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G:\New folder 21\"/>
    </mc:Choice>
  </mc:AlternateContent>
  <bookViews>
    <workbookView xWindow="0" yWindow="0" windowWidth="28800" windowHeight="12720" firstSheet="29" activeTab="24"/>
  </bookViews>
  <sheets>
    <sheet name="STATEMENT 14" sheetId="26" r:id="rId1"/>
    <sheet name="STATEMENT 14A" sheetId="3" r:id="rId2"/>
    <sheet name="Statement No 14B" sheetId="27" r:id="rId3"/>
    <sheet name="Statement No 15" sheetId="28" r:id="rId4"/>
    <sheet name="Statement No 15a" sheetId="29" r:id="rId5"/>
    <sheet name="Statement No 15Annexure I" sheetId="30" r:id="rId6"/>
    <sheet name="STATEMENT 15Annexure II" sheetId="34" r:id="rId7"/>
    <sheet name="Statement No 16" sheetId="31" r:id="rId8"/>
    <sheet name="Statement No 16a" sheetId="32" r:id="rId9"/>
    <sheet name="Statement No 16b" sheetId="33" r:id="rId10"/>
    <sheet name="STATEMENT NO. 17" sheetId="12" r:id="rId11"/>
    <sheet name="Annex 17 Maturity Profile 1" sheetId="13" r:id="rId12"/>
    <sheet name="Stat 17 Maturity Profile 2" sheetId="14" r:id="rId13"/>
    <sheet name="Stat 17 Maturity Profile 3" sheetId="15" r:id="rId14"/>
    <sheet name="Stat 17 Annexure" sheetId="16" r:id="rId15"/>
    <sheet name="STATEMENT NO.18" sheetId="17" r:id="rId16"/>
    <sheet name="STATEMENT 18A" sheetId="18" r:id="rId17"/>
    <sheet name="STATEMENT 19 sec-1" sheetId="19" r:id="rId18"/>
    <sheet name="STATEMENT 19 sec-2" sheetId="20" r:id="rId19"/>
    <sheet name="STATEMENT 20" sheetId="21" r:id="rId20"/>
    <sheet name="STATEMENT 21" sheetId="22" r:id="rId21"/>
    <sheet name="STATEMENT 21Annexure" sheetId="23" r:id="rId22"/>
    <sheet name="STATEMENT 22" sheetId="24" r:id="rId23"/>
    <sheet name="STATEMENT 22A" sheetId="25" r:id="rId24"/>
    <sheet name="1 APPENDIX-I" sheetId="35" r:id="rId25"/>
    <sheet name="2 APPENDIX II - Subsidy" sheetId="36" r:id="rId26"/>
    <sheet name="3 Appendix III" sheetId="37" r:id="rId27"/>
    <sheet name="4 Appendix IV" sheetId="38" r:id="rId28"/>
    <sheet name="5_Appendix V" sheetId="39" r:id="rId29"/>
    <sheet name="5 Appendix 5B1" sheetId="40" r:id="rId30"/>
    <sheet name="6 Appendix VI" sheetId="41" r:id="rId31"/>
    <sheet name="7 APPENDIX VII" sheetId="42" r:id="rId32"/>
    <sheet name="8 APPENDIX VIII" sheetId="43" r:id="rId33"/>
    <sheet name="9 APPENDIX IX" sheetId="44" r:id="rId34"/>
    <sheet name="10 APPENDIX - X" sheetId="45" r:id="rId35"/>
    <sheet name="11 Appendix XI" sheetId="46" r:id="rId36"/>
  </sheets>
  <definedNames>
    <definedName name="_xlnm.Print_Area" localSheetId="29">'5 Appendix 5B1'!$A$1:$H$14</definedName>
    <definedName name="_xlnm.Print_Area" localSheetId="33">'9 APPENDIX IX'!$A$1:$L$743</definedName>
    <definedName name="_xlnm.Print_Area" localSheetId="11">'Annex 17 Maturity Profile 1'!$A$1:$K$38</definedName>
    <definedName name="_xlnm.Print_Area" localSheetId="12">'Stat 17 Maturity Profile 2'!$A$1:$I$32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0" i="46" l="1"/>
  <c r="G10" i="46"/>
  <c r="K739" i="44"/>
  <c r="I739" i="44"/>
  <c r="H739" i="44"/>
  <c r="C739" i="44"/>
  <c r="J737" i="44"/>
  <c r="J736" i="44"/>
  <c r="J735" i="44"/>
  <c r="J734" i="44"/>
  <c r="J733" i="44"/>
  <c r="J732" i="44"/>
  <c r="J726" i="44"/>
  <c r="J725" i="44"/>
  <c r="J724" i="44"/>
  <c r="J723" i="44"/>
  <c r="J720" i="44"/>
  <c r="J719" i="44"/>
  <c r="J713" i="44"/>
  <c r="J712" i="44"/>
  <c r="J711" i="44"/>
  <c r="J710" i="44"/>
  <c r="J709" i="44"/>
  <c r="J708" i="44"/>
  <c r="J707" i="44"/>
  <c r="J706" i="44"/>
  <c r="J700" i="44"/>
  <c r="J699" i="44"/>
  <c r="J698" i="44"/>
  <c r="J697" i="44"/>
  <c r="J696" i="44"/>
  <c r="J695" i="44"/>
  <c r="J694" i="44"/>
  <c r="J693" i="44"/>
  <c r="J691" i="44"/>
  <c r="J685" i="44"/>
  <c r="J684" i="44"/>
  <c r="J683" i="44"/>
  <c r="J682" i="44"/>
  <c r="J679" i="44"/>
  <c r="J678" i="44"/>
  <c r="J677" i="44"/>
  <c r="J676" i="44"/>
  <c r="J670" i="44"/>
  <c r="J669" i="44"/>
  <c r="J668" i="44"/>
  <c r="J667" i="44"/>
  <c r="J666" i="44"/>
  <c r="J665" i="44"/>
  <c r="J664" i="44"/>
  <c r="J663" i="44"/>
  <c r="J662" i="44"/>
  <c r="J661" i="44"/>
  <c r="J655" i="44"/>
  <c r="J654" i="44"/>
  <c r="J652" i="44"/>
  <c r="J651" i="44"/>
  <c r="J650" i="44"/>
  <c r="J649" i="44"/>
  <c r="J648" i="44"/>
  <c r="J647" i="44"/>
  <c r="J646" i="44"/>
  <c r="J640" i="44"/>
  <c r="J639" i="44"/>
  <c r="J638" i="44"/>
  <c r="J637" i="44"/>
  <c r="J739" i="44" s="1"/>
  <c r="J636" i="44"/>
  <c r="J635" i="44"/>
  <c r="J634" i="44"/>
  <c r="J633" i="44"/>
  <c r="J627" i="44"/>
  <c r="J626" i="44"/>
  <c r="I623" i="44"/>
  <c r="H623" i="44"/>
  <c r="C623" i="44"/>
  <c r="J622" i="44"/>
  <c r="J621" i="44"/>
  <c r="J620" i="44"/>
  <c r="J619" i="44"/>
  <c r="J618" i="44"/>
  <c r="J617" i="44"/>
  <c r="J611" i="44"/>
  <c r="J610" i="44"/>
  <c r="J609" i="44"/>
  <c r="J608" i="44"/>
  <c r="J607" i="44"/>
  <c r="J606" i="44"/>
  <c r="J605" i="44"/>
  <c r="J604" i="44"/>
  <c r="J603" i="44"/>
  <c r="J602" i="44"/>
  <c r="J596" i="44"/>
  <c r="J595" i="44"/>
  <c r="J594" i="44"/>
  <c r="J593" i="44"/>
  <c r="J592" i="44"/>
  <c r="J591" i="44"/>
  <c r="J590" i="44"/>
  <c r="J589" i="44"/>
  <c r="J588" i="44"/>
  <c r="J587" i="44"/>
  <c r="J586" i="44"/>
  <c r="J580" i="44"/>
  <c r="J579" i="44"/>
  <c r="J578" i="44"/>
  <c r="J577" i="44"/>
  <c r="J576" i="44"/>
  <c r="J575" i="44"/>
  <c r="J574" i="44"/>
  <c r="J573" i="44"/>
  <c r="J572" i="44"/>
  <c r="J571" i="44"/>
  <c r="J570" i="44"/>
  <c r="J569" i="44"/>
  <c r="J563" i="44"/>
  <c r="J562" i="44"/>
  <c r="J561" i="44"/>
  <c r="J560" i="44"/>
  <c r="J559" i="44"/>
  <c r="J558" i="44"/>
  <c r="J557" i="44"/>
  <c r="J556" i="44"/>
  <c r="J555" i="44"/>
  <c r="J554" i="44"/>
  <c r="J553" i="44"/>
  <c r="J547" i="44"/>
  <c r="J546" i="44"/>
  <c r="J545" i="44"/>
  <c r="J544" i="44"/>
  <c r="J543" i="44"/>
  <c r="J542" i="44"/>
  <c r="J541" i="44"/>
  <c r="J540" i="44"/>
  <c r="J539" i="44"/>
  <c r="J538" i="44"/>
  <c r="J532" i="44"/>
  <c r="J531" i="44"/>
  <c r="J530" i="44"/>
  <c r="J529" i="44"/>
  <c r="J528" i="44"/>
  <c r="J527" i="44"/>
  <c r="J526" i="44"/>
  <c r="J525" i="44"/>
  <c r="J524" i="44"/>
  <c r="J523" i="44"/>
  <c r="J517" i="44"/>
  <c r="J516" i="44"/>
  <c r="J515" i="44"/>
  <c r="J514" i="44"/>
  <c r="J513" i="44"/>
  <c r="J512" i="44"/>
  <c r="J511" i="44"/>
  <c r="J510" i="44"/>
  <c r="J509" i="44"/>
  <c r="J508" i="44"/>
  <c r="J502" i="44"/>
  <c r="J501" i="44"/>
  <c r="J500" i="44"/>
  <c r="J499" i="44"/>
  <c r="J498" i="44"/>
  <c r="J497" i="44"/>
  <c r="J496" i="44"/>
  <c r="J495" i="44"/>
  <c r="J494" i="44"/>
  <c r="J493" i="44"/>
  <c r="J492" i="44"/>
  <c r="J486" i="44"/>
  <c r="J485" i="44"/>
  <c r="J484" i="44"/>
  <c r="J483" i="44"/>
  <c r="J482" i="44"/>
  <c r="J481" i="44"/>
  <c r="J480" i="44"/>
  <c r="J479" i="44"/>
  <c r="J478" i="44"/>
  <c r="J477" i="44"/>
  <c r="J471" i="44"/>
  <c r="J470" i="44"/>
  <c r="J469" i="44"/>
  <c r="J468" i="44"/>
  <c r="J467" i="44"/>
  <c r="J466" i="44"/>
  <c r="J465" i="44"/>
  <c r="J464" i="44"/>
  <c r="J463" i="44"/>
  <c r="J462" i="44"/>
  <c r="J456" i="44"/>
  <c r="J455" i="44"/>
  <c r="J454" i="44"/>
  <c r="J453" i="44"/>
  <c r="J452" i="44"/>
  <c r="J451" i="44"/>
  <c r="J450" i="44"/>
  <c r="J449" i="44"/>
  <c r="J448" i="44"/>
  <c r="J447" i="44"/>
  <c r="J446" i="44"/>
  <c r="J440" i="44"/>
  <c r="J439" i="44"/>
  <c r="J438" i="44"/>
  <c r="J437" i="44"/>
  <c r="J436" i="44"/>
  <c r="J623" i="44" s="1"/>
  <c r="K433" i="44"/>
  <c r="J433" i="44"/>
  <c r="I433" i="44"/>
  <c r="H433" i="44"/>
  <c r="D433" i="44"/>
  <c r="C433" i="44"/>
  <c r="J375" i="44"/>
  <c r="I375" i="44"/>
  <c r="H375" i="44"/>
  <c r="C375" i="44"/>
  <c r="K370" i="44"/>
  <c r="J370" i="44"/>
  <c r="I370" i="44"/>
  <c r="H370" i="44"/>
  <c r="C370" i="44"/>
  <c r="K307" i="44"/>
  <c r="J307" i="44"/>
  <c r="I307" i="44"/>
  <c r="H307" i="44"/>
  <c r="C307" i="44"/>
  <c r="K234" i="44"/>
  <c r="J234" i="44"/>
  <c r="I234" i="44"/>
  <c r="H234" i="44"/>
  <c r="C234" i="44"/>
  <c r="K183" i="44"/>
  <c r="J183" i="44"/>
  <c r="I183" i="44"/>
  <c r="H183" i="44"/>
  <c r="C183" i="44"/>
  <c r="K153" i="44"/>
  <c r="K741" i="44" s="1"/>
  <c r="J153" i="44"/>
  <c r="I153" i="44"/>
  <c r="H153" i="44"/>
  <c r="C153" i="44"/>
  <c r="J63" i="44"/>
  <c r="I63" i="44"/>
  <c r="H63" i="44"/>
  <c r="C63" i="44"/>
  <c r="J51" i="44"/>
  <c r="I51" i="44"/>
  <c r="H51" i="44"/>
  <c r="C51" i="44"/>
  <c r="J24" i="44"/>
  <c r="I24" i="44"/>
  <c r="C24" i="44"/>
  <c r="C741" i="44" s="1"/>
  <c r="J19" i="44"/>
  <c r="I19" i="44"/>
  <c r="I741" i="44" s="1"/>
  <c r="H19" i="44"/>
  <c r="H741" i="44" s="1"/>
  <c r="E155" i="41"/>
  <c r="C155" i="41"/>
  <c r="E154" i="41"/>
  <c r="D154" i="41"/>
  <c r="D155" i="41" s="1"/>
  <c r="C154" i="41"/>
  <c r="E63" i="41"/>
  <c r="D63" i="41"/>
  <c r="C63" i="41"/>
  <c r="H13" i="40"/>
  <c r="G13" i="40"/>
  <c r="F13" i="40"/>
  <c r="E13" i="40"/>
  <c r="D13" i="40"/>
  <c r="C13" i="40"/>
  <c r="A12" i="40"/>
  <c r="M66" i="39"/>
  <c r="L66" i="39"/>
  <c r="K66" i="39"/>
  <c r="I66" i="39"/>
  <c r="H66" i="39"/>
  <c r="G66" i="39"/>
  <c r="E66" i="39"/>
  <c r="D66" i="39"/>
  <c r="J65" i="39"/>
  <c r="F65" i="39"/>
  <c r="N64" i="39"/>
  <c r="N63" i="39"/>
  <c r="J63" i="39"/>
  <c r="F63" i="39"/>
  <c r="N62" i="39"/>
  <c r="J62" i="39"/>
  <c r="F62" i="39"/>
  <c r="N61" i="39"/>
  <c r="J61" i="39"/>
  <c r="F61" i="39"/>
  <c r="N54" i="39"/>
  <c r="J54" i="39"/>
  <c r="F54" i="39"/>
  <c r="N53" i="39"/>
  <c r="J53" i="39"/>
  <c r="F53" i="39"/>
  <c r="N52" i="39"/>
  <c r="J52" i="39"/>
  <c r="F52" i="39"/>
  <c r="N51" i="39"/>
  <c r="J51" i="39"/>
  <c r="F51" i="39"/>
  <c r="N50" i="39"/>
  <c r="J50" i="39"/>
  <c r="F50" i="39"/>
  <c r="N49" i="39"/>
  <c r="J49" i="39"/>
  <c r="F49" i="39"/>
  <c r="N42" i="39"/>
  <c r="J42" i="39"/>
  <c r="F42" i="39"/>
  <c r="N41" i="39"/>
  <c r="J41" i="39"/>
  <c r="F41" i="39"/>
  <c r="N40" i="39"/>
  <c r="J40" i="39"/>
  <c r="F40" i="39"/>
  <c r="N39" i="39"/>
  <c r="J39" i="39"/>
  <c r="F39" i="39"/>
  <c r="N38" i="39"/>
  <c r="N37" i="39"/>
  <c r="N36" i="39"/>
  <c r="J36" i="39"/>
  <c r="F36" i="39"/>
  <c r="N35" i="39"/>
  <c r="J35" i="39"/>
  <c r="F35" i="39"/>
  <c r="N28" i="39"/>
  <c r="J28" i="39"/>
  <c r="F28" i="39"/>
  <c r="N27" i="39"/>
  <c r="J27" i="39"/>
  <c r="F27" i="39"/>
  <c r="N26" i="39"/>
  <c r="J26" i="39"/>
  <c r="F26" i="39"/>
  <c r="N25" i="39"/>
  <c r="J25" i="39"/>
  <c r="F25" i="39"/>
  <c r="N24" i="39"/>
  <c r="J24" i="39"/>
  <c r="F24" i="39"/>
  <c r="N23" i="39"/>
  <c r="J23" i="39"/>
  <c r="F23" i="39"/>
  <c r="N16" i="39"/>
  <c r="J16" i="39"/>
  <c r="F16" i="39"/>
  <c r="N15" i="39"/>
  <c r="J15" i="39"/>
  <c r="F15" i="39"/>
  <c r="N14" i="39"/>
  <c r="J14" i="39"/>
  <c r="F14" i="39"/>
  <c r="N13" i="39"/>
  <c r="J13" i="39"/>
  <c r="F13" i="39"/>
  <c r="N12" i="39"/>
  <c r="J12" i="39"/>
  <c r="F12" i="39"/>
  <c r="N11" i="39"/>
  <c r="J11" i="39"/>
  <c r="F11" i="39"/>
  <c r="N10" i="39"/>
  <c r="J10" i="39"/>
  <c r="F10" i="39"/>
  <c r="N9" i="39"/>
  <c r="J9" i="39"/>
  <c r="F9" i="39"/>
  <c r="N8" i="39"/>
  <c r="J8" i="39"/>
  <c r="F8" i="39"/>
  <c r="N7" i="39"/>
  <c r="N66" i="39" s="1"/>
  <c r="J7" i="39"/>
  <c r="J66" i="39" s="1"/>
  <c r="F7" i="39"/>
  <c r="F66" i="39" s="1"/>
  <c r="O19" i="38"/>
  <c r="N19" i="38"/>
  <c r="M19" i="38"/>
  <c r="L19" i="38"/>
  <c r="K19" i="38"/>
  <c r="J19" i="38"/>
  <c r="I19" i="38"/>
  <c r="H19" i="38"/>
  <c r="G19" i="38"/>
  <c r="F19" i="38"/>
  <c r="E19" i="38"/>
  <c r="D19" i="38"/>
  <c r="C19" i="38"/>
  <c r="J741" i="44" l="1"/>
  <c r="B29" i="14" l="1"/>
  <c r="I8" i="14"/>
  <c r="I6" i="14"/>
  <c r="G41" i="34" l="1"/>
  <c r="G33" i="34"/>
  <c r="G34" i="34"/>
  <c r="G35" i="34"/>
  <c r="G36" i="34"/>
  <c r="G37" i="34"/>
  <c r="G38" i="34"/>
  <c r="G39" i="34"/>
  <c r="G40" i="34"/>
  <c r="G7" i="34"/>
  <c r="G8" i="34"/>
  <c r="G9" i="34"/>
  <c r="G10" i="34"/>
  <c r="G11" i="34"/>
  <c r="G12" i="34"/>
  <c r="G13" i="34"/>
  <c r="G14" i="34"/>
  <c r="G15" i="34"/>
  <c r="G16" i="34"/>
  <c r="G17" i="34"/>
  <c r="G18" i="34"/>
  <c r="G19" i="34"/>
  <c r="G20" i="34"/>
  <c r="G21" i="34"/>
  <c r="G22" i="34"/>
  <c r="G23" i="34"/>
  <c r="G24" i="34"/>
  <c r="G30" i="34"/>
  <c r="G31" i="34"/>
  <c r="E42" i="34"/>
  <c r="F42" i="34"/>
  <c r="G32" i="34"/>
  <c r="G6" i="34"/>
  <c r="D42" i="34"/>
  <c r="C42" i="34"/>
  <c r="H41" i="34"/>
  <c r="H40" i="34"/>
  <c r="H38" i="34"/>
  <c r="H37" i="34"/>
  <c r="H36" i="34"/>
  <c r="H31" i="34"/>
  <c r="H30" i="34"/>
  <c r="H24" i="34"/>
  <c r="H23" i="34"/>
  <c r="H22" i="34"/>
  <c r="H21" i="34"/>
  <c r="H20" i="34"/>
  <c r="H19" i="34"/>
  <c r="H18" i="34"/>
  <c r="H16" i="34"/>
  <c r="H15" i="34"/>
  <c r="H11" i="34"/>
  <c r="H10" i="34"/>
  <c r="H9" i="34"/>
  <c r="H8" i="34"/>
  <c r="H7" i="34"/>
  <c r="H6" i="34"/>
  <c r="G42" i="34" l="1"/>
  <c r="H42" i="34"/>
  <c r="E619" i="26" l="1"/>
  <c r="C616" i="26"/>
  <c r="E616" i="26" s="1"/>
  <c r="E612" i="26"/>
  <c r="E595" i="26"/>
  <c r="E593" i="26"/>
  <c r="E589" i="26"/>
  <c r="C569" i="26"/>
  <c r="C620" i="26" s="1"/>
  <c r="E568" i="26"/>
  <c r="E567" i="26"/>
  <c r="E566" i="26"/>
  <c r="E565" i="26"/>
  <c r="E564" i="26"/>
  <c r="E545" i="26"/>
  <c r="E544" i="26"/>
  <c r="E543" i="26"/>
  <c r="E538" i="26"/>
  <c r="E536" i="26"/>
  <c r="E535" i="26"/>
  <c r="E533" i="26"/>
  <c r="E518" i="26"/>
  <c r="E516" i="26"/>
  <c r="E515" i="26"/>
  <c r="E510" i="26"/>
  <c r="E509" i="26"/>
  <c r="E508" i="26"/>
  <c r="E507" i="26"/>
  <c r="E506" i="26"/>
  <c r="E505" i="26"/>
  <c r="E504" i="26"/>
  <c r="E503" i="26"/>
  <c r="E489" i="26"/>
  <c r="E488" i="26"/>
  <c r="E485" i="26"/>
  <c r="E475" i="26"/>
  <c r="E474" i="26"/>
  <c r="C461" i="26"/>
  <c r="E459" i="26"/>
  <c r="E457" i="26"/>
  <c r="E456" i="26"/>
  <c r="C451" i="26"/>
  <c r="E444" i="26"/>
  <c r="E443" i="26"/>
  <c r="E428" i="26"/>
  <c r="E427" i="26"/>
  <c r="E422" i="26"/>
  <c r="E421" i="26"/>
  <c r="E420" i="26"/>
  <c r="E412" i="26"/>
  <c r="E411" i="26"/>
  <c r="C397" i="26"/>
  <c r="E397" i="26" s="1"/>
  <c r="E396" i="26"/>
  <c r="E395" i="26"/>
  <c r="E393" i="26"/>
  <c r="E392" i="26"/>
  <c r="E390" i="26"/>
  <c r="E389" i="26"/>
  <c r="E388" i="26"/>
  <c r="C384" i="26"/>
  <c r="E384" i="26" s="1"/>
  <c r="E383" i="26"/>
  <c r="E382" i="26"/>
  <c r="E364" i="26"/>
  <c r="C361" i="26"/>
  <c r="E361" i="26" s="1"/>
  <c r="E360" i="26"/>
  <c r="E358" i="26"/>
  <c r="C356" i="26"/>
  <c r="E335" i="26"/>
  <c r="E328" i="26"/>
  <c r="E327" i="26"/>
  <c r="E326" i="26"/>
  <c r="E320" i="26"/>
  <c r="E319" i="26"/>
  <c r="C292" i="26"/>
  <c r="E291" i="26"/>
  <c r="E289" i="26"/>
  <c r="E274" i="26"/>
  <c r="E272" i="26"/>
  <c r="C268" i="26"/>
  <c r="E268" i="26" s="1"/>
  <c r="E266" i="26"/>
  <c r="C263" i="26"/>
  <c r="E262" i="26"/>
  <c r="E261" i="26"/>
  <c r="E242" i="26"/>
  <c r="E241" i="26"/>
  <c r="C239" i="26"/>
  <c r="C258" i="26" s="1"/>
  <c r="E238" i="26"/>
  <c r="E237" i="26"/>
  <c r="C231" i="26"/>
  <c r="E231" i="26" s="1"/>
  <c r="E230" i="26"/>
  <c r="E228" i="26"/>
  <c r="C214" i="26"/>
  <c r="E212" i="26"/>
  <c r="C208" i="26"/>
  <c r="E208" i="26" s="1"/>
  <c r="E207" i="26"/>
  <c r="E206" i="26"/>
  <c r="E205" i="26"/>
  <c r="E204" i="26"/>
  <c r="C199" i="26"/>
  <c r="E197" i="26"/>
  <c r="E196" i="26"/>
  <c r="E182" i="26"/>
  <c r="E176" i="26"/>
  <c r="C175" i="26"/>
  <c r="E175" i="26" s="1"/>
  <c r="E174" i="26"/>
  <c r="E173" i="26"/>
  <c r="C169" i="26"/>
  <c r="E169" i="26" s="1"/>
  <c r="E168" i="26"/>
  <c r="E167" i="26"/>
  <c r="C151" i="26"/>
  <c r="E148" i="26"/>
  <c r="C140" i="26"/>
  <c r="E140" i="26" s="1"/>
  <c r="E136" i="26"/>
  <c r="C135" i="26"/>
  <c r="E135" i="26" s="1"/>
  <c r="E133" i="26"/>
  <c r="C118" i="26"/>
  <c r="E118" i="26" s="1"/>
  <c r="E114" i="26"/>
  <c r="E108" i="26"/>
  <c r="E107" i="26"/>
  <c r="C105" i="26"/>
  <c r="E101" i="26"/>
  <c r="C89" i="26"/>
  <c r="E89" i="26" s="1"/>
  <c r="E87" i="26"/>
  <c r="E84" i="26"/>
  <c r="E83" i="26"/>
  <c r="E80" i="26"/>
  <c r="E79" i="26"/>
  <c r="D73" i="26"/>
  <c r="E73" i="26" s="1"/>
  <c r="C59" i="26"/>
  <c r="C60" i="26" s="1"/>
  <c r="E60" i="26" s="1"/>
  <c r="E58" i="26"/>
  <c r="E57" i="26"/>
  <c r="E55" i="26"/>
  <c r="E54" i="26"/>
  <c r="E52" i="26"/>
  <c r="E51" i="26"/>
  <c r="C48" i="26"/>
  <c r="E48" i="26" s="1"/>
  <c r="E47" i="26"/>
  <c r="E46" i="26"/>
  <c r="D43" i="26"/>
  <c r="E43" i="26" s="1"/>
  <c r="E42" i="26"/>
  <c r="E40" i="26"/>
  <c r="E28" i="26"/>
  <c r="E27" i="26"/>
  <c r="E25" i="26"/>
  <c r="E24" i="26"/>
  <c r="D21" i="26"/>
  <c r="C20" i="26"/>
  <c r="E19" i="26"/>
  <c r="E18" i="26"/>
  <c r="E15" i="26"/>
  <c r="E14" i="26"/>
  <c r="E12" i="26"/>
  <c r="E11" i="26"/>
  <c r="C385" i="26" l="1"/>
  <c r="C476" i="26" s="1"/>
  <c r="E59" i="26"/>
  <c r="C209" i="26"/>
  <c r="C232" i="26" s="1"/>
  <c r="C119" i="26"/>
  <c r="E119" i="26" s="1"/>
  <c r="C269" i="26"/>
  <c r="E269" i="26" s="1"/>
  <c r="E263" i="26"/>
  <c r="E20" i="26"/>
  <c r="E120" i="26" l="1"/>
  <c r="C332" i="26"/>
  <c r="E332" i="26" s="1"/>
  <c r="C477" i="26" l="1"/>
  <c r="C478" i="26" s="1"/>
  <c r="C622" i="26" s="1"/>
  <c r="E622" i="26" s="1"/>
  <c r="J58" i="3"/>
  <c r="J38" i="3"/>
  <c r="E11" i="25"/>
  <c r="H22" i="24"/>
  <c r="G15" i="24" l="1"/>
  <c r="F15" i="24"/>
  <c r="D15" i="24"/>
  <c r="C15" i="24"/>
  <c r="E15" i="24" s="1"/>
  <c r="D14" i="24"/>
  <c r="I54" i="22"/>
  <c r="J54" i="22" s="1"/>
  <c r="I53" i="22"/>
  <c r="E52" i="22"/>
  <c r="F52" i="22"/>
  <c r="F51" i="22"/>
  <c r="E51" i="22"/>
  <c r="I43" i="22"/>
  <c r="J43" i="22" s="1"/>
  <c r="I41" i="22"/>
  <c r="J41" i="22" s="1"/>
  <c r="J47" i="22"/>
  <c r="F218" i="22"/>
  <c r="E218" i="22"/>
  <c r="I216" i="22"/>
  <c r="J216" i="22" s="1"/>
  <c r="F189" i="22"/>
  <c r="E189" i="22"/>
  <c r="E183" i="22"/>
  <c r="I183" i="22" s="1"/>
  <c r="J183" i="22" s="1"/>
  <c r="E101" i="22"/>
  <c r="J82" i="22"/>
  <c r="F27" i="22"/>
  <c r="I83" i="22"/>
  <c r="J83" i="22" s="1"/>
  <c r="F76" i="12"/>
  <c r="F75" i="12"/>
  <c r="F74" i="12"/>
  <c r="F73" i="12"/>
  <c r="F72" i="12"/>
  <c r="E77" i="12"/>
  <c r="D77" i="12"/>
  <c r="F77" i="12" s="1"/>
  <c r="E70" i="12"/>
  <c r="D70" i="12"/>
  <c r="F70" i="12" s="1"/>
  <c r="F69" i="12"/>
  <c r="F68" i="12"/>
  <c r="F67" i="12"/>
  <c r="F64" i="12"/>
  <c r="F63" i="12"/>
  <c r="E65" i="12"/>
  <c r="D65" i="12"/>
  <c r="F51" i="12"/>
  <c r="F50" i="12"/>
  <c r="F49" i="12"/>
  <c r="F47" i="12"/>
  <c r="F46" i="12"/>
  <c r="F44" i="12"/>
  <c r="F43" i="12"/>
  <c r="F41" i="12"/>
  <c r="F40" i="12"/>
  <c r="F26" i="12"/>
  <c r="F25" i="12"/>
  <c r="E27" i="12"/>
  <c r="F27" i="12" s="1"/>
  <c r="E19" i="12"/>
  <c r="D19" i="12"/>
  <c r="D52" i="12" s="1"/>
  <c r="F18" i="12"/>
  <c r="F17" i="12"/>
  <c r="F15" i="12"/>
  <c r="F13" i="12"/>
  <c r="F12" i="12"/>
  <c r="E167" i="17"/>
  <c r="H167" i="17" s="1"/>
  <c r="E166" i="17"/>
  <c r="H166" i="17" s="1"/>
  <c r="E157" i="17"/>
  <c r="H157" i="17" s="1"/>
  <c r="F81" i="16"/>
  <c r="F80" i="16"/>
  <c r="F79" i="16"/>
  <c r="F78" i="16"/>
  <c r="F77" i="16"/>
  <c r="F76" i="16"/>
  <c r="F75" i="16"/>
  <c r="F74" i="16"/>
  <c r="F66" i="16"/>
  <c r="F65" i="16"/>
  <c r="F64" i="16"/>
  <c r="F63" i="16"/>
  <c r="F62" i="16"/>
  <c r="F61" i="16"/>
  <c r="F60" i="16"/>
  <c r="F59" i="16"/>
  <c r="F58" i="16"/>
  <c r="F57" i="16"/>
  <c r="F56" i="16"/>
  <c r="F55" i="16"/>
  <c r="F54" i="16"/>
  <c r="F53" i="16"/>
  <c r="F45" i="16"/>
  <c r="F44" i="16"/>
  <c r="F43" i="16"/>
  <c r="F42" i="16"/>
  <c r="F41" i="16"/>
  <c r="F40" i="16"/>
  <c r="F39" i="16"/>
  <c r="F38" i="16"/>
  <c r="F37" i="16"/>
  <c r="F36" i="16"/>
  <c r="F35" i="16"/>
  <c r="F34" i="16"/>
  <c r="F33" i="16"/>
  <c r="F32" i="16"/>
  <c r="F31" i="16"/>
  <c r="F30" i="16"/>
  <c r="F22" i="16"/>
  <c r="F21" i="16"/>
  <c r="F20" i="16"/>
  <c r="F19" i="16"/>
  <c r="F18" i="16"/>
  <c r="F17" i="16"/>
  <c r="F16" i="16"/>
  <c r="F15" i="16"/>
  <c r="F14" i="16"/>
  <c r="F13" i="16"/>
  <c r="F12" i="16"/>
  <c r="E82" i="16"/>
  <c r="D82" i="16"/>
  <c r="C82" i="16"/>
  <c r="I19" i="15"/>
  <c r="I18" i="15"/>
  <c r="I17" i="15"/>
  <c r="I16" i="15"/>
  <c r="I15" i="15"/>
  <c r="I14" i="15"/>
  <c r="I13" i="15"/>
  <c r="I12" i="15"/>
  <c r="I11" i="15"/>
  <c r="I10" i="15"/>
  <c r="I9" i="15"/>
  <c r="I8" i="15"/>
  <c r="I28" i="14"/>
  <c r="I27" i="14"/>
  <c r="I26" i="14"/>
  <c r="I25" i="14"/>
  <c r="I24" i="14"/>
  <c r="I23" i="14"/>
  <c r="I22" i="14"/>
  <c r="I21" i="14"/>
  <c r="I20" i="14"/>
  <c r="I19" i="14"/>
  <c r="I18" i="14"/>
  <c r="I14" i="14"/>
  <c r="I7" i="14"/>
  <c r="I9" i="14"/>
  <c r="I10" i="14"/>
  <c r="I11" i="14"/>
  <c r="I12" i="14"/>
  <c r="I13" i="14"/>
  <c r="I15" i="14"/>
  <c r="I16" i="14"/>
  <c r="I17" i="14"/>
  <c r="G29" i="14"/>
  <c r="I5" i="14"/>
  <c r="J34" i="13"/>
  <c r="K34" i="13"/>
  <c r="H34" i="13"/>
  <c r="E34" i="13"/>
  <c r="C34" i="13"/>
  <c r="B34" i="13"/>
  <c r="I18" i="21"/>
  <c r="I42" i="21"/>
  <c r="I43" i="21"/>
  <c r="I41" i="21"/>
  <c r="L44" i="21"/>
  <c r="M44" i="21"/>
  <c r="H44" i="21"/>
  <c r="G44" i="21"/>
  <c r="F44" i="21"/>
  <c r="E44" i="21"/>
  <c r="D44" i="21"/>
  <c r="C44" i="21"/>
  <c r="B44" i="21"/>
  <c r="J44" i="21"/>
  <c r="I33" i="21"/>
  <c r="I32" i="21"/>
  <c r="I31" i="21"/>
  <c r="I30" i="21"/>
  <c r="J21" i="21"/>
  <c r="I20" i="21"/>
  <c r="I16" i="21"/>
  <c r="I14" i="21"/>
  <c r="I12" i="21"/>
  <c r="I10" i="21"/>
  <c r="I9" i="21"/>
  <c r="E21" i="21"/>
  <c r="F21" i="21"/>
  <c r="D21" i="21"/>
  <c r="G28" i="24"/>
  <c r="G29" i="24" s="1"/>
  <c r="G30" i="24" s="1"/>
  <c r="F28" i="24"/>
  <c r="F29" i="24" s="1"/>
  <c r="D28" i="24"/>
  <c r="D29" i="24" s="1"/>
  <c r="D30" i="24" s="1"/>
  <c r="C28" i="24"/>
  <c r="G14" i="24"/>
  <c r="F14" i="24"/>
  <c r="C14" i="24"/>
  <c r="E14" i="24" s="1"/>
  <c r="F238" i="22"/>
  <c r="E238" i="22"/>
  <c r="I237" i="22"/>
  <c r="I236" i="22"/>
  <c r="J236" i="22" s="1"/>
  <c r="F232" i="22"/>
  <c r="E232" i="22"/>
  <c r="I219" i="22"/>
  <c r="I217" i="22"/>
  <c r="I215" i="22"/>
  <c r="I209" i="22"/>
  <c r="I208" i="22"/>
  <c r="I195" i="22"/>
  <c r="J195" i="22" s="1"/>
  <c r="I194" i="22"/>
  <c r="J194" i="22" s="1"/>
  <c r="I188" i="22"/>
  <c r="J188" i="22" s="1"/>
  <c r="I187" i="22"/>
  <c r="I184" i="22"/>
  <c r="J184" i="22" s="1"/>
  <c r="I182" i="22"/>
  <c r="I180" i="22"/>
  <c r="J180" i="22" s="1"/>
  <c r="I178" i="22"/>
  <c r="I155" i="22"/>
  <c r="J155" i="22" s="1"/>
  <c r="F138" i="22"/>
  <c r="F156" i="22" s="1"/>
  <c r="F163" i="22" s="1"/>
  <c r="E156" i="22"/>
  <c r="D138" i="22"/>
  <c r="I134" i="22"/>
  <c r="I132" i="22"/>
  <c r="I131" i="22"/>
  <c r="J131" i="22" s="1"/>
  <c r="I130" i="22"/>
  <c r="J130" i="22" s="1"/>
  <c r="I129" i="22"/>
  <c r="J129" i="22" s="1"/>
  <c r="I128" i="22"/>
  <c r="I114" i="22"/>
  <c r="J114" i="22" s="1"/>
  <c r="I113" i="22"/>
  <c r="J113" i="22" s="1"/>
  <c r="J112" i="22"/>
  <c r="F102" i="22"/>
  <c r="E102" i="22"/>
  <c r="E105" i="22" s="1"/>
  <c r="F101" i="22"/>
  <c r="F104" i="22" s="1"/>
  <c r="I86" i="22"/>
  <c r="J86" i="22" s="1"/>
  <c r="I81" i="22"/>
  <c r="J81" i="22" s="1"/>
  <c r="I78" i="22"/>
  <c r="J78" i="22" s="1"/>
  <c r="I77" i="22"/>
  <c r="J77" i="22" s="1"/>
  <c r="I75" i="22"/>
  <c r="J75" i="22" s="1"/>
  <c r="I50" i="22"/>
  <c r="J50" i="22" s="1"/>
  <c r="I49" i="22"/>
  <c r="J49" i="22" s="1"/>
  <c r="I48" i="22"/>
  <c r="J48" i="22" s="1"/>
  <c r="I45" i="22"/>
  <c r="I26" i="22"/>
  <c r="J26" i="22" s="1"/>
  <c r="I25" i="22"/>
  <c r="J25" i="22" s="1"/>
  <c r="I24" i="22"/>
  <c r="J24" i="22" s="1"/>
  <c r="I20" i="22"/>
  <c r="I19" i="22"/>
  <c r="I17" i="22"/>
  <c r="C21" i="21"/>
  <c r="I29" i="14" l="1"/>
  <c r="I189" i="22"/>
  <c r="J189" i="22" s="1"/>
  <c r="F19" i="12"/>
  <c r="I51" i="22"/>
  <c r="F65" i="12"/>
  <c r="D78" i="12"/>
  <c r="I44" i="21"/>
  <c r="E28" i="24"/>
  <c r="E52" i="12"/>
  <c r="E78" i="12" s="1"/>
  <c r="I21" i="21"/>
  <c r="I218" i="22"/>
  <c r="I85" i="22"/>
  <c r="J85" i="22" s="1"/>
  <c r="H15" i="24"/>
  <c r="E104" i="22"/>
  <c r="I104" i="22" s="1"/>
  <c r="J104" i="22" s="1"/>
  <c r="I42" i="22"/>
  <c r="J42" i="22" s="1"/>
  <c r="I102" i="22"/>
  <c r="J102" i="22" s="1"/>
  <c r="F82" i="16"/>
  <c r="I101" i="22"/>
  <c r="J101" i="22" s="1"/>
  <c r="H14" i="24"/>
  <c r="C29" i="24"/>
  <c r="I232" i="22"/>
  <c r="I238" i="22"/>
  <c r="I138" i="22"/>
  <c r="J138" i="22" s="1"/>
  <c r="F105" i="22"/>
  <c r="I105" i="22" s="1"/>
  <c r="J105" i="22" s="1"/>
  <c r="I52" i="22"/>
  <c r="J52" i="22" s="1"/>
  <c r="I156" i="22"/>
  <c r="J156" i="22" s="1"/>
  <c r="F30" i="24"/>
  <c r="H30" i="24" s="1"/>
  <c r="H29" i="24"/>
  <c r="H28" i="24"/>
  <c r="I27" i="22"/>
  <c r="E163" i="22"/>
  <c r="J128" i="22"/>
  <c r="B43" i="15"/>
  <c r="I21" i="15"/>
  <c r="H21" i="15"/>
  <c r="F21" i="15"/>
  <c r="E21" i="15"/>
  <c r="D21" i="15"/>
  <c r="B21" i="15"/>
  <c r="F29" i="14"/>
  <c r="H65" i="12"/>
  <c r="H27" i="12"/>
  <c r="H19" i="12"/>
  <c r="H52" i="12" s="1"/>
  <c r="F52" i="12" l="1"/>
  <c r="F78" i="12" s="1"/>
  <c r="E233" i="22"/>
  <c r="I163" i="22"/>
  <c r="J163" i="22" s="1"/>
  <c r="H78" i="12"/>
  <c r="E29" i="24"/>
  <c r="C30" i="24"/>
  <c r="E30" i="24" s="1"/>
  <c r="I210" i="22"/>
  <c r="I211" i="22" l="1"/>
  <c r="F233" i="22"/>
  <c r="I233" i="22" s="1"/>
  <c r="J233" i="22" s="1"/>
  <c r="H58" i="3"/>
  <c r="H38" i="3"/>
</calcChain>
</file>

<file path=xl/sharedStrings.xml><?xml version="1.0" encoding="utf-8"?>
<sst xmlns="http://schemas.openxmlformats.org/spreadsheetml/2006/main" count="19882" uniqueCount="4410">
  <si>
    <t>2022-23</t>
  </si>
  <si>
    <t>2021-22</t>
  </si>
  <si>
    <t>(₹ in lakh)</t>
  </si>
  <si>
    <t>A.</t>
  </si>
  <si>
    <t>...</t>
  </si>
  <si>
    <t>(-)38</t>
  </si>
  <si>
    <t>(b)</t>
  </si>
  <si>
    <t>(c)</t>
  </si>
  <si>
    <t>(-)28</t>
  </si>
  <si>
    <t>(-)0.18</t>
  </si>
  <si>
    <t>B.</t>
  </si>
  <si>
    <t>(i)</t>
  </si>
  <si>
    <t>Civil</t>
  </si>
  <si>
    <t>(ii)</t>
  </si>
  <si>
    <t>General Education</t>
  </si>
  <si>
    <t>University and Higher Education</t>
  </si>
  <si>
    <t>(-)17</t>
  </si>
  <si>
    <t>Urban Health Services</t>
  </si>
  <si>
    <t>(-)24</t>
  </si>
  <si>
    <t>Others</t>
  </si>
  <si>
    <t>(iii)</t>
  </si>
  <si>
    <t>Grants for Centrally Sponsored Plan Schemes</t>
  </si>
  <si>
    <t>Centrally Sponsored Schemes</t>
  </si>
  <si>
    <t>…</t>
  </si>
  <si>
    <t>(-)15</t>
  </si>
  <si>
    <t>(-)14</t>
  </si>
  <si>
    <t>Schemes of North Eastern Council</t>
  </si>
  <si>
    <t>(-)84</t>
  </si>
  <si>
    <t>*</t>
  </si>
  <si>
    <t>14  DETAILED STATEMENT OF REVENUE AND CAPITAL RECEIPTS  BY MINOR HEADS - Contd.</t>
  </si>
  <si>
    <t>Explanatory Notes :-</t>
  </si>
  <si>
    <t>Revenue over all Surplus/Deficit:-</t>
  </si>
  <si>
    <t>Opening Cash Balance</t>
  </si>
  <si>
    <t>Part I</t>
  </si>
  <si>
    <t>Consolidated Fund</t>
  </si>
  <si>
    <t>(a)</t>
  </si>
  <si>
    <t>Transaction of Revenue Accounts</t>
  </si>
  <si>
    <t>Receipts Heads</t>
  </si>
  <si>
    <t>Expenditure Heads</t>
  </si>
  <si>
    <t>Net Revenue Surplus/Deficit</t>
  </si>
  <si>
    <t>Transaction other than Revenue Accounts</t>
  </si>
  <si>
    <t>Capital Accounts - Net</t>
  </si>
  <si>
    <t>(-)</t>
  </si>
  <si>
    <t>Public Debt - Net</t>
  </si>
  <si>
    <t>Loans and Advances - Net</t>
  </si>
  <si>
    <t>Transfer to Contingency Fund -Net</t>
  </si>
  <si>
    <t xml:space="preserve">Part II </t>
  </si>
  <si>
    <t>Contingency Fund - Net</t>
  </si>
  <si>
    <t xml:space="preserve">Part III </t>
  </si>
  <si>
    <t xml:space="preserve">Public Account - Net </t>
  </si>
  <si>
    <t>Closing Balance</t>
  </si>
  <si>
    <t>Explanatory Notes:-</t>
  </si>
  <si>
    <t>Receipts from the Government of India :-</t>
  </si>
  <si>
    <t>Grants-in-Aid :</t>
  </si>
  <si>
    <t>Grants for Centrally Sponsored Schemes</t>
  </si>
  <si>
    <t>Grants for Finance Commission</t>
  </si>
  <si>
    <t>(iv)</t>
  </si>
  <si>
    <t>Other Grants</t>
  </si>
  <si>
    <t>Total</t>
  </si>
  <si>
    <t>Share of net proceeds of Taxes</t>
  </si>
  <si>
    <t>Central Goods and Service Tax (CGST)</t>
  </si>
  <si>
    <t>Integrated Goods and Service Tax (IGST)</t>
  </si>
  <si>
    <t>Share of net proceeds on Corporation Tax</t>
  </si>
  <si>
    <t>Share of net proceeds on Taxes on Income other than Corporation Tax</t>
  </si>
  <si>
    <t>(v)</t>
  </si>
  <si>
    <t>Share of net proceeds on Income &amp; Expenditure</t>
  </si>
  <si>
    <t>1.00</t>
  </si>
  <si>
    <t>Share of net proceeds on Wealth Tax</t>
  </si>
  <si>
    <t>14.00</t>
  </si>
  <si>
    <t>(vi)</t>
  </si>
  <si>
    <t>Share of net proceeds on Customs</t>
  </si>
  <si>
    <t>(vii)</t>
  </si>
  <si>
    <t>Share of net proceeds on Union Excise Duties</t>
  </si>
  <si>
    <t>(viii)</t>
  </si>
  <si>
    <t>Share of net proceeds on Service Tax</t>
  </si>
  <si>
    <t>(ix)</t>
  </si>
  <si>
    <t>Other Taxes and Duties on Commodities and Service</t>
  </si>
  <si>
    <t>Decrease(-)</t>
  </si>
  <si>
    <t>during the</t>
  </si>
  <si>
    <t>year</t>
  </si>
  <si>
    <t>Appropriation for reduction or avoidance of Debt</t>
  </si>
  <si>
    <t>Sinking Funds</t>
  </si>
  <si>
    <t>Suspense</t>
  </si>
  <si>
    <t>**</t>
  </si>
  <si>
    <t>State Disaster Mitigation Fund</t>
  </si>
  <si>
    <t>Poultry Development</t>
  </si>
  <si>
    <t>Piggery Development</t>
  </si>
  <si>
    <t>Dairy Development Projects</t>
  </si>
  <si>
    <t>Other Village Industries</t>
  </si>
  <si>
    <t>(1)</t>
  </si>
  <si>
    <t>(2)</t>
  </si>
  <si>
    <t>(3)</t>
  </si>
  <si>
    <t>(4)</t>
  </si>
  <si>
    <t>during</t>
  </si>
  <si>
    <t>decrease(-)</t>
  </si>
  <si>
    <t>Handloom Industries</t>
  </si>
  <si>
    <t>Handicraft Industries</t>
  </si>
  <si>
    <t>Sikkim Time Corporation</t>
  </si>
  <si>
    <t>Cold Storage</t>
  </si>
  <si>
    <t>SIDICO</t>
  </si>
  <si>
    <t>Ginger Processing Plant</t>
  </si>
  <si>
    <t>17  DETAILED STATEMENT ON BORROWINGS AND OTHER LIABILITIES</t>
  </si>
  <si>
    <t>Description of Debt</t>
  </si>
  <si>
    <t xml:space="preserve">Balances </t>
  </si>
  <si>
    <t xml:space="preserve">Additions </t>
  </si>
  <si>
    <t>Discharges</t>
  </si>
  <si>
    <t xml:space="preserve">Net </t>
  </si>
  <si>
    <t>Interest</t>
  </si>
  <si>
    <t>as on</t>
  </si>
  <si>
    <t>Increase(+)</t>
  </si>
  <si>
    <t>paid</t>
  </si>
  <si>
    <t xml:space="preserve">01 April </t>
  </si>
  <si>
    <t xml:space="preserve"> the</t>
  </si>
  <si>
    <t>31 March</t>
  </si>
  <si>
    <t xml:space="preserve">in </t>
  </si>
  <si>
    <t>percentage</t>
  </si>
  <si>
    <t>E</t>
  </si>
  <si>
    <t>Public Debt</t>
  </si>
  <si>
    <t>Internal Debt of the State Government</t>
  </si>
  <si>
    <t>Market Loans</t>
  </si>
  <si>
    <t>Loans from Life Insurance Corporation of India</t>
  </si>
  <si>
    <t>Loans from General Insurance Corporation of India</t>
  </si>
  <si>
    <t>Loans from NABARD</t>
  </si>
  <si>
    <t>Loans from National Co-operative Development Corporation</t>
  </si>
  <si>
    <t>Loans from other Institutions</t>
  </si>
  <si>
    <t>Special Securities issued to National Small Savings Fund of the Central Government</t>
  </si>
  <si>
    <t>Total 6003 Internal Debt of the State Government</t>
  </si>
  <si>
    <t>Loans and Advances from the Central Government</t>
  </si>
  <si>
    <t>Non-Plan Loans</t>
  </si>
  <si>
    <t>House Building Advances</t>
  </si>
  <si>
    <t>Total -  01 Non-Plan Loans</t>
  </si>
  <si>
    <t>Loans for State/Union Territory Plan Schemes</t>
  </si>
  <si>
    <t>Block Loans</t>
  </si>
  <si>
    <t>State Plan Loans consolidated in terms of recommendations of the 12th Finance Commission</t>
  </si>
  <si>
    <t>Total -  02 Loans for State/Union Territory Plan Schemes</t>
  </si>
  <si>
    <t>17  DETAILED STATEMENT ON BORROWINGS AND OTHER LIABILITIES - Contd.</t>
  </si>
  <si>
    <t>Public Debt - Concld.</t>
  </si>
  <si>
    <t>Loans and Advances from the Central Government- Contd.</t>
  </si>
  <si>
    <t>Loans for Centrally Sponsored Plan Schemes</t>
  </si>
  <si>
    <t>Other loans</t>
  </si>
  <si>
    <t>Total -  04 Loans for Centrally Sponsored Plan Schemes</t>
  </si>
  <si>
    <t>Loans for Special Schemes</t>
  </si>
  <si>
    <t>Total -  05 Loans for Special Schemes</t>
  </si>
  <si>
    <t>Total -  08 Centrally Sponsored Schemes</t>
  </si>
  <si>
    <t>Other Loans for States/Union Territory with Legislature Schemes</t>
  </si>
  <si>
    <t>Total -  09 Other Loans for States/Union Territory with Legislature Schemes</t>
  </si>
  <si>
    <t>Total 6004 Loans and Advances from the Central Government</t>
  </si>
  <si>
    <t>Total - E Public Debt</t>
  </si>
  <si>
    <t>I</t>
  </si>
  <si>
    <t>Small Savings, Provident Funds, etc.</t>
  </si>
  <si>
    <t>State Provident Funds</t>
  </si>
  <si>
    <t>Insurance and Pension Funds</t>
  </si>
  <si>
    <t>Total - I. Small Savings, Provident Funds, etc.</t>
  </si>
  <si>
    <t>J</t>
  </si>
  <si>
    <t>Reserve Fund</t>
  </si>
  <si>
    <t>General and Other Reserve Funds</t>
  </si>
  <si>
    <t>Total - J. Reserve Fund</t>
  </si>
  <si>
    <t>K</t>
  </si>
  <si>
    <t>Deposit And Advances</t>
  </si>
  <si>
    <t>Civil Deposits</t>
  </si>
  <si>
    <t>Other Deposits</t>
  </si>
  <si>
    <t>Deposit of Local Funds</t>
  </si>
  <si>
    <t xml:space="preserve">Total - (K) Deposit </t>
  </si>
  <si>
    <t xml:space="preserve">Grand Total </t>
  </si>
  <si>
    <t>17  DETAILED STATEMENT OF BORROWINGS AND OTHER LIABILITIES  - Contd.</t>
  </si>
  <si>
    <t>(b) Maturity Profile</t>
  </si>
  <si>
    <t>(i) Maturity Profile of Internal Debt</t>
  </si>
  <si>
    <r>
      <t>(₹</t>
    </r>
    <r>
      <rPr>
        <sz val="12"/>
        <color indexed="8"/>
        <rFont val="Rupee Foradian"/>
        <family val="2"/>
      </rPr>
      <t xml:space="preserve"> </t>
    </r>
    <r>
      <rPr>
        <sz val="12"/>
        <color indexed="8"/>
        <rFont val="Times New Roman"/>
        <family val="1"/>
      </rPr>
      <t>in lakh)</t>
    </r>
  </si>
  <si>
    <t>Year</t>
  </si>
  <si>
    <t>Description of Market Loans Sikkim State Development Loan/ Sikkim Government Stock</t>
  </si>
  <si>
    <t>Loans from</t>
  </si>
  <si>
    <t>Compensation and other bonds</t>
  </si>
  <si>
    <t>Ways &amp; Means Advances</t>
  </si>
  <si>
    <t>Special securities issued to NSSF of Central Govt.</t>
  </si>
  <si>
    <t>Loans from NCDC</t>
  </si>
  <si>
    <t>LIC</t>
  </si>
  <si>
    <t>GIC</t>
  </si>
  <si>
    <t>NABARD</t>
  </si>
  <si>
    <t>(5)</t>
  </si>
  <si>
    <t>(6)</t>
  </si>
  <si>
    <t>(7)</t>
  </si>
  <si>
    <t>(8)</t>
  </si>
  <si>
    <t>(9)</t>
  </si>
  <si>
    <t>(10)</t>
  </si>
  <si>
    <t>(11)</t>
  </si>
  <si>
    <t>2024-25</t>
  </si>
  <si>
    <t>2025-26</t>
  </si>
  <si>
    <t>2026-27</t>
  </si>
  <si>
    <t>2027-28</t>
  </si>
  <si>
    <t>2028-29</t>
  </si>
  <si>
    <t>2029-30</t>
  </si>
  <si>
    <t>2030-31</t>
  </si>
  <si>
    <t>2031-32</t>
  </si>
  <si>
    <t>2032-33</t>
  </si>
  <si>
    <t>2033-34</t>
  </si>
  <si>
    <t>(i) Maturity Profile of Internal Debt - Concld.</t>
  </si>
  <si>
    <t>2034-35</t>
  </si>
  <si>
    <t>2035-36</t>
  </si>
  <si>
    <t>2036-37</t>
  </si>
  <si>
    <t>2037-38</t>
  </si>
  <si>
    <t>2038-39</t>
  </si>
  <si>
    <t>Details of Maturity year not available</t>
  </si>
  <si>
    <t>17   DETAILED STATEMENT OF BORROWINGS AND OTHER LIABILITIES  - Contd.</t>
  </si>
  <si>
    <t>Loans for House Building Advance</t>
  </si>
  <si>
    <t>Loans for State/Union Territory Plan Schemes (Block Loans)</t>
  </si>
  <si>
    <t>Other Loans for State/Union Territory with Legislature Schemes</t>
  </si>
  <si>
    <t>Loans for Central Plan Schemes</t>
  </si>
  <si>
    <t>State Plan Loans (Consolidated Loan 12th FC)</t>
  </si>
  <si>
    <t>2039-40</t>
  </si>
  <si>
    <t>2040-41</t>
  </si>
  <si>
    <t>2041-42</t>
  </si>
  <si>
    <t>2070-71</t>
  </si>
  <si>
    <t>2071-72</t>
  </si>
  <si>
    <t>2072-73</t>
  </si>
  <si>
    <t>(c) Interest Rate Profile of Outstanding Loans</t>
  </si>
  <si>
    <t>(i) Internal Debt of the State Government</t>
  </si>
  <si>
    <r>
      <t>Rate of Interest       (</t>
    </r>
    <r>
      <rPr>
        <b/>
        <i/>
        <sz val="11"/>
        <color indexed="8"/>
        <rFont val="Times New Roman"/>
        <family val="1"/>
      </rPr>
      <t>Per cent</t>
    </r>
    <r>
      <rPr>
        <b/>
        <sz val="11"/>
        <color indexed="8"/>
        <rFont val="Times New Roman"/>
        <family val="1"/>
      </rPr>
      <t>)</t>
    </r>
  </si>
  <si>
    <t>Share in total</t>
  </si>
  <si>
    <t>Market Loans bearing interest</t>
  </si>
  <si>
    <t>Compen-sation and other Bonds</t>
  </si>
  <si>
    <t>Special Securities issued to NSSF of the Central Govt.</t>
  </si>
  <si>
    <t>LIC/GIC</t>
  </si>
  <si>
    <t>NCDC</t>
  </si>
  <si>
    <t>2.00 to 2.99</t>
  </si>
  <si>
    <t>3.00 to 3.99</t>
  </si>
  <si>
    <t>4.00 to 4.99</t>
  </si>
  <si>
    <t>5.00 to 5.99</t>
  </si>
  <si>
    <t>6.00 to 6.99</t>
  </si>
  <si>
    <t>7.00 to 7.99</t>
  </si>
  <si>
    <t>..</t>
  </si>
  <si>
    <t>8.00 to 8.99</t>
  </si>
  <si>
    <t>9.00 to 9.99</t>
  </si>
  <si>
    <t>10.00 to 10.99</t>
  </si>
  <si>
    <t>11.00 to 11.99</t>
  </si>
  <si>
    <t>12.00 to 12.99</t>
  </si>
  <si>
    <t>13.00 to 13.99</t>
  </si>
  <si>
    <r>
      <t xml:space="preserve">0 </t>
    </r>
    <r>
      <rPr>
        <i/>
        <sz val="12"/>
        <color indexed="8"/>
        <rFont val="Times New Roman"/>
        <family val="1"/>
      </rPr>
      <t>per cent</t>
    </r>
  </si>
  <si>
    <t>Information is not available with A.G (A&amp;E)</t>
  </si>
  <si>
    <r>
      <t xml:space="preserve">100 </t>
    </r>
    <r>
      <rPr>
        <b/>
        <i/>
        <sz val="12"/>
        <color indexed="8"/>
        <rFont val="Times New Roman"/>
        <family val="1"/>
      </rPr>
      <t>per cent</t>
    </r>
  </si>
  <si>
    <t>17   DETAILED STATEMENT OF BORROWINGS AND OTHER LIABILITIES  - Concld.</t>
  </si>
  <si>
    <t>(c) Interest Rate Profile of Outstanding Loans - Concld.</t>
  </si>
  <si>
    <t>(ii) Loans from the Central Government</t>
  </si>
  <si>
    <t>Rate of Interest         (Per cent)</t>
  </si>
  <si>
    <t>Loans from the Central Government</t>
  </si>
  <si>
    <t>0-0.99</t>
  </si>
  <si>
    <t>1-1.99</t>
  </si>
  <si>
    <t>2-2.99</t>
  </si>
  <si>
    <t>3-3.99</t>
  </si>
  <si>
    <t>4-4.99</t>
  </si>
  <si>
    <t>5-6.99</t>
  </si>
  <si>
    <t>7-7.99</t>
  </si>
  <si>
    <t>8-8.99</t>
  </si>
  <si>
    <t>0 per cent</t>
  </si>
  <si>
    <t>9-9.99</t>
  </si>
  <si>
    <t>10-10.99</t>
  </si>
  <si>
    <t>11-11.99</t>
  </si>
  <si>
    <t>12-12.99</t>
  </si>
  <si>
    <t>13-13.99</t>
  </si>
  <si>
    <t>14-14.99</t>
  </si>
  <si>
    <r>
      <t xml:space="preserve">100 </t>
    </r>
    <r>
      <rPr>
        <b/>
        <i/>
        <sz val="12"/>
        <color indexed="8"/>
        <rFont val="Times New Roman"/>
        <family val="1"/>
      </rPr>
      <t>percent</t>
    </r>
  </si>
  <si>
    <t>ANNEXURE TO STATEMENT NO 17</t>
  </si>
  <si>
    <t>Description of Loans</t>
  </si>
  <si>
    <t>Addition during the year</t>
  </si>
  <si>
    <t>Discharge during the year</t>
  </si>
  <si>
    <t>E  -  Public Debt</t>
  </si>
  <si>
    <t>6003 Internal Debt of the State Government</t>
  </si>
  <si>
    <t xml:space="preserve">101    Market Loans </t>
  </si>
  <si>
    <t>(a) Market Loan-Bearing Interest</t>
  </si>
  <si>
    <t>9.75 per cent  Sikkim G.S 2023</t>
  </si>
  <si>
    <t>9.30 per cent  Sikkim G.S 2023</t>
  </si>
  <si>
    <t>9.35 per cent  Sikkim G.S 2023</t>
  </si>
  <si>
    <t>9.69 per cent Sikkim SDL 2024</t>
  </si>
  <si>
    <t>8.95 per cent  Sikkim SDL 2024</t>
  </si>
  <si>
    <t>8.06 per cent  Sikkim SDL 2025</t>
  </si>
  <si>
    <t>8.05 per cent  Sikkim SDL 2025</t>
  </si>
  <si>
    <t>8.17 per cent    Sikkim  SDL  2025</t>
  </si>
  <si>
    <t xml:space="preserve">8.20 per cent  Sikkim SDL 2026  </t>
  </si>
  <si>
    <t>8.08 per cent  Sikkim SDL 2026</t>
  </si>
  <si>
    <t xml:space="preserve">8.04 per cent  Sikkim SDL 2026 </t>
  </si>
  <si>
    <t>7.23 per cent  Sikkim SDL  2026</t>
  </si>
  <si>
    <t>E  -  Public Debt - Contd.</t>
  </si>
  <si>
    <t>6003 Internal Debt of the State Government - Contd.</t>
  </si>
  <si>
    <t>101    Market Loans - Contd.</t>
  </si>
  <si>
    <t>(a) Market Loan-Bearing Interest - Contd.</t>
  </si>
  <si>
    <t>7.1 per cent  Sikkim SDL 2026</t>
  </si>
  <si>
    <t>7.51 per cent  Sikkim SDL 2027</t>
  </si>
  <si>
    <t>7.33 per cent  Sikkim SDL 2027</t>
  </si>
  <si>
    <t>7.55 per cent  Sikkim SDL 2027</t>
  </si>
  <si>
    <t>7.53 per cent  Sikkim SDL 2027</t>
  </si>
  <si>
    <t>7.88 per cent  Sikkim SDL 2028</t>
  </si>
  <si>
    <t>8.70 per cent  Sikkim SDL 2028</t>
  </si>
  <si>
    <t>8.85 per cent  Sikkim SDL 2028</t>
  </si>
  <si>
    <t>8.62 per cent  Sikkim SDL 2028</t>
  </si>
  <si>
    <t>8.27 per cent  Sikkim SDL 2029</t>
  </si>
  <si>
    <t>8.21 per cent  Sikkim SDL 2029</t>
  </si>
  <si>
    <t>7.59 per cent  Sikkim SDL 2029</t>
  </si>
  <si>
    <t>7.13 per cent  Sikkim SDL 2029</t>
  </si>
  <si>
    <t>7.28 per cent  Sikkim GS 2030</t>
  </si>
  <si>
    <t>E  -  Public Debt - Concld.</t>
  </si>
  <si>
    <t>6003 Internal Debt of the State Government - Concld.</t>
  </si>
  <si>
    <t>101    Market Loans - Concld.</t>
  </si>
  <si>
    <t>6.95 per cent  Sikkim SDL 2030</t>
  </si>
  <si>
    <t>7.14 per cent  Sikkim SDL 2030</t>
  </si>
  <si>
    <t>6.73 per cent  Sikkim SDL 2030</t>
  </si>
  <si>
    <t>6.60 per cent  Sikkim GS 2030</t>
  </si>
  <si>
    <t>6.64 per cent  Sikkim SDL 2031</t>
  </si>
  <si>
    <t>7.19 per cent  Sikkim SDL 2031</t>
  </si>
  <si>
    <t>7.18 per cent  Sikkim SDL 2031</t>
  </si>
  <si>
    <t>6.93 per cent  Sikkim SDL 2031</t>
  </si>
  <si>
    <t>6.78 per cent  Sikkim SDL 2031</t>
  </si>
  <si>
    <t>6.80 per cent  Sikkim SDL 2031</t>
  </si>
  <si>
    <t>6.87 per cent  Sikkim SDL 2031</t>
  </si>
  <si>
    <t>(a) Market Loan-Bearing Interest - Concld.</t>
  </si>
  <si>
    <t>7.82 per cent  Sikkim SDL 2032</t>
  </si>
  <si>
    <t>7.75 per cent  Sikkim SDL 2033</t>
  </si>
  <si>
    <t>18  DETAILED STATEMENT ON LOANS AND ADVANCES GIVEN BY THE STATE GOVERNMENT</t>
  </si>
  <si>
    <t>Section 1 Major and Minor Head Wise Summary of Loans and Advances</t>
  </si>
  <si>
    <t>Head of Account</t>
  </si>
  <si>
    <t>Advance during the year</t>
  </si>
  <si>
    <t xml:space="preserve">Repaid during the year </t>
  </si>
  <si>
    <t>Net</t>
  </si>
  <si>
    <t>increase(+)</t>
  </si>
  <si>
    <t>received</t>
  </si>
  <si>
    <t>and</t>
  </si>
  <si>
    <t>credited</t>
  </si>
  <si>
    <t>F</t>
  </si>
  <si>
    <t>LOANS AND ADVANCES</t>
  </si>
  <si>
    <t>Loans for Social Services</t>
  </si>
  <si>
    <t>Loans for Education, Sports, Art and Culture</t>
  </si>
  <si>
    <t>6202</t>
  </si>
  <si>
    <t>Total - 1 General Education</t>
  </si>
  <si>
    <t>Total - 6202 Loans for Education, Sports, Art and Culture</t>
  </si>
  <si>
    <t>Total - (i) Loans for Education, Sports, Art and Culture</t>
  </si>
  <si>
    <t>Loans for Health and Family Welfare</t>
  </si>
  <si>
    <t>6210</t>
  </si>
  <si>
    <t>Loans for Medical and Public Health</t>
  </si>
  <si>
    <t>Other Loans</t>
  </si>
  <si>
    <t>Total - 1 Urban Health Services</t>
  </si>
  <si>
    <t>Total - 6210 Loans for Medical and Public Health</t>
  </si>
  <si>
    <t>Total - (ii) Loans for Health and Family Welfare</t>
  </si>
  <si>
    <t>Total - I - Loans for Social Services</t>
  </si>
  <si>
    <t>18  DETAILED STATEMENT ON LOANS AND ADVANCES GIVEN BY THE STATE GOVERNMENT - Contd.</t>
  </si>
  <si>
    <t>LOANS AND ADVANCES - Contd.</t>
  </si>
  <si>
    <t>III</t>
  </si>
  <si>
    <t>Loans for Agriculture and Allied Activities</t>
  </si>
  <si>
    <t>6401</t>
  </si>
  <si>
    <t>Loans for Crop Husbandry</t>
  </si>
  <si>
    <t>Total - 6401 Loans for Crop Husbandry</t>
  </si>
  <si>
    <t>6403</t>
  </si>
  <si>
    <t>Loans for Animal Husbandry</t>
  </si>
  <si>
    <t>Loans to Public Sector and Other Undertakings</t>
  </si>
  <si>
    <t>Total - 6403 Loans for Animal Husbandry</t>
  </si>
  <si>
    <t>6404</t>
  </si>
  <si>
    <t>Loans for Dairy Development</t>
  </si>
  <si>
    <t>Total - 6404 Loans for Dairy Development</t>
  </si>
  <si>
    <t>6405</t>
  </si>
  <si>
    <t>Loans for Fisheries</t>
  </si>
  <si>
    <t>Total - 6405 Loans for Fisheries</t>
  </si>
  <si>
    <t>6406</t>
  </si>
  <si>
    <t>Loans for Forestry and Wild Life</t>
  </si>
  <si>
    <t>Total - 6406 Loans for Forestry and Wild Life</t>
  </si>
  <si>
    <t>6425</t>
  </si>
  <si>
    <t>Loans for Co-operation</t>
  </si>
  <si>
    <t>Total - 6425 Loans for Co-operation</t>
  </si>
  <si>
    <t>Total - (i) Loans for Agriculture and Allied Activities</t>
  </si>
  <si>
    <t>Loans for Energy</t>
  </si>
  <si>
    <t>6801</t>
  </si>
  <si>
    <t>Loans for Power Projects</t>
  </si>
  <si>
    <t>Total - 6801 Loans for Power Projects</t>
  </si>
  <si>
    <t>Total - (v) Loans for Energy</t>
  </si>
  <si>
    <t>Loans for Industry and Minerals</t>
  </si>
  <si>
    <t>6851</t>
  </si>
  <si>
    <t>Loans for Village and Small Industries</t>
  </si>
  <si>
    <t>Total - 6851 Loans for Village and Small Industries</t>
  </si>
  <si>
    <t>6860</t>
  </si>
  <si>
    <t>Loans for Consumer Industries</t>
  </si>
  <si>
    <t>Total - 60 Others</t>
  </si>
  <si>
    <t>Total - 6860 Loans for Consumer Industries</t>
  </si>
  <si>
    <t>18  DETAILED STATEMENT ON LOANS AND ADVANCES GIVEN BY THE STATE GOVERNMENT- Contd.</t>
  </si>
  <si>
    <t>Loans for Industry and Minerals - Concld.</t>
  </si>
  <si>
    <t>6885</t>
  </si>
  <si>
    <t>Loans for Other Industries and Minerals</t>
  </si>
  <si>
    <t>Loans to Industrial Financial Institutions</t>
  </si>
  <si>
    <t>Total - 1 Loans to Industrial Financial Institutions</t>
  </si>
  <si>
    <t>Total - 6885 Loans for Other Industries and Minerals</t>
  </si>
  <si>
    <t>Total - (vi) Loans for Industry and Minerals</t>
  </si>
  <si>
    <t>Loans for Transport</t>
  </si>
  <si>
    <t>7075</t>
  </si>
  <si>
    <t>Loans for other Transport  Services</t>
  </si>
  <si>
    <t>Other Transport Services</t>
  </si>
  <si>
    <t>Total -60 Other Transport Services</t>
  </si>
  <si>
    <t>Total - 7075 Loans for Other Transport  Services</t>
  </si>
  <si>
    <t>Total - (vii) Loans for Transport</t>
  </si>
  <si>
    <t>(x)</t>
  </si>
  <si>
    <t>Loans for General Economic Services</t>
  </si>
  <si>
    <t>7475</t>
  </si>
  <si>
    <t>Loans for other General Economic Services</t>
  </si>
  <si>
    <t>General Financial Institutions</t>
  </si>
  <si>
    <t>Total - 7475 Loans for other General Economic Services</t>
  </si>
  <si>
    <t>Total - (x) Loans for General Economic Services</t>
  </si>
  <si>
    <t>IV</t>
  </si>
  <si>
    <t>7610</t>
  </si>
  <si>
    <t>Advances for purchase of Motor Conveyances</t>
  </si>
  <si>
    <t>V</t>
  </si>
  <si>
    <t>Miscellaneous Loans</t>
  </si>
  <si>
    <t>7615</t>
  </si>
  <si>
    <t>Miscellaneous loans</t>
  </si>
  <si>
    <t>Total - 7615 Miscellaneous Loans</t>
  </si>
  <si>
    <t>Total - V - Miscellaneous Loans</t>
  </si>
  <si>
    <t>Total - F  LOANS AND ADVANCES</t>
  </si>
  <si>
    <t>Grand Total:</t>
  </si>
  <si>
    <t>18  DETAILED STATEMENT OF LOANS AND ADVANCES GIVEN BY THE STATE GOVERNMENT - Concld.</t>
  </si>
  <si>
    <t>Section 2 :  Repayment in arrears from other Loanee Entities</t>
  </si>
  <si>
    <r>
      <t>(₹</t>
    </r>
    <r>
      <rPr>
        <sz val="12"/>
        <color indexed="8"/>
        <rFont val="Times New Roman"/>
        <family val="1"/>
      </rPr>
      <t xml:space="preserve"> in lakh)</t>
    </r>
  </si>
  <si>
    <t>Loanee-Entity</t>
  </si>
  <si>
    <t>Earliest period to which arrears relate</t>
  </si>
  <si>
    <t>Principal</t>
  </si>
  <si>
    <t>- NA -</t>
  </si>
  <si>
    <t xml:space="preserve">Notes: Information not received from the State Government.     
</t>
  </si>
  <si>
    <t>19 DETAILED STATEMENT OF INVESTMENTS OF THE GOVERNMENT</t>
  </si>
  <si>
    <t>Sl. No.</t>
  </si>
  <si>
    <t>Name of the Concern</t>
  </si>
  <si>
    <t>Year (s) of Invest-ment</t>
  </si>
  <si>
    <t>Details of  investment</t>
  </si>
  <si>
    <t>Amount invested</t>
  </si>
  <si>
    <t xml:space="preserve">Percentage of Govt. investment to the total paid-up capital </t>
  </si>
  <si>
    <t>Dividend received and credited to Govt. during the year</t>
  </si>
  <si>
    <t>Dividend declared but not credited to Government account</t>
  </si>
  <si>
    <t>Remarks</t>
  </si>
  <si>
    <t>Type</t>
  </si>
  <si>
    <t>Number of shares</t>
  </si>
  <si>
    <t>Face value of each share</t>
  </si>
  <si>
    <r>
      <t>(₹</t>
    </r>
    <r>
      <rPr>
        <sz val="12"/>
        <rFont val="Rupee Foradian"/>
        <family val="2"/>
      </rPr>
      <t xml:space="preserve"> </t>
    </r>
    <r>
      <rPr>
        <sz val="12"/>
        <rFont val="Times New Roman"/>
        <family val="1"/>
      </rPr>
      <t>in lakh)</t>
    </r>
  </si>
  <si>
    <t>Statutory Corporations</t>
  </si>
  <si>
    <t>State Bank of Sikkim</t>
  </si>
  <si>
    <t>Equity Shares</t>
  </si>
  <si>
    <t>100 but called 50</t>
  </si>
  <si>
    <t>13.00</t>
  </si>
  <si>
    <t>1993-94</t>
  </si>
  <si>
    <t>-</t>
  </si>
  <si>
    <t xml:space="preserve"> # 2.38</t>
  </si>
  <si>
    <t># During 1993-94 equity share of SBS valued ₹ 2.38 lakh was purchased by the Government by paying eight times more than its actual value (₹ 19.08) to the private parties. The investment amount has now been rectified with the actuals of equity share after detailed reconciliation with State Bank of Sikkim and Government.</t>
  </si>
  <si>
    <t>1994-95</t>
  </si>
  <si>
    <t>Detail information is awaited</t>
  </si>
  <si>
    <t>38.00</t>
  </si>
  <si>
    <t>53.38</t>
  </si>
  <si>
    <t>Sikkim Mining Corporation</t>
  </si>
  <si>
    <t>1992-93</t>
  </si>
  <si>
    <t>-do-</t>
  </si>
  <si>
    <t>1,22,750</t>
  </si>
  <si>
    <t>100</t>
  </si>
  <si>
    <t>1995-96</t>
  </si>
  <si>
    <t>53,000</t>
  </si>
  <si>
    <t>1996-97</t>
  </si>
  <si>
    <t>1997-98</t>
  </si>
  <si>
    <t>19,500</t>
  </si>
  <si>
    <t>1998-99</t>
  </si>
  <si>
    <t>1999-00</t>
  </si>
  <si>
    <t>2000-01</t>
  </si>
  <si>
    <t>68,000</t>
  </si>
  <si>
    <t>2001-02</t>
  </si>
  <si>
    <t>2002-03</t>
  </si>
  <si>
    <t>2003-04</t>
  </si>
  <si>
    <t>2004-05</t>
  </si>
  <si>
    <t>611.50</t>
  </si>
  <si>
    <t>19 DETAILED STATEMENT OF INVESTMENTS OF THE GOVERNMENT - Contd.</t>
  </si>
  <si>
    <t>Statutory Corporations - Concld.</t>
  </si>
  <si>
    <t>3.</t>
  </si>
  <si>
    <t>State Trading Corporation</t>
  </si>
  <si>
    <t>1975-76 to 1978-99</t>
  </si>
  <si>
    <t>10,000</t>
  </si>
  <si>
    <t>1979-80</t>
  </si>
  <si>
    <t>1989-90</t>
  </si>
  <si>
    <t>10,577</t>
  </si>
  <si>
    <t>1990-91</t>
  </si>
  <si>
    <t>500</t>
  </si>
  <si>
    <t>1991-92</t>
  </si>
  <si>
    <t>5,000</t>
  </si>
  <si>
    <t>61,800</t>
  </si>
  <si>
    <t>* Detail Information is awaited from the State Government.</t>
  </si>
  <si>
    <t>2008-09</t>
  </si>
  <si>
    <t>Total (i) Statutory Corp.</t>
  </si>
  <si>
    <t xml:space="preserve">Companies </t>
  </si>
  <si>
    <t>1.</t>
  </si>
  <si>
    <t xml:space="preserve">1976-77 to   1978-79 </t>
  </si>
  <si>
    <t>1,000</t>
  </si>
  <si>
    <t>1980-81</t>
  </si>
  <si>
    <t>1982-83</t>
  </si>
  <si>
    <t>1983-84</t>
  </si>
  <si>
    <t>400</t>
  </si>
  <si>
    <t>1985-86</t>
  </si>
  <si>
    <t>300</t>
  </si>
  <si>
    <t>1987-88</t>
  </si>
  <si>
    <t>1988-89</t>
  </si>
  <si>
    <t>7,000</t>
  </si>
  <si>
    <t>16,000</t>
  </si>
  <si>
    <t xml:space="preserve">Companies - Contd. </t>
  </si>
  <si>
    <t>Sikkim Time Corporation -Concld.</t>
  </si>
  <si>
    <t>2005-06</t>
  </si>
  <si>
    <t>2009-10</t>
  </si>
  <si>
    <t>2011-12</t>
  </si>
  <si>
    <t># 8.00</t>
  </si>
  <si>
    <r>
      <rPr>
        <b/>
        <vertAlign val="superscript"/>
        <sz val="12"/>
        <rFont val="Times New Roman"/>
        <family val="1"/>
      </rPr>
      <t>1</t>
    </r>
    <r>
      <rPr>
        <b/>
        <sz val="12"/>
        <rFont val="Times New Roman"/>
        <family val="1"/>
      </rPr>
      <t xml:space="preserve"> 1,371.54</t>
    </r>
  </si>
  <si>
    <t># Incentive to Public Sectors/Private/Departmental Undertaking vide voucher  No.9164 dt.31.03.2012 the fund release for salaries of skeleton staffs of SITCO.</t>
  </si>
  <si>
    <t>2.</t>
  </si>
  <si>
    <t>Sikkim Industrial Development and Investment Corporation</t>
  </si>
  <si>
    <t>1977-78</t>
  </si>
  <si>
    <t>8.30</t>
  </si>
  <si>
    <t>1978-79</t>
  </si>
  <si>
    <r>
      <rPr>
        <vertAlign val="superscript"/>
        <sz val="12"/>
        <rFont val="Times New Roman"/>
        <family val="1"/>
      </rPr>
      <t>1</t>
    </r>
    <r>
      <rPr>
        <sz val="12"/>
        <rFont val="Times New Roman"/>
        <family val="1"/>
      </rPr>
      <t xml:space="preserve"> SITCO is not functioning since 2012-13 and the letter has been issued to the State Government in respect of balance. </t>
    </r>
  </si>
  <si>
    <t>10.00</t>
  </si>
  <si>
    <t>1981-82</t>
  </si>
  <si>
    <t>18.00</t>
  </si>
  <si>
    <t>22.00</t>
  </si>
  <si>
    <t>1984-85</t>
  </si>
  <si>
    <t>20.00</t>
  </si>
  <si>
    <t>1986-87</t>
  </si>
  <si>
    <t>27.00</t>
  </si>
  <si>
    <t>63.00</t>
  </si>
  <si>
    <t>Sikkim Industrial Development and Investment Corporation - Contd.</t>
  </si>
  <si>
    <t>51.70</t>
  </si>
  <si>
    <t>85.50</t>
  </si>
  <si>
    <t>60.00</t>
  </si>
  <si>
    <t>80.00</t>
  </si>
  <si>
    <t>50.00</t>
  </si>
  <si>
    <t># 255.00</t>
  </si>
  <si>
    <t>## 300.00</t>
  </si>
  <si>
    <t>Sikkim Industrial Development and Investment Corporation - Concld.</t>
  </si>
  <si>
    <r>
      <rPr>
        <vertAlign val="superscript"/>
        <sz val="12"/>
        <rFont val="Times New Roman"/>
        <family val="1"/>
      </rPr>
      <t xml:space="preserve">a </t>
    </r>
    <r>
      <rPr>
        <sz val="12"/>
        <rFont val="Times New Roman"/>
        <family val="1"/>
      </rPr>
      <t>131.00</t>
    </r>
  </si>
  <si>
    <r>
      <rPr>
        <vertAlign val="superscript"/>
        <sz val="12"/>
        <rFont val="Times New Roman"/>
        <family val="1"/>
      </rPr>
      <t xml:space="preserve">a </t>
    </r>
    <r>
      <rPr>
        <sz val="12"/>
        <rFont val="Times New Roman"/>
        <family val="1"/>
      </rPr>
      <t>As per account an amount of     ₹ 1.31 crores was booked as investment. But the corporation stated that it received                     ₹ 76.00 lakhs as share capital and ₹ 55.00 lakh as restructuring grants from Government. Reply from Government is awaited.</t>
    </r>
  </si>
  <si>
    <t>30.00</t>
  </si>
  <si>
    <t>60.30</t>
  </si>
  <si>
    <t>61.50</t>
  </si>
  <si>
    <t>5,000 (63.00%)</t>
  </si>
  <si>
    <t>1,000 (62.85%)</t>
  </si>
  <si>
    <t>62.85</t>
  </si>
  <si>
    <t>1,582.50</t>
  </si>
  <si>
    <t xml:space="preserve"> 3.</t>
  </si>
  <si>
    <t>Sikkim Livestock Development Corporation</t>
  </si>
  <si>
    <t>1976-77</t>
  </si>
  <si>
    <t>Equity Share</t>
  </si>
  <si>
    <t>8.00</t>
  </si>
  <si>
    <t>* Detailed information is awaited  from the State Government.</t>
  </si>
  <si>
    <t>4.</t>
  </si>
  <si>
    <t>1988-89   &amp;      1989-90</t>
  </si>
  <si>
    <t>35.00</t>
  </si>
  <si>
    <t>Sikkim Tourism Development Corporation</t>
  </si>
  <si>
    <t>* Government properties namely Hotel Mayur and Singhik Tourist Lodge were transferred to the Corporation by the Government. Value of these (₹ 2,31.12 lakh for Hotel Mayur and ₹ 29.35 lakh for Singhik Tourist Lodge) has since been converted as Government investment to this Corporation.</t>
  </si>
  <si>
    <t>*260.47</t>
  </si>
  <si>
    <t>44.80</t>
  </si>
  <si>
    <t>40.00</t>
  </si>
  <si>
    <t>#</t>
  </si>
  <si>
    <t>2006-07</t>
  </si>
  <si>
    <t>704.87</t>
  </si>
  <si>
    <t># Detailed information is awaited  from the State Government.</t>
  </si>
  <si>
    <t xml:space="preserve"> 6.</t>
  </si>
  <si>
    <t>Power Development Corporation</t>
  </si>
  <si>
    <t>50,000</t>
  </si>
  <si>
    <t>1,50,000</t>
  </si>
  <si>
    <t>150.00</t>
  </si>
  <si>
    <t xml:space="preserve">Power Development Corporation </t>
  </si>
  <si>
    <t>40,000</t>
  </si>
  <si>
    <t>2010-11</t>
  </si>
  <si>
    <t>1,00,000</t>
  </si>
  <si>
    <t>100.00</t>
  </si>
  <si>
    <t>51</t>
  </si>
  <si>
    <t>100 each</t>
  </si>
  <si>
    <t>1,589.73</t>
  </si>
  <si>
    <t>2017-18</t>
  </si>
  <si>
    <t xml:space="preserve"> 500.00</t>
  </si>
  <si>
    <t xml:space="preserve"> 1.00</t>
  </si>
  <si>
    <t>2018-19</t>
  </si>
  <si>
    <t>Pref. Share</t>
  </si>
  <si>
    <t xml:space="preserve"> 250.00</t>
  </si>
  <si>
    <t>** As per letter No.136/Acctts/11-12/E&amp;P/629 dated 26.07.2012 the amount of ₹ 9,94.57 lakh arose due to 49 per cent disinvestment of share holding in SPDCL.</t>
  </si>
  <si>
    <t>2020-21</t>
  </si>
  <si>
    <t>250.00</t>
  </si>
  <si>
    <t># 250.00</t>
  </si>
  <si>
    <t>** 994.57</t>
  </si>
  <si>
    <t>Sikkim SC/ST/OBC Finance Development Corporation</t>
  </si>
  <si>
    <t>78.60</t>
  </si>
  <si>
    <r>
      <rPr>
        <vertAlign val="superscript"/>
        <sz val="11"/>
        <rFont val="Times New Roman"/>
        <family val="1"/>
      </rPr>
      <t>1</t>
    </r>
    <r>
      <rPr>
        <sz val="11"/>
        <rFont val="Times New Roman"/>
        <family val="1"/>
      </rPr>
      <t>VoucherNo.1661dated 13.08.19 payment to SABCCO against Grants-in-aid towards Central Share equity under CSS to Scheduled Caste Development Corporation for the year 2017-18 and 2018-19</t>
    </r>
  </si>
  <si>
    <r>
      <t xml:space="preserve"> </t>
    </r>
    <r>
      <rPr>
        <vertAlign val="superscript"/>
        <sz val="12"/>
        <rFont val="Times New Roman"/>
        <family val="1"/>
      </rPr>
      <t>1</t>
    </r>
    <r>
      <rPr>
        <sz val="12"/>
        <rFont val="Times New Roman"/>
        <family val="1"/>
      </rPr>
      <t xml:space="preserve"> 41.00</t>
    </r>
  </si>
  <si>
    <t>495.59</t>
  </si>
  <si>
    <t>8.</t>
  </si>
  <si>
    <t>Sikkim Jewels Company</t>
  </si>
  <si>
    <t>1972</t>
  </si>
  <si>
    <t>4.10</t>
  </si>
  <si>
    <r>
      <rPr>
        <vertAlign val="superscript"/>
        <sz val="12"/>
        <rFont val="Times New Roman"/>
        <family val="1"/>
      </rPr>
      <t>2</t>
    </r>
    <r>
      <rPr>
        <sz val="12"/>
        <rFont val="Times New Roman"/>
        <family val="1"/>
      </rPr>
      <t xml:space="preserve"> SJL is not functioning since 2012-13 and the letter has been issued to the State Government in respect of balance. </t>
    </r>
  </si>
  <si>
    <t>36,125</t>
  </si>
  <si>
    <t>36.13</t>
  </si>
  <si>
    <t>73.25</t>
  </si>
  <si>
    <t>43.46</t>
  </si>
  <si>
    <t>91.00</t>
  </si>
  <si>
    <t>75,000</t>
  </si>
  <si>
    <t>75.00</t>
  </si>
  <si>
    <t>*Detailed information is awaited from the State Government.</t>
  </si>
  <si>
    <t>30,000</t>
  </si>
  <si>
    <t>31,000</t>
  </si>
  <si>
    <t>31.00</t>
  </si>
  <si>
    <t>31.09</t>
  </si>
  <si>
    <t>356.00</t>
  </si>
  <si>
    <t>85.00</t>
  </si>
  <si>
    <r>
      <rPr>
        <b/>
        <vertAlign val="superscript"/>
        <sz val="12"/>
        <rFont val="Times New Roman"/>
        <family val="1"/>
      </rPr>
      <t>2</t>
    </r>
    <r>
      <rPr>
        <b/>
        <sz val="12"/>
        <rFont val="Times New Roman"/>
        <family val="1"/>
      </rPr>
      <t xml:space="preserve"> 1,154.03</t>
    </r>
  </si>
  <si>
    <t>9.</t>
  </si>
  <si>
    <t>Sikkim Distilleries Ltd.</t>
  </si>
  <si>
    <t>1962-63</t>
  </si>
  <si>
    <t>Preference Share</t>
  </si>
  <si>
    <t>350 (100%)</t>
  </si>
  <si>
    <t>0.35</t>
  </si>
  <si>
    <t>1.75</t>
  </si>
  <si>
    <t>At the end of 1995-96</t>
  </si>
  <si>
    <t>48,24,817</t>
  </si>
  <si>
    <t>*241.24</t>
  </si>
  <si>
    <t>243.34</t>
  </si>
  <si>
    <t>Star Cinema</t>
  </si>
  <si>
    <t>Share Capital</t>
  </si>
  <si>
    <t>Denzong Cinema</t>
  </si>
  <si>
    <t>Sikkim Flour Mills Limited</t>
  </si>
  <si>
    <t>1977-78                                to                                  1979-80</t>
  </si>
  <si>
    <t>43.00</t>
  </si>
  <si>
    <t>900</t>
  </si>
  <si>
    <t>9.00</t>
  </si>
  <si>
    <t>2,900</t>
  </si>
  <si>
    <t>29.00</t>
  </si>
  <si>
    <t>1,100</t>
  </si>
  <si>
    <t>11.00</t>
  </si>
  <si>
    <t>Sikkim Flour Mills Limited Concld.</t>
  </si>
  <si>
    <r>
      <rPr>
        <vertAlign val="superscript"/>
        <sz val="12"/>
        <rFont val="Times New Roman"/>
        <family val="1"/>
      </rPr>
      <t>3</t>
    </r>
    <r>
      <rPr>
        <sz val="12"/>
        <rFont val="Times New Roman"/>
        <family val="1"/>
      </rPr>
      <t xml:space="preserve"> SFML is not functioning since 2002-03 and the letter has been issued to the State Government in respect of balance. </t>
    </r>
  </si>
  <si>
    <t>600</t>
  </si>
  <si>
    <t>6.00</t>
  </si>
  <si>
    <t>1,700</t>
  </si>
  <si>
    <t>17.00</t>
  </si>
  <si>
    <t>33.25</t>
  </si>
  <si>
    <t>5.00</t>
  </si>
  <si>
    <t>22.50</t>
  </si>
  <si>
    <t>51.34</t>
  </si>
  <si>
    <r>
      <rPr>
        <b/>
        <vertAlign val="superscript"/>
        <sz val="12"/>
        <rFont val="Times New Roman"/>
        <family val="1"/>
      </rPr>
      <t>3</t>
    </r>
    <r>
      <rPr>
        <b/>
        <sz val="12"/>
        <rFont val="Times New Roman"/>
        <family val="1"/>
      </rPr>
      <t xml:space="preserve"> 265.09</t>
    </r>
  </si>
  <si>
    <t>13.</t>
  </si>
  <si>
    <t>1.90</t>
  </si>
  <si>
    <t>27.90</t>
  </si>
  <si>
    <t>14.</t>
  </si>
  <si>
    <t>Indian Telephone Industries</t>
  </si>
  <si>
    <t>9.91</t>
  </si>
  <si>
    <t>12.05</t>
  </si>
  <si>
    <t>3.98</t>
  </si>
  <si>
    <t>25.94</t>
  </si>
  <si>
    <t>15.</t>
  </si>
  <si>
    <t>Investment in B.O.G.Ltd.</t>
  </si>
  <si>
    <t>0.06</t>
  </si>
  <si>
    <t>13.97</t>
  </si>
  <si>
    <t>14.03</t>
  </si>
  <si>
    <t>17.</t>
  </si>
  <si>
    <t xml:space="preserve">Chanmari Work Shop and Automobiles Ltd. </t>
  </si>
  <si>
    <r>
      <rPr>
        <b/>
        <vertAlign val="superscript"/>
        <sz val="12"/>
        <rFont val="Times New Roman"/>
        <family val="1"/>
      </rPr>
      <t xml:space="preserve"> 4</t>
    </r>
    <r>
      <rPr>
        <b/>
        <sz val="12"/>
        <rFont val="Times New Roman"/>
        <family val="1"/>
      </rPr>
      <t xml:space="preserve"> 30.00</t>
    </r>
  </si>
  <si>
    <r>
      <rPr>
        <vertAlign val="superscript"/>
        <sz val="12"/>
        <rFont val="Times New Roman"/>
        <family val="1"/>
      </rPr>
      <t>4</t>
    </r>
    <r>
      <rPr>
        <sz val="12"/>
        <rFont val="Times New Roman"/>
        <family val="1"/>
      </rPr>
      <t xml:space="preserve"> Chanmari Work Shop is not functioning and the letter has been issued to the State Government in respect of balance. </t>
    </r>
  </si>
  <si>
    <t>18.</t>
  </si>
  <si>
    <t>M/S Sikkim Precision Industries Ltd</t>
  </si>
  <si>
    <r>
      <rPr>
        <vertAlign val="superscript"/>
        <sz val="12"/>
        <rFont val="Times New Roman"/>
        <family val="1"/>
      </rPr>
      <t>5</t>
    </r>
    <r>
      <rPr>
        <sz val="12"/>
        <rFont val="Times New Roman"/>
        <family val="1"/>
      </rPr>
      <t xml:space="preserve"> SPIL is not functioning since 2012-13 and the letter has been issued to the State Government in respect of balance. </t>
    </r>
  </si>
  <si>
    <t>201.00</t>
  </si>
  <si>
    <t>69.00</t>
  </si>
  <si>
    <t>15.00</t>
  </si>
  <si>
    <t>45.00</t>
  </si>
  <si>
    <r>
      <rPr>
        <b/>
        <vertAlign val="superscript"/>
        <sz val="12"/>
        <rFont val="Times New Roman"/>
        <family val="1"/>
      </rPr>
      <t xml:space="preserve"> 5</t>
    </r>
    <r>
      <rPr>
        <b/>
        <sz val="12"/>
        <rFont val="Times New Roman"/>
        <family val="1"/>
      </rPr>
      <t xml:space="preserve"> 430.00</t>
    </r>
  </si>
  <si>
    <t>19.</t>
  </si>
  <si>
    <t>Sikkim Himalayan Orchid Ltd.</t>
  </si>
  <si>
    <t>1,60,000</t>
  </si>
  <si>
    <t>10</t>
  </si>
  <si>
    <t>16.00</t>
  </si>
  <si>
    <t>* Detailed information is awaited from the State Government.</t>
  </si>
  <si>
    <t>20.</t>
  </si>
  <si>
    <t>Sikkim Flora Ltd.</t>
  </si>
  <si>
    <t>Sikkim Handloom &amp; Handicrafts</t>
  </si>
  <si>
    <t>12.40</t>
  </si>
  <si>
    <t>102.40</t>
  </si>
  <si>
    <t>Joint Ventures</t>
  </si>
  <si>
    <t>42.92</t>
  </si>
  <si>
    <t xml:space="preserve">Wood Working Centre, Singtam </t>
  </si>
  <si>
    <t>1.02</t>
  </si>
  <si>
    <t xml:space="preserve">Companies - Concld. </t>
  </si>
  <si>
    <t>Food Security &amp; Agri. Dev. Dptt. and Indian Farmers Fertilizer Co-operative Ltd. IFFCO</t>
  </si>
  <si>
    <t>* 12.25</t>
  </si>
  <si>
    <t>Sikkim Scheduled Castes, Scheduled Tribes and Other Backward Classes Development Corporation (SABCCO)</t>
  </si>
  <si>
    <t>2019-20</t>
  </si>
  <si>
    <t>59.00</t>
  </si>
  <si>
    <t>90.00</t>
  </si>
  <si>
    <t>Total (ii) Companies</t>
  </si>
  <si>
    <t>Bank and Co-operative Societies</t>
  </si>
  <si>
    <t>State Bank of India</t>
  </si>
  <si>
    <t># 0.26</t>
  </si>
  <si>
    <t xml:space="preserve">Sikkim Marketing Federation (SIMFED)   </t>
  </si>
  <si>
    <t>1975-76</t>
  </si>
  <si>
    <t>12,320</t>
  </si>
  <si>
    <t>25</t>
  </si>
  <si>
    <t>3.08</t>
  </si>
  <si>
    <t>4,000</t>
  </si>
  <si>
    <t>2.00</t>
  </si>
  <si>
    <t>28.25</t>
  </si>
  <si>
    <t>5.50</t>
  </si>
  <si>
    <t>Ordinary</t>
  </si>
  <si>
    <t>NA</t>
  </si>
  <si>
    <t>93.83</t>
  </si>
  <si>
    <t>Sikkim Consumers Co-operative Society</t>
  </si>
  <si>
    <t>Bank and Co-operative Societies Contd.</t>
  </si>
  <si>
    <t>Multipurpose Co-operative Society</t>
  </si>
  <si>
    <t>3.50</t>
  </si>
  <si>
    <t>1.50</t>
  </si>
  <si>
    <t>21.00</t>
  </si>
  <si>
    <t>17.40</t>
  </si>
  <si>
    <t>3.80</t>
  </si>
  <si>
    <t>10.60</t>
  </si>
  <si>
    <t>2007-08</t>
  </si>
  <si>
    <t>1.20</t>
  </si>
  <si>
    <t>Denzong Agricultural Cooperative Society Ltd (DACS)</t>
  </si>
  <si>
    <t xml:space="preserve">Nayuma Women's Cooperative Society Ltd </t>
  </si>
  <si>
    <t>Investment in Sikkim State Co-operative Bank (SISCO)</t>
  </si>
  <si>
    <t>370.00</t>
  </si>
  <si>
    <t>3,70.00</t>
  </si>
  <si>
    <t>21.70</t>
  </si>
  <si>
    <t>31.80</t>
  </si>
  <si>
    <t>Equity</t>
  </si>
  <si>
    <t>22.10</t>
  </si>
  <si>
    <t>935.60</t>
  </si>
  <si>
    <t>Sikkim Dairy Co-operative Society  (Sikkim Milk Union)</t>
  </si>
  <si>
    <t>Bank and Co-operative Societies Concld.</t>
  </si>
  <si>
    <t>Sang Martam Tea Growers C.S. Ltd</t>
  </si>
  <si>
    <t xml:space="preserve">Total (iii) Bank and Co-operative Societies                                                     </t>
  </si>
  <si>
    <t>Grand Total</t>
  </si>
  <si>
    <t>19 DETAILED STATEMENT OF INVESTMENTS OF THE GOVERNMENT - Concld.</t>
  </si>
  <si>
    <t>(Only those cases in which the figures do not tally with those appearing in Statement No.16)</t>
  </si>
  <si>
    <t>S. No. of St. No. 19</t>
  </si>
  <si>
    <t>Major/Minor Head</t>
  </si>
  <si>
    <t>Investment at the end of previous year</t>
  </si>
  <si>
    <t>Investment during the year</t>
  </si>
  <si>
    <t>Dis-investment during the year</t>
  </si>
  <si>
    <t>Investment at the end of the year</t>
  </si>
  <si>
    <t>(i) 1</t>
  </si>
  <si>
    <t>(i) 2</t>
  </si>
  <si>
    <t>(ii) 8</t>
  </si>
  <si>
    <t>(ii) 9</t>
  </si>
  <si>
    <t>(ii) 10</t>
  </si>
  <si>
    <t>(ii) 11</t>
  </si>
  <si>
    <t>(iii) 1</t>
  </si>
  <si>
    <t xml:space="preserve">Total </t>
  </si>
  <si>
    <t xml:space="preserve">Note:     </t>
  </si>
  <si>
    <t xml:space="preserve">            </t>
  </si>
  <si>
    <t>20 - DETAILED STATEMENT OF GUARANTEES GIVEN BY THE GOVERNMENT</t>
  </si>
  <si>
    <t xml:space="preserve">                  I. Class - wise details for Guarantees :</t>
  </si>
  <si>
    <t xml:space="preserve">Class </t>
  </si>
  <si>
    <t>Maximum amount guaranteed</t>
  </si>
  <si>
    <t>Guarantee Commission or fee</t>
  </si>
  <si>
    <t>Other material details</t>
  </si>
  <si>
    <t xml:space="preserve">Principal </t>
  </si>
  <si>
    <t>Dis- charged</t>
  </si>
  <si>
    <t xml:space="preserve">Not Dis- charged </t>
  </si>
  <si>
    <t>Recei- vable</t>
  </si>
  <si>
    <t>Received</t>
  </si>
  <si>
    <t>a. Roads Sector</t>
  </si>
  <si>
    <t>b. Housing Sector</t>
  </si>
  <si>
    <t>SABCCO</t>
  </si>
  <si>
    <t>a.SC/ST Sector</t>
  </si>
  <si>
    <t>SHDB</t>
  </si>
  <si>
    <t>a. Housing Sector</t>
  </si>
  <si>
    <t>STCS</t>
  </si>
  <si>
    <t>a. Health Sector</t>
  </si>
  <si>
    <t>SPICL</t>
  </si>
  <si>
    <t>a. Power Sector (Teesta Urja Stage III and Ranjit IV)</t>
  </si>
  <si>
    <t>Sikkim Urja Limited</t>
  </si>
  <si>
    <t>20 - DETAILED STATEMENT OF GUARANTEES GIVEN BY THE GOVERNMENT - Contd.</t>
  </si>
  <si>
    <t xml:space="preserve">Sector </t>
  </si>
  <si>
    <t>Dis charged</t>
  </si>
  <si>
    <t>Recei vable</t>
  </si>
  <si>
    <t>SC/ST Sector SABCCO</t>
  </si>
  <si>
    <r>
      <t xml:space="preserve">Roads Sector SIDICO </t>
    </r>
    <r>
      <rPr>
        <sz val="11"/>
        <rFont val="Times New Roman"/>
        <family val="1"/>
      </rPr>
      <t>(HUDCO &amp; NABARD)</t>
    </r>
  </si>
  <si>
    <r>
      <t xml:space="preserve">Housing Sector-I SIDICO </t>
    </r>
    <r>
      <rPr>
        <sz val="11"/>
        <rFont val="Times New Roman"/>
        <family val="1"/>
      </rPr>
      <t>(UBI &amp; Bank of Maharashtra)</t>
    </r>
  </si>
  <si>
    <r>
      <rPr>
        <b/>
        <sz val="11"/>
        <color theme="1"/>
        <rFont val="Times New Roman"/>
        <family val="1"/>
      </rPr>
      <t xml:space="preserve">Housing Sector-II </t>
    </r>
    <r>
      <rPr>
        <sz val="11"/>
        <color theme="1"/>
        <rFont val="Times New Roman"/>
        <family val="1"/>
      </rPr>
      <t>Sikkim Housing &amp; Development Board (SHDB)</t>
    </r>
  </si>
  <si>
    <t>Receivable</t>
  </si>
  <si>
    <r>
      <rPr>
        <b/>
        <sz val="11"/>
        <color theme="1"/>
        <rFont val="Times New Roman"/>
        <family val="1"/>
      </rPr>
      <t>Health Sector</t>
    </r>
    <r>
      <rPr>
        <sz val="11"/>
        <color theme="1"/>
        <rFont val="Times New Roman"/>
        <family val="1"/>
      </rPr>
      <t xml:space="preserve">   State Trading Corporation of Sikkim (STCS)</t>
    </r>
  </si>
  <si>
    <r>
      <t xml:space="preserve">Power Sector-I SPICL </t>
    </r>
    <r>
      <rPr>
        <sz val="11"/>
        <rFont val="Times New Roman"/>
        <family val="1"/>
      </rPr>
      <t>(Teesta Urja Limited State III &amp; Ranjit IV)</t>
    </r>
  </si>
  <si>
    <t>20 - DETAILED STATEMENT OF GUARANTEES GIVEN BY THE GOVERNMENT - Concld.</t>
  </si>
  <si>
    <t>EXPLANATORY NOTE</t>
  </si>
  <si>
    <t>Opening Balance</t>
  </si>
  <si>
    <t>Add: Amount Transferred to the Fund during the year</t>
  </si>
  <si>
    <t>Add: Accrued Interest to the Fund during the year</t>
  </si>
  <si>
    <t xml:space="preserve">Deduct: Amount met from the Fund for discharge of invoked guarantees </t>
  </si>
  <si>
    <t xml:space="preserve">Amount of investment made out of the Guarantee Redemption Fund </t>
  </si>
  <si>
    <r>
      <t>As per the Sikkim Government Guarantee Act 2000 (Act No. 21 of 2000) the ceiling on the total outstanding Government Guarantees as on the 1</t>
    </r>
    <r>
      <rPr>
        <vertAlign val="superscript"/>
        <sz val="12"/>
        <rFont val="Times New Roman"/>
        <family val="1"/>
      </rPr>
      <t>st</t>
    </r>
    <r>
      <rPr>
        <sz val="12"/>
        <rFont val="Times New Roman"/>
        <family val="1"/>
      </rPr>
      <t xml:space="preserve"> day of April of any year shall not exceed thrice the State's Tax Receipt of the second preceding year.</t>
    </r>
  </si>
  <si>
    <t>No Guarantee was invoked during the year.</t>
  </si>
  <si>
    <t>No 'Letter of Comfort was issued by the Government during the year.</t>
  </si>
  <si>
    <t>Guarantee fees or commission:</t>
  </si>
  <si>
    <t>21  DETAILED STATEMENT ON CONTINGENCY FUND AND OTHER PUBLIC ACCOUNT TRANSACTIONS</t>
  </si>
  <si>
    <t>Receipts</t>
  </si>
  <si>
    <t>Disbursements</t>
  </si>
  <si>
    <t>Amount</t>
  </si>
  <si>
    <t>CONTIGENCY FUND</t>
  </si>
  <si>
    <t>Contingency Fund</t>
  </si>
  <si>
    <t>Appropriation from the Consolidated Fund</t>
  </si>
  <si>
    <t>Cr</t>
  </si>
  <si>
    <t>Total - 8000  Contingency Fund</t>
  </si>
  <si>
    <t>PUBLIC ACCOUNT</t>
  </si>
  <si>
    <t>I.</t>
  </si>
  <si>
    <t>SMALL SAVINGS, PROVIDENT FUNDS, ETC.</t>
  </si>
  <si>
    <t>Provident Funds</t>
  </si>
  <si>
    <t>General Provident Funds</t>
  </si>
  <si>
    <t>All India Services Provident Funds</t>
  </si>
  <si>
    <t>Total - 8009 State Provident Funds</t>
  </si>
  <si>
    <t>Total - (b) Provident Funds</t>
  </si>
  <si>
    <t>Other Accounts</t>
  </si>
  <si>
    <t>State Government Insurance  Fund</t>
  </si>
  <si>
    <t>State Government Employees' Group Insurance Scheme</t>
  </si>
  <si>
    <t>Total - 8011 Insurance and Pension Funds</t>
  </si>
  <si>
    <t>Total - (c) Other Accounts</t>
  </si>
  <si>
    <t>Total - I. SMALL SAVINGS, PROVIDENT FUNDS, ETC.</t>
  </si>
  <si>
    <t>21  DETAILED STATEMENT ON CONTINGENCY FUND AND OTHER PUBLIC ACCOUNT TRANSACTIONS - Contd.</t>
  </si>
  <si>
    <t>B. Public Account - Contd.</t>
  </si>
  <si>
    <t>J.</t>
  </si>
  <si>
    <t>RESERVE FUND</t>
  </si>
  <si>
    <t>Reserve Funds bearing Interest</t>
  </si>
  <si>
    <t>State Disaster Response Fund</t>
  </si>
  <si>
    <t>(i) State Disaster Response Fund</t>
  </si>
  <si>
    <t>(ii) State Disaster Response Fund Investment Accounts</t>
  </si>
  <si>
    <t>Dr</t>
  </si>
  <si>
    <t>Total - 122 State Disaster Response Fund</t>
  </si>
  <si>
    <t>State Compensatory Afforestation Fund</t>
  </si>
  <si>
    <t>Total - 129 State Compensatory Afforestation Fund</t>
  </si>
  <si>
    <t>(i) State Disaster Mitigation Fund</t>
  </si>
  <si>
    <t>(ii) State Disaster Mitigation Fund Investment Accounts</t>
  </si>
  <si>
    <t>Total - 130 State Disaster Mitigation Fund</t>
  </si>
  <si>
    <t>Total - 8121 General and Other Reserve Funds</t>
  </si>
  <si>
    <t>Total - (a) Reserve Funds bearing Interest</t>
  </si>
  <si>
    <t>a</t>
  </si>
  <si>
    <t>b</t>
  </si>
  <si>
    <t>c</t>
  </si>
  <si>
    <t>d</t>
  </si>
  <si>
    <t>e</t>
  </si>
  <si>
    <t>Reserve Funds not bearing Interest</t>
  </si>
  <si>
    <t>Sinking Fund Investment Account</t>
  </si>
  <si>
    <t>Sinking Fund-Investment Account</t>
  </si>
  <si>
    <t>Total - 8222 Sinking Funds</t>
  </si>
  <si>
    <t>Gross</t>
  </si>
  <si>
    <t>Investment</t>
  </si>
  <si>
    <t>Guarantee Redemption Fund</t>
  </si>
  <si>
    <t>Guarantee Redemption Fund Investment Account</t>
  </si>
  <si>
    <t>Other Funds</t>
  </si>
  <si>
    <t>Other Funds-Investment Account</t>
  </si>
  <si>
    <t>Total - 8235 General and Other Reserve Funds</t>
  </si>
  <si>
    <t>Reserve Funds not bearing Interest - Concld.</t>
  </si>
  <si>
    <t>Total - (b) Reserve Funds not bearing Interest</t>
  </si>
  <si>
    <t>Total - J. RESERVE FUND</t>
  </si>
  <si>
    <t>K.</t>
  </si>
  <si>
    <t>DEPOSIT AND ADVANCES</t>
  </si>
  <si>
    <t>Deposits bearing Interest</t>
  </si>
  <si>
    <t>State Compensatory Afforestation Deposits</t>
  </si>
  <si>
    <t>Total - 8336 Civil Deposits</t>
  </si>
  <si>
    <t>Defined Contribution Pension Scheme for Government Employees</t>
  </si>
  <si>
    <t>Total - 8342 Other Deposits</t>
  </si>
  <si>
    <t>Total - (a) Deposits bearing Interest</t>
  </si>
  <si>
    <t>Deposits not bearing Interest</t>
  </si>
  <si>
    <t>Revenue Deposits</t>
  </si>
  <si>
    <t>Security Deposit</t>
  </si>
  <si>
    <t>Civil Court Deposit</t>
  </si>
  <si>
    <t>PWD Deposit</t>
  </si>
  <si>
    <t>Forest Deposits</t>
  </si>
  <si>
    <t>Other Deposit</t>
  </si>
  <si>
    <t>Deposits under various Central and State Acts</t>
  </si>
  <si>
    <t>Deposits for work done for Public bodies or private individuals</t>
  </si>
  <si>
    <t>Deposits of fees received by Govt. servants for work done for private bodies</t>
  </si>
  <si>
    <t>Total - 8443 Civil Deposits</t>
  </si>
  <si>
    <t>Deposits of Local Funds</t>
  </si>
  <si>
    <t>Panchayat Bodies Funds</t>
  </si>
  <si>
    <t>Total - 8448 Deposits of Local Funds</t>
  </si>
  <si>
    <t>Deposits not bearing Interest - Concld.</t>
  </si>
  <si>
    <t>Total - 8449 Other Deposits</t>
  </si>
  <si>
    <t>Total - (b) Deposits not bearing Interest</t>
  </si>
  <si>
    <t>Advances</t>
  </si>
  <si>
    <t>Civil Advances</t>
  </si>
  <si>
    <t>Forest Advances</t>
  </si>
  <si>
    <t>Other Advances</t>
  </si>
  <si>
    <t>Total - 8550 Civil Advances</t>
  </si>
  <si>
    <t>Total - (c) Advances</t>
  </si>
  <si>
    <t>Total - K. DEPOSIT AND ADVANCES</t>
  </si>
  <si>
    <t>L.</t>
  </si>
  <si>
    <t>SUSPENSE AND MISCELLANEOUS</t>
  </si>
  <si>
    <t>Suspense Accounts</t>
  </si>
  <si>
    <t>Pay and Accounts Office -Suspense</t>
  </si>
  <si>
    <t>Suspense Account (Civil)</t>
  </si>
  <si>
    <t>(-)1.04</t>
  </si>
  <si>
    <t>Tax Deducted at source (TDS) Suspense</t>
  </si>
  <si>
    <t>A.I.S Officers' Group Insurance Scheme</t>
  </si>
  <si>
    <t>Cash Settlement between A.G. Sikkim and Other State</t>
  </si>
  <si>
    <t>Total - (b) Suspense</t>
  </si>
  <si>
    <t>Cheques and Bills</t>
  </si>
  <si>
    <t>Departmental Cheques</t>
  </si>
  <si>
    <t>Treasury Cheques</t>
  </si>
  <si>
    <t>Total - 8670 Cheques and Bills</t>
  </si>
  <si>
    <t>Departmental Balances</t>
  </si>
  <si>
    <t>Total - 8671 Departmental Balances</t>
  </si>
  <si>
    <t>Permanent Cash Imprest</t>
  </si>
  <si>
    <t>Total - 8672 Permanent Cash Imprest</t>
  </si>
  <si>
    <t>Note:</t>
  </si>
  <si>
    <t>Cash Balance Investment Account</t>
  </si>
  <si>
    <t>Total - 8673 Cash Balance Investment Account</t>
  </si>
  <si>
    <t>Total - L. SUSPENSE AND MISCELLANEOUS</t>
  </si>
  <si>
    <t>M.</t>
  </si>
  <si>
    <t>REMITTANCES</t>
  </si>
  <si>
    <t>Cash Remittances and Adjustments between officers rendering accounts to the same Accounts Officer</t>
  </si>
  <si>
    <t>Public Works Remittances</t>
  </si>
  <si>
    <t>Forest Remittances</t>
  </si>
  <si>
    <t>Other Departmental Remittances</t>
  </si>
  <si>
    <t>Total - 8782 Cash Remittances and Adjustments between officers rendering accounts to the same Accounts Officer</t>
  </si>
  <si>
    <t>21  DETAILED STATEMENT ON CONTINGENCY FUND AND OTHER PUBLIC ACCOUNT TRANSACTIONS - Concld.</t>
  </si>
  <si>
    <t>B. Public Account - Concld.</t>
  </si>
  <si>
    <t>REMITTANCES - Concld.</t>
  </si>
  <si>
    <t>Inter- Governmental Adjustment Account</t>
  </si>
  <si>
    <t>Adjusting Account between Central and State Governments</t>
  </si>
  <si>
    <t>Total - 8786 Adjusting Account between Central and State Governments</t>
  </si>
  <si>
    <t>Total - (b) Inter- Governmental Adjustment Account</t>
  </si>
  <si>
    <t>Total - M. REMITTANCES</t>
  </si>
  <si>
    <t>Total - B.  Public Account</t>
  </si>
  <si>
    <t>N. Cash Balance</t>
  </si>
  <si>
    <t>8999 Cash Balance</t>
  </si>
  <si>
    <t>(i) Deposit with State Bank of Sikkim</t>
  </si>
  <si>
    <t>(ii) Deposit with Other Banks</t>
  </si>
  <si>
    <t>Total - N. Cash Balance</t>
  </si>
  <si>
    <t>ANNEXURE TO STATEMENT NO. 21</t>
  </si>
  <si>
    <t>Analysis of Suspense Balances and Remittance Balances</t>
  </si>
  <si>
    <t>Sl.No.</t>
  </si>
  <si>
    <t>Head of Account Ministry/ Department with which pending</t>
  </si>
  <si>
    <t>Nature of transaction in brief</t>
  </si>
  <si>
    <t>Earliest year from which pending</t>
  </si>
  <si>
    <t>Impact of outstanding on Cash Balance</t>
  </si>
  <si>
    <t xml:space="preserve">Dr. </t>
  </si>
  <si>
    <t>Cr.</t>
  </si>
  <si>
    <t>8658 - Suspense Account 101 Pay &amp; Accounts Office Suspense</t>
  </si>
  <si>
    <t>The claims of pension payment paid on behalf of Defence.</t>
  </si>
  <si>
    <t>On clearance Increase in Cash Balance.</t>
  </si>
  <si>
    <t>Ministry of Transport &amp; Highways</t>
  </si>
  <si>
    <t>Department of Economic Affairs, Ministry of Finance, New Delhi</t>
  </si>
  <si>
    <t xml:space="preserve">102- Suspense Account (Civil) </t>
  </si>
  <si>
    <t>(a)(i)</t>
  </si>
  <si>
    <t>O.B. Suspense</t>
  </si>
  <si>
    <t>Wanting vouchers &amp; Challans</t>
  </si>
  <si>
    <t>No impact on cash balance.</t>
  </si>
  <si>
    <t>(a)(ii)</t>
  </si>
  <si>
    <t>Other Suspense</t>
  </si>
  <si>
    <t>Account with Defence</t>
  </si>
  <si>
    <t>(b)(i)</t>
  </si>
  <si>
    <t>CDAP Allahabad</t>
  </si>
  <si>
    <t>(b)(ii)</t>
  </si>
  <si>
    <t>CDA (SC) Pune</t>
  </si>
  <si>
    <t>Account with Railway</t>
  </si>
  <si>
    <t>(c)(i)</t>
  </si>
  <si>
    <t>Northern Railway</t>
  </si>
  <si>
    <t>(c)(ii)</t>
  </si>
  <si>
    <t>North-Western Railway</t>
  </si>
  <si>
    <t>Analysis of Suspense Balances and Remittance Balances - Contd.</t>
  </si>
  <si>
    <t xml:space="preserve">112-Tax Deducted at Source (TDS)
Suspense
</t>
  </si>
  <si>
    <t>Receipt on accounts of income tax etc. deducted at source to be payable to by means of Cheques/Demand Draft.</t>
  </si>
  <si>
    <t>On clearance Decrease in cash balance.</t>
  </si>
  <si>
    <t xml:space="preserve">123-A.I.S. Officers Group Insurance Scheme </t>
  </si>
  <si>
    <t>Contribution of All India Service Officer's Group Insurance Scheme, pending with Ministry of Home Affairs, New Delhi.</t>
  </si>
  <si>
    <t>2015-16</t>
  </si>
  <si>
    <t>129- Material Purchase Settlement Suspense Account</t>
  </si>
  <si>
    <t>135- Cash Settlement between Accountant General, Sikkim and other State Accountants General</t>
  </si>
  <si>
    <t>Payment made by State Government to pensioners of other States Government pensioners.</t>
  </si>
  <si>
    <t>On clearance Increase in cash balance.</t>
  </si>
  <si>
    <t>Analysis of Suspense Balances and Remittance Balances - Concld.</t>
  </si>
  <si>
    <t>8782- Cash Remittances and adjustments between officers rendering account to the same Accounts Officer</t>
  </si>
  <si>
    <t xml:space="preserve">102- P.W. Remittances </t>
  </si>
  <si>
    <t xml:space="preserve">Impact on cash balance/accounts. </t>
  </si>
  <si>
    <t>(i) I-Remittances into treasuries</t>
  </si>
  <si>
    <t>(ii) II-P.W. Cheques</t>
  </si>
  <si>
    <t>(iii) III Other Remittances</t>
  </si>
  <si>
    <t>(iv) IV Transfer between P.W. Officers</t>
  </si>
  <si>
    <t>103 - Forest Remittances</t>
  </si>
  <si>
    <t>(i) I - Remittances in treasuries</t>
  </si>
  <si>
    <t>(ii) II- Forest Cheques</t>
  </si>
  <si>
    <t>iii) III- Other Remittances</t>
  </si>
  <si>
    <t>(iv) IV - Transfer between Forest Officers</t>
  </si>
  <si>
    <t>108 - Other Departmental Remittances</t>
  </si>
  <si>
    <t>22  DETAILED STATEMENT ON INVESTMENTS FROM EARMARKED BALANCES</t>
  </si>
  <si>
    <t>Name of the Reserve Fund or Deposit Account</t>
  </si>
  <si>
    <t>Cash</t>
  </si>
  <si>
    <t>01</t>
  </si>
  <si>
    <t xml:space="preserve">(ii) State Disaster Response Fund Investment Accounts </t>
  </si>
  <si>
    <t>129</t>
  </si>
  <si>
    <t>130</t>
  </si>
  <si>
    <t xml:space="preserve">(ii) State Disaster Mitigation Fund Investment Accounts </t>
  </si>
  <si>
    <t>Total - 8121</t>
  </si>
  <si>
    <t>Total-(a)  Reserve Funds bearing Interest</t>
  </si>
  <si>
    <t>Total - 8222</t>
  </si>
  <si>
    <t>Other Funds - Investment Account</t>
  </si>
  <si>
    <t>Total - 8235</t>
  </si>
  <si>
    <t>Total-(b)  Reserve Funds not bearing Interest</t>
  </si>
  <si>
    <t>Total - J.  RESERVE FUND</t>
  </si>
  <si>
    <t>EXPLANATORY NOTES TO STATEMENT NO. 22</t>
  </si>
  <si>
    <t>The details of Sinking Fund</t>
  </si>
  <si>
    <t>Description of</t>
  </si>
  <si>
    <t>Add Amount</t>
  </si>
  <si>
    <t>Add</t>
  </si>
  <si>
    <t>Less</t>
  </si>
  <si>
    <t>Loan</t>
  </si>
  <si>
    <t>Appropriated</t>
  </si>
  <si>
    <t>interest on</t>
  </si>
  <si>
    <t>paid on</t>
  </si>
  <si>
    <t>Discharge</t>
  </si>
  <si>
    <t>transferred</t>
  </si>
  <si>
    <t>from</t>
  </si>
  <si>
    <t>purchase of</t>
  </si>
  <si>
    <t xml:space="preserve">during the </t>
  </si>
  <si>
    <t>to Misc.</t>
  </si>
  <si>
    <t>Revenue</t>
  </si>
  <si>
    <t>Securities</t>
  </si>
  <si>
    <t>Govt.</t>
  </si>
  <si>
    <t>Account on</t>
  </si>
  <si>
    <t>maturity of</t>
  </si>
  <si>
    <t>loan</t>
  </si>
  <si>
    <t>Sinking Funds for Amortisation of loans Transfer from Revenue Accounts towards General Sinking Fund</t>
  </si>
  <si>
    <t>Sinking Fund Investment Accounts</t>
  </si>
  <si>
    <r>
      <rPr>
        <sz val="12"/>
        <rFont val="Times New Roman"/>
        <family val="1"/>
      </rPr>
      <t>(₹</t>
    </r>
    <r>
      <rPr>
        <sz val="12"/>
        <rFont val="Rupee Foradian"/>
        <family val="2"/>
      </rPr>
      <t xml:space="preserve"> </t>
    </r>
    <r>
      <rPr>
        <sz val="12"/>
        <rFont val="Times New Roman"/>
        <family val="1"/>
      </rPr>
      <t>in lakh)</t>
    </r>
  </si>
  <si>
    <t>Purchase of</t>
  </si>
  <si>
    <t>Sale of</t>
  </si>
  <si>
    <t>Face Value</t>
  </si>
  <si>
    <t>Market</t>
  </si>
  <si>
    <t>Security/Fixed</t>
  </si>
  <si>
    <t>Value</t>
  </si>
  <si>
    <t>Deposit</t>
  </si>
  <si>
    <t>Sinking Fund for open Market loans</t>
  </si>
  <si>
    <t xml:space="preserve">As per information furnished by the Finance Revenue and Expenditure Department, the amount of Fund  is invested/reinvested in fixed deposit in the State Bank of Sikkim and other Commercial banks. </t>
  </si>
  <si>
    <t xml:space="preserve">Not Dis-charged </t>
  </si>
  <si>
    <t xml:space="preserve">
*</t>
  </si>
  <si>
    <t>Sikkim Livestock Development and Processing Corporation</t>
  </si>
  <si>
    <t>#  Incentive to Public Sectors/ Private/ Departmental Undertaking. As per voucher vide No.9165 dt.31.03.2012 the fund release was for salaries of skeleton staffs of Sikkim Jewels.</t>
  </si>
  <si>
    <t xml:space="preserve">Subventions from Central Road 
and Infrastructure Fund </t>
  </si>
  <si>
    <t>Section - 1: Details of investment upto 2023-24</t>
  </si>
  <si>
    <t>Section - 1: Details of investment upto  2023-24 - Contd.</t>
  </si>
  <si>
    <t>Section - 1: Details of investment upto 2023-24 - Contd.</t>
  </si>
  <si>
    <t>Section - 1: Details of investment upto  2023-24 - Concld.</t>
  </si>
  <si>
    <t>Dividend as committed Payment for the period of 14.12.2021 to 13.12.2022</t>
  </si>
  <si>
    <t>Dividend to the State Government for the year 2020-21 and 2021-22.</t>
  </si>
  <si>
    <t>Annual Dividend for the financial year 2022-23.</t>
  </si>
  <si>
    <t>Outstanding at the beginning of the year (2023-24)</t>
  </si>
  <si>
    <t>Additions during the year (2023-24)</t>
  </si>
  <si>
    <t>Invoked during the year (2023-24)</t>
  </si>
  <si>
    <t>Outstanding at the end of the year (2023-24)</t>
  </si>
  <si>
    <r>
      <t xml:space="preserve"> Power Sector-II </t>
    </r>
    <r>
      <rPr>
        <sz val="11"/>
        <rFont val="Times New Roman"/>
        <family val="1"/>
      </rPr>
      <t>Sikkim Urja Limited (Formerly Teesta Urja Limited)</t>
    </r>
  </si>
  <si>
    <t>a. Power Sector (Sikkim Urja Ltd.)</t>
  </si>
  <si>
    <r>
      <rPr>
        <b/>
        <sz val="12"/>
        <rFont val="Times New Roman"/>
        <family val="1"/>
      </rPr>
      <t xml:space="preserve">Guarantee Redemption Fund: </t>
    </r>
    <r>
      <rPr>
        <sz val="12"/>
        <rFont val="Times New Roman"/>
        <family val="1"/>
      </rPr>
      <t xml:space="preserve"> The State Government set up Guarantee Redemption Fund in the year 2005. The detailed account of Fund as on 31 March 2024 is given below:</t>
    </r>
  </si>
  <si>
    <t>In consideration of the guarantees given by the Government, the institutions/bodies are required to pay guarantee fees/commission at the rate prescribed by the Government. The fees realised are credited to the revenue of the Government. During 2023-24 no guarantee fee/commission was credited to Government Accounts.</t>
  </si>
  <si>
    <t>2073-74</t>
  </si>
  <si>
    <t>2042-43</t>
  </si>
  <si>
    <t>2043-70</t>
  </si>
  <si>
    <t xml:space="preserve"> Scheme to Special Asstt. as Loans to State for Capital Exp.</t>
  </si>
  <si>
    <t>Amount outstanding as on 01 April 2024</t>
  </si>
  <si>
    <r>
      <t>Amount outstanding as on 01</t>
    </r>
    <r>
      <rPr>
        <b/>
        <vertAlign val="superscript"/>
        <sz val="11"/>
        <color indexed="8"/>
        <rFont val="Times New Roman"/>
        <family val="1"/>
      </rPr>
      <t xml:space="preserve"> </t>
    </r>
    <r>
      <rPr>
        <b/>
        <sz val="11"/>
        <color indexed="8"/>
        <rFont val="Times New Roman"/>
        <family val="1"/>
      </rPr>
      <t>April 2024</t>
    </r>
  </si>
  <si>
    <t>1.11 per cent</t>
  </si>
  <si>
    <t>0.05 per cent</t>
  </si>
  <si>
    <r>
      <t xml:space="preserve">0.22 </t>
    </r>
    <r>
      <rPr>
        <i/>
        <sz val="12"/>
        <color indexed="8"/>
        <rFont val="Times New Roman"/>
        <family val="1"/>
      </rPr>
      <t>per cent</t>
    </r>
  </si>
  <si>
    <r>
      <t xml:space="preserve">1.30 </t>
    </r>
    <r>
      <rPr>
        <i/>
        <sz val="12"/>
        <color indexed="8"/>
        <rFont val="Times New Roman"/>
        <family val="1"/>
      </rPr>
      <t>per cent</t>
    </r>
  </si>
  <si>
    <r>
      <t xml:space="preserve">16.43 </t>
    </r>
    <r>
      <rPr>
        <i/>
        <sz val="12"/>
        <color indexed="8"/>
        <rFont val="Times New Roman"/>
        <family val="1"/>
      </rPr>
      <t>per cent</t>
    </r>
  </si>
  <si>
    <r>
      <t xml:space="preserve">60.01  </t>
    </r>
    <r>
      <rPr>
        <i/>
        <sz val="12"/>
        <color indexed="8"/>
        <rFont val="Times New Roman"/>
        <family val="1"/>
      </rPr>
      <t>per cent</t>
    </r>
  </si>
  <si>
    <r>
      <t xml:space="preserve">19.87 </t>
    </r>
    <r>
      <rPr>
        <i/>
        <sz val="12"/>
        <color indexed="8"/>
        <rFont val="Times New Roman"/>
        <family val="1"/>
      </rPr>
      <t>per cent</t>
    </r>
  </si>
  <si>
    <r>
      <t xml:space="preserve">0.93 </t>
    </r>
    <r>
      <rPr>
        <i/>
        <sz val="12"/>
        <color indexed="8"/>
        <rFont val="Times New Roman"/>
        <family val="1"/>
      </rPr>
      <t>per cent</t>
    </r>
  </si>
  <si>
    <r>
      <t xml:space="preserve">0.08 </t>
    </r>
    <r>
      <rPr>
        <i/>
        <sz val="12"/>
        <color indexed="8"/>
        <rFont val="Times New Roman"/>
        <family val="1"/>
      </rPr>
      <t>per cent</t>
    </r>
  </si>
  <si>
    <r>
      <t>0.00</t>
    </r>
    <r>
      <rPr>
        <i/>
        <sz val="12"/>
        <color indexed="8"/>
        <rFont val="Times New Roman"/>
        <family val="1"/>
      </rPr>
      <t xml:space="preserve"> per cent</t>
    </r>
  </si>
  <si>
    <r>
      <t xml:space="preserve">0.00 </t>
    </r>
    <r>
      <rPr>
        <i/>
        <sz val="12"/>
        <color indexed="8"/>
        <rFont val="Times New Roman"/>
        <family val="1"/>
      </rPr>
      <t>per cent</t>
    </r>
  </si>
  <si>
    <r>
      <t>96</t>
    </r>
    <r>
      <rPr>
        <i/>
        <sz val="12"/>
        <color indexed="8"/>
        <rFont val="Times New Roman"/>
        <family val="1"/>
      </rPr>
      <t xml:space="preserve"> per cent</t>
    </r>
  </si>
  <si>
    <r>
      <t xml:space="preserve">2 </t>
    </r>
    <r>
      <rPr>
        <i/>
        <sz val="12"/>
        <color indexed="8"/>
        <rFont val="Times New Roman"/>
        <family val="1"/>
      </rPr>
      <t>per cent</t>
    </r>
  </si>
  <si>
    <t>9.75 per cent Sikkim G.S 2023</t>
  </si>
  <si>
    <t>Balance on
 01 April 2023</t>
  </si>
  <si>
    <t>Balance on 31 March 2024</t>
  </si>
  <si>
    <t>7.37 per cent  Sikkim SDL 2033</t>
  </si>
  <si>
    <t>7.82 per cent  Sikkim SGS 2032</t>
  </si>
  <si>
    <t>7.66 per cent  Sikkim SGS 2033</t>
  </si>
  <si>
    <t>7.75 per cent  Sikkim SGS 2033</t>
  </si>
  <si>
    <t>7.27 per cent  Sikkim SDL 2032</t>
  </si>
  <si>
    <t>7.24 per cent  Sikkim SDL 2032</t>
  </si>
  <si>
    <t>7.35 per cent  Sikkim SDL 2032</t>
  </si>
  <si>
    <t>7.45 per cent  Sikkim SGS 2032</t>
  </si>
  <si>
    <t>7.85 per cent  Sikkim SGS 2032</t>
  </si>
  <si>
    <t>7.46 per cent  Sikkim SDL 2033</t>
  </si>
  <si>
    <t>7.70 per cent  Sikkim SDL 2034</t>
  </si>
  <si>
    <t>7.50 per cent  Sikkim SDL 2034</t>
  </si>
  <si>
    <t>Section 2 :  Major and Minor Head-wise details of Investments during the year 2023-24</t>
  </si>
  <si>
    <t>2023-24</t>
  </si>
  <si>
    <t>3,530.73</t>
  </si>
  <si>
    <t>2,536.16</t>
  </si>
  <si>
    <t>#70.00</t>
  </si>
  <si>
    <t>9,451.08</t>
  </si>
  <si>
    <t>11,427.53</t>
  </si>
  <si>
    <t xml:space="preserve"> 1,162.69</t>
  </si>
  <si>
    <t>2024</t>
  </si>
  <si>
    <t>Balance as on 31 March 2024</t>
  </si>
  <si>
    <t>Balance as on 01 April 2023</t>
  </si>
  <si>
    <t>(-)61</t>
  </si>
  <si>
    <r>
      <rPr>
        <b/>
        <vertAlign val="superscript"/>
        <sz val="11"/>
        <color rgb="FF000000"/>
        <rFont val="Times New Roman"/>
        <family val="1"/>
      </rPr>
      <t>a</t>
    </r>
    <r>
      <rPr>
        <b/>
        <sz val="11"/>
        <color indexed="8"/>
        <rFont val="Times New Roman"/>
        <family val="1"/>
      </rPr>
      <t>2,212.09</t>
    </r>
  </si>
  <si>
    <r>
      <rPr>
        <b/>
        <vertAlign val="superscript"/>
        <sz val="11"/>
        <color rgb="FF000000"/>
        <rFont val="Times New Roman"/>
        <family val="1"/>
      </rPr>
      <t>a</t>
    </r>
    <r>
      <rPr>
        <b/>
        <sz val="11"/>
        <color indexed="8"/>
        <rFont val="Times New Roman"/>
        <family val="1"/>
      </rPr>
      <t>1,84,921.00</t>
    </r>
  </si>
  <si>
    <r>
      <rPr>
        <b/>
        <vertAlign val="superscript"/>
        <sz val="11"/>
        <color rgb="FF000000"/>
        <rFont val="Times New Roman"/>
        <family val="1"/>
      </rPr>
      <t>c</t>
    </r>
    <r>
      <rPr>
        <b/>
        <sz val="11"/>
        <color indexed="8"/>
        <rFont val="Times New Roman"/>
        <family val="1"/>
      </rPr>
      <t>3,444.54</t>
    </r>
  </si>
  <si>
    <t>Opening Balance as on 01 April 2023</t>
  </si>
  <si>
    <t>Closing Balance as on 31 March 2024</t>
  </si>
  <si>
    <r>
      <t>Balance as on 31</t>
    </r>
    <r>
      <rPr>
        <b/>
        <vertAlign val="superscript"/>
        <sz val="10"/>
        <rFont val="Times New Roman"/>
        <family val="1"/>
      </rPr>
      <t xml:space="preserve"> </t>
    </r>
    <r>
      <rPr>
        <b/>
        <sz val="10"/>
        <rFont val="Times New Roman"/>
        <family val="1"/>
      </rPr>
      <t>March 2024</t>
    </r>
  </si>
  <si>
    <r>
      <t>Balance as on  31</t>
    </r>
    <r>
      <rPr>
        <b/>
        <vertAlign val="superscript"/>
        <sz val="10"/>
        <rFont val="Times New Roman"/>
        <family val="1"/>
      </rPr>
      <t xml:space="preserve"> </t>
    </r>
    <r>
      <rPr>
        <b/>
        <sz val="10"/>
        <rFont val="Times New Roman"/>
        <family val="1"/>
      </rPr>
      <t>March 2024</t>
    </r>
  </si>
  <si>
    <t>Amount of arrears as on 31 March 2024</t>
  </si>
  <si>
    <t>Total loans outstanding against the entity on 31 March 2024</t>
  </si>
  <si>
    <t>There was a Revenue Surplus of ₹130.84 crore in 2023-24 against a Surplus of ₹ 473.22 crore in 2022-23. The details are given below:-</t>
  </si>
  <si>
    <t>Out of the total Revenue Receipts of ₹ 8,35,138.03 lakh in 2023-24  ₹ 1,44,334.89 lakh (17.28 per cent of the total Revenue Receipts)  was received from Government of India as Grants-in-aid and ₹ 428545.00 lakh (51.31 per cent of the total Revenue Receipts) was received as share of net proceeds of taxes assigned to State as shown below:-</t>
  </si>
  <si>
    <t xml:space="preserve">The amount of ₹96.99 crore being the Share of net proceeds of Taxes from Government of India not credited into the accounts during the year 2023-24. </t>
  </si>
  <si>
    <t>The amount of ₹1,443.35 crore being the Grants-in-aid from Government of India credited into accounts during the year 2023-24.</t>
  </si>
  <si>
    <t>7.24 per cent  Sikkim SDL 2027</t>
  </si>
  <si>
    <t>8.59 per cent  Sikkim SDL  2028</t>
  </si>
  <si>
    <t>Total: 101-Market Loans</t>
  </si>
  <si>
    <t>Total - (a) Money Orders and Other Remittances</t>
  </si>
  <si>
    <t>Write off of irrecover-able Loans and Advances</t>
  </si>
  <si>
    <t xml:space="preserve">Loans for Economic Services </t>
  </si>
  <si>
    <t>Forest Conservation, Development and Regeneration</t>
  </si>
  <si>
    <t>Loans to Multipurpose Rural Co-operatives</t>
  </si>
  <si>
    <t>Loans to Other Co-operatives</t>
  </si>
  <si>
    <t>Loans for Economic Services - Contd.</t>
  </si>
  <si>
    <t>Composite Village and Small Industries Co-operatives</t>
  </si>
  <si>
    <t>Loans for Economic Services - Concld.</t>
  </si>
  <si>
    <t>Total - III - Loans for Economic Services</t>
  </si>
  <si>
    <t>profits of the year or the period or any other undistributed profits of company and no dividend shall carry interest as against the Company"</t>
  </si>
  <si>
    <t xml:space="preserve">As per the decision of the State Government (Finance Deptt.) dated 27.7.88. “It shall be open for the company with prior approval of IDBI to credit the dividend accruing and payable to IDBI and the State Government to a special Reserve Fund to which only the IDBI and State Government concerned shall have any claim in the event of winding up of liquidation of the company and the amount to special reserve fund may be utilised by the company only for such purpose as are approved by the State Government and the IDBI.  No dividend shall be payable other wise than out of the  </t>
  </si>
  <si>
    <t># Voucher  No.98 &amp; 182 dt 21.08.2023 &amp; 21.03.2024 releases capital investment in the form of 0% redeemable preference share in SPDCL for Chatten HEP.</t>
  </si>
  <si>
    <t>* The bonus dividend of such investment were converted into equity share in each year. At the end of 1995-96 the position of Government Share and face value of share has increased to   ₹ 2,41.24 lakh (i.e.₹ 1.75 lakh + converted dividend  ₹ 2,39.49 lakh)</t>
  </si>
  <si>
    <t>As per information received three Govt. Companies namely Sikkim Time Corporation, Sikkim Jewels,  and Sikkim Princession Ltd. Involving Govt. Investment of  ₹ 29,55.57 lakh (₹13,71.54 lakh +    ₹ 11,54.03 lakh +  ₹ 4,30.00) were weeded out by the Govt. during 2011-12 but the decision of the Govt. regarding its investment yet to be received. Hence, the same are continued in the accounts vide Statement No.16 (Major Head 4860) and Statement No.19.</t>
  </si>
  <si>
    <t>* Voucher No.687 dated 5.10.2018 Horticulture &amp; Cash Crops Development Department was contribute its equity into the joint venture with IFFCO Organic Limited. The agreement initial paid up capital ₹ 1,25,000 equity share @ 10/- per share (49% of ₹ 2,50,000 equity share) is to be paid.</t>
  </si>
  <si>
    <t>#  Investment made prior to the year 1975-76 carried forward. Detailed information is awaited from the State Government.</t>
  </si>
  <si>
    <r>
      <t xml:space="preserve">Sikkim became 22nd State of Union of India after its merger in the year 1975. Accordingly, annual accounts of the Government of Sikkim were prepared from the financial year 1975-76. At the time of preparation of Accounts the assets and liabilities of erstwhile King of Sikkim were taken into consideration as Government's Assets &amp; Liabilities. Investment amounting to ₹ </t>
    </r>
    <r>
      <rPr>
        <sz val="12"/>
        <color indexed="8"/>
        <rFont val="Times New Roman"/>
        <family val="1"/>
      </rPr>
      <t>291.70 lakh made by the erstwhile King of Sikkim in seven (7) Companies &amp; Banks prior to the year 1975 was considered as assets of the Government and incorporated in the Finance Accounts (in Statement No.14 and now No.19) without booking the expenditure in Accounts. The same are continuing. This is one of the main reason of differences of investment figures between Statement No.16 and 19 in Finance Accounts.</t>
    </r>
  </si>
  <si>
    <t># Social Justice &amp; Welfare Deptt.  vide voucher No.646 dated 06.03.2024  released  State Share Capital Investment of ₹ 70.00 lakh  to Sikkim Scheduled Castes, Scheduled Tribes &amp; Other Backward Classes  Ltd.  (SABCCO).</t>
  </si>
  <si>
    <r>
      <rPr>
        <vertAlign val="superscript"/>
        <sz val="12"/>
        <rFont val="Times New Roman"/>
        <family val="1"/>
      </rPr>
      <t>a</t>
    </r>
    <r>
      <rPr>
        <sz val="12"/>
        <rFont val="Times New Roman"/>
        <family val="1"/>
      </rPr>
      <t>13187.86</t>
    </r>
  </si>
  <si>
    <r>
      <rPr>
        <vertAlign val="superscript"/>
        <sz val="12"/>
        <rFont val="Times New Roman"/>
        <family val="1"/>
      </rPr>
      <t>b</t>
    </r>
    <r>
      <rPr>
        <sz val="12"/>
        <rFont val="Times New Roman"/>
        <family val="1"/>
      </rPr>
      <t>433.95</t>
    </r>
  </si>
  <si>
    <r>
      <rPr>
        <vertAlign val="superscript"/>
        <sz val="12"/>
        <rFont val="Times New Roman"/>
        <family val="1"/>
      </rPr>
      <t>c</t>
    </r>
    <r>
      <rPr>
        <sz val="12"/>
        <rFont val="Times New Roman"/>
        <family val="1"/>
      </rPr>
      <t>7,995.00</t>
    </r>
  </si>
  <si>
    <r>
      <rPr>
        <vertAlign val="superscript"/>
        <sz val="12"/>
        <rFont val="Times New Roman"/>
        <family val="1"/>
      </rPr>
      <t>d</t>
    </r>
    <r>
      <rPr>
        <sz val="12"/>
        <rFont val="Times New Roman"/>
        <family val="1"/>
      </rPr>
      <t>2,300.00</t>
    </r>
  </si>
  <si>
    <r>
      <rPr>
        <vertAlign val="superscript"/>
        <sz val="12"/>
        <rFont val="Times New Roman"/>
        <family val="1"/>
      </rPr>
      <t>e</t>
    </r>
    <r>
      <rPr>
        <sz val="12"/>
        <rFont val="Times New Roman"/>
        <family val="1"/>
      </rPr>
      <t>2123.38</t>
    </r>
  </si>
  <si>
    <t>*3,230.00</t>
  </si>
  <si>
    <t>**2,814.58</t>
  </si>
  <si>
    <t>(-)26.49</t>
  </si>
  <si>
    <t>Minus figure were due to more adjustments during the year 2023-24.</t>
  </si>
  <si>
    <t>14 DETAILED STATEMENT OF REVENUE AND CAPITAL RECEIPTS BY MINOR HEAD</t>
  </si>
  <si>
    <t>Heads</t>
  </si>
  <si>
    <t>Actuals</t>
  </si>
  <si>
    <t>Percentage increase(+)/</t>
  </si>
  <si>
    <t>decrease(-) during</t>
  </si>
  <si>
    <t>the year</t>
  </si>
  <si>
    <t>TAX REVENUE</t>
  </si>
  <si>
    <t>(a)      Goods and Services Tax</t>
  </si>
  <si>
    <t>Central Goods and Services Tax (CGST)</t>
  </si>
  <si>
    <t>Share of net proceeds assigned to States</t>
  </si>
  <si>
    <t>Total  0005</t>
  </si>
  <si>
    <t>State Goods and Services Tax (SGST)</t>
  </si>
  <si>
    <t>Tax</t>
  </si>
  <si>
    <t>Input Tax Credit cross utilisation of SGST and IGST</t>
  </si>
  <si>
    <t>Apportionment of IGST-Transfer-in of Tax Component to SGST</t>
  </si>
  <si>
    <t>(-)31</t>
  </si>
  <si>
    <t>(-)75</t>
  </si>
  <si>
    <t>Other Receipts</t>
  </si>
  <si>
    <t>Total  0006</t>
  </si>
  <si>
    <t>Total (a)      Goods and Service Tax</t>
  </si>
  <si>
    <t>(b)      Taxes on Income and Expenditure</t>
  </si>
  <si>
    <t>Corporation Tax</t>
  </si>
  <si>
    <t>Share of Net Proceeds assigned to States</t>
  </si>
  <si>
    <t>Total  0020</t>
  </si>
  <si>
    <t>Taxes on Income other than Corporation Tax</t>
  </si>
  <si>
    <t>Total  0021</t>
  </si>
  <si>
    <t>14 DETAILED STATEMENT OF REVENUE AND CAPITAL RECEIPTS BY MINOR HEAD - Contd.</t>
  </si>
  <si>
    <t>TAX REVENUE- Contd.</t>
  </si>
  <si>
    <t>Taxes on Income and Expenditure- Concld.</t>
  </si>
  <si>
    <t>Other Taxes on Income and Expenditure</t>
  </si>
  <si>
    <t>Taxes on Professions Traders, Callings and Employment</t>
  </si>
  <si>
    <t>Share of Net proceeds assigned to States</t>
  </si>
  <si>
    <t>Total  0028</t>
  </si>
  <si>
    <t>Total (b) Taxes on Income and Expenditure</t>
  </si>
  <si>
    <t>(c)      Taxes on Property and Capital Transactions</t>
  </si>
  <si>
    <t>Land Revenue</t>
  </si>
  <si>
    <t>Land Revenue/Tax</t>
  </si>
  <si>
    <t>Total  0029</t>
  </si>
  <si>
    <t>Stamps  and Registration Fees</t>
  </si>
  <si>
    <t>Stamps-Judicial</t>
  </si>
  <si>
    <t>Sale of Stamps</t>
  </si>
  <si>
    <t>Total 01</t>
  </si>
  <si>
    <t>Stamps-Non-Judicial</t>
  </si>
  <si>
    <t>Total 02</t>
  </si>
  <si>
    <t>Registration Fees</t>
  </si>
  <si>
    <t>Fees for registering documents</t>
  </si>
  <si>
    <t>Total 03</t>
  </si>
  <si>
    <t>Total  0030</t>
  </si>
  <si>
    <t>Taxes on Property and Capital Transactions- Concld.</t>
  </si>
  <si>
    <t>Taxes  on Wealth</t>
  </si>
  <si>
    <t>Total  0032</t>
  </si>
  <si>
    <t>Total (c) Taxes on Property and Capital Transactions</t>
  </si>
  <si>
    <t>(d)      Taxes on Commodities and Services</t>
  </si>
  <si>
    <t>Customs</t>
  </si>
  <si>
    <t>(-)2</t>
  </si>
  <si>
    <t>Total  0037</t>
  </si>
  <si>
    <t>Union Excise Duties</t>
  </si>
  <si>
    <t>Total  0038</t>
  </si>
  <si>
    <t>State Excise</t>
  </si>
  <si>
    <t>Country Spirits</t>
  </si>
  <si>
    <t>(-)100</t>
  </si>
  <si>
    <t>Country fermented Liquors</t>
  </si>
  <si>
    <t>Foreign Liquors and spirits</t>
  </si>
  <si>
    <t>Medicinal and toilet preparations containing alcohol,opium etc..</t>
  </si>
  <si>
    <t>Opium, hemps and other drugs</t>
  </si>
  <si>
    <t>Fines and confiscations</t>
  </si>
  <si>
    <t>(-)47</t>
  </si>
  <si>
    <t>Total  0039</t>
  </si>
  <si>
    <t>TAX REVENUE- Concld.</t>
  </si>
  <si>
    <t>(d)</t>
  </si>
  <si>
    <t>Taxes on Commodities and Services- Concld.</t>
  </si>
  <si>
    <t>Receipts under Central Sales Tax Act</t>
  </si>
  <si>
    <t>Receipts under State Sales Tax Act</t>
  </si>
  <si>
    <t>(-)4</t>
  </si>
  <si>
    <t>Trade Tax (VAT)</t>
  </si>
  <si>
    <t>(-)78</t>
  </si>
  <si>
    <t>Value Added (VAT) Receipts</t>
  </si>
  <si>
    <t>Total  0040</t>
  </si>
  <si>
    <t>Taxes on Vehicles</t>
  </si>
  <si>
    <t>Receipts under the State Motor Vehicles Taxation Acts</t>
  </si>
  <si>
    <t>Total  0041</t>
  </si>
  <si>
    <t>Service Tax</t>
  </si>
  <si>
    <t>(-)87</t>
  </si>
  <si>
    <t>Total  0044</t>
  </si>
  <si>
    <t>Other Taxes and Duties on commodities and Services</t>
  </si>
  <si>
    <t>Entertainment Tax</t>
  </si>
  <si>
    <t>(-)30</t>
  </si>
  <si>
    <t>Receipts from Cesses Under Other Acts</t>
  </si>
  <si>
    <t>(-)11</t>
  </si>
  <si>
    <t>Deduct-Refunds</t>
  </si>
  <si>
    <t>Total  0045</t>
  </si>
  <si>
    <t>Total (d) Taxes on Commodities and Services</t>
  </si>
  <si>
    <t>Total - A. TAX REVENUE</t>
  </si>
  <si>
    <t>NON-TAX REVENUE</t>
  </si>
  <si>
    <t>Interest Receipts, Dividends and Profits</t>
  </si>
  <si>
    <t>Interest Receipts</t>
  </si>
  <si>
    <t>Interest Receipts of State/Union Territory Governments</t>
  </si>
  <si>
    <t>Total 04</t>
  </si>
  <si>
    <t>Total  0049</t>
  </si>
  <si>
    <t>Dividends and Profits</t>
  </si>
  <si>
    <t>Dividends from Public Undertakings</t>
  </si>
  <si>
    <t>(-)19</t>
  </si>
  <si>
    <t>Total  0050</t>
  </si>
  <si>
    <t>Other Non-Tax Revenue</t>
  </si>
  <si>
    <t>General Services</t>
  </si>
  <si>
    <t>State PSC Examination Fee</t>
  </si>
  <si>
    <t>(-)90</t>
  </si>
  <si>
    <t>Total  0051</t>
  </si>
  <si>
    <t>Police</t>
  </si>
  <si>
    <t>Police supplied to other Governments</t>
  </si>
  <si>
    <t>Fees, Fines and Forfeitures</t>
  </si>
  <si>
    <t>Receipts under Arms Act</t>
  </si>
  <si>
    <t>(-)34</t>
  </si>
  <si>
    <t>(-)18</t>
  </si>
  <si>
    <t>Total  0055</t>
  </si>
  <si>
    <t>(-)26</t>
  </si>
  <si>
    <t>NON-TAX REVENUE- Contd.</t>
  </si>
  <si>
    <t>Other Non-Tax Revenue- Contd.</t>
  </si>
  <si>
    <t>General Services- Contd.</t>
  </si>
  <si>
    <t>Jails</t>
  </si>
  <si>
    <t>Total  0056</t>
  </si>
  <si>
    <t>Stationery and Printing</t>
  </si>
  <si>
    <t>Other Press receipts</t>
  </si>
  <si>
    <t>Other receipts</t>
  </si>
  <si>
    <t>Total  0058</t>
  </si>
  <si>
    <t>Public Works</t>
  </si>
  <si>
    <t>General</t>
  </si>
  <si>
    <t>Hire charges of Machinery and Equipment</t>
  </si>
  <si>
    <t>Recovery of Percentage charges</t>
  </si>
  <si>
    <t>Total 80</t>
  </si>
  <si>
    <t>Total  0059</t>
  </si>
  <si>
    <t>Other Administrative Services</t>
  </si>
  <si>
    <t>Administration of Justice</t>
  </si>
  <si>
    <t>Fines and Forfeitures</t>
  </si>
  <si>
    <t>(-)57</t>
  </si>
  <si>
    <t>Services and Service Fees</t>
  </si>
  <si>
    <t>(-)43</t>
  </si>
  <si>
    <t>Deduct Refunds</t>
  </si>
  <si>
    <t>(-)0.48</t>
  </si>
  <si>
    <t>(-)0.84</t>
  </si>
  <si>
    <t>Other Administrative Services- Concld.</t>
  </si>
  <si>
    <t>Elections</t>
  </si>
  <si>
    <t>Sale proceeds of election forms and documents</t>
  </si>
  <si>
    <t>Fees, Fines and Forfeiture</t>
  </si>
  <si>
    <t>Other Services</t>
  </si>
  <si>
    <t>Homeguards</t>
  </si>
  <si>
    <t>Emigration Fees</t>
  </si>
  <si>
    <t>Copyright Fees</t>
  </si>
  <si>
    <t>Receipts form Motor Garages etc..</t>
  </si>
  <si>
    <t>Receipts from Guest Houses, Government Hostels etc..</t>
  </si>
  <si>
    <t>Receipts under Right to Information Act,</t>
  </si>
  <si>
    <t>Total 60</t>
  </si>
  <si>
    <t>Total  0070</t>
  </si>
  <si>
    <t>Contributions and Recoveries towards Pension and Other Retirement Benefits</t>
  </si>
  <si>
    <t>Subscriptions  and Contributions</t>
  </si>
  <si>
    <t>(-)8</t>
  </si>
  <si>
    <t>General Services- Concld.</t>
  </si>
  <si>
    <t>Contributions and Recoveries towards Pension and Other Retirement Benefits- Concld.</t>
  </si>
  <si>
    <t>Total  0071</t>
  </si>
  <si>
    <t>Miscellaneous General Services</t>
  </si>
  <si>
    <t>State Lotteries</t>
  </si>
  <si>
    <t>Guarantee Fees</t>
  </si>
  <si>
    <t>Total  0075</t>
  </si>
  <si>
    <t>Total -  (i) General Services</t>
  </si>
  <si>
    <t>(-)6</t>
  </si>
  <si>
    <t>Social Services</t>
  </si>
  <si>
    <t>Education, Sports, Art and Culture</t>
  </si>
  <si>
    <t>Elementary Education</t>
  </si>
  <si>
    <t>(-)32</t>
  </si>
  <si>
    <t>Secondary Education</t>
  </si>
  <si>
    <t>(-)21</t>
  </si>
  <si>
    <t>Sports and Youth Services</t>
  </si>
  <si>
    <t>Social Services- Contd.</t>
  </si>
  <si>
    <t>Education, Sports, Art and Culture- Concld.</t>
  </si>
  <si>
    <t>Art and Culture</t>
  </si>
  <si>
    <t>Total  0202</t>
  </si>
  <si>
    <t>(-)3</t>
  </si>
  <si>
    <t>Medical and Public Health</t>
  </si>
  <si>
    <t>Receipts from Patients for hospital and dispensary services</t>
  </si>
  <si>
    <t>Public Health</t>
  </si>
  <si>
    <t>Fees and Fines etc..</t>
  </si>
  <si>
    <t>Receipts from Public Health Laboratories</t>
  </si>
  <si>
    <t>Total  0210</t>
  </si>
  <si>
    <t>Water Supply and Sanitation</t>
  </si>
  <si>
    <t>Water Supply</t>
  </si>
  <si>
    <t>Receipts from Rural water supply schemes</t>
  </si>
  <si>
    <t>Receipts from Urban water supply schemes</t>
  </si>
  <si>
    <t>(-)12</t>
  </si>
  <si>
    <t>Water Supply and Sanitation- Concld.</t>
  </si>
  <si>
    <t>Water Supply- Concld.</t>
  </si>
  <si>
    <t>Sewerage and Sanitation</t>
  </si>
  <si>
    <t>Receipts from Sewerage Schemes</t>
  </si>
  <si>
    <t>Total  0215</t>
  </si>
  <si>
    <t>Housing</t>
  </si>
  <si>
    <t>Government Residential Buildings</t>
  </si>
  <si>
    <t>Total  0216</t>
  </si>
  <si>
    <t>Urban Development</t>
  </si>
  <si>
    <t>Other Urban Development Schemes</t>
  </si>
  <si>
    <t>(-)1</t>
  </si>
  <si>
    <t>Total  0217</t>
  </si>
  <si>
    <t>Information and Publicity</t>
  </si>
  <si>
    <t>Receipts from Advertising and Visual Publicity</t>
  </si>
  <si>
    <t>Social Services- Concld.</t>
  </si>
  <si>
    <t>Information and Publicity- Concld.</t>
  </si>
  <si>
    <t>Others- Concld.</t>
  </si>
  <si>
    <t>Total  0220</t>
  </si>
  <si>
    <t>Labour and Employment</t>
  </si>
  <si>
    <t>Fees for Registration of Trade Unions</t>
  </si>
  <si>
    <t>Total  0230</t>
  </si>
  <si>
    <t>Social Security and Welfare</t>
  </si>
  <si>
    <t>Other Social Security and Welfare Programmes</t>
  </si>
  <si>
    <t>Total  0235</t>
  </si>
  <si>
    <t>Other Social Services</t>
  </si>
  <si>
    <t>(-)49</t>
  </si>
  <si>
    <t>Total  0250</t>
  </si>
  <si>
    <t>Total -  (ii) Social Services</t>
  </si>
  <si>
    <t>Economic Services</t>
  </si>
  <si>
    <t>Crop Husbandry</t>
  </si>
  <si>
    <t>Receipts from Agricultural Farms</t>
  </si>
  <si>
    <t>(-)89</t>
  </si>
  <si>
    <t>Economic Services- Contd.</t>
  </si>
  <si>
    <t>Crop Husbandry- Concld.</t>
  </si>
  <si>
    <t>(-)0.72</t>
  </si>
  <si>
    <t>Total  0401</t>
  </si>
  <si>
    <t>(-)64</t>
  </si>
  <si>
    <t>Animal Husbandry</t>
  </si>
  <si>
    <t>(-)58</t>
  </si>
  <si>
    <t>(-)70</t>
  </si>
  <si>
    <t>(-)22</t>
  </si>
  <si>
    <t>Total  0403</t>
  </si>
  <si>
    <t>Fisheries</t>
  </si>
  <si>
    <r>
      <t xml:space="preserve">Licence Fees, Fines </t>
    </r>
    <r>
      <rPr>
        <i/>
        <sz val="12"/>
        <color theme="1"/>
        <rFont val="Times New Roman"/>
        <family val="1"/>
      </rPr>
      <t>etc.</t>
    </r>
  </si>
  <si>
    <r>
      <t xml:space="preserve">Sale of fish, fish seeds </t>
    </r>
    <r>
      <rPr>
        <i/>
        <sz val="12"/>
        <color theme="1"/>
        <rFont val="Times New Roman"/>
        <family val="1"/>
      </rPr>
      <t>etc.</t>
    </r>
  </si>
  <si>
    <t>Total  0405</t>
  </si>
  <si>
    <t>Forestry and Wild Life</t>
  </si>
  <si>
    <t>Forestry</t>
  </si>
  <si>
    <t>Sale of timber and other forest produce</t>
  </si>
  <si>
    <t>(-)99</t>
  </si>
  <si>
    <t>(-)5.98</t>
  </si>
  <si>
    <t>(-)22.16</t>
  </si>
  <si>
    <t>(-)73</t>
  </si>
  <si>
    <t>(-)83</t>
  </si>
  <si>
    <t>Forestry and Wild Life- Concld.</t>
  </si>
  <si>
    <t>Environmental Forestry and Wild Life</t>
  </si>
  <si>
    <t>Zoological Park</t>
  </si>
  <si>
    <t>(-)13</t>
  </si>
  <si>
    <t>Public Gardens</t>
  </si>
  <si>
    <t>Total  0406</t>
  </si>
  <si>
    <t>Plantations</t>
  </si>
  <si>
    <t>Tea</t>
  </si>
  <si>
    <t>Total  0407</t>
  </si>
  <si>
    <t>Food Storage and Warehousing</t>
  </si>
  <si>
    <t>Food</t>
  </si>
  <si>
    <t>Total  0408</t>
  </si>
  <si>
    <t>Co-operation</t>
  </si>
  <si>
    <t>Audit Fees</t>
  </si>
  <si>
    <t>Total  0425</t>
  </si>
  <si>
    <t>Other Rural Development Programmes</t>
  </si>
  <si>
    <t>Total  0515</t>
  </si>
  <si>
    <t>Minor Irrigation</t>
  </si>
  <si>
    <t>(-)72</t>
  </si>
  <si>
    <t>Total  0702</t>
  </si>
  <si>
    <t>Power</t>
  </si>
  <si>
    <t>Hydel Generation</t>
  </si>
  <si>
    <t>Total  0801</t>
  </si>
  <si>
    <t>Non Conventional Sources of Energy</t>
  </si>
  <si>
    <t>Wind</t>
  </si>
  <si>
    <t>Total  0810</t>
  </si>
  <si>
    <t>Village and Small Industries</t>
  </si>
  <si>
    <t>Small Scale Industries</t>
  </si>
  <si>
    <t>Total  0851</t>
  </si>
  <si>
    <t>Industries</t>
  </si>
  <si>
    <t>Telecommunication and Electronic Industries</t>
  </si>
  <si>
    <t>Total 07</t>
  </si>
  <si>
    <t>Consumer Industries</t>
  </si>
  <si>
    <t>Total 08</t>
  </si>
  <si>
    <t>(-)93</t>
  </si>
  <si>
    <t>Total  0852</t>
  </si>
  <si>
    <t>(-)66</t>
  </si>
  <si>
    <t>Non-ferrous Mining and Metallurgical industries</t>
  </si>
  <si>
    <t>Total  0853</t>
  </si>
  <si>
    <t>Road Transport</t>
  </si>
  <si>
    <t>Sikkim Nationalised Transport</t>
  </si>
  <si>
    <t>Total  1055</t>
  </si>
  <si>
    <t>Tourism</t>
  </si>
  <si>
    <t>Rent and Catering  Receipts</t>
  </si>
  <si>
    <t>(-)27</t>
  </si>
  <si>
    <t>Total  1452</t>
  </si>
  <si>
    <t>NON-TAX REVENUE- Concld.</t>
  </si>
  <si>
    <t>Other Non-Tax Revenue- Concld.</t>
  </si>
  <si>
    <t>Economic Services- Concld.</t>
  </si>
  <si>
    <t>Other General Economic Services</t>
  </si>
  <si>
    <t>Fees for Registration of Trade Marks</t>
  </si>
  <si>
    <t>Fees for Stamping Weights and Measures</t>
  </si>
  <si>
    <t>Total  1475</t>
  </si>
  <si>
    <t>Total -  (iii) Economic Services</t>
  </si>
  <si>
    <t>Total - (c) Other Non-Tax Revenue</t>
  </si>
  <si>
    <t>Total - B. NON-TAX REVENUE</t>
  </si>
  <si>
    <t>(-)10</t>
  </si>
  <si>
    <t>C.</t>
  </si>
  <si>
    <t>GRANTS-IN-AID AND CONTRIBUTIONS</t>
  </si>
  <si>
    <t>Grants-in-aid from Central government</t>
  </si>
  <si>
    <t>Central Assistance/Share</t>
  </si>
  <si>
    <t>Core of the Core Schemes</t>
  </si>
  <si>
    <t>National Social Assistance Programme</t>
  </si>
  <si>
    <t>Mahatma Gandhi National Rural Employment Guarantee Programme</t>
  </si>
  <si>
    <t>Umbrella Scheme for Development of Scheduled Castes</t>
  </si>
  <si>
    <t>(-)29</t>
  </si>
  <si>
    <t>Umbrella Scheme for Development of Scheduled Tribes</t>
  </si>
  <si>
    <t>(-)97</t>
  </si>
  <si>
    <t>Umbrella Programme for Development of Minorities</t>
  </si>
  <si>
    <t>Umbrella Scheme for Development of Other Vulnerable Groups</t>
  </si>
  <si>
    <t>GRANTS-IN-AID AND CONTRIBUTIONS- Contd.</t>
  </si>
  <si>
    <t>Grants-in-aid from Central government- Contd.</t>
  </si>
  <si>
    <t>Centrally Sponsored Schemes- Contd.</t>
  </si>
  <si>
    <t>Central Assistance/Share- Contd.</t>
  </si>
  <si>
    <t>Core Schemes</t>
  </si>
  <si>
    <t>National Health Mission (NHM)</t>
  </si>
  <si>
    <t>(-)36</t>
  </si>
  <si>
    <t>National Education Mission (NEM)</t>
  </si>
  <si>
    <t>12 Mid Day Meal Programme</t>
  </si>
  <si>
    <t>National Livelihood Mission (NLM)</t>
  </si>
  <si>
    <t>Jobs and Skill Development</t>
  </si>
  <si>
    <t>Environment, Forestry and Wildlife (EFWL)</t>
  </si>
  <si>
    <t>Urban Rejuvenation Mission (AMRUT) and Smart Cities Mission</t>
  </si>
  <si>
    <t>Modernization of Police Forces (including Security Related Expenditure)</t>
  </si>
  <si>
    <t xml:space="preserve">Infrastructure Facilities for Judiciary </t>
  </si>
  <si>
    <t>Border Area Development Programme</t>
  </si>
  <si>
    <t>Shyama Prasad Mukherjee Rurban Mission</t>
  </si>
  <si>
    <t>Prime Minister Formalisation of Micro Food Processing Enterprises Scheme (PMFME)</t>
  </si>
  <si>
    <t>(-)44</t>
  </si>
  <si>
    <t>Rashtriya Gram Swaraj Abhiyan (RGSA)</t>
  </si>
  <si>
    <t>National River Conservation Programme - Other Basins</t>
  </si>
  <si>
    <t>Development Programmes</t>
  </si>
  <si>
    <t>Saksham Anganwari and Poshan 2.0</t>
  </si>
  <si>
    <t>Mission VATSALYA</t>
  </si>
  <si>
    <t>Mission Shakti</t>
  </si>
  <si>
    <t>Core Scheme</t>
  </si>
  <si>
    <t>Swachh Bharat Mission (SBM)</t>
  </si>
  <si>
    <t>(-)23</t>
  </si>
  <si>
    <t>Pradhan Mantri Awas Yojana (PMAY)</t>
  </si>
  <si>
    <t>Pradhan Mantri Gram Sadak Yojana (PMGSY)</t>
  </si>
  <si>
    <t>Pradhan Mantri Krishi Sinchai Yojana</t>
  </si>
  <si>
    <t>Blue Revolution</t>
  </si>
  <si>
    <t>Green Revolution ( Krishi Unnati Schemes and Rashtriya Krishi Vikas Yojana)</t>
  </si>
  <si>
    <t>Pradhan Mantri Ayushman Bharat Health Infrastructure Mission</t>
  </si>
  <si>
    <t>Centrally Sposnored Project for Strengthening of Co-operative through IT</t>
  </si>
  <si>
    <t>Human Resource in Health and Medical Education</t>
  </si>
  <si>
    <t>National Livestock Health and Diseases Control Programme</t>
  </si>
  <si>
    <t>Assistance to State Agencies for Intra-State Movement of Foodgrains and FPS Dealers Margin under NFSA</t>
  </si>
  <si>
    <t>(-)62</t>
  </si>
  <si>
    <t>Digitization of Primary Agriculture Co-operative Societies</t>
  </si>
  <si>
    <t>Rashtriya Krishi Vikash Yojna</t>
  </si>
  <si>
    <t>Krishoniti Yojana</t>
  </si>
  <si>
    <t>Total 101</t>
  </si>
  <si>
    <t>(-)16</t>
  </si>
  <si>
    <t>Total 06</t>
  </si>
  <si>
    <t>Finance Commission Grants</t>
  </si>
  <si>
    <t>Post Devolution Revenue Deficit Grant</t>
  </si>
  <si>
    <t>Grants for Rural Local Bodies</t>
  </si>
  <si>
    <t>Basic Grants</t>
  </si>
  <si>
    <t>(-)50</t>
  </si>
  <si>
    <t>Total - Basic Grants</t>
  </si>
  <si>
    <t>Total 102</t>
  </si>
  <si>
    <t>Grants for Urban Local Bodies</t>
  </si>
  <si>
    <t>Grants under 15th FC</t>
  </si>
  <si>
    <t>Total - Grants under 15th FC</t>
  </si>
  <si>
    <t>Total 103</t>
  </si>
  <si>
    <t>Grants in aid for State Disaster Mitigation Fund</t>
  </si>
  <si>
    <t>(-)40</t>
  </si>
  <si>
    <t>Other Grants transfer/Grants to States/Union Territories with Legislature</t>
  </si>
  <si>
    <t>Central Pool of Resources for North East Region</t>
  </si>
  <si>
    <t>Other Grants transfer/Grants to States/Union Territories with Legislature- Contd.</t>
  </si>
  <si>
    <t>Grants under proviso to Article 275 (1) of the Constitution</t>
  </si>
  <si>
    <t>Special Central Assistance for Tribal Sub-Plan</t>
  </si>
  <si>
    <t>(-)37</t>
  </si>
  <si>
    <t>Total 104</t>
  </si>
  <si>
    <t>Grants towards Contribution to National Disaster Response Fund (NDRF)</t>
  </si>
  <si>
    <t xml:space="preserve">Grants from Central Road and Infrastructure Fund </t>
  </si>
  <si>
    <t>Special Assistance</t>
  </si>
  <si>
    <t>Tribal Research Institute</t>
  </si>
  <si>
    <t>Special Assistance- Contd.</t>
  </si>
  <si>
    <t>Externally Aided Projects</t>
  </si>
  <si>
    <t>Disaster Management Authorities</t>
  </si>
  <si>
    <t>(-)69</t>
  </si>
  <si>
    <t>National Sample Survey Organisation</t>
  </si>
  <si>
    <t>Rastriya Gram Swaraj Abhiyan (RGSA)</t>
  </si>
  <si>
    <t>SECURE Himalayas</t>
  </si>
  <si>
    <t>Unique Identification Authority</t>
  </si>
  <si>
    <t>Ne-VA (e-Vidhan) Project</t>
  </si>
  <si>
    <t>Grant in aid for creation of Capital Assets</t>
  </si>
  <si>
    <t>GRANTS-IN-AID AND CONTRIBUTIONS- Concld.</t>
  </si>
  <si>
    <t>Grants-in-aid from Central government- Concld.</t>
  </si>
  <si>
    <t>Other Grants transfer/Grants to States/Union Territories with Legislature- Concld.</t>
  </si>
  <si>
    <t>Miscellaneous Grants</t>
  </si>
  <si>
    <t>National Apprenticeship Promotion Scheme</t>
  </si>
  <si>
    <t>Infrastructure Development Fund</t>
  </si>
  <si>
    <t>Livestock Health and  Disease Control Programme</t>
  </si>
  <si>
    <t>Total 113</t>
  </si>
  <si>
    <t>*(-)18.58</t>
  </si>
  <si>
    <t>(-)4,476.02</t>
  </si>
  <si>
    <t>Total 900</t>
  </si>
  <si>
    <t>(-)18.58</t>
  </si>
  <si>
    <t>Total  1601</t>
  </si>
  <si>
    <t>Total - C. GRANTS-IN-AID AND CONTRIBUTIONS</t>
  </si>
  <si>
    <t>TOTAL - Receipt Head (Revenue Account) :</t>
  </si>
  <si>
    <t>Refund of Central Share of NSSO transferred by DESME to the State Treasury vide voucher No.1918 dated 19.01.2024 amounting to ₹18.58 lakh.</t>
  </si>
  <si>
    <t>14 DETAILED STATEMENT OF REVENUE AND CAPITAL RECEIPTS BY MINOR HEADS - Contd.</t>
  </si>
  <si>
    <t>Increase and Decrease under revenue receipts :-</t>
  </si>
  <si>
    <t>The net increase of ₹24,758.15 lakh in Revenue Receipts from ₹8,10,379.88 lakh in 2023-24 to ₹8,35,138.03 lakh in 2022-23 was mainly due to more received from Tax Revenue and more realisation in Revenue Receipts in different Revenue Receipt heads.The increase in revenue was as under:-</t>
  </si>
  <si>
    <t>SI.No.</t>
  </si>
  <si>
    <t>Major Heads of Account</t>
  </si>
  <si>
    <t>Increase</t>
  </si>
  <si>
    <t>Percentage</t>
  </si>
  <si>
    <t>Reasons</t>
  </si>
  <si>
    <t>0029-Land Revenue</t>
  </si>
  <si>
    <t>Mainly due to more receipts from Land revenue &amp; Other receipts</t>
  </si>
  <si>
    <t>0075-Miscellaneous General Services</t>
  </si>
  <si>
    <t>Mainly due to more receipts from State Lotteries &amp; Other receipts under Miscellaneous General Services</t>
  </si>
  <si>
    <t>0210-Medical and Public Health</t>
  </si>
  <si>
    <t>Mainly due to more receipts from Other receipts, receipts from patients for Hospital &amp; Dispensary Services</t>
  </si>
  <si>
    <t>0405-Fisheries</t>
  </si>
  <si>
    <t>Mainly due to more receipts from Other receipts from Fisheries</t>
  </si>
  <si>
    <t>0515-Other Rural Development Programmes</t>
  </si>
  <si>
    <t>Mainly due to more receipts from Other receipts under Other Rural Development Programmes</t>
  </si>
  <si>
    <t>1475-Other General Economic Services</t>
  </si>
  <si>
    <t>Mainly due to more receipts through fees from Stamping Weights &amp; Measures under Other General Econimic Services</t>
  </si>
  <si>
    <t>14 DETAILED STATEMENT OF REVENUE AND CAPITAL RECEIPTS BY MINOR HEADS - Concld.</t>
  </si>
  <si>
    <t>Increase and Decrease under revenue receipts - Concld:-</t>
  </si>
  <si>
    <t>Decrease</t>
  </si>
  <si>
    <t>0044-Service Tax</t>
  </si>
  <si>
    <t>Mainly due to less receipts from Share of Net proceeds assigned to States</t>
  </si>
  <si>
    <t>0051-Public Service commission</t>
  </si>
  <si>
    <t>Mainly due to less receipts from State Public Service Commission Examination Fee</t>
  </si>
  <si>
    <t>0250-Other Social Services</t>
  </si>
  <si>
    <t>Mainly due to less receipts from Other receipts under Other Social Services</t>
  </si>
  <si>
    <t>0401-Crop Husbandry</t>
  </si>
  <si>
    <t>Mainly due to less receipts from Other receipts &amp; increase in Deduct Refunds</t>
  </si>
  <si>
    <t>0403-Animal Husbandry</t>
  </si>
  <si>
    <t>Mainly due to less receipts from Poultry &amp; Piggery Development under Animal Husbandry</t>
  </si>
  <si>
    <t>0406-Forestry and Wild Life</t>
  </si>
  <si>
    <t>Mainly due to less receipts under Forestry</t>
  </si>
  <si>
    <t>0702-Minor Irrigation</t>
  </si>
  <si>
    <t>Mainly due to less receipts from Other receipts under General Minor Irrigation</t>
  </si>
  <si>
    <t>0852-Industries</t>
  </si>
  <si>
    <t>Mainly due to less receipts from Other receipts of General &amp; Consumer Industries</t>
  </si>
  <si>
    <t>15. DETAILED STATEMENT OF REVENUE EXPENDITURE BY MINOR HEADS</t>
  </si>
  <si>
    <t>(Figures in italic represent charged expenditure)</t>
  </si>
  <si>
    <t>Actuals for the year 2023-2024</t>
  </si>
  <si>
    <t>Actuals for</t>
  </si>
  <si>
    <t>State Fund</t>
  </si>
  <si>
    <t>Central</t>
  </si>
  <si>
    <t>2022-2023</t>
  </si>
  <si>
    <t>Increase(+)/</t>
  </si>
  <si>
    <t>Expenditure</t>
  </si>
  <si>
    <t>Assistance</t>
  </si>
  <si>
    <t>(Including</t>
  </si>
  <si>
    <t>CSS/CS)</t>
  </si>
  <si>
    <t>EXPENDITURE HEADS(REVENUE ACCOUNT)</t>
  </si>
  <si>
    <t>GENERAL SERVICES</t>
  </si>
  <si>
    <t>Organs of State</t>
  </si>
  <si>
    <t>Parliament/State/Union Territory Legislatures</t>
  </si>
  <si>
    <t>State/Union Territory Legislatures</t>
  </si>
  <si>
    <t>Legislative Assembly</t>
  </si>
  <si>
    <t>Legislative Secretariat</t>
  </si>
  <si>
    <t>Legislators Hostel</t>
  </si>
  <si>
    <t>Other Expenditure</t>
  </si>
  <si>
    <t>Deduct Recoveries of Overpayments</t>
  </si>
  <si>
    <t>(-)0.69</t>
  </si>
  <si>
    <t>Total  02</t>
  </si>
  <si>
    <t>Total 2011</t>
  </si>
  <si>
    <t>President,Vice-President/Governor/Administrator of Union Territories</t>
  </si>
  <si>
    <t>Governor/Administrator of Union Territories</t>
  </si>
  <si>
    <t>Secretariat</t>
  </si>
  <si>
    <t>Emoluments and allowances of the Governor/Administrator of Union Territories</t>
  </si>
  <si>
    <t>15. DETAILED STATEMENT OF REVENUE EXPENDITURE BY MINOR HEADS-Contd</t>
  </si>
  <si>
    <t>EXPENDITURE HEADS(REVENUE ACCOUNT)- Contd.</t>
  </si>
  <si>
    <t>GENERAL SERVICES - Contd.</t>
  </si>
  <si>
    <t>Organs of State - Contd.</t>
  </si>
  <si>
    <t>Governor/Administrator of Union Territories - Concld.</t>
  </si>
  <si>
    <t>Discretionary Grants</t>
  </si>
  <si>
    <t>....</t>
  </si>
  <si>
    <t>Household Establishment</t>
  </si>
  <si>
    <t>Sumptuary Allowances</t>
  </si>
  <si>
    <t>Medical Facilities</t>
  </si>
  <si>
    <t>Entertainment Expenses</t>
  </si>
  <si>
    <t>Expenditure from Contract Allowance</t>
  </si>
  <si>
    <t>Tour Expenses</t>
  </si>
  <si>
    <t>(-)0.32</t>
  </si>
  <si>
    <t>Total  03</t>
  </si>
  <si>
    <t>Total 2012</t>
  </si>
  <si>
    <t>Council of Ministers</t>
  </si>
  <si>
    <t>Salary of Ministers and Deputy Ministers</t>
  </si>
  <si>
    <t>Entertainment and Hospitality Expenses</t>
  </si>
  <si>
    <t>Council of Ministers - Concld.</t>
  </si>
  <si>
    <t>Cabinet Secretariat</t>
  </si>
  <si>
    <t>Total 2013</t>
  </si>
  <si>
    <t>High Courts</t>
  </si>
  <si>
    <t>Civil and Session Courts</t>
  </si>
  <si>
    <t>Legal Advisors and Counsels</t>
  </si>
  <si>
    <t>Computerization of District and Sub-Ordinate Courts</t>
  </si>
  <si>
    <t>(-)1.22</t>
  </si>
  <si>
    <t>(-)2.94</t>
  </si>
  <si>
    <t>(-)59</t>
  </si>
  <si>
    <t>Total 2014</t>
  </si>
  <si>
    <t>Election Commission</t>
  </si>
  <si>
    <t>Electoral Officers</t>
  </si>
  <si>
    <t>Elections - Concld.</t>
  </si>
  <si>
    <t>Charges for conduct of elections for Lok Sabha and State/Union Territory Legislative Assemblies</t>
  </si>
  <si>
    <t>Charges for conduct of elections to Parliament</t>
  </si>
  <si>
    <t>Charges for conduct of elections to State/Union Territory Legislature</t>
  </si>
  <si>
    <t>Issue of Photo Identity Cards to Voters</t>
  </si>
  <si>
    <t>Charges for Conduct of Election to Panchayats/Local Bodies</t>
  </si>
  <si>
    <t>Total 2015</t>
  </si>
  <si>
    <t>Total (a) Organs of State</t>
  </si>
  <si>
    <t>Fiscal Services</t>
  </si>
  <si>
    <t>Collection of Taxes on Income and Expenditure</t>
  </si>
  <si>
    <t>Fiscal Services - Contd.</t>
  </si>
  <si>
    <t>Collection of Taxes on Income and Expenditure - Concld.</t>
  </si>
  <si>
    <t>Total 2020</t>
  </si>
  <si>
    <t>Collection of Taxes on Property and Capital Transactions</t>
  </si>
  <si>
    <t>Direction and Administration</t>
  </si>
  <si>
    <t>Collection Charges</t>
  </si>
  <si>
    <t>Land Records</t>
  </si>
  <si>
    <t>(-)0.24</t>
  </si>
  <si>
    <t>Total 2029</t>
  </si>
  <si>
    <t>Stamps and Registration</t>
  </si>
  <si>
    <t>Cost of Stamps</t>
  </si>
  <si>
    <t>Total  01</t>
  </si>
  <si>
    <t>Collection of Taxes on Property and Capital Transactions- Concld.</t>
  </si>
  <si>
    <t>Stamps and Registration - Concld.</t>
  </si>
  <si>
    <t xml:space="preserve">Stamps-Non-Judicial </t>
  </si>
  <si>
    <t>Total 2030</t>
  </si>
  <si>
    <t>Collection of Taxes on Commodities and Services</t>
  </si>
  <si>
    <t>State Excise Duties</t>
  </si>
  <si>
    <t>Total 2039</t>
  </si>
  <si>
    <t>Total 2041</t>
  </si>
  <si>
    <t>Collection Charges under State Goods</t>
  </si>
  <si>
    <t>Fiscal Services -Concld.</t>
  </si>
  <si>
    <t>Collection of Taxes on Commodities and Services- Concld.</t>
  </si>
  <si>
    <t>Collection Charges under State Goods - Concld.</t>
  </si>
  <si>
    <t>Total 2043</t>
  </si>
  <si>
    <t>Other Taxes and Duties on Commodities and Services</t>
  </si>
  <si>
    <t>Collection Charges-Entertainment Tax</t>
  </si>
  <si>
    <t>Collection Charges-Other Taxes and Duties</t>
  </si>
  <si>
    <t>Transfer to Reserve Funds/Deposit Accounts                        *</t>
  </si>
  <si>
    <t>Total 2045</t>
  </si>
  <si>
    <t>Other Fiscal Services</t>
  </si>
  <si>
    <t>Goods and Services Tax Network (GSTN) Special Purpose (SPV)</t>
  </si>
  <si>
    <t>Total 2047</t>
  </si>
  <si>
    <t>Total (b) Fiscal Services</t>
  </si>
  <si>
    <t>Total 2048</t>
  </si>
  <si>
    <t>Interest Payment</t>
  </si>
  <si>
    <t>Interest on Internal Debt</t>
  </si>
  <si>
    <t>Interest on Market Loans</t>
  </si>
  <si>
    <t>Interest on Other Internal Debts</t>
  </si>
  <si>
    <t>Interest on Small Savings,Provident Funds etc</t>
  </si>
  <si>
    <t>Interest on State Provident Funds</t>
  </si>
  <si>
    <t>Interest on Insurance and Pension Fund</t>
  </si>
  <si>
    <t>Interest on Loans for State/Union Territory Plan Schemes</t>
  </si>
  <si>
    <t>Interest Payment - Concld.</t>
  </si>
  <si>
    <t>Interest on Loans and Advances from Central Government - Concld.</t>
  </si>
  <si>
    <t>Interest on Loans for Centrally Sponsored Plan Schemes</t>
  </si>
  <si>
    <t>Interest on State Plan Loans Consolidated in terms of recommendations of the 12th Finance Commission</t>
  </si>
  <si>
    <t>Total  04</t>
  </si>
  <si>
    <t>(-)9</t>
  </si>
  <si>
    <t>Interest on Reserve Funds</t>
  </si>
  <si>
    <t>Interest on General and other Reserve Funds</t>
  </si>
  <si>
    <t>* 433.95</t>
  </si>
  <si>
    <t>Total  05</t>
  </si>
  <si>
    <t>Total 2049</t>
  </si>
  <si>
    <t>Total (c) Interest payment and servicing of Debt</t>
  </si>
  <si>
    <t>Administrative Services</t>
  </si>
  <si>
    <t>Public Service Commission</t>
  </si>
  <si>
    <t>State Public Service Commission (Charged)</t>
  </si>
  <si>
    <t>Total 2051</t>
  </si>
  <si>
    <t>Administrative Services - Contd.</t>
  </si>
  <si>
    <t xml:space="preserve">Secretariat-General Services </t>
  </si>
  <si>
    <t>(-)3.37</t>
  </si>
  <si>
    <t>(-)1.15</t>
  </si>
  <si>
    <t>Total 2052</t>
  </si>
  <si>
    <t>District Administration</t>
  </si>
  <si>
    <t>District Establishments</t>
  </si>
  <si>
    <t>Other Establishments</t>
  </si>
  <si>
    <t>(-)1.97</t>
  </si>
  <si>
    <t>Total 2053</t>
  </si>
  <si>
    <t>Treasury and Accounts Administration</t>
  </si>
  <si>
    <t>Directorate of Accounts and  Treasuries</t>
  </si>
  <si>
    <t>Pay and Accounts Offices</t>
  </si>
  <si>
    <t>Local Fund Audit</t>
  </si>
  <si>
    <t>(-)0.13</t>
  </si>
  <si>
    <t>Total 2054</t>
  </si>
  <si>
    <t>Education and Training</t>
  </si>
  <si>
    <t>Criminal Investigation and Vigilance</t>
  </si>
  <si>
    <t>Special Police</t>
  </si>
  <si>
    <t>State Headquarters Police</t>
  </si>
  <si>
    <t>District Police</t>
  </si>
  <si>
    <t>Welfare of Police Personnel</t>
  </si>
  <si>
    <t>Wireless and Computers</t>
  </si>
  <si>
    <t>Modernisation of Police Force</t>
  </si>
  <si>
    <t>Forensic Science</t>
  </si>
  <si>
    <t>Internal Security</t>
  </si>
  <si>
    <t>(-)13.57</t>
  </si>
  <si>
    <t>(-)17.82</t>
  </si>
  <si>
    <t>Total 2055</t>
  </si>
  <si>
    <t>Jails - Concld.</t>
  </si>
  <si>
    <t>Total 2056</t>
  </si>
  <si>
    <t>Government Presses</t>
  </si>
  <si>
    <t>(-)0.30</t>
  </si>
  <si>
    <t>Total 2058</t>
  </si>
  <si>
    <t>Office Buildings</t>
  </si>
  <si>
    <t>Maintenance and Repairs</t>
  </si>
  <si>
    <t>Other Buildings</t>
  </si>
  <si>
    <t>(-)5</t>
  </si>
  <si>
    <t>Furnishings</t>
  </si>
  <si>
    <t>(-)0.42</t>
  </si>
  <si>
    <t>(-)108</t>
  </si>
  <si>
    <t xml:space="preserve"> </t>
  </si>
  <si>
    <t>Public Works - Concld.</t>
  </si>
  <si>
    <t>Other Buildings - Concld.</t>
  </si>
  <si>
    <t>Total  60</t>
  </si>
  <si>
    <t>(-)7</t>
  </si>
  <si>
    <t>Lease Charges</t>
  </si>
  <si>
    <t>(-)2.77</t>
  </si>
  <si>
    <t>(-)2408</t>
  </si>
  <si>
    <t>(-)0.49</t>
  </si>
  <si>
    <t>(-)0.50</t>
  </si>
  <si>
    <t>Total  80</t>
  </si>
  <si>
    <t>Total 2059</t>
  </si>
  <si>
    <t>Vigilance</t>
  </si>
  <si>
    <t>Lokayukta/Up-Lokayukta</t>
  </si>
  <si>
    <t>Other Vigilance Agencies</t>
  </si>
  <si>
    <t>Vigilance - Concld.</t>
  </si>
  <si>
    <t>(-)0.06</t>
  </si>
  <si>
    <t>Total 2062</t>
  </si>
  <si>
    <t>Training</t>
  </si>
  <si>
    <t>Civil Defence</t>
  </si>
  <si>
    <t>Home Guards</t>
  </si>
  <si>
    <t>Fire Protection and Control</t>
  </si>
  <si>
    <t>Guest Houses, Government Hostels etc.</t>
  </si>
  <si>
    <t>Total 2070</t>
  </si>
  <si>
    <t>Total (d) Administrative Services</t>
  </si>
  <si>
    <t>(e)</t>
  </si>
  <si>
    <t xml:space="preserve">Pensions and Miscellaneous General Services </t>
  </si>
  <si>
    <t>Pensions and Other Retirement benefits</t>
  </si>
  <si>
    <t xml:space="preserve">Civil </t>
  </si>
  <si>
    <t>Superannuation and Retirement Allowances</t>
  </si>
  <si>
    <t>Commuted value of Pension</t>
  </si>
  <si>
    <t>Gratuities</t>
  </si>
  <si>
    <t>Family pensions</t>
  </si>
  <si>
    <t>Pensionary charges in respect of High Court Judges</t>
  </si>
  <si>
    <t>Pensions to Legislators</t>
  </si>
  <si>
    <t>Leave Encashment Benefits</t>
  </si>
  <si>
    <t>Government Contribution of Defined Contribution Pension Scheme</t>
  </si>
  <si>
    <t>(-)65.32</t>
  </si>
  <si>
    <t>(-)83.86</t>
  </si>
  <si>
    <t>1,29,797.61</t>
  </si>
  <si>
    <t>1,30,108.64</t>
  </si>
  <si>
    <t>1,15,024.49</t>
  </si>
  <si>
    <t>Total 2071</t>
  </si>
  <si>
    <t>GENERAL SERVICES - Concld.</t>
  </si>
  <si>
    <t>Pensions and Miscellaneous General Services -Concld.</t>
  </si>
  <si>
    <t>Pensions and awards in consideration of distinguished services</t>
  </si>
  <si>
    <t>(-)51</t>
  </si>
  <si>
    <t>Transfer to Reserve Funds/Deposit Accounts</t>
  </si>
  <si>
    <t>* 300.00</t>
  </si>
  <si>
    <t>(-)77</t>
  </si>
  <si>
    <t>Total 2075</t>
  </si>
  <si>
    <t>Total (e) Pensions and Miscellaneous General Services</t>
  </si>
  <si>
    <t>1,32,145.74</t>
  </si>
  <si>
    <t>1,32,756.77</t>
  </si>
  <si>
    <t>SOCIAL SERVICES</t>
  </si>
  <si>
    <t>(-)11.77</t>
  </si>
  <si>
    <t>(-)6.00</t>
  </si>
  <si>
    <t>SOCIAL SERVICES - Contd.</t>
  </si>
  <si>
    <t>Education, Sports, Art and Culture - Contd.</t>
  </si>
  <si>
    <t>General Education - Contd.</t>
  </si>
  <si>
    <t>Elementary Education - Concld.</t>
  </si>
  <si>
    <t>Government Primary Schools</t>
  </si>
  <si>
    <t>Teachers Training</t>
  </si>
  <si>
    <t>Text Books</t>
  </si>
  <si>
    <t>Samagra Siksha</t>
  </si>
  <si>
    <t>Special Component Plan for Scheduled Caste</t>
  </si>
  <si>
    <t>Tribal Area Sub-Plan</t>
  </si>
  <si>
    <t>Teachers and Other Services</t>
  </si>
  <si>
    <t>Scholarships</t>
  </si>
  <si>
    <t>Government Secondary Schools</t>
  </si>
  <si>
    <t>Special Component Plan for Scheduled Castes</t>
  </si>
  <si>
    <t>Secondary Education - Concld.</t>
  </si>
  <si>
    <t>(-)1.80</t>
  </si>
  <si>
    <t>(-)7.98</t>
  </si>
  <si>
    <t>Assistance to Universities</t>
  </si>
  <si>
    <t>Government Colleges and Institutes</t>
  </si>
  <si>
    <t>Special Component Plan for Schedule Castes</t>
  </si>
  <si>
    <t>(-)2.01</t>
  </si>
  <si>
    <t>Adult Education</t>
  </si>
  <si>
    <t>Other Adult Education Progarmmes</t>
  </si>
  <si>
    <t>(-)94</t>
  </si>
  <si>
    <t>General Education - Concld.</t>
  </si>
  <si>
    <t xml:space="preserve">General </t>
  </si>
  <si>
    <t>(-)40.81</t>
  </si>
  <si>
    <t>(-)20</t>
  </si>
  <si>
    <t>Total 2202</t>
  </si>
  <si>
    <t>1,20,808.10</t>
  </si>
  <si>
    <t>1,30,876.97</t>
  </si>
  <si>
    <t>Technical Education</t>
  </si>
  <si>
    <t>Direction  and Administration</t>
  </si>
  <si>
    <t>Assistance to Non-Government Technical Colleges and Institutes</t>
  </si>
  <si>
    <t>Total 2203</t>
  </si>
  <si>
    <t>Youth Welfare Programme for Students</t>
  </si>
  <si>
    <t>Youth Welfare Programmes for Non-Students</t>
  </si>
  <si>
    <t>Sports and Games</t>
  </si>
  <si>
    <t>(-)25</t>
  </si>
  <si>
    <t>Education, Sports, Art and Culture -Concld.</t>
  </si>
  <si>
    <t>Sports and Youth Services - Concld.</t>
  </si>
  <si>
    <t>Total 2204</t>
  </si>
  <si>
    <t>Promotion of Arts and Culture</t>
  </si>
  <si>
    <t>Archives</t>
  </si>
  <si>
    <t>(-)86</t>
  </si>
  <si>
    <t>Public Libraries</t>
  </si>
  <si>
    <t>(-)1.79</t>
  </si>
  <si>
    <t>(-)26.91</t>
  </si>
  <si>
    <t>Total 2205</t>
  </si>
  <si>
    <t>Total (a) Education, Sports, Art and Culture</t>
  </si>
  <si>
    <t>Health and Family Welfare</t>
  </si>
  <si>
    <t>Medical Stores Depots</t>
  </si>
  <si>
    <t>School Health Scheme</t>
  </si>
  <si>
    <t>Hospital and Dispensaries</t>
  </si>
  <si>
    <t>Health and Family Welfare - Contd.</t>
  </si>
  <si>
    <t>Medical and Public Health - Contd.</t>
  </si>
  <si>
    <t>Urban  Health Services-Allopathy - Concld.</t>
  </si>
  <si>
    <t>(-)12.52</t>
  </si>
  <si>
    <t>(-)7.45</t>
  </si>
  <si>
    <t>Rural Health  Services - Allopathy</t>
  </si>
  <si>
    <t>Health Sub-centres</t>
  </si>
  <si>
    <t>Primary Health Centres</t>
  </si>
  <si>
    <t>Medical Education,Training and Research</t>
  </si>
  <si>
    <t>Allopathy</t>
  </si>
  <si>
    <t>Other Systems</t>
  </si>
  <si>
    <t>Health and Family Welfare -Concld.</t>
  </si>
  <si>
    <t>Medical and Public Health - Concld.</t>
  </si>
  <si>
    <t>Public Health - Concld.</t>
  </si>
  <si>
    <t>Public Health Laboratories</t>
  </si>
  <si>
    <t>Public Health Education</t>
  </si>
  <si>
    <t>Total  06</t>
  </si>
  <si>
    <t>Total 2210</t>
  </si>
  <si>
    <t>Family Welfare</t>
  </si>
  <si>
    <t>Rural Family Welfare Services</t>
  </si>
  <si>
    <t>Urban Family Welfare Services</t>
  </si>
  <si>
    <t>(-)0.65</t>
  </si>
  <si>
    <t>Total 2211</t>
  </si>
  <si>
    <t>Total (b) Health and Family Welfare</t>
  </si>
  <si>
    <t>Water Supply, Sanitation, Housing and Urban Development</t>
  </si>
  <si>
    <t>Triable Area Sub-Plan</t>
  </si>
  <si>
    <t>(-)0.04</t>
  </si>
  <si>
    <t>(-)0.86</t>
  </si>
  <si>
    <t>(-)95</t>
  </si>
  <si>
    <t>Sanitation Services</t>
  </si>
  <si>
    <t>Total 2215</t>
  </si>
  <si>
    <t>Water Supply, Sanitation, Housing and Urban Development - Contd.</t>
  </si>
  <si>
    <t xml:space="preserve">Rural Housing </t>
  </si>
  <si>
    <t>(-)98</t>
  </si>
  <si>
    <t>Police Housing</t>
  </si>
  <si>
    <t>(-)56</t>
  </si>
  <si>
    <t>Other Housing</t>
  </si>
  <si>
    <t>Total  07</t>
  </si>
  <si>
    <t>Housing - Concld.</t>
  </si>
  <si>
    <t>Assistance to Housing Boards, Corporations etc.</t>
  </si>
  <si>
    <t>Total 2216</t>
  </si>
  <si>
    <t>State Capital Development</t>
  </si>
  <si>
    <t>Assistance to Public Sector and Other Undertakings</t>
  </si>
  <si>
    <t>Urban Development - Concld.</t>
  </si>
  <si>
    <t>Other Urban Development Schemes - Concld.</t>
  </si>
  <si>
    <t>(-)0.51</t>
  </si>
  <si>
    <t>Total 2217</t>
  </si>
  <si>
    <t>Total (c) Water Supply, Sanitation, Housing and Urban Development</t>
  </si>
  <si>
    <t>Information and Broadcasting</t>
  </si>
  <si>
    <t>Films</t>
  </si>
  <si>
    <t>Information and Publicity - Concld.</t>
  </si>
  <si>
    <t>(-)45</t>
  </si>
  <si>
    <t>Advertising and Visual Publicity</t>
  </si>
  <si>
    <t>Information Centres</t>
  </si>
  <si>
    <t>Photo Services</t>
  </si>
  <si>
    <t>(-)42</t>
  </si>
  <si>
    <t>Publications</t>
  </si>
  <si>
    <t>Total 2220</t>
  </si>
  <si>
    <t>Total (d) Information and Broadcasting</t>
  </si>
  <si>
    <t>Welfare of Scheduled Castes, Scheduled Tribes and Other Backward Classes</t>
  </si>
  <si>
    <t>Welfare of Scheduled  Castes, Scheduled Tribes and Other Backward Classes</t>
  </si>
  <si>
    <t>Welfare of Scheduled Castes</t>
  </si>
  <si>
    <t>Education</t>
  </si>
  <si>
    <t>Welfare of Scheduled Castes, Scheduled Tribes and Other Backward Classes - Contd.</t>
  </si>
  <si>
    <t>Welfare of Scheduled  Castes, Scheduled Tribes and Other Backward Classes - Contd.</t>
  </si>
  <si>
    <t>Welfare of Scheduled Castes - Concld.</t>
  </si>
  <si>
    <t>Special Central Assistance for Scheduled Castes Component Plan</t>
  </si>
  <si>
    <t>(-)35</t>
  </si>
  <si>
    <t>Welfare  of Scheduled Tribes</t>
  </si>
  <si>
    <t>Education  S.T.(P)</t>
  </si>
  <si>
    <t>(-)85</t>
  </si>
  <si>
    <t>Special Central Assistance for Tribal sub-plan</t>
  </si>
  <si>
    <t>Tribal Area Sub Plan (STP)</t>
  </si>
  <si>
    <t>(-)53</t>
  </si>
  <si>
    <t>Welfare of Backward Classes</t>
  </si>
  <si>
    <t>Welfare of Scheduled  Castes, Scheduled Tribes and Other Backward Classes - Concld.</t>
  </si>
  <si>
    <t>Welfare of Backward Classes - Concld.</t>
  </si>
  <si>
    <t>Welfare of Minorities</t>
  </si>
  <si>
    <t>Economic Development</t>
  </si>
  <si>
    <t>Total 2225</t>
  </si>
  <si>
    <t>Total (e) Welfare of Scheduled Castes, Scheduled Tribes and Other Backward Classes</t>
  </si>
  <si>
    <t>(f)</t>
  </si>
  <si>
    <t>Labour</t>
  </si>
  <si>
    <t>Industrial Training Institutes</t>
  </si>
  <si>
    <t>Total 2230</t>
  </si>
  <si>
    <t>Total (f) Labour and Labour Welfare</t>
  </si>
  <si>
    <t>(g)</t>
  </si>
  <si>
    <t>Social Welfare and Nutrition</t>
  </si>
  <si>
    <t>Rehabilitation</t>
  </si>
  <si>
    <t>Other Relief Measures</t>
  </si>
  <si>
    <t>Social Welfare and Nutrition - Contd.</t>
  </si>
  <si>
    <t>Social Security and Welfare - Contd.</t>
  </si>
  <si>
    <t xml:space="preserve">Social Welfare </t>
  </si>
  <si>
    <t>Child Welfare</t>
  </si>
  <si>
    <t>Women's Welfare</t>
  </si>
  <si>
    <t>(-)788.81</t>
  </si>
  <si>
    <t>National Old Age Pension Scheme</t>
  </si>
  <si>
    <t>National Family Benefit Scheme</t>
  </si>
  <si>
    <t>Pensions under Social Security Schemes</t>
  </si>
  <si>
    <t>Deposit Linked Insurance Scheme - Government Provident Fund</t>
  </si>
  <si>
    <t>Social Security and Welfare - Concld.</t>
  </si>
  <si>
    <t>Other Social Security and Welfare Programmes - Concld.</t>
  </si>
  <si>
    <t>Other Programmes</t>
  </si>
  <si>
    <t>Total 2235</t>
  </si>
  <si>
    <t>Nutrition</t>
  </si>
  <si>
    <t>Distribution of nutritious food and beverages</t>
  </si>
  <si>
    <t>Special Nutrition programmes</t>
  </si>
  <si>
    <t>Total 2236</t>
  </si>
  <si>
    <t>Relief on Account of Natural Calamities</t>
  </si>
  <si>
    <t>Floods, Cyclones  etc</t>
  </si>
  <si>
    <t>Gratuitous Relief</t>
  </si>
  <si>
    <t>Relief on Account of Natural Calamities - Contd.</t>
  </si>
  <si>
    <t>Floods, Cyclones  etc - Concld.</t>
  </si>
  <si>
    <t>(-)13,187.86</t>
  </si>
  <si>
    <t>(-)9,509.32</t>
  </si>
  <si>
    <t>(-)12,707.86</t>
  </si>
  <si>
    <t>(-)38.86</t>
  </si>
  <si>
    <t>Disaster Mitigation</t>
  </si>
  <si>
    <t>Transfer to Reserve Funds and Deposit Account</t>
  </si>
  <si>
    <t>**2,300.00</t>
  </si>
  <si>
    <t>Social Welfare and Nutrition -Concld.</t>
  </si>
  <si>
    <t>Relief on Account of Natural Calamities - Concld.</t>
  </si>
  <si>
    <t>State Disaster Mitigation Fund - Concld.</t>
  </si>
  <si>
    <t>Deduct amount met from State Disaster Mitigation Fund</t>
  </si>
  <si>
    <t>* (-)2,123.38</t>
  </si>
  <si>
    <t>(-)2,123.38</t>
  </si>
  <si>
    <t>(-)1,068.00</t>
  </si>
  <si>
    <t>Total  08</t>
  </si>
  <si>
    <t>Management of Natural Disasters, Contingency Plans in Disaster Prone Areas</t>
  </si>
  <si>
    <t>(-)68</t>
  </si>
  <si>
    <t>Total 2245</t>
  </si>
  <si>
    <t>Total (g) Social Welfare and Nutrition</t>
  </si>
  <si>
    <t>(h)</t>
  </si>
  <si>
    <t>Upkeep of Shrines, Temples etc.</t>
  </si>
  <si>
    <t>(-)1.03</t>
  </si>
  <si>
    <t>(-)0.15</t>
  </si>
  <si>
    <t>Total 2250</t>
  </si>
  <si>
    <t>SOCIAL SERVICES - Concld.</t>
  </si>
  <si>
    <t>Total 2251</t>
  </si>
  <si>
    <t>Total (h) Others</t>
  </si>
  <si>
    <t>ECONOMIC SERVICES</t>
  </si>
  <si>
    <t>Agriculture and Allied Activities</t>
  </si>
  <si>
    <t>Seeds</t>
  </si>
  <si>
    <t>Agricultural Farms</t>
  </si>
  <si>
    <t>Manures and Fertilisers</t>
  </si>
  <si>
    <t>Plant Protection</t>
  </si>
  <si>
    <t>Extension and Farmers' Training</t>
  </si>
  <si>
    <t>Agricultural Engineering</t>
  </si>
  <si>
    <t>Development of Oil Seeds</t>
  </si>
  <si>
    <t>ECONOMIC SERVICES - Contd.</t>
  </si>
  <si>
    <t>Agriculture and Allied Activities - Contd.</t>
  </si>
  <si>
    <t>Crop Husbandry - Concld.</t>
  </si>
  <si>
    <t>Horticulture and Vegetable Crops</t>
  </si>
  <si>
    <t>Technological Advancement</t>
  </si>
  <si>
    <t>Tribal Areas Sub-Plan</t>
  </si>
  <si>
    <t>(-)1.61</t>
  </si>
  <si>
    <t>(-)0.11</t>
  </si>
  <si>
    <t>Total 2401</t>
  </si>
  <si>
    <t>Soil and Water Conservation</t>
  </si>
  <si>
    <t>Soil Conservation</t>
  </si>
  <si>
    <t>(-)92</t>
  </si>
  <si>
    <t>(-)2.78</t>
  </si>
  <si>
    <t>Total 2402</t>
  </si>
  <si>
    <t>Veterinary Services and Animal Health</t>
  </si>
  <si>
    <t>Cattle and Buffalo Development</t>
  </si>
  <si>
    <t>Sheep and Wool Development</t>
  </si>
  <si>
    <t>Other Live Stock Development</t>
  </si>
  <si>
    <t>Fodder and Feed Development</t>
  </si>
  <si>
    <t>Extension and Training</t>
  </si>
  <si>
    <t>Administrative Investigation and Statistics</t>
  </si>
  <si>
    <t>(-)1.30</t>
  </si>
  <si>
    <t>(-)0.89</t>
  </si>
  <si>
    <t>Total 2403</t>
  </si>
  <si>
    <t>Dairy Development</t>
  </si>
  <si>
    <t>Total 2404</t>
  </si>
  <si>
    <t xml:space="preserve">Fisheries </t>
  </si>
  <si>
    <t>Tribal Areas Sub Plan</t>
  </si>
  <si>
    <t>Total 2405</t>
  </si>
  <si>
    <t>Research</t>
  </si>
  <si>
    <t>Survey and Utilization of Forest Resources</t>
  </si>
  <si>
    <t>Statistics</t>
  </si>
  <si>
    <t>Social and Farm Forestry</t>
  </si>
  <si>
    <t>Forest Produce</t>
  </si>
  <si>
    <t>(-)0.05</t>
  </si>
  <si>
    <t>(-)1.02</t>
  </si>
  <si>
    <t>Forestry and Wild Life - Concld.</t>
  </si>
  <si>
    <t>Environmental Forestry  and Wild Life</t>
  </si>
  <si>
    <t>Wild Life Preservation</t>
  </si>
  <si>
    <t>Afforestation and Ecology Development</t>
  </si>
  <si>
    <t>State Compensatory Afforestation (SCA)</t>
  </si>
  <si>
    <t>* (-)7,995.00</t>
  </si>
  <si>
    <t>(-)7,995.00</t>
  </si>
  <si>
    <t>(-)8,000.00</t>
  </si>
  <si>
    <t>Total 2406</t>
  </si>
  <si>
    <t xml:space="preserve">Plantations </t>
  </si>
  <si>
    <t>Total 2407</t>
  </si>
  <si>
    <t>Procurement and Supply</t>
  </si>
  <si>
    <t>(-)88</t>
  </si>
  <si>
    <t>Food Subsidies</t>
  </si>
  <si>
    <t>(-)41</t>
  </si>
  <si>
    <t>(-)1.37</t>
  </si>
  <si>
    <t>(-)2.04</t>
  </si>
  <si>
    <t>(-)33</t>
  </si>
  <si>
    <t>Total 2408</t>
  </si>
  <si>
    <t>Assistance to Credit Co-operatives</t>
  </si>
  <si>
    <t>Co-operative Education</t>
  </si>
  <si>
    <t>Total 2425</t>
  </si>
  <si>
    <t>Other Agricultural Programmes</t>
  </si>
  <si>
    <t>Total 2435</t>
  </si>
  <si>
    <t>Total (a) Agriculture and Allied Activities</t>
  </si>
  <si>
    <t>Rural Development</t>
  </si>
  <si>
    <t>Special Programmes for Rural Development</t>
  </si>
  <si>
    <t>Integrated Rural Development programme</t>
  </si>
  <si>
    <t>(-)4.00</t>
  </si>
  <si>
    <t>(-)2.08</t>
  </si>
  <si>
    <t>Total 2501</t>
  </si>
  <si>
    <t>Rural Employment</t>
  </si>
  <si>
    <t>National Programmes</t>
  </si>
  <si>
    <t>Jawahar Rojgar Yojana</t>
  </si>
  <si>
    <t>Employment Assurance Scheme</t>
  </si>
  <si>
    <t>Rural Development - Contd.</t>
  </si>
  <si>
    <t>Rural Employment - Concld.</t>
  </si>
  <si>
    <t>Total 2505</t>
  </si>
  <si>
    <t>Land Reforms</t>
  </si>
  <si>
    <t>Total 2506</t>
  </si>
  <si>
    <t>Panchayati Raj</t>
  </si>
  <si>
    <t>Community Development</t>
  </si>
  <si>
    <t>(-)54</t>
  </si>
  <si>
    <t>Assistance to Zilla Parishads/District Level Panchayats</t>
  </si>
  <si>
    <t>Assistance to Gram Panchayats</t>
  </si>
  <si>
    <t>Tribal Area Sub Plan</t>
  </si>
  <si>
    <t>(-)0.35</t>
  </si>
  <si>
    <t>Total 2515</t>
  </si>
  <si>
    <t>Total (b) Rural Development</t>
  </si>
  <si>
    <t>Special Areas Programmes</t>
  </si>
  <si>
    <t>Other Special Areas Programmes</t>
  </si>
  <si>
    <t>Development of Border Areas</t>
  </si>
  <si>
    <t>Border Area Development Programmes</t>
  </si>
  <si>
    <t>Total 2575</t>
  </si>
  <si>
    <t>Total (c) Special Areas Programmes</t>
  </si>
  <si>
    <t>Irrigation and Flood Control</t>
  </si>
  <si>
    <t>Surface Water</t>
  </si>
  <si>
    <t>Division Schemes</t>
  </si>
  <si>
    <t>(-)0.77</t>
  </si>
  <si>
    <t>(-)104</t>
  </si>
  <si>
    <t>Minor Irrigation - Concld.</t>
  </si>
  <si>
    <t>General - Concld.</t>
  </si>
  <si>
    <t>(-)2.00</t>
  </si>
  <si>
    <t>Total 2702</t>
  </si>
  <si>
    <t>Flood Control and Drainage</t>
  </si>
  <si>
    <t>Flood Control</t>
  </si>
  <si>
    <t>Civil Works</t>
  </si>
  <si>
    <t>Total 2711</t>
  </si>
  <si>
    <t>Total (d) Irrigation and Flood Control</t>
  </si>
  <si>
    <t>Energy</t>
  </si>
  <si>
    <t>Hydel Power Generation</t>
  </si>
  <si>
    <t>Purchase of Power</t>
  </si>
  <si>
    <t>Energy - Contd.</t>
  </si>
  <si>
    <t>Power - Concld.</t>
  </si>
  <si>
    <t>Hydel Generation - Concld.</t>
  </si>
  <si>
    <t>Diesel/Gas Power Generation</t>
  </si>
  <si>
    <t>Transmission and Distribution</t>
  </si>
  <si>
    <t>Machinery and Equipment</t>
  </si>
  <si>
    <t>Other Expenditure Each Transmission/Distribution Scheme</t>
  </si>
  <si>
    <t>(-)96</t>
  </si>
  <si>
    <t>Transfer to Reserve Funds/Deposits</t>
  </si>
  <si>
    <t>* 286.00</t>
  </si>
  <si>
    <t>(-)2.73</t>
  </si>
  <si>
    <t>(-)3.12</t>
  </si>
  <si>
    <t>Total 2801</t>
  </si>
  <si>
    <t>Non-Conventional Sources of Energy</t>
  </si>
  <si>
    <t>Supporting Programmes</t>
  </si>
  <si>
    <t>Total 2810</t>
  </si>
  <si>
    <t>Total (e) Energy</t>
  </si>
  <si>
    <t>Industry and Minerals</t>
  </si>
  <si>
    <t>Khadi and Village Industries</t>
  </si>
  <si>
    <t>(-)2.58</t>
  </si>
  <si>
    <t>(-)30.24</t>
  </si>
  <si>
    <t>(-)91</t>
  </si>
  <si>
    <t>Total 2851</t>
  </si>
  <si>
    <t>Industry and Minerals - Contd.</t>
  </si>
  <si>
    <t>Digital India Programme</t>
  </si>
  <si>
    <t>Assistance to Autonomous &amp; Other Bodies</t>
  </si>
  <si>
    <t>(-)55</t>
  </si>
  <si>
    <t>Total 2852</t>
  </si>
  <si>
    <t>Non-ferrous Mining and Metallurgical Industries</t>
  </si>
  <si>
    <t>Regulation and Development of Mines</t>
  </si>
  <si>
    <t>Research and Development</t>
  </si>
  <si>
    <t>Mineral Exploration</t>
  </si>
  <si>
    <t>Industry and Minerals -Concld.</t>
  </si>
  <si>
    <t>Non-ferrous Mining and Metallurgical Industries - Concld.</t>
  </si>
  <si>
    <t>Regulation and Development of Mines - Concld.</t>
  </si>
  <si>
    <t>Total 2853</t>
  </si>
  <si>
    <t>Other Industries</t>
  </si>
  <si>
    <t>Total 2875</t>
  </si>
  <si>
    <t>Other Outlays on Industries and Minerals</t>
  </si>
  <si>
    <t>Industrial Financial Institutions</t>
  </si>
  <si>
    <t>Assistance to Industrial Finance Institutions</t>
  </si>
  <si>
    <t>Total 2885</t>
  </si>
  <si>
    <t>Total (f) Industry and Minerals</t>
  </si>
  <si>
    <t xml:space="preserve">Transport </t>
  </si>
  <si>
    <t>Roads and Bridges</t>
  </si>
  <si>
    <t>District and Other Roads</t>
  </si>
  <si>
    <t>Road Works</t>
  </si>
  <si>
    <t>Transfer to Reserve Fund/Deposit Accounts</t>
  </si>
  <si>
    <t>*  3,230.00</t>
  </si>
  <si>
    <t>(-)4.57</t>
  </si>
  <si>
    <t>(-)358.62</t>
  </si>
  <si>
    <t>(-)95.74</t>
  </si>
  <si>
    <t>(-)1.39</t>
  </si>
  <si>
    <t>(-)0.34</t>
  </si>
  <si>
    <t>Total 3054</t>
  </si>
  <si>
    <t xml:space="preserve">Road Transport </t>
  </si>
  <si>
    <t>Deduct amount met from Transport Infrastructure Development Fund</t>
  </si>
  <si>
    <t>(-)138.39</t>
  </si>
  <si>
    <t>(-)2.03</t>
  </si>
  <si>
    <t>(-)0.83</t>
  </si>
  <si>
    <t>Total 3055</t>
  </si>
  <si>
    <t>Total (g) Transport</t>
  </si>
  <si>
    <t>Science  Technology and Environment</t>
  </si>
  <si>
    <t>Other Scientific Research</t>
  </si>
  <si>
    <t>(-)0.10</t>
  </si>
  <si>
    <t>Total 3425</t>
  </si>
  <si>
    <t xml:space="preserve">Ecology and Environment </t>
  </si>
  <si>
    <t>Environmental Research and Ecological Regeneration</t>
  </si>
  <si>
    <t>Conservation Programmes</t>
  </si>
  <si>
    <t>Research and Ecological Regeneration</t>
  </si>
  <si>
    <t>Prevention and Control of Pollution</t>
  </si>
  <si>
    <t>Total 3435</t>
  </si>
  <si>
    <t>Total (i) Science  Technology and Environment</t>
  </si>
  <si>
    <t>(j)</t>
  </si>
  <si>
    <t>General Economic Services</t>
  </si>
  <si>
    <t>Total 3451</t>
  </si>
  <si>
    <t>General Economic Services - Contd.</t>
  </si>
  <si>
    <t xml:space="preserve">Tourism </t>
  </si>
  <si>
    <t xml:space="preserve">Tourist Infrastructure </t>
  </si>
  <si>
    <t>Tourist Centre</t>
  </si>
  <si>
    <t>Tourist Accommodation</t>
  </si>
  <si>
    <t>Promotion and Publicity</t>
  </si>
  <si>
    <t>(-)74</t>
  </si>
  <si>
    <t>Total 3452</t>
  </si>
  <si>
    <t>Census Surveys and Statistics</t>
  </si>
  <si>
    <t>Census</t>
  </si>
  <si>
    <t>(-)0.25</t>
  </si>
  <si>
    <t>Surveys and Statistics</t>
  </si>
  <si>
    <t>Vital Statistics</t>
  </si>
  <si>
    <t>Census Surveys and Statistics - Concld.</t>
  </si>
  <si>
    <t>Surveys and Statistics - Concld.</t>
  </si>
  <si>
    <t>Economic Advice and Statistics</t>
  </si>
  <si>
    <t>(-)39</t>
  </si>
  <si>
    <t>State Statistical Agency</t>
  </si>
  <si>
    <t>Unique Identification Scheme</t>
  </si>
  <si>
    <t>Total 3454</t>
  </si>
  <si>
    <t>Civil Supplies</t>
  </si>
  <si>
    <t>(-)18.34</t>
  </si>
  <si>
    <t>Total 3456</t>
  </si>
  <si>
    <t>Regulation of Weights and Measures</t>
  </si>
  <si>
    <t>Urban Oriented Development Programme (U.D. &amp; H.D.)</t>
  </si>
  <si>
    <t>EXPENDITURE HEADS(REVENUE ACCOUNT)- Concld.</t>
  </si>
  <si>
    <t>ECONOMIC SERVICES - Concld.</t>
  </si>
  <si>
    <t>Other General Economic Services - Concld.</t>
  </si>
  <si>
    <t>Total 3475</t>
  </si>
  <si>
    <t>Total (j) General Economic Services</t>
  </si>
  <si>
    <t>D.</t>
  </si>
  <si>
    <t>Compensation Assignments to Local Bodies and Panchayati  Raj Institutions.</t>
  </si>
  <si>
    <t>Other Miscellaneous Compensation and Assignments</t>
  </si>
  <si>
    <t>Total 3604</t>
  </si>
  <si>
    <t xml:space="preserve"> Total - Expenditure Heads (Revenue Account)</t>
  </si>
  <si>
    <t>Salaries</t>
  </si>
  <si>
    <t>3,08,346.86</t>
  </si>
  <si>
    <t>3,10,353.80</t>
  </si>
  <si>
    <t>Subsidies</t>
  </si>
  <si>
    <t>Grants-in-Aid</t>
  </si>
  <si>
    <t xml:space="preserve">     Explanatory notes:</t>
  </si>
  <si>
    <t>Increase and Decrease under Revenue Expenditure :-</t>
  </si>
  <si>
    <t>The increase of ₹58,996.50 lakh in Revenue Account (₹8,22,054.60 lakh in 2023-2024  to ₹7,63,057.94 lakh in 2022-2023) was mainly due to more Grants release to Multi Sectoral Development Programmes for Minority Concentration Districts and under Special Central Assistance for Sheduled Caste Component Plan. Details as under:</t>
  </si>
  <si>
    <t>(₹ in Lakh)</t>
  </si>
  <si>
    <t>SI.No</t>
  </si>
  <si>
    <t>Major Head of Account</t>
  </si>
  <si>
    <t>Net Increase</t>
  </si>
  <si>
    <t>2216-Housing</t>
  </si>
  <si>
    <t>Expenditure increased mainly under Dirrection and administration,Special Component Plan for Shedule Castes,Tribal Area Sub Plan and Assistance to Hoousing Boards, Corporations.</t>
  </si>
  <si>
    <t>2575-Other Special Areas Programmes</t>
  </si>
  <si>
    <t>Expenditure increased mainly under Border area Development Programmes.</t>
  </si>
  <si>
    <t>2015-Elections</t>
  </si>
  <si>
    <t>Expenditure increased mainly under Charges for conduct of elections for Lok Sabha and State/Union Territory Legislative Assenblies when,Election Commission and Electoral Officers.</t>
  </si>
  <si>
    <t>2217-Urban Development</t>
  </si>
  <si>
    <t xml:space="preserve">Expenditure increased mainly under Assistance to Public Sector and other Undertakings and other expenditure. </t>
  </si>
  <si>
    <t>2405-Fisheries</t>
  </si>
  <si>
    <t>Expenditure increased mainly under Inland fisheries and Tribal Areas Sub Plan.</t>
  </si>
  <si>
    <t>2404-Diary Development</t>
  </si>
  <si>
    <t>Expenditure increased mainly under Dairy Development Project</t>
  </si>
  <si>
    <t>2875-Other Industries</t>
  </si>
  <si>
    <t>Expenditure increased mainly under  Assistance to Public Sector and Other Undertakings.</t>
  </si>
  <si>
    <t>2047-Other Fiscal Services</t>
  </si>
  <si>
    <t>Expenditure increased mainly under Goods and Services Tax Network (GSTN) Special Purpose.</t>
  </si>
  <si>
    <t>2885-Other Outlays on Industries and Minerals</t>
  </si>
  <si>
    <t>Expenditure increased mainly under Assistance to Industrial Finance Institution</t>
  </si>
  <si>
    <t>2030-Stamps and Registration</t>
  </si>
  <si>
    <t xml:space="preserve">Expenditure increased mainly under Cost of Stamps (Non Judicial) </t>
  </si>
  <si>
    <t>Decrease in Revenue expenditure was mainly as under :-</t>
  </si>
  <si>
    <t>Net Decrease</t>
  </si>
  <si>
    <t>Expenditure decreased mainly under Special Central Assistance for Tribal sub-plan,Education S.T.(P) and other expenditure.</t>
  </si>
  <si>
    <t>2435-Other Agricultural Programmes</t>
  </si>
  <si>
    <t>Expenditure decreased mainly under other expenditure.</t>
  </si>
  <si>
    <t>2506-Land Reforms</t>
  </si>
  <si>
    <t>ANNEXURE-I TO STATEMENT 15 DETAILED STATEMENT OF REVENUE EXPENDITURE BY MINOR HEADS</t>
  </si>
  <si>
    <t>EXPENDITURE HEADS (REVENUE ACCOUNT)</t>
  </si>
  <si>
    <t>(A)</t>
  </si>
  <si>
    <t>Interest payment and servicing of Debt</t>
  </si>
  <si>
    <t>Pensions and Miscellaneous General Services</t>
  </si>
  <si>
    <t>Total (A) GENERAL SERVICES</t>
  </si>
  <si>
    <t>(B)</t>
  </si>
  <si>
    <t>Welfare of Schedule Castes, Schedule Tribes and Other Backward Classes</t>
  </si>
  <si>
    <t>Labour and Labour Welfare</t>
  </si>
  <si>
    <t>Total (B) SOCIAL SERVICES</t>
  </si>
  <si>
    <t>(C)</t>
  </si>
  <si>
    <t>ANNEXURE-I TO STATEMENT 15 DETAILED STATEMENT OF REVENUE EXPENDITURE BY MINOR HEADS - Concld.</t>
  </si>
  <si>
    <t>EXPENDITURE HEADS (REVENUE ACCOUNT) - Concld.</t>
  </si>
  <si>
    <t>Transport</t>
  </si>
  <si>
    <t>Science and Technology and Environment</t>
  </si>
  <si>
    <t>Total (C) ECONOMIC SERVICES</t>
  </si>
  <si>
    <t>(D)</t>
  </si>
  <si>
    <t>Total (D) GRANTS-IN-AID AND CONTRIBUTIONS</t>
  </si>
  <si>
    <t xml:space="preserve"> Total-Expenditure Heads (Revenue Account)</t>
  </si>
  <si>
    <t>16. DETAILED STATEMENT OF CAPITAL EXPENDITURE BY MINOR HEADS AND SUB HEADS</t>
  </si>
  <si>
    <t>Expenditure during 2023-2024</t>
  </si>
  <si>
    <t>Non-Plan</t>
  </si>
  <si>
    <t>increase(+)/</t>
  </si>
  <si>
    <t>to end of</t>
  </si>
  <si>
    <t>2023-2024</t>
  </si>
  <si>
    <t>CAPITAL ACCOUNT OF GENERAL SERVICES</t>
  </si>
  <si>
    <t>Capital Outlay on Police</t>
  </si>
  <si>
    <t>State Police</t>
  </si>
  <si>
    <t>Total 4055</t>
  </si>
  <si>
    <t>Capital Outlay on Stationery and Printing</t>
  </si>
  <si>
    <t>Total 4058</t>
  </si>
  <si>
    <t>Capital Outlay on Public Works</t>
  </si>
  <si>
    <t>Construction</t>
  </si>
  <si>
    <t>Acquisition of Ready Built Accommodation</t>
  </si>
  <si>
    <t>Tribal Area Sub- Plan</t>
  </si>
  <si>
    <t>16. DETAILED STATEMENT OF CAPITAL EXPENDITURE BY MINOR HEADS AND SUB HEADS - Contd.</t>
  </si>
  <si>
    <t>CAPITAL ACCOUNT OF GENERAL SERVICES - Concld.</t>
  </si>
  <si>
    <t>Total 4059</t>
  </si>
  <si>
    <t>2,21,819.60</t>
  </si>
  <si>
    <t>Election</t>
  </si>
  <si>
    <t>Total 4070</t>
  </si>
  <si>
    <t>Total A. CAPITAL ACCOUNT OF GENERAL SERVICES</t>
  </si>
  <si>
    <t>2,59,940.17</t>
  </si>
  <si>
    <t>CAPITAL ACCOUNT OF SOCIAL SERVICES</t>
  </si>
  <si>
    <t>Capital Account of Education, Sports, Art and Culture</t>
  </si>
  <si>
    <t>Capital Outlay on Education, Sports,Art and Culture</t>
  </si>
  <si>
    <t>Special Component Plan for  Scheduled Castes</t>
  </si>
  <si>
    <t>CAPITAL ACCOUNT OF SOCIAL SERVICES - Contd.</t>
  </si>
  <si>
    <t>Capital Account of Education, Sports, Art and Culture - Contd.</t>
  </si>
  <si>
    <t>1,14,804.24</t>
  </si>
  <si>
    <t>Technical Schools</t>
  </si>
  <si>
    <t>Polytechnics</t>
  </si>
  <si>
    <t>Youth Hostels</t>
  </si>
  <si>
    <t>Sports Stadia</t>
  </si>
  <si>
    <t>Museums</t>
  </si>
  <si>
    <t>Capital Account of Education, Sports, Art and Culture - Concld.</t>
  </si>
  <si>
    <t>Total 4202</t>
  </si>
  <si>
    <t>1,82,826.78</t>
  </si>
  <si>
    <t>Total (a) Capital Account of Education, Sports, Art and Culture</t>
  </si>
  <si>
    <t>Capital Account of Health and Family Welfare</t>
  </si>
  <si>
    <t>Capital Outlay on Medical and Public Health</t>
  </si>
  <si>
    <t>Medical Stores Depot</t>
  </si>
  <si>
    <t>Rural Health Services</t>
  </si>
  <si>
    <t>Health sub-centres</t>
  </si>
  <si>
    <t>Community Health Centres</t>
  </si>
  <si>
    <t>Hospitals and Dispensaries</t>
  </si>
  <si>
    <t>Capital Account of Health and Family Welfare - Concld.</t>
  </si>
  <si>
    <t>Capital Outlay on Medical and Public Health- Contd.</t>
  </si>
  <si>
    <t>Medical Education Training and Research</t>
  </si>
  <si>
    <t>Prevention and Control of Diseases</t>
  </si>
  <si>
    <t>Total 4210</t>
  </si>
  <si>
    <t>1,34,441.16</t>
  </si>
  <si>
    <t>Total (b) Capital Account of Health and Family Welfare</t>
  </si>
  <si>
    <t>Capital Account of Water Supply, Sanitation, Housing and Urban Development</t>
  </si>
  <si>
    <t>Capital Outlay on Water Supply and Sanitation</t>
  </si>
  <si>
    <t>Urban Water Supply</t>
  </si>
  <si>
    <t>Gangtok District</t>
  </si>
  <si>
    <t>Gyalshing District</t>
  </si>
  <si>
    <t>Namchi District</t>
  </si>
  <si>
    <t>Pakyong District</t>
  </si>
  <si>
    <t>Soreng District</t>
  </si>
  <si>
    <t>Namchi Water Supply Schemes South</t>
  </si>
  <si>
    <t>Pakyong Water Supply Schemes (East)</t>
  </si>
  <si>
    <t>Gyalshing Water Supply Schemes (West)</t>
  </si>
  <si>
    <t>Rongli Water Supply Schemes (East)</t>
  </si>
  <si>
    <t>Construction of Kaluk Rinchengpong Water Supply Schemes West</t>
  </si>
  <si>
    <t>Chungthang Bazar Water Supply Schemes (North)</t>
  </si>
  <si>
    <t>Capital Account of Water Supply, Sanitation, Housing and Urban Development - Contd.</t>
  </si>
  <si>
    <t>Capital Outlay on Water Supply and Sanitation- Contd.</t>
  </si>
  <si>
    <t>Water Supply- Contd.</t>
  </si>
  <si>
    <t>Urban Water Supply- Concld.</t>
  </si>
  <si>
    <t>Lachen Bazar Water Supply Schemes (North)</t>
  </si>
  <si>
    <t>Other Water Supply Schemes</t>
  </si>
  <si>
    <t>Schemes under 10% Lumpsum Provision for NE States including Sikkim (100%CSS)</t>
  </si>
  <si>
    <t>Water Supply Scheme for South District</t>
  </si>
  <si>
    <t>Water Supply Scheme for East District</t>
  </si>
  <si>
    <t>Water Supply Scheme for West District</t>
  </si>
  <si>
    <t>Reconstruction of Assets Damaged by 18th September Earthquake (SPA)</t>
  </si>
  <si>
    <t>Works/projects having no expenditure during the last five years.</t>
  </si>
  <si>
    <t>Rural Water Supply</t>
  </si>
  <si>
    <t>P.H.E. Department</t>
  </si>
  <si>
    <t>Rural Development Department</t>
  </si>
  <si>
    <t>National Rural Drinking Water Programme (NRDWP)</t>
  </si>
  <si>
    <t>Schemes under SCP for SC (Rural)</t>
  </si>
  <si>
    <t>Total 789</t>
  </si>
  <si>
    <t>Schemes under TSP (Rural)</t>
  </si>
  <si>
    <t>Total 796</t>
  </si>
  <si>
    <t>Total 911</t>
  </si>
  <si>
    <t>(-)0.70</t>
  </si>
  <si>
    <t>1,48,045.66</t>
  </si>
  <si>
    <t>Sewerage Services</t>
  </si>
  <si>
    <t>Urban Development and Housing Department</t>
  </si>
  <si>
    <t>Gyalshing Distric</t>
  </si>
  <si>
    <t>Mangan District</t>
  </si>
  <si>
    <t>Drainage and Sewerage System in Gangtok</t>
  </si>
  <si>
    <t>National River Conservation Programme (NRCP)</t>
  </si>
  <si>
    <t>Total 106</t>
  </si>
  <si>
    <t>Sewerage &amp; Sanitation</t>
  </si>
  <si>
    <t>Total 4215</t>
  </si>
  <si>
    <t>1,82,756.34</t>
  </si>
  <si>
    <t>Capital Outlay on Housing</t>
  </si>
  <si>
    <t>General Pool Accommodation</t>
  </si>
  <si>
    <t>(-)0.01</t>
  </si>
  <si>
    <t>Urban Housing</t>
  </si>
  <si>
    <t>Rural Housing</t>
  </si>
  <si>
    <t>Investments in Housing Boards</t>
  </si>
  <si>
    <t>Total 4216</t>
  </si>
  <si>
    <t>1,00,224.68</t>
  </si>
  <si>
    <t>Capital Outlay on Urban Development</t>
  </si>
  <si>
    <t>Integrated Development of Small and Medium Towns</t>
  </si>
  <si>
    <t>Head Office Establishment</t>
  </si>
  <si>
    <t>Land Aquisition</t>
  </si>
  <si>
    <t>Parking Place</t>
  </si>
  <si>
    <t>Implementation of Master Plan</t>
  </si>
  <si>
    <t>Jawarharlal Nehru National Urban Renewal Mission (JNNURM)</t>
  </si>
  <si>
    <t>Jawarharlal Nehru National Urban Renewal Mission</t>
  </si>
  <si>
    <t>Smart Cities</t>
  </si>
  <si>
    <t>ADP Project (EAP)</t>
  </si>
  <si>
    <t>Regional Facility for Solid Waste Treatment and Disposal Project at Sipsu</t>
  </si>
  <si>
    <t>Projects Schemes for the benefit of N.E. Region and Sikkim (90:10% CSS)</t>
  </si>
  <si>
    <t>Schemes under NEC</t>
  </si>
  <si>
    <t>Implementation of 74th Constitutional Amendment</t>
  </si>
  <si>
    <t>Construction of Parking Place at Namthang</t>
  </si>
  <si>
    <t>Construction- Concld.</t>
  </si>
  <si>
    <t>Projects/Schemes for the benefit of N.E. Region and Sikkim (Central Share)</t>
  </si>
  <si>
    <t>Integrated Slum Development - Housing and Basic Amenities at Naya Bazar Town including Sisney</t>
  </si>
  <si>
    <t>Total 051</t>
  </si>
  <si>
    <t>(-)20.13</t>
  </si>
  <si>
    <t>Capital Account of Water Supply, Sanitation, Housing and Urban Development - Concld.</t>
  </si>
  <si>
    <t>Capital Outlay on Urban Development- Concld.</t>
  </si>
  <si>
    <t>1,37,811.87</t>
  </si>
  <si>
    <t>Total 4217</t>
  </si>
  <si>
    <t>Total (c) Capital Account of Water Supply, Sanitation, Housing and Urban Development</t>
  </si>
  <si>
    <t>4,20,792.89</t>
  </si>
  <si>
    <t>Capital Account of Information and Broadcasting</t>
  </si>
  <si>
    <t>Capital Outlay on Information and Publicity</t>
  </si>
  <si>
    <t>Buildings</t>
  </si>
  <si>
    <t>Total 4220</t>
  </si>
  <si>
    <t>Capital Account of Information and Broadcasting - Concld.</t>
  </si>
  <si>
    <t>Total (d) Capital Account of Information and Broadcasting</t>
  </si>
  <si>
    <t>Capital Account of Welfare of Scheduled Castes, Scheduled Tribes and other Backward Classes</t>
  </si>
  <si>
    <t>Capital Outlay on Welfare of SC/ST/OBC</t>
  </si>
  <si>
    <t>Welfare of Scheduled Tribes</t>
  </si>
  <si>
    <t>Welfare of Backward  Classes</t>
  </si>
  <si>
    <t>(-)67</t>
  </si>
  <si>
    <t>Capital Account of Welfare of Scheduled Castes, Scheduled Tribes and other Backward Classes - Concld.</t>
  </si>
  <si>
    <t>Capital Outlay on Welfare of SC/ST/OBC - Concld.</t>
  </si>
  <si>
    <t>Investments in Public Sector and Other Undertakings</t>
  </si>
  <si>
    <t>(-)80</t>
  </si>
  <si>
    <t>Total 4225</t>
  </si>
  <si>
    <t>Capital Account of Social Welfare and Nutrition</t>
  </si>
  <si>
    <t>Capital Outlay on Social Security and Welfare</t>
  </si>
  <si>
    <t>Social Welfare</t>
  </si>
  <si>
    <t>Capital Account of Social Welfare and Nutrition - Concld.</t>
  </si>
  <si>
    <t>Capital Outlay on Social Security and Welfare - Concld.</t>
  </si>
  <si>
    <t>Social Welfare - Concld.</t>
  </si>
  <si>
    <t>Correctional services</t>
  </si>
  <si>
    <t>Total 4235</t>
  </si>
  <si>
    <t>Total (g) Capital Account of Social Welfare and Nutrition</t>
  </si>
  <si>
    <t>Capital Account of Other Social Services</t>
  </si>
  <si>
    <t>Capital Outlay on other Social Services</t>
  </si>
  <si>
    <t>Total 4250</t>
  </si>
  <si>
    <t>Total (h) Capital Account of Other Social Services</t>
  </si>
  <si>
    <t>Total B. CAPITAL ACCOUNT OF SOCIAL SERVICES</t>
  </si>
  <si>
    <t>1,22,683.43</t>
  </si>
  <si>
    <t>7,57,347.66</t>
  </si>
  <si>
    <t xml:space="preserve">CAPITAL ACCOUNT OF ECONOMIC SERVICES </t>
  </si>
  <si>
    <t xml:space="preserve">Capital Account of Agriculture and Allied Activities </t>
  </si>
  <si>
    <t>Capital Outlay on Crop Husbandry</t>
  </si>
  <si>
    <t>Commercial Crops</t>
  </si>
  <si>
    <t>Total 4401</t>
  </si>
  <si>
    <t>CAPITAL ACCOUNT OF ECONOMIC SERVICES - Contd.</t>
  </si>
  <si>
    <t>Capital Account of Agriculture and Allied Activities - Contd.</t>
  </si>
  <si>
    <t>Capital Outlay on Animal Husbandry</t>
  </si>
  <si>
    <t>Veterinary services and Animal Health</t>
  </si>
  <si>
    <t>Investments in Public sector and other undertakings</t>
  </si>
  <si>
    <t>(-)2.90</t>
  </si>
  <si>
    <t>Total 4403</t>
  </si>
  <si>
    <t>Capital Outlay on Dairy Development</t>
  </si>
  <si>
    <t>Total 4404</t>
  </si>
  <si>
    <t>Capital Outlay on Fisheries</t>
  </si>
  <si>
    <t>Inland Fisheries</t>
  </si>
  <si>
    <t>Total 4405</t>
  </si>
  <si>
    <t>Capital Outlay on Forestry and Wild Life</t>
  </si>
  <si>
    <t xml:space="preserve">Forestry </t>
  </si>
  <si>
    <t>Communication and Buildings</t>
  </si>
  <si>
    <t>Total 4406</t>
  </si>
  <si>
    <t>Capital Outlay on Food Storage and Warehousing</t>
  </si>
  <si>
    <t>(-)28.79</t>
  </si>
  <si>
    <t>Capital Outlay on Food Storage and Warehousing - Concld.</t>
  </si>
  <si>
    <t>Storage and Warehousing</t>
  </si>
  <si>
    <t>Rural Godown Programmes</t>
  </si>
  <si>
    <t>Total 4408</t>
  </si>
  <si>
    <t>Capital Outlay on Agricultural Research and Education</t>
  </si>
  <si>
    <t>Total 4415</t>
  </si>
  <si>
    <t>Capital Outlay on Co-operation</t>
  </si>
  <si>
    <t>Other Investments</t>
  </si>
  <si>
    <t>Total 4425</t>
  </si>
  <si>
    <t>Capital Account of Agriculture and Allied Activities - Concld.</t>
  </si>
  <si>
    <t>Capital Outlay on other Agricultural Programmes</t>
  </si>
  <si>
    <t>Marketing and Quality Control</t>
  </si>
  <si>
    <t>Marketing facilities</t>
  </si>
  <si>
    <t>Dry Land Agricultural Programme</t>
  </si>
  <si>
    <t>Total 4435</t>
  </si>
  <si>
    <t>Total (a) Capital Account of Agriculture and Allied Activities</t>
  </si>
  <si>
    <t>Capital Account of Rural Development</t>
  </si>
  <si>
    <t>(-)3.82</t>
  </si>
  <si>
    <t>(-)38.95</t>
  </si>
  <si>
    <t>Total 4515</t>
  </si>
  <si>
    <t>Capital Account of Rural Development - Concld</t>
  </si>
  <si>
    <t>Total (b) Capital Account of Rural Development</t>
  </si>
  <si>
    <t>Capital Account of Special Areas Programme</t>
  </si>
  <si>
    <t>Capital Outlay on other Special Areas Programmes</t>
  </si>
  <si>
    <t>Border Area Development</t>
  </si>
  <si>
    <t>(-)11.29</t>
  </si>
  <si>
    <t>Rastriya Sam Vikas Yojana</t>
  </si>
  <si>
    <t>Total 4575</t>
  </si>
  <si>
    <t>Total (c) Capital Account of Special Areas Programme</t>
  </si>
  <si>
    <t>Capital Account of Irrigation and Flood Control</t>
  </si>
  <si>
    <t>Capital Outlay on Minor Irrigation</t>
  </si>
  <si>
    <t>Total 4702</t>
  </si>
  <si>
    <t>Capital Outlay on Flood control Projects</t>
  </si>
  <si>
    <t>Capital Account of Irrigation and Flood Control - Concld.</t>
  </si>
  <si>
    <t>Drainage</t>
  </si>
  <si>
    <t>Total 4711</t>
  </si>
  <si>
    <t>Total (d) Capital Account of Irrigation and Flood Control</t>
  </si>
  <si>
    <t>Capital Account of Energy</t>
  </si>
  <si>
    <t>Capital Outlay on Power Projects</t>
  </si>
  <si>
    <t>Sikkim Power Development Corporation</t>
  </si>
  <si>
    <t>Total 190</t>
  </si>
  <si>
    <t>Capital Account of Energy - Contd.</t>
  </si>
  <si>
    <t>Capital Outlay on Power Projects - Contd.</t>
  </si>
  <si>
    <t>Hydel Generation - Contd.</t>
  </si>
  <si>
    <t>Rognichu Hydro Electric Scheme Stage II</t>
  </si>
  <si>
    <t>Jali Power House (East)</t>
  </si>
  <si>
    <t>Lower Lagyap Hydel Scheme (East)</t>
  </si>
  <si>
    <t>Mangley Micro Hydel Scheme (East)</t>
  </si>
  <si>
    <t>Rongli Khola Micro Hydel Scheme (5MW)</t>
  </si>
  <si>
    <t>Mayong Hydel Scheme (North)</t>
  </si>
  <si>
    <t>Lachung Hydel Scheme Stage I (North)</t>
  </si>
  <si>
    <t>Schemes under Ministry of New and Renewable Energy (100%CSS)</t>
  </si>
  <si>
    <t>NEC funding for Schemes under Ministry of New and Renewable Energy</t>
  </si>
  <si>
    <t>Other Expenditure - Concld.</t>
  </si>
  <si>
    <t>Total 800</t>
  </si>
  <si>
    <t>Total 052</t>
  </si>
  <si>
    <t>Construction/Renovation of Diesel Power House, Gangtok</t>
  </si>
  <si>
    <t>Head Office</t>
  </si>
  <si>
    <t>Gyalsing District</t>
  </si>
  <si>
    <t>Schemes under Non-Lapsable Pool of Central Resources (NLCPR)</t>
  </si>
  <si>
    <t>Schemes under North Eastern Council (NEC)</t>
  </si>
  <si>
    <t>Schemes under State Plan</t>
  </si>
  <si>
    <t>Other Expenditure - Contd.</t>
  </si>
  <si>
    <t>Remodelling &amp; conversion of existing overhead LT line into underground cable system of all Electrical Network in around Ravong, South Sikkim (NEC)</t>
  </si>
  <si>
    <t>Installation of VCB Panel at Raj Bhawan Control Room and VIP Colony</t>
  </si>
  <si>
    <t>State Schemes</t>
  </si>
  <si>
    <t>Scheme for Special Assistance for Capital Expenditure</t>
  </si>
  <si>
    <t>Immediate restoration works within Shagaphuchu along various location of power HEP, Lachung Stage II, North Sikkim</t>
  </si>
  <si>
    <t>Protective works, Jhora training text along the water conductor line to LLHP</t>
  </si>
  <si>
    <t>Revamping of 11/11 KV Switchgears at Dentam</t>
  </si>
  <si>
    <t>Upgradation and Augmentation of Transformers</t>
  </si>
  <si>
    <t>Street Light at Yangang Bazar</t>
  </si>
  <si>
    <t>Revamping of 11/11 KV switchgears at Legship</t>
  </si>
  <si>
    <t>Revamping of 11/11 KV switchgears at Rimbi</t>
  </si>
  <si>
    <t>Misc. Distribution Schemes (East) State Plan</t>
  </si>
  <si>
    <t>Ext. of 11KV Tans Line and installation of 25KVA Sub-Stn replacement of damaged LT line and extend of LT lines, Street Lighting at upper Phodong, North Sikkim (State Plan)</t>
  </si>
  <si>
    <t>Revamping, strengthening and improving of electric infrastructure of Gangtok, surrounding areas and Saramsa garden East SKM for Organic Festival, Jan. 2016</t>
  </si>
  <si>
    <t>Communication and data exchange pertaining to SLDC (NLPCR) (East)</t>
  </si>
  <si>
    <t>Construction of 66/11 KV 2X5 MVA sub-station at Perving, East Sikkim including drawing of 11 KV Transmission lines for Power Evacuation &amp; other Allied Electrical Works in and Around Gangtok in East. (NEC)</t>
  </si>
  <si>
    <t>66 KVDC Transmission Lines from LLHP to Bulbuley &amp; 2x10 MVA Sub-Stn at Bulbuley (NLPCR) (East)</t>
  </si>
  <si>
    <t>Extension of 11 KV Trans. line &amp; Inst of 25 KVA Sub-Stn, replacement of damaged LT Line North Sikkim</t>
  </si>
  <si>
    <t>Accelerated Power Development and Reform Programme (East)</t>
  </si>
  <si>
    <t>Restructure Accelerated Power Development and Reform Programme (R-APDRP)</t>
  </si>
  <si>
    <t>Misc. distribution Schemes (North) (State Plan)</t>
  </si>
  <si>
    <t>Street Lights</t>
  </si>
  <si>
    <t>132 KVA lines from Rangit to Melli with 2X20 MWA Substation at Melli (South) (NLCPR)</t>
  </si>
  <si>
    <t>Jhora Training and fencing of 66/11 KV 2X5 MVA sub-station at Yangang.</t>
  </si>
  <si>
    <t>Misc. Distribution Schemes(South)</t>
  </si>
  <si>
    <t>Extension of 66 KV Transmission Lines from Melli to Mamring with 7.5 MVA each at Mamring and Setipool (South) (SP)</t>
  </si>
  <si>
    <t>Remodelling of Transmission and Distribution Network in Gangtok town in Sikkim (NLPCR) (East)</t>
  </si>
  <si>
    <t>Const. of 66KV Sub-Station to Chungthang Sub-Station and 2X5 MVA Transformer Bay at Chungthang and one Feeder Bay at Mayong in Sikkim (NLPCR) (North)</t>
  </si>
  <si>
    <t>Construction of 132 KV Trans. Lines from Sagbari, Gyalshing to Pelling including construction of 132/66 KV Sub-Stn at Gyalsing Pelling and Ravongla (NLPCR)</t>
  </si>
  <si>
    <t>Misc. distibution schemes (West)</t>
  </si>
  <si>
    <t>132 KVA Lines from Rangit to Melli with 2X50 MVA Transformer at Rangit (South)</t>
  </si>
  <si>
    <t>Construction of D/C 132 KV Transmission Lines from LLHP to Nathula with LILO at Bulbuley (NLCPR)</t>
  </si>
  <si>
    <t>Synchronisation of Rothak, Rimbi Stages I &amp; II and Kalez Khola Hydro Electric to Common Grid with associated Civil Works, West Sikkim (NLCPR)</t>
  </si>
  <si>
    <t>Upgradation &amp; Conversion of existing dedicated 3.3 KV System into 11KV system of Gangtok (EAST) (NEC)</t>
  </si>
  <si>
    <t>Interconnection of 11KV Development area sub station with 11/11 KV TNA SS as part of ring Main Net work Gangtok(East)(NEC)</t>
  </si>
  <si>
    <t>Diversion of 11KV Sichey Ranka trunk line with installation of 250 KVA, 11/0.43KV O/D type dist. Transformer providing connection to Medical College at Lower Sichey, East Sikkim</t>
  </si>
  <si>
    <t>Survey, Design Supply, erection testing and commission and documentation of electrical network for system strength, energy meter in 2 circle consisting of Gangtok(I,II) and Mangan towns under IPDS</t>
  </si>
  <si>
    <t>Upgradation of Electricity under entire Temi Namphing Constituency</t>
  </si>
  <si>
    <t>Construction of transmission line from 2X5 MVA 66/11KV Sherethang S/S to bulbhuley alongwith improvement and modernisation of transmission and distribution lines of Rongay Karki Dara and Bojoghari</t>
  </si>
  <si>
    <t>Remodelling &amp; augmentation of HT&amp;LT Power supply &amp; distribution system at Pakyong Bazar East Sikkim (NEC)</t>
  </si>
  <si>
    <t>Providing Dedicated Power Supply and Distribution System for International Flower Show at Saramsa</t>
  </si>
  <si>
    <t>Upgradation of Transformers and Improvement of T&amp;D System</t>
  </si>
  <si>
    <t>Conversion of existing 11 KV Transmission line &amp; 440 V, L.T. Distribution overhead lines including service connection to under ground cable system in congested areas at Pelling in West Sikkim (NEC)</t>
  </si>
  <si>
    <t>Integrated Power Development Scheme (IPDS)</t>
  </si>
  <si>
    <t>Power System Development Fund</t>
  </si>
  <si>
    <t>Drawing of New 66KV Double Circuit Transmission Line from LLHP to Tadong 66/11KV Sub-station, East Sikkim (NLCPR)</t>
  </si>
  <si>
    <t>Installation of 1X15MVA Transmission and Extension Bay at 66/11KV Sub-station at Mamring East Sikkim(NLCPR)</t>
  </si>
  <si>
    <t>(-)0.27</t>
  </si>
  <si>
    <t>Total 05</t>
  </si>
  <si>
    <t>1,46,278.76</t>
  </si>
  <si>
    <t>Rural Electrification</t>
  </si>
  <si>
    <t>Rural Electrification Schemes (PMGY)</t>
  </si>
  <si>
    <t>Rural Electrification Schemes (Kutir Jyoti)</t>
  </si>
  <si>
    <t>Rajiv Gandhi Grameen Vidyutikaran Yojna (RGGVY)</t>
  </si>
  <si>
    <t>Deendayal Upadhaya Gram Jyoti Yojana(DDUGJY)</t>
  </si>
  <si>
    <t>Creation of additional rural electricity infrastructure of connecting un-connected rural households in all Districts of the State under DDUGJY Sikkim.</t>
  </si>
  <si>
    <t>Capital Account of Energy - Concld.</t>
  </si>
  <si>
    <t>Rural Electrification - Concld.</t>
  </si>
  <si>
    <t>Creation of Assets at Chuba Block near 32 No. towards Development of Power  Infrastructure relating to transmission, distribution and other related works</t>
  </si>
  <si>
    <t>Investment in Sikkim Power Development Co-orporation Ltd. (SPDCL) for Chaten Hydel Project</t>
  </si>
  <si>
    <t>Total 4801</t>
  </si>
  <si>
    <t>(-)65</t>
  </si>
  <si>
    <t>Total (e) Capital Account of Energy</t>
  </si>
  <si>
    <t>Capital Account of Industry and Minerals</t>
  </si>
  <si>
    <t>Capital Outlay on Village and Small Industries</t>
  </si>
  <si>
    <t>Industrial Estates</t>
  </si>
  <si>
    <t>Total 4851</t>
  </si>
  <si>
    <t>Mineral Exploration and Development</t>
  </si>
  <si>
    <t>Other Mining and Metallurgical Industries</t>
  </si>
  <si>
    <t>Total 4853</t>
  </si>
  <si>
    <t>Capital Account of Industry and Minerals - Contd.</t>
  </si>
  <si>
    <t>Capital Outlay on Telecommunication and Electronic Industries</t>
  </si>
  <si>
    <t>Telecommunication</t>
  </si>
  <si>
    <t>Total 4859</t>
  </si>
  <si>
    <t>Capital Outlay on Consumer Industries</t>
  </si>
  <si>
    <t>Food &amp; Beverages</t>
  </si>
  <si>
    <t>Tea Development</t>
  </si>
  <si>
    <t>Investment in Public Sector and Other Undertakings</t>
  </si>
  <si>
    <t>Sikkim Jewels</t>
  </si>
  <si>
    <t>Indian Telephone Industry</t>
  </si>
  <si>
    <t>Sikkim Flour Mills</t>
  </si>
  <si>
    <t>B.O.G. Ltd.</t>
  </si>
  <si>
    <t>Joint Venture</t>
  </si>
  <si>
    <t>Sikkim Precession Industries</t>
  </si>
  <si>
    <t>Sikkim Handloom &amp; Handicrafts Development Corporation</t>
  </si>
  <si>
    <t>Public Sector Undertakings</t>
  </si>
  <si>
    <t>Construction of Udyog Bhawan (ACA)</t>
  </si>
  <si>
    <t>National Mission on Food Processing (NMFP) (CSS)</t>
  </si>
  <si>
    <t>Modernisation and Expansion of Temi Tea Estate(NEC)</t>
  </si>
  <si>
    <t>Modernisation and Expansion of Govt. Food Processing Factory (APEDA EDF under NER) (State Share)</t>
  </si>
  <si>
    <t>Modernisation &amp; Expansion of Temi Tea Estate (NEC State Share)</t>
  </si>
  <si>
    <t>Intrastructure Development</t>
  </si>
  <si>
    <t>Total 600</t>
  </si>
  <si>
    <t>Total 4860</t>
  </si>
  <si>
    <t>Capital Account of Industry and Minerals - Concld.</t>
  </si>
  <si>
    <t>Other Capital Outlay on Industries and Minerals</t>
  </si>
  <si>
    <t>Investments in Industrial Financial Institutions</t>
  </si>
  <si>
    <t>Total 4885</t>
  </si>
  <si>
    <t>Total (f) Capital Account of Industry and Minerals</t>
  </si>
  <si>
    <t>Capital Account of Transport</t>
  </si>
  <si>
    <t>Capital Outlay on Civil Aviation</t>
  </si>
  <si>
    <t>Airports</t>
  </si>
  <si>
    <t>Aerodromes</t>
  </si>
  <si>
    <t>Total 5053</t>
  </si>
  <si>
    <t>Capital Account of Transport - Contd.</t>
  </si>
  <si>
    <t>Capital Outlay on Roads and Bridges</t>
  </si>
  <si>
    <t>Strategic and Border Roads</t>
  </si>
  <si>
    <t>District &amp; Other Roads</t>
  </si>
  <si>
    <t>Bridges</t>
  </si>
  <si>
    <t>5,14,387.29</t>
  </si>
  <si>
    <t>(-)1,362.82</t>
  </si>
  <si>
    <t>* (-)2,814.58</t>
  </si>
  <si>
    <t>(-)2,814.58</t>
  </si>
  <si>
    <t>(-)11,251.57</t>
  </si>
  <si>
    <t>(-)0.28</t>
  </si>
  <si>
    <t>5,39,222.78</t>
  </si>
  <si>
    <t>Roads of Interstate or Economic Importance</t>
  </si>
  <si>
    <t>Deduct amount met from Sikkim Transport Infrastructure Development Fund</t>
  </si>
  <si>
    <t>(-)1,955.86</t>
  </si>
  <si>
    <r>
      <rPr>
        <sz val="10"/>
        <color theme="1"/>
        <rFont val="Times New Roman"/>
        <family val="1"/>
      </rPr>
      <t>#</t>
    </r>
    <r>
      <rPr>
        <sz val="12"/>
        <color theme="1"/>
        <rFont val="Times New Roman"/>
        <family val="1"/>
      </rPr>
      <t xml:space="preserve"> (-)1,949.87</t>
    </r>
  </si>
  <si>
    <t>(-)1,949.87</t>
  </si>
  <si>
    <t>(-)30,261.66</t>
  </si>
  <si>
    <t>Total 5054</t>
  </si>
  <si>
    <t>5,59,404.00</t>
  </si>
  <si>
    <t>Capital Outlay on Road Transport</t>
  </si>
  <si>
    <t>Lands and Buildings</t>
  </si>
  <si>
    <t>Acquisition of Fleet</t>
  </si>
  <si>
    <t>Workshop Facilities</t>
  </si>
  <si>
    <t>(-)1,000.00</t>
  </si>
  <si>
    <t>* (-)550.00</t>
  </si>
  <si>
    <t>(-)550.00</t>
  </si>
  <si>
    <t>(-)2,376.15</t>
  </si>
  <si>
    <t>(-)35.33</t>
  </si>
  <si>
    <t>Total 5055</t>
  </si>
  <si>
    <t>(-)500.00</t>
  </si>
  <si>
    <t>(-)126</t>
  </si>
  <si>
    <t>Capital Account of Transport - Concld.</t>
  </si>
  <si>
    <t>Total (g) Capital Account of Transport</t>
  </si>
  <si>
    <t>Capital Account of Science Technology and Environment</t>
  </si>
  <si>
    <t>Ecology and Environment</t>
  </si>
  <si>
    <t>Total 5425</t>
  </si>
  <si>
    <t>Total (i) Capital Account of Science Technology and Environment</t>
  </si>
  <si>
    <t>Capital Account of General Economic Services</t>
  </si>
  <si>
    <t>Capital Outlay on Tourism</t>
  </si>
  <si>
    <t>Tourist Infrastructure</t>
  </si>
  <si>
    <t>1,37,564.78</t>
  </si>
  <si>
    <t>Tourist Transport</t>
  </si>
  <si>
    <t>Capital Account of General Economic Services - Contd.</t>
  </si>
  <si>
    <t>(-)11.42</t>
  </si>
  <si>
    <t>Total 5452</t>
  </si>
  <si>
    <t>Investment in general Financial and Trading Institutions</t>
  </si>
  <si>
    <t>Investments  in General Financial Institutions</t>
  </si>
  <si>
    <t>Investments in Public sector and other undertakings Banks, etc.</t>
  </si>
  <si>
    <t>Investment in Trading Institutions</t>
  </si>
  <si>
    <t>Total 5465</t>
  </si>
  <si>
    <t>CAPITAL ACCOUNT OF ECONOMIC SERVICES - Concld.</t>
  </si>
  <si>
    <t>Capital Account of General Economic Services - Concld.</t>
  </si>
  <si>
    <t>Capital Outlay on other General Economic Services</t>
  </si>
  <si>
    <t>Total 5475</t>
  </si>
  <si>
    <t>Total (j) Capital Account of General Economic Services</t>
  </si>
  <si>
    <t>Total C. CAPITAL ACCOUNT OF ECONOMIC SERVICES</t>
  </si>
  <si>
    <t>1,04,573.78</t>
  </si>
  <si>
    <t>2,37,659.69</t>
  </si>
  <si>
    <t>1,81,096.75</t>
  </si>
  <si>
    <t>2,66,066.01</t>
  </si>
  <si>
    <t>Grant-In-Aid</t>
  </si>
  <si>
    <t>Increase and Decrease under Capital Expenditure :-</t>
  </si>
  <si>
    <t>The increase of ₹28,406.31 lakhs in the Capital Account (₹2,37,659.70 lakh in 2022-23 to ₹2,66,066.01 lakh in 2023-24) was mainly are as under :-</t>
  </si>
  <si>
    <t>Expenditure increased mainly in State Police &amp; Police Housing</t>
  </si>
  <si>
    <t>Expenditure increased mainly in Government Presses</t>
  </si>
  <si>
    <t>Expenditure increased mainly in Public Works Construction</t>
  </si>
  <si>
    <t>Expenditure increased mainly in Sports Stadia, other expenditure in Art &amp; Culture and General Education</t>
  </si>
  <si>
    <t>Expenditure increased mainly in Hospital &amp; Dispensaries</t>
  </si>
  <si>
    <t>Expenditure increased mainly in Construction of Small and Medium towns and Smart cities</t>
  </si>
  <si>
    <t>Expenditure increased mainly in Machinery &amp; Equipment and Buildings under Flims and Other Expenditure</t>
  </si>
  <si>
    <t>Increase and Decrease under Capital Expenditure - Contd:-</t>
  </si>
  <si>
    <t>Expenditure increased mainly in Child Welfare and Welfare of aged, infirm and destitute</t>
  </si>
  <si>
    <t>Expenditure increased mainly in Forest Conservation, Development &amp; Regeneration and in Public Gardens</t>
  </si>
  <si>
    <t>Expenditure increased mainly in Research &amp; Development under Mineral Exploration &amp; Development</t>
  </si>
  <si>
    <t>Expenditure increased mainly in Environmental Research</t>
  </si>
  <si>
    <t>Expenditure increased mainly in Other Expenditure under General Economic Services</t>
  </si>
  <si>
    <t>Increase in the Capital Expenditure under the above Heads was partly counter balanced by decrease in the Captial Expenditure mainly under following head :-</t>
  </si>
  <si>
    <t>Expenditure Decreased mainly in Veterinary Services &amp; Animal Health</t>
  </si>
  <si>
    <t>Expenditure Decreased mainly in Inland Fisheries</t>
  </si>
  <si>
    <t>Expenditure Decreased mainly in Training under Co-operation</t>
  </si>
  <si>
    <t>Expenditure Decreased mainly in Civil Works under Flood Control</t>
  </si>
  <si>
    <t>Expenditure Decreased mainly in State Schemes &amp; Special Assistance for Capital Expenditure under Power Projects and in Integrated Power Development Schemes(IPDS)</t>
  </si>
  <si>
    <t>16. DETAILED STATEMENT OF CAPITAL EXPENDITURE BY MINOR HEADS AND SUB HEADS - Concld.</t>
  </si>
  <si>
    <t>Increase and Decrease under Capital Expenditure - Concld:-</t>
  </si>
  <si>
    <t>Expenditure Decreased mainly in Industrial Estates under Village and Small Industries</t>
  </si>
  <si>
    <t>Capital outlay on Telecommunication and Electronic Industries</t>
  </si>
  <si>
    <t>Expenditure Decreased mainly in  Industrial Estates under Telecommunication and Electronic Industries</t>
  </si>
  <si>
    <t>Expenditure Decreased mainly in Infrastructure Development under Other Expenditure of Consumer Industries</t>
  </si>
  <si>
    <t>Expenditure Decreased mainly in Tourist Centre under Tourist Infrastructure</t>
  </si>
  <si>
    <t>ANNEXURE TO STATEMENT 16 DETAILED STATEMENT OF CAPITAL EXPENDITURE BY MINOR HEADS AND SUB HEADS</t>
  </si>
  <si>
    <t>Expenditure for the year 2023-2024</t>
  </si>
  <si>
    <t>EXPENDITURE HEADS (CAPITAL ACCOUNT)</t>
  </si>
  <si>
    <t>Total (A) CAPITAL ACCOUNT OF GENERAL SERVICES</t>
  </si>
  <si>
    <t>Total (B) CAPITAL ACCOUNT OF SOCIAL SERVICES</t>
  </si>
  <si>
    <t>CAPITAL ACCOUNT OF ECONOMIC SERVICES</t>
  </si>
  <si>
    <t>Capital Account of Agriculture and Allied Activities</t>
  </si>
  <si>
    <t>Total (C) CAPITAL ACCOUNT OF ECONOMIC SERVICES</t>
  </si>
  <si>
    <t xml:space="preserve"> Total-Expenditure Heads (Capital Account)</t>
  </si>
  <si>
    <t>1,81,096.73</t>
  </si>
  <si>
    <t># As per our account an amount of ₹  2,55.00 lakh has been booked as investment. However, corporation stated that it received only ₹ 1.00 crore as restructuring grants, ₹1.50 crore as Chief Minister’s Rojgar Yojana and  ₹1.05 crore as share capital. Reply from the Government is awaited.</t>
  </si>
  <si>
    <t>## As per our accounts an amount of ₹ 3.00 crore was drawn and booked as investment. However, corporation stated that it received ₹2.00 crore as restructuring Grants and ₹1.00 crore as Chief Minister's Rojgar Yojana. Reply from the Government is awaited.</t>
  </si>
  <si>
    <t>(ii) Maturity Profile of Loans and Advances from the Central Government                                   ₹ in lakh)</t>
  </si>
  <si>
    <t>Loans for Centrally Sponsored Schemes</t>
  </si>
  <si>
    <t xml:space="preserve">Sl. No.  </t>
  </si>
  <si>
    <t>Schemes/Programmes</t>
  </si>
  <si>
    <t>Deficit (-) / Excess (+)</t>
  </si>
  <si>
    <t>Umbrella Scheme for development of Schedule Castes</t>
  </si>
  <si>
    <t>Umbrella Scheme for development of Schedule Tribes</t>
  </si>
  <si>
    <t xml:space="preserve">Green Revolution </t>
  </si>
  <si>
    <t>National Health Mission</t>
  </si>
  <si>
    <t>Mid-Day Meal Programme</t>
  </si>
  <si>
    <t>Integrated Child Development Service</t>
  </si>
  <si>
    <t>Mission for Protection and Empowerment for women, Beti Bachao-Beti Padhao, One-Stop Centre, Women Helpline, Swadhar Greh etc.</t>
  </si>
  <si>
    <t>National Livelihood Mission</t>
  </si>
  <si>
    <t>Job and Skill Development</t>
  </si>
  <si>
    <t>Urban Rejuvenation Mission (AMRUT and Smart Cities Mission)</t>
  </si>
  <si>
    <t>Modernisation of Police Force (Including Security Related Expenditure)</t>
  </si>
  <si>
    <t>Infrastructure Facilities for Judiciary</t>
  </si>
  <si>
    <t>Integrated Sample Survey for Estimation of Production of Major Livestock Product</t>
  </si>
  <si>
    <t>109</t>
  </si>
  <si>
    <t>139</t>
  </si>
  <si>
    <t>222</t>
  </si>
  <si>
    <t>196</t>
  </si>
  <si>
    <t>80</t>
  </si>
  <si>
    <t>64</t>
  </si>
  <si>
    <t>87</t>
  </si>
  <si>
    <t>90</t>
  </si>
  <si>
    <t>49</t>
  </si>
  <si>
    <t>47</t>
  </si>
  <si>
    <t>83</t>
  </si>
  <si>
    <t>72</t>
  </si>
  <si>
    <t>66</t>
  </si>
  <si>
    <t>(vi)  Increase and Decrease under Revenue Expenditure - Concld.</t>
  </si>
  <si>
    <t>(-)679.12</t>
  </si>
  <si>
    <t>(-)5,588.00</t>
  </si>
  <si>
    <t>(-)15,252.00</t>
  </si>
  <si>
    <t>(-)222.00</t>
  </si>
  <si>
    <t>(-)0.20</t>
  </si>
  <si>
    <t>(-)200.00</t>
  </si>
  <si>
    <t>(-)0.02</t>
  </si>
  <si>
    <t>(-)162.00</t>
  </si>
  <si>
    <t>(-)45.00</t>
  </si>
  <si>
    <t>Total (e) Capital Account of Welfare of Scheduled Castes, Scheduled Tribes and Other Backward Classes</t>
  </si>
  <si>
    <r>
      <t xml:space="preserve">National Mission on Food Processing (90 </t>
    </r>
    <r>
      <rPr>
        <i/>
        <sz val="12"/>
        <color theme="1"/>
        <rFont val="Times New Roman"/>
        <family val="1"/>
      </rPr>
      <t>per cent</t>
    </r>
    <r>
      <rPr>
        <sz val="12"/>
        <color theme="1"/>
        <rFont val="Times New Roman"/>
        <family val="1"/>
      </rPr>
      <t xml:space="preserve"> CSS)</t>
    </r>
  </si>
  <si>
    <r>
      <t xml:space="preserve">Assistance to States for Developing Export Infrastructure &amp; Other Allied Activities Scheme (100 </t>
    </r>
    <r>
      <rPr>
        <i/>
        <sz val="12"/>
        <color theme="1"/>
        <rFont val="Times New Roman"/>
        <family val="1"/>
      </rPr>
      <t xml:space="preserve">per cent </t>
    </r>
    <r>
      <rPr>
        <sz val="12"/>
        <color theme="1"/>
        <rFont val="Times New Roman"/>
        <family val="1"/>
      </rPr>
      <t>SCC)</t>
    </r>
  </si>
  <si>
    <t xml:space="preserve">year </t>
  </si>
  <si>
    <t>(-)115.42</t>
  </si>
  <si>
    <t>(-)104.64</t>
  </si>
  <si>
    <t>(-)7,561.05</t>
  </si>
  <si>
    <t>(-)7,326.11</t>
  </si>
  <si>
    <t>(-)530.96</t>
  </si>
  <si>
    <t>(-)129.82</t>
  </si>
  <si>
    <t>(-)13.02</t>
  </si>
  <si>
    <t>(-)0.03</t>
  </si>
  <si>
    <t>(-)3,001.56</t>
  </si>
  <si>
    <t>(-)14,089.53</t>
  </si>
  <si>
    <t>(-)10,824.78</t>
  </si>
  <si>
    <t>(-)14,284.15</t>
  </si>
  <si>
    <t>(-)110.51</t>
  </si>
  <si>
    <t>(-)10,730.19</t>
  </si>
  <si>
    <t>(-)2,954.15</t>
  </si>
  <si>
    <t>(-)2,312.05</t>
  </si>
  <si>
    <t>Apportionment of IGST-Transfer-in of Interest Component to SGST</t>
  </si>
  <si>
    <t>Apportionment of IGST-Transfer-in of Penalty Component to SGST</t>
  </si>
  <si>
    <t>Total - (b) Interest Receipts, Dividends and Profits</t>
  </si>
  <si>
    <t>Int. on Spl Central Govt Securities issued to NSSF against 
re-investment of sums received on redemption of Special Central/ State Government Securities</t>
  </si>
  <si>
    <t>Pradhan Mantri Poshan Shakti Nirman (PM-Poshan)</t>
  </si>
  <si>
    <t>2225-Welfare of Scheduled  Castes,Scheduled Tribes and Other Backward Classes</t>
  </si>
  <si>
    <t>Environment Forestry and Wildlife (EFWL)</t>
  </si>
  <si>
    <t>Development Programme: Submission on Breed Development of Live Stock and Poultry</t>
  </si>
  <si>
    <t>Digitization of Primary Agriculture Cooperative Societies</t>
  </si>
  <si>
    <t>Pradhan Mantri Ayushman Bharat Health Infrastructure</t>
  </si>
  <si>
    <t>Drawing of 11KV heavy duty transmission line from 66/11 KV control sub-station Topakhani to Sang Bazar, East Sikkim</t>
  </si>
  <si>
    <t>Capital Outlay on Non-ferrous Mining and Metallurgical Industries</t>
  </si>
  <si>
    <t>Capital Outlay on other Scientific and Environmental Research</t>
  </si>
  <si>
    <t>Expenditure increased mainly in Surface Water under Minor Irrigation</t>
  </si>
  <si>
    <t>Expenditure Decreased mainly in Other Expenditure under Urban &amp; Rural Housing</t>
  </si>
  <si>
    <t>Expenditure Decreased mainly in Border Area Development Programmes</t>
  </si>
  <si>
    <t xml:space="preserve">                    II. Sector- wise details for  each Class for  Guarantees :</t>
  </si>
  <si>
    <t>Deletions (other than invoked) during the year (2023-24)</t>
  </si>
  <si>
    <t>Total - 8658 Suspense Accounts</t>
  </si>
  <si>
    <t>Total Expenditure Heads (Capital Account (A+B+C))</t>
  </si>
  <si>
    <t>15. DETAILED STATEMENT OF REVENUE EXPENDITURE BY MINOR HEADS - Concld.</t>
  </si>
  <si>
    <t>15. DETAILED STATEMENT OF REVENUE EXPENDITURE BY MINOR HEADS - Contd</t>
  </si>
  <si>
    <t>Other Expenditure Each Diesel/Gas Power Scheme(3)</t>
  </si>
  <si>
    <t>Receipts from Cattle and Buffalo Development</t>
  </si>
  <si>
    <t>Receipts from Poultry Development</t>
  </si>
  <si>
    <t>Receipts from Sheep and Wool Development</t>
  </si>
  <si>
    <t>Receipts from Piggery Development</t>
  </si>
  <si>
    <t xml:space="preserve">            (₹ in crore)</t>
  </si>
  <si>
    <t>Sumptuary and Other Allowances</t>
  </si>
  <si>
    <t>Discretionary Grant by Ministers</t>
  </si>
  <si>
    <t>Preparation and Printing of Electoral Rolls</t>
  </si>
  <si>
    <t>Total - (iv) Other Fiscal Services</t>
  </si>
  <si>
    <t xml:space="preserve">Appropriation for Reduction or Avoidance of Debt </t>
  </si>
  <si>
    <t>Jail Manufactures</t>
  </si>
  <si>
    <t>Deduct Recoveries of Overpayments of Overpayment</t>
  </si>
  <si>
    <t>Total A - GENERAL SERVICES</t>
  </si>
  <si>
    <t>Urban  Health Services - Allopathy</t>
  </si>
  <si>
    <t>Drug Control</t>
  </si>
  <si>
    <t>Prevention of Food Adulteration</t>
  </si>
  <si>
    <t>Urban Water Supply Programmes</t>
  </si>
  <si>
    <t>Rural Water Supply Programmes</t>
  </si>
  <si>
    <t>Welfare of aged,infirm and Destitute</t>
  </si>
  <si>
    <t>Welfare of Handicapped</t>
  </si>
  <si>
    <t>Repairs and Restoration of Damaged Roads and Bridges</t>
  </si>
  <si>
    <t>Repairs and Restoration  of Damaged Water Supply, Drainage and Wewerage Works</t>
  </si>
  <si>
    <t>*(-)13,187.86</t>
  </si>
  <si>
    <t xml:space="preserve">State Disaster Response Fund </t>
  </si>
  <si>
    <t xml:space="preserve">Transfer to Reserve Funds and Deposit Accounts - State Disaster Response Fund </t>
  </si>
  <si>
    <t>Deduct Amount met from State Disaster Response Fund</t>
  </si>
  <si>
    <t>Secretariat - Social Services</t>
  </si>
  <si>
    <t>Others - Concld.</t>
  </si>
  <si>
    <t>Total B - SOCIAL SERVICES</t>
  </si>
  <si>
    <t>Food Grain Crops</t>
  </si>
  <si>
    <t>Deduct Amount met from State Compensatory Afforestation Fund (SCAF)</t>
  </si>
  <si>
    <t>Assistance to Other Co-operatives</t>
  </si>
  <si>
    <t>Assistance to Other Scientific Bodies</t>
  </si>
  <si>
    <t>Secretariat - Economic Services</t>
  </si>
  <si>
    <t>Tourist Transport Service</t>
  </si>
  <si>
    <t>National Sample Survey Organisation (50:50% CSS)</t>
  </si>
  <si>
    <t>Total C - ECONOMIC SERVICES</t>
  </si>
  <si>
    <t>Total D - GRANTS-IN-AID AND CONTRIBUTIONS</t>
  </si>
  <si>
    <t xml:space="preserve">     (₹ in Lakh)</t>
  </si>
  <si>
    <t>Acquisition of Land</t>
  </si>
  <si>
    <t>Capital Outlay on Public Works - Contd.</t>
  </si>
  <si>
    <t>Capital Outlay on Other Administrative Services</t>
  </si>
  <si>
    <t>Capital Outlay on Education, Sports, Art and Culture</t>
  </si>
  <si>
    <t>Capital Outlay on Education, Sports, Art and Culture- Contd.</t>
  </si>
  <si>
    <t>Art and Culture- Concld.</t>
  </si>
  <si>
    <t>Rural Health Services - Concld.</t>
  </si>
  <si>
    <t xml:space="preserve">Gangtok Water Supply Schemes (East) </t>
  </si>
  <si>
    <t>Capital Outlay on Water Supply and Sanitation - Concld.</t>
  </si>
  <si>
    <t>Development of Small and Medium Towns</t>
  </si>
  <si>
    <t>Construction of Approach Road</t>
  </si>
  <si>
    <t>Capital Outlay on Urban Development - Contd.</t>
  </si>
  <si>
    <t>Schemes Funded by NABARD</t>
  </si>
  <si>
    <t>Integrated Development of Small and Medium Towns - Contd.</t>
  </si>
  <si>
    <t>Integrated Development of Small and Medium Towns - Concld.</t>
  </si>
  <si>
    <t>Welfare of Aged, Infirm and Destitute</t>
  </si>
  <si>
    <t>CAPITAL ACCOUNT OF SOCIAL SERVICES - Concld.</t>
  </si>
  <si>
    <t>Investments in Other Co-operatives</t>
  </si>
  <si>
    <t>Capital Outlay on Other Rural Development Programmes</t>
  </si>
  <si>
    <t>Capital Outlay on Other Special Areas Programmes</t>
  </si>
  <si>
    <t>Installation of 10 KVA Substations along Silingchuk Village</t>
  </si>
  <si>
    <t>Upgradation of Distribution System at Pelling, West Sikkim</t>
  </si>
  <si>
    <t>Transmission and Distribution - Contd.</t>
  </si>
  <si>
    <t>Transmission and Distribution - Concld.</t>
  </si>
  <si>
    <t>Capital Outlay on Power Projects - Concld.</t>
  </si>
  <si>
    <t>Capital Outlay on Consumer Industries - Contd.</t>
  </si>
  <si>
    <t>Others - Contd.</t>
  </si>
  <si>
    <t>Investment in Public Sector and Other Undertakings - Concld.</t>
  </si>
  <si>
    <t>Capital Outlay on Consumer Industries - Concld.</t>
  </si>
  <si>
    <t>Capital Outlay on Roads and Bridges - Concld.</t>
  </si>
  <si>
    <t>Roads of Interstate or Economic Importance - Concld.</t>
  </si>
  <si>
    <t>Capital Outlay on Tourism - Concld.</t>
  </si>
  <si>
    <t>Tourist Infrastructure - Concld.</t>
  </si>
  <si>
    <t xml:space="preserve">(a) Statement of Public Debt and Other Interest Bearing Obligations </t>
  </si>
  <si>
    <t>ANNEXURE TO STATEMENT NO 17 - Contd.</t>
  </si>
  <si>
    <t>ANNEXURE TO STATEMENT NO 17 - Concld.</t>
  </si>
  <si>
    <t>Loans for Agriculture and Allied Activities -Concld.</t>
  </si>
  <si>
    <t>Loans to Government Servants, etc</t>
  </si>
  <si>
    <t>Total - 7610 Loans to Government Servants, etc</t>
  </si>
  <si>
    <t>Total - IV - Loans to Government Servants, etc</t>
  </si>
  <si>
    <t>Appropriation for Reduction or Avoidance of Debt</t>
  </si>
  <si>
    <t>RESERVE FUND - Contd.</t>
  </si>
  <si>
    <t>RESERVE FUND - Concld.</t>
  </si>
  <si>
    <t>DEPOSIT AND ADVANCES - Contd.</t>
  </si>
  <si>
    <t>DEPOSIT AND ADVANCES - Concld.</t>
  </si>
  <si>
    <t>Other Accounts - Concld.</t>
  </si>
  <si>
    <t>SUSPENSE AND MISCELLANEOUS - Concld.</t>
  </si>
  <si>
    <t>Money Orders and Other Remittances</t>
  </si>
  <si>
    <t>Taxes on Sales, Trades etc.</t>
  </si>
  <si>
    <t>Interest Realised on Investment  of Cash Balances</t>
  </si>
  <si>
    <t>Centrally Sponsored Schemes- Concld.</t>
  </si>
  <si>
    <t>Central Assistance/Share- Concld.</t>
  </si>
  <si>
    <t>President, Vice-President/Governor/Administrator of Union Territories - Concld.</t>
  </si>
  <si>
    <t>Organs of State - Concld.</t>
  </si>
  <si>
    <t>Collection Charges -Taxes on Professions,Trades Callings and Employment</t>
  </si>
  <si>
    <t>Total - (i) Collection of Taxes on Income and Expenditure</t>
  </si>
  <si>
    <t>Total - (ii) Collection of Taxes on Property and Capital Transactions</t>
  </si>
  <si>
    <t>Total - (iii) Collection of Taxes on Commodities and Services</t>
  </si>
  <si>
    <t>Interest payment and servicing of Debt - Concld.</t>
  </si>
  <si>
    <t>Administrative Services - Concld.</t>
  </si>
  <si>
    <t>Water Supply, Sanitation, Housing and Urban Development - Concld.</t>
  </si>
  <si>
    <t>Information and Broadcasting - Concld.</t>
  </si>
  <si>
    <t>Welfare of Schedule Castes, Schedule Tribes and Other Backward Classes - Concld.</t>
  </si>
  <si>
    <t xml:space="preserve">Labour and Labour Welfare </t>
  </si>
  <si>
    <t>Agriculture and Allied Activities - Concld.</t>
  </si>
  <si>
    <t>Rural Development - Concld.</t>
  </si>
  <si>
    <t>Irrigation and Flood Control - Concld.</t>
  </si>
  <si>
    <t>Energy - Concld.</t>
  </si>
  <si>
    <t>Transport - Concld.</t>
  </si>
  <si>
    <t>Science  Technology and Environment - Concld.</t>
  </si>
  <si>
    <t>General Economic Services - Concld.</t>
  </si>
  <si>
    <t xml:space="preserve">Interest Payment and Servicing of Debt </t>
  </si>
  <si>
    <t>Interest on Loans &amp; Advances from Central Government</t>
  </si>
  <si>
    <t>*1,500.00</t>
  </si>
  <si>
    <t>***</t>
  </si>
  <si>
    <t>*7,550.48</t>
  </si>
  <si>
    <t>Grants in aid for State Disaster Response Fund</t>
  </si>
  <si>
    <t>Deduct amount met from Central Road and Infrastructure Fund</t>
  </si>
  <si>
    <t>**1,058.18</t>
  </si>
  <si>
    <r>
      <rPr>
        <vertAlign val="superscript"/>
        <sz val="12"/>
        <rFont val="Times New Roman"/>
        <family val="1"/>
      </rPr>
      <t>***</t>
    </r>
    <r>
      <rPr>
        <sz val="12"/>
        <rFont val="Times New Roman"/>
        <family val="1"/>
      </rPr>
      <t>4064.43</t>
    </r>
  </si>
  <si>
    <r>
      <rPr>
        <vertAlign val="superscript"/>
        <sz val="12"/>
        <rFont val="Times New Roman"/>
        <family val="1"/>
      </rPr>
      <t>****</t>
    </r>
    <r>
      <rPr>
        <sz val="12"/>
        <rFont val="Times New Roman"/>
        <family val="1"/>
      </rPr>
      <t>2809.42</t>
    </r>
  </si>
  <si>
    <t>****</t>
  </si>
  <si>
    <t>*13,520.08</t>
  </si>
  <si>
    <t>*26,521.20</t>
  </si>
  <si>
    <t>(-)36.99</t>
  </si>
  <si>
    <t>(-)70.80</t>
  </si>
  <si>
    <t>Central Share</t>
  </si>
  <si>
    <t>State Sahre</t>
  </si>
  <si>
    <t xml:space="preserve"> Expenditure incurred on these schemes (includes capital expenditure also)</t>
  </si>
  <si>
    <t>Umbrella Scheme for Development of Other Backward Classes/Vulnerable classes</t>
  </si>
  <si>
    <t>Blue Revolution Integrated Development of Fisheries</t>
  </si>
  <si>
    <t>Amount released for all the Centrally Sponsored Schemes as per PFMS Portal (includes assistance for Capital Expenditure also)</t>
  </si>
  <si>
    <t>Amounts booked under Major Head 1601-06 Centrally Sponsored Scheme for State Scheme Expenditure as per RBI Clerance Memos/Sanction orders (includes assistance for Capital Expenditure also)</t>
  </si>
  <si>
    <t>1</t>
  </si>
  <si>
    <t>2</t>
  </si>
  <si>
    <t>3</t>
  </si>
  <si>
    <t>4</t>
  </si>
  <si>
    <t>5</t>
  </si>
  <si>
    <t>6</t>
  </si>
  <si>
    <t>7</t>
  </si>
  <si>
    <t>(4-3)</t>
  </si>
  <si>
    <t>ANNEXURE - II  TO STATEMENT NO.15 DETAILED STATEMENT OF REVENUE EXPENDITURE BY MINOR HEADS RELEASE OF FUNDS FOR MAJOR SCHEMES</t>
  </si>
  <si>
    <t>ANNEXURE - II  TO STATEMENT NO.15 DETAILED STATEMENT OF REVENUE EXPENDITURE BY MINOR HEADS RELEASE OF FUNDS FOR MAJOR SCHEMES - Concld.</t>
  </si>
  <si>
    <t>*2,28,377.62</t>
  </si>
  <si>
    <t>The adjustment entries for ₹2.59 crore of State GST (SGST) relating to the previous year 2022-23 was carried out by the State Govt. due to difference between the RBI’s figures and figures booked in the Finance Accounts. Increase in SGST of ₹2.59 crore in 2023-24 is due to the adjustment.</t>
  </si>
  <si>
    <t>Represents amount transferred to MH 8121-130 " State Disaster Response Fund" please see footnote at Statement No.21  of Finance Accounts Vol.-II.</t>
  </si>
  <si>
    <t>Represents amount transferred to MH 8121-129 "  State Compensatory Afforestation Fund" please see footnote at Statement No.21 of Finance Accounts Vol.-II.</t>
  </si>
  <si>
    <t>Represents amount transferred to MH 8235-200 "Other Fund" please see footnote at Statement No.21 of Finance Accounts Vol.-II.</t>
  </si>
  <si>
    <t>Represents amount transferred to MH 8449-103 "Central Road and Infrastructure Fund " please see footnote at Statement No.21  of Finance Accounts Vol.-II.</t>
  </si>
  <si>
    <t>Represent amount transferred to MH 8235-200 'Other Fund' please see footnote at Statement No.21 of Finance Accounts Vol.-II.</t>
  </si>
  <si>
    <t>Represent amount transferred to MH 8222-01-101 'Sinking Funds' please see footnote at Statement No.21 of Finance Accounts Vol.-II.</t>
  </si>
  <si>
    <t>Represents amount transferred to MH 8121-129 " State Compensatory Afforestation Fund" please see foot note at Statement No.21  of Finance Accounts Vol.-II.</t>
  </si>
  <si>
    <t>Represents amount transferred to MH 8342-117 " Defined Contribution Pension Scheme for Govt. Employees" at Statement No.21  of Finance Accounts Vol.II.</t>
  </si>
  <si>
    <t>Represents amount transferred to MH 8235-117 " Guarantee Redemption Fund" at Statement No.21  of Finance Accounts Vol.-II.</t>
  </si>
  <si>
    <t>Represents amount transferred to MH 8121-122 " State Disaster Response Fund" please see footnote at  Statement No.21  of Finance Accounts Vol.-II.</t>
  </si>
  <si>
    <t>Represents amount met from MH 8449-103 "Subvention of Central Road and Infrastructure Fund " please see footnote at Statement No.21 of Finance Accounts Vol.-II.</t>
  </si>
  <si>
    <t>Represents amount met from MH 8235-200 "Other fund" please see footnote at Statement No.21 of Finance Accounts Vol.-II.</t>
  </si>
  <si>
    <t>Represents amount transferred to MH 8235-200 "Other fund" please see footnote at Statement No.21 of Finance Accounts Vol.-II.</t>
  </si>
  <si>
    <t>Represents amount transferred from MH 2245-05-901 "Deduct Amount met from State Disaster Response Fund" please see foot note at Statement No.15 of Finance Accounts Vol.-II.</t>
  </si>
  <si>
    <t>Represents amount transferred from MH 2406-04-904 "Deduct Amount met from State Compensatory Afforestation Fund" please see foot note at Statement No.15 of Finance Accounts Vol.-II.</t>
  </si>
  <si>
    <t xml:space="preserve">Represents amount transferred from MH 2245-08-797 please see foot note at No.15 of Finance Accounts Vol.-II. </t>
  </si>
  <si>
    <t>Represents amount transferred from MH 2245-08-901 please see foot note at Statement No.15 of Finance Accounts Vol.-II.</t>
  </si>
  <si>
    <t>Represents amount transferred from MH 2048-101 "Sinking Fund" ₹ 1,500.00 lakh please see foot note at Statement No.15 of Finance Accounts Vol-II  and ₹ 6050.48 lakh interest.</t>
  </si>
  <si>
    <t>Represents amount transferred from MH 2075-797 "Transfer to Reserve Funds/Deposit Accounts" ₹ 300.00 lakh please see foot note at Statement No.15  of Finance Accounts Vol-II and ₹758.18 lakh interest</t>
  </si>
  <si>
    <t>Represents amount transferred from  MH 5054-05-901 and MH 5055-00-901 "Deduct amount met from Sikkim Transport Infrastructure Development Fund" (₹ 2,499.87 lakh) please see footnote at respectively of Statement No.16  of Finance Accounts Vol-II. ₹ 309.55 lakh drawn directly from the head vide voucher No.145 dated 03.06.2023, voucher No.3260 dated 29.07.23 and voucher No.4006 dated 27.09.2023.</t>
  </si>
  <si>
    <t>Represents amount transferred from MH 2045-797 "Transfer to Reserve Fund" ₹ 3,778.43 lakh please see foot note at Statement No.15  and ₹ 286.00 lakh transferred to MH 2801-80-797 "Transfer to Reserve Funds/Deposits" please see footnote at Statement No.15 of Finance Accounts Vol-II</t>
  </si>
  <si>
    <t>Represents amount transferred from MH 2071-117 "Government Employees Defined Contribution Pension Scheme" ₹13,520.08 lakh please see foot note at Statement No.15 of Finance Accounts Vol-II  and ₹13,001.12 lakh Government Employees Contribution.</t>
  </si>
  <si>
    <t>* Represents amount transferred to MH 3054-04-797 "Transfer to Reserve Fund/Deposit Accounts" please see footnote at Statement No.15 of Finance Accounts Vol. II.</t>
  </si>
  <si>
    <t>** Represents amount transferred to MH 5054-04-901 "Deduct amount met from Central Road and Infrastructure Fund " please see footnote at Statement No.16 of Finance Accounts Vol. II.</t>
  </si>
  <si>
    <t xml:space="preserve">Represents amount transferred from MH 2049-05-105 "Interest on General and Other Reserve Funds"  please Statement No.15 of Finance Accounts Vol.-II for payment of interest under CAMPA for 2023-24. </t>
  </si>
  <si>
    <t>a Scheme for Special Assistance as Loans to State for Capital Expenditure of ₹ 1,84,921.00 lakh and difference ₹591.67 lakh under Block Loans is under reconciliation with Finance Department</t>
  </si>
  <si>
    <r>
      <rPr>
        <b/>
        <vertAlign val="superscript"/>
        <sz val="11"/>
        <color rgb="FF000000"/>
        <rFont val="Times New Roman"/>
        <family val="1"/>
      </rPr>
      <t>b</t>
    </r>
    <r>
      <rPr>
        <b/>
        <sz val="11"/>
        <color indexed="8"/>
        <rFont val="Times New Roman"/>
        <family val="1"/>
      </rPr>
      <t>1,588.13</t>
    </r>
  </si>
  <si>
    <t>c Difference of ₹181.54  lakh with Statement No.17 is under reconciliation with Finance Department.</t>
  </si>
  <si>
    <t>b Difference of ₹ 0.01 lakh with Statement No.17 is under reconciliation with Finance Department.</t>
  </si>
  <si>
    <r>
      <t xml:space="preserve">Total </t>
    </r>
    <r>
      <rPr>
        <b/>
        <vertAlign val="superscript"/>
        <sz val="12"/>
        <color indexed="8"/>
        <rFont val="Times New Roman"/>
        <family val="1"/>
      </rPr>
      <t>*</t>
    </r>
  </si>
  <si>
    <t>* Difference of ₹ 773.21 lakh with Statement No.17 is under reconciliation with Finance Department.</t>
  </si>
  <si>
    <t>APPENDIX - I</t>
  </si>
  <si>
    <t>Comparative Expenditure on Salary</t>
  </si>
  <si>
    <t>(Figures in italics represent charged expenditure)</t>
  </si>
  <si>
    <t>Department</t>
  </si>
  <si>
    <t>Major Head</t>
  </si>
  <si>
    <t>Description</t>
  </si>
  <si>
    <t>State Fund Expenditure</t>
  </si>
  <si>
    <t>Secretariat-General Services</t>
  </si>
  <si>
    <t>Comparative Expenditure on Salary - Contd.</t>
  </si>
  <si>
    <t>General Services - Concld.</t>
  </si>
  <si>
    <t>Total - General Services</t>
  </si>
  <si>
    <t>Social Services - Concld.</t>
  </si>
  <si>
    <t>Welfare of Scheduled  Castes,Scheduled Tribes and Other Backward Classes</t>
  </si>
  <si>
    <t>Secretariat-Social Services</t>
  </si>
  <si>
    <t>Total - Social Services</t>
  </si>
  <si>
    <t>1,48,276.51</t>
  </si>
  <si>
    <t>1,50,283.45</t>
  </si>
  <si>
    <t>1,43,900.31</t>
  </si>
  <si>
    <t>1,47,396.17</t>
  </si>
  <si>
    <t>Comparative Expenditure on Salary - Concld.</t>
  </si>
  <si>
    <t>Economic Services - Concld.</t>
  </si>
  <si>
    <t>Secretariat-Economic Services</t>
  </si>
  <si>
    <t>Total - Economic Services</t>
  </si>
  <si>
    <t>3,08,346.85</t>
  </si>
  <si>
    <t>3,10,353.79</t>
  </si>
  <si>
    <t>3,00,285.62</t>
  </si>
  <si>
    <t>3,03,850.13</t>
  </si>
  <si>
    <t>APPENDIX - II</t>
  </si>
  <si>
    <t>COMPARATIVE EXPENDITURE ON SUBSIDY</t>
  </si>
  <si>
    <r>
      <rPr>
        <sz val="12"/>
        <color theme="1"/>
        <rFont val="Times New Roman"/>
        <family val="1"/>
      </rPr>
      <t>(₹</t>
    </r>
    <r>
      <rPr>
        <sz val="12"/>
        <color theme="1"/>
        <rFont val="Rupee Foradian"/>
        <family val="2"/>
      </rPr>
      <t xml:space="preserve"> </t>
    </r>
    <r>
      <rPr>
        <sz val="12"/>
        <color theme="1"/>
        <rFont val="Times New Roman"/>
        <family val="1"/>
      </rPr>
      <t>in lakh)</t>
    </r>
  </si>
  <si>
    <t xml:space="preserve">Head of </t>
  </si>
  <si>
    <t>Account</t>
  </si>
  <si>
    <t>Plan</t>
  </si>
  <si>
    <t>Assistance to other Co-operatives</t>
  </si>
  <si>
    <t>Transport Subsidies</t>
  </si>
  <si>
    <t>Ecclesiastical</t>
  </si>
  <si>
    <t>Other Social</t>
  </si>
  <si>
    <t>Monastic School, Sanskrit Pathasala &amp; Arts School Establishment</t>
  </si>
  <si>
    <t>Grants to Monasteries, Shrines and Temples</t>
  </si>
  <si>
    <t>Shrines and Temples</t>
  </si>
  <si>
    <t>Annual Subsidy</t>
  </si>
  <si>
    <t>COMPARATIVE EXPENDITURE ON SUBSIDY - Contd.</t>
  </si>
  <si>
    <t>Food, Civil Supplies and Consumer Affairs</t>
  </si>
  <si>
    <t>Subsidies on Sale of Rice</t>
  </si>
  <si>
    <t>Electricity Subsidy to Rural Domestic Consumers through DBT</t>
  </si>
  <si>
    <t>Commerce and Industries</t>
  </si>
  <si>
    <t>MSME Policy Subsidies and Incentives</t>
  </si>
  <si>
    <t>Skilled Youth Startup Scheme</t>
  </si>
  <si>
    <t>COMPARATIVE EXPENDITURE ON SUBSIDY - Concld.</t>
  </si>
  <si>
    <t>Science and Technology</t>
  </si>
  <si>
    <t>Assistance to Other Scientific bodies</t>
  </si>
  <si>
    <t>State Council of Science and Technology</t>
  </si>
  <si>
    <t>Science Centre at Marchak</t>
  </si>
  <si>
    <t>Total Expenditure on Subsidy</t>
  </si>
  <si>
    <t>APPENDIX - III</t>
  </si>
  <si>
    <t xml:space="preserve"> GRANTS IN AID GIVEN BY THE STATE GOVERNMENT </t>
  </si>
  <si>
    <t xml:space="preserve"> INSTITUTION WISE AND SCHEME WISE</t>
  </si>
  <si>
    <t xml:space="preserve">Recipient </t>
  </si>
  <si>
    <t>Scheme</t>
  </si>
  <si>
    <t>TSP/ SCSP/ Normal/FC/EAP</t>
  </si>
  <si>
    <t>Of the Total amount sanctioned for creation of capital assets</t>
  </si>
  <si>
    <t>Central Assistance (Including CSS/CS)</t>
  </si>
  <si>
    <t>State Institute of Capacity Building, Karfectar</t>
  </si>
  <si>
    <t>Grant in Aid</t>
  </si>
  <si>
    <t>Normal</t>
  </si>
  <si>
    <t>Grants in Aid - Salaries</t>
  </si>
  <si>
    <t>Assistance to credit co-operatives</t>
  </si>
  <si>
    <t>Namgyal Institute of Technology</t>
  </si>
  <si>
    <t>Sikkim Akademi</t>
  </si>
  <si>
    <t>Grants in Aid</t>
  </si>
  <si>
    <t>Tong-Che-Lhakhang Melli, Aching Gumpa</t>
  </si>
  <si>
    <t xml:space="preserve">Grants in Aid </t>
  </si>
  <si>
    <t>State Trading Corporation of Sikkim(STCS)</t>
  </si>
  <si>
    <t xml:space="preserve"> INSTITUTION WISE AND SCHEME WISE - Contd.</t>
  </si>
  <si>
    <t>Assistance to Zilla Parishads</t>
  </si>
  <si>
    <t>Promotion of Art &amp; Culture</t>
  </si>
  <si>
    <t>Co-operative Edn.</t>
  </si>
  <si>
    <t>National Education Mission</t>
  </si>
  <si>
    <t>National Rural Health Mission</t>
  </si>
  <si>
    <t>Sikkim Culture, Heritage &amp; Communal Harmony Board</t>
  </si>
  <si>
    <t>Sikkim Khadi  and Village Industries  Board</t>
  </si>
  <si>
    <t xml:space="preserve">Grants in Aid-Salaries </t>
  </si>
  <si>
    <t>Information and Technology Programme</t>
  </si>
  <si>
    <t>Grants in Aid CCCT/Centre for Research and Training in informatics</t>
  </si>
  <si>
    <t>Sikkim State Aids Control Society</t>
  </si>
  <si>
    <t>Grants in Aid Salaries</t>
  </si>
  <si>
    <t>New &amp; Renewal Sources of Energy</t>
  </si>
  <si>
    <t>Grants in Aid to SREDA</t>
  </si>
  <si>
    <t>Special Programme for Rural Development</t>
  </si>
  <si>
    <t xml:space="preserve">Grants in Aid to Sikkim Rural Development  </t>
  </si>
  <si>
    <t>Other Rural Development Programme</t>
  </si>
  <si>
    <t xml:space="preserve">Grants in Aid to Sikkim Institute of  Rural Development  </t>
  </si>
  <si>
    <t>Regional Transport Office at Gangtok</t>
  </si>
  <si>
    <t>Grant for Road Safety Fund</t>
  </si>
  <si>
    <t>State Electricity Regulatory Commission</t>
  </si>
  <si>
    <t>Assistance to other Scientific  Bodies</t>
  </si>
  <si>
    <t>Welfare board</t>
  </si>
  <si>
    <t>Social Welfare Board</t>
  </si>
  <si>
    <t>State Women Commission</t>
  </si>
  <si>
    <t>Grants in Aid salaries</t>
  </si>
  <si>
    <t>Phunstok Parle Gumpa, Middle Shyari</t>
  </si>
  <si>
    <t>National Mission on Ayush including Mission on Medicinal Plant</t>
  </si>
  <si>
    <t>Direction &amp; Administration</t>
  </si>
  <si>
    <t>Grants in Aid to Extruder Food Processing Plant for Salaries</t>
  </si>
  <si>
    <t>Youth Welfare Programmes for Non Students</t>
  </si>
  <si>
    <t>Grants in Aid to States Sports Association</t>
  </si>
  <si>
    <t>Indian Himalayan Centre for Adventure &amp; Eco Tourism (IHCAE)</t>
  </si>
  <si>
    <t>Establishment</t>
  </si>
  <si>
    <t>Grants in Aid to Eco Cultural Heritage Film</t>
  </si>
  <si>
    <t>Sikkim Housing Board</t>
  </si>
  <si>
    <t>Upkeep of Shrines &amp; Temples</t>
  </si>
  <si>
    <t>Sanga Choeling Gumpa</t>
  </si>
  <si>
    <t>Sikkim Commission for Backward Classes</t>
  </si>
  <si>
    <t>Grants to Monasteries,Shrines and Temples</t>
  </si>
  <si>
    <t>Lepcha Primitive Tribe Group Welfare Board</t>
  </si>
  <si>
    <t>Grants in Aid for creation of Capital Assets</t>
  </si>
  <si>
    <t>Sikkim State Human Right Commission</t>
  </si>
  <si>
    <t>Soreng Girls Sports Academy</t>
  </si>
  <si>
    <t>Institute of Hotel Management Gangtok</t>
  </si>
  <si>
    <t>Direction and Administration Establishment (General Education)</t>
  </si>
  <si>
    <t>World Renewal Spiritual Trust, Brahme Kumaris</t>
  </si>
  <si>
    <t>PCPNOT,SADA and Mental Health,Food Safety Act</t>
  </si>
  <si>
    <t>Sowa Rigpa Project</t>
  </si>
  <si>
    <t>Sai Durga Mandir Manay Dara</t>
  </si>
  <si>
    <t xml:space="preserve">Grants  in Aid </t>
  </si>
  <si>
    <t>Grants to Various Boards</t>
  </si>
  <si>
    <t>Shivalaya Mandir, Kamrithang</t>
  </si>
  <si>
    <t>Krishna Pranami Mandir, Mangsari</t>
  </si>
  <si>
    <t>Pema Choling Gumpa, Chanatar</t>
  </si>
  <si>
    <t>Grants to Monastic Schools</t>
  </si>
  <si>
    <t>Pemayangtse Monastery</t>
  </si>
  <si>
    <t>Tashiding Monastery</t>
  </si>
  <si>
    <t>Ralang Monastery</t>
  </si>
  <si>
    <t>Rumtek Monastery</t>
  </si>
  <si>
    <t>Phensang Monastery</t>
  </si>
  <si>
    <t>Phodong Monastery</t>
  </si>
  <si>
    <t>Mangkhim at Ranka</t>
  </si>
  <si>
    <t>Karma Choling Gumpa,Chhuchen</t>
  </si>
  <si>
    <t>Phadamchen Buddhist Gumpe</t>
  </si>
  <si>
    <t>Pema Choling Agamlok Gumpa</t>
  </si>
  <si>
    <t>Upper Niya Sherpa Gumpa</t>
  </si>
  <si>
    <t>Tangay Mangdang Gumpa</t>
  </si>
  <si>
    <t>Karong Thang Lepcha Mani Lhakang</t>
  </si>
  <si>
    <t>Sarva Dharma Mandir, Hee Gaon</t>
  </si>
  <si>
    <t>Boom Neing Sherpa Ugen Chokorling Gumpa</t>
  </si>
  <si>
    <t>Rashi Sambaling Gumpa, Nesur Gaon Soreng</t>
  </si>
  <si>
    <t>Gephel Gumpa, Phamtam</t>
  </si>
  <si>
    <t>Urgen Theme Wasaling Gurung Gumpa, Ninreymang</t>
  </si>
  <si>
    <t>Nadak Gumpa, Namchi</t>
  </si>
  <si>
    <t>Crematorium shed at Bageykhola</t>
  </si>
  <si>
    <t>Church at Lower Sakhu</t>
  </si>
  <si>
    <t>State Institute of Science &amp; Technology</t>
  </si>
  <si>
    <t>Sikkim National Law University</t>
  </si>
  <si>
    <t>Grants in Aid to State Blood Transfusion</t>
  </si>
  <si>
    <t>Sikkim Medical Council</t>
  </si>
  <si>
    <t>Sikkim Pharmacy Council</t>
  </si>
  <si>
    <t>Sikkim Nursing Council</t>
  </si>
  <si>
    <t>Sikkim Dental Council</t>
  </si>
  <si>
    <t>State Health Society, Sikkim</t>
  </si>
  <si>
    <t>Grants in Aid to Sikkim Rajya Sainik Board</t>
  </si>
  <si>
    <t>Sikkim Industrial Development &amp; Investment Corporation Limited (SIDICO)</t>
  </si>
  <si>
    <t>Social Welfare Division</t>
  </si>
  <si>
    <t xml:space="preserve">Grants in Aid to Sikkim Welfare Commission </t>
  </si>
  <si>
    <t>Khelo India Sports Centre of Excellence</t>
  </si>
  <si>
    <t>Grants in InAid to STDC for Global Investors meet</t>
  </si>
  <si>
    <t>Kanchendzonga National Park</t>
  </si>
  <si>
    <t>Agriculture Development &amp; Farmer's Welfare Board.</t>
  </si>
  <si>
    <t>Organic Farming</t>
  </si>
  <si>
    <t>Sikkim Poultry Development Corporation Ltd.</t>
  </si>
  <si>
    <t>Manav Dharam Samati Mandir cum Meditation Centre, Pakyong</t>
  </si>
  <si>
    <t>Limboo Bhawan at DPH</t>
  </si>
  <si>
    <t>Construction of Mangkhim at Meeyang, Gyalsing Bermoik Constituency</t>
  </si>
  <si>
    <t>Tokchi Gumpa at Pakyong</t>
  </si>
  <si>
    <t>Shri Bishnu Mandir, Gopalpur, Machong, Pakyong</t>
  </si>
  <si>
    <t>Chaktha Rimpoche's foundation at Yuksom, Tashiding.</t>
  </si>
  <si>
    <t>Urgen Choling Gurung Gumpa.</t>
  </si>
  <si>
    <t>Sai Mandir, Balwakhani, Gangtok.</t>
  </si>
  <si>
    <t>Gerethang Shideswar Shiva Mandir, Yuksam</t>
  </si>
  <si>
    <t>Development of various religious institute</t>
  </si>
  <si>
    <t>Ngayur Pema Chukta Gumpa, Pelling Bara, Samdung.</t>
  </si>
  <si>
    <t>Karma Drupchig Yessiling Kagyur Gumpa, Uttery, Soreng</t>
  </si>
  <si>
    <t>Ramthang Tengyal Manilakhang, Mangan</t>
  </si>
  <si>
    <t>Shakti Sanatani Durga Mandir Committee, Lower Amba, Rhenock</t>
  </si>
  <si>
    <t>Samdung Mintokgang Gumpa, Samdung</t>
  </si>
  <si>
    <t>Kewzing Manilakhang, Namchi District.</t>
  </si>
  <si>
    <t>Tashi Paldan Gumpa, Central Pendam, Pakyong.</t>
  </si>
  <si>
    <t>Ralang Karma Raptenling Gumpa, Namchi District</t>
  </si>
  <si>
    <t>Khechopdri Gumpa, Gayzing District.</t>
  </si>
  <si>
    <t>Thupten Chhokharling Gumpa, Jalipool Saramsa</t>
  </si>
  <si>
    <t>Tenchi Shapten</t>
  </si>
  <si>
    <t>Phodong Gumpa</t>
  </si>
  <si>
    <t xml:space="preserve">Bumchu Festival </t>
  </si>
  <si>
    <t>Chimey and Puja</t>
  </si>
  <si>
    <t>Sikkim State University</t>
  </si>
  <si>
    <t>Netaji Subhas Chandra Bose University of Excellence</t>
  </si>
  <si>
    <t>Government College and Institutes</t>
  </si>
  <si>
    <t>Sikkim Teachers Recruitment Board</t>
  </si>
  <si>
    <t>State Board of Endengered Language</t>
  </si>
  <si>
    <t>Polytechnich Institutes</t>
  </si>
  <si>
    <t>State Board for Technical Education</t>
  </si>
  <si>
    <t>Annual Grant to Manipal University</t>
  </si>
  <si>
    <t>Sixth State Finance Commission</t>
  </si>
  <si>
    <t>State Food Commission</t>
  </si>
  <si>
    <t>State Blood Transfusion</t>
  </si>
  <si>
    <t>State Allied and Health Care Council</t>
  </si>
  <si>
    <t>Sikkim Rajya Sainik Board</t>
  </si>
  <si>
    <t xml:space="preserve">Ex-Gratia Grant to the Battle Consultancy Army personnel from Sikkim </t>
  </si>
  <si>
    <t>Sikkim Agriculture &amp; Horticulture Development Board</t>
  </si>
  <si>
    <t>Advisary Board</t>
  </si>
  <si>
    <t>Sikkim Tea Board</t>
  </si>
  <si>
    <t xml:space="preserve">Eco-Cultural Heritage Film Board </t>
  </si>
  <si>
    <t>Sikkim Film Promotion Board</t>
  </si>
  <si>
    <t>State Data Centre (SDC)</t>
  </si>
  <si>
    <t>Chalak Welfare Board</t>
  </si>
  <si>
    <t>Welfare Programmes</t>
  </si>
  <si>
    <t>Sikkim Rural Development Agency (SRDA)</t>
  </si>
  <si>
    <t>Sikkim Institute of Rural Development</t>
  </si>
  <si>
    <t>State Council of Science &amp; Technology</t>
  </si>
  <si>
    <t>State Remote Sensing Application Centre</t>
  </si>
  <si>
    <t xml:space="preserve">Sikkim State Climate Change Centre </t>
  </si>
  <si>
    <t>Technology Transfer Centre</t>
  </si>
  <si>
    <t>Bio-Informatics &amp; Computation Biology</t>
  </si>
  <si>
    <t>State Bio-Technology Research Centre</t>
  </si>
  <si>
    <t>Revolving Fund</t>
  </si>
  <si>
    <t>Ashram Schools</t>
  </si>
  <si>
    <t>SC, ST &amp; OBC Welfare Boards</t>
  </si>
  <si>
    <t xml:space="preserve"> INSTITUTION WISE AND SCHEME WISE - Concld.</t>
  </si>
  <si>
    <t>Youth Development Board</t>
  </si>
  <si>
    <t>State Sports Association</t>
  </si>
  <si>
    <t>Sikkim Urban Development Agency (SUDA)</t>
  </si>
  <si>
    <t>Upkeep of Town</t>
  </si>
  <si>
    <t>Sikkim Welfare Commission</t>
  </si>
  <si>
    <t>State Commission for Protection of Rights of Children</t>
  </si>
  <si>
    <t>Extruder Food Processing Plant</t>
  </si>
  <si>
    <t>APPENDIX - IV</t>
  </si>
  <si>
    <t>DETAILS OF EXTERNALLY AIDED PROJECTS</t>
  </si>
  <si>
    <t>Aid Agency</t>
  </si>
  <si>
    <t>Scheme/ Project</t>
  </si>
  <si>
    <t>Total Approved Assistance</t>
  </si>
  <si>
    <t>Amount Received</t>
  </si>
  <si>
    <t>Amount Repaid</t>
  </si>
  <si>
    <t xml:space="preserve">Expenditure  </t>
  </si>
  <si>
    <t>During the year</t>
  </si>
  <si>
    <t>Upto the year</t>
  </si>
  <si>
    <t>Grant</t>
  </si>
  <si>
    <t xml:space="preserve">Asian Develop-ment Bank </t>
  </si>
  <si>
    <t>Consultancy Services for feasibility Studies and Preparation of Detailed Project Report for Roads and Bridges in Sikkim</t>
  </si>
  <si>
    <t>Japan Inter- national Co-Operation Agency</t>
  </si>
  <si>
    <t>Sikkim Biodiversity Conservat-ion and Forest Management Project IDP 211</t>
  </si>
  <si>
    <t>DETAILS OF EXTERNALLY AIDED PROJECTS - Concld.</t>
  </si>
  <si>
    <t>World Bank</t>
  </si>
  <si>
    <t>Skill Strengthen-ing for Industrial Value Enhance-ment (STRIVE)</t>
  </si>
  <si>
    <t xml:space="preserve">APPENDIX - V    EXPENDITURE ON SCHEMES </t>
  </si>
  <si>
    <t>A.  CENTRAL SCHEMES (CENTRALLY SPONSORED SCHEMES AND CENTRAL SCHEMES)</t>
  </si>
  <si>
    <t xml:space="preserve">Government of India Scheme </t>
  </si>
  <si>
    <t>State Scheme under Expenditure Head of Account</t>
  </si>
  <si>
    <t>Normal/ Tribal / Scheduled Caste</t>
  </si>
  <si>
    <t>Budget Provision  2023-24</t>
  </si>
  <si>
    <t>Actuals 2022-23</t>
  </si>
  <si>
    <t>GOI Releases</t>
  </si>
  <si>
    <t xml:space="preserve">GOI Share </t>
  </si>
  <si>
    <t xml:space="preserve"> State Share</t>
  </si>
  <si>
    <t xml:space="preserve">GOI  Share </t>
  </si>
  <si>
    <t>State Share</t>
  </si>
  <si>
    <t>Agriculture</t>
  </si>
  <si>
    <t>Green Revolution (Rashtriya Krishi Vikas Yojana)</t>
  </si>
  <si>
    <t>Blue Revolution (Integrated Development of Fisheries)</t>
  </si>
  <si>
    <t>RMDD</t>
  </si>
  <si>
    <t>Pradhan Mantri Gram Sadak Yojan (PMGSY)</t>
  </si>
  <si>
    <t>Pradhan Mantri Awash Yojana</t>
  </si>
  <si>
    <t>UD&amp;HD</t>
  </si>
  <si>
    <t xml:space="preserve">Education </t>
  </si>
  <si>
    <t>National Education Mission          (NEM)</t>
  </si>
  <si>
    <t xml:space="preserve">Mid Day Meal Programme </t>
  </si>
  <si>
    <t>Integrated Child Development Services</t>
  </si>
  <si>
    <t>A.  CENTRAL SCHEMES (CENTRALLY SPONSORED SCHEMES AND CENTRAL SCHEMES) - Contd.</t>
  </si>
  <si>
    <t>Social Justice</t>
  </si>
  <si>
    <t>Mission for Protection &amp; Empowerment for Women (beti bachao-beti padhao, one-stop centre, women helpline etc.)</t>
  </si>
  <si>
    <t xml:space="preserve">Skill Develop-ment and Entrepre-neurship </t>
  </si>
  <si>
    <t>Jobs and Skilled Development</t>
  </si>
  <si>
    <t>Forest and  Environ-ment</t>
  </si>
  <si>
    <t>Urban Rejuvenating Mission (AMRUT)and Smart Cities Mission</t>
  </si>
  <si>
    <t>Modernisation of Police Force (including Security Related Expenditure)</t>
  </si>
  <si>
    <t>Building &amp; Housing</t>
  </si>
  <si>
    <t>Develop-ment &amp; Planning</t>
  </si>
  <si>
    <t>Shyama Prasad Mukherjee Ruban Mission</t>
  </si>
  <si>
    <t>NSAP</t>
  </si>
  <si>
    <t>Mahatma Gandhi National Rural Employment Guarantee Act</t>
  </si>
  <si>
    <t>SCP</t>
  </si>
  <si>
    <t>TSP</t>
  </si>
  <si>
    <t>Umbrella Scheme for Development of Backward Classes, Differently Abled and other Vulnerable Groups</t>
  </si>
  <si>
    <t>Public Health Engineering</t>
  </si>
  <si>
    <t>National River Conservation Programme -Other Basins</t>
  </si>
  <si>
    <t>A.  CENTRAL SCHEMES (CENTRALLY SPONSORED SCHEMES AND CENTRAL SCHEMES) - Concld.</t>
  </si>
  <si>
    <t>Development Programme : Sub-mission on Breed Development of Livestock and Poultry</t>
  </si>
  <si>
    <t>Food and Civil Supplies</t>
  </si>
  <si>
    <t>Assistance to State Agencies for Intra-State Movement of Food grains and FPS Dealers Margin under NFSA</t>
  </si>
  <si>
    <t xml:space="preserve">Sub-Mission on Skill Development, Technology Transfer and Extension(NLM) </t>
  </si>
  <si>
    <t xml:space="preserve">APPENDIX - V     EXPENDITURE ON SCHEMES </t>
  </si>
  <si>
    <t xml:space="preserve">B. STATE SCHEMES </t>
  </si>
  <si>
    <t>State Scheme</t>
  </si>
  <si>
    <t>Normal/ Tribal Sub Plan/ Scheduled Caste Sub Plan</t>
  </si>
  <si>
    <t>State Fund Outlay</t>
  </si>
  <si>
    <t>Budget Allocation</t>
  </si>
  <si>
    <t xml:space="preserve">(i) Construction of  Auditorium Hall &amp; Road approach to Gangyap
(ii) Construction of TRI at Assam Lingzey
(iii) Medical instruments to PHCS
(iv) Furniture for EMRS Suntaley Melli, </t>
  </si>
  <si>
    <t>Spring Shed Management Programme (WDCPMKSY)</t>
  </si>
  <si>
    <t>PM Schools for Rising India</t>
  </si>
  <si>
    <t>Imam Singh Chemzong Memorial Hall at Tikiyek</t>
  </si>
  <si>
    <t>Strengthening and Carpeting of Approach Road to Ringhim Gumpa</t>
  </si>
  <si>
    <t>SCSP</t>
  </si>
  <si>
    <t>TOTAL</t>
  </si>
  <si>
    <t>APPENDIX -VI</t>
  </si>
  <si>
    <t xml:space="preserve">DIRECT TRANSFER OF CENTRAL SCHEME FUNDS TO IMPLEMENTING AGENCIES IN THE STATE (FUNDS ROUTED OUTSIDE STATE BUDGET) (UNAUDITED FIGURES) </t>
  </si>
  <si>
    <t>Centrally Sponsored Scheme - Contd.</t>
  </si>
  <si>
    <t>Government of India Scheme</t>
  </si>
  <si>
    <t>Implementing Agency</t>
  </si>
  <si>
    <t>Government of India Releases</t>
  </si>
  <si>
    <t>Development Programme</t>
  </si>
  <si>
    <t>Sikkim Livestock Development Board</t>
  </si>
  <si>
    <t>Sikkim Cooperative Milk Producers Union Ltd.</t>
  </si>
  <si>
    <t>Jal Jeevan Mission (JJM)/National Rural Drinking Water Mission</t>
  </si>
  <si>
    <t>SWSM Sikkim, Gangtok</t>
  </si>
  <si>
    <t>Krishionnati Yojana</t>
  </si>
  <si>
    <t>Sikkim Organic Mission</t>
  </si>
  <si>
    <t>Mission Vatsalya (Child Protection Services and Child Welfare Services)</t>
  </si>
  <si>
    <t>State Child Protection Society</t>
  </si>
  <si>
    <t>Sambal (Beti Bachao Beti Padhao One Stop Centre Mahila Police Volunteer Women Helpline Nari Adalat</t>
  </si>
  <si>
    <t>OSC South Sikkim</t>
  </si>
  <si>
    <t>Conservation of Aquatic Eco Systems</t>
  </si>
  <si>
    <t>State Environment Agency</t>
  </si>
  <si>
    <t>DIRECT TRANSFER OF CENTRAL SCHEME FUNDS TO IMPLEMENTING AGENCIES IN THE STATE (FUNDS ROUTED OUTSIDE STATE BUDGET) (UNAUDITED FIGURES) - Contd.</t>
  </si>
  <si>
    <t>Incentivization of Panchayat</t>
  </si>
  <si>
    <t>Rhenock GPU</t>
  </si>
  <si>
    <t>Singhik Sentam GPU</t>
  </si>
  <si>
    <t>Tingovong GPU</t>
  </si>
  <si>
    <t>Budangkamarey GPU</t>
  </si>
  <si>
    <t>Lungchokkamarey GPU</t>
  </si>
  <si>
    <t>EDZP Sikkim</t>
  </si>
  <si>
    <t>Lum Gor Sangtok GPU</t>
  </si>
  <si>
    <t>Barfok Lingdong GPU</t>
  </si>
  <si>
    <t>Lingchom Tikjya GPU</t>
  </si>
  <si>
    <t>Simiklingzey GPU</t>
  </si>
  <si>
    <t>West District Zilla Panchayat</t>
  </si>
  <si>
    <t>State Health Society Sikkim.</t>
  </si>
  <si>
    <t>Rashtriya Gokul Mission</t>
  </si>
  <si>
    <t>National Action Plan for Drug Demand Reduction</t>
  </si>
  <si>
    <t>Association for Social Health in India</t>
  </si>
  <si>
    <t>Sajeevani Rehab Society</t>
  </si>
  <si>
    <t>Organic Value Chain Development for North East Region</t>
  </si>
  <si>
    <t>Rashtriya Pashudhan Vikas Yojana</t>
  </si>
  <si>
    <t>Mahatma Gandhi National Rural Guarantee Program *</t>
  </si>
  <si>
    <t>State Rural Employment Guarantee Agency</t>
  </si>
  <si>
    <t>Promotion of Apprenticeship</t>
  </si>
  <si>
    <t>NHPC Ltd.</t>
  </si>
  <si>
    <t>PIA-NHPC Ltd. Rangit Power Station</t>
  </si>
  <si>
    <t>* This is DBT Scheme of Government of India under Centrally Sponsored Scheme.</t>
  </si>
  <si>
    <t>Centrally Sponsored Scheme - Concld.</t>
  </si>
  <si>
    <t>National Programme for Dairy Development</t>
  </si>
  <si>
    <t>North District Milk Producers Co-operative Union Ltd. Mangan, North Sikkim</t>
  </si>
  <si>
    <t>Samarthya (BBBP Creche PMMVY Gender Budget Research Sikkim</t>
  </si>
  <si>
    <t>District Collector, BBBP, North Sikkim</t>
  </si>
  <si>
    <t>Sambal (One Stop Centre Mahila Police Volunteer Women Helpline</t>
  </si>
  <si>
    <t>DC, OSC</t>
  </si>
  <si>
    <t>District Collector, OSC</t>
  </si>
  <si>
    <t>Social Justice Empowerment and Welfare</t>
  </si>
  <si>
    <t>India Covid-19 Emergency Response and Health Systems Preparedness</t>
  </si>
  <si>
    <t>Central Sector Scheme</t>
  </si>
  <si>
    <t>Electronic Governance</t>
  </si>
  <si>
    <t>Centre for Research &amp; Training in Informatics</t>
  </si>
  <si>
    <t>Aid to Voluntary Organisations Working for the Welfare of Scheduled Tribes</t>
  </si>
  <si>
    <t>Muyal Liang Trust (MLT)</t>
  </si>
  <si>
    <t>Human Development Foundation of Sikkim, GRBA Road Chongey Tar, Gangtok, East Sikkim (HUMAN SIKKIM)</t>
  </si>
  <si>
    <t>Environmental Information Systems</t>
  </si>
  <si>
    <t>Sikkim State Council of Science &amp; Technology</t>
  </si>
  <si>
    <t>Pradhanmantri Kisan Samman Nidhi *</t>
  </si>
  <si>
    <t>Department of Food Security and Agriculture Development Sikkim</t>
  </si>
  <si>
    <t>* This is DBT Scheme of Government of India under Central Sector Scheme.</t>
  </si>
  <si>
    <t>Central Sector Scheme - Contd.</t>
  </si>
  <si>
    <t xml:space="preserve"> Kala Sanskriti Vikas Yojana</t>
  </si>
  <si>
    <t>Himalayan Heritage Research and Development Society</t>
  </si>
  <si>
    <t>Sikkim Mahila Kalyan Sangh</t>
  </si>
  <si>
    <t>The Tingkye Gonjang Nyingma Trust</t>
  </si>
  <si>
    <t>Marketing Support and Services</t>
  </si>
  <si>
    <t>Sikkim Handloom &amp; Handicrafts Development Corporation Ltd. (SHHDC).</t>
  </si>
  <si>
    <t>National AIDS and STD Control Programme</t>
  </si>
  <si>
    <t>Sikkim State AIDS Control Society</t>
  </si>
  <si>
    <t>National Handloom Development Programme</t>
  </si>
  <si>
    <t xml:space="preserve">National Service Scheme </t>
  </si>
  <si>
    <t>Sikkim State NSS Cell</t>
  </si>
  <si>
    <t>Integrated Development of Tourist Circuits Around Specific Themes (Swadesh Darshan)</t>
  </si>
  <si>
    <t>Sikkim Tourism Development Corporation Ltd.</t>
  </si>
  <si>
    <t>Khelo India</t>
  </si>
  <si>
    <t>Khelo India SYDB Sports and Youth Affairs</t>
  </si>
  <si>
    <t>Schemes for differently Abled Persons</t>
  </si>
  <si>
    <t>Uniqe Disability Identity (UDID) Sikkim</t>
  </si>
  <si>
    <t>SIPDA Sikkim</t>
  </si>
  <si>
    <t xml:space="preserve">Schemes of North East Council - Special Development Projects  </t>
  </si>
  <si>
    <t>Travel Agents Association of Sikkim</t>
  </si>
  <si>
    <t>Sikkim University</t>
  </si>
  <si>
    <t>Sikkim Industrial Development and Investment Corporation Ltd. (SIDICO)</t>
  </si>
  <si>
    <t>Sikkim Manipal Institute of Technology</t>
  </si>
  <si>
    <t>Science and Technology Institutional and Human Capacity Building</t>
  </si>
  <si>
    <t>Sikkim State Council of Science and Technology</t>
  </si>
  <si>
    <t xml:space="preserve">Sikkim University </t>
  </si>
  <si>
    <t>Pilgrimage Rejuvenation and Spiritual Heritage Augmentation Drive</t>
  </si>
  <si>
    <t>Environmental Education, Awareness and Training</t>
  </si>
  <si>
    <t>Conservation Development and  Sustainable Management of Medicaol Plants</t>
  </si>
  <si>
    <t>Regional Ayurveda Research Institute (Gangtok)</t>
  </si>
  <si>
    <t>SMPB, Sikkim</t>
  </si>
  <si>
    <t>Startup India Seed Fund Scheme</t>
  </si>
  <si>
    <t>AIC SMU Technology Business Incubation Foundation</t>
  </si>
  <si>
    <t>ASPIRE (Promotion of Innovation, Rural Industry and Entrepreneurship)</t>
  </si>
  <si>
    <t>State Institute of Rural Development</t>
  </si>
  <si>
    <t>R and D in IT/Electronics/CCBT</t>
  </si>
  <si>
    <t>NIELIT Gangtok</t>
  </si>
  <si>
    <t>Designing Innovative Solutions for Holistic Access to Justice in India</t>
  </si>
  <si>
    <t>Sikkim State Commission for Women</t>
  </si>
  <si>
    <t>Livestock Health and Disease Control</t>
  </si>
  <si>
    <t>Solar Power-Off Grid</t>
  </si>
  <si>
    <t>Sikkim Renewable Energy Development Agency</t>
  </si>
  <si>
    <t>Official Development Assistance for Sustainable Development Goals</t>
  </si>
  <si>
    <t>SPV - Aspirational, West Sikkim</t>
  </si>
  <si>
    <t>Land Records Modernization Programme</t>
  </si>
  <si>
    <t>Sikkim Geo-Tech Society</t>
  </si>
  <si>
    <t>Domestic Promotion and Publicity including Market Development Assistance</t>
  </si>
  <si>
    <t>Tourism and Civil Aviation Department, Sikkim</t>
  </si>
  <si>
    <t>Management Support to Rural Development Programs and Strengthening of District Planning Process</t>
  </si>
  <si>
    <t>State Institute of Rural Development, Sikkim</t>
  </si>
  <si>
    <t>Biotechnology Research and Development</t>
  </si>
  <si>
    <t>Innovation, Technology Development and Deployment</t>
  </si>
  <si>
    <t>Unique Disability Identity</t>
  </si>
  <si>
    <t>Blood Transfusion Services</t>
  </si>
  <si>
    <t>Sikkim State AIDS  Control Society</t>
  </si>
  <si>
    <t>Supporting Community Radio Movement in India</t>
  </si>
  <si>
    <t>Arithang Neel Gagan Development Society</t>
  </si>
  <si>
    <t>DIRECT TRANSFER OF CENTRAL SCHEME FUNDS TO IMPLEMENTING AGENCIES IN THE STATE (FUNDS ROUTED OUTSIDE STATE BUDGET) (UNAUDITED FIGURES) - Concld.</t>
  </si>
  <si>
    <t>Central Sector Scheme - Concld.</t>
  </si>
  <si>
    <t>National Digital Health Mission</t>
  </si>
  <si>
    <t>National Fellowship and Scholarship for higher education of ST Students</t>
  </si>
  <si>
    <t>National Institute of Technology Sikkim</t>
  </si>
  <si>
    <t>National Tele Mental Health Programme</t>
  </si>
  <si>
    <t>Capacity Development CSO and NSSO</t>
  </si>
  <si>
    <t>Director of Economics and Statistics, M &amp; E, Sikkim</t>
  </si>
  <si>
    <t>Grant Total</t>
  </si>
  <si>
    <t>Note:  The figures are taken from the 'Public Financial Management System (PFMS)' portal of the Controller General of Accounts. These are unaudited figures.</t>
  </si>
  <si>
    <t>APPENDIX - VII</t>
  </si>
  <si>
    <t>ACCEPTANCE AND RECONCILIATION OF BALANCES</t>
  </si>
  <si>
    <t xml:space="preserve">Head of Account </t>
  </si>
  <si>
    <t>Number of acceptances awaited</t>
  </si>
  <si>
    <t>Earliest Year from which</t>
  </si>
  <si>
    <t xml:space="preserve">Amount of Difference from the </t>
  </si>
  <si>
    <t>Acceptances are Awaited</t>
  </si>
  <si>
    <t>earliest year to 31 March 2024</t>
  </si>
  <si>
    <t>NIL</t>
  </si>
  <si>
    <t>Notes: There is no difference in the departmental balances till the end of March 2024</t>
  </si>
  <si>
    <t xml:space="preserve">APPENDIX - VIII - FINANCIAL RESULTS OF IRRIGATION SCHEMES </t>
  </si>
  <si>
    <t>SI.</t>
  </si>
  <si>
    <t>Name of</t>
  </si>
  <si>
    <t>Capital Outlay</t>
  </si>
  <si>
    <t xml:space="preserve">Revenue Receipts </t>
  </si>
  <si>
    <t>Working</t>
  </si>
  <si>
    <t>Net Revenue excluding</t>
  </si>
  <si>
    <t>Net Profit or loss</t>
  </si>
  <si>
    <t>No.</t>
  </si>
  <si>
    <t>Project</t>
  </si>
  <si>
    <t>to the</t>
  </si>
  <si>
    <t>during the year</t>
  </si>
  <si>
    <t>for</t>
  </si>
  <si>
    <t>revenue</t>
  </si>
  <si>
    <t>expenses</t>
  </si>
  <si>
    <t>interest</t>
  </si>
  <si>
    <t xml:space="preserve">after meeting </t>
  </si>
  <si>
    <t>end of year</t>
  </si>
  <si>
    <t>gone or</t>
  </si>
  <si>
    <t>remiss-</t>
  </si>
  <si>
    <t xml:space="preserve">maintenance </t>
  </si>
  <si>
    <t xml:space="preserve">ion  </t>
  </si>
  <si>
    <t>(Column</t>
  </si>
  <si>
    <t>and 12)</t>
  </si>
  <si>
    <t>Dir-</t>
  </si>
  <si>
    <t>In-</t>
  </si>
  <si>
    <t>Direct</t>
  </si>
  <si>
    <t>Indi-</t>
  </si>
  <si>
    <t xml:space="preserve">Surplus of </t>
  </si>
  <si>
    <t>Rate</t>
  </si>
  <si>
    <t>Inter-</t>
  </si>
  <si>
    <t>ect</t>
  </si>
  <si>
    <t>direct</t>
  </si>
  <si>
    <t>rect</t>
  </si>
  <si>
    <t>per cent</t>
  </si>
  <si>
    <t xml:space="preserve">est on </t>
  </si>
  <si>
    <t>Public</t>
  </si>
  <si>
    <t>recei</t>
  </si>
  <si>
    <t>(Column 13)</t>
  </si>
  <si>
    <t>on</t>
  </si>
  <si>
    <t>over</t>
  </si>
  <si>
    <t xml:space="preserve"> on </t>
  </si>
  <si>
    <t>Works</t>
  </si>
  <si>
    <t>pt</t>
  </si>
  <si>
    <t>over expenditure</t>
  </si>
  <si>
    <t>capital</t>
  </si>
  <si>
    <t>expenditure</t>
  </si>
  <si>
    <t>receipts</t>
  </si>
  <si>
    <t>(Column 16) (+)</t>
  </si>
  <si>
    <t>outlay</t>
  </si>
  <si>
    <t>(+) or</t>
  </si>
  <si>
    <t>or excess of</t>
  </si>
  <si>
    <t>to</t>
  </si>
  <si>
    <t xml:space="preserve">excess of </t>
  </si>
  <si>
    <t xml:space="preserve">to the </t>
  </si>
  <si>
    <t>the end</t>
  </si>
  <si>
    <t xml:space="preserve">end of </t>
  </si>
  <si>
    <t>(Column 16)</t>
  </si>
  <si>
    <t>of the</t>
  </si>
  <si>
    <t xml:space="preserve">over </t>
  </si>
  <si>
    <t>the</t>
  </si>
  <si>
    <t>over revenue</t>
  </si>
  <si>
    <t>revenue(-)</t>
  </si>
  <si>
    <t>(column 13) (-)</t>
  </si>
  <si>
    <t>IRRIGATION WORKS</t>
  </si>
  <si>
    <t>Productive-(Details by Projects/Schemes)Total-Productive</t>
  </si>
  <si>
    <t>Unproductive-(Details by Projects Schemes)Total-Unproductive</t>
  </si>
  <si>
    <t>Total  A</t>
  </si>
  <si>
    <t>NIL *</t>
  </si>
  <si>
    <t>NAVIGATION,EMBANKMENT AND DRAINAGE WORKS.</t>
  </si>
  <si>
    <t>(Details by Projects/Schemes)</t>
  </si>
  <si>
    <t>Total  B</t>
  </si>
  <si>
    <t>No Irrigation scheme has been declared as commercial in the State.</t>
  </si>
  <si>
    <t>APPENDIX- IX</t>
  </si>
  <si>
    <t xml:space="preserve">COMMITMENTS OF THE GOVERNMENT - LIST OF INCOMPLETE CAPITAL WORKS </t>
  </si>
  <si>
    <t>Name of the project/works</t>
  </si>
  <si>
    <t>Estimated cost of work</t>
  </si>
  <si>
    <t>Date of Sanction</t>
  </si>
  <si>
    <t>Year of Commencement</t>
  </si>
  <si>
    <t>Target of Completion</t>
  </si>
  <si>
    <t>Physical progress of the work at end of year 2023-24     (in percent)</t>
  </si>
  <si>
    <t>Expenditure during       2023-24</t>
  </si>
  <si>
    <t>Progessive expenditure at the end of year 2023-24</t>
  </si>
  <si>
    <t>Pending Payments</t>
  </si>
  <si>
    <t>Revised Cost, if any</t>
  </si>
  <si>
    <t>Date of Revised</t>
  </si>
  <si>
    <t xml:space="preserve">Department of Animal Husbandry &amp; Veterinary Services </t>
  </si>
  <si>
    <t>Re-Construction of Sub-Divisional
 AH, LF &amp; VS Complex at Chungthang, North Sikkim damaged during the earthquake of  18/09/2011.
B.H: 4575-06-06-.101 BADP00.00.00.71 (Construction in Border Area) plan under Demand No.29</t>
  </si>
  <si>
    <t>08.01.2014</t>
  </si>
  <si>
    <t>17.02.2014</t>
  </si>
  <si>
    <t>31.03.2024</t>
  </si>
  <si>
    <t xml:space="preserve">Re-Construction of BOP Peggery Farm at Chungthang in North Sikkim damaged during the earthquake of 18th September 2011 (BADP) </t>
  </si>
  <si>
    <t>Construction of Veterinary Dispensary at Upper Rimbik, Geyzing Districtrict</t>
  </si>
  <si>
    <t>Construction of Veterinary Dispensary at Melli Aching, Geyzing Districtrict</t>
  </si>
  <si>
    <t>70</t>
  </si>
  <si>
    <t>Construction of Veterinary Dispensary at Nesa Arithang, Geyzing Districtrict</t>
  </si>
  <si>
    <t>Construction of Veterinary Dispensary at Lingchom, Geyzing Districtrict</t>
  </si>
  <si>
    <t>COMMITMENTS OF THE GOVERNMENT - LIST OF INCOMPLETE CAPITAL WORKS - Contd.</t>
  </si>
  <si>
    <t>Department of Animal Husbandry &amp; Veterinary Services - Concld.</t>
  </si>
  <si>
    <t>Construction of Vererinary Hospital cum Living Quarters under AH&amp;VS Department at Pakyong in East  Sikkim</t>
  </si>
  <si>
    <t>20</t>
  </si>
  <si>
    <t>Nil to Contractor ( 50% advance payment of ₹23,35,074/- paid to STCS for Stock Materials)</t>
  </si>
  <si>
    <t>Director General of Police</t>
  </si>
  <si>
    <t>Construction of Fire Station at Soreng</t>
  </si>
  <si>
    <t>21.02.18</t>
  </si>
  <si>
    <t>29.03.18</t>
  </si>
  <si>
    <t>28.03.20</t>
  </si>
  <si>
    <t>Construction of 2nd &amp; 3rd IRBn HQ at Mangley</t>
  </si>
  <si>
    <t>04.03.14</t>
  </si>
  <si>
    <t>31.03.21</t>
  </si>
  <si>
    <t>28.09.18</t>
  </si>
  <si>
    <t xml:space="preserve">Health &amp; Family Welfare Department </t>
  </si>
  <si>
    <t>100 Bedded Districtrict Hospital at Mangan, North Sikkim.</t>
  </si>
  <si>
    <t>Proposal Submitted</t>
  </si>
  <si>
    <t>Construction of Drug Testing Laboratory at Chuwatar, East  Sikkim</t>
  </si>
  <si>
    <t>Construction of 30 Bedded Hospital at NIT, Deorali East  Sikkim.</t>
  </si>
  <si>
    <t>Construction of 50 Bedded Critical Care Hospital Block at Districtric Hospital Gyalshing.</t>
  </si>
  <si>
    <t>Construction of BHPU at Rongli PHC, Pakyong Sikkim.</t>
  </si>
  <si>
    <t>Major repair of PHSC at Lingdok Namphong GPU, East  Sikkim</t>
  </si>
  <si>
    <t xml:space="preserve">Construction of Additional Infrastructure at CHC Jorethang, Namchi Districtrict </t>
  </si>
  <si>
    <t>Upgradation of Tingley PHSC to HWC, Namchi Districtrict</t>
  </si>
  <si>
    <t>Construction of BPHU at Namthang PHC, Namchi Districtrict.</t>
  </si>
  <si>
    <t>Health &amp; Family Welfare Department - Concld.</t>
  </si>
  <si>
    <t>Construction of Primary Health Center (PHC) building at Sombaria under Daramdin Consituency, Soreng Districtrict</t>
  </si>
  <si>
    <t>Providing Tubular Truss with Gci Sheet Roofing, Yard Development and surface improvement of Chungthag PHC in North Sikkim</t>
  </si>
  <si>
    <t>Construction of RCC Structure for Installation of Incinerator at STNM Hospital.</t>
  </si>
  <si>
    <t>Construction of New PHC at Tashiding West Sikkim</t>
  </si>
  <si>
    <t xml:space="preserve">Construction of Kecheperi PHSC, West Sikkim. </t>
  </si>
  <si>
    <t>Construction of PHC Building at Darap in Gyalshing Districtrict.</t>
  </si>
  <si>
    <t>Food and Civil Supplies Department</t>
  </si>
  <si>
    <t>Construction of Food Godown at Temi.</t>
  </si>
  <si>
    <t>18.02.2019</t>
  </si>
  <si>
    <t>9.25.2023</t>
  </si>
  <si>
    <t>Construction of Food Godown at Longri Naku.</t>
  </si>
  <si>
    <t>4.13.2023</t>
  </si>
  <si>
    <t xml:space="preserve">Construction of Food Godown at Hee GaoNorth </t>
  </si>
  <si>
    <t>1.29.2024</t>
  </si>
  <si>
    <t>Construction of Food Godown at Soreng.</t>
  </si>
  <si>
    <t>11.6.2023</t>
  </si>
  <si>
    <t>Urban Development Department</t>
  </si>
  <si>
    <t>Infrastructure Development of Dentam Bazaar in West Sikkim.</t>
  </si>
  <si>
    <t>16.8.2023</t>
  </si>
  <si>
    <t>19.1.2024</t>
  </si>
  <si>
    <t>Construction of Parking cum Haat Complex at Uttarey in West Sikkim.</t>
  </si>
  <si>
    <t>15.2.2018</t>
  </si>
  <si>
    <t>31.12.2024</t>
  </si>
  <si>
    <t>Infrastrucutural Development of Labdang in West Sikkim.</t>
  </si>
  <si>
    <t>15.2.2019</t>
  </si>
  <si>
    <t>31.10.2024</t>
  </si>
  <si>
    <t>Construction of Multipurpose Hall at Hee Bazaar.</t>
  </si>
  <si>
    <t>19.12.2018</t>
  </si>
  <si>
    <t>Construction of Parking Plaza at Peling in West Sikkim.</t>
  </si>
  <si>
    <t>5.3.2019</t>
  </si>
  <si>
    <t>Urban Development Department - Contd.</t>
  </si>
  <si>
    <t>Basic Infrastructure Development and Beautification of Nayabazaar in West Sikkim</t>
  </si>
  <si>
    <t>13.6.2024</t>
  </si>
  <si>
    <t>Basic Infrastructure Development, Beautification and Construction of Public Toilet at Sombaria in West Sikkim</t>
  </si>
  <si>
    <t>06.03.2017</t>
  </si>
  <si>
    <t>01.02.2025</t>
  </si>
  <si>
    <t>Upgradation and carpeting of road from DAC to blind school at Namchi South Sikkim</t>
  </si>
  <si>
    <t>20.9.2018</t>
  </si>
  <si>
    <t>Upgradation and carpeting of Chardham Road at Namchi South Sikkim</t>
  </si>
  <si>
    <t>Carpeting of Debrung road at Namchi</t>
  </si>
  <si>
    <t>Construction of Garden Center at Namchi in South Sikkim</t>
  </si>
  <si>
    <t>09.10.2019</t>
  </si>
  <si>
    <t>Infrastructure Development and Beautification of Mazitar.</t>
  </si>
  <si>
    <t>15.02.2018</t>
  </si>
  <si>
    <t>26.9.2024</t>
  </si>
  <si>
    <t xml:space="preserve">Construction of drainage system and up-gradation of existing road at Mazigoa North </t>
  </si>
  <si>
    <t>05.10.2024</t>
  </si>
  <si>
    <t>Construction of road to Ugen Choeling Gumpa from Jorethang &amp; Up-gradation of Internal road in Gairi Goan, Jorethang</t>
  </si>
  <si>
    <t>5.10.2018</t>
  </si>
  <si>
    <t>Construction of Administrative Building of UD&amp;HD Deptt. At jorethang in South Sikkim.</t>
  </si>
  <si>
    <t>4.2.2019</t>
  </si>
  <si>
    <t>08.03.2021</t>
  </si>
  <si>
    <t>Construction of Exit road from Parking Plaza at Ravangla in South Sikkim</t>
  </si>
  <si>
    <t>20.08.2021</t>
  </si>
  <si>
    <t>Construction of Rural Marketing Center at Ravangla in South Sikkim</t>
  </si>
  <si>
    <t>04.02.2019</t>
  </si>
  <si>
    <t>Beautification &amp; Up-gradation of Yangyang Bazaar ( Construction of Car Park and Public utility Service Centre)</t>
  </si>
  <si>
    <t>09.03.2018</t>
  </si>
  <si>
    <t>Construction of Low cost Car Parking at Ravangla, South Sikkim</t>
  </si>
  <si>
    <t>05.03.2024</t>
  </si>
  <si>
    <t>20.12.2024</t>
  </si>
  <si>
    <t>Improvement of roads, Beautification &amp; other Allied Faclities at Yangang Bazaar under Namchi Districtrict, Sikkim</t>
  </si>
  <si>
    <t>09.08.2023</t>
  </si>
  <si>
    <t>05.11.2024</t>
  </si>
  <si>
    <t>Carpeting and allied works and restoration of drainage system at Bhanjyang Bazar</t>
  </si>
  <si>
    <t>Carpeting and allied works in and around Jorethang Bazar in South Sikkim</t>
  </si>
  <si>
    <t>Road surfacing works and restoration of drain at Jorethang Bazaar</t>
  </si>
  <si>
    <t>Construction of Multi Utility Duct for Jorethang</t>
  </si>
  <si>
    <t>Providing Carpeting works, box drain and protective works form Gumpa Dara via Leksey to Begha in Gyalshing Districtrict</t>
  </si>
  <si>
    <t>23.1.2024</t>
  </si>
  <si>
    <t>Construction of New administrative office building at Chakung</t>
  </si>
  <si>
    <t>1.2.2024</t>
  </si>
  <si>
    <t xml:space="preserve">NORTH-East </t>
  </si>
  <si>
    <t>Construction of Super Market at Rhenock Bazzar, East  Sikkim</t>
  </si>
  <si>
    <t>20.11.2020</t>
  </si>
  <si>
    <t>25.02.2023</t>
  </si>
  <si>
    <t xml:space="preserve">Construction of Community Centre cum Library at Tadong 6th Mile, East </t>
  </si>
  <si>
    <t>29.8.2023</t>
  </si>
  <si>
    <t>31.3.2024</t>
  </si>
  <si>
    <t>Construction of Mini Park Cum Recreation Park at Amargram, Phalagoan, Tadong, East  Sikkim.</t>
  </si>
  <si>
    <t>13.2.2025</t>
  </si>
  <si>
    <t>Construction of Domitory and toilet facilities at Sai Mandir, Baluwakhani, Gangtok</t>
  </si>
  <si>
    <t>15.2.2025</t>
  </si>
  <si>
    <t>Construction of connection road from tiny pearls to Adampool (upto Sansari Dara phaseI)</t>
  </si>
  <si>
    <t>14.03.2024</t>
  </si>
  <si>
    <t>Construction of marketing center at Mangshila</t>
  </si>
  <si>
    <t>a)</t>
  </si>
  <si>
    <t xml:space="preserve"> 30.12.2024</t>
  </si>
  <si>
    <t>b)</t>
  </si>
  <si>
    <t>Construction of washroom cum caretaker quarter for Marketing Center</t>
  </si>
  <si>
    <t xml:space="preserve">Upgradation of Rorathang Bazaar East  Sikkim </t>
  </si>
  <si>
    <t>12.1.2019</t>
  </si>
  <si>
    <t>11.01.21</t>
  </si>
  <si>
    <t>Construction repairing and restoration of Drainage system at Singtam Bazaar East  Sikkim.</t>
  </si>
  <si>
    <t>2024
(March)</t>
  </si>
  <si>
    <t>31.05.2024</t>
  </si>
  <si>
    <t>Biomining of Legacy waste at Martam</t>
  </si>
  <si>
    <t>05.08.2023</t>
  </si>
  <si>
    <t>Carpeting of road in an around Rhenock Bazaar, Pakyong, Sikkim.</t>
  </si>
  <si>
    <t>20.03.2024</t>
  </si>
  <si>
    <t>NLCPR/NESIDS ( State share )</t>
  </si>
  <si>
    <t>Regional Facility for Solid treatment &amp; Disposal Project at Shipchu, West Sikkim.</t>
  </si>
  <si>
    <t>05.10.2018</t>
  </si>
  <si>
    <t>22.02.2024</t>
  </si>
  <si>
    <t>Solid Waste Treatment Project for Mangan, North Sikkim</t>
  </si>
  <si>
    <t xml:space="preserve">1,599.37
</t>
  </si>
  <si>
    <t>30.12.2026</t>
  </si>
  <si>
    <t>NEC (State Share)</t>
  </si>
  <si>
    <t>Drainage Works for Community Assets under integrated Development of lower Rangpo Bazzar area Including IBM area Rangpo Town, Sikkim</t>
  </si>
  <si>
    <t>30.09.2022</t>
  </si>
  <si>
    <t>08.12.2023</t>
  </si>
  <si>
    <r>
      <t>800.09
CS-100</t>
    </r>
    <r>
      <rPr>
        <i/>
        <sz val="12"/>
        <rFont val="Times New Roman"/>
        <family val="1"/>
      </rPr>
      <t xml:space="preserve"> per cent</t>
    </r>
  </si>
  <si>
    <t>Other Liabilities (Not Covered by above)</t>
  </si>
  <si>
    <t>ACA-SPA</t>
  </si>
  <si>
    <t>Upgradation &amp; Beautification of Melli Bazzar in South Sikkim</t>
  </si>
  <si>
    <t>18.02.2011</t>
  </si>
  <si>
    <t>Construction of Kissan Bazzar at Gangtok.</t>
  </si>
  <si>
    <t>II</t>
  </si>
  <si>
    <t>10%  Lumpsum</t>
  </si>
  <si>
    <t>Construction of Pedestrian Track from Upper Rabong connection Bazzar at Rabong, South Sikkim</t>
  </si>
  <si>
    <t>04.07.2014</t>
  </si>
  <si>
    <t>Integrated Slum Development &amp; Housing &amp; basic amenities at Chakung, West Sikkim</t>
  </si>
  <si>
    <t>09.05.2010</t>
  </si>
  <si>
    <t>Urban Development Department - Concld.</t>
  </si>
  <si>
    <t>Construction of five storied sweeper qtrs cum cobbler shed &amp; Tailor unit at Singtam</t>
  </si>
  <si>
    <t>08.03.2018</t>
  </si>
  <si>
    <t>BADP</t>
  </si>
  <si>
    <t>Widening of Road at Dentam Bazzar to Junction Dentam in West Sikkim</t>
  </si>
  <si>
    <t>15.09.2021</t>
  </si>
  <si>
    <t xml:space="preserve">Public Health Engineering Department </t>
  </si>
  <si>
    <t>Construction CC Pedestrian Footpath from 9th Mile to Ratey Chu Source</t>
  </si>
  <si>
    <t>02.07.2022</t>
  </si>
  <si>
    <t>Augmentation of WSS from Bulbulay to Dicheling</t>
  </si>
  <si>
    <t>03.08.2022</t>
  </si>
  <si>
    <t>Providing Water Supply to Kyongsa (Navey Busty) under Navey Shotak GPU</t>
  </si>
  <si>
    <t>Augmentation of Water Supply for Bhoghari( Installation of Filtration Plant)</t>
  </si>
  <si>
    <t>Augmentation of Ranipool WSS including Water Supply to Adampool- Rautey-Sajong</t>
  </si>
  <si>
    <t>03.08.2023</t>
  </si>
  <si>
    <t>Public Health Engineering Department - Contd.</t>
  </si>
  <si>
    <t>Augmentation of Water Supply to Manbir Colony Gangtok</t>
  </si>
  <si>
    <t>03.08.2024</t>
  </si>
  <si>
    <t>Augmentation of feeder mains from Selep WTP to Gurudwara &amp; Metro tank i/c new zonal tank&amp; Distribution to ICAR 5th Mile &amp; Lumdey Gangtok Sikkim</t>
  </si>
  <si>
    <t>23.06.2018</t>
  </si>
  <si>
    <t>Permanent  Restoration of Gangtok WSS from Rathey Chu</t>
  </si>
  <si>
    <t>17.10.2023</t>
  </si>
  <si>
    <t>Sterngthening and Retrofitting of RCC Reservoir  Tank of Ranipool and laying of 40 mm &amp; 20mm GI Pipeline to Shanti Nagar and Crematorium Ground At Ranipool</t>
  </si>
  <si>
    <t>06.08.2023</t>
  </si>
  <si>
    <t>Restoration/ Augmentation of Water Distribution system for Rangpo/IBM Area</t>
  </si>
  <si>
    <t>29.08.2021</t>
  </si>
  <si>
    <t>20.02.24</t>
  </si>
  <si>
    <t>Restoration / Augmentation of water Distribution system for Majitar Bagey Khola</t>
  </si>
  <si>
    <t>28.09.2021</t>
  </si>
  <si>
    <t>Augmentation Ext &amp; Restoration of RWMS for WS to Naya Bazar &amp; Jorthang from Chumbung Source</t>
  </si>
  <si>
    <t>Public Health Engineering Department - Concld.</t>
  </si>
  <si>
    <t>Pollution Abatement of River Rani Chu ( through Roro Chu) at Gangtok ( Zone-I) in Sikkim under (NRCP)</t>
  </si>
  <si>
    <t>28.01.2020</t>
  </si>
  <si>
    <t>Pollution Abatement of River Rani Chu ( through Roro Chu) at Gangtok ( Zone-III) in Sikkim under (NRCP)</t>
  </si>
  <si>
    <t>19.07.2018</t>
  </si>
  <si>
    <t xml:space="preserve">Raising of Man Hole Chambers along NH 10 from Hospital Dara to Ranipool </t>
  </si>
  <si>
    <t>Pollution Abatement of River Rangit at Geyzing Town, Sikkim under NRCP</t>
  </si>
  <si>
    <t>13.09.2022</t>
  </si>
  <si>
    <t>Pollution Abatement River Teesta at Mangan Town Sikkim under National River Conservation Plan ( NRCP) Scheme</t>
  </si>
  <si>
    <t>17.06.2022</t>
  </si>
  <si>
    <t>Pollution Abatement River Teesta at Chungthang Town Sikkim under (NRCP) Scheme</t>
  </si>
  <si>
    <t>08.09.2022</t>
  </si>
  <si>
    <t xml:space="preserve">Power Department </t>
  </si>
  <si>
    <t>Survey, Design, Supply, Engineering, Installation, Testing &amp; Commissioning and Documentations of Gas Insulated Switchgear (GIS) Substations in Gangtok</t>
  </si>
  <si>
    <t>08.05.2020</t>
  </si>
  <si>
    <t>08.05.20</t>
  </si>
  <si>
    <t>Survey, Design, Supply, Engineering, Installation, Testing &amp; Commissioning and Documentations of Gas Insulated Switchgear (GIS) Substations in Gangtok ( ADDITIONAL COMPONENT)</t>
  </si>
  <si>
    <t>30.05.2022</t>
  </si>
  <si>
    <t>Renovation and Upgradation of Protection System of ENPD, Sikkim (Part-A: South West)</t>
  </si>
  <si>
    <t>10.12.2021</t>
  </si>
  <si>
    <t>Renovation and Upgradation of Protection System of ENPD, Sikkim (Part-B: North-East )</t>
  </si>
  <si>
    <t>Drawing of Optical Ground-wire (OPGW) Cables on Existing 132KV &amp; 66KV Transmission Lines and integration of the leftover substations with State Load Dispatch Center, Sikkim</t>
  </si>
  <si>
    <t>24.05.2019</t>
  </si>
  <si>
    <t>Drawing of new 66KV Transmission Line from LLHP to Tadong 66/11KV Sub-station, East  Sikkim</t>
  </si>
  <si>
    <t>02.09.2009</t>
  </si>
  <si>
    <t>25.05.23</t>
  </si>
  <si>
    <t>Power Department - Contd.</t>
  </si>
  <si>
    <t>Package I - Replacement/Augmentation of Old/Frayed Conductor of 66KV Transmission lines under Revamped Reforms-Based and Result-Linked Distribution Sector Scheme</t>
  </si>
  <si>
    <t>31.01.2024</t>
  </si>
  <si>
    <t xml:space="preserve">Package II _ 11KV Downstream Connectivity Works of Gangtok, Pakyong &amp; Namchi Districtricts of Sikkim State under Revamped Reforms-Based and Results-Linked Distribution Sector Scheme </t>
  </si>
  <si>
    <t>20.12.2023</t>
  </si>
  <si>
    <t>Package III - 11KV Downstream Connectivity works of Mangan, Gyalshing and Soreng Districtricts of Sikkim State under Revamped Reforms-Based and Results-Linked Distribution Sector Scheme</t>
  </si>
  <si>
    <t>Package IV - Replacement/Augmentation of Old/Frayed Conductor (11KV). Replacement of Old/Frayed LT Conductor (LT Bare to LT Bare and LT Bare to LT AB Cable ) and Capacitor Banks under Revamped Reforms-Based and Results-Linked Distribution Sector Scheme</t>
  </si>
  <si>
    <t>Package V - Replacement/Augmentation of Old/Frayed Conductor (11KV). Replacement of Old/Frayed LT Conductor (LT Bare to LT Bare and LT Bare to LT AB Cable ) under Revamped Reforms-Based and Results-Linked Distribution Sector Scheme</t>
  </si>
  <si>
    <t>Package VI - Replacement of existing HT overhead conductor lines with covered conductor and replacement of Old/Frayed LT Conductor (LT Bare to LT Bare and LT AB Cable ) under Revamped Reforms-Based and Results-Linked Distribution Sector Scheme</t>
  </si>
  <si>
    <t xml:space="preserve">Extension of Power supply to Border Area/Defence Installation in Sikkim under Revamped Reforms Based and Result-Line Distribution Sector </t>
  </si>
  <si>
    <t>30.01.2024</t>
  </si>
  <si>
    <t>Advanced Metering Infrastructure (AMI) Service Provider for Smart Prepaid Metering in Sikkim</t>
  </si>
  <si>
    <t>Sikkim Power Sector Development Project under ADB</t>
  </si>
  <si>
    <t>29.02.2024</t>
  </si>
  <si>
    <t>System Augmentation, Renovation, Modernization and strengthening of Power Transmission and Distribution Network of Sikkim.</t>
  </si>
  <si>
    <t>07.03.2022</t>
  </si>
  <si>
    <t>Intensive electrification of  villages including strengthening &amp; modernization of rural electricity infrastructure in all the Districtrict in the State of Sikkim.</t>
  </si>
  <si>
    <t>Design, Supply, Installation, Testing and Commissioning of 66/11 KV, 3*5 MVA Sub-Station with LILO arrangement at Chakung, Soreng Sikkim</t>
  </si>
  <si>
    <t>17.02.2024</t>
  </si>
  <si>
    <t>Improvement, Upgradation and Revamping of Transmission &amp; Distribution Network of Gangtok Town</t>
  </si>
  <si>
    <t>Strengthening, Improvement including Upgradation of 11KV Trasmission Line network from 66/11 KV Rabomchu to 2*15 MW HEP, Chepten near Lachen Under Chungthang Division, North Sikkim</t>
  </si>
  <si>
    <t>12.02.2023</t>
  </si>
  <si>
    <t>Remodelling of Roof at Power Secretariat</t>
  </si>
  <si>
    <t>Power Department - Concld.</t>
  </si>
  <si>
    <t>System Augmentation, Renovation, Modernization and strengthening of Power Distribution Network of Areas under Gyalsing, Soreng, Namchi and Jorethang.</t>
  </si>
  <si>
    <t>20.03.2023</t>
  </si>
  <si>
    <t>17.10.23</t>
  </si>
  <si>
    <t>Drawing of dedicated 11KV Backfeed line from 132/66/11KV Sub-Station Chalamthang-Samardung to 11/11KV Sub-Station Shantinagar for alternative Power Supply to Singtam Bazar</t>
  </si>
  <si>
    <t>Tourism &amp; Civil Aviation Department</t>
  </si>
  <si>
    <t>Herbal Medical and Spiritual Healing Tourism Complex at Nandugoan</t>
  </si>
  <si>
    <t>01.12.21</t>
  </si>
  <si>
    <t>27.04.22</t>
  </si>
  <si>
    <t>31.05.24</t>
  </si>
  <si>
    <t>Construction and Beautification of Rolu Mandir, South Sikkim</t>
  </si>
  <si>
    <t>29.12.21</t>
  </si>
  <si>
    <t>14.01.22</t>
  </si>
  <si>
    <t>14.08.25</t>
  </si>
  <si>
    <t>Tourist Leisure Land and Development of Tourism Infrastructure ft Sector 17 and festival Ground at Temi Tea Garden, South Sikkim.</t>
  </si>
  <si>
    <t>15.11.21</t>
  </si>
  <si>
    <t>20.11.21</t>
  </si>
  <si>
    <t>19.10.25</t>
  </si>
  <si>
    <t>Construction  of Asta Chirinjivy Pligrimage Tourist Center at Nagi, Namthang.</t>
  </si>
  <si>
    <t>31.01.18</t>
  </si>
  <si>
    <t>22.02.18</t>
  </si>
  <si>
    <t>02.04.20</t>
  </si>
  <si>
    <t>Tourism &amp; Civil Aviation Department - Contd.</t>
  </si>
  <si>
    <t>Land Compensation for Nandu Goan</t>
  </si>
  <si>
    <t>Construction of Helipad at Temi in South Sikkim.</t>
  </si>
  <si>
    <t>Development of Tourist Infrasturcture Phurchachu (Tatho pani ) South Sikkim.</t>
  </si>
  <si>
    <t>Construction of Jaingchub Chorten and Arts Centre at wholesel Choling Monastery, Bermoik Gumpa, South Sikkim.</t>
  </si>
  <si>
    <t xml:space="preserve">Development of Support facility for skywalk at Bhaleydhunga </t>
  </si>
  <si>
    <t>02.07.22</t>
  </si>
  <si>
    <t>Nishani Kali</t>
  </si>
  <si>
    <t>06.05.18</t>
  </si>
  <si>
    <t>27.11.18</t>
  </si>
  <si>
    <t>Mega Homestay</t>
  </si>
  <si>
    <t>20.12.23</t>
  </si>
  <si>
    <t>03.01.23</t>
  </si>
  <si>
    <t>28.02.25</t>
  </si>
  <si>
    <t>Construction of Sikkim Suswasthya Bhawan at Kharghar, Navi Mumbai Maharastra</t>
  </si>
  <si>
    <t>Construction of 14 Huts and kitchen at Yangyang Cultural Centre, upper Rangrang South Sikkim.</t>
  </si>
  <si>
    <t>20.12.12</t>
  </si>
  <si>
    <t>27.07.13</t>
  </si>
  <si>
    <t>26.06.18</t>
  </si>
  <si>
    <t>Permanent Restoration of Monsoon damaged Retaining wall &amp; Approach road at Tourism Office, Tadong in East  Sikkim.</t>
  </si>
  <si>
    <t>05.12.22</t>
  </si>
  <si>
    <t>31.12.24</t>
  </si>
  <si>
    <t>Construction of Gupteswar Dham at Kokaley</t>
  </si>
  <si>
    <t>01.02.23</t>
  </si>
  <si>
    <t>Fambong Lho Heritage Park at Sang.</t>
  </si>
  <si>
    <t>24.03.23</t>
  </si>
  <si>
    <t xml:space="preserve">Construction of 54 feet High Statue of Lord Parshuram at Tumin in East  Sikkim. </t>
  </si>
  <si>
    <t>10.10.18</t>
  </si>
  <si>
    <t xml:space="preserve">Cultural Heritage Centre at Central Pendam. </t>
  </si>
  <si>
    <t>28.11.22</t>
  </si>
  <si>
    <t>02.02.23</t>
  </si>
  <si>
    <t>Development of Tourist Amenities at Khecheperi,West Sikkim.</t>
  </si>
  <si>
    <t>07.02.22</t>
  </si>
  <si>
    <t>18.02.22</t>
  </si>
  <si>
    <t>17.12.24</t>
  </si>
  <si>
    <t>Development of Tourist Infrasturcture at Okhrey, West Sikkim.</t>
  </si>
  <si>
    <t>Development of Mangarjung at Mangsari in West Sikkim. ( State  Plan ) (Phase I)</t>
  </si>
  <si>
    <t>19.11.20</t>
  </si>
  <si>
    <t>Eco Tourism Pilgrimage Complex at Dodak, West Sikkim</t>
  </si>
  <si>
    <t>Completion of Existing Ugen Lhundap Che Gumpa at Singling, West Sikkim</t>
  </si>
  <si>
    <t>31.03.25</t>
  </si>
  <si>
    <t>River Front Development and Heritage Park at Legship</t>
  </si>
  <si>
    <t>Development of Regional Kirat Rai Linguistic and Cultural Research Centre for Kirat Rai, Manakamana at Pareng Goan, Soreng District</t>
  </si>
  <si>
    <t>21.01.23</t>
  </si>
  <si>
    <t>02.10.23</t>
  </si>
  <si>
    <t>02.10.25</t>
  </si>
  <si>
    <t>Development of Rabindra Nath Togore Park and Cultural Research Centre at Megi Dara, Rinchenpong, Soreng District ( Part I &amp; Part II)</t>
  </si>
  <si>
    <t>20.03.23</t>
  </si>
  <si>
    <t>27.03.23</t>
  </si>
  <si>
    <t>27.04.25</t>
  </si>
  <si>
    <t>Development of Mega tourist Circuit Linking Gangtok (Entry)-Topakhani ( Singtam )- Tarku-Ravangla-Tashiding -Khechopari-Rimbi-Darap-Melli ( Exit ) Phase II in West Sikkim.(2014-15)</t>
  </si>
  <si>
    <t>Development of tourist infrastructure at Diu in Sathyapani Pokhari in South Sikkim Excuited under PIDDC</t>
  </si>
  <si>
    <t>NEC</t>
  </si>
  <si>
    <t>Development of Tourist Infrastructure at Chebuk and Kalapather under Lachen Dzumsa in North Sikkim.</t>
  </si>
  <si>
    <t>31.03.23</t>
  </si>
  <si>
    <t>21.12.23</t>
  </si>
  <si>
    <t>21.12.26</t>
  </si>
  <si>
    <t>Remodelling and Upgradation of Burtuk Heliport at Lower Burtuk in East  Sikkim.</t>
  </si>
  <si>
    <t>Construction of High Altitude Adventure trekking Route from Thamken to Shizum Under Lachung in North Sikkim.</t>
  </si>
  <si>
    <t>22.11.26</t>
  </si>
  <si>
    <t>Development of Integrated Green Tourist complex near Gurudongmar in North Sikkim</t>
  </si>
  <si>
    <t>09.09.18</t>
  </si>
  <si>
    <t>Extension of Car Parking, Cafeteria and Circular Road at lachung Monastery in North Sikkim.</t>
  </si>
  <si>
    <t>13.10.15</t>
  </si>
  <si>
    <t xml:space="preserve">Development of Town Centre at Phaka, Lachung in North Sikkim. </t>
  </si>
  <si>
    <t>27.02.19</t>
  </si>
  <si>
    <t>24.01.25</t>
  </si>
  <si>
    <t>Construction of Cafeteria - cum - Toilet at Theng, Simper &amp; Bop ( 3 Paces ) in North Sikkim.</t>
  </si>
  <si>
    <t>09.03.22</t>
  </si>
  <si>
    <t>27.04.24</t>
  </si>
  <si>
    <t>Site drainages and Jhora training work at Uttarey in West Sikkim ( Development of Uttarey Lake)</t>
  </si>
  <si>
    <t>11.01.23</t>
  </si>
  <si>
    <t>10.10.24</t>
  </si>
  <si>
    <t>Funding by MOT</t>
  </si>
  <si>
    <t>Development of Four Patron Saints at Yuksom in West Sikkim. ( State-18 percent, Centre-82 percent)</t>
  </si>
  <si>
    <t>22.03.21</t>
  </si>
  <si>
    <t>22.03.25</t>
  </si>
  <si>
    <t>NLCPR</t>
  </si>
  <si>
    <t>Development of Tourist Infrastructure for Kailash Manasarouvar Yatra at 18th mile J.N Road and Hangu Lake (Baba Mandir) in East  Sikkim.</t>
  </si>
  <si>
    <t>29.03.25</t>
  </si>
  <si>
    <t>16.11.23</t>
  </si>
  <si>
    <t>Tourism &amp; Civil Aviation Department - Concld.</t>
  </si>
  <si>
    <t>PM-Development NE</t>
  </si>
  <si>
    <t>Conversion of singshore bridge as a glass skywalk bridge for tourist attraction under Gyalshing Districtrict. Sikkim in engineering procurement and Constructio North  (EPC)</t>
  </si>
  <si>
    <t>Skywald at Bhaley Dhuga</t>
  </si>
  <si>
    <t>BUILDING &amp; HOUSING DEPARTMENT</t>
  </si>
  <si>
    <t xml:space="preserve">Construction of Security Boundary fencing at Raj BhawaNorth </t>
  </si>
  <si>
    <t>Construction of Composit Check Post at Reshi.</t>
  </si>
  <si>
    <t>Construction of Sub-Divisional Magistrate Complex at Dentam, West Sikkim.</t>
  </si>
  <si>
    <t xml:space="preserve">Construction of Sub-Divisional Magistrate Complex at Jorethang, South Sikkim.
</t>
  </si>
  <si>
    <t>27.09.22</t>
  </si>
  <si>
    <t>Construction of Sub-Divisional Magistrate Complex at Rangpo, East  Sikkim.</t>
  </si>
  <si>
    <t>BUILDING &amp; HOUSING DEPARTMENT - Contd.</t>
  </si>
  <si>
    <t>Construction of Sub-Divisional Magistrate Complex at Yangyang, South Sikkim.</t>
  </si>
  <si>
    <t>Construction of Yatri Niwas at Krishna Pranami Mangaldham, Namphing, South Sikkim.</t>
  </si>
  <si>
    <t>Construction of Co-operative Building at Nandugoan, South Skkim.</t>
  </si>
  <si>
    <t>Construction of Phuntsok Choeling Gumpa, Sribadam, West Sikkim.</t>
  </si>
  <si>
    <t>Construction of Church at Simkharaka, Temi-Namphing, South Sikkim</t>
  </si>
  <si>
    <t>Construction of Urgen Theme Wasaling Gurung Monastery at Ningreymang, (Namthang-Rateypani) South  Sikkim</t>
  </si>
  <si>
    <t>Construction of Nima Choeling Gumpa near BDO Turning, Namthang, South Sikkim.</t>
  </si>
  <si>
    <t>Construction of Pema Choeling Gumpa, Salghari, South Sikkim</t>
  </si>
  <si>
    <t>Construction of Pema Wazerling Gumpa at Kateng, South Sikkim</t>
  </si>
  <si>
    <t xml:space="preserve">Construction of Norbu-Choling Gumpa, Nagi under Namthang-Rateypani Construction </t>
  </si>
  <si>
    <t>2020-22</t>
  </si>
  <si>
    <t>Construction of Nyagyar Nyingma Zyangchup Choling Gumpa at Buriakhop, West Sikkim.</t>
  </si>
  <si>
    <t>Construction of Community Centre at Meerung under Syari Construction, East Sikkim</t>
  </si>
  <si>
    <t xml:space="preserve">Construction of Community Centre at Namthang in South Sikkim </t>
  </si>
  <si>
    <t>Construction of Multi purpose Community Centre at Daragoan, Tadong.</t>
  </si>
  <si>
    <t>Construction of Thasya at Karthok Gumpa at Pakyong in East Sikkim</t>
  </si>
  <si>
    <t>Construction of Barracks and Class-IV Ouarter at Mintokgang.</t>
  </si>
  <si>
    <t xml:space="preserve">Construction of Mangkhim at Bikmat 
</t>
  </si>
  <si>
    <t>Construction of Ethinic Cultural Centre, Guriakhop, West Sikkim ( Phase-I)</t>
  </si>
  <si>
    <t>Construction of Gyan Mandir State Library, Gangtok (Phase-I)</t>
  </si>
  <si>
    <t xml:space="preserve">Extra Depth &amp; Extra Height of Pile (Gyan Mandir Project) </t>
  </si>
  <si>
    <t>07.03.22</t>
  </si>
  <si>
    <t>Construction of Folk History Centre at Assam Lingzey, Gaucharan (Phase-I).</t>
  </si>
  <si>
    <t xml:space="preserve">Conceptualizing, Drawing, Design of 300 Bedded Districtrict Hospital at Namchi. </t>
  </si>
  <si>
    <t>Construction of Rumlyang Tungron ( Stairway to Heaven) at Daramdin, West Sikkim. SPA</t>
  </si>
  <si>
    <t>13.10.23</t>
  </si>
  <si>
    <t>Construction of Lepcha Traditional House &amp; Lepcha Art &amp; Architect at DaramdiNorth  West Sikkim. SPA</t>
  </si>
  <si>
    <t>Construction of Nepali Sanskriti Bhawan at Jorethang, South Sikkim</t>
  </si>
  <si>
    <t>Construction of Shakti Sthal at Mungrang (Allocation transferred from Culture West East f 22-23)</t>
  </si>
  <si>
    <t>03.08.22</t>
  </si>
  <si>
    <t>Construction of 1000 beded Multi Speciality Hospital at Sokaythang, East  Sikkim Phase I (A)</t>
  </si>
  <si>
    <t>Construction of Infectious Disease cum Isolation Unit and allied Work (B)</t>
  </si>
  <si>
    <t>Construction of 1000 beded Multi Speciality Hospital at Sokaythang, East  Sikkim Phase II (Civil Works)</t>
  </si>
  <si>
    <t>Construction of 1000 beded Multi Speciality Hospital at Sokaythang, East  Sikkim Phase II (Medical Equipments)</t>
  </si>
  <si>
    <t>Construction of  Mini Secretariat</t>
  </si>
  <si>
    <t xml:space="preserve">Construction of District Administrative Centre at Pakyong </t>
  </si>
  <si>
    <t>Construction of DAC at Soreng</t>
  </si>
  <si>
    <t>BUILDING &amp; HOUSING DEPARTMENT - Concld.</t>
  </si>
  <si>
    <t xml:space="preserve">Vulnerable Witness Deposition Centre (VWDC)
a. Gangtok                    1364187
b.Gyalshing                   3573650
c.Mangan                     2586492  
d.Namchi                     5168381 </t>
  </si>
  <si>
    <t>Construction of New High Court</t>
  </si>
  <si>
    <t>Construction of Police Housing</t>
  </si>
  <si>
    <t>WATER RESOURCE DEPARTMENT</t>
  </si>
  <si>
    <t>Implementation of various Major JTW</t>
  </si>
  <si>
    <t>PMKSY - Har Khet Ko Pani Central Sposnored Scheme</t>
  </si>
  <si>
    <t>28.06.22</t>
  </si>
  <si>
    <t>RURAL Development DEPARTMENT</t>
  </si>
  <si>
    <t>Additional 1000 Houses under SGAY</t>
  </si>
  <si>
    <t>27.09.21</t>
  </si>
  <si>
    <t>RWSS at Malbasey, Soreng-Chakung GPU</t>
  </si>
  <si>
    <t>RWSS at Juabari to Lower Kamrang source</t>
  </si>
  <si>
    <t>2021-21</t>
  </si>
  <si>
    <t>Construction of Steel Footbridges (2022-23)</t>
  </si>
  <si>
    <t>Construction of Kissan Bazar Namthang</t>
  </si>
  <si>
    <t>25.01.12</t>
  </si>
  <si>
    <t>2013-14</t>
  </si>
  <si>
    <t>ongoing</t>
  </si>
  <si>
    <t>Construction of Kabrimath at Lingmoo</t>
  </si>
  <si>
    <t>23.07.11</t>
  </si>
  <si>
    <t>Construction of CRC at Lower Pachek, East Sikkim</t>
  </si>
  <si>
    <t>Construction of Crc at Upper Pachek, East Sikkim</t>
  </si>
  <si>
    <t>Construction of CRC at Shigithang, South Sikkim</t>
  </si>
  <si>
    <t>01.06.18</t>
  </si>
  <si>
    <t xml:space="preserve">Samaj Ghar for Reshep Dalep </t>
  </si>
  <si>
    <t>Crematorium Shed at Lower Tinzerbong Ward No 2</t>
  </si>
  <si>
    <t>Community Hall at Lossing</t>
  </si>
  <si>
    <t>RURAL Development DEPARTMENT - Contd.</t>
  </si>
  <si>
    <t>Community Hall at Taryang Ward, Lum Gor Gangtok</t>
  </si>
  <si>
    <t>Community Hall at Lower Neya</t>
  </si>
  <si>
    <t>Community Hall at 13 Rameng Niz, Rameng GPU</t>
  </si>
  <si>
    <t xml:space="preserve">Construction of BAC Nandugoan </t>
  </si>
  <si>
    <t>05.03.19</t>
  </si>
  <si>
    <t>Construction of BAC Chumbong</t>
  </si>
  <si>
    <t>05.03.09</t>
  </si>
  <si>
    <t>Construction of two (02) village steel bridges at Rondong khola between Zoom GPU and Gelling GPU under Zoon Salghari Construction (W)</t>
  </si>
  <si>
    <t>15.12.21</t>
  </si>
  <si>
    <t xml:space="preserve">Crematorium Shed at Sumin Lingzey crematorium ground </t>
  </si>
  <si>
    <t>Rural marketing centre at Yangten GPU under Yangthang Construction (W)</t>
  </si>
  <si>
    <t>Community centre at Chingthang under Gyalshing Bermiok Construction (W)</t>
  </si>
  <si>
    <t>Community Hall at Upper Chisopani</t>
  </si>
  <si>
    <t>Construction of Community Centre at Dung Dung under Singtam Khamdong Construction(E)</t>
  </si>
  <si>
    <t>Construction of community hall at Arithang Chongrang GPU under Yuksum-Tashiding Construction(W)</t>
  </si>
  <si>
    <t>Construction of cummunity hall at Yuksom Dubdi GPU under Yuksom-Tashiding Construction(W)</t>
  </si>
  <si>
    <t>Construction of 40m span steel bridge over Hel Khola including connectivity from NH10 to Basilakha and Priklakha in East Sikkim.</t>
  </si>
  <si>
    <t>Repair and renovation of SIRD Hostel at Karfectar</t>
  </si>
  <si>
    <t>Construction of GPK Building at Darap</t>
  </si>
  <si>
    <t xml:space="preserve">Construction of Eco Friendly footpaths </t>
  </si>
  <si>
    <t>Upgradation of road from Gyalshing Guruthang to Yangthang Degree College</t>
  </si>
  <si>
    <t>Construction of road from SPWD road Chongzang to Yoyang PMGSY road (3kms)</t>
  </si>
  <si>
    <t>RURAL Development DEPARTMENT - Concld.</t>
  </si>
  <si>
    <t>Sakyong to Pentong Suspended Bridge</t>
  </si>
  <si>
    <t>29.07.23</t>
  </si>
  <si>
    <t>Inverted with Battery (2023-24)</t>
  </si>
  <si>
    <t>29.02.23</t>
  </si>
  <si>
    <t>GCI Sheet (2023-24)</t>
  </si>
  <si>
    <t>Land Compensation of BAC Kopchey Namchi Singtang</t>
  </si>
  <si>
    <t>06.08.23</t>
  </si>
  <si>
    <t>EDUCATION</t>
  </si>
  <si>
    <t>Construction of MPH cum 12RSB at Sadam SSS, South</t>
  </si>
  <si>
    <t>2012-13</t>
  </si>
  <si>
    <t>08.09.12</t>
  </si>
  <si>
    <t>Construction of MPH cum 12RSB at Kaluk SSS, West</t>
  </si>
  <si>
    <t>25.03.13</t>
  </si>
  <si>
    <t xml:space="preserve">Construction of 6RSB at TNS, GTK., East </t>
  </si>
  <si>
    <t>02.03.12</t>
  </si>
  <si>
    <t xml:space="preserve">Construction of Class-III staff Qtr at Hee-Gyathang SSS, North. </t>
  </si>
  <si>
    <t>03.03.11</t>
  </si>
  <si>
    <t>19.02.13</t>
  </si>
  <si>
    <t>Construction of MPH at Rong SS, South</t>
  </si>
  <si>
    <t>09.07.12</t>
  </si>
  <si>
    <t>31.12.15</t>
  </si>
  <si>
    <t>EDUCATION - Contd.</t>
  </si>
  <si>
    <t>Construction of 4RSB at Jholungay PS, South.</t>
  </si>
  <si>
    <t>20.04.12</t>
  </si>
  <si>
    <t>19.04.13</t>
  </si>
  <si>
    <t>Construction of MPH at Rateypani, South.</t>
  </si>
  <si>
    <t>2001-12</t>
  </si>
  <si>
    <t>13.02.17</t>
  </si>
  <si>
    <t>02.12.18</t>
  </si>
  <si>
    <t>Construction of 4RSB at Suntaley Makerzung PS, South.</t>
  </si>
  <si>
    <t>17.02.14</t>
  </si>
  <si>
    <t>31.03.17</t>
  </si>
  <si>
    <t xml:space="preserve">Construction of Hostel Buliding at Kyongsa Girls SSS, West. </t>
  </si>
  <si>
    <t>20.06.12</t>
  </si>
  <si>
    <t xml:space="preserve">Construction of 4RSB at Leythang Ps, West. </t>
  </si>
  <si>
    <t>31.07.12</t>
  </si>
  <si>
    <t xml:space="preserve">Construction of 4RSB at Reythang PS, West. </t>
  </si>
  <si>
    <t>02.04.12</t>
  </si>
  <si>
    <t>Construction of 4RSB at Lower Takuthang PS, West.</t>
  </si>
  <si>
    <t>Construction of 4RSB at Thingling PS</t>
  </si>
  <si>
    <t>Construction of 6RSB at Lower Tarku</t>
  </si>
  <si>
    <t>07.03.13</t>
  </si>
  <si>
    <t>06.02.13</t>
  </si>
  <si>
    <t>Repair of school building and quarter at Tashiding SS</t>
  </si>
  <si>
    <t>Construction of Class-III staff Qtr at Bermiok Tokal SSS, South.</t>
  </si>
  <si>
    <t>06.03.14</t>
  </si>
  <si>
    <t>05.03.16</t>
  </si>
  <si>
    <t>Construction of 4RSB at Rankey PS, South.</t>
  </si>
  <si>
    <t>2014-15</t>
  </si>
  <si>
    <t>16.06.15</t>
  </si>
  <si>
    <t>15.06.17</t>
  </si>
  <si>
    <t>Construction of 6RSB at Kamarey JHS, South.</t>
  </si>
  <si>
    <t>07.03.14</t>
  </si>
  <si>
    <t>08.03.16</t>
  </si>
  <si>
    <t>Construction of 4RSB at Kajee PS, South.</t>
  </si>
  <si>
    <t>02.10.14</t>
  </si>
  <si>
    <t>09.02.16</t>
  </si>
  <si>
    <t>Construction of 4RSB at Suntalay PS, West.</t>
  </si>
  <si>
    <t>Major repair of Lingzey PS</t>
  </si>
  <si>
    <t>Construction of Vertical Extnsion of auditorium Hall at Lower Ghurpisey JHS</t>
  </si>
  <si>
    <t>28.03.18</t>
  </si>
  <si>
    <t>Construction of 4RSB at Government JHS at Badamtam</t>
  </si>
  <si>
    <t>03.06.19</t>
  </si>
  <si>
    <t>03.05.20</t>
  </si>
  <si>
    <t xml:space="preserve">Construction of Multipurpose Hall with 2RSB at Singithang Primary School </t>
  </si>
  <si>
    <t>29.11.2018</t>
  </si>
  <si>
    <t>Construction of food court at Government college Kamrang</t>
  </si>
  <si>
    <t>05.03.18</t>
  </si>
  <si>
    <t>03.04.20</t>
  </si>
  <si>
    <t>Construction of 12RSB cum MPH at Middle Gyalshing Sec. School, under Gyalshing Bermiok Construction, West Sikkim</t>
  </si>
  <si>
    <t>12.12.18</t>
  </si>
  <si>
    <t>12.06.20</t>
  </si>
  <si>
    <t>Construction of 6RSB at Kharpaney P.S Soreng- Chaung Construction, West.</t>
  </si>
  <si>
    <t>29.11.18</t>
  </si>
  <si>
    <t>29.12.20</t>
  </si>
  <si>
    <t>Establishment of Polytechnic College at Mangshila, North.</t>
  </si>
  <si>
    <t>30.06.18</t>
  </si>
  <si>
    <t>Establishment of Polytechnic College at Yangthang, West</t>
  </si>
  <si>
    <t>24.10.11</t>
  </si>
  <si>
    <t>31.12.22</t>
  </si>
  <si>
    <t>Construction of MPH cum Classroom at Lachung SS, North.</t>
  </si>
  <si>
    <t>03.11.09</t>
  </si>
  <si>
    <t>31.12.21</t>
  </si>
  <si>
    <t>Construction of 8RSB at Government Senior Secondary School Mangshila in North Sikkim</t>
  </si>
  <si>
    <t>17.11.17</t>
  </si>
  <si>
    <t>Construction of Boys and Girls Toilet at Lachen</t>
  </si>
  <si>
    <t>30.10.18</t>
  </si>
  <si>
    <t>37.12.21</t>
  </si>
  <si>
    <t>Construction of Gallery and Drainage system at Ytteray SSS under Maneybong Dentam Construction</t>
  </si>
  <si>
    <t>15.02.19</t>
  </si>
  <si>
    <t>30.03.23</t>
  </si>
  <si>
    <t>Construction of 6RSB at Gitang JHS under Maneybong Dentam Construction</t>
  </si>
  <si>
    <t>23.06.22</t>
  </si>
  <si>
    <t>22.12.24</t>
  </si>
  <si>
    <t>Construction of 8RSB at Nima Sherpa SSS at Ribdi, Daramdin Construction</t>
  </si>
  <si>
    <t>21.11.17</t>
  </si>
  <si>
    <t xml:space="preserve">Construction of 10 Units of Tiolet at Lachen SS </t>
  </si>
  <si>
    <t>29.10.20</t>
  </si>
  <si>
    <t>Construction of 4RSB at Okhreyt SS</t>
  </si>
  <si>
    <t>Cosnt of community stage cum VIP pavilio at Lachen SSS</t>
  </si>
  <si>
    <t>30.07.20</t>
  </si>
  <si>
    <t xml:space="preserve">Construction of Gallery and drainage system at Utteray SSS </t>
  </si>
  <si>
    <t>15.02.21</t>
  </si>
  <si>
    <t>Construction of 6RSB cum Examination hall at Begha SS</t>
  </si>
  <si>
    <t>28.02.20</t>
  </si>
  <si>
    <t>Construction  of 4RSB at Simkharka PS, South.</t>
  </si>
  <si>
    <t>09.02.15</t>
  </si>
  <si>
    <t>Construction of 4RSB at Tsong, under Yuksam Tashiding Construction, West Sikkim</t>
  </si>
  <si>
    <t>10.04.18</t>
  </si>
  <si>
    <t>30.08.22</t>
  </si>
  <si>
    <t>Re-Construction  of 4RSB to Lower Jarrong PS South</t>
  </si>
  <si>
    <t>20.04.13</t>
  </si>
  <si>
    <t>Construction of compound fencing at Upper Martam West Sikkim</t>
  </si>
  <si>
    <t xml:space="preserve">Construction of GDC at Yangthang PH II </t>
  </si>
  <si>
    <t>30.03.21</t>
  </si>
  <si>
    <t>Construction of Netaji Subash Chandra Bose Centre of Excellence at Chakung West  Sikkim</t>
  </si>
  <si>
    <t>06.04.21</t>
  </si>
  <si>
    <t>05.04.24</t>
  </si>
  <si>
    <t>Establishment of Khanchendzonga State University, Temi Tarku in Namchi Districtrict</t>
  </si>
  <si>
    <t>23.03.22</t>
  </si>
  <si>
    <t>22.03.24</t>
  </si>
  <si>
    <t>Construction of 4RSB at Modern SSS</t>
  </si>
  <si>
    <t>Construction of C.South Rai Memorial JHS, Arithang</t>
  </si>
  <si>
    <t>27.08.18</t>
  </si>
  <si>
    <t>26.08.20</t>
  </si>
  <si>
    <t>Construction of 6RSB At Kharpani PS</t>
  </si>
  <si>
    <t>28.02.19</t>
  </si>
  <si>
    <t>Establishing of New Degree College Mangshilla</t>
  </si>
  <si>
    <t>04.12.20</t>
  </si>
  <si>
    <t>13.03.21</t>
  </si>
  <si>
    <t>Construction of 4RSB at Government Junior High School, Phamthang in North Sikkim</t>
  </si>
  <si>
    <t>21.12.21</t>
  </si>
  <si>
    <t>21.06.23</t>
  </si>
  <si>
    <t>Construction of 4RSB at Government Primary School, Mollam in North Sikkim</t>
  </si>
  <si>
    <t>Construction of 4RSB at Government Primary School, Bringbon, Dzongu in North Sikkim</t>
  </si>
  <si>
    <t>19.10.21</t>
  </si>
  <si>
    <t>17.04.23</t>
  </si>
  <si>
    <t>Construction of 4RSB at Government Junior High School, Lingthem in North Sikkim</t>
  </si>
  <si>
    <t>14.05.23</t>
  </si>
  <si>
    <t>Construction of 4RSB at  Non Government Primary School, in North Sikkim</t>
  </si>
  <si>
    <t>02.11.21</t>
  </si>
  <si>
    <t>02.05.23</t>
  </si>
  <si>
    <t>Construction of 4RSB at Mangzing Government Primary School, Dzongu in North Sikkim</t>
  </si>
  <si>
    <t>16.11.21</t>
  </si>
  <si>
    <t>15.05.23</t>
  </si>
  <si>
    <t>Construction of 4RSB at Government Primary School, Meyong in North Sikkim</t>
  </si>
  <si>
    <t>Construction of 4RSB at Government Secondary School, Naga in North Sikkim</t>
  </si>
  <si>
    <t>Construction of 4RSB at Lt.C.South Rai Memorial Government Sec. School, Gangtok</t>
  </si>
  <si>
    <t>18.10.21</t>
  </si>
  <si>
    <t>17.10.22</t>
  </si>
  <si>
    <t>Construction of 4RSB at Pangtang Primary School</t>
  </si>
  <si>
    <t>Construction of 4RSB at Pangtang Junior High School</t>
  </si>
  <si>
    <t>18.10.22</t>
  </si>
  <si>
    <t>Construction of 4RSB at Sakyong Chisopani Junior High School</t>
  </si>
  <si>
    <t xml:space="preserve">Construction of 4 RSB at Tintek Chuba Primary School </t>
  </si>
  <si>
    <t>25.10.21</t>
  </si>
  <si>
    <t>24.10.22</t>
  </si>
  <si>
    <t xml:space="preserve">Construction of 4 RSB at Macheylakha Primary School </t>
  </si>
  <si>
    <t xml:space="preserve">Construction of 4 RSB at Parakha Junior High School </t>
  </si>
  <si>
    <t>14.11.22</t>
  </si>
  <si>
    <t>Construction of 4 RSB at Upper Linchey Primary School</t>
  </si>
  <si>
    <t>Construction of 4 RSB at Lower Sumin SS</t>
  </si>
  <si>
    <t>Construction of 4 RSB at Aho-Kissan Sr.Sec.School</t>
  </si>
  <si>
    <t>26.11.21</t>
  </si>
  <si>
    <t>25.11.22</t>
  </si>
  <si>
    <t xml:space="preserve">Construction of 4 RSB at Nimthang Primary School </t>
  </si>
  <si>
    <t>22.11.21</t>
  </si>
  <si>
    <t>21.11.22</t>
  </si>
  <si>
    <t>Construction of 4 RSB at Lower Nandok Junior High School</t>
  </si>
  <si>
    <t>Construction of 4 RSB at Yalli Primary School</t>
  </si>
  <si>
    <t>Construction of 4 RSB at Primary Section of Rangpo SSS</t>
  </si>
  <si>
    <t>12.11.21</t>
  </si>
  <si>
    <t>11.11.22</t>
  </si>
  <si>
    <t>Construction of 4 RSB at Singleybong Junior High School</t>
  </si>
  <si>
    <t>01.08.22</t>
  </si>
  <si>
    <t>31.07.23</t>
  </si>
  <si>
    <t xml:space="preserve">Construction of Model Primary Building at Government Primary School, Budang </t>
  </si>
  <si>
    <t>06.11.21</t>
  </si>
  <si>
    <t>05.11.22</t>
  </si>
  <si>
    <t>Construction of 4RSB at Sadhugaon Primary School.</t>
  </si>
  <si>
    <t>Construction of 4RSB at Arubotey Primary School</t>
  </si>
  <si>
    <t>Construction of 4 RSB at Bara Samsing Primary School</t>
  </si>
  <si>
    <t>Construction of 4 RSB at Sisney JHS</t>
  </si>
  <si>
    <t>Construction of 4 RSB at Sawali Gaon JHS</t>
  </si>
  <si>
    <t>Construction of 4 RSB at Pipaley Sec.School.</t>
  </si>
  <si>
    <t xml:space="preserve">Construction of 4 RSB at Lower Khani Shirbong PSouth </t>
  </si>
  <si>
    <t>Construction of 4 RSB at Lunchok Sec.School</t>
  </si>
  <si>
    <t xml:space="preserve">Construction of 4 RSB at Pureytar PSouth </t>
  </si>
  <si>
    <t xml:space="preserve">Construction of 4RSB at Chewribotey PSouth </t>
  </si>
  <si>
    <t>22.10.21</t>
  </si>
  <si>
    <t>25.04.23</t>
  </si>
  <si>
    <t>Construction of 4RSB at Raythang PS</t>
  </si>
  <si>
    <t>11.03.21</t>
  </si>
  <si>
    <t>05.02.23</t>
  </si>
  <si>
    <t>Construction of 4RSB at Lower Begha PS</t>
  </si>
  <si>
    <t>11.08.21</t>
  </si>
  <si>
    <t>05.07.23</t>
  </si>
  <si>
    <t>Construction of 4RSB at Sorok Manpur PS</t>
  </si>
  <si>
    <t>24.11.21</t>
  </si>
  <si>
    <t>23.11.22</t>
  </si>
  <si>
    <t>Construction of 4RSB at Nandugaon Suntaley PS</t>
  </si>
  <si>
    <t xml:space="preserve">Construction of 4RSB at Dhargaon PS </t>
  </si>
  <si>
    <t>Construction of 4RSB at Salghari SS</t>
  </si>
  <si>
    <t>Construction of 4RSB at Chiyadara PS</t>
  </si>
  <si>
    <t>Construction of 4RSB at  Barbotey PS</t>
  </si>
  <si>
    <t>Construction of 4RSB at Sokpey JHS</t>
  </si>
  <si>
    <t>23.11.21</t>
  </si>
  <si>
    <t>22.11.22</t>
  </si>
  <si>
    <t>Construction of 4RSB at Namchi Girls SSS</t>
  </si>
  <si>
    <t>Construction of 4RSB at Kabrey SS</t>
  </si>
  <si>
    <t>25.11.21</t>
  </si>
  <si>
    <t>24.11.22</t>
  </si>
  <si>
    <t>Construction of 4RSB at Kateng Makerzong PS</t>
  </si>
  <si>
    <t>11.02.21</t>
  </si>
  <si>
    <t>11.02.23</t>
  </si>
  <si>
    <t>Construction of 4RSB at Torung SS</t>
  </si>
  <si>
    <t>13.12.21</t>
  </si>
  <si>
    <t>12.12.22</t>
  </si>
  <si>
    <t>Construction of 4RSB at Kaijaley JHS</t>
  </si>
  <si>
    <t>29.11.21</t>
  </si>
  <si>
    <t>18.11.22</t>
  </si>
  <si>
    <t>Construction of 4RSB at Maypong PS</t>
  </si>
  <si>
    <t>07.12.21</t>
  </si>
  <si>
    <t>06.12.22</t>
  </si>
  <si>
    <t>Construction of 4RSB at Paksom JHS</t>
  </si>
  <si>
    <t>Construction of 4RSB at Ben SSS</t>
  </si>
  <si>
    <t>19.11.22</t>
  </si>
  <si>
    <t>Construction of 4RSB at Rikyap PS</t>
  </si>
  <si>
    <t>Construction of 4RSB at Chalamthang JHS</t>
  </si>
  <si>
    <t>27.11.21</t>
  </si>
  <si>
    <t>26.11.22</t>
  </si>
  <si>
    <t>Construction of 4RSB at Namphing SS</t>
  </si>
  <si>
    <t>Construction of 4RSB at Gangla PS</t>
  </si>
  <si>
    <t>05.12.21</t>
  </si>
  <si>
    <t>04.12.22</t>
  </si>
  <si>
    <t>Construction of 4RSB at Rokdara PS</t>
  </si>
  <si>
    <t>18.11.21</t>
  </si>
  <si>
    <t>17.11.22</t>
  </si>
  <si>
    <t>Construction of 4RSB at Suntaley JHS</t>
  </si>
  <si>
    <t>30.12.22</t>
  </si>
  <si>
    <t>Construction of 6RSB cum Auditorium at Pakkigaon SS</t>
  </si>
  <si>
    <t>29.04.22</t>
  </si>
  <si>
    <t>28.10.23</t>
  </si>
  <si>
    <t>Construction of auditorium and Extension of playground at Aho-Shanti SS, East Sikkim</t>
  </si>
  <si>
    <t>25.02.22</t>
  </si>
  <si>
    <t>25.10.24</t>
  </si>
  <si>
    <t>Construction of auditorium hall with Gym hall at Srijunga SSS, Bermiok in West Sikkim</t>
  </si>
  <si>
    <t>31.01.22</t>
  </si>
  <si>
    <t>12.06.24</t>
  </si>
  <si>
    <t xml:space="preserve"> Construction of 8RSB cum MPH at Pema Rinzing Lama SSS, Yangsun West Sikkim</t>
  </si>
  <si>
    <t>13.01.22</t>
  </si>
  <si>
    <t>Construction of Playground and Fencing at Buriakhop SSS</t>
  </si>
  <si>
    <t>24.02.23</t>
  </si>
  <si>
    <t>Ground Extension and Construction of Gallery at Government Sec.Shool Zoom</t>
  </si>
  <si>
    <t>04.02.22</t>
  </si>
  <si>
    <t>03.02.23</t>
  </si>
  <si>
    <t>Construction of compound fencing and gate at Soreng SSS</t>
  </si>
  <si>
    <t>01.11.21</t>
  </si>
  <si>
    <t>Construction of 6RSB cum Yoga hall at Ramidham PS</t>
  </si>
  <si>
    <t>10.01.23</t>
  </si>
  <si>
    <t>09.07.24</t>
  </si>
  <si>
    <t>Construction of auditorium hall at Darap SSS West Sikkim</t>
  </si>
  <si>
    <t>27.01.22</t>
  </si>
  <si>
    <t>26.07.24</t>
  </si>
  <si>
    <t>Construction of New Stage and Compound fencing at Sumbuk SSS</t>
  </si>
  <si>
    <t>09.04.22</t>
  </si>
  <si>
    <t>08.10.23</t>
  </si>
  <si>
    <t>Construction of Auditorium  hall at Jorethang SSS</t>
  </si>
  <si>
    <t>25.03.22</t>
  </si>
  <si>
    <t>Upgradation of Playground at Nar Bahadur Bhandari College, Tadong in East Sikkim</t>
  </si>
  <si>
    <t>15.03.22</t>
  </si>
  <si>
    <t>24.06.22</t>
  </si>
  <si>
    <t>Boundary Fencing and roof repair at Sonamati SSS</t>
  </si>
  <si>
    <t>19.09.22</t>
  </si>
  <si>
    <t>19.03.23</t>
  </si>
  <si>
    <t>EDUCATION - Concld.</t>
  </si>
  <si>
    <t>Construction of 4RSB at Sanskrit Patshala at Kutitar, Khamdong</t>
  </si>
  <si>
    <t>01.12.22</t>
  </si>
  <si>
    <t>30.06.24</t>
  </si>
  <si>
    <t>Construction of Modern Primary School at Borong Rabong</t>
  </si>
  <si>
    <t>13.02.23</t>
  </si>
  <si>
    <t>12.07.24</t>
  </si>
  <si>
    <t xml:space="preserve">Multi Purpose Hall at Sumbuk Sr.Sec.School under Melli Construction </t>
  </si>
  <si>
    <t>Renovation of Mid Day Meal Kitchen &amp; Construction of 4RSB at Pachey Samsing PS</t>
  </si>
  <si>
    <t>26.09.22</t>
  </si>
  <si>
    <t>25.09.23</t>
  </si>
  <si>
    <t>Construction of Auditorium Hall at Khandu School, Dentam</t>
  </si>
  <si>
    <t xml:space="preserve">Repair Renovation and Facelifting of various school </t>
  </si>
  <si>
    <t>TOURISM AND CIVIL AVIATION DEPARTMENT</t>
  </si>
  <si>
    <t>Development of Mangarjung at Mangsari in West Sikkim. (Phase-I)</t>
  </si>
  <si>
    <t>Construction of Monastry at Mangerdzong, Mangshari in West Sikkim</t>
  </si>
  <si>
    <t>TOURISM AND CIVIL AVIATION DEPARTMENT - Contd.</t>
  </si>
  <si>
    <t>Construction of Eco Friendly walkway, Gazebo at Gardhaney Vir, External water supply for Development  of Mangerdzong &amp;  Construction of Eco-friendly walkways from Mangshari in Rainfalls at Mangerjung Mangshari in West Sikkim.</t>
  </si>
  <si>
    <t>Development  of Eco Tourism Pilgrimage Complex at Dodok in West Sikkim.</t>
  </si>
  <si>
    <t>Development  of Tourist Infrastructure at Okheray, West Sikkim.</t>
  </si>
  <si>
    <t>Development  of regional Kirat Rai Lingustic and cultural research centre, Kirat Rai Mangkhim, Kirat Rai Manokamna, Parengoan, Soreng District in West Sikkim.</t>
  </si>
  <si>
    <t>Completion of Existing Ugen Lhendup Che Monastery at singling in West Sikkim.</t>
  </si>
  <si>
    <t>Development  of Tourist Amenities at Khechepari in West Sikkim.</t>
  </si>
  <si>
    <t>Riverfront Development  and heritage site at Legship in West Sikkim</t>
  </si>
  <si>
    <t>Development  of Rabindranath Tagore park, Cultural centre at Meghi dara Rinchenpong in West Sikkim. (Part-I)</t>
  </si>
  <si>
    <t>Development  of Rabindranath Tagore park, Cultural centre at Maggi Dara Rinchenpong in West Sikkim.(Part-II)</t>
  </si>
  <si>
    <t>Development  of Fambong heritage park at Sang, under Gangtok District Sikkim.</t>
  </si>
  <si>
    <t>Construction of heritage centre at Central Pandam</t>
  </si>
  <si>
    <t>Construction of Gupteswar Dham Kokaley in East Sikkim.</t>
  </si>
  <si>
    <t>Construction of 14 huts and kitchen at Yangang cultural centre, Upper Ranagang, South Sikkim.</t>
  </si>
  <si>
    <t>Construction of helipad at Temi in South Sikkim.</t>
  </si>
  <si>
    <t>Construction of Asta Chirinjivi Pilgrimage tourist centre at Nagi, Namthang.</t>
  </si>
  <si>
    <t>Construction of herbal medical &amp; spiritual healing tourism complex at Nandugaon in South Sikkim.</t>
  </si>
  <si>
    <t>03.02.24</t>
  </si>
  <si>
    <t>Development  of tourist infra. at Phurchauchu (Tatopani) in South Sikkim.</t>
  </si>
  <si>
    <t>Development  of tourist leasure land at Sector 17 &amp; Festival ground at Temi in South Sikkim.</t>
  </si>
  <si>
    <t>Construction &amp; Beautification of Rolu Mandir in South Sikkim.</t>
  </si>
  <si>
    <t>Development  of tourist infra. at Peling in West Sikkim.</t>
  </si>
  <si>
    <t>2016-17</t>
  </si>
  <si>
    <t>Development  of tourist infra. at Banjhakri Dhunga at Maneybong Uttarey in West Sikkim</t>
  </si>
  <si>
    <t>Development  of Mega tourist circuit linking Gangtok (Entry)-Topakhani (Singtam) -Tarku - Ravangla-Tashiding-Khechopalri-Rimbi-Darap-Malli (Exit) Phase-II in West Sikkim.</t>
  </si>
  <si>
    <t>Development  of Tourist Infrastructure at Majhitar in South Sikkim.</t>
  </si>
  <si>
    <t>Development  of Geo Tourist park at Mamley below Namchi , South Sikkim. (Poklok Kamrang)</t>
  </si>
  <si>
    <t>Flower Show Pavillion at Namchi in South Sikkim</t>
  </si>
  <si>
    <t>Construction of boundry fencing for flower Pavillion Complex at Namchi</t>
  </si>
  <si>
    <t>05.02.08</t>
  </si>
  <si>
    <t>13.09.08</t>
  </si>
  <si>
    <t>Construction of tourist infrastructure at Tiffindara and Children park at Namchi</t>
  </si>
  <si>
    <t>Damthang (Tourist infra. at Tendong &amp; Jorepokhari in South Sikkim.)</t>
  </si>
  <si>
    <t>Trekking trail from Chemchey to Jorepokhari</t>
  </si>
  <si>
    <t>Development  of Mega circuit linking Gangtok (Entry)-Topakhani (Singtam) -Tarku -Yangang- Ravangla-Tashiding-Khechopalri-Rimbi-Darap-Malli(Exit) Phase-I in West Sikkim.</t>
  </si>
  <si>
    <t>(OLD) Tourist infrastructure at Perving, Temi Tarku in South Sikkim</t>
  </si>
  <si>
    <t>Construction of Food Craft Institute at kitchudumra. (Poklok Kamrang).</t>
  </si>
  <si>
    <t>Construction of cafeteria cum Trekking Resting Place at Namchi Helipad in South Sikkim.</t>
  </si>
  <si>
    <t>Construction of Nature Interpretation centre at Kitam</t>
  </si>
  <si>
    <t>Development  of Tourist Infrastructure at Diu Satyapani Polhari (Polaok Kamrang)</t>
  </si>
  <si>
    <t>Development  of tourist circuit along Sharchok Pheby, Sangmo,Deythang Pokhari, Zarong</t>
  </si>
  <si>
    <t>Development of Ralang Budhist Cricuit</t>
  </si>
  <si>
    <t>Development  of Cho-Dzo Lake</t>
  </si>
  <si>
    <t>Development of Borong Hot Spring</t>
  </si>
  <si>
    <t xml:space="preserve">Development  of Lachen Folk Centre </t>
  </si>
  <si>
    <t>Development  of Tourist Amenity Centre at Rabom enroute to Lachen in North Sikkim.</t>
  </si>
  <si>
    <t>Development  of Tourist Circuit Along Chungthang-Lachung-Yumthang in North Sikkim</t>
  </si>
  <si>
    <t>Construction of Cafeteria &amp; Site leveling &amp; Protective Work at Bay Lingzya Dzongu in North Sikkim</t>
  </si>
  <si>
    <t>Construction of Tourist infrastructure at Chungthang Monastery in North Sikkim.</t>
  </si>
  <si>
    <t>Development  &amp; Promotion of Eco-Tourism Destination in Lachung and Yumthang in North Sikkim</t>
  </si>
  <si>
    <t>Development  of Uttarey lake in West Sikkim Phase II</t>
  </si>
  <si>
    <t>Site drainages and Jhora trainig work at Uttarey in West Sikkim</t>
  </si>
  <si>
    <t>10.10.23</t>
  </si>
  <si>
    <t>Extension of Car Parking , Cateteria, Circular Road at Lachung Monastery in North Sikkim</t>
  </si>
  <si>
    <t>Construction of Bio Toilet of the Integrated Green Tourist Complex near Gurudogmar in North Sikkim.</t>
  </si>
  <si>
    <t>Construction of Bio Toilet of the Integrated Green Tourist Complex at Garudogmar, Lachen in North Sikkim.</t>
  </si>
  <si>
    <t>Renewable energy (Solar/Wind)&amp; Site Development  of the Integrated Green Tourist Complex at Gurudongmar, Lachen in North Sikkim.</t>
  </si>
  <si>
    <t>Parking Complex of the Integrated Green Tourist Complex at Gurudongmar, Lachen in North Sikkim</t>
  </si>
  <si>
    <t>Medical Emergency Centre &amp; Visiting Gallery Block of the Integrated Green Tourist Complex at Gurudongmar, Lachen in North Sikkim</t>
  </si>
  <si>
    <t>Development  of Town Centre at Pakha, Lachung in North Sikkim</t>
  </si>
  <si>
    <t>Development  of Tourist spot at Temchi under Lachen in North Sikkim.</t>
  </si>
  <si>
    <t>Construction of Cafeteria-cum-Toilet at Theng, Simper &amp; Bop (3Places) in North Sikkim.</t>
  </si>
  <si>
    <t>Development  of Eco-Friendly Tourist Complex at Thangy near Chopta Valley, Lachen in North Sikkim.</t>
  </si>
  <si>
    <t>Remodeling &amp; Upgradation of Burtuk Helipad in East Sikkim</t>
  </si>
  <si>
    <t>Development  of Tourist Infrastructure for Kailash Manasarovar Yatra at 18th Mile (J.N Road) and Hangu Lake (near Baba Mandir) in East Sikkim.</t>
  </si>
  <si>
    <t>Support facility at Selemthang, Upper Dhapper and Lower Dhapper i/c additional works of external water supply.</t>
  </si>
  <si>
    <t>05.03.14</t>
  </si>
  <si>
    <t>29.02.24</t>
  </si>
  <si>
    <t>Construction of Pilgrimage Centre with 54 feet high statue of Nishani Kali Developmenti at Budang Gadi, Central Pendam, East  Sikkim.</t>
  </si>
  <si>
    <t>28.12.23</t>
  </si>
  <si>
    <t>Construction of 54 feet high statue of Lord Parshuram at Tumin in East Sikkim</t>
  </si>
  <si>
    <t>Construction of 14 nos of two roomed homestay under 16 Lingtam Phadamchen GPU in East Sikkim.</t>
  </si>
  <si>
    <t>Construction of Mega Home Stay in Sikkim.(100no).</t>
  </si>
  <si>
    <t>COMMITMENTS OF THE GOVERNMENT - LIST OF INCOMPLETE CAPITAL WORKS - Concld.</t>
  </si>
  <si>
    <t>TOURISM AND CIVIL AVIATION DEPARTMENT - Concld.</t>
  </si>
  <si>
    <t>Construction of Rural Tourist Facilitation Centre at Lingthem-Lingdem in North Sikkim.</t>
  </si>
  <si>
    <t>Construction of Rural Tourist Facilitation Centre at Kabi Lungchok in North Sikkim</t>
  </si>
  <si>
    <t>Construction of Sikkim Suswasthya Bhawan at kharghar, Navi Mumbai, Maharashtra</t>
  </si>
  <si>
    <t>Development  of Four Patron saints at Yuksom in West Sikkim.</t>
  </si>
  <si>
    <t>Conversion of Singshore Bridge as a glass Skywalk Bridge for tourist attraction under Gyalshing Districtrict Sikkim</t>
  </si>
  <si>
    <t>Skywalk at Bhaleydhunga, Yangang under Namchi District, Sikkim</t>
  </si>
  <si>
    <t>Permanent restoration of monsoon damages at Tourism head office</t>
  </si>
  <si>
    <t>20.01.24</t>
  </si>
  <si>
    <t>GRAND TOTAL</t>
  </si>
  <si>
    <t xml:space="preserve">         Information from Department of Sports and Youth Affairs and Roads &amp; Bridges Department of the Government of Sikkim are awaited (July 2024).</t>
  </si>
  <si>
    <t>APPENDIX - X</t>
  </si>
  <si>
    <t xml:space="preserve"> MAINTENANCE EXPENDITURE OF THE STATE (SALARY AND NON-SALARY PORTION)</t>
  </si>
  <si>
    <t xml:space="preserve">Grant </t>
  </si>
  <si>
    <t>Name of the Grant</t>
  </si>
  <si>
    <t>Head of Expenditure</t>
  </si>
  <si>
    <t>Components of Expenditure</t>
  </si>
  <si>
    <t>Salary</t>
  </si>
  <si>
    <t>Non-Salary</t>
  </si>
  <si>
    <t>Building and Housing</t>
  </si>
  <si>
    <t>Non Plan</t>
  </si>
  <si>
    <t>Supplies and Materials</t>
  </si>
  <si>
    <t>Minor Works</t>
  </si>
  <si>
    <t>Construction of Guest House/Office for ex-serviceman at Hee-Bermiok.</t>
  </si>
  <si>
    <t>1,04.08</t>
  </si>
  <si>
    <t xml:space="preserve"> MAINTENANCE EXPENDITURE OF THE STATE (SALARY AND NON-SALARY PORTION) - Contd.</t>
  </si>
  <si>
    <t>Minor Civil and Electrical Works</t>
  </si>
  <si>
    <t xml:space="preserve"> MAINTENANCE EXPENDITURE OF THE STATE (SALARY AND NON-SALARY PORTION) - Concld.</t>
  </si>
  <si>
    <t xml:space="preserve">Urban Development </t>
  </si>
  <si>
    <t>Maintenance of Gangtok Town</t>
  </si>
  <si>
    <t>Maintenance of Other Bazars</t>
  </si>
  <si>
    <t>Governor</t>
  </si>
  <si>
    <t>APPENDIX - XI</t>
  </si>
  <si>
    <t>MAJOR POLICY DECISIONS DURING THE YEAR OR NEW SCHEMES PROPOSED IN THE BUDGET</t>
  </si>
  <si>
    <r>
      <t>(₹</t>
    </r>
    <r>
      <rPr>
        <sz val="12"/>
        <color indexed="8"/>
        <rFont val="Rupee Foradian"/>
        <family val="2"/>
      </rPr>
      <t xml:space="preserve"> </t>
    </r>
    <r>
      <rPr>
        <sz val="12"/>
        <color indexed="8"/>
        <rFont val="Times New Roman"/>
        <family val="1"/>
      </rPr>
      <t>in lakh )</t>
    </r>
  </si>
  <si>
    <t>Nature of  Policy Decision/New Scheme</t>
  </si>
  <si>
    <t xml:space="preserve">Receipts/Expenditure/ Both </t>
  </si>
  <si>
    <t>Recurring/One Time</t>
  </si>
  <si>
    <t>In case of recurring annual estimates of impact on net cash flows</t>
  </si>
  <si>
    <t>Annual Expenditure</t>
  </si>
  <si>
    <t>Likely Sources from which Expenditure on new Scheme to be met</t>
  </si>
  <si>
    <t>Definite Period (specify the period)</t>
  </si>
  <si>
    <t>Permanent</t>
  </si>
  <si>
    <t>Capital</t>
  </si>
  <si>
    <t>State's own resources</t>
  </si>
  <si>
    <t>Central Transfers</t>
  </si>
  <si>
    <t>Raising Debt (specify)</t>
  </si>
  <si>
    <t>Purchase of New Machine: Prefecting 4 color Sheetfed Offset Printing Machine</t>
  </si>
  <si>
    <t>One time</t>
  </si>
  <si>
    <t>Construction of Annex Building at Printing and Stationery complex</t>
  </si>
  <si>
    <t># Information not received from the State Government.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</si>
</sst>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
    <numFmt numFmtId="166" formatCode="00"/>
    <numFmt numFmtId="167" formatCode="0.00;[Red]0.00"/>
    <numFmt numFmtId="168" formatCode="\T\O\T\A\L\ \ 0000"/>
    <numFmt numFmtId="169" formatCode="##,###,###,##0.00"/>
    <numFmt numFmtId="170" formatCode="0;[Red]0"/>
  </numFmts>
  <fonts count="77" x14ac:knownFonts="1">
    <font>
      <sz val="11"/>
      <color theme="1"/>
      <name val="Calibri"/>
      <family val="2"/>
      <scheme val="minor"/>
    </font>
    <font>
      <b/>
      <sz val="12"/>
      <color theme="1"/>
      <name val="Times New Roman"/>
      <family val="1"/>
    </font>
    <font>
      <sz val="10"/>
      <color theme="1"/>
      <name val="Times New Roman"/>
      <family val="1"/>
    </font>
    <font>
      <sz val="12"/>
      <color theme="1"/>
      <name val="Times New Roman"/>
      <family val="1"/>
    </font>
    <font>
      <sz val="12"/>
      <name val="Times New Roman"/>
      <family val="1"/>
    </font>
    <font>
      <sz val="12"/>
      <color rgb="FFFF0000"/>
      <name val="Times New Roman"/>
      <family val="1"/>
    </font>
    <font>
      <sz val="10"/>
      <name val="Arial"/>
    </font>
    <font>
      <b/>
      <sz val="12"/>
      <name val="Times New Roman"/>
      <family val="1"/>
    </font>
    <font>
      <sz val="12"/>
      <color indexed="8"/>
      <name val="Times New Roman"/>
      <family val="1"/>
    </font>
    <font>
      <sz val="10"/>
      <name val="Times New Roman"/>
      <family val="1"/>
    </font>
    <font>
      <b/>
      <i/>
      <sz val="12"/>
      <color theme="1"/>
      <name val="Times New Roman"/>
      <family val="1"/>
    </font>
    <font>
      <sz val="11"/>
      <color theme="1"/>
      <name val="Times New Roman"/>
      <family val="1"/>
    </font>
    <font>
      <sz val="9"/>
      <color theme="1"/>
      <name val="Times New Roman"/>
      <family val="1"/>
    </font>
    <font>
      <sz val="10"/>
      <name val="Arial"/>
      <family val="2"/>
    </font>
    <font>
      <b/>
      <sz val="11"/>
      <color theme="1"/>
      <name val="Times New Roman"/>
      <family val="1"/>
    </font>
    <font>
      <b/>
      <sz val="10"/>
      <color theme="1"/>
      <name val="Times New Roman"/>
      <family val="1"/>
    </font>
    <font>
      <b/>
      <sz val="12"/>
      <color indexed="8"/>
      <name val="Times New Roman"/>
      <family val="1"/>
    </font>
    <font>
      <b/>
      <sz val="12"/>
      <color indexed="8"/>
      <name val="Calibri"/>
      <family val="2"/>
    </font>
    <font>
      <sz val="10"/>
      <color indexed="8"/>
      <name val="Times New Roman"/>
      <family val="1"/>
    </font>
    <font>
      <sz val="12"/>
      <color indexed="8"/>
      <name val="Calibri"/>
      <family val="2"/>
    </font>
    <font>
      <sz val="12"/>
      <color indexed="8"/>
      <name val="Rupee Foradian"/>
      <family val="2"/>
    </font>
    <font>
      <b/>
      <sz val="10"/>
      <color indexed="8"/>
      <name val="Times New Roman"/>
      <family val="1"/>
    </font>
    <font>
      <sz val="11"/>
      <color indexed="8"/>
      <name val="Times New Roman"/>
      <family val="1"/>
    </font>
    <font>
      <sz val="9"/>
      <color indexed="8"/>
      <name val="Times New Roman"/>
      <family val="1"/>
    </font>
    <font>
      <sz val="10"/>
      <color indexed="8"/>
      <name val="Calibri"/>
      <family val="2"/>
    </font>
    <font>
      <b/>
      <sz val="11"/>
      <color indexed="8"/>
      <name val="Calibri"/>
      <family val="2"/>
    </font>
    <font>
      <b/>
      <sz val="11"/>
      <color indexed="8"/>
      <name val="Times New Roman"/>
      <family val="1"/>
    </font>
    <font>
      <b/>
      <i/>
      <sz val="11"/>
      <color indexed="8"/>
      <name val="Times New Roman"/>
      <family val="1"/>
    </font>
    <font>
      <i/>
      <sz val="12"/>
      <color indexed="8"/>
      <name val="Times New Roman"/>
      <family val="1"/>
    </font>
    <font>
      <sz val="8"/>
      <color indexed="8"/>
      <name val="Times New Roman"/>
      <family val="1"/>
    </font>
    <font>
      <b/>
      <i/>
      <sz val="12"/>
      <color indexed="8"/>
      <name val="Times New Roman"/>
      <family val="1"/>
    </font>
    <font>
      <b/>
      <vertAlign val="superscript"/>
      <sz val="11"/>
      <color indexed="8"/>
      <name val="Times New Roman"/>
      <family val="1"/>
    </font>
    <font>
      <sz val="11"/>
      <color indexed="8"/>
      <name val="Calibri"/>
      <family val="2"/>
    </font>
    <font>
      <b/>
      <sz val="11"/>
      <name val="Times New Roman"/>
      <family val="1"/>
    </font>
    <font>
      <sz val="11"/>
      <name val="Times New Roman"/>
      <family val="1"/>
    </font>
    <font>
      <sz val="11"/>
      <name val="Arial"/>
      <family val="2"/>
    </font>
    <font>
      <b/>
      <sz val="10"/>
      <name val="Times New Roman"/>
      <family val="1"/>
    </font>
    <font>
      <b/>
      <sz val="10"/>
      <name val="Arial"/>
      <family val="2"/>
    </font>
    <font>
      <sz val="10"/>
      <color theme="1"/>
      <name val="Calibri"/>
      <family val="2"/>
      <scheme val="minor"/>
    </font>
    <font>
      <sz val="11"/>
      <color theme="1"/>
      <name val="Arial"/>
      <family val="2"/>
    </font>
    <font>
      <sz val="12"/>
      <color theme="1"/>
      <name val="Arial"/>
      <family val="2"/>
    </font>
    <font>
      <b/>
      <sz val="12"/>
      <color theme="1"/>
      <name val="Arial"/>
      <family val="2"/>
    </font>
    <font>
      <sz val="10"/>
      <color theme="1"/>
      <name val="Arial"/>
      <family val="2"/>
    </font>
    <font>
      <b/>
      <u/>
      <sz val="10"/>
      <name val="Times New Roman"/>
      <family val="1"/>
    </font>
    <font>
      <sz val="12"/>
      <name val="Rupee Foradian"/>
      <family val="2"/>
    </font>
    <font>
      <sz val="12"/>
      <name val="Arial"/>
      <family val="2"/>
    </font>
    <font>
      <b/>
      <vertAlign val="superscript"/>
      <sz val="12"/>
      <name val="Times New Roman"/>
      <family val="1"/>
    </font>
    <font>
      <vertAlign val="superscript"/>
      <sz val="12"/>
      <name val="Times New Roman"/>
      <family val="1"/>
    </font>
    <font>
      <sz val="9"/>
      <name val="Times New Roman"/>
      <family val="1"/>
    </font>
    <font>
      <vertAlign val="superscript"/>
      <sz val="11"/>
      <name val="Times New Roman"/>
      <family val="1"/>
    </font>
    <font>
      <sz val="11"/>
      <color rgb="FFFF0000"/>
      <name val="Arial"/>
      <family val="2"/>
    </font>
    <font>
      <b/>
      <i/>
      <sz val="12"/>
      <name val="Times New Roman"/>
      <family val="1"/>
    </font>
    <font>
      <i/>
      <sz val="12"/>
      <name val="Times New Roman"/>
      <family val="1"/>
    </font>
    <font>
      <vertAlign val="superscript"/>
      <sz val="8"/>
      <name val="Times New Roman"/>
      <family val="1"/>
    </font>
    <font>
      <sz val="8"/>
      <name val="Times New Roman"/>
      <family val="1"/>
    </font>
    <font>
      <sz val="10"/>
      <name val="Times New Roman"/>
    </font>
    <font>
      <b/>
      <vertAlign val="superscript"/>
      <sz val="10"/>
      <name val="Times New Roman"/>
      <family val="1"/>
    </font>
    <font>
      <sz val="8"/>
      <name val="Calibri"/>
      <family val="2"/>
      <scheme val="minor"/>
    </font>
    <font>
      <b/>
      <sz val="9"/>
      <color indexed="8"/>
      <name val="Times New Roman"/>
      <family val="1"/>
    </font>
    <font>
      <b/>
      <vertAlign val="superscript"/>
      <sz val="11"/>
      <color rgb="FF000000"/>
      <name val="Times New Roman"/>
      <family val="1"/>
    </font>
    <font>
      <i/>
      <sz val="12"/>
      <color theme="1"/>
      <name val="Times New Roman"/>
      <family val="1"/>
    </font>
    <font>
      <b/>
      <sz val="9"/>
      <color theme="1"/>
      <name val="Times New Roman"/>
      <family val="1"/>
    </font>
    <font>
      <sz val="1"/>
      <color theme="1"/>
      <name val="Times New Roman"/>
      <family val="1"/>
    </font>
    <font>
      <b/>
      <sz val="1"/>
      <color theme="1"/>
      <name val="Times New Roman"/>
      <family val="1"/>
    </font>
    <font>
      <b/>
      <i/>
      <sz val="1"/>
      <color theme="1"/>
      <name val="Times New Roman"/>
      <family val="1"/>
    </font>
    <font>
      <i/>
      <sz val="9"/>
      <color theme="1"/>
      <name val="Times New Roman"/>
      <family val="1"/>
    </font>
    <font>
      <i/>
      <sz val="10"/>
      <color theme="1"/>
      <name val="Times New Roman"/>
      <family val="1"/>
    </font>
    <font>
      <sz val="10"/>
      <color theme="1"/>
      <name val="RUPEE FORADIAN"/>
      <family val="2"/>
    </font>
    <font>
      <sz val="11"/>
      <name val="Calibri"/>
      <family val="2"/>
      <scheme val="minor"/>
    </font>
    <font>
      <sz val="12"/>
      <color theme="1"/>
      <name val="Calibri"/>
      <family val="2"/>
      <scheme val="minor"/>
    </font>
    <font>
      <sz val="8"/>
      <color theme="1"/>
      <name val="Times New Roman"/>
      <family val="1"/>
    </font>
    <font>
      <b/>
      <vertAlign val="superscript"/>
      <sz val="12"/>
      <color indexed="8"/>
      <name val="Times New Roman"/>
      <family val="1"/>
    </font>
    <font>
      <b/>
      <sz val="11"/>
      <color theme="1"/>
      <name val="Calibri"/>
      <family val="2"/>
      <scheme val="minor"/>
    </font>
    <font>
      <sz val="12"/>
      <color theme="1"/>
      <name val="Rupee Foradian"/>
      <family val="2"/>
    </font>
    <font>
      <b/>
      <sz val="9"/>
      <name val="Times New Roman"/>
      <family val="1"/>
    </font>
    <font>
      <sz val="11"/>
      <color rgb="FF006100"/>
      <name val="Arial"/>
      <family val="2"/>
    </font>
    <font>
      <sz val="12"/>
      <color rgb="FF006100"/>
      <name val="Times New Roman"/>
      <family val="1"/>
    </font>
  </fonts>
  <fills count="4">
    <fill>
      <patternFill patternType="none"/>
    </fill>
    <fill>
      <patternFill patternType="gray125"/>
    </fill>
    <fill>
      <patternFill patternType="solid">
        <fgColor rgb="FFC6EFCE"/>
      </patternFill>
    </fill>
    <fill>
      <patternFill patternType="solid">
        <fgColor theme="0"/>
        <bgColor indexed="64"/>
      </patternFill>
    </fill>
  </fills>
  <borders count="16">
    <border>
      <left/>
      <right/>
      <top/>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auto="1"/>
      </bottom>
      <diagonal/>
    </border>
    <border>
      <left style="thin">
        <color indexed="64"/>
      </left>
      <right/>
      <top/>
      <bottom/>
      <diagonal/>
    </border>
    <border>
      <left/>
      <right style="thin">
        <color indexed="64"/>
      </right>
      <top/>
      <bottom/>
      <diagonal/>
    </border>
  </borders>
  <cellStyleXfs count="8">
    <xf numFmtId="0" fontId="0" fillId="0" borderId="0"/>
    <xf numFmtId="0" fontId="6" fillId="0" borderId="0"/>
    <xf numFmtId="0" fontId="39" fillId="0" borderId="0"/>
    <xf numFmtId="0" fontId="55" fillId="0" borderId="0"/>
    <xf numFmtId="0" fontId="6" fillId="0" borderId="0"/>
    <xf numFmtId="0" fontId="13" fillId="0" borderId="0"/>
    <xf numFmtId="0" fontId="75" fillId="2" borderId="0" applyNumberFormat="0" applyBorder="0" applyAlignment="0" applyProtection="0"/>
    <xf numFmtId="0" fontId="6" fillId="0" borderId="0"/>
  </cellStyleXfs>
  <cellXfs count="1391">
    <xf numFmtId="0" fontId="0" fillId="0" borderId="0" xfId="0"/>
    <xf numFmtId="0" fontId="1" fillId="0" borderId="0" xfId="0" applyFont="1" applyAlignment="1">
      <alignment horizontal="left" vertical="top" wrapText="1"/>
    </xf>
    <xf numFmtId="164" fontId="1" fillId="0" borderId="0" xfId="0" applyNumberFormat="1" applyFont="1" applyAlignment="1">
      <alignment horizontal="left" vertical="top" wrapText="1"/>
    </xf>
    <xf numFmtId="165" fontId="3" fillId="0" borderId="0" xfId="0" applyNumberFormat="1" applyFont="1" applyAlignment="1">
      <alignment horizontal="left" vertical="top" wrapText="1"/>
    </xf>
    <xf numFmtId="0" fontId="3" fillId="0" borderId="0" xfId="0" applyFont="1" applyAlignment="1">
      <alignment horizontal="left" vertical="top" wrapText="1"/>
    </xf>
    <xf numFmtId="4" fontId="3" fillId="0" borderId="0" xfId="0" applyNumberFormat="1" applyFont="1" applyAlignment="1">
      <alignment horizontal="right" vertical="top" wrapText="1"/>
    </xf>
    <xf numFmtId="4" fontId="1" fillId="0" borderId="1" xfId="0" applyNumberFormat="1" applyFont="1" applyBorder="1" applyAlignment="1">
      <alignment horizontal="right" vertical="top" wrapText="1"/>
    </xf>
    <xf numFmtId="4" fontId="3" fillId="0" borderId="3" xfId="0" applyNumberFormat="1" applyFont="1" applyBorder="1" applyAlignment="1">
      <alignment horizontal="right" vertical="top" wrapText="1"/>
    </xf>
    <xf numFmtId="4" fontId="1" fillId="0" borderId="0" xfId="0" applyNumberFormat="1" applyFont="1" applyAlignment="1">
      <alignment horizontal="right" vertical="top" wrapText="1"/>
    </xf>
    <xf numFmtId="166" fontId="3" fillId="0" borderId="0" xfId="0" applyNumberFormat="1" applyFont="1" applyAlignment="1">
      <alignment horizontal="left" vertical="top" wrapText="1"/>
    </xf>
    <xf numFmtId="0" fontId="1" fillId="0" borderId="0" xfId="0" applyFont="1" applyAlignment="1">
      <alignment horizontal="center" vertical="center" wrapText="1"/>
    </xf>
    <xf numFmtId="165" fontId="1" fillId="0" borderId="0" xfId="0" applyNumberFormat="1" applyFont="1" applyAlignment="1">
      <alignment horizontal="left" vertical="top" wrapText="1"/>
    </xf>
    <xf numFmtId="4" fontId="0" fillId="0" borderId="0" xfId="0" applyNumberFormat="1"/>
    <xf numFmtId="0" fontId="4" fillId="0" borderId="0" xfId="1" applyFont="1" applyAlignment="1">
      <alignment vertical="center"/>
    </xf>
    <xf numFmtId="0" fontId="7" fillId="0" borderId="0" xfId="1" applyFont="1" applyAlignment="1">
      <alignment horizontal="center" vertical="center" wrapText="1"/>
    </xf>
    <xf numFmtId="4" fontId="7" fillId="0" borderId="0" xfId="1" applyNumberFormat="1" applyFont="1" applyAlignment="1">
      <alignment horizontal="center" vertical="center" wrapText="1"/>
    </xf>
    <xf numFmtId="4" fontId="4" fillId="0" borderId="0" xfId="1" applyNumberFormat="1" applyFont="1" applyAlignment="1">
      <alignment horizontal="right"/>
    </xf>
    <xf numFmtId="0" fontId="4" fillId="0" borderId="0" xfId="1" applyFont="1"/>
    <xf numFmtId="0" fontId="4" fillId="0" borderId="0" xfId="1" applyFont="1" applyAlignment="1">
      <alignment horizontal="right"/>
    </xf>
    <xf numFmtId="0" fontId="7" fillId="0" borderId="0" xfId="1" applyFont="1" applyAlignment="1">
      <alignment vertical="top"/>
    </xf>
    <xf numFmtId="0" fontId="4" fillId="0" borderId="0" xfId="1" applyFont="1" applyAlignment="1">
      <alignment horizontal="justify" vertical="justify"/>
    </xf>
    <xf numFmtId="0" fontId="4" fillId="0" borderId="0" xfId="1" applyFont="1" applyAlignment="1">
      <alignment vertical="justify"/>
    </xf>
    <xf numFmtId="0" fontId="4" fillId="0" borderId="3" xfId="1" applyFont="1" applyBorder="1" applyAlignment="1">
      <alignment vertical="center"/>
    </xf>
    <xf numFmtId="0" fontId="4" fillId="0" borderId="3" xfId="1" applyFont="1" applyBorder="1" applyAlignment="1">
      <alignment horizontal="right" vertical="center"/>
    </xf>
    <xf numFmtId="0" fontId="4" fillId="0" borderId="1" xfId="1" applyFont="1" applyBorder="1" applyAlignment="1">
      <alignment vertical="center"/>
    </xf>
    <xf numFmtId="0" fontId="7" fillId="0" borderId="1" xfId="1" applyFont="1" applyBorder="1" applyAlignment="1">
      <alignment horizontal="right" vertical="center"/>
    </xf>
    <xf numFmtId="4" fontId="7" fillId="0" borderId="1" xfId="1" applyNumberFormat="1" applyFont="1" applyBorder="1" applyAlignment="1">
      <alignment horizontal="right" vertical="center"/>
    </xf>
    <xf numFmtId="4" fontId="4" fillId="0" borderId="0" xfId="1" applyNumberFormat="1" applyFont="1" applyAlignment="1">
      <alignment vertical="center"/>
    </xf>
    <xf numFmtId="4" fontId="7" fillId="0" borderId="0" xfId="1" applyNumberFormat="1" applyFont="1" applyAlignment="1">
      <alignment horizontal="right" vertical="center"/>
    </xf>
    <xf numFmtId="2" fontId="4" fillId="0" borderId="0" xfId="1" applyNumberFormat="1" applyFont="1" applyAlignment="1">
      <alignment horizontal="right" vertical="center"/>
    </xf>
    <xf numFmtId="4" fontId="4" fillId="0" borderId="0" xfId="1" applyNumberFormat="1" applyFont="1" applyAlignment="1">
      <alignment horizontal="right" vertical="center"/>
    </xf>
    <xf numFmtId="2" fontId="3" fillId="0" borderId="0" xfId="1" applyNumberFormat="1" applyFont="1" applyAlignment="1">
      <alignment horizontal="right" vertical="top" wrapText="1"/>
    </xf>
    <xf numFmtId="4" fontId="3" fillId="0" borderId="0" xfId="1" applyNumberFormat="1" applyFont="1" applyAlignment="1">
      <alignment horizontal="right" vertical="top" wrapText="1"/>
    </xf>
    <xf numFmtId="0" fontId="4" fillId="0" borderId="0" xfId="1" applyFont="1" applyAlignment="1">
      <alignment horizontal="right" vertical="center"/>
    </xf>
    <xf numFmtId="49" fontId="4" fillId="0" borderId="0" xfId="1" applyNumberFormat="1" applyFont="1" applyAlignment="1">
      <alignment horizontal="right" vertical="center"/>
    </xf>
    <xf numFmtId="0" fontId="7" fillId="0" borderId="0" xfId="1" applyFont="1" applyAlignment="1">
      <alignment horizontal="justify" vertical="top"/>
    </xf>
    <xf numFmtId="0" fontId="4" fillId="0" borderId="3" xfId="1" applyFont="1" applyBorder="1"/>
    <xf numFmtId="0" fontId="4" fillId="0" borderId="3" xfId="1" applyFont="1" applyBorder="1" applyAlignment="1">
      <alignment horizontal="justify" vertical="justify"/>
    </xf>
    <xf numFmtId="0" fontId="7" fillId="0" borderId="1" xfId="1" applyFont="1" applyBorder="1" applyAlignment="1">
      <alignment vertical="center"/>
    </xf>
    <xf numFmtId="0" fontId="4" fillId="0" borderId="0" xfId="1" applyFont="1" applyAlignment="1">
      <alignment vertical="top"/>
    </xf>
    <xf numFmtId="4" fontId="4" fillId="0" borderId="0" xfId="1" applyNumberFormat="1" applyFont="1" applyAlignment="1">
      <alignment horizontal="right" vertical="top"/>
    </xf>
    <xf numFmtId="4" fontId="4" fillId="0" borderId="0" xfId="1" applyNumberFormat="1" applyFont="1" applyAlignment="1">
      <alignment vertical="top"/>
    </xf>
    <xf numFmtId="0" fontId="7" fillId="0" borderId="0" xfId="1" applyFont="1" applyAlignment="1">
      <alignment horizontal="center" vertical="center"/>
    </xf>
    <xf numFmtId="4" fontId="4" fillId="0" borderId="1" xfId="1" applyNumberFormat="1" applyFont="1" applyBorder="1" applyAlignment="1">
      <alignment vertical="center"/>
    </xf>
    <xf numFmtId="0" fontId="4" fillId="0" borderId="0" xfId="1" applyFont="1" applyAlignment="1">
      <alignment horizontal="left" vertical="center"/>
    </xf>
    <xf numFmtId="4" fontId="4" fillId="0" borderId="0" xfId="1" applyNumberFormat="1" applyFont="1" applyAlignment="1">
      <alignment horizontal="left" vertical="center"/>
    </xf>
    <xf numFmtId="0" fontId="7" fillId="0" borderId="1" xfId="1" applyFont="1" applyBorder="1" applyAlignment="1">
      <alignment vertical="top"/>
    </xf>
    <xf numFmtId="4" fontId="8" fillId="0" borderId="0" xfId="1" applyNumberFormat="1" applyFont="1" applyAlignment="1">
      <alignment horizontal="right"/>
    </xf>
    <xf numFmtId="4" fontId="4" fillId="0" borderId="1" xfId="1" applyNumberFormat="1" applyFont="1" applyBorder="1" applyAlignment="1">
      <alignment horizontal="right"/>
    </xf>
    <xf numFmtId="0" fontId="4" fillId="0" borderId="0" xfId="1" applyFont="1" applyAlignment="1">
      <alignment horizontal="justify" vertical="top"/>
    </xf>
    <xf numFmtId="2" fontId="3" fillId="0" borderId="0" xfId="0" applyNumberFormat="1" applyFont="1" applyAlignment="1">
      <alignment horizontal="right" vertical="top" wrapText="1"/>
    </xf>
    <xf numFmtId="4" fontId="1" fillId="0" borderId="0" xfId="0" applyNumberFormat="1" applyFont="1" applyAlignment="1">
      <alignment horizontal="center" vertical="center" wrapText="1"/>
    </xf>
    <xf numFmtId="2" fontId="1" fillId="0" borderId="3" xfId="0" applyNumberFormat="1" applyFont="1" applyBorder="1" applyAlignment="1">
      <alignment horizontal="right" vertical="top" wrapText="1"/>
    </xf>
    <xf numFmtId="4" fontId="1" fillId="0" borderId="3" xfId="0" applyNumberFormat="1" applyFont="1" applyBorder="1" applyAlignment="1">
      <alignment horizontal="right" vertical="top" wrapText="1"/>
    </xf>
    <xf numFmtId="2" fontId="1" fillId="0" borderId="1" xfId="0" applyNumberFormat="1" applyFont="1" applyBorder="1" applyAlignment="1">
      <alignment horizontal="right" vertical="top" wrapText="1"/>
    </xf>
    <xf numFmtId="4" fontId="1" fillId="0" borderId="1" xfId="0" applyNumberFormat="1" applyFont="1" applyBorder="1" applyAlignment="1">
      <alignment horizontal="right" vertical="center" wrapText="1"/>
    </xf>
    <xf numFmtId="2" fontId="1" fillId="0" borderId="0" xfId="0" applyNumberFormat="1" applyFont="1" applyAlignment="1">
      <alignment horizontal="right" vertical="top" wrapText="1"/>
    </xf>
    <xf numFmtId="0" fontId="6" fillId="0" borderId="0" xfId="1"/>
    <xf numFmtId="0" fontId="4" fillId="0" borderId="0" xfId="1" applyFont="1" applyAlignment="1">
      <alignment horizontal="left" vertical="top" wrapText="1"/>
    </xf>
    <xf numFmtId="2" fontId="4" fillId="0" borderId="0" xfId="1" applyNumberFormat="1" applyFont="1" applyAlignment="1">
      <alignment horizontal="left" vertical="top" wrapText="1"/>
    </xf>
    <xf numFmtId="0" fontId="9" fillId="0" borderId="0" xfId="1" applyFont="1" applyAlignment="1">
      <alignment horizontal="left" vertical="top" wrapText="1"/>
    </xf>
    <xf numFmtId="4" fontId="2" fillId="0" borderId="0" xfId="0" applyNumberFormat="1" applyFont="1" applyAlignment="1">
      <alignment horizontal="left" vertical="top" wrapText="1"/>
    </xf>
    <xf numFmtId="0" fontId="2" fillId="0" borderId="0" xfId="0" applyFont="1" applyAlignment="1">
      <alignment horizontal="left" vertical="top" wrapText="1"/>
    </xf>
    <xf numFmtId="164" fontId="2" fillId="0" borderId="0" xfId="0" applyNumberFormat="1" applyFont="1" applyAlignment="1">
      <alignment horizontal="left" vertical="top" wrapText="1"/>
    </xf>
    <xf numFmtId="166" fontId="2" fillId="0" borderId="0" xfId="0" applyNumberFormat="1" applyFont="1" applyAlignment="1">
      <alignment horizontal="left" vertical="top" wrapText="1"/>
    </xf>
    <xf numFmtId="165" fontId="2" fillId="0" borderId="0" xfId="0" applyNumberFormat="1" applyFont="1" applyAlignment="1">
      <alignment horizontal="left" vertical="top" wrapText="1"/>
    </xf>
    <xf numFmtId="0" fontId="15" fillId="0" borderId="0" xfId="0" applyFont="1" applyAlignment="1">
      <alignment horizontal="left" vertical="top" wrapText="1"/>
    </xf>
    <xf numFmtId="0" fontId="2" fillId="0" borderId="0" xfId="0" applyFont="1" applyAlignment="1">
      <alignment horizontal="center" vertical="center" wrapText="1"/>
    </xf>
    <xf numFmtId="49" fontId="1" fillId="0" borderId="0" xfId="0" applyNumberFormat="1" applyFont="1" applyAlignment="1">
      <alignment horizontal="center" vertical="center" wrapText="1"/>
    </xf>
    <xf numFmtId="4" fontId="3" fillId="0" borderId="0" xfId="0" applyNumberFormat="1" applyFont="1" applyAlignment="1">
      <alignment horizontal="left" vertical="top" wrapText="1"/>
    </xf>
    <xf numFmtId="0" fontId="3" fillId="0" borderId="0" xfId="0" applyFont="1" applyAlignment="1">
      <alignment horizontal="right" vertical="top" wrapText="1" indent="2"/>
    </xf>
    <xf numFmtId="0" fontId="1" fillId="0" borderId="1" xfId="0" applyFont="1" applyBorder="1" applyAlignment="1">
      <alignment horizontal="right" vertical="top" wrapText="1" indent="2"/>
    </xf>
    <xf numFmtId="166" fontId="10" fillId="0" borderId="0" xfId="0" applyNumberFormat="1" applyFont="1" applyAlignment="1">
      <alignment horizontal="left" vertical="top" wrapText="1"/>
    </xf>
    <xf numFmtId="0" fontId="10" fillId="0" borderId="0" xfId="0" applyFont="1" applyAlignment="1">
      <alignment horizontal="left" vertical="top" wrapText="1"/>
    </xf>
    <xf numFmtId="0" fontId="1" fillId="0" borderId="1" xfId="0" applyFont="1" applyBorder="1" applyAlignment="1">
      <alignment horizontal="right" vertical="center" wrapText="1" indent="2"/>
    </xf>
    <xf numFmtId="0" fontId="18" fillId="0" borderId="2" xfId="0" applyFont="1" applyBorder="1" applyAlignment="1">
      <alignment vertical="center"/>
    </xf>
    <xf numFmtId="0" fontId="18" fillId="0" borderId="0" xfId="0" applyFont="1"/>
    <xf numFmtId="0" fontId="18" fillId="0" borderId="1" xfId="0" applyFont="1" applyBorder="1" applyAlignment="1">
      <alignment horizontal="center"/>
    </xf>
    <xf numFmtId="4" fontId="18" fillId="0" borderId="1" xfId="0" applyNumberFormat="1" applyFont="1" applyBorder="1"/>
    <xf numFmtId="4" fontId="21" fillId="0" borderId="4" xfId="0" applyNumberFormat="1" applyFont="1" applyBorder="1" applyAlignment="1">
      <alignment horizontal="center" vertical="top"/>
    </xf>
    <xf numFmtId="4" fontId="21" fillId="0" borderId="4" xfId="0" applyNumberFormat="1" applyFont="1" applyBorder="1" applyAlignment="1">
      <alignment horizontal="center" vertical="top" wrapText="1"/>
    </xf>
    <xf numFmtId="49" fontId="21" fillId="0" borderId="4" xfId="0" applyNumberFormat="1" applyFont="1" applyBorder="1" applyAlignment="1">
      <alignment horizontal="center" vertical="top"/>
    </xf>
    <xf numFmtId="49" fontId="18" fillId="0" borderId="0" xfId="0" applyNumberFormat="1" applyFont="1" applyAlignment="1">
      <alignment horizontal="center"/>
    </xf>
    <xf numFmtId="0" fontId="8" fillId="0" borderId="4" xfId="0" applyFont="1" applyBorder="1" applyAlignment="1">
      <alignment horizontal="center"/>
    </xf>
    <xf numFmtId="4" fontId="8" fillId="0" borderId="4" xfId="0" applyNumberFormat="1" applyFont="1" applyBorder="1" applyAlignment="1">
      <alignment horizontal="right" indent="1"/>
    </xf>
    <xf numFmtId="2" fontId="18" fillId="0" borderId="0" xfId="0" applyNumberFormat="1" applyFont="1"/>
    <xf numFmtId="0" fontId="8" fillId="0" borderId="4" xfId="0" applyFont="1" applyBorder="1" applyAlignment="1">
      <alignment horizontal="center" wrapText="1"/>
    </xf>
    <xf numFmtId="0" fontId="8" fillId="0" borderId="4" xfId="0" applyFont="1" applyBorder="1" applyAlignment="1">
      <alignment horizontal="center" vertical="center"/>
    </xf>
    <xf numFmtId="4" fontId="8" fillId="0" borderId="4" xfId="0" applyNumberFormat="1" applyFont="1" applyBorder="1" applyAlignment="1">
      <alignment horizontal="right" vertical="center" indent="1"/>
    </xf>
    <xf numFmtId="0" fontId="18" fillId="0" borderId="0" xfId="0" applyFont="1" applyAlignment="1">
      <alignment vertical="center"/>
    </xf>
    <xf numFmtId="0" fontId="8" fillId="0" borderId="2" xfId="0" applyFont="1" applyBorder="1" applyAlignment="1">
      <alignment horizontal="center"/>
    </xf>
    <xf numFmtId="4" fontId="8" fillId="0" borderId="2" xfId="0" applyNumberFormat="1" applyFont="1" applyBorder="1" applyAlignment="1">
      <alignment horizontal="right" indent="1"/>
    </xf>
    <xf numFmtId="0" fontId="22" fillId="0" borderId="5" xfId="0" applyFont="1" applyBorder="1" applyAlignment="1">
      <alignment horizontal="center" wrapText="1"/>
    </xf>
    <xf numFmtId="4" fontId="8" fillId="0" borderId="5" xfId="0" applyNumberFormat="1" applyFont="1" applyBorder="1" applyAlignment="1">
      <alignment horizontal="right" indent="1"/>
    </xf>
    <xf numFmtId="0" fontId="16" fillId="0" borderId="4" xfId="0" applyFont="1" applyBorder="1" applyAlignment="1">
      <alignment horizontal="center"/>
    </xf>
    <xf numFmtId="4" fontId="16" fillId="0" borderId="4" xfId="0" applyNumberFormat="1" applyFont="1" applyBorder="1" applyAlignment="1">
      <alignment horizontal="right" indent="1"/>
    </xf>
    <xf numFmtId="2" fontId="21" fillId="0" borderId="0" xfId="0" applyNumberFormat="1" applyFont="1"/>
    <xf numFmtId="0" fontId="21" fillId="0" borderId="0" xfId="0" applyFont="1"/>
    <xf numFmtId="0" fontId="18" fillId="0" borderId="0" xfId="0" applyFont="1" applyAlignment="1">
      <alignment horizontal="center"/>
    </xf>
    <xf numFmtId="4" fontId="18" fillId="0" borderId="0" xfId="0" applyNumberFormat="1" applyFont="1"/>
    <xf numFmtId="0" fontId="24" fillId="0" borderId="0" xfId="0" applyFont="1" applyAlignment="1">
      <alignment horizontal="center"/>
    </xf>
    <xf numFmtId="4" fontId="24" fillId="0" borderId="0" xfId="0" applyNumberFormat="1" applyFont="1"/>
    <xf numFmtId="4" fontId="24" fillId="0" borderId="0" xfId="0" applyNumberFormat="1" applyFont="1" applyAlignment="1">
      <alignment horizontal="center"/>
    </xf>
    <xf numFmtId="0" fontId="24" fillId="0" borderId="0" xfId="0" applyFont="1"/>
    <xf numFmtId="0" fontId="25" fillId="0" borderId="0" xfId="0" applyFont="1" applyAlignment="1">
      <alignment horizontal="center" vertical="center"/>
    </xf>
    <xf numFmtId="49" fontId="21" fillId="0" borderId="4" xfId="0" applyNumberFormat="1" applyFont="1" applyBorder="1" applyAlignment="1">
      <alignment horizontal="center" vertical="center"/>
    </xf>
    <xf numFmtId="4" fontId="21" fillId="0" borderId="4" xfId="0" applyNumberFormat="1" applyFont="1" applyBorder="1" applyAlignment="1">
      <alignment horizontal="center" vertical="center"/>
    </xf>
    <xf numFmtId="2" fontId="24" fillId="0" borderId="0" xfId="0" applyNumberFormat="1" applyFont="1"/>
    <xf numFmtId="4" fontId="18" fillId="0" borderId="0" xfId="0" applyNumberFormat="1" applyFont="1" applyAlignment="1">
      <alignment horizontal="center"/>
    </xf>
    <xf numFmtId="4" fontId="26" fillId="0" borderId="4" xfId="0" applyNumberFormat="1" applyFont="1" applyBorder="1" applyAlignment="1">
      <alignment horizontal="center" vertical="top" wrapText="1"/>
    </xf>
    <xf numFmtId="49" fontId="22" fillId="0" borderId="4" xfId="0" applyNumberFormat="1" applyFont="1" applyBorder="1" applyAlignment="1">
      <alignment horizontal="left" vertical="center"/>
    </xf>
    <xf numFmtId="4" fontId="8" fillId="0" borderId="4" xfId="0" applyNumberFormat="1" applyFont="1" applyBorder="1" applyAlignment="1">
      <alignment horizontal="right" vertical="center"/>
    </xf>
    <xf numFmtId="49" fontId="8" fillId="0" borderId="4" xfId="0" applyNumberFormat="1" applyFont="1" applyBorder="1" applyAlignment="1">
      <alignment horizontal="right" vertical="center"/>
    </xf>
    <xf numFmtId="49" fontId="8" fillId="0" borderId="4" xfId="0" applyNumberFormat="1" applyFont="1" applyBorder="1" applyAlignment="1">
      <alignment horizontal="left" vertical="center"/>
    </xf>
    <xf numFmtId="4" fontId="8" fillId="0" borderId="4" xfId="0" applyNumberFormat="1" applyFont="1" applyBorder="1" applyAlignment="1">
      <alignment vertical="center"/>
    </xf>
    <xf numFmtId="0" fontId="28" fillId="0" borderId="4" xfId="0" applyFont="1" applyBorder="1" applyAlignment="1">
      <alignment horizontal="right" vertical="center"/>
    </xf>
    <xf numFmtId="0" fontId="8" fillId="0" borderId="4" xfId="0" applyFont="1" applyBorder="1" applyAlignment="1">
      <alignment vertical="center" wrapText="1"/>
    </xf>
    <xf numFmtId="0" fontId="8" fillId="0" borderId="4" xfId="0" applyFont="1" applyBorder="1" applyAlignment="1">
      <alignment horizontal="right" vertical="center"/>
    </xf>
    <xf numFmtId="0" fontId="18" fillId="0" borderId="0" xfId="0" applyFont="1" applyAlignment="1">
      <alignment horizontal="right"/>
    </xf>
    <xf numFmtId="0" fontId="29" fillId="0" borderId="4" xfId="0" applyFont="1" applyBorder="1" applyAlignment="1">
      <alignment vertical="center" wrapText="1"/>
    </xf>
    <xf numFmtId="0" fontId="16" fillId="0" borderId="4" xfId="0" applyFont="1" applyBorder="1" applyAlignment="1">
      <alignment vertical="center"/>
    </xf>
    <xf numFmtId="4" fontId="16" fillId="0" borderId="4" xfId="0" applyNumberFormat="1" applyFont="1" applyBorder="1" applyAlignment="1">
      <alignment vertical="center"/>
    </xf>
    <xf numFmtId="4" fontId="16" fillId="0" borderId="4" xfId="0" applyNumberFormat="1" applyFont="1" applyBorder="1" applyAlignment="1">
      <alignment horizontal="right" vertical="center"/>
    </xf>
    <xf numFmtId="0" fontId="16" fillId="0" borderId="4" xfId="0" applyFont="1" applyBorder="1" applyAlignment="1">
      <alignment horizontal="right" vertical="center"/>
    </xf>
    <xf numFmtId="2" fontId="25" fillId="0" borderId="0" xfId="0" applyNumberFormat="1" applyFont="1" applyAlignment="1">
      <alignment horizontal="center" vertical="center"/>
    </xf>
    <xf numFmtId="0" fontId="16" fillId="0" borderId="0" xfId="0" applyFont="1" applyAlignment="1">
      <alignment horizontal="center" vertical="center"/>
    </xf>
    <xf numFmtId="4" fontId="16" fillId="0" borderId="0" xfId="0" applyNumberFormat="1" applyFont="1" applyAlignment="1">
      <alignment horizontal="center" vertical="center"/>
    </xf>
    <xf numFmtId="0" fontId="8" fillId="0" borderId="4" xfId="0" applyFont="1" applyBorder="1" applyAlignment="1">
      <alignment horizontal="left" vertical="center"/>
    </xf>
    <xf numFmtId="0" fontId="8" fillId="0" borderId="4" xfId="0" applyFont="1" applyBorder="1" applyAlignment="1">
      <alignment vertical="center"/>
    </xf>
    <xf numFmtId="0" fontId="16" fillId="0" borderId="4" xfId="0" applyFont="1" applyBorder="1" applyAlignment="1">
      <alignment horizontal="left" vertical="center"/>
    </xf>
    <xf numFmtId="0" fontId="9" fillId="0" borderId="0" xfId="1" applyFont="1"/>
    <xf numFmtId="4" fontId="33" fillId="0" borderId="1" xfId="1" applyNumberFormat="1" applyFont="1" applyBorder="1" applyAlignment="1">
      <alignment horizontal="center" vertical="top" wrapText="1"/>
    </xf>
    <xf numFmtId="0" fontId="9" fillId="0" borderId="1" xfId="1" applyFont="1" applyBorder="1"/>
    <xf numFmtId="4" fontId="4" fillId="0" borderId="0" xfId="1" applyNumberFormat="1" applyFont="1"/>
    <xf numFmtId="4" fontId="7" fillId="0" borderId="0" xfId="1" applyNumberFormat="1" applyFont="1" applyAlignment="1">
      <alignment horizontal="left" vertical="top" wrapText="1"/>
    </xf>
    <xf numFmtId="4" fontId="9" fillId="0" borderId="0" xfId="1" applyNumberFormat="1" applyFont="1"/>
    <xf numFmtId="4" fontId="4" fillId="0" borderId="0" xfId="1" applyNumberFormat="1" applyFont="1" applyAlignment="1">
      <alignment horizontal="right" vertical="center" indent="2"/>
    </xf>
    <xf numFmtId="0" fontId="13" fillId="0" borderId="0" xfId="1" applyFont="1"/>
    <xf numFmtId="0" fontId="9" fillId="0" borderId="0" xfId="1" applyFont="1" applyAlignment="1">
      <alignment vertical="center"/>
    </xf>
    <xf numFmtId="0" fontId="6" fillId="0" borderId="0" xfId="1" applyAlignment="1">
      <alignment vertical="center"/>
    </xf>
    <xf numFmtId="167" fontId="6" fillId="0" borderId="0" xfId="1" applyNumberFormat="1" applyAlignment="1">
      <alignment vertical="center"/>
    </xf>
    <xf numFmtId="0" fontId="34" fillId="0" borderId="0" xfId="1" applyFont="1" applyAlignment="1">
      <alignment vertical="center"/>
    </xf>
    <xf numFmtId="0" fontId="35" fillId="0" borderId="0" xfId="1" applyFont="1" applyAlignment="1">
      <alignment vertical="center"/>
    </xf>
    <xf numFmtId="0" fontId="13" fillId="0" borderId="0" xfId="1" applyFont="1" applyAlignment="1">
      <alignment vertical="center"/>
    </xf>
    <xf numFmtId="167" fontId="35" fillId="0" borderId="0" xfId="1" applyNumberFormat="1" applyFont="1" applyAlignment="1">
      <alignment vertical="center"/>
    </xf>
    <xf numFmtId="10" fontId="4" fillId="0" borderId="0" xfId="1" applyNumberFormat="1" applyFont="1" applyAlignment="1">
      <alignment vertical="center"/>
    </xf>
    <xf numFmtId="0" fontId="36" fillId="0" borderId="0" xfId="1" applyFont="1"/>
    <xf numFmtId="4" fontId="7" fillId="0" borderId="1" xfId="1" applyNumberFormat="1" applyFont="1" applyBorder="1" applyAlignment="1">
      <alignment horizontal="center" vertical="center"/>
    </xf>
    <xf numFmtId="4" fontId="7" fillId="0" borderId="1" xfId="1" applyNumberFormat="1" applyFont="1" applyBorder="1" applyAlignment="1">
      <alignment horizontal="right" vertical="center" indent="2"/>
    </xf>
    <xf numFmtId="167" fontId="37" fillId="0" borderId="0" xfId="1" applyNumberFormat="1" applyFont="1"/>
    <xf numFmtId="0" fontId="37" fillId="0" borderId="0" xfId="1" applyFont="1"/>
    <xf numFmtId="4" fontId="6" fillId="0" borderId="0" xfId="1" applyNumberFormat="1"/>
    <xf numFmtId="4" fontId="37" fillId="0" borderId="0" xfId="1" applyNumberFormat="1" applyFont="1"/>
    <xf numFmtId="0" fontId="13" fillId="0" borderId="0" xfId="1" applyFont="1" applyAlignment="1">
      <alignment vertical="top" wrapText="1"/>
    </xf>
    <xf numFmtId="0" fontId="37" fillId="0" borderId="0" xfId="1" applyFont="1" applyAlignment="1">
      <alignment vertical="top" wrapText="1"/>
    </xf>
    <xf numFmtId="4" fontId="13" fillId="0" borderId="0" xfId="1" applyNumberFormat="1" applyFont="1"/>
    <xf numFmtId="49" fontId="2" fillId="0" borderId="0" xfId="0" applyNumberFormat="1" applyFont="1" applyAlignment="1">
      <alignment horizontal="left" vertical="top" wrapText="1"/>
    </xf>
    <xf numFmtId="49" fontId="1" fillId="0" borderId="0" xfId="0" applyNumberFormat="1" applyFont="1" applyAlignment="1">
      <alignment horizontal="left" vertical="top" wrapText="1"/>
    </xf>
    <xf numFmtId="2" fontId="3" fillId="0" borderId="0" xfId="0" applyNumberFormat="1" applyFont="1" applyAlignment="1">
      <alignment horizontal="center" vertical="top" wrapText="1"/>
    </xf>
    <xf numFmtId="166" fontId="1" fillId="0" borderId="0" xfId="0" applyNumberFormat="1" applyFont="1" applyAlignment="1">
      <alignment horizontal="left" vertical="top" wrapText="1"/>
    </xf>
    <xf numFmtId="2" fontId="1" fillId="0" borderId="1" xfId="0" applyNumberFormat="1" applyFont="1" applyBorder="1" applyAlignment="1">
      <alignment horizontal="center" vertical="top" wrapText="1"/>
    </xf>
    <xf numFmtId="0" fontId="2" fillId="0" borderId="0" xfId="0" applyFont="1" applyAlignment="1">
      <alignment horizontal="center" vertical="top" wrapText="1"/>
    </xf>
    <xf numFmtId="2" fontId="1" fillId="0" borderId="3" xfId="0" applyNumberFormat="1" applyFont="1" applyBorder="1" applyAlignment="1">
      <alignment horizontal="center" vertical="top" wrapText="1"/>
    </xf>
    <xf numFmtId="0" fontId="3" fillId="0" borderId="0" xfId="0" quotePrefix="1" applyFont="1" applyAlignment="1">
      <alignment horizontal="left" vertical="top" wrapText="1"/>
    </xf>
    <xf numFmtId="2" fontId="3" fillId="0" borderId="3" xfId="0" applyNumberFormat="1" applyFont="1" applyBorder="1" applyAlignment="1">
      <alignment horizontal="center" vertical="top" wrapText="1"/>
    </xf>
    <xf numFmtId="2" fontId="1" fillId="0" borderId="1" xfId="0" applyNumberFormat="1" applyFont="1" applyBorder="1" applyAlignment="1">
      <alignment horizontal="right" vertical="center" wrapText="1"/>
    </xf>
    <xf numFmtId="2" fontId="1" fillId="0" borderId="1" xfId="0" applyNumberFormat="1" applyFont="1" applyBorder="1" applyAlignment="1">
      <alignment horizontal="center" vertical="center" wrapText="1"/>
    </xf>
    <xf numFmtId="2" fontId="3" fillId="0" borderId="0" xfId="0" applyNumberFormat="1" applyFont="1" applyAlignment="1">
      <alignment horizontal="center" vertical="center" wrapText="1"/>
    </xf>
    <xf numFmtId="2" fontId="15" fillId="0" borderId="1" xfId="0" applyNumberFormat="1" applyFont="1" applyBorder="1" applyAlignment="1">
      <alignment horizontal="center" vertical="top" wrapText="1"/>
    </xf>
    <xf numFmtId="2" fontId="15" fillId="0" borderId="2" xfId="0" applyNumberFormat="1" applyFont="1" applyBorder="1" applyAlignment="1">
      <alignment horizontal="center" vertical="top" wrapText="1"/>
    </xf>
    <xf numFmtId="2" fontId="2" fillId="0" borderId="3" xfId="0" applyNumberFormat="1" applyFont="1" applyBorder="1" applyAlignment="1">
      <alignment horizontal="center" vertical="top" wrapText="1"/>
    </xf>
    <xf numFmtId="0" fontId="16" fillId="0" borderId="0" xfId="2" applyFont="1" applyAlignment="1">
      <alignment horizontal="center" vertical="center"/>
    </xf>
    <xf numFmtId="0" fontId="40" fillId="0" borderId="0" xfId="2" applyFont="1"/>
    <xf numFmtId="0" fontId="16" fillId="0" borderId="2" xfId="2" applyFont="1" applyBorder="1" applyAlignment="1">
      <alignment horizontal="center" vertical="center"/>
    </xf>
    <xf numFmtId="0" fontId="8" fillId="0" borderId="0" xfId="2" applyFont="1" applyAlignment="1">
      <alignment horizontal="left" vertical="center" indent="10"/>
    </xf>
    <xf numFmtId="0" fontId="40" fillId="0" borderId="3" xfId="2" applyFont="1" applyBorder="1" applyAlignment="1">
      <alignment horizontal="left" vertical="center" indent="10"/>
    </xf>
    <xf numFmtId="0" fontId="40" fillId="0" borderId="0" xfId="2" applyFont="1" applyAlignment="1">
      <alignment horizontal="left" vertical="center" indent="10"/>
    </xf>
    <xf numFmtId="0" fontId="3" fillId="0" borderId="0" xfId="2" applyFont="1" applyAlignment="1">
      <alignment horizontal="right" vertical="center"/>
    </xf>
    <xf numFmtId="0" fontId="16" fillId="0" borderId="4" xfId="2" applyFont="1" applyBorder="1" applyAlignment="1">
      <alignment horizontal="center" vertical="center"/>
    </xf>
    <xf numFmtId="0" fontId="8" fillId="0" borderId="0" xfId="2" applyFont="1" applyAlignment="1">
      <alignment horizontal="justify" vertical="center" wrapText="1"/>
    </xf>
    <xf numFmtId="0" fontId="18" fillId="0" borderId="0" xfId="2" applyFont="1" applyAlignment="1">
      <alignment horizontal="center" vertical="center"/>
    </xf>
    <xf numFmtId="0" fontId="39" fillId="0" borderId="0" xfId="2" applyAlignment="1">
      <alignment horizontal="center" vertical="center"/>
    </xf>
    <xf numFmtId="0" fontId="18" fillId="0" borderId="0" xfId="2" applyFont="1" applyAlignment="1">
      <alignment horizontal="justify" vertical="center" wrapText="1"/>
    </xf>
    <xf numFmtId="0" fontId="39" fillId="0" borderId="0" xfId="2"/>
    <xf numFmtId="0" fontId="18" fillId="0" borderId="0" xfId="2" applyFont="1" applyAlignment="1">
      <alignment vertical="top" wrapText="1"/>
    </xf>
    <xf numFmtId="0" fontId="18" fillId="0" borderId="0" xfId="2" applyFont="1"/>
    <xf numFmtId="0" fontId="36" fillId="0" borderId="2" xfId="1" applyFont="1" applyBorder="1" applyAlignment="1">
      <alignment horizontal="left" vertical="top" wrapText="1"/>
    </xf>
    <xf numFmtId="49" fontId="36" fillId="0" borderId="2" xfId="1" applyNumberFormat="1" applyFont="1" applyBorder="1" applyAlignment="1">
      <alignment vertical="top" wrapText="1"/>
    </xf>
    <xf numFmtId="0" fontId="36" fillId="0" borderId="2" xfId="1" applyFont="1" applyBorder="1" applyAlignment="1">
      <alignment horizontal="center" vertical="top" wrapText="1"/>
    </xf>
    <xf numFmtId="0" fontId="36" fillId="0" borderId="3" xfId="1" applyFont="1" applyBorder="1" applyAlignment="1">
      <alignment horizontal="left" vertical="top" wrapText="1"/>
    </xf>
    <xf numFmtId="0" fontId="36" fillId="0" borderId="3" xfId="1" applyFont="1" applyBorder="1" applyAlignment="1">
      <alignment horizontal="center" vertical="top" wrapText="1"/>
    </xf>
    <xf numFmtId="49" fontId="36" fillId="0" borderId="3" xfId="1" applyNumberFormat="1" applyFont="1" applyBorder="1" applyAlignment="1">
      <alignment vertical="top" wrapText="1"/>
    </xf>
    <xf numFmtId="0" fontId="36" fillId="0" borderId="1" xfId="1" quotePrefix="1" applyFont="1" applyBorder="1" applyAlignment="1">
      <alignment horizontal="center" vertical="center" wrapText="1"/>
    </xf>
    <xf numFmtId="49" fontId="36" fillId="0" borderId="1" xfId="1" quotePrefix="1" applyNumberFormat="1" applyFont="1" applyBorder="1" applyAlignment="1">
      <alignment horizontal="center" vertical="center" wrapText="1"/>
    </xf>
    <xf numFmtId="0" fontId="13" fillId="0" borderId="1" xfId="1" applyFont="1" applyBorder="1"/>
    <xf numFmtId="0" fontId="9" fillId="0" borderId="1" xfId="1" applyFont="1" applyBorder="1" applyAlignment="1">
      <alignment horizontal="center" vertical="top" wrapText="1"/>
    </xf>
    <xf numFmtId="0" fontId="9" fillId="0" borderId="1" xfId="1" applyFont="1" applyBorder="1" applyAlignment="1">
      <alignment horizontal="left" vertical="top" wrapText="1"/>
    </xf>
    <xf numFmtId="0" fontId="9" fillId="0" borderId="0" xfId="1" applyFont="1" applyAlignment="1">
      <alignment horizontal="center" vertical="top" wrapText="1"/>
    </xf>
    <xf numFmtId="0" fontId="7" fillId="0" borderId="0" xfId="1" applyFont="1" applyAlignment="1">
      <alignment horizontal="center" vertical="top" wrapText="1"/>
    </xf>
    <xf numFmtId="0" fontId="4" fillId="0" borderId="0" xfId="1" quotePrefix="1" applyFont="1" applyAlignment="1">
      <alignment horizontal="center" vertical="top" wrapText="1"/>
    </xf>
    <xf numFmtId="49" fontId="4" fillId="0" borderId="0" xfId="1" quotePrefix="1" applyNumberFormat="1" applyFont="1" applyAlignment="1">
      <alignment horizontal="center" vertical="top" wrapText="1"/>
    </xf>
    <xf numFmtId="0" fontId="7" fillId="0" borderId="0" xfId="1" applyFont="1" applyAlignment="1">
      <alignment horizontal="right" vertical="top" wrapText="1"/>
    </xf>
    <xf numFmtId="0" fontId="7" fillId="0" borderId="0" xfId="1" applyFont="1" applyAlignment="1">
      <alignment vertical="top" wrapText="1"/>
    </xf>
    <xf numFmtId="0" fontId="4" fillId="0" borderId="0" xfId="1" applyFont="1" applyAlignment="1">
      <alignment horizontal="center" vertical="top"/>
    </xf>
    <xf numFmtId="3" fontId="4" fillId="0" borderId="0" xfId="1" applyNumberFormat="1" applyFont="1" applyAlignment="1">
      <alignment horizontal="center" vertical="top" wrapText="1"/>
    </xf>
    <xf numFmtId="0" fontId="4" fillId="0" borderId="0" xfId="1" applyFont="1" applyAlignment="1">
      <alignment horizontal="center" vertical="top" wrapText="1"/>
    </xf>
    <xf numFmtId="49" fontId="4" fillId="0" borderId="0" xfId="1" applyNumberFormat="1" applyFont="1" applyAlignment="1">
      <alignment horizontal="right" vertical="top" wrapText="1"/>
    </xf>
    <xf numFmtId="0" fontId="4" fillId="0" borderId="0" xfId="1" applyFont="1" applyAlignment="1">
      <alignment horizontal="right" vertical="top" wrapText="1"/>
    </xf>
    <xf numFmtId="0" fontId="45" fillId="0" borderId="0" xfId="1" applyFont="1" applyAlignment="1">
      <alignment horizontal="center" vertical="top" wrapText="1"/>
    </xf>
    <xf numFmtId="0" fontId="4" fillId="0" borderId="0" xfId="1" applyFont="1" applyAlignment="1">
      <alignment horizontal="justify" vertical="top" wrapText="1"/>
    </xf>
    <xf numFmtId="0" fontId="4" fillId="0" borderId="0" xfId="1" applyFont="1" applyAlignment="1">
      <alignment horizontal="center"/>
    </xf>
    <xf numFmtId="49" fontId="4" fillId="0" borderId="0" xfId="1" applyNumberFormat="1" applyFont="1" applyAlignment="1">
      <alignment horizontal="right" vertical="top"/>
    </xf>
    <xf numFmtId="0" fontId="4" fillId="0" borderId="0" xfId="1" applyFont="1" applyAlignment="1">
      <alignment horizontal="right" vertical="top"/>
    </xf>
    <xf numFmtId="0" fontId="45" fillId="0" borderId="0" xfId="1" applyFont="1" applyAlignment="1">
      <alignment horizontal="center" vertical="top"/>
    </xf>
    <xf numFmtId="0" fontId="7" fillId="0" borderId="0" xfId="1" applyFont="1" applyAlignment="1">
      <alignment horizontal="center" vertical="top"/>
    </xf>
    <xf numFmtId="49" fontId="7" fillId="0" borderId="1" xfId="1" applyNumberFormat="1" applyFont="1" applyBorder="1" applyAlignment="1">
      <alignment horizontal="right" vertical="top" wrapText="1"/>
    </xf>
    <xf numFmtId="0" fontId="7" fillId="0" borderId="1" xfId="1" applyFont="1" applyBorder="1" applyAlignment="1">
      <alignment horizontal="center" vertical="top" wrapText="1"/>
    </xf>
    <xf numFmtId="0" fontId="45" fillId="0" borderId="0" xfId="1" applyFont="1" applyAlignment="1">
      <alignment horizontal="center"/>
    </xf>
    <xf numFmtId="49" fontId="7" fillId="0" borderId="0" xfId="1" applyNumberFormat="1" applyFont="1" applyAlignment="1">
      <alignment horizontal="right" vertical="top" wrapText="1"/>
    </xf>
    <xf numFmtId="2" fontId="4" fillId="0" borderId="0" xfId="1" applyNumberFormat="1" applyFont="1" applyAlignment="1">
      <alignment horizontal="right" vertical="top" wrapText="1"/>
    </xf>
    <xf numFmtId="0" fontId="45" fillId="0" borderId="0" xfId="1" applyFont="1" applyAlignment="1">
      <alignment vertical="top" wrapText="1"/>
    </xf>
    <xf numFmtId="0" fontId="4" fillId="0" borderId="0" xfId="1" applyFont="1" applyAlignment="1">
      <alignment vertical="top" wrapText="1"/>
    </xf>
    <xf numFmtId="0" fontId="7" fillId="0" borderId="1" xfId="1" applyFont="1" applyBorder="1" applyAlignment="1">
      <alignment horizontal="right" vertical="top" wrapText="1"/>
    </xf>
    <xf numFmtId="0" fontId="7" fillId="0" borderId="1" xfId="1" applyFont="1" applyBorder="1" applyAlignment="1">
      <alignment horizontal="right" vertical="center" wrapText="1"/>
    </xf>
    <xf numFmtId="0" fontId="6" fillId="0" borderId="0" xfId="1" applyAlignment="1">
      <alignment wrapText="1"/>
    </xf>
    <xf numFmtId="49" fontId="7" fillId="0" borderId="2" xfId="1" applyNumberFormat="1" applyFont="1" applyBorder="1" applyAlignment="1">
      <alignment horizontal="right" vertical="center" wrapText="1"/>
    </xf>
    <xf numFmtId="49" fontId="7" fillId="0" borderId="0" xfId="1" applyNumberFormat="1" applyFont="1" applyAlignment="1">
      <alignment horizontal="right" vertical="center" wrapText="1"/>
    </xf>
    <xf numFmtId="0" fontId="34" fillId="0" borderId="0" xfId="1" applyFont="1" applyAlignment="1">
      <alignment horizontal="right" vertical="top" wrapText="1"/>
    </xf>
    <xf numFmtId="49" fontId="4" fillId="0" borderId="0" xfId="1" applyNumberFormat="1" applyFont="1" applyAlignment="1">
      <alignment horizontal="left" vertical="top" wrapText="1"/>
    </xf>
    <xf numFmtId="0" fontId="36" fillId="0" borderId="0" xfId="1" applyFont="1" applyAlignment="1">
      <alignment horizontal="center" vertical="top" wrapText="1"/>
    </xf>
    <xf numFmtId="0" fontId="4" fillId="0" borderId="0" xfId="1" applyFont="1" applyAlignment="1">
      <alignment horizontal="left" vertical="top"/>
    </xf>
    <xf numFmtId="49" fontId="4" fillId="0" borderId="0" xfId="1" applyNumberFormat="1" applyFont="1" applyAlignment="1">
      <alignment horizontal="center" vertical="top" wrapText="1"/>
    </xf>
    <xf numFmtId="0" fontId="35" fillId="0" borderId="0" xfId="1" applyFont="1" applyAlignment="1">
      <alignment vertical="top"/>
    </xf>
    <xf numFmtId="0" fontId="9" fillId="0" borderId="0" xfId="1" applyFont="1" applyAlignment="1">
      <alignment horizontal="justify" vertical="top" wrapText="1"/>
    </xf>
    <xf numFmtId="0" fontId="34" fillId="0" borderId="0" xfId="1" applyFont="1" applyAlignment="1">
      <alignment horizontal="justify" vertical="top"/>
    </xf>
    <xf numFmtId="0" fontId="6" fillId="0" borderId="0" xfId="1" applyAlignment="1">
      <alignment horizontal="justify" vertical="top"/>
    </xf>
    <xf numFmtId="0" fontId="45" fillId="0" borderId="0" xfId="1" applyFont="1"/>
    <xf numFmtId="49" fontId="36" fillId="0" borderId="0" xfId="1" applyNumberFormat="1" applyFont="1" applyAlignment="1">
      <alignment horizontal="right" vertical="top" wrapText="1"/>
    </xf>
    <xf numFmtId="0" fontId="7" fillId="0" borderId="0" xfId="1" applyFont="1" applyAlignment="1">
      <alignment horizontal="left" vertical="top" wrapText="1"/>
    </xf>
    <xf numFmtId="49" fontId="7" fillId="0" borderId="1" xfId="1" applyNumberFormat="1" applyFont="1" applyBorder="1" applyAlignment="1">
      <alignment horizontal="right" vertical="center" wrapText="1"/>
    </xf>
    <xf numFmtId="0" fontId="4" fillId="0" borderId="0" xfId="1" applyFont="1" applyAlignment="1">
      <alignment horizontal="center" vertical="center" wrapText="1"/>
    </xf>
    <xf numFmtId="0" fontId="4" fillId="0" borderId="0" xfId="1" applyFont="1" applyAlignment="1">
      <alignment horizontal="center" vertical="center"/>
    </xf>
    <xf numFmtId="0" fontId="7" fillId="0" borderId="0" xfId="1" quotePrefix="1" applyFont="1" applyAlignment="1">
      <alignment horizontal="center" vertical="top" wrapText="1"/>
    </xf>
    <xf numFmtId="3" fontId="4" fillId="0" borderId="0" xfId="1" quotePrefix="1" applyNumberFormat="1" applyFont="1" applyAlignment="1">
      <alignment horizontal="center" vertical="top" wrapText="1"/>
    </xf>
    <xf numFmtId="0" fontId="4" fillId="0" borderId="0" xfId="1" quotePrefix="1" applyFont="1" applyAlignment="1">
      <alignment horizontal="right" vertical="top" wrapText="1"/>
    </xf>
    <xf numFmtId="0" fontId="4" fillId="0" borderId="0" xfId="1" applyFont="1" applyAlignment="1">
      <alignment horizontal="right" vertical="top" wrapText="1" indent="1"/>
    </xf>
    <xf numFmtId="3" fontId="4" fillId="0" borderId="0" xfId="1" applyNumberFormat="1" applyFont="1" applyAlignment="1">
      <alignment horizontal="right" vertical="top" wrapText="1" indent="1"/>
    </xf>
    <xf numFmtId="0" fontId="48" fillId="0" borderId="0" xfId="1" applyFont="1" applyAlignment="1">
      <alignment vertical="top" wrapText="1"/>
    </xf>
    <xf numFmtId="3" fontId="4" fillId="0" borderId="0" xfId="1" applyNumberFormat="1" applyFont="1" applyAlignment="1">
      <alignment horizontal="center"/>
    </xf>
    <xf numFmtId="49" fontId="7" fillId="0" borderId="1" xfId="1" applyNumberFormat="1" applyFont="1" applyBorder="1" applyAlignment="1">
      <alignment horizontal="right" vertical="center"/>
    </xf>
    <xf numFmtId="0" fontId="45" fillId="0" borderId="0" xfId="1" applyFont="1" applyAlignment="1">
      <alignment vertical="top"/>
    </xf>
    <xf numFmtId="0" fontId="7" fillId="0" borderId="0" xfId="1" applyFont="1" applyAlignment="1">
      <alignment horizontal="justify" vertical="top" wrapText="1"/>
    </xf>
    <xf numFmtId="49" fontId="7" fillId="0" borderId="2" xfId="1" applyNumberFormat="1" applyFont="1" applyBorder="1" applyAlignment="1">
      <alignment horizontal="right" vertical="top" wrapText="1"/>
    </xf>
    <xf numFmtId="0" fontId="34" fillId="0" borderId="0" xfId="1" applyFont="1" applyAlignment="1">
      <alignment horizontal="center" vertical="top" wrapText="1"/>
    </xf>
    <xf numFmtId="0" fontId="9" fillId="0" borderId="0" xfId="1" applyFont="1" applyAlignment="1">
      <alignment vertical="top" wrapText="1"/>
    </xf>
    <xf numFmtId="49" fontId="7" fillId="0" borderId="3" xfId="1" applyNumberFormat="1" applyFont="1" applyBorder="1" applyAlignment="1">
      <alignment horizontal="right" vertical="top" wrapText="1"/>
    </xf>
    <xf numFmtId="49" fontId="7" fillId="0" borderId="3" xfId="1" applyNumberFormat="1" applyFont="1" applyBorder="1" applyAlignment="1">
      <alignment horizontal="right" vertical="center" wrapText="1"/>
    </xf>
    <xf numFmtId="0" fontId="33" fillId="0" borderId="0" xfId="1" applyFont="1" applyAlignment="1">
      <alignment horizontal="left" vertical="top" wrapText="1"/>
    </xf>
    <xf numFmtId="4" fontId="7" fillId="0" borderId="0" xfId="1" applyNumberFormat="1" applyFont="1" applyAlignment="1">
      <alignment horizontal="right" vertical="top"/>
    </xf>
    <xf numFmtId="0" fontId="34" fillId="0" borderId="0" xfId="1" applyFont="1"/>
    <xf numFmtId="0" fontId="6" fillId="0" borderId="0" xfId="1" applyAlignment="1">
      <alignment vertical="top"/>
    </xf>
    <xf numFmtId="0" fontId="9" fillId="0" borderId="0" xfId="1" applyFont="1" applyAlignment="1">
      <alignment vertical="top"/>
    </xf>
    <xf numFmtId="3" fontId="7" fillId="0" borderId="0" xfId="1" applyNumberFormat="1" applyFont="1" applyAlignment="1">
      <alignment horizontal="right" vertical="top" wrapText="1"/>
    </xf>
    <xf numFmtId="49" fontId="7" fillId="0" borderId="0" xfId="1" applyNumberFormat="1" applyFont="1" applyAlignment="1">
      <alignment horizontal="center" vertical="top" wrapText="1"/>
    </xf>
    <xf numFmtId="2" fontId="7" fillId="0" borderId="0" xfId="1" applyNumberFormat="1" applyFont="1" applyAlignment="1">
      <alignment horizontal="center" vertical="top" wrapText="1"/>
    </xf>
    <xf numFmtId="0" fontId="45" fillId="0" borderId="0" xfId="1" applyFont="1" applyAlignment="1">
      <alignment horizontal="justify" vertical="top" wrapText="1"/>
    </xf>
    <xf numFmtId="0" fontId="6" fillId="0" borderId="0" xfId="1" applyAlignment="1">
      <alignment horizontal="justify" vertical="top" wrapText="1"/>
    </xf>
    <xf numFmtId="0" fontId="34" fillId="0" borderId="0" xfId="1" applyFont="1" applyAlignment="1">
      <alignment horizontal="justify" vertical="top" wrapText="1"/>
    </xf>
    <xf numFmtId="2" fontId="4" fillId="0" borderId="0" xfId="1" applyNumberFormat="1" applyFont="1" applyAlignment="1">
      <alignment horizontal="center" vertical="top" wrapText="1"/>
    </xf>
    <xf numFmtId="0" fontId="36" fillId="0" borderId="0" xfId="1" applyFont="1" applyAlignment="1">
      <alignment horizontal="right" vertical="top" wrapText="1"/>
    </xf>
    <xf numFmtId="0" fontId="9" fillId="0" borderId="2" xfId="1" applyFont="1" applyBorder="1"/>
    <xf numFmtId="0" fontId="9" fillId="0" borderId="2" xfId="1" applyFont="1" applyBorder="1" applyAlignment="1">
      <alignment horizontal="center" vertical="top" wrapText="1"/>
    </xf>
    <xf numFmtId="0" fontId="9" fillId="0" borderId="2" xfId="1" applyFont="1" applyBorder="1" applyAlignment="1">
      <alignment horizontal="left" vertical="top" wrapText="1"/>
    </xf>
    <xf numFmtId="49" fontId="7" fillId="0" borderId="1" xfId="1" applyNumberFormat="1" applyFont="1" applyBorder="1" applyAlignment="1">
      <alignment horizontal="center" vertical="center"/>
    </xf>
    <xf numFmtId="0" fontId="7" fillId="0" borderId="0" xfId="1" applyFont="1" applyAlignment="1">
      <alignment horizontal="right" vertical="top"/>
    </xf>
    <xf numFmtId="49" fontId="7" fillId="0" borderId="1" xfId="1" applyNumberFormat="1" applyFont="1" applyBorder="1" applyAlignment="1">
      <alignment horizontal="center" vertical="center" wrapText="1"/>
    </xf>
    <xf numFmtId="49" fontId="39" fillId="0" borderId="0" xfId="2" applyNumberFormat="1"/>
    <xf numFmtId="0" fontId="14" fillId="0" borderId="4" xfId="2" applyFont="1" applyBorder="1" applyAlignment="1">
      <alignment vertical="top" wrapText="1"/>
    </xf>
    <xf numFmtId="0" fontId="39" fillId="0" borderId="0" xfId="2" applyAlignment="1">
      <alignment vertical="top" wrapText="1"/>
    </xf>
    <xf numFmtId="0" fontId="3" fillId="0" borderId="4" xfId="2" applyFont="1" applyBorder="1"/>
    <xf numFmtId="0" fontId="3" fillId="0" borderId="7" xfId="2" applyFont="1" applyBorder="1"/>
    <xf numFmtId="0" fontId="3" fillId="0" borderId="8" xfId="2" applyFont="1" applyBorder="1"/>
    <xf numFmtId="0" fontId="3" fillId="0" borderId="7" xfId="2" applyFont="1" applyBorder="1" applyAlignment="1">
      <alignment horizontal="right"/>
    </xf>
    <xf numFmtId="2" fontId="3" fillId="0" borderId="4" xfId="2" applyNumberFormat="1" applyFont="1" applyBorder="1" applyAlignment="1">
      <alignment horizontal="right" indent="4"/>
    </xf>
    <xf numFmtId="0" fontId="3" fillId="0" borderId="4" xfId="2" applyFont="1" applyBorder="1" applyAlignment="1">
      <alignment horizontal="center"/>
    </xf>
    <xf numFmtId="0" fontId="3" fillId="0" borderId="4" xfId="2" applyFont="1" applyBorder="1" applyAlignment="1">
      <alignment horizontal="right" indent="4"/>
    </xf>
    <xf numFmtId="0" fontId="3" fillId="0" borderId="0" xfId="2" applyFont="1"/>
    <xf numFmtId="2" fontId="3" fillId="0" borderId="0" xfId="2" applyNumberFormat="1" applyFont="1" applyAlignment="1">
      <alignment horizontal="right" indent="4"/>
    </xf>
    <xf numFmtId="0" fontId="3" fillId="0" borderId="0" xfId="2" applyFont="1" applyAlignment="1">
      <alignment horizontal="center"/>
    </xf>
    <xf numFmtId="0" fontId="3" fillId="0" borderId="0" xfId="2" applyFont="1" applyAlignment="1">
      <alignment vertical="top"/>
    </xf>
    <xf numFmtId="0" fontId="14" fillId="0" borderId="0" xfId="0" applyFont="1"/>
    <xf numFmtId="0" fontId="11" fillId="0" borderId="0" xfId="0" applyFont="1"/>
    <xf numFmtId="0" fontId="33" fillId="0" borderId="4" xfId="0" applyFont="1" applyBorder="1" applyAlignment="1">
      <alignment horizontal="center" vertical="top" wrapText="1"/>
    </xf>
    <xf numFmtId="0" fontId="33" fillId="0" borderId="4" xfId="0" applyFont="1" applyBorder="1" applyAlignment="1">
      <alignment vertical="center"/>
    </xf>
    <xf numFmtId="0" fontId="11" fillId="0" borderId="4" xfId="0" applyFont="1" applyBorder="1" applyAlignment="1">
      <alignment vertical="center"/>
    </xf>
    <xf numFmtId="4" fontId="11" fillId="0" borderId="4" xfId="0" applyNumberFormat="1" applyFont="1" applyBorder="1" applyAlignment="1">
      <alignment vertical="center"/>
    </xf>
    <xf numFmtId="0" fontId="14" fillId="0" borderId="4" xfId="0" applyFont="1" applyBorder="1" applyAlignment="1">
      <alignment vertical="center"/>
    </xf>
    <xf numFmtId="0" fontId="34" fillId="0" borderId="4" xfId="0" applyFont="1" applyBorder="1" applyAlignment="1">
      <alignment vertical="center"/>
    </xf>
    <xf numFmtId="4" fontId="34" fillId="0" borderId="4" xfId="0" applyNumberFormat="1" applyFont="1" applyBorder="1" applyAlignment="1">
      <alignment vertical="center"/>
    </xf>
    <xf numFmtId="4" fontId="33" fillId="0" borderId="4" xfId="0" applyNumberFormat="1" applyFont="1" applyBorder="1" applyAlignment="1">
      <alignment vertical="center"/>
    </xf>
    <xf numFmtId="0" fontId="11" fillId="0" borderId="4" xfId="0" applyFont="1" applyBorder="1" applyAlignment="1">
      <alignment horizontal="left" vertical="top" wrapText="1"/>
    </xf>
    <xf numFmtId="0" fontId="14" fillId="0" borderId="4" xfId="0" applyFont="1" applyBorder="1" applyAlignment="1">
      <alignment vertical="center" wrapText="1"/>
    </xf>
    <xf numFmtId="4" fontId="14" fillId="0" borderId="4" xfId="0" applyNumberFormat="1" applyFont="1" applyBorder="1" applyAlignment="1">
      <alignment vertical="center"/>
    </xf>
    <xf numFmtId="0" fontId="33" fillId="0" borderId="4" xfId="0" applyFont="1" applyBorder="1" applyAlignment="1">
      <alignment vertical="center" wrapText="1"/>
    </xf>
    <xf numFmtId="0" fontId="11" fillId="0" borderId="4" xfId="0" applyFont="1" applyBorder="1" applyAlignment="1">
      <alignment vertical="center" wrapText="1"/>
    </xf>
    <xf numFmtId="0" fontId="11" fillId="0" borderId="0" xfId="0" applyFont="1" applyAlignment="1">
      <alignment vertical="center"/>
    </xf>
    <xf numFmtId="0" fontId="0" fillId="0" borderId="0" xfId="0" applyAlignment="1">
      <alignment vertical="top" wrapText="1"/>
    </xf>
    <xf numFmtId="49" fontId="4" fillId="0" borderId="0" xfId="0" applyNumberFormat="1" applyFont="1" applyAlignment="1">
      <alignment vertical="top" wrapText="1"/>
    </xf>
    <xf numFmtId="0" fontId="4" fillId="0" borderId="1" xfId="0" applyFont="1" applyBorder="1" applyAlignment="1">
      <alignment vertical="top" wrapText="1"/>
    </xf>
    <xf numFmtId="2" fontId="4" fillId="0" borderId="1" xfId="0" applyNumberFormat="1" applyFont="1" applyBorder="1" applyAlignment="1">
      <alignment horizontal="right" vertical="top" wrapText="1"/>
    </xf>
    <xf numFmtId="0" fontId="4" fillId="0" borderId="1" xfId="0" applyFont="1" applyBorder="1" applyAlignment="1">
      <alignment horizontal="center" vertical="top" wrapText="1"/>
    </xf>
    <xf numFmtId="2" fontId="4" fillId="0" borderId="1" xfId="0" applyNumberFormat="1" applyFont="1" applyBorder="1" applyAlignment="1">
      <alignment horizontal="left" vertical="top" wrapText="1"/>
    </xf>
    <xf numFmtId="4" fontId="7" fillId="0" borderId="3" xfId="0" applyNumberFormat="1" applyFont="1" applyBorder="1" applyAlignment="1">
      <alignment horizontal="right" vertical="center" wrapText="1" indent="1"/>
    </xf>
    <xf numFmtId="0" fontId="0" fillId="0" borderId="0" xfId="0" applyAlignment="1">
      <alignment horizontal="left" vertical="top" wrapText="1"/>
    </xf>
    <xf numFmtId="4" fontId="4" fillId="0" borderId="1" xfId="0" applyNumberFormat="1" applyFont="1" applyBorder="1" applyAlignment="1">
      <alignment horizontal="right" vertical="center" wrapText="1" indent="1"/>
    </xf>
    <xf numFmtId="2" fontId="7" fillId="0" borderId="1" xfId="0" applyNumberFormat="1" applyFont="1" applyBorder="1" applyAlignment="1">
      <alignment horizontal="left" vertical="top" wrapText="1"/>
    </xf>
    <xf numFmtId="4" fontId="7" fillId="0" borderId="1" xfId="0" applyNumberFormat="1" applyFont="1" applyBorder="1" applyAlignment="1">
      <alignment horizontal="right" vertical="center" wrapText="1" indent="1"/>
    </xf>
    <xf numFmtId="0" fontId="36" fillId="0" borderId="0" xfId="0" applyFont="1" applyAlignment="1">
      <alignment horizontal="left" vertical="top" wrapText="1"/>
    </xf>
    <xf numFmtId="0" fontId="4" fillId="0" borderId="0" xfId="0" applyFont="1" applyAlignment="1">
      <alignment horizontal="left" vertical="top" wrapText="1"/>
    </xf>
    <xf numFmtId="2" fontId="4" fillId="0" borderId="0" xfId="0" applyNumberFormat="1" applyFont="1" applyAlignment="1">
      <alignment horizontal="left" vertical="top" wrapText="1"/>
    </xf>
    <xf numFmtId="49" fontId="4" fillId="0" borderId="0" xfId="0" applyNumberFormat="1" applyFont="1" applyAlignment="1">
      <alignment horizontal="left" vertical="top" wrapText="1"/>
    </xf>
    <xf numFmtId="0" fontId="0" fillId="0" borderId="0" xfId="0" applyAlignment="1">
      <alignment horizontal="left" vertical="center" wrapText="1"/>
    </xf>
    <xf numFmtId="4" fontId="4" fillId="0" borderId="0" xfId="1" applyNumberFormat="1" applyFont="1" applyAlignment="1">
      <alignment horizontal="left" vertical="top" wrapText="1"/>
    </xf>
    <xf numFmtId="4" fontId="7" fillId="0" borderId="0" xfId="1" applyNumberFormat="1" applyFont="1" applyAlignment="1">
      <alignment horizontal="left" vertical="center" wrapText="1"/>
    </xf>
    <xf numFmtId="4" fontId="4" fillId="0" borderId="0" xfId="1" applyNumberFormat="1" applyFont="1" applyAlignment="1">
      <alignment horizontal="right" vertical="center" wrapText="1" indent="1"/>
    </xf>
    <xf numFmtId="4" fontId="4" fillId="0" borderId="0" xfId="1" applyNumberFormat="1" applyFont="1" applyAlignment="1">
      <alignment horizontal="right" vertical="top" wrapText="1"/>
    </xf>
    <xf numFmtId="2" fontId="7" fillId="0" borderId="1" xfId="1" applyNumberFormat="1" applyFont="1" applyBorder="1" applyAlignment="1">
      <alignment horizontal="right" vertical="top" wrapText="1"/>
    </xf>
    <xf numFmtId="4" fontId="7" fillId="0" borderId="1" xfId="1" applyNumberFormat="1" applyFont="1" applyBorder="1" applyAlignment="1">
      <alignment horizontal="right" vertical="center" wrapText="1" indent="1"/>
    </xf>
    <xf numFmtId="4" fontId="7" fillId="0" borderId="1" xfId="1" applyNumberFormat="1" applyFont="1" applyBorder="1" applyAlignment="1">
      <alignment horizontal="right" vertical="top" wrapText="1"/>
    </xf>
    <xf numFmtId="4" fontId="7" fillId="0" borderId="1" xfId="1" applyNumberFormat="1" applyFont="1" applyBorder="1" applyAlignment="1">
      <alignment horizontal="left" vertical="top" wrapText="1"/>
    </xf>
    <xf numFmtId="166" fontId="51" fillId="0" borderId="0" xfId="1" applyNumberFormat="1" applyFont="1" applyAlignment="1">
      <alignment horizontal="left" vertical="top" wrapText="1"/>
    </xf>
    <xf numFmtId="0" fontId="52" fillId="0" borderId="0" xfId="1" applyFont="1" applyAlignment="1">
      <alignment horizontal="left" vertical="top" wrapText="1"/>
    </xf>
    <xf numFmtId="4" fontId="4" fillId="0" borderId="3" xfId="1" applyNumberFormat="1" applyFont="1" applyBorder="1" applyAlignment="1">
      <alignment horizontal="right" vertical="center" wrapText="1" indent="1"/>
    </xf>
    <xf numFmtId="0" fontId="4" fillId="0" borderId="0" xfId="1" applyFont="1" applyAlignment="1">
      <alignment horizontal="right" vertical="center" wrapText="1"/>
    </xf>
    <xf numFmtId="4" fontId="4" fillId="0" borderId="0" xfId="1" applyNumberFormat="1" applyFont="1" applyAlignment="1">
      <alignment horizontal="right" vertical="center" wrapText="1"/>
    </xf>
    <xf numFmtId="4" fontId="4" fillId="0" borderId="0" xfId="1" applyNumberFormat="1" applyFont="1" applyAlignment="1">
      <alignment horizontal="left" vertical="center" wrapText="1"/>
    </xf>
    <xf numFmtId="2" fontId="7" fillId="0" borderId="1" xfId="1" applyNumberFormat="1" applyFont="1" applyBorder="1" applyAlignment="1">
      <alignment horizontal="right" vertical="center" wrapText="1"/>
    </xf>
    <xf numFmtId="4" fontId="7" fillId="0" borderId="1" xfId="1" applyNumberFormat="1" applyFont="1" applyBorder="1" applyAlignment="1">
      <alignment horizontal="right" vertical="center" wrapText="1"/>
    </xf>
    <xf numFmtId="4" fontId="7" fillId="0" borderId="1" xfId="1" applyNumberFormat="1" applyFont="1" applyBorder="1" applyAlignment="1">
      <alignment horizontal="left" vertical="center" wrapText="1"/>
    </xf>
    <xf numFmtId="4" fontId="7" fillId="0" borderId="0" xfId="1" applyNumberFormat="1" applyFont="1" applyAlignment="1">
      <alignment horizontal="right" vertical="top" wrapText="1"/>
    </xf>
    <xf numFmtId="166" fontId="4" fillId="0" borderId="0" xfId="1" applyNumberFormat="1" applyFont="1" applyAlignment="1">
      <alignment horizontal="left" vertical="top" wrapText="1"/>
    </xf>
    <xf numFmtId="2" fontId="4" fillId="0" borderId="0" xfId="1" applyNumberFormat="1" applyFont="1" applyAlignment="1">
      <alignment horizontal="right" vertical="center" wrapText="1"/>
    </xf>
    <xf numFmtId="2" fontId="7" fillId="0" borderId="2" xfId="1" applyNumberFormat="1" applyFont="1" applyBorder="1" applyAlignment="1">
      <alignment horizontal="right" vertical="top" wrapText="1"/>
    </xf>
    <xf numFmtId="4" fontId="7" fillId="0" borderId="2" xfId="1" applyNumberFormat="1" applyFont="1" applyBorder="1" applyAlignment="1">
      <alignment horizontal="right" vertical="center" wrapText="1" indent="1"/>
    </xf>
    <xf numFmtId="4" fontId="7" fillId="0" borderId="2" xfId="1" applyNumberFormat="1" applyFont="1" applyBorder="1" applyAlignment="1">
      <alignment horizontal="right" vertical="top" wrapText="1"/>
    </xf>
    <xf numFmtId="4" fontId="7" fillId="0" borderId="2" xfId="1" applyNumberFormat="1" applyFont="1" applyBorder="1" applyAlignment="1">
      <alignment horizontal="left" vertical="top" wrapText="1"/>
    </xf>
    <xf numFmtId="2" fontId="7" fillId="0" borderId="3" xfId="1" applyNumberFormat="1" applyFont="1" applyBorder="1" applyAlignment="1">
      <alignment horizontal="right" vertical="top" wrapText="1"/>
    </xf>
    <xf numFmtId="4" fontId="7" fillId="0" borderId="3" xfId="1" applyNumberFormat="1" applyFont="1" applyBorder="1" applyAlignment="1">
      <alignment horizontal="right" vertical="center" wrapText="1" indent="1"/>
    </xf>
    <xf numFmtId="4" fontId="7" fillId="0" borderId="3" xfId="1" applyNumberFormat="1" applyFont="1" applyBorder="1" applyAlignment="1">
      <alignment horizontal="right" vertical="center" wrapText="1"/>
    </xf>
    <xf numFmtId="4" fontId="7" fillId="0" borderId="3" xfId="1" applyNumberFormat="1" applyFont="1" applyBorder="1" applyAlignment="1">
      <alignment horizontal="left" vertical="top" wrapText="1"/>
    </xf>
    <xf numFmtId="4" fontId="7" fillId="0" borderId="3" xfId="1" applyNumberFormat="1" applyFont="1" applyBorder="1" applyAlignment="1">
      <alignment horizontal="left" vertical="center" wrapText="1"/>
    </xf>
    <xf numFmtId="2" fontId="4" fillId="0" borderId="0" xfId="1" applyNumberFormat="1" applyFont="1" applyAlignment="1">
      <alignment horizontal="left" vertical="center" wrapText="1"/>
    </xf>
    <xf numFmtId="2" fontId="7" fillId="0" borderId="1" xfId="1" applyNumberFormat="1" applyFont="1" applyBorder="1" applyAlignment="1">
      <alignment horizontal="left" vertical="top" wrapText="1"/>
    </xf>
    <xf numFmtId="4" fontId="7" fillId="0" borderId="3" xfId="1" applyNumberFormat="1" applyFont="1" applyBorder="1" applyAlignment="1">
      <alignment horizontal="right" vertical="top" wrapText="1"/>
    </xf>
    <xf numFmtId="0" fontId="53" fillId="0" borderId="0" xfId="1" applyFont="1" applyAlignment="1">
      <alignment horizontal="right" vertical="top" wrapText="1"/>
    </xf>
    <xf numFmtId="0" fontId="7" fillId="0" borderId="0" xfId="1" applyFont="1" applyAlignment="1">
      <alignment horizontal="left" vertical="center" wrapText="1"/>
    </xf>
    <xf numFmtId="166" fontId="52" fillId="0" borderId="0" xfId="1" applyNumberFormat="1" applyFont="1" applyAlignment="1">
      <alignment horizontal="left" vertical="top" wrapText="1"/>
    </xf>
    <xf numFmtId="4" fontId="4" fillId="0" borderId="0" xfId="1" applyNumberFormat="1" applyFont="1" applyAlignment="1">
      <alignment horizontal="right" wrapText="1" indent="1"/>
    </xf>
    <xf numFmtId="4" fontId="7" fillId="0" borderId="2" xfId="1" applyNumberFormat="1" applyFont="1" applyBorder="1" applyAlignment="1">
      <alignment horizontal="right" wrapText="1" indent="1"/>
    </xf>
    <xf numFmtId="164" fontId="7" fillId="0" borderId="0" xfId="1" applyNumberFormat="1" applyFont="1" applyAlignment="1">
      <alignment horizontal="left" vertical="top" wrapText="1"/>
    </xf>
    <xf numFmtId="4" fontId="7" fillId="0" borderId="3" xfId="1" applyNumberFormat="1" applyFont="1" applyBorder="1" applyAlignment="1">
      <alignment horizontal="right" wrapText="1" indent="1"/>
    </xf>
    <xf numFmtId="0" fontId="54" fillId="0" borderId="0" xfId="1" applyFont="1" applyAlignment="1">
      <alignment horizontal="right" vertical="top" wrapText="1"/>
    </xf>
    <xf numFmtId="2" fontId="7" fillId="0" borderId="2" xfId="1" applyNumberFormat="1" applyFont="1" applyBorder="1" applyAlignment="1">
      <alignment horizontal="right" vertical="center" wrapText="1"/>
    </xf>
    <xf numFmtId="4" fontId="7" fillId="0" borderId="2" xfId="1" applyNumberFormat="1" applyFont="1" applyBorder="1" applyAlignment="1">
      <alignment horizontal="right" vertical="center" wrapText="1"/>
    </xf>
    <xf numFmtId="4" fontId="7" fillId="0" borderId="2" xfId="1" applyNumberFormat="1" applyFont="1" applyBorder="1" applyAlignment="1">
      <alignment horizontal="left" vertical="center" wrapText="1"/>
    </xf>
    <xf numFmtId="2" fontId="7" fillId="0" borderId="3" xfId="1" applyNumberFormat="1" applyFont="1" applyBorder="1" applyAlignment="1">
      <alignment horizontal="right" vertical="center" wrapText="1"/>
    </xf>
    <xf numFmtId="4" fontId="4" fillId="0" borderId="0" xfId="1" applyNumberFormat="1" applyFont="1" applyAlignment="1">
      <alignment horizontal="right" vertical="top" wrapText="1" indent="1"/>
    </xf>
    <xf numFmtId="4" fontId="7" fillId="0" borderId="1" xfId="1" applyNumberFormat="1" applyFont="1" applyBorder="1" applyAlignment="1">
      <alignment horizontal="right" vertical="top" wrapText="1" indent="1"/>
    </xf>
    <xf numFmtId="2" fontId="7" fillId="0" borderId="0" xfId="1" applyNumberFormat="1" applyFont="1" applyAlignment="1">
      <alignment horizontal="right" vertical="top" wrapText="1"/>
    </xf>
    <xf numFmtId="4" fontId="7" fillId="0" borderId="0" xfId="1" applyNumberFormat="1" applyFont="1" applyAlignment="1">
      <alignment horizontal="right" vertical="top" wrapText="1" indent="1"/>
    </xf>
    <xf numFmtId="4" fontId="7" fillId="0" borderId="0" xfId="1" applyNumberFormat="1" applyFont="1" applyAlignment="1">
      <alignment horizontal="right" vertical="center" wrapText="1" indent="1"/>
    </xf>
    <xf numFmtId="0" fontId="54" fillId="0" borderId="0" xfId="1" applyFont="1" applyAlignment="1">
      <alignment horizontal="left" vertical="top" wrapText="1"/>
    </xf>
    <xf numFmtId="4" fontId="3" fillId="0" borderId="0" xfId="1" applyNumberFormat="1" applyFont="1" applyAlignment="1">
      <alignment horizontal="right" vertical="top" wrapText="1" indent="1"/>
    </xf>
    <xf numFmtId="4" fontId="4" fillId="0" borderId="3" xfId="1" applyNumberFormat="1" applyFont="1" applyBorder="1" applyAlignment="1">
      <alignment horizontal="left" vertical="top" wrapText="1"/>
    </xf>
    <xf numFmtId="4" fontId="1" fillId="0" borderId="1" xfId="1" applyNumberFormat="1" applyFont="1" applyBorder="1" applyAlignment="1">
      <alignment horizontal="right" vertical="top" wrapText="1" indent="1"/>
    </xf>
    <xf numFmtId="4" fontId="1" fillId="0" borderId="1" xfId="1" applyNumberFormat="1" applyFont="1" applyBorder="1" applyAlignment="1">
      <alignment horizontal="right" vertical="top" wrapText="1"/>
    </xf>
    <xf numFmtId="4" fontId="4" fillId="0" borderId="3" xfId="1" applyNumberFormat="1" applyFont="1" applyBorder="1" applyAlignment="1">
      <alignment horizontal="right" vertical="top" wrapText="1" indent="1"/>
    </xf>
    <xf numFmtId="4" fontId="3" fillId="0" borderId="3" xfId="1" applyNumberFormat="1" applyFont="1" applyBorder="1" applyAlignment="1">
      <alignment horizontal="right" vertical="top" wrapText="1"/>
    </xf>
    <xf numFmtId="4" fontId="1" fillId="0" borderId="1" xfId="1" applyNumberFormat="1" applyFont="1" applyBorder="1" applyAlignment="1">
      <alignment horizontal="right" vertical="center" wrapText="1" indent="1"/>
    </xf>
    <xf numFmtId="4" fontId="34" fillId="0" borderId="0" xfId="1" applyNumberFormat="1" applyFont="1" applyAlignment="1">
      <alignment horizontal="right" vertical="center" wrapText="1" indent="1"/>
    </xf>
    <xf numFmtId="2" fontId="7" fillId="0" borderId="1" xfId="1" applyNumberFormat="1" applyFont="1" applyBorder="1" applyAlignment="1">
      <alignment horizontal="left" vertical="center" wrapText="1"/>
    </xf>
    <xf numFmtId="4" fontId="1" fillId="0" borderId="2" xfId="1" applyNumberFormat="1" applyFont="1" applyBorder="1" applyAlignment="1">
      <alignment horizontal="right" vertical="top" wrapText="1"/>
    </xf>
    <xf numFmtId="0" fontId="7" fillId="0" borderId="3" xfId="1" applyFont="1" applyBorder="1" applyAlignment="1">
      <alignment horizontal="right" vertical="top" wrapText="1"/>
    </xf>
    <xf numFmtId="4" fontId="7" fillId="0" borderId="3" xfId="1" applyNumberFormat="1" applyFont="1" applyBorder="1" applyAlignment="1">
      <alignment horizontal="right" vertical="top" wrapText="1" indent="1"/>
    </xf>
    <xf numFmtId="0" fontId="7" fillId="0" borderId="0" xfId="1" applyFont="1"/>
    <xf numFmtId="4" fontId="4" fillId="0" borderId="0" xfId="1" applyNumberFormat="1" applyFont="1" applyAlignment="1">
      <alignment horizontal="left"/>
    </xf>
    <xf numFmtId="0" fontId="55" fillId="0" borderId="2" xfId="3" applyBorder="1" applyAlignment="1">
      <alignment vertical="center"/>
    </xf>
    <xf numFmtId="0" fontId="55" fillId="0" borderId="0" xfId="3" applyAlignment="1">
      <alignment vertical="center"/>
    </xf>
    <xf numFmtId="0" fontId="36" fillId="0" borderId="0" xfId="3" applyFont="1"/>
    <xf numFmtId="0" fontId="55" fillId="0" borderId="0" xfId="3"/>
    <xf numFmtId="0" fontId="36" fillId="0" borderId="2" xfId="3" applyFont="1" applyBorder="1" applyAlignment="1">
      <alignment vertical="top"/>
    </xf>
    <xf numFmtId="0" fontId="36" fillId="0" borderId="2" xfId="3" applyFont="1" applyBorder="1" applyAlignment="1">
      <alignment vertical="top" wrapText="1"/>
    </xf>
    <xf numFmtId="0" fontId="36" fillId="0" borderId="3" xfId="3" applyFont="1" applyBorder="1"/>
    <xf numFmtId="0" fontId="36" fillId="0" borderId="3" xfId="3" applyFont="1" applyBorder="1" applyAlignment="1">
      <alignment horizontal="center" vertical="top"/>
    </xf>
    <xf numFmtId="0" fontId="36" fillId="0" borderId="0" xfId="3" applyFont="1" applyAlignment="1">
      <alignment horizontal="center"/>
    </xf>
    <xf numFmtId="0" fontId="36" fillId="0" borderId="0" xfId="3" applyFont="1" applyAlignment="1">
      <alignment vertical="top" wrapText="1"/>
    </xf>
    <xf numFmtId="0" fontId="4" fillId="0" borderId="0" xfId="3" applyFont="1" applyAlignment="1">
      <alignment horizontal="left" vertical="center" wrapText="1"/>
    </xf>
    <xf numFmtId="0" fontId="7" fillId="0" borderId="0" xfId="3" applyFont="1" applyAlignment="1">
      <alignment vertical="center" wrapText="1"/>
    </xf>
    <xf numFmtId="2" fontId="3" fillId="0" borderId="0" xfId="3" applyNumberFormat="1" applyFont="1" applyAlignment="1">
      <alignment horizontal="center" vertical="center" wrapText="1"/>
    </xf>
    <xf numFmtId="0" fontId="4" fillId="0" borderId="0" xfId="3" applyFont="1" applyAlignment="1">
      <alignment horizontal="center" vertical="center"/>
    </xf>
    <xf numFmtId="16" fontId="4" fillId="0" borderId="0" xfId="3" applyNumberFormat="1" applyFont="1" applyAlignment="1">
      <alignment horizontal="center" vertical="center"/>
    </xf>
    <xf numFmtId="0" fontId="4" fillId="0" borderId="0" xfId="3" applyFont="1" applyAlignment="1">
      <alignment vertical="center" wrapText="1"/>
    </xf>
    <xf numFmtId="0" fontId="4" fillId="0" borderId="0" xfId="3" applyFont="1" applyAlignment="1">
      <alignment horizontal="right" vertical="center"/>
    </xf>
    <xf numFmtId="2" fontId="4" fillId="0" borderId="0" xfId="3" applyNumberFormat="1" applyFont="1" applyAlignment="1">
      <alignment horizontal="center" vertical="center"/>
    </xf>
    <xf numFmtId="0" fontId="4" fillId="0" borderId="0" xfId="3" applyFont="1" applyAlignment="1">
      <alignment vertical="center"/>
    </xf>
    <xf numFmtId="0" fontId="36" fillId="0" borderId="3" xfId="3" applyFont="1" applyBorder="1" applyAlignment="1">
      <alignment horizontal="center" wrapText="1"/>
    </xf>
    <xf numFmtId="0" fontId="36" fillId="0" borderId="3" xfId="3" applyFont="1" applyBorder="1" applyAlignment="1">
      <alignment vertical="top"/>
    </xf>
    <xf numFmtId="0" fontId="9" fillId="0" borderId="0" xfId="3" applyFont="1" applyAlignment="1">
      <alignment vertical="top" wrapText="1"/>
    </xf>
    <xf numFmtId="0" fontId="9" fillId="0" borderId="0" xfId="3" applyFont="1"/>
    <xf numFmtId="0" fontId="4" fillId="0" borderId="0" xfId="3" applyFont="1" applyAlignment="1">
      <alignment vertical="top" wrapText="1"/>
    </xf>
    <xf numFmtId="4" fontId="4" fillId="0" borderId="0" xfId="3" applyNumberFormat="1" applyFont="1" applyAlignment="1">
      <alignment horizontal="center" vertical="top"/>
    </xf>
    <xf numFmtId="4" fontId="3" fillId="0" borderId="0" xfId="3" applyNumberFormat="1" applyFont="1" applyAlignment="1">
      <alignment horizontal="center" vertical="top" wrapText="1"/>
    </xf>
    <xf numFmtId="0" fontId="4" fillId="0" borderId="0" xfId="3" applyFont="1" applyAlignment="1">
      <alignment horizontal="left" vertical="top" wrapText="1"/>
    </xf>
    <xf numFmtId="0" fontId="4" fillId="0" borderId="0" xfId="3" applyFont="1" applyAlignment="1">
      <alignment horizontal="center" vertical="top"/>
    </xf>
    <xf numFmtId="16" fontId="4" fillId="0" borderId="0" xfId="3" applyNumberFormat="1" applyFont="1" applyAlignment="1">
      <alignment horizontal="center" vertical="top"/>
    </xf>
    <xf numFmtId="2" fontId="4" fillId="0" borderId="0" xfId="3" applyNumberFormat="1" applyFont="1" applyAlignment="1">
      <alignment horizontal="center" vertical="top"/>
    </xf>
    <xf numFmtId="2" fontId="3" fillId="0" borderId="0" xfId="3" applyNumberFormat="1" applyFont="1" applyAlignment="1">
      <alignment horizontal="center" vertical="top" wrapText="1"/>
    </xf>
    <xf numFmtId="0" fontId="4" fillId="0" borderId="0" xfId="3" applyFont="1" applyAlignment="1">
      <alignment horizontal="right" vertical="center" wrapText="1"/>
    </xf>
    <xf numFmtId="0" fontId="7" fillId="0" borderId="0" xfId="3" applyFont="1" applyAlignment="1">
      <alignment vertical="top" wrapText="1"/>
    </xf>
    <xf numFmtId="0" fontId="4" fillId="0" borderId="0" xfId="3" applyFont="1"/>
    <xf numFmtId="4" fontId="4" fillId="0" borderId="0" xfId="3" applyNumberFormat="1" applyFont="1" applyAlignment="1">
      <alignment horizontal="center" vertical="center"/>
    </xf>
    <xf numFmtId="0" fontId="4" fillId="0" borderId="0" xfId="3" applyFont="1" applyAlignment="1">
      <alignment horizontal="center"/>
    </xf>
    <xf numFmtId="4" fontId="3" fillId="0" borderId="0" xfId="3" applyNumberFormat="1" applyFont="1" applyAlignment="1">
      <alignment horizontal="right" vertical="top" wrapText="1"/>
    </xf>
    <xf numFmtId="4" fontId="9" fillId="0" borderId="0" xfId="1" applyNumberFormat="1" applyFont="1" applyAlignment="1">
      <alignment horizontal="left" vertical="top" wrapText="1"/>
    </xf>
    <xf numFmtId="165" fontId="4" fillId="0" borderId="0" xfId="1" applyNumberFormat="1" applyFont="1" applyAlignment="1">
      <alignment horizontal="left" vertical="top" wrapText="1"/>
    </xf>
    <xf numFmtId="0" fontId="34" fillId="0" borderId="0" xfId="1" applyFont="1" applyAlignment="1">
      <alignment horizontal="left" vertical="top" wrapText="1"/>
    </xf>
    <xf numFmtId="164" fontId="7" fillId="0" borderId="0" xfId="1" applyNumberFormat="1" applyFont="1" applyAlignment="1">
      <alignment horizontal="left" vertical="center" wrapText="1"/>
    </xf>
    <xf numFmtId="0" fontId="7" fillId="0" borderId="3" xfId="1" applyFont="1" applyBorder="1" applyAlignment="1">
      <alignment horizontal="center" vertical="center" wrapText="1"/>
    </xf>
    <xf numFmtId="4" fontId="7" fillId="0" borderId="3" xfId="1" applyNumberFormat="1" applyFont="1" applyBorder="1" applyAlignment="1">
      <alignment horizontal="center" vertical="center" wrapText="1"/>
    </xf>
    <xf numFmtId="0" fontId="4" fillId="0" borderId="1" xfId="1" applyFont="1" applyBorder="1" applyAlignment="1">
      <alignment horizontal="left" vertical="center" wrapText="1"/>
    </xf>
    <xf numFmtId="4" fontId="7" fillId="0" borderId="1" xfId="1" applyNumberFormat="1" applyFont="1" applyBorder="1" applyAlignment="1">
      <alignment horizontal="right" vertical="center" indent="1"/>
    </xf>
    <xf numFmtId="4" fontId="4" fillId="0" borderId="1" xfId="1" applyNumberFormat="1" applyFont="1" applyBorder="1" applyAlignment="1">
      <alignment horizontal="right" vertical="center" indent="1"/>
    </xf>
    <xf numFmtId="4" fontId="4" fillId="0" borderId="1" xfId="1" applyNumberFormat="1" applyFont="1" applyBorder="1" applyAlignment="1">
      <alignment horizontal="center" vertical="center" wrapText="1"/>
    </xf>
    <xf numFmtId="0" fontId="2" fillId="0" borderId="2" xfId="0" applyFont="1" applyBorder="1" applyAlignment="1">
      <alignment horizontal="left" vertical="top" wrapText="1"/>
    </xf>
    <xf numFmtId="0" fontId="15" fillId="0" borderId="2" xfId="0" applyFont="1" applyBorder="1" applyAlignment="1">
      <alignment horizontal="center" vertical="center" wrapText="1"/>
    </xf>
    <xf numFmtId="0" fontId="15" fillId="0" borderId="0" xfId="0" applyFont="1" applyAlignment="1">
      <alignment horizontal="center" vertical="center" wrapText="1"/>
    </xf>
    <xf numFmtId="0" fontId="2" fillId="0" borderId="3" xfId="0" applyFont="1" applyBorder="1" applyAlignment="1">
      <alignment horizontal="left" vertical="top" wrapText="1"/>
    </xf>
    <xf numFmtId="0" fontId="15" fillId="0" borderId="3" xfId="0" applyFont="1" applyBorder="1" applyAlignment="1">
      <alignment horizontal="center" vertical="center" wrapText="1"/>
    </xf>
    <xf numFmtId="0" fontId="22" fillId="0" borderId="4" xfId="0" applyFont="1" applyBorder="1" applyAlignment="1">
      <alignment horizontal="center"/>
    </xf>
    <xf numFmtId="4" fontId="22" fillId="0" borderId="4" xfId="0" applyNumberFormat="1" applyFont="1" applyBorder="1" applyAlignment="1">
      <alignment horizontal="right" indent="1"/>
    </xf>
    <xf numFmtId="0" fontId="26" fillId="0" borderId="4" xfId="0" applyFont="1" applyBorder="1" applyAlignment="1">
      <alignment horizontal="center"/>
    </xf>
    <xf numFmtId="4" fontId="26" fillId="0" borderId="4" xfId="0" applyNumberFormat="1" applyFont="1" applyBorder="1" applyAlignment="1">
      <alignment horizontal="right" vertical="center" indent="1"/>
    </xf>
    <xf numFmtId="0" fontId="4" fillId="0" borderId="3" xfId="1" applyFont="1" applyBorder="1" applyAlignment="1">
      <alignment horizontal="left" vertical="top" wrapText="1"/>
    </xf>
    <xf numFmtId="2" fontId="7" fillId="0" borderId="1" xfId="1" applyNumberFormat="1" applyFont="1" applyBorder="1" applyAlignment="1">
      <alignment horizontal="center" vertical="top" wrapText="1"/>
    </xf>
    <xf numFmtId="0" fontId="4" fillId="0" borderId="0" xfId="1" applyFont="1" applyAlignment="1">
      <alignment horizontal="left"/>
    </xf>
    <xf numFmtId="0" fontId="58" fillId="0" borderId="4" xfId="0" applyFont="1" applyBorder="1" applyAlignment="1">
      <alignment horizontal="center" vertical="top"/>
    </xf>
    <xf numFmtId="4" fontId="58" fillId="0" borderId="4" xfId="0" applyNumberFormat="1" applyFont="1" applyBorder="1" applyAlignment="1">
      <alignment horizontal="center" vertical="top" wrapText="1"/>
    </xf>
    <xf numFmtId="4" fontId="58" fillId="0" borderId="7" xfId="0" applyNumberFormat="1" applyFont="1" applyBorder="1" applyAlignment="1">
      <alignment horizontal="center" vertical="top" wrapText="1"/>
    </xf>
    <xf numFmtId="4" fontId="22" fillId="0" borderId="4" xfId="0" applyNumberFormat="1" applyFont="1" applyBorder="1" applyAlignment="1">
      <alignment horizontal="right" vertical="center" indent="1"/>
    </xf>
    <xf numFmtId="4" fontId="22" fillId="0" borderId="7" xfId="0" applyNumberFormat="1" applyFont="1" applyBorder="1" applyAlignment="1">
      <alignment horizontal="right" indent="1"/>
    </xf>
    <xf numFmtId="0" fontId="13" fillId="0" borderId="0" xfId="1" applyFont="1" applyAlignment="1">
      <alignment vertical="top"/>
    </xf>
    <xf numFmtId="4" fontId="4" fillId="0" borderId="1" xfId="1" applyNumberFormat="1" applyFont="1" applyBorder="1" applyAlignment="1">
      <alignment horizontal="right" wrapText="1" indent="1"/>
    </xf>
    <xf numFmtId="4" fontId="4" fillId="0" borderId="1" xfId="1" applyNumberFormat="1" applyFont="1" applyBorder="1" applyAlignment="1">
      <alignment horizontal="right" vertical="center" wrapText="1" indent="1"/>
    </xf>
    <xf numFmtId="4" fontId="58" fillId="0" borderId="4" xfId="0" applyNumberFormat="1" applyFont="1" applyBorder="1" applyAlignment="1">
      <alignment horizontal="center" vertical="top"/>
    </xf>
    <xf numFmtId="0" fontId="3" fillId="0" borderId="1" xfId="0" applyFont="1" applyBorder="1" applyAlignment="1">
      <alignment horizontal="right" vertical="center" wrapText="1"/>
    </xf>
    <xf numFmtId="0" fontId="1" fillId="0" borderId="1" xfId="0" applyFont="1" applyBorder="1" applyAlignment="1">
      <alignment horizontal="center" vertical="center" wrapText="1"/>
    </xf>
    <xf numFmtId="0" fontId="1" fillId="0" borderId="2" xfId="0" applyFont="1" applyBorder="1" applyAlignment="1">
      <alignment horizontal="center" vertical="center" wrapText="1"/>
    </xf>
    <xf numFmtId="0" fontId="6" fillId="0" borderId="0" xfId="1" applyAlignment="1">
      <alignment horizontal="center" wrapText="1"/>
    </xf>
    <xf numFmtId="0" fontId="12" fillId="0" borderId="0" xfId="0" applyFont="1" applyAlignment="1">
      <alignment horizontal="left" vertical="top" wrapText="1"/>
    </xf>
    <xf numFmtId="0" fontId="2" fillId="0" borderId="0" xfId="0" applyFont="1" applyAlignment="1">
      <alignment horizontal="left" wrapText="1"/>
    </xf>
    <xf numFmtId="0" fontId="1" fillId="0" borderId="0" xfId="0" applyFont="1" applyAlignment="1">
      <alignment horizontal="left" vertical="center" wrapText="1"/>
    </xf>
    <xf numFmtId="4" fontId="1" fillId="0" borderId="0" xfId="0" applyNumberFormat="1" applyFont="1" applyAlignment="1">
      <alignment horizontal="right" vertical="center" wrapText="1"/>
    </xf>
    <xf numFmtId="4" fontId="2" fillId="0" borderId="0" xfId="0" applyNumberFormat="1" applyFont="1" applyAlignment="1">
      <alignment horizontal="left" wrapText="1"/>
    </xf>
    <xf numFmtId="1" fontId="3" fillId="0" borderId="0" xfId="0" applyNumberFormat="1" applyFont="1" applyAlignment="1">
      <alignment horizontal="right" vertical="top" wrapText="1"/>
    </xf>
    <xf numFmtId="168" fontId="1" fillId="0" borderId="0" xfId="0" applyNumberFormat="1" applyFont="1" applyAlignment="1">
      <alignment horizontal="left" vertical="top" wrapText="1"/>
    </xf>
    <xf numFmtId="1" fontId="1" fillId="0" borderId="1" xfId="0" applyNumberFormat="1" applyFont="1" applyBorder="1" applyAlignment="1">
      <alignment horizontal="right" vertical="top" wrapText="1"/>
    </xf>
    <xf numFmtId="164" fontId="2" fillId="0" borderId="0" xfId="0" applyNumberFormat="1" applyFont="1" applyAlignment="1">
      <alignment horizontal="left" wrapText="1"/>
    </xf>
    <xf numFmtId="166" fontId="60" fillId="0" borderId="0" xfId="0" applyNumberFormat="1" applyFont="1" applyAlignment="1">
      <alignment horizontal="left" vertical="top" wrapText="1"/>
    </xf>
    <xf numFmtId="0" fontId="60" fillId="0" borderId="0" xfId="0" applyFont="1" applyAlignment="1">
      <alignment horizontal="left" vertical="top" wrapText="1"/>
    </xf>
    <xf numFmtId="1" fontId="3" fillId="0" borderId="1" xfId="0" applyNumberFormat="1" applyFont="1" applyBorder="1" applyAlignment="1">
      <alignment horizontal="right" vertical="top" wrapText="1"/>
    </xf>
    <xf numFmtId="0" fontId="3" fillId="0" borderId="3" xfId="0" applyFont="1" applyBorder="1" applyAlignment="1">
      <alignment horizontal="right" vertical="top" wrapText="1"/>
    </xf>
    <xf numFmtId="0" fontId="1" fillId="0" borderId="0" xfId="0" applyFont="1" applyAlignment="1">
      <alignment horizontal="right" vertical="top" wrapText="1"/>
    </xf>
    <xf numFmtId="166" fontId="2" fillId="0" borderId="0" xfId="0" applyNumberFormat="1" applyFont="1" applyAlignment="1">
      <alignment horizontal="left" wrapText="1"/>
    </xf>
    <xf numFmtId="0" fontId="3" fillId="0" borderId="0" xfId="0" applyFont="1" applyAlignment="1">
      <alignment horizontal="right" vertical="top" wrapText="1"/>
    </xf>
    <xf numFmtId="49" fontId="3" fillId="0" borderId="0" xfId="0" applyNumberFormat="1" applyFont="1" applyAlignment="1">
      <alignment horizontal="left" vertical="top" wrapText="1"/>
    </xf>
    <xf numFmtId="4" fontId="3" fillId="0" borderId="0" xfId="0" applyNumberFormat="1" applyFont="1"/>
    <xf numFmtId="0" fontId="1" fillId="0" borderId="1" xfId="0" applyFont="1" applyBorder="1" applyAlignment="1">
      <alignment horizontal="right" vertical="top" wrapText="1"/>
    </xf>
    <xf numFmtId="4" fontId="4" fillId="0" borderId="0" xfId="0" applyNumberFormat="1" applyFont="1" applyAlignment="1">
      <alignment horizontal="right" vertical="top" wrapText="1"/>
    </xf>
    <xf numFmtId="0" fontId="3" fillId="0" borderId="0" xfId="0" applyFont="1" applyAlignment="1">
      <alignment horizontal="left" wrapText="1"/>
    </xf>
    <xf numFmtId="0" fontId="3" fillId="0" borderId="0" xfId="0" applyFont="1" applyAlignment="1">
      <alignment horizontal="left" vertical="center" wrapText="1"/>
    </xf>
    <xf numFmtId="4" fontId="3" fillId="0" borderId="0" xfId="0" applyNumberFormat="1" applyFont="1" applyAlignment="1">
      <alignment horizontal="right" vertical="center" wrapText="1"/>
    </xf>
    <xf numFmtId="4" fontId="3" fillId="0" borderId="1" xfId="0" applyNumberFormat="1" applyFont="1" applyBorder="1" applyAlignment="1">
      <alignment horizontal="right" vertical="top" wrapText="1"/>
    </xf>
    <xf numFmtId="0" fontId="2" fillId="0" borderId="0" xfId="0" applyFont="1" applyAlignment="1">
      <alignment horizontal="right" vertical="top" wrapText="1"/>
    </xf>
    <xf numFmtId="0" fontId="2" fillId="0" borderId="1" xfId="0" applyFont="1" applyBorder="1" applyAlignment="1">
      <alignment horizontal="center" vertical="center" wrapText="1"/>
    </xf>
    <xf numFmtId="0" fontId="3" fillId="0" borderId="1" xfId="0" applyFont="1" applyBorder="1" applyAlignment="1">
      <alignment horizontal="center" vertical="center" wrapText="1"/>
    </xf>
    <xf numFmtId="0" fontId="3" fillId="0" borderId="0" xfId="0" applyFont="1" applyAlignment="1">
      <alignment horizontal="center" vertical="top" wrapText="1"/>
    </xf>
    <xf numFmtId="0" fontId="3" fillId="0" borderId="0" xfId="0" applyFont="1" applyAlignment="1">
      <alignment horizontal="justify" vertical="top" wrapText="1"/>
    </xf>
    <xf numFmtId="49" fontId="3" fillId="0" borderId="1" xfId="0" applyNumberFormat="1" applyFont="1" applyBorder="1" applyAlignment="1">
      <alignment horizontal="right" vertical="center" wrapText="1"/>
    </xf>
    <xf numFmtId="169" fontId="60" fillId="0" borderId="0" xfId="0" applyNumberFormat="1" applyFont="1" applyAlignment="1">
      <alignment horizontal="right" vertical="top" wrapText="1"/>
    </xf>
    <xf numFmtId="169" fontId="2" fillId="0" borderId="0" xfId="0" applyNumberFormat="1" applyFont="1" applyAlignment="1">
      <alignment horizontal="left" wrapText="1"/>
    </xf>
    <xf numFmtId="169" fontId="3" fillId="0" borderId="0" xfId="0" applyNumberFormat="1" applyFont="1" applyAlignment="1">
      <alignment horizontal="right" vertical="top" wrapText="1"/>
    </xf>
    <xf numFmtId="169" fontId="10" fillId="0" borderId="2" xfId="0" applyNumberFormat="1" applyFont="1" applyBorder="1" applyAlignment="1">
      <alignment horizontal="right" vertical="top" wrapText="1"/>
    </xf>
    <xf numFmtId="169" fontId="2" fillId="0" borderId="2" xfId="0" applyNumberFormat="1" applyFont="1" applyBorder="1" applyAlignment="1">
      <alignment horizontal="left" wrapText="1"/>
    </xf>
    <xf numFmtId="0" fontId="2" fillId="0" borderId="2" xfId="0" applyFont="1" applyBorder="1" applyAlignment="1">
      <alignment horizontal="left" wrapText="1"/>
    </xf>
    <xf numFmtId="169" fontId="1" fillId="0" borderId="3" xfId="0" applyNumberFormat="1" applyFont="1" applyBorder="1" applyAlignment="1">
      <alignment horizontal="right" vertical="top" wrapText="1"/>
    </xf>
    <xf numFmtId="0" fontId="1" fillId="0" borderId="3" xfId="0" applyFont="1" applyBorder="1" applyAlignment="1">
      <alignment horizontal="right" vertical="top" wrapText="1"/>
    </xf>
    <xf numFmtId="0" fontId="60" fillId="0" borderId="0" xfId="0" applyFont="1" applyAlignment="1">
      <alignment horizontal="right" vertical="top" wrapText="1"/>
    </xf>
    <xf numFmtId="169" fontId="10" fillId="0" borderId="1" xfId="0" applyNumberFormat="1" applyFont="1" applyBorder="1" applyAlignment="1">
      <alignment horizontal="right" vertical="top" wrapText="1"/>
    </xf>
    <xf numFmtId="0" fontId="10" fillId="0" borderId="1" xfId="0" applyFont="1" applyBorder="1" applyAlignment="1">
      <alignment horizontal="right" vertical="top" wrapText="1"/>
    </xf>
    <xf numFmtId="169" fontId="1" fillId="0" borderId="1" xfId="0" applyNumberFormat="1" applyFont="1" applyBorder="1" applyAlignment="1">
      <alignment horizontal="right" vertical="top" wrapText="1"/>
    </xf>
    <xf numFmtId="0" fontId="61" fillId="0" borderId="0" xfId="0" applyFont="1" applyAlignment="1">
      <alignment horizontal="right" vertical="top" wrapText="1"/>
    </xf>
    <xf numFmtId="169" fontId="10" fillId="0" borderId="0" xfId="0" applyNumberFormat="1" applyFont="1" applyAlignment="1">
      <alignment horizontal="right" vertical="top" wrapText="1"/>
    </xf>
    <xf numFmtId="0" fontId="10" fillId="0" borderId="0" xfId="0" applyFont="1" applyAlignment="1">
      <alignment horizontal="right" vertical="top" wrapText="1"/>
    </xf>
    <xf numFmtId="164" fontId="61" fillId="0" borderId="0" xfId="0" applyNumberFormat="1" applyFont="1" applyAlignment="1">
      <alignment horizontal="right" vertical="top" wrapText="1"/>
    </xf>
    <xf numFmtId="0" fontId="62" fillId="0" borderId="0" xfId="0" applyFont="1" applyAlignment="1">
      <alignment horizontal="left" wrapText="1"/>
    </xf>
    <xf numFmtId="0" fontId="63" fillId="0" borderId="0" xfId="0" applyFont="1" applyAlignment="1">
      <alignment horizontal="left" vertical="top" wrapText="1"/>
    </xf>
    <xf numFmtId="169" fontId="64" fillId="0" borderId="2" xfId="0" applyNumberFormat="1" applyFont="1" applyBorder="1" applyAlignment="1">
      <alignment horizontal="right" vertical="top" wrapText="1"/>
    </xf>
    <xf numFmtId="165" fontId="2" fillId="0" borderId="0" xfId="0" applyNumberFormat="1" applyFont="1" applyAlignment="1">
      <alignment horizontal="left" wrapText="1"/>
    </xf>
    <xf numFmtId="169" fontId="1" fillId="0" borderId="1" xfId="0" applyNumberFormat="1" applyFont="1" applyBorder="1" applyAlignment="1">
      <alignment horizontal="right" vertical="center" wrapText="1"/>
    </xf>
    <xf numFmtId="0" fontId="1" fillId="0" borderId="1" xfId="0" applyFont="1" applyBorder="1" applyAlignment="1">
      <alignment horizontal="right" vertical="center" wrapText="1"/>
    </xf>
    <xf numFmtId="169" fontId="1" fillId="0" borderId="0" xfId="0" applyNumberFormat="1" applyFont="1" applyAlignment="1">
      <alignment horizontal="right" vertical="top" wrapText="1"/>
    </xf>
    <xf numFmtId="165" fontId="12" fillId="0" borderId="0" xfId="0" applyNumberFormat="1" applyFont="1" applyAlignment="1">
      <alignment horizontal="right" wrapText="1"/>
    </xf>
    <xf numFmtId="0" fontId="12" fillId="0" borderId="0" xfId="0" applyFont="1" applyAlignment="1">
      <alignment horizontal="right" wrapText="1"/>
    </xf>
    <xf numFmtId="169" fontId="62" fillId="0" borderId="2" xfId="0" applyNumberFormat="1" applyFont="1" applyBorder="1" applyAlignment="1">
      <alignment horizontal="left" wrapText="1"/>
    </xf>
    <xf numFmtId="164" fontId="2" fillId="0" borderId="0" xfId="0" applyNumberFormat="1" applyFont="1" applyAlignment="1">
      <alignment horizontal="right" wrapText="1"/>
    </xf>
    <xf numFmtId="164" fontId="12" fillId="0" borderId="0" xfId="0" applyNumberFormat="1" applyFont="1" applyAlignment="1">
      <alignment horizontal="right" vertical="top" wrapText="1"/>
    </xf>
    <xf numFmtId="0" fontId="1" fillId="0" borderId="0" xfId="0" applyFont="1" applyAlignment="1">
      <alignment horizontal="left" wrapText="1"/>
    </xf>
    <xf numFmtId="169" fontId="1" fillId="0" borderId="1" xfId="0" applyNumberFormat="1" applyFont="1" applyBorder="1" applyAlignment="1">
      <alignment horizontal="right" wrapText="1"/>
    </xf>
    <xf numFmtId="0" fontId="1" fillId="0" borderId="1" xfId="0" applyFont="1" applyBorder="1" applyAlignment="1">
      <alignment horizontal="right" wrapText="1"/>
    </xf>
    <xf numFmtId="0" fontId="1" fillId="0" borderId="0" xfId="0" applyFont="1" applyAlignment="1">
      <alignment horizontal="center" vertical="top" wrapText="1"/>
    </xf>
    <xf numFmtId="0" fontId="66" fillId="0" borderId="0" xfId="0" applyFont="1" applyAlignment="1">
      <alignment horizontal="left" vertical="top" wrapText="1"/>
    </xf>
    <xf numFmtId="0" fontId="15" fillId="0" borderId="1" xfId="0" applyFont="1" applyBorder="1" applyAlignment="1">
      <alignment horizontal="center" vertical="center" wrapText="1"/>
    </xf>
    <xf numFmtId="0" fontId="3" fillId="0" borderId="1" xfId="0" applyFont="1" applyBorder="1" applyAlignment="1">
      <alignment horizontal="left" vertical="top" wrapText="1"/>
    </xf>
    <xf numFmtId="49" fontId="1" fillId="0" borderId="1" xfId="0" quotePrefix="1" applyNumberFormat="1" applyFont="1" applyBorder="1" applyAlignment="1">
      <alignment horizontal="center" vertical="center" wrapText="1"/>
    </xf>
    <xf numFmtId="0" fontId="1" fillId="0" borderId="1" xfId="0" applyFont="1" applyBorder="1" applyAlignment="1">
      <alignment horizontal="left" vertical="top" wrapText="1"/>
    </xf>
    <xf numFmtId="164" fontId="12" fillId="0" borderId="0" xfId="0" applyNumberFormat="1" applyFont="1" applyAlignment="1">
      <alignment horizontal="left" vertical="top" wrapText="1"/>
    </xf>
    <xf numFmtId="166" fontId="12" fillId="0" borderId="0" xfId="0" applyNumberFormat="1" applyFont="1" applyAlignment="1">
      <alignment horizontal="left" vertical="top" wrapText="1"/>
    </xf>
    <xf numFmtId="49" fontId="1" fillId="0" borderId="0" xfId="0" applyNumberFormat="1" applyFont="1" applyAlignment="1">
      <alignment horizontal="center" vertical="top" wrapText="1"/>
    </xf>
    <xf numFmtId="165" fontId="12" fillId="0" borderId="0" xfId="0" applyNumberFormat="1" applyFont="1" applyAlignment="1">
      <alignment horizontal="left" vertical="top" wrapText="1"/>
    </xf>
    <xf numFmtId="169" fontId="1" fillId="0" borderId="2" xfId="0" applyNumberFormat="1" applyFont="1" applyBorder="1" applyAlignment="1">
      <alignment horizontal="right" vertical="top" wrapText="1"/>
    </xf>
    <xf numFmtId="0" fontId="1" fillId="0" borderId="2" xfId="0" applyFont="1" applyBorder="1" applyAlignment="1">
      <alignment horizontal="right" vertical="top" wrapText="1"/>
    </xf>
    <xf numFmtId="164" fontId="1" fillId="0" borderId="0" xfId="0" applyNumberFormat="1" applyFont="1" applyAlignment="1">
      <alignment horizontal="left" vertical="center" wrapText="1"/>
    </xf>
    <xf numFmtId="169" fontId="3" fillId="0" borderId="1" xfId="0" applyNumberFormat="1" applyFont="1" applyBorder="1" applyAlignment="1">
      <alignment horizontal="right" vertical="top" wrapText="1"/>
    </xf>
    <xf numFmtId="165" fontId="12" fillId="0" borderId="0" xfId="0" applyNumberFormat="1" applyFont="1" applyAlignment="1">
      <alignment horizontal="right" vertical="top" wrapText="1"/>
    </xf>
    <xf numFmtId="0" fontId="61" fillId="0" borderId="0" xfId="0" applyFont="1" applyAlignment="1">
      <alignment horizontal="left" vertical="top" wrapText="1"/>
    </xf>
    <xf numFmtId="0" fontId="61" fillId="0" borderId="1" xfId="0" applyFont="1" applyBorder="1" applyAlignment="1">
      <alignment horizontal="right" vertical="top" wrapText="1"/>
    </xf>
    <xf numFmtId="0" fontId="15" fillId="0" borderId="0" xfId="0" applyFont="1" applyAlignment="1">
      <alignment horizontal="right" vertical="top" wrapText="1"/>
    </xf>
    <xf numFmtId="0" fontId="3" fillId="0" borderId="0" xfId="0" applyFont="1" applyAlignment="1">
      <alignment horizontal="center" vertical="center" wrapText="1"/>
    </xf>
    <xf numFmtId="164" fontId="3" fillId="0" borderId="0" xfId="0" applyNumberFormat="1" applyFont="1" applyAlignment="1">
      <alignment horizontal="left" vertical="top" wrapText="1"/>
    </xf>
    <xf numFmtId="0" fontId="34" fillId="0" borderId="0" xfId="1" applyFont="1" applyAlignment="1">
      <alignment vertical="top" wrapText="1"/>
    </xf>
    <xf numFmtId="0" fontId="23" fillId="0" borderId="0" xfId="0" applyFont="1" applyAlignment="1">
      <alignment horizontal="left"/>
    </xf>
    <xf numFmtId="0" fontId="1" fillId="0" borderId="1" xfId="0" applyFont="1" applyBorder="1" applyAlignment="1">
      <alignment horizontal="center" vertical="top" wrapText="1"/>
    </xf>
    <xf numFmtId="0" fontId="4" fillId="0" borderId="0" xfId="1" applyFont="1" applyAlignment="1">
      <alignment horizontal="right" vertical="top" indent="4"/>
    </xf>
    <xf numFmtId="0" fontId="4" fillId="0" borderId="4" xfId="1" applyFont="1" applyBorder="1" applyAlignment="1">
      <alignment horizontal="right" vertical="top"/>
    </xf>
    <xf numFmtId="0" fontId="4" fillId="0" borderId="4" xfId="1" applyFont="1" applyBorder="1" applyAlignment="1">
      <alignment horizontal="justify" vertical="top" wrapText="1"/>
    </xf>
    <xf numFmtId="4" fontId="4" fillId="0" borderId="4" xfId="1" applyNumberFormat="1" applyFont="1" applyBorder="1" applyAlignment="1">
      <alignment horizontal="right" vertical="top" wrapText="1" indent="4"/>
    </xf>
    <xf numFmtId="4" fontId="4" fillId="0" borderId="4" xfId="1" applyNumberFormat="1" applyFont="1" applyBorder="1" applyAlignment="1">
      <alignment horizontal="right" vertical="top" wrapText="1" indent="3"/>
    </xf>
    <xf numFmtId="0" fontId="4" fillId="0" borderId="4" xfId="1" applyFont="1" applyBorder="1" applyAlignment="1">
      <alignment horizontal="left" vertical="top" wrapText="1"/>
    </xf>
    <xf numFmtId="0" fontId="13" fillId="0" borderId="4" xfId="1" applyFont="1" applyBorder="1" applyAlignment="1">
      <alignment horizontal="right"/>
    </xf>
    <xf numFmtId="0" fontId="7" fillId="0" borderId="4" xfId="1" applyFont="1" applyBorder="1" applyAlignment="1">
      <alignment horizontal="center" vertical="center"/>
    </xf>
    <xf numFmtId="4" fontId="7" fillId="0" borderId="4" xfId="1" applyNumberFormat="1" applyFont="1" applyBorder="1" applyAlignment="1">
      <alignment horizontal="right" vertical="top" wrapText="1" indent="4"/>
    </xf>
    <xf numFmtId="4" fontId="7" fillId="0" borderId="4" xfId="1" applyNumberFormat="1" applyFont="1" applyBorder="1" applyAlignment="1">
      <alignment horizontal="right" vertical="top" wrapText="1" indent="3"/>
    </xf>
    <xf numFmtId="4" fontId="4" fillId="0" borderId="0" xfId="1" applyNumberFormat="1" applyFont="1" applyAlignment="1">
      <alignment horizontal="right" vertical="top" wrapText="1" indent="4"/>
    </xf>
    <xf numFmtId="2" fontId="4" fillId="0" borderId="0" xfId="1" applyNumberFormat="1" applyFont="1" applyAlignment="1">
      <alignment horizontal="right" vertical="top" wrapText="1" indent="3"/>
    </xf>
    <xf numFmtId="0" fontId="4" fillId="0" borderId="0" xfId="1" applyFont="1" applyAlignment="1">
      <alignment horizontal="right" vertical="top" wrapText="1" indent="3"/>
    </xf>
    <xf numFmtId="0" fontId="4" fillId="0" borderId="0" xfId="1" applyFont="1" applyAlignment="1">
      <alignment horizontal="right" vertical="top" wrapText="1" indent="4"/>
    </xf>
    <xf numFmtId="0" fontId="68" fillId="0" borderId="0" xfId="0" applyFont="1"/>
    <xf numFmtId="0" fontId="9" fillId="0" borderId="0" xfId="1" applyFont="1" applyAlignment="1">
      <alignment horizontal="right" vertical="top" wrapText="1" indent="4"/>
    </xf>
    <xf numFmtId="2" fontId="9" fillId="0" borderId="0" xfId="1" applyNumberFormat="1" applyFont="1" applyAlignment="1">
      <alignment horizontal="right" vertical="top" wrapText="1" indent="3"/>
    </xf>
    <xf numFmtId="0" fontId="9" fillId="0" borderId="0" xfId="1" applyFont="1" applyAlignment="1">
      <alignment horizontal="right" vertical="top" wrapText="1" indent="3"/>
    </xf>
    <xf numFmtId="0" fontId="6" fillId="0" borderId="0" xfId="1" applyAlignment="1">
      <alignment horizontal="right" vertical="top" indent="4"/>
    </xf>
    <xf numFmtId="2" fontId="6" fillId="0" borderId="0" xfId="1" applyNumberFormat="1" applyAlignment="1">
      <alignment horizontal="right" vertical="top" indent="3"/>
    </xf>
    <xf numFmtId="0" fontId="6" fillId="0" borderId="0" xfId="1" applyAlignment="1">
      <alignment horizontal="right" vertical="top" indent="3"/>
    </xf>
    <xf numFmtId="49" fontId="3" fillId="0" borderId="0" xfId="0" applyNumberFormat="1" applyFont="1" applyAlignment="1">
      <alignment horizontal="center" vertical="top" wrapText="1"/>
    </xf>
    <xf numFmtId="4" fontId="3" fillId="0" borderId="0" xfId="0" applyNumberFormat="1" applyFont="1" applyAlignment="1">
      <alignment horizontal="right" vertical="top" wrapText="1" indent="3"/>
    </xf>
    <xf numFmtId="169" fontId="3" fillId="0" borderId="0" xfId="0" applyNumberFormat="1" applyFont="1" applyAlignment="1">
      <alignment horizontal="right" vertical="top" wrapText="1" indent="3"/>
    </xf>
    <xf numFmtId="4" fontId="4" fillId="0" borderId="4" xfId="1" applyNumberFormat="1" applyFont="1" applyBorder="1" applyAlignment="1">
      <alignment horizontal="right" vertical="top" wrapText="1" indent="2"/>
    </xf>
    <xf numFmtId="4" fontId="3" fillId="0" borderId="4" xfId="0" applyNumberFormat="1" applyFont="1" applyBorder="1" applyAlignment="1">
      <alignment horizontal="right" vertical="top" indent="2"/>
    </xf>
    <xf numFmtId="4" fontId="7" fillId="0" borderId="4" xfId="1" applyNumberFormat="1" applyFont="1" applyBorder="1" applyAlignment="1">
      <alignment horizontal="right" vertical="top" wrapText="1" indent="2"/>
    </xf>
    <xf numFmtId="169" fontId="3" fillId="0" borderId="0" xfId="0" applyNumberFormat="1" applyFont="1" applyAlignment="1">
      <alignment horizontal="right" vertical="top" wrapText="1" indent="2"/>
    </xf>
    <xf numFmtId="0" fontId="1" fillId="0" borderId="1" xfId="2" applyFont="1" applyBorder="1" applyAlignment="1">
      <alignment horizontal="right"/>
    </xf>
    <xf numFmtId="2" fontId="1" fillId="0" borderId="4" xfId="2" applyNumberFormat="1" applyFont="1" applyBorder="1" applyAlignment="1">
      <alignment horizontal="right" indent="4"/>
    </xf>
    <xf numFmtId="0" fontId="1" fillId="0" borderId="4" xfId="2" applyFont="1" applyBorder="1" applyAlignment="1">
      <alignment horizontal="center"/>
    </xf>
    <xf numFmtId="4" fontId="1" fillId="0" borderId="2" xfId="0" applyNumberFormat="1" applyFont="1" applyBorder="1" applyAlignment="1">
      <alignment horizontal="right" vertical="top" wrapText="1"/>
    </xf>
    <xf numFmtId="4" fontId="7" fillId="0" borderId="0" xfId="1" applyNumberFormat="1" applyFont="1" applyAlignment="1">
      <alignment horizontal="center" vertical="top" wrapText="1"/>
    </xf>
    <xf numFmtId="0" fontId="3" fillId="0" borderId="1" xfId="0" applyFont="1" applyBorder="1" applyAlignment="1">
      <alignment horizontal="right" vertical="top" wrapText="1"/>
    </xf>
    <xf numFmtId="166" fontId="65" fillId="0" borderId="0" xfId="0" applyNumberFormat="1" applyFont="1" applyAlignment="1">
      <alignment horizontal="right" wrapText="1"/>
    </xf>
    <xf numFmtId="4" fontId="3" fillId="0" borderId="0" xfId="0" applyNumberFormat="1" applyFont="1" applyAlignment="1">
      <alignment horizontal="right" vertical="top" wrapText="1" indent="2"/>
    </xf>
    <xf numFmtId="4" fontId="1" fillId="0" borderId="1" xfId="0" applyNumberFormat="1" applyFont="1" applyBorder="1" applyAlignment="1">
      <alignment horizontal="right" vertical="top" wrapText="1" indent="2"/>
    </xf>
    <xf numFmtId="164" fontId="61" fillId="0" borderId="0" xfId="0" applyNumberFormat="1" applyFont="1" applyAlignment="1">
      <alignment horizontal="right" vertical="center" wrapText="1"/>
    </xf>
    <xf numFmtId="164" fontId="54" fillId="0" borderId="0" xfId="1" applyNumberFormat="1" applyFont="1" applyAlignment="1">
      <alignment horizontal="right" wrapText="1"/>
    </xf>
    <xf numFmtId="0" fontId="48" fillId="0" borderId="0" xfId="1" applyFont="1" applyAlignment="1">
      <alignment horizontal="right" vertical="top" wrapText="1"/>
    </xf>
    <xf numFmtId="49" fontId="4" fillId="0" borderId="4" xfId="1" applyNumberFormat="1" applyFont="1" applyBorder="1" applyAlignment="1">
      <alignment horizontal="center" vertical="center" wrapText="1"/>
    </xf>
    <xf numFmtId="49" fontId="13" fillId="0" borderId="0" xfId="1" applyNumberFormat="1" applyFont="1" applyAlignment="1">
      <alignment horizontal="center" vertical="center"/>
    </xf>
    <xf numFmtId="0" fontId="7" fillId="0" borderId="4" xfId="1" applyFont="1" applyBorder="1" applyAlignment="1">
      <alignment horizontal="center" vertical="center" wrapText="1"/>
    </xf>
    <xf numFmtId="2" fontId="7" fillId="0" borderId="4" xfId="1" applyNumberFormat="1" applyFont="1" applyBorder="1" applyAlignment="1">
      <alignment horizontal="center" vertical="center" wrapText="1"/>
    </xf>
    <xf numFmtId="0" fontId="7" fillId="0" borderId="5" xfId="1" applyFont="1" applyBorder="1" applyAlignment="1">
      <alignment vertical="top" wrapText="1"/>
    </xf>
    <xf numFmtId="0" fontId="7" fillId="0" borderId="5" xfId="1" applyFont="1" applyBorder="1" applyAlignment="1">
      <alignment horizontal="center" vertical="center" wrapText="1"/>
    </xf>
    <xf numFmtId="0" fontId="0" fillId="0" borderId="3" xfId="0" applyBorder="1" applyAlignment="1">
      <alignment wrapText="1"/>
    </xf>
    <xf numFmtId="0" fontId="2" fillId="0" borderId="4" xfId="0" applyFont="1" applyBorder="1" applyAlignment="1">
      <alignment horizontal="left" vertical="top" wrapText="1"/>
    </xf>
    <xf numFmtId="49" fontId="1" fillId="0" borderId="5" xfId="0" applyNumberFormat="1" applyFont="1" applyBorder="1" applyAlignment="1">
      <alignment horizontal="center" vertical="center" wrapText="1"/>
    </xf>
    <xf numFmtId="49" fontId="1" fillId="0" borderId="9" xfId="0" applyNumberFormat="1" applyFont="1" applyBorder="1" applyAlignment="1">
      <alignment horizontal="center" vertical="center" wrapText="1"/>
    </xf>
    <xf numFmtId="49" fontId="1" fillId="0" borderId="6" xfId="0" applyNumberFormat="1" applyFont="1" applyBorder="1" applyAlignment="1">
      <alignment horizontal="center" vertical="center" wrapText="1"/>
    </xf>
    <xf numFmtId="0" fontId="2" fillId="0" borderId="4" xfId="0" applyFont="1" applyBorder="1" applyAlignment="1">
      <alignment vertical="top" wrapText="1"/>
    </xf>
    <xf numFmtId="0" fontId="60" fillId="0" borderId="5" xfId="0" applyFont="1" applyBorder="1" applyAlignment="1">
      <alignment horizontal="right" vertical="top" wrapText="1"/>
    </xf>
    <xf numFmtId="0" fontId="2" fillId="0" borderId="5" xfId="0" applyFont="1" applyBorder="1" applyAlignment="1">
      <alignment horizontal="left" vertical="top" wrapText="1"/>
    </xf>
    <xf numFmtId="169" fontId="2" fillId="0" borderId="4" xfId="0" applyNumberFormat="1" applyFont="1" applyBorder="1" applyAlignment="1">
      <alignment horizontal="left" vertical="top" wrapText="1"/>
    </xf>
    <xf numFmtId="169" fontId="3" fillId="0" borderId="6" xfId="0" applyNumberFormat="1" applyFont="1" applyBorder="1" applyAlignment="1">
      <alignment horizontal="right" vertical="top" wrapText="1"/>
    </xf>
    <xf numFmtId="0" fontId="3" fillId="0" borderId="4" xfId="0" applyFont="1" applyBorder="1" applyAlignment="1">
      <alignment horizontal="center" vertical="top" wrapText="1"/>
    </xf>
    <xf numFmtId="0" fontId="60" fillId="0" borderId="4" xfId="0" applyFont="1" applyBorder="1" applyAlignment="1">
      <alignment horizontal="right" vertical="top" wrapText="1"/>
    </xf>
    <xf numFmtId="169" fontId="3" fillId="0" borderId="4" xfId="0" applyNumberFormat="1" applyFont="1" applyBorder="1" applyAlignment="1">
      <alignment horizontal="right" vertical="top" wrapText="1"/>
    </xf>
    <xf numFmtId="4" fontId="60" fillId="0" borderId="4" xfId="0" applyNumberFormat="1" applyFont="1" applyBorder="1" applyAlignment="1">
      <alignment horizontal="right" vertical="top" wrapText="1"/>
    </xf>
    <xf numFmtId="0" fontId="3" fillId="0" borderId="2" xfId="0" applyFont="1" applyBorder="1" applyAlignment="1">
      <alignment horizontal="center" vertical="top" wrapText="1"/>
    </xf>
    <xf numFmtId="0" fontId="3" fillId="0" borderId="2" xfId="0" applyFont="1" applyBorder="1" applyAlignment="1">
      <alignment horizontal="left" vertical="top" wrapText="1"/>
    </xf>
    <xf numFmtId="169" fontId="2" fillId="0" borderId="2" xfId="0" applyNumberFormat="1" applyFont="1" applyBorder="1" applyAlignment="1">
      <alignment horizontal="left" vertical="top" wrapText="1"/>
    </xf>
    <xf numFmtId="169" fontId="3" fillId="0" borderId="2" xfId="0" applyNumberFormat="1" applyFont="1" applyBorder="1" applyAlignment="1">
      <alignment horizontal="right" vertical="top" wrapText="1"/>
    </xf>
    <xf numFmtId="4" fontId="10" fillId="0" borderId="5" xfId="0" applyNumberFormat="1" applyFont="1" applyBorder="1" applyAlignment="1">
      <alignment horizontal="right" vertical="top" wrapText="1"/>
    </xf>
    <xf numFmtId="169" fontId="15" fillId="0" borderId="5" xfId="0" applyNumberFormat="1" applyFont="1" applyBorder="1" applyAlignment="1">
      <alignment horizontal="left" vertical="top" wrapText="1"/>
    </xf>
    <xf numFmtId="169" fontId="1" fillId="0" borderId="9" xfId="0" applyNumberFormat="1" applyFont="1" applyBorder="1" applyAlignment="1">
      <alignment horizontal="right" vertical="top" wrapText="1"/>
    </xf>
    <xf numFmtId="0" fontId="15" fillId="0" borderId="7" xfId="0" applyFont="1" applyBorder="1" applyAlignment="1">
      <alignment horizontal="left" vertical="top" wrapText="1"/>
    </xf>
    <xf numFmtId="0" fontId="15" fillId="0" borderId="1" xfId="0" applyFont="1" applyBorder="1" applyAlignment="1">
      <alignment horizontal="left" vertical="top" wrapText="1"/>
    </xf>
    <xf numFmtId="169" fontId="15" fillId="0" borderId="1" xfId="0" applyNumberFormat="1" applyFont="1" applyBorder="1" applyAlignment="1">
      <alignment horizontal="left" vertical="top" wrapText="1"/>
    </xf>
    <xf numFmtId="169" fontId="1" fillId="0" borderId="8" xfId="0" applyNumberFormat="1" applyFont="1" applyBorder="1" applyAlignment="1">
      <alignment horizontal="right" vertical="top" wrapText="1"/>
    </xf>
    <xf numFmtId="0" fontId="3" fillId="0" borderId="6" xfId="0" applyFont="1" applyBorder="1" applyAlignment="1">
      <alignment horizontal="center" vertical="top" wrapText="1"/>
    </xf>
    <xf numFmtId="169" fontId="2" fillId="0" borderId="0" xfId="0" applyNumberFormat="1" applyFont="1" applyAlignment="1">
      <alignment horizontal="left" vertical="top" wrapText="1"/>
    </xf>
    <xf numFmtId="0" fontId="15" fillId="0" borderId="4" xfId="0" applyFont="1" applyBorder="1" applyAlignment="1">
      <alignment vertical="top" wrapText="1"/>
    </xf>
    <xf numFmtId="0" fontId="1" fillId="0" borderId="4" xfId="0" applyFont="1" applyBorder="1" applyAlignment="1">
      <alignment vertical="top" wrapText="1"/>
    </xf>
    <xf numFmtId="169" fontId="15" fillId="0" borderId="4" xfId="0" applyNumberFormat="1" applyFont="1" applyBorder="1" applyAlignment="1">
      <alignment vertical="top" wrapText="1"/>
    </xf>
    <xf numFmtId="169" fontId="1" fillId="0" borderId="4" xfId="0" applyNumberFormat="1" applyFont="1" applyBorder="1" applyAlignment="1">
      <alignment horizontal="right" vertical="top" wrapText="1"/>
    </xf>
    <xf numFmtId="0" fontId="2" fillId="0" borderId="7" xfId="0" applyFont="1" applyBorder="1" applyAlignment="1">
      <alignment horizontal="left" vertical="top" wrapText="1"/>
    </xf>
    <xf numFmtId="0" fontId="2" fillId="0" borderId="1" xfId="0" applyFont="1" applyBorder="1" applyAlignment="1">
      <alignment horizontal="left" vertical="top" wrapText="1"/>
    </xf>
    <xf numFmtId="0" fontId="2" fillId="0" borderId="8" xfId="0" applyFont="1" applyBorder="1" applyAlignment="1">
      <alignment horizontal="left" vertical="top" wrapText="1"/>
    </xf>
    <xf numFmtId="0" fontId="1" fillId="0" borderId="5" xfId="0" applyFont="1" applyBorder="1" applyAlignment="1">
      <alignment horizontal="left" vertical="top" wrapText="1"/>
    </xf>
    <xf numFmtId="0" fontId="3" fillId="0" borderId="9" xfId="0" applyFont="1" applyBorder="1" applyAlignment="1">
      <alignment horizontal="left" vertical="top" wrapText="1"/>
    </xf>
    <xf numFmtId="0" fontId="1" fillId="0" borderId="9" xfId="0" applyFont="1" applyBorder="1" applyAlignment="1">
      <alignment horizontal="left" vertical="top" wrapText="1"/>
    </xf>
    <xf numFmtId="0" fontId="1" fillId="0" borderId="9" xfId="0" applyFont="1" applyBorder="1" applyAlignment="1">
      <alignment horizontal="center" vertical="center" wrapText="1"/>
    </xf>
    <xf numFmtId="4" fontId="1" fillId="0" borderId="9" xfId="0" applyNumberFormat="1" applyFont="1" applyBorder="1" applyAlignment="1">
      <alignment horizontal="center" vertical="center" wrapText="1"/>
    </xf>
    <xf numFmtId="4" fontId="3" fillId="0" borderId="9" xfId="0" applyNumberFormat="1" applyFont="1" applyBorder="1" applyAlignment="1">
      <alignment horizontal="left" vertical="top" wrapText="1"/>
    </xf>
    <xf numFmtId="0" fontId="1" fillId="0" borderId="6" xfId="0" applyFont="1" applyBorder="1" applyAlignment="1">
      <alignment horizontal="center" vertical="center" wrapText="1"/>
    </xf>
    <xf numFmtId="4" fontId="1" fillId="0" borderId="6" xfId="0" applyNumberFormat="1" applyFont="1" applyBorder="1" applyAlignment="1">
      <alignment horizontal="center" vertical="center" wrapText="1"/>
    </xf>
    <xf numFmtId="0" fontId="1" fillId="0" borderId="5" xfId="0" applyFont="1" applyBorder="1" applyAlignment="1">
      <alignment vertical="top" wrapText="1"/>
    </xf>
    <xf numFmtId="0" fontId="3" fillId="0" borderId="4" xfId="0" applyFont="1" applyBorder="1" applyAlignment="1">
      <alignment horizontal="right" vertical="top" wrapText="1"/>
    </xf>
    <xf numFmtId="0" fontId="3" fillId="0" borderId="4" xfId="0" applyFont="1" applyBorder="1" applyAlignment="1">
      <alignment horizontal="left" vertical="top" wrapText="1"/>
    </xf>
    <xf numFmtId="4" fontId="3" fillId="0" borderId="4" xfId="0" applyNumberFormat="1" applyFont="1" applyBorder="1" applyAlignment="1">
      <alignment horizontal="left" vertical="top" wrapText="1"/>
    </xf>
    <xf numFmtId="4" fontId="3" fillId="0" borderId="4" xfId="0" applyNumberFormat="1" applyFont="1" applyBorder="1" applyAlignment="1">
      <alignment horizontal="right" vertical="top" wrapText="1"/>
    </xf>
    <xf numFmtId="0" fontId="1" fillId="0" borderId="6" xfId="0" applyFont="1" applyBorder="1" applyAlignment="1">
      <alignment vertical="center" wrapText="1"/>
    </xf>
    <xf numFmtId="0" fontId="1" fillId="0" borderId="8" xfId="0" applyFont="1" applyBorder="1" applyAlignment="1">
      <alignment vertical="top" wrapText="1"/>
    </xf>
    <xf numFmtId="4" fontId="1" fillId="0" borderId="4" xfId="0" applyNumberFormat="1" applyFont="1" applyBorder="1" applyAlignment="1">
      <alignment horizontal="right" vertical="top" wrapText="1"/>
    </xf>
    <xf numFmtId="0" fontId="1" fillId="0" borderId="6" xfId="0" applyFont="1" applyBorder="1" applyAlignment="1">
      <alignment horizontal="left" vertical="top" wrapText="1"/>
    </xf>
    <xf numFmtId="0" fontId="1" fillId="0" borderId="4" xfId="0" applyFont="1" applyBorder="1" applyAlignment="1">
      <alignment vertical="center" wrapText="1"/>
    </xf>
    <xf numFmtId="0" fontId="1" fillId="0" borderId="4" xfId="0" applyFont="1" applyBorder="1" applyAlignment="1">
      <alignment horizontal="left" vertical="center" wrapText="1"/>
    </xf>
    <xf numFmtId="4" fontId="1" fillId="0" borderId="4" xfId="0" applyNumberFormat="1" applyFont="1" applyBorder="1" applyAlignment="1">
      <alignment horizontal="right" vertical="center" wrapText="1"/>
    </xf>
    <xf numFmtId="0" fontId="1" fillId="0" borderId="8" xfId="0" applyFont="1" applyBorder="1" applyAlignment="1">
      <alignment vertical="center" wrapText="1"/>
    </xf>
    <xf numFmtId="0" fontId="1" fillId="0" borderId="2" xfId="0" applyFont="1" applyBorder="1" applyAlignment="1">
      <alignment vertical="center" wrapText="1"/>
    </xf>
    <xf numFmtId="4" fontId="1" fillId="0" borderId="2" xfId="0" applyNumberFormat="1" applyFont="1" applyBorder="1" applyAlignment="1">
      <alignment horizontal="right" vertical="center" wrapText="1"/>
    </xf>
    <xf numFmtId="0" fontId="1" fillId="0" borderId="0" xfId="0" applyFont="1" applyAlignment="1">
      <alignment vertical="center" wrapText="1"/>
    </xf>
    <xf numFmtId="0" fontId="3" fillId="0" borderId="8" xfId="0" applyFont="1" applyBorder="1" applyAlignment="1">
      <alignment horizontal="left" vertical="top" wrapText="1"/>
    </xf>
    <xf numFmtId="0" fontId="1" fillId="0" borderId="4" xfId="0" applyFont="1" applyBorder="1" applyAlignment="1">
      <alignment horizontal="left" vertical="top" wrapText="1"/>
    </xf>
    <xf numFmtId="164" fontId="1" fillId="0" borderId="5" xfId="0" applyNumberFormat="1" applyFont="1" applyBorder="1" applyAlignment="1">
      <alignment vertical="top" wrapText="1"/>
    </xf>
    <xf numFmtId="0" fontId="9" fillId="0" borderId="0" xfId="4" applyFont="1"/>
    <xf numFmtId="0" fontId="36" fillId="0" borderId="5" xfId="4" applyFont="1" applyBorder="1" applyAlignment="1">
      <alignment horizontal="center" vertical="top" wrapText="1"/>
    </xf>
    <xf numFmtId="0" fontId="36" fillId="0" borderId="9" xfId="4" applyFont="1" applyBorder="1" applyAlignment="1">
      <alignment horizontal="center" vertical="top" wrapText="1"/>
    </xf>
    <xf numFmtId="0" fontId="36" fillId="0" borderId="6" xfId="4" applyFont="1" applyBorder="1" applyAlignment="1">
      <alignment horizontal="center" vertical="top" wrapText="1"/>
    </xf>
    <xf numFmtId="0" fontId="4" fillId="0" borderId="4" xfId="4" applyFont="1" applyBorder="1" applyAlignment="1">
      <alignment horizontal="left" vertical="center" wrapText="1"/>
    </xf>
    <xf numFmtId="0" fontId="4" fillId="0" borderId="4" xfId="4" applyFont="1" applyBorder="1" applyAlignment="1">
      <alignment vertical="center" wrapText="1"/>
    </xf>
    <xf numFmtId="0" fontId="4" fillId="0" borderId="4" xfId="4" applyFont="1" applyBorder="1" applyAlignment="1">
      <alignment horizontal="center" vertical="center"/>
    </xf>
    <xf numFmtId="4" fontId="4" fillId="0" borderId="5" xfId="4" applyNumberFormat="1" applyFont="1" applyBorder="1" applyAlignment="1">
      <alignment horizontal="center" vertical="center"/>
    </xf>
    <xf numFmtId="4" fontId="4" fillId="0" borderId="4" xfId="4" applyNumberFormat="1" applyFont="1" applyBorder="1" applyAlignment="1">
      <alignment horizontal="center" vertical="center"/>
    </xf>
    <xf numFmtId="0" fontId="4" fillId="0" borderId="4" xfId="4" applyFont="1" applyBorder="1" applyAlignment="1">
      <alignment horizontal="left" vertical="top" wrapText="1"/>
    </xf>
    <xf numFmtId="0" fontId="4" fillId="0" borderId="5" xfId="4" applyFont="1" applyBorder="1" applyAlignment="1">
      <alignment horizontal="left" vertical="top" wrapText="1"/>
    </xf>
    <xf numFmtId="0" fontId="4" fillId="0" borderId="5" xfId="4" applyFont="1" applyBorder="1" applyAlignment="1">
      <alignment vertical="center" wrapText="1"/>
    </xf>
    <xf numFmtId="0" fontId="4" fillId="0" borderId="5" xfId="4" applyFont="1" applyBorder="1" applyAlignment="1">
      <alignment horizontal="center" vertical="center"/>
    </xf>
    <xf numFmtId="4" fontId="4" fillId="3" borderId="4" xfId="4" applyNumberFormat="1" applyFont="1" applyFill="1" applyBorder="1" applyAlignment="1">
      <alignment horizontal="center" vertical="center"/>
    </xf>
    <xf numFmtId="0" fontId="4" fillId="0" borderId="5" xfId="4" applyFont="1" applyBorder="1" applyAlignment="1">
      <alignment horizontal="left" vertical="center" wrapText="1"/>
    </xf>
    <xf numFmtId="0" fontId="4" fillId="0" borderId="7" xfId="4" applyFont="1" applyBorder="1" applyAlignment="1">
      <alignment horizontal="left" vertical="center" wrapText="1"/>
    </xf>
    <xf numFmtId="4" fontId="4" fillId="0" borderId="4" xfId="4" applyNumberFormat="1" applyFont="1" applyBorder="1" applyAlignment="1">
      <alignment horizontal="center" vertical="center" wrapText="1"/>
    </xf>
    <xf numFmtId="0" fontId="4" fillId="0" borderId="4" xfId="4" applyFont="1" applyBorder="1" applyAlignment="1">
      <alignment vertical="top" wrapText="1"/>
    </xf>
    <xf numFmtId="4" fontId="4" fillId="0" borderId="4" xfId="4" applyNumberFormat="1" applyFont="1" applyBorder="1" applyAlignment="1">
      <alignment horizontal="right" vertical="center"/>
    </xf>
    <xf numFmtId="0" fontId="4" fillId="0" borderId="4" xfId="4" applyFont="1" applyBorder="1" applyAlignment="1">
      <alignment horizontal="center" vertical="center" wrapText="1"/>
    </xf>
    <xf numFmtId="0" fontId="4" fillId="0" borderId="5" xfId="4" applyFont="1" applyBorder="1" applyAlignment="1">
      <alignment horizontal="center" vertical="center" wrapText="1"/>
    </xf>
    <xf numFmtId="0" fontId="9" fillId="0" borderId="0" xfId="4" applyFont="1" applyAlignment="1">
      <alignment wrapText="1"/>
    </xf>
    <xf numFmtId="2" fontId="4" fillId="0" borderId="0" xfId="4" applyNumberFormat="1" applyFont="1" applyAlignment="1">
      <alignment horizontal="center" vertical="center"/>
    </xf>
    <xf numFmtId="4" fontId="7" fillId="0" borderId="4" xfId="4" applyNumberFormat="1" applyFont="1" applyBorder="1" applyAlignment="1">
      <alignment wrapText="1"/>
    </xf>
    <xf numFmtId="4" fontId="7" fillId="0" borderId="4" xfId="4" applyNumberFormat="1" applyFont="1" applyBorder="1" applyAlignment="1">
      <alignment horizontal="center" vertical="center" wrapText="1"/>
    </xf>
    <xf numFmtId="0" fontId="7" fillId="0" borderId="0" xfId="4" applyFont="1" applyAlignment="1">
      <alignment wrapText="1"/>
    </xf>
    <xf numFmtId="4" fontId="7" fillId="0" borderId="0" xfId="4" applyNumberFormat="1" applyFont="1" applyAlignment="1">
      <alignment wrapText="1"/>
    </xf>
    <xf numFmtId="4" fontId="9" fillId="0" borderId="0" xfId="4" applyNumberFormat="1" applyFont="1" applyAlignment="1">
      <alignment wrapText="1"/>
    </xf>
    <xf numFmtId="4" fontId="9" fillId="0" borderId="0" xfId="4" applyNumberFormat="1" applyFont="1"/>
    <xf numFmtId="0" fontId="6" fillId="0" borderId="0" xfId="4"/>
    <xf numFmtId="4" fontId="6" fillId="0" borderId="0" xfId="4" applyNumberFormat="1"/>
    <xf numFmtId="0" fontId="13" fillId="0" borderId="0" xfId="5"/>
    <xf numFmtId="0" fontId="13" fillId="0" borderId="3" xfId="5" applyBorder="1"/>
    <xf numFmtId="0" fontId="7" fillId="0" borderId="4" xfId="5" applyFont="1" applyBorder="1" applyAlignment="1">
      <alignment horizontal="center" vertical="top" wrapText="1"/>
    </xf>
    <xf numFmtId="0" fontId="7" fillId="0" borderId="5" xfId="5" applyFont="1" applyBorder="1" applyAlignment="1">
      <alignment horizontal="center" vertical="top" wrapText="1"/>
    </xf>
    <xf numFmtId="0" fontId="4" fillId="0" borderId="4" xfId="5" applyFont="1" applyBorder="1" applyAlignment="1">
      <alignment horizontal="left" vertical="center" wrapText="1"/>
    </xf>
    <xf numFmtId="4" fontId="34" fillId="0" borderId="4" xfId="5" applyNumberFormat="1" applyFont="1" applyBorder="1" applyAlignment="1">
      <alignment horizontal="center" vertical="center" wrapText="1"/>
    </xf>
    <xf numFmtId="4" fontId="34" fillId="0" borderId="4" xfId="5" applyNumberFormat="1" applyFont="1" applyBorder="1" applyAlignment="1">
      <alignment vertical="center" wrapText="1"/>
    </xf>
    <xf numFmtId="4" fontId="34" fillId="0" borderId="4" xfId="5" applyNumberFormat="1" applyFont="1" applyBorder="1" applyAlignment="1">
      <alignment horizontal="center" vertical="center"/>
    </xf>
    <xf numFmtId="4" fontId="33" fillId="0" borderId="4" xfId="5" applyNumberFormat="1" applyFont="1" applyBorder="1" applyAlignment="1">
      <alignment horizontal="center" vertical="center"/>
    </xf>
    <xf numFmtId="0" fontId="4" fillId="0" borderId="0" xfId="5" applyFont="1" applyAlignment="1">
      <alignment horizontal="left" vertical="center" wrapText="1"/>
    </xf>
    <xf numFmtId="4" fontId="34" fillId="0" borderId="0" xfId="5" applyNumberFormat="1" applyFont="1" applyAlignment="1">
      <alignment horizontal="right" vertical="center"/>
    </xf>
    <xf numFmtId="4" fontId="34" fillId="0" borderId="0" xfId="5" applyNumberFormat="1" applyFont="1" applyAlignment="1">
      <alignment horizontal="center" vertical="center"/>
    </xf>
    <xf numFmtId="4" fontId="33" fillId="0" borderId="0" xfId="5" applyNumberFormat="1" applyFont="1" applyAlignment="1">
      <alignment horizontal="center" vertical="center"/>
    </xf>
    <xf numFmtId="4" fontId="34" fillId="0" borderId="4" xfId="5" applyNumberFormat="1" applyFont="1" applyBorder="1" applyAlignment="1">
      <alignment horizontal="right" vertical="center"/>
    </xf>
    <xf numFmtId="0" fontId="4" fillId="0" borderId="4" xfId="5" applyFont="1" applyBorder="1"/>
    <xf numFmtId="0" fontId="7" fillId="0" borderId="4" xfId="5" applyFont="1" applyBorder="1" applyAlignment="1">
      <alignment horizontal="center"/>
    </xf>
    <xf numFmtId="4" fontId="36" fillId="0" borderId="4" xfId="5" applyNumberFormat="1" applyFont="1" applyBorder="1"/>
    <xf numFmtId="0" fontId="36" fillId="0" borderId="1" xfId="0" applyFont="1" applyBorder="1" applyAlignment="1">
      <alignment horizontal="center" vertical="center" wrapText="1"/>
    </xf>
    <xf numFmtId="0" fontId="36" fillId="0" borderId="2" xfId="0" applyFont="1" applyBorder="1" applyAlignment="1">
      <alignment horizontal="center" vertical="center" wrapText="1"/>
    </xf>
    <xf numFmtId="0" fontId="36" fillId="0" borderId="4" xfId="0" applyFont="1" applyBorder="1" applyAlignment="1">
      <alignment horizontal="center" vertical="center" wrapText="1"/>
    </xf>
    <xf numFmtId="0" fontId="4" fillId="0" borderId="4" xfId="0" applyFont="1" applyBorder="1" applyAlignment="1">
      <alignment horizontal="left" vertical="center" wrapText="1"/>
    </xf>
    <xf numFmtId="2" fontId="34" fillId="0" borderId="4" xfId="0" applyNumberFormat="1" applyFont="1" applyBorder="1" applyAlignment="1">
      <alignment horizontal="center" vertical="center"/>
    </xf>
    <xf numFmtId="4" fontId="4" fillId="0" borderId="4" xfId="0" applyNumberFormat="1" applyFont="1" applyBorder="1" applyAlignment="1">
      <alignment horizontal="center" vertical="center"/>
    </xf>
    <xf numFmtId="4" fontId="4" fillId="0" borderId="4" xfId="0" applyNumberFormat="1" applyFont="1" applyBorder="1" applyAlignment="1">
      <alignment horizontal="center" vertical="center" wrapText="1"/>
    </xf>
    <xf numFmtId="0" fontId="4" fillId="3" borderId="4" xfId="0" applyFont="1" applyFill="1" applyBorder="1" applyAlignment="1">
      <alignment horizontal="left" vertical="center" wrapText="1"/>
    </xf>
    <xf numFmtId="4" fontId="4" fillId="0" borderId="4" xfId="0" applyNumberFormat="1" applyFont="1" applyBorder="1" applyAlignment="1">
      <alignment horizontal="right" vertical="center" wrapText="1"/>
    </xf>
    <xf numFmtId="4" fontId="4" fillId="0" borderId="4" xfId="0" applyNumberFormat="1" applyFont="1" applyBorder="1" applyAlignment="1">
      <alignment horizontal="right" vertical="center"/>
    </xf>
    <xf numFmtId="0" fontId="34" fillId="0" borderId="4" xfId="0" applyFont="1" applyBorder="1" applyAlignment="1">
      <alignment horizontal="left" vertical="center" wrapText="1"/>
    </xf>
    <xf numFmtId="0" fontId="36" fillId="0" borderId="1" xfId="4" applyFont="1" applyBorder="1" applyAlignment="1">
      <alignment horizontal="center" vertical="center" wrapText="1"/>
    </xf>
    <xf numFmtId="0" fontId="36" fillId="0" borderId="2" xfId="4" applyFont="1" applyBorder="1" applyAlignment="1">
      <alignment horizontal="center" vertical="center" wrapText="1"/>
    </xf>
    <xf numFmtId="0" fontId="36" fillId="0" borderId="4" xfId="4" applyFont="1" applyBorder="1" applyAlignment="1">
      <alignment horizontal="center" vertical="center" wrapText="1"/>
    </xf>
    <xf numFmtId="2" fontId="34" fillId="0" borderId="4" xfId="4" applyNumberFormat="1" applyFont="1" applyBorder="1" applyAlignment="1">
      <alignment horizontal="center" vertical="center"/>
    </xf>
    <xf numFmtId="4" fontId="4" fillId="0" borderId="4" xfId="4" applyNumberFormat="1" applyFont="1" applyBorder="1" applyAlignment="1">
      <alignment horizontal="right" vertical="center" wrapText="1"/>
    </xf>
    <xf numFmtId="0" fontId="34" fillId="0" borderId="4" xfId="4" applyFont="1" applyBorder="1" applyAlignment="1">
      <alignment horizontal="left" vertical="center" wrapText="1"/>
    </xf>
    <xf numFmtId="0" fontId="7" fillId="0" borderId="1" xfId="4" applyFont="1" applyBorder="1" applyAlignment="1">
      <alignment horizontal="right" vertical="center" wrapText="1"/>
    </xf>
    <xf numFmtId="0" fontId="7" fillId="0" borderId="8" xfId="4" applyFont="1" applyBorder="1" applyAlignment="1">
      <alignment horizontal="right" vertical="center" wrapText="1"/>
    </xf>
    <xf numFmtId="4" fontId="33" fillId="0" borderId="4" xfId="4" applyNumberFormat="1" applyFont="1" applyBorder="1" applyAlignment="1">
      <alignment horizontal="right" vertical="center"/>
    </xf>
    <xf numFmtId="0" fontId="13" fillId="0" borderId="0" xfId="4" applyFont="1"/>
    <xf numFmtId="2" fontId="6" fillId="0" borderId="0" xfId="4" applyNumberFormat="1"/>
    <xf numFmtId="0" fontId="6" fillId="0" borderId="0" xfId="4" applyAlignment="1">
      <alignment wrapText="1"/>
    </xf>
    <xf numFmtId="2" fontId="18" fillId="0" borderId="0" xfId="0" applyNumberFormat="1" applyFont="1" applyAlignment="1">
      <alignment horizontal="justify" vertical="center" wrapText="1"/>
    </xf>
    <xf numFmtId="2" fontId="18" fillId="0" borderId="0" xfId="0" applyNumberFormat="1" applyFont="1" applyAlignment="1">
      <alignment horizontal="center" vertical="center" wrapText="1"/>
    </xf>
    <xf numFmtId="4" fontId="21" fillId="0" borderId="4" xfId="0" applyNumberFormat="1" applyFont="1" applyBorder="1" applyAlignment="1">
      <alignment horizontal="right" vertical="center" wrapText="1"/>
    </xf>
    <xf numFmtId="2" fontId="18" fillId="0" borderId="7" xfId="0" applyNumberFormat="1" applyFont="1" applyBorder="1" applyAlignment="1">
      <alignment horizontal="left" vertical="top" wrapText="1"/>
    </xf>
    <xf numFmtId="2" fontId="8" fillId="0" borderId="4" xfId="0" applyNumberFormat="1" applyFont="1" applyBorder="1" applyAlignment="1">
      <alignment horizontal="left" vertical="top" wrapText="1"/>
    </xf>
    <xf numFmtId="2" fontId="8" fillId="0" borderId="4" xfId="0" applyNumberFormat="1" applyFont="1" applyBorder="1" applyAlignment="1">
      <alignment horizontal="center" vertical="center" wrapText="1"/>
    </xf>
    <xf numFmtId="4" fontId="8" fillId="0" borderId="4" xfId="0" applyNumberFormat="1" applyFont="1" applyBorder="1" applyAlignment="1">
      <alignment horizontal="right" vertical="center" wrapText="1"/>
    </xf>
    <xf numFmtId="4" fontId="8" fillId="0" borderId="4" xfId="0" applyNumberFormat="1" applyFont="1" applyBorder="1" applyAlignment="1">
      <alignment horizontal="center" vertical="center" wrapText="1"/>
    </xf>
    <xf numFmtId="2" fontId="8" fillId="0" borderId="0" xfId="0" applyNumberFormat="1" applyFont="1" applyAlignment="1">
      <alignment horizontal="justify" vertical="center" wrapText="1"/>
    </xf>
    <xf numFmtId="2" fontId="16" fillId="0" borderId="4" xfId="0" applyNumberFormat="1" applyFont="1" applyBorder="1" applyAlignment="1">
      <alignment horizontal="center" vertical="center" wrapText="1"/>
    </xf>
    <xf numFmtId="4" fontId="16" fillId="0" borderId="4" xfId="0" applyNumberFormat="1" applyFont="1" applyBorder="1" applyAlignment="1">
      <alignment horizontal="right" vertical="center" wrapText="1"/>
    </xf>
    <xf numFmtId="2" fontId="18" fillId="0" borderId="0" xfId="0" applyNumberFormat="1" applyFont="1" applyAlignment="1">
      <alignment horizontal="left" wrapText="1"/>
    </xf>
    <xf numFmtId="4" fontId="18" fillId="0" borderId="0" xfId="0" applyNumberFormat="1" applyFont="1" applyAlignment="1">
      <alignment horizontal="right" vertical="center" wrapText="1"/>
    </xf>
    <xf numFmtId="2" fontId="18" fillId="0" borderId="0" xfId="0" applyNumberFormat="1" applyFont="1" applyAlignment="1">
      <alignment horizontal="left" vertical="top" wrapText="1"/>
    </xf>
    <xf numFmtId="49" fontId="7" fillId="0" borderId="0" xfId="0" applyNumberFormat="1" applyFont="1" applyAlignment="1">
      <alignment horizontal="center" wrapText="1"/>
    </xf>
    <xf numFmtId="0" fontId="4" fillId="0" borderId="0" xfId="0" applyFont="1" applyAlignment="1">
      <alignment wrapText="1"/>
    </xf>
    <xf numFmtId="4" fontId="4" fillId="0" borderId="0" xfId="0" applyNumberFormat="1" applyFont="1" applyAlignment="1">
      <alignment wrapText="1"/>
    </xf>
    <xf numFmtId="49" fontId="7" fillId="0" borderId="7" xfId="0" applyNumberFormat="1" applyFont="1" applyBorder="1" applyAlignment="1">
      <alignment vertical="top" wrapText="1"/>
    </xf>
    <xf numFmtId="0" fontId="7" fillId="0" borderId="4" xfId="0" applyFont="1" applyBorder="1" applyAlignment="1">
      <alignment horizontal="center" vertical="top" wrapText="1"/>
    </xf>
    <xf numFmtId="49" fontId="7" fillId="0" borderId="7" xfId="0" applyNumberFormat="1" applyFont="1" applyBorder="1" applyAlignment="1">
      <alignment wrapText="1"/>
    </xf>
    <xf numFmtId="0" fontId="7" fillId="0" borderId="4" xfId="0" applyFont="1" applyBorder="1" applyAlignment="1">
      <alignment vertical="top" wrapText="1"/>
    </xf>
    <xf numFmtId="4" fontId="7" fillId="0" borderId="4" xfId="0" applyNumberFormat="1" applyFont="1" applyBorder="1" applyAlignment="1">
      <alignment horizontal="center" vertical="top" wrapText="1"/>
    </xf>
    <xf numFmtId="0" fontId="4" fillId="0" borderId="4" xfId="0" applyFont="1" applyBorder="1" applyAlignment="1">
      <alignment vertical="top" wrapText="1"/>
    </xf>
    <xf numFmtId="4" fontId="4" fillId="3" borderId="4" xfId="0" applyNumberFormat="1" applyFont="1" applyFill="1" applyBorder="1" applyAlignment="1">
      <alignment horizontal="right" vertical="top" wrapText="1" indent="2"/>
    </xf>
    <xf numFmtId="4" fontId="4" fillId="0" borderId="4" xfId="0" applyNumberFormat="1" applyFont="1" applyBorder="1" applyAlignment="1">
      <alignment horizontal="right" vertical="top" wrapText="1" indent="2"/>
    </xf>
    <xf numFmtId="49" fontId="4" fillId="0" borderId="12" xfId="0" applyNumberFormat="1" applyFont="1" applyBorder="1" applyAlignment="1">
      <alignment horizontal="left" vertical="top" wrapText="1"/>
    </xf>
    <xf numFmtId="4" fontId="4" fillId="0" borderId="4" xfId="0" applyNumberFormat="1" applyFont="1" applyBorder="1" applyAlignment="1">
      <alignment horizontal="right" vertical="top" indent="2"/>
    </xf>
    <xf numFmtId="0" fontId="4" fillId="0" borderId="4" xfId="0" applyFont="1" applyBorder="1" applyAlignment="1">
      <alignment horizontal="left" vertical="top" wrapText="1"/>
    </xf>
    <xf numFmtId="49" fontId="4" fillId="0" borderId="4" xfId="0" applyNumberFormat="1" applyFont="1" applyBorder="1" applyAlignment="1">
      <alignment vertical="top" wrapText="1"/>
    </xf>
    <xf numFmtId="49" fontId="4" fillId="0" borderId="7" xfId="0" applyNumberFormat="1" applyFont="1" applyBorder="1" applyAlignment="1">
      <alignment horizontal="left" vertical="top" wrapText="1"/>
    </xf>
    <xf numFmtId="49" fontId="4" fillId="0" borderId="2" xfId="0" applyNumberFormat="1" applyFont="1" applyBorder="1" applyAlignment="1">
      <alignment vertical="top" wrapText="1"/>
    </xf>
    <xf numFmtId="0" fontId="4" fillId="0" borderId="2" xfId="0" applyFont="1" applyBorder="1" applyAlignment="1">
      <alignment vertical="top" wrapText="1"/>
    </xf>
    <xf numFmtId="4" fontId="4" fillId="0" borderId="2" xfId="0" applyNumberFormat="1" applyFont="1" applyBorder="1" applyAlignment="1">
      <alignment horizontal="right" vertical="top" indent="2"/>
    </xf>
    <xf numFmtId="4" fontId="4" fillId="0" borderId="2" xfId="0" applyNumberFormat="1" applyFont="1" applyBorder="1" applyAlignment="1">
      <alignment horizontal="right" vertical="top" wrapText="1" indent="2"/>
    </xf>
    <xf numFmtId="49" fontId="4" fillId="0" borderId="4" xfId="0" applyNumberFormat="1" applyFont="1" applyBorder="1" applyAlignment="1">
      <alignment vertical="center" wrapText="1"/>
    </xf>
    <xf numFmtId="0" fontId="4" fillId="0" borderId="4" xfId="0" applyFont="1" applyBorder="1" applyAlignment="1">
      <alignment vertical="center" wrapText="1"/>
    </xf>
    <xf numFmtId="4" fontId="4" fillId="3" borderId="4" xfId="0" applyNumberFormat="1" applyFont="1" applyFill="1" applyBorder="1" applyAlignment="1">
      <alignment horizontal="right" vertical="center" wrapText="1"/>
    </xf>
    <xf numFmtId="0" fontId="4" fillId="0" borderId="4" xfId="0" applyFont="1" applyBorder="1" applyAlignment="1">
      <alignment vertical="top"/>
    </xf>
    <xf numFmtId="49" fontId="4" fillId="0" borderId="7" xfId="0" applyNumberFormat="1" applyFont="1" applyBorder="1" applyAlignment="1">
      <alignment vertical="top" wrapText="1"/>
    </xf>
    <xf numFmtId="49" fontId="4" fillId="0" borderId="2" xfId="0" applyNumberFormat="1" applyFont="1" applyBorder="1" applyAlignment="1">
      <alignment horizontal="left" vertical="top" wrapText="1"/>
    </xf>
    <xf numFmtId="0" fontId="4" fillId="0" borderId="2" xfId="0" applyFont="1" applyBorder="1" applyAlignment="1">
      <alignment horizontal="left" vertical="top" wrapText="1"/>
    </xf>
    <xf numFmtId="4" fontId="4" fillId="3" borderId="2" xfId="0" applyNumberFormat="1" applyFont="1" applyFill="1" applyBorder="1" applyAlignment="1">
      <alignment horizontal="right" vertical="top" wrapText="1" indent="2"/>
    </xf>
    <xf numFmtId="49" fontId="4" fillId="0" borderId="4" xfId="0" applyNumberFormat="1" applyFont="1" applyBorder="1" applyAlignment="1">
      <alignment horizontal="left" vertical="top" wrapText="1"/>
    </xf>
    <xf numFmtId="49" fontId="4" fillId="3" borderId="4" xfId="0" applyNumberFormat="1" applyFont="1" applyFill="1" applyBorder="1" applyAlignment="1">
      <alignment horizontal="left" vertical="top" wrapText="1"/>
    </xf>
    <xf numFmtId="0" fontId="4" fillId="3" borderId="4" xfId="0" applyFont="1" applyFill="1" applyBorder="1" applyAlignment="1">
      <alignment horizontal="left" vertical="top" wrapText="1"/>
    </xf>
    <xf numFmtId="4" fontId="7" fillId="0" borderId="4" xfId="0" applyNumberFormat="1" applyFont="1" applyBorder="1" applyAlignment="1">
      <alignment horizontal="right" vertical="top" indent="2"/>
    </xf>
    <xf numFmtId="4" fontId="4" fillId="3" borderId="4" xfId="0" applyNumberFormat="1" applyFont="1" applyFill="1" applyBorder="1" applyAlignment="1">
      <alignment horizontal="right" vertical="top" indent="2"/>
    </xf>
    <xf numFmtId="0" fontId="4" fillId="3" borderId="4" xfId="0" applyFont="1" applyFill="1" applyBorder="1" applyAlignment="1">
      <alignment vertical="top" wrapText="1"/>
    </xf>
    <xf numFmtId="49" fontId="4" fillId="3" borderId="2" xfId="0" applyNumberFormat="1" applyFont="1" applyFill="1" applyBorder="1" applyAlignment="1">
      <alignment horizontal="left" vertical="top" wrapText="1"/>
    </xf>
    <xf numFmtId="0" fontId="4" fillId="3" borderId="2" xfId="0" applyFont="1" applyFill="1" applyBorder="1" applyAlignment="1">
      <alignment vertical="top" wrapText="1"/>
    </xf>
    <xf numFmtId="4" fontId="4" fillId="3" borderId="2" xfId="0" applyNumberFormat="1" applyFont="1" applyFill="1" applyBorder="1" applyAlignment="1">
      <alignment horizontal="right" vertical="top" indent="2"/>
    </xf>
    <xf numFmtId="49" fontId="4" fillId="3" borderId="0" xfId="0" applyNumberFormat="1" applyFont="1" applyFill="1" applyAlignment="1">
      <alignment horizontal="left" vertical="top" wrapText="1"/>
    </xf>
    <xf numFmtId="0" fontId="4" fillId="3" borderId="0" xfId="0" applyFont="1" applyFill="1" applyAlignment="1">
      <alignment vertical="top" wrapText="1"/>
    </xf>
    <xf numFmtId="4" fontId="4" fillId="3" borderId="0" xfId="0" applyNumberFormat="1" applyFont="1" applyFill="1" applyAlignment="1">
      <alignment horizontal="right" vertical="top" wrapText="1" indent="2"/>
    </xf>
    <xf numFmtId="4" fontId="4" fillId="3" borderId="0" xfId="0" applyNumberFormat="1" applyFont="1" applyFill="1" applyAlignment="1">
      <alignment horizontal="right" vertical="top" indent="2"/>
    </xf>
    <xf numFmtId="49" fontId="4" fillId="3" borderId="14" xfId="0" applyNumberFormat="1" applyFont="1" applyFill="1" applyBorder="1" applyAlignment="1">
      <alignment horizontal="left" vertical="top" wrapText="1"/>
    </xf>
    <xf numFmtId="49" fontId="4" fillId="3" borderId="10" xfId="0" applyNumberFormat="1" applyFont="1" applyFill="1" applyBorder="1" applyAlignment="1">
      <alignment vertical="top" wrapText="1"/>
    </xf>
    <xf numFmtId="49" fontId="4" fillId="3" borderId="4" xfId="0" applyNumberFormat="1" applyFont="1" applyFill="1" applyBorder="1" applyAlignment="1">
      <alignment vertical="top" wrapText="1"/>
    </xf>
    <xf numFmtId="4" fontId="76" fillId="3" borderId="4" xfId="6" applyNumberFormat="1" applyFont="1" applyFill="1" applyBorder="1" applyAlignment="1">
      <alignment horizontal="right" vertical="top" indent="2"/>
    </xf>
    <xf numFmtId="49" fontId="4" fillId="3" borderId="7" xfId="0" applyNumberFormat="1" applyFont="1" applyFill="1" applyBorder="1" applyAlignment="1">
      <alignment vertical="top" wrapText="1"/>
    </xf>
    <xf numFmtId="49" fontId="4" fillId="3" borderId="5" xfId="0" applyNumberFormat="1" applyFont="1" applyFill="1" applyBorder="1" applyAlignment="1">
      <alignment horizontal="left" vertical="top" wrapText="1"/>
    </xf>
    <xf numFmtId="0" fontId="4" fillId="3" borderId="0" xfId="0" applyFont="1" applyFill="1" applyAlignment="1">
      <alignment horizontal="left" vertical="top" wrapText="1"/>
    </xf>
    <xf numFmtId="49" fontId="4" fillId="3" borderId="10" xfId="0" applyNumberFormat="1" applyFont="1" applyFill="1" applyBorder="1" applyAlignment="1">
      <alignment horizontal="left" vertical="top" wrapText="1"/>
    </xf>
    <xf numFmtId="49" fontId="4" fillId="3" borderId="7" xfId="0" applyNumberFormat="1" applyFont="1" applyFill="1" applyBorder="1" applyAlignment="1">
      <alignment horizontal="left" vertical="top" wrapText="1"/>
    </xf>
    <xf numFmtId="0" fontId="7" fillId="3" borderId="8" xfId="0" applyFont="1" applyFill="1" applyBorder="1" applyAlignment="1">
      <alignment horizontal="right" vertical="center" wrapText="1"/>
    </xf>
    <xf numFmtId="4" fontId="7" fillId="3" borderId="4" xfId="0" applyNumberFormat="1" applyFont="1" applyFill="1" applyBorder="1" applyAlignment="1">
      <alignment horizontal="right" vertical="top" indent="1"/>
    </xf>
    <xf numFmtId="0" fontId="7" fillId="0" borderId="8" xfId="0" applyFont="1" applyBorder="1" applyAlignment="1">
      <alignment horizontal="right" vertical="center" wrapText="1"/>
    </xf>
    <xf numFmtId="4" fontId="7" fillId="0" borderId="4" xfId="0" applyNumberFormat="1" applyFont="1" applyBorder="1" applyAlignment="1">
      <alignment horizontal="right" vertical="center" wrapText="1" indent="1"/>
    </xf>
    <xf numFmtId="49" fontId="9" fillId="0" borderId="0" xfId="0" applyNumberFormat="1" applyFont="1" applyAlignment="1">
      <alignment horizontal="left" vertical="top"/>
    </xf>
    <xf numFmtId="0" fontId="9" fillId="0" borderId="0" xfId="0" applyFont="1" applyAlignment="1">
      <alignment vertical="top" wrapText="1"/>
    </xf>
    <xf numFmtId="4" fontId="9" fillId="0" borderId="0" xfId="0" applyNumberFormat="1" applyFont="1" applyAlignment="1">
      <alignment vertical="top" wrapText="1"/>
    </xf>
    <xf numFmtId="4" fontId="9" fillId="0" borderId="0" xfId="0" applyNumberFormat="1" applyFont="1" applyAlignment="1">
      <alignment horizontal="right" vertical="top" wrapText="1"/>
    </xf>
    <xf numFmtId="4" fontId="9" fillId="0" borderId="0" xfId="0" applyNumberFormat="1" applyFont="1" applyAlignment="1">
      <alignment horizontal="right" vertical="center" wrapText="1"/>
    </xf>
    <xf numFmtId="0" fontId="4" fillId="0" borderId="3" xfId="5" applyFont="1" applyBorder="1" applyAlignment="1">
      <alignment horizontal="right" vertical="center" wrapText="1"/>
    </xf>
    <xf numFmtId="0" fontId="7" fillId="0" borderId="5" xfId="5" applyFont="1" applyBorder="1" applyAlignment="1">
      <alignment horizontal="center" vertical="center" wrapText="1"/>
    </xf>
    <xf numFmtId="0" fontId="7" fillId="0" borderId="5" xfId="5" applyFont="1" applyBorder="1" applyAlignment="1">
      <alignment horizontal="left" vertical="center" wrapText="1"/>
    </xf>
    <xf numFmtId="0" fontId="7" fillId="0" borderId="6" xfId="5" applyFont="1" applyBorder="1" applyAlignment="1">
      <alignment horizontal="left" vertical="center" wrapText="1"/>
    </xf>
    <xf numFmtId="0" fontId="4" fillId="0" borderId="4" xfId="5" applyFont="1" applyBorder="1" applyAlignment="1">
      <alignment horizontal="left" vertical="top" wrapText="1"/>
    </xf>
    <xf numFmtId="0" fontId="4" fillId="0" borderId="4" xfId="5" applyFont="1" applyBorder="1" applyAlignment="1">
      <alignment horizontal="center" vertical="center" wrapText="1"/>
    </xf>
    <xf numFmtId="0" fontId="4" fillId="0" borderId="4" xfId="5" applyFont="1" applyBorder="1" applyAlignment="1">
      <alignment horizontal="center" vertical="top" wrapText="1"/>
    </xf>
    <xf numFmtId="0" fontId="4" fillId="0" borderId="0" xfId="5" applyFont="1" applyAlignment="1">
      <alignment horizontal="left" vertical="top" wrapText="1"/>
    </xf>
    <xf numFmtId="0" fontId="36" fillId="0" borderId="2" xfId="5" applyFont="1" applyBorder="1" applyAlignment="1">
      <alignment horizontal="center" vertical="top" wrapText="1"/>
    </xf>
    <xf numFmtId="0" fontId="36" fillId="0" borderId="0" xfId="5" applyFont="1" applyAlignment="1">
      <alignment horizontal="center" vertical="top" wrapText="1"/>
    </xf>
    <xf numFmtId="0" fontId="9" fillId="0" borderId="0" xfId="5" applyFont="1" applyAlignment="1">
      <alignment horizontal="left" vertical="top" wrapText="1"/>
    </xf>
    <xf numFmtId="0" fontId="36" fillId="0" borderId="1" xfId="5" applyFont="1" applyBorder="1" applyAlignment="1">
      <alignment horizontal="center" vertical="top" wrapText="1"/>
    </xf>
    <xf numFmtId="0" fontId="7" fillId="0" borderId="0" xfId="5" applyFont="1" applyAlignment="1">
      <alignment horizontal="left" vertical="top" wrapText="1"/>
    </xf>
    <xf numFmtId="0" fontId="36" fillId="0" borderId="0" xfId="5" applyFont="1" applyAlignment="1">
      <alignment horizontal="left" vertical="top" wrapText="1"/>
    </xf>
    <xf numFmtId="0" fontId="7" fillId="0" borderId="2" xfId="5" applyFont="1" applyBorder="1" applyAlignment="1">
      <alignment horizontal="left" vertical="top" wrapText="1"/>
    </xf>
    <xf numFmtId="0" fontId="4" fillId="0" borderId="2" xfId="5" applyFont="1" applyBorder="1" applyAlignment="1">
      <alignment horizontal="left" vertical="top" wrapText="1"/>
    </xf>
    <xf numFmtId="0" fontId="9" fillId="0" borderId="2" xfId="5" applyFont="1" applyBorder="1" applyAlignment="1">
      <alignment horizontal="left" vertical="top" wrapText="1"/>
    </xf>
    <xf numFmtId="0" fontId="7" fillId="0" borderId="3" xfId="5" applyFont="1" applyBorder="1" applyAlignment="1">
      <alignment horizontal="left" vertical="top" wrapText="1"/>
    </xf>
    <xf numFmtId="0" fontId="4" fillId="0" borderId="3" xfId="5" applyFont="1" applyBorder="1" applyAlignment="1">
      <alignment horizontal="left" vertical="top" wrapText="1"/>
    </xf>
    <xf numFmtId="0" fontId="9" fillId="0" borderId="3" xfId="5" applyFont="1" applyBorder="1" applyAlignment="1">
      <alignment horizontal="left" vertical="top" wrapText="1"/>
    </xf>
    <xf numFmtId="0" fontId="48" fillId="0" borderId="0" xfId="5" applyFont="1" applyAlignment="1">
      <alignment horizontal="left" wrapText="1"/>
    </xf>
    <xf numFmtId="0" fontId="6" fillId="0" borderId="0" xfId="7"/>
    <xf numFmtId="0" fontId="4" fillId="0" borderId="1" xfId="7" applyFont="1" applyBorder="1" applyAlignment="1">
      <alignment horizontal="center" vertical="top" wrapText="1"/>
    </xf>
    <xf numFmtId="0" fontId="7" fillId="0" borderId="1" xfId="7" applyFont="1" applyBorder="1" applyAlignment="1">
      <alignment horizontal="center" vertical="top" wrapText="1"/>
    </xf>
    <xf numFmtId="4" fontId="7" fillId="0" borderId="1" xfId="7" applyNumberFormat="1" applyFont="1" applyBorder="1" applyAlignment="1">
      <alignment horizontal="center" vertical="top" wrapText="1"/>
    </xf>
    <xf numFmtId="49" fontId="7" fillId="0" borderId="1" xfId="7" applyNumberFormat="1" applyFont="1" applyBorder="1" applyAlignment="1">
      <alignment horizontal="center" vertical="top" wrapText="1"/>
    </xf>
    <xf numFmtId="2" fontId="7" fillId="0" borderId="1" xfId="7" applyNumberFormat="1" applyFont="1" applyBorder="1" applyAlignment="1">
      <alignment horizontal="center" vertical="top" wrapText="1"/>
    </xf>
    <xf numFmtId="0" fontId="4" fillId="0" borderId="1" xfId="7" applyFont="1" applyBorder="1" applyAlignment="1">
      <alignment horizontal="center" vertical="top"/>
    </xf>
    <xf numFmtId="0" fontId="7" fillId="0" borderId="1" xfId="7" applyFont="1" applyBorder="1" applyAlignment="1">
      <alignment vertical="center"/>
    </xf>
    <xf numFmtId="2" fontId="4" fillId="0" borderId="3" xfId="7" applyNumberFormat="1" applyFont="1" applyBorder="1" applyAlignment="1">
      <alignment horizontal="right" vertical="center"/>
    </xf>
    <xf numFmtId="49" fontId="4" fillId="0" borderId="3" xfId="7" applyNumberFormat="1" applyFont="1" applyBorder="1" applyAlignment="1">
      <alignment horizontal="right" vertical="center"/>
    </xf>
    <xf numFmtId="0" fontId="4" fillId="0" borderId="0" xfId="7" applyFont="1" applyAlignment="1">
      <alignment horizontal="center" vertical="top"/>
    </xf>
    <xf numFmtId="0" fontId="4" fillId="0" borderId="0" xfId="7" applyFont="1" applyAlignment="1">
      <alignment horizontal="center" vertical="center"/>
    </xf>
    <xf numFmtId="167" fontId="4" fillId="0" borderId="0" xfId="7" applyNumberFormat="1" applyFont="1" applyAlignment="1">
      <alignment horizontal="center" vertical="center"/>
    </xf>
    <xf numFmtId="49" fontId="4" fillId="0" borderId="0" xfId="7" applyNumberFormat="1" applyFont="1" applyAlignment="1">
      <alignment horizontal="center" vertical="center"/>
    </xf>
    <xf numFmtId="4" fontId="4" fillId="0" borderId="0" xfId="7" applyNumberFormat="1" applyFont="1" applyAlignment="1">
      <alignment horizontal="center" vertical="center"/>
    </xf>
    <xf numFmtId="2" fontId="4" fillId="0" borderId="0" xfId="7" applyNumberFormat="1" applyFont="1" applyAlignment="1">
      <alignment horizontal="center" vertical="center"/>
    </xf>
    <xf numFmtId="0" fontId="4" fillId="0" borderId="0" xfId="7" applyFont="1" applyAlignment="1">
      <alignment horizontal="left" vertical="top" wrapText="1"/>
    </xf>
    <xf numFmtId="4" fontId="4" fillId="0" borderId="0" xfId="7" applyNumberFormat="1" applyFont="1" applyAlignment="1">
      <alignment horizontal="center" vertical="top"/>
    </xf>
    <xf numFmtId="49" fontId="4" fillId="0" borderId="0" xfId="7" applyNumberFormat="1" applyFont="1" applyAlignment="1">
      <alignment horizontal="center" vertical="top"/>
    </xf>
    <xf numFmtId="2" fontId="4" fillId="0" borderId="0" xfId="7" applyNumberFormat="1" applyFont="1" applyAlignment="1">
      <alignment horizontal="center" vertical="top"/>
    </xf>
    <xf numFmtId="0" fontId="4" fillId="0" borderId="0" xfId="7" applyFont="1"/>
    <xf numFmtId="170" fontId="4" fillId="0" borderId="0" xfId="7" applyNumberFormat="1" applyFont="1" applyAlignment="1">
      <alignment horizontal="center" vertical="top"/>
    </xf>
    <xf numFmtId="4" fontId="4" fillId="0" borderId="0" xfId="7" applyNumberFormat="1" applyFont="1" applyAlignment="1">
      <alignment horizontal="center" vertical="top" wrapText="1"/>
    </xf>
    <xf numFmtId="0" fontId="4" fillId="0" borderId="0" xfId="7" applyFont="1" applyAlignment="1">
      <alignment horizontal="center" vertical="top" wrapText="1"/>
    </xf>
    <xf numFmtId="49" fontId="4" fillId="0" borderId="0" xfId="7" applyNumberFormat="1" applyFont="1" applyAlignment="1">
      <alignment horizontal="center" vertical="top" wrapText="1"/>
    </xf>
    <xf numFmtId="0" fontId="4" fillId="3" borderId="0" xfId="7" applyFont="1" applyFill="1" applyAlignment="1">
      <alignment horizontal="center" vertical="top"/>
    </xf>
    <xf numFmtId="4" fontId="4" fillId="0" borderId="0" xfId="7" applyNumberFormat="1" applyFont="1" applyAlignment="1">
      <alignment horizontal="left" vertical="top" wrapText="1"/>
    </xf>
    <xf numFmtId="0" fontId="7" fillId="0" borderId="1" xfId="7" applyFont="1" applyBorder="1" applyAlignment="1">
      <alignment horizontal="center" vertical="center"/>
    </xf>
    <xf numFmtId="4" fontId="7" fillId="0" borderId="1" xfId="7" applyNumberFormat="1" applyFont="1" applyBorder="1" applyAlignment="1">
      <alignment horizontal="center" vertical="center"/>
    </xf>
    <xf numFmtId="2" fontId="7" fillId="0" borderId="1" xfId="7" applyNumberFormat="1" applyFont="1" applyBorder="1" applyAlignment="1">
      <alignment horizontal="center" vertical="center"/>
    </xf>
    <xf numFmtId="0" fontId="7" fillId="0" borderId="0" xfId="7" applyFont="1" applyAlignment="1">
      <alignment horizontal="center" vertical="center"/>
    </xf>
    <xf numFmtId="4" fontId="7" fillId="0" borderId="0" xfId="7" applyNumberFormat="1" applyFont="1" applyAlignment="1">
      <alignment horizontal="center" vertical="center"/>
    </xf>
    <xf numFmtId="2" fontId="7" fillId="0" borderId="0" xfId="7" applyNumberFormat="1" applyFont="1" applyAlignment="1">
      <alignment horizontal="center" vertical="center"/>
    </xf>
    <xf numFmtId="0" fontId="4" fillId="0" borderId="0" xfId="7" applyFont="1" applyAlignment="1">
      <alignment vertical="top"/>
    </xf>
    <xf numFmtId="0" fontId="7" fillId="0" borderId="1" xfId="7" applyFont="1" applyBorder="1" applyAlignment="1">
      <alignment horizontal="center" vertical="top"/>
    </xf>
    <xf numFmtId="0" fontId="7" fillId="0" borderId="0" xfId="7" applyFont="1" applyAlignment="1">
      <alignment horizontal="center" vertical="top"/>
    </xf>
    <xf numFmtId="4" fontId="7" fillId="0" borderId="0" xfId="7" applyNumberFormat="1" applyFont="1" applyAlignment="1">
      <alignment horizontal="center" vertical="top"/>
    </xf>
    <xf numFmtId="2" fontId="7" fillId="0" borderId="0" xfId="7" applyNumberFormat="1" applyFont="1" applyAlignment="1">
      <alignment horizontal="center" vertical="top"/>
    </xf>
    <xf numFmtId="2" fontId="4" fillId="0" borderId="0" xfId="7" applyNumberFormat="1" applyFont="1" applyAlignment="1">
      <alignment horizontal="center" vertical="top" wrapText="1"/>
    </xf>
    <xf numFmtId="0" fontId="7" fillId="0" borderId="1" xfId="7" applyFont="1" applyBorder="1" applyAlignment="1">
      <alignment horizontal="center" vertical="center" wrapText="1"/>
    </xf>
    <xf numFmtId="14" fontId="4" fillId="0" borderId="0" xfId="7" applyNumberFormat="1" applyFont="1" applyAlignment="1">
      <alignment horizontal="center" vertical="top"/>
    </xf>
    <xf numFmtId="0" fontId="5" fillId="3" borderId="0" xfId="7" applyFont="1" applyFill="1" applyAlignment="1">
      <alignment horizontal="center" vertical="center"/>
    </xf>
    <xf numFmtId="4" fontId="5" fillId="3" borderId="0" xfId="7" applyNumberFormat="1" applyFont="1" applyFill="1" applyAlignment="1">
      <alignment horizontal="center" vertical="center"/>
    </xf>
    <xf numFmtId="0" fontId="7" fillId="0" borderId="0" xfId="7" applyFont="1" applyAlignment="1">
      <alignment vertical="center"/>
    </xf>
    <xf numFmtId="0" fontId="4" fillId="0" borderId="0" xfId="7" applyFont="1" applyAlignment="1">
      <alignment horizontal="center" vertical="center" wrapText="1"/>
    </xf>
    <xf numFmtId="4" fontId="7" fillId="0" borderId="1" xfId="7" applyNumberFormat="1" applyFont="1" applyBorder="1" applyAlignment="1">
      <alignment vertical="center"/>
    </xf>
    <xf numFmtId="16" fontId="4" fillId="0" borderId="0" xfId="7" applyNumberFormat="1" applyFont="1" applyAlignment="1">
      <alignment horizontal="center" vertical="center"/>
    </xf>
    <xf numFmtId="14" fontId="4" fillId="0" borderId="0" xfId="7" applyNumberFormat="1" applyFont="1" applyAlignment="1">
      <alignment horizontal="center" vertical="center"/>
    </xf>
    <xf numFmtId="0" fontId="7" fillId="0" borderId="2" xfId="7" applyFont="1" applyBorder="1" applyAlignment="1">
      <alignment horizontal="center" vertical="top"/>
    </xf>
    <xf numFmtId="0" fontId="7" fillId="0" borderId="2" xfId="7" applyFont="1" applyBorder="1" applyAlignment="1">
      <alignment horizontal="center" vertical="center" wrapText="1"/>
    </xf>
    <xf numFmtId="4" fontId="7" fillId="0" borderId="2" xfId="7" applyNumberFormat="1" applyFont="1" applyBorder="1" applyAlignment="1">
      <alignment horizontal="center" vertical="center"/>
    </xf>
    <xf numFmtId="0" fontId="7" fillId="0" borderId="2" xfId="7" applyFont="1" applyBorder="1" applyAlignment="1">
      <alignment horizontal="center" vertical="center"/>
    </xf>
    <xf numFmtId="0" fontId="4" fillId="0" borderId="0" xfId="7" applyFont="1" applyAlignment="1">
      <alignment vertical="center"/>
    </xf>
    <xf numFmtId="4" fontId="4" fillId="0" borderId="0" xfId="7" applyNumberFormat="1" applyFont="1" applyAlignment="1">
      <alignment vertical="center"/>
    </xf>
    <xf numFmtId="17" fontId="4" fillId="0" borderId="0" xfId="7" applyNumberFormat="1" applyFont="1" applyAlignment="1">
      <alignment horizontal="center" vertical="center"/>
    </xf>
    <xf numFmtId="0" fontId="4" fillId="0" borderId="0" xfId="7" applyFont="1" applyAlignment="1">
      <alignment horizontal="left" vertical="top"/>
    </xf>
    <xf numFmtId="4" fontId="4" fillId="0" borderId="0" xfId="7" applyNumberFormat="1" applyFont="1"/>
    <xf numFmtId="0" fontId="4" fillId="0" borderId="1" xfId="7" applyFont="1" applyBorder="1" applyAlignment="1">
      <alignment vertical="center"/>
    </xf>
    <xf numFmtId="2" fontId="7" fillId="0" borderId="1" xfId="7" applyNumberFormat="1" applyFont="1" applyBorder="1" applyAlignment="1">
      <alignment vertical="center"/>
    </xf>
    <xf numFmtId="4" fontId="7" fillId="0" borderId="0" xfId="7" applyNumberFormat="1" applyFont="1" applyAlignment="1">
      <alignment vertical="center"/>
    </xf>
    <xf numFmtId="2" fontId="7" fillId="0" borderId="0" xfId="7" applyNumberFormat="1" applyFont="1" applyAlignment="1">
      <alignment vertical="center"/>
    </xf>
    <xf numFmtId="0" fontId="7" fillId="0" borderId="0" xfId="7" applyFont="1"/>
    <xf numFmtId="0" fontId="7" fillId="0" borderId="0" xfId="7" applyFont="1" applyAlignment="1">
      <alignment horizontal="center" vertical="center" wrapText="1"/>
    </xf>
    <xf numFmtId="0" fontId="4" fillId="0" borderId="0" xfId="7" applyFont="1" applyAlignment="1">
      <alignment horizontal="right" vertical="center" indent="1"/>
    </xf>
    <xf numFmtId="4" fontId="4" fillId="0" borderId="0" xfId="7" applyNumberFormat="1" applyFont="1" applyAlignment="1">
      <alignment horizontal="right" vertical="center" indent="1"/>
    </xf>
    <xf numFmtId="2" fontId="4" fillId="0" borderId="0" xfId="7" applyNumberFormat="1" applyFont="1" applyAlignment="1">
      <alignment horizontal="right" vertical="center" indent="1"/>
    </xf>
    <xf numFmtId="0" fontId="13" fillId="0" borderId="0" xfId="7" applyFont="1" applyAlignment="1">
      <alignment horizontal="center" vertical="top"/>
    </xf>
    <xf numFmtId="4" fontId="6" fillId="0" borderId="0" xfId="7" applyNumberFormat="1" applyAlignment="1">
      <alignment horizontal="center" vertical="center"/>
    </xf>
    <xf numFmtId="0" fontId="6" fillId="0" borderId="0" xfId="7" applyAlignment="1">
      <alignment horizontal="center" vertical="center"/>
    </xf>
    <xf numFmtId="0" fontId="6" fillId="0" borderId="0" xfId="7" applyAlignment="1">
      <alignment horizontal="right" vertical="center" indent="1"/>
    </xf>
    <xf numFmtId="4" fontId="6" fillId="0" borderId="0" xfId="7" applyNumberFormat="1" applyAlignment="1">
      <alignment horizontal="right" vertical="center" indent="1"/>
    </xf>
    <xf numFmtId="2" fontId="6" fillId="0" borderId="0" xfId="7" applyNumberFormat="1" applyAlignment="1">
      <alignment horizontal="right" vertical="center" indent="1"/>
    </xf>
    <xf numFmtId="0" fontId="2" fillId="0" borderId="9" xfId="0" applyFont="1" applyBorder="1" applyAlignment="1">
      <alignment horizontal="left" vertical="top" wrapText="1"/>
    </xf>
    <xf numFmtId="0" fontId="2" fillId="0" borderId="6" xfId="0" applyFont="1" applyBorder="1" applyAlignment="1">
      <alignment horizontal="left" vertical="top" wrapText="1"/>
    </xf>
    <xf numFmtId="0" fontId="1" fillId="0" borderId="5" xfId="0" applyFont="1" applyBorder="1" applyAlignment="1">
      <alignment horizontal="center" vertical="center" wrapText="1"/>
    </xf>
    <xf numFmtId="0" fontId="3" fillId="0" borderId="9" xfId="0" applyFont="1" applyBorder="1" applyAlignment="1">
      <alignment horizontal="center" vertical="top" wrapText="1"/>
    </xf>
    <xf numFmtId="2" fontId="3" fillId="0" borderId="4" xfId="0"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left" vertical="top" wrapText="1"/>
    </xf>
    <xf numFmtId="0" fontId="8" fillId="0" borderId="0" xfId="0" applyFont="1"/>
    <xf numFmtId="49" fontId="21" fillId="0" borderId="4" xfId="0" applyNumberFormat="1" applyFont="1" applyBorder="1" applyAlignment="1">
      <alignment horizontal="center" vertical="top" wrapText="1"/>
    </xf>
    <xf numFmtId="0" fontId="21" fillId="0" borderId="4" xfId="0" applyFont="1" applyBorder="1" applyAlignment="1">
      <alignment horizontal="center" vertical="top" wrapText="1"/>
    </xf>
    <xf numFmtId="0" fontId="24" fillId="0" borderId="0" xfId="0" applyFont="1" applyAlignment="1">
      <alignment vertical="top"/>
    </xf>
    <xf numFmtId="0" fontId="3" fillId="0" borderId="4" xfId="0" applyFont="1" applyBorder="1" applyAlignment="1">
      <alignment horizontal="justify" vertical="top" wrapText="1"/>
    </xf>
    <xf numFmtId="2" fontId="8" fillId="0" borderId="8" xfId="0" applyNumberFormat="1" applyFont="1" applyBorder="1" applyAlignment="1">
      <alignment horizontal="center" vertical="center" wrapText="1"/>
    </xf>
    <xf numFmtId="4" fontId="8" fillId="0" borderId="8" xfId="0" applyNumberFormat="1" applyFont="1" applyBorder="1" applyAlignment="1">
      <alignment horizontal="center" vertical="center"/>
    </xf>
    <xf numFmtId="2" fontId="8" fillId="0" borderId="8" xfId="0" applyNumberFormat="1" applyFont="1" applyBorder="1" applyAlignment="1">
      <alignment horizontal="center" vertical="center"/>
    </xf>
    <xf numFmtId="0" fontId="8" fillId="0" borderId="0" xfId="0" applyFont="1" applyAlignment="1">
      <alignment horizontal="center" vertical="center"/>
    </xf>
    <xf numFmtId="0" fontId="1" fillId="0" borderId="4" xfId="0" applyFont="1" applyBorder="1" applyAlignment="1">
      <alignment horizontal="center" vertical="center" wrapText="1"/>
    </xf>
    <xf numFmtId="2" fontId="16" fillId="0" borderId="8" xfId="0" applyNumberFormat="1" applyFont="1" applyBorder="1" applyAlignment="1">
      <alignment horizontal="center" vertical="center"/>
    </xf>
    <xf numFmtId="4" fontId="16" fillId="0" borderId="8" xfId="0" applyNumberFormat="1" applyFont="1" applyBorder="1" applyAlignment="1">
      <alignment horizontal="center" vertical="center"/>
    </xf>
    <xf numFmtId="2" fontId="16" fillId="0" borderId="0" xfId="0" applyNumberFormat="1" applyFont="1" applyAlignment="1">
      <alignment horizontal="center"/>
    </xf>
    <xf numFmtId="4" fontId="16" fillId="0" borderId="0" xfId="0" applyNumberFormat="1" applyFont="1" applyAlignment="1">
      <alignment horizontal="center"/>
    </xf>
    <xf numFmtId="0" fontId="2" fillId="0" borderId="0" xfId="0" applyFont="1" applyAlignment="1">
      <alignment horizontal="justify" vertical="top" wrapText="1"/>
    </xf>
    <xf numFmtId="0" fontId="1" fillId="0" borderId="1" xfId="0" applyFont="1" applyBorder="1" applyAlignment="1">
      <alignment horizontal="center" vertical="center" wrapText="1"/>
    </xf>
    <xf numFmtId="4" fontId="1" fillId="0" borderId="2" xfId="0" applyNumberFormat="1" applyFont="1" applyBorder="1" applyAlignment="1">
      <alignment horizontal="right" vertical="center" wrapText="1" indent="8"/>
    </xf>
    <xf numFmtId="0" fontId="3" fillId="0" borderId="0" xfId="0" applyFont="1" applyAlignment="1">
      <alignment horizontal="left" vertical="top" wrapText="1"/>
    </xf>
    <xf numFmtId="0" fontId="1" fillId="0" borderId="0" xfId="0" applyFont="1" applyAlignment="1">
      <alignment horizontal="left" vertical="center" wrapText="1"/>
    </xf>
    <xf numFmtId="168" fontId="12" fillId="0" borderId="0" xfId="0" applyNumberFormat="1" applyFont="1" applyAlignment="1">
      <alignment horizontal="left" vertical="top" wrapText="1"/>
    </xf>
    <xf numFmtId="0" fontId="4" fillId="0" borderId="0" xfId="1" applyFont="1" applyAlignment="1">
      <alignment horizontal="left" vertical="center"/>
    </xf>
    <xf numFmtId="0" fontId="7" fillId="0" borderId="1" xfId="1" applyFont="1" applyBorder="1" applyAlignment="1">
      <alignment horizontal="center" vertical="center" wrapText="1"/>
    </xf>
    <xf numFmtId="0" fontId="7" fillId="0" borderId="0" xfId="1" applyFont="1" applyAlignment="1">
      <alignment horizontal="left" vertical="center"/>
    </xf>
    <xf numFmtId="0" fontId="7" fillId="0" borderId="0" xfId="1" applyFont="1" applyAlignment="1">
      <alignment horizontal="left" vertical="top"/>
    </xf>
    <xf numFmtId="0" fontId="4" fillId="0" borderId="0" xfId="1" applyFont="1" applyAlignment="1">
      <alignment horizontal="justify" vertical="top"/>
    </xf>
    <xf numFmtId="4" fontId="4" fillId="0" borderId="3" xfId="1" applyNumberFormat="1" applyFont="1" applyBorder="1" applyAlignment="1">
      <alignment horizontal="center" vertical="center"/>
    </xf>
    <xf numFmtId="0" fontId="7" fillId="0" borderId="2" xfId="1" applyFont="1" applyBorder="1" applyAlignment="1">
      <alignment horizontal="left" vertical="center"/>
    </xf>
    <xf numFmtId="0" fontId="7" fillId="0" borderId="0" xfId="1" applyFont="1" applyAlignment="1">
      <alignment horizontal="justify" vertical="top"/>
    </xf>
    <xf numFmtId="4" fontId="4" fillId="0" borderId="3" xfId="1" applyNumberFormat="1" applyFont="1" applyBorder="1" applyAlignment="1">
      <alignment horizontal="left" vertical="center" indent="14"/>
    </xf>
    <xf numFmtId="0" fontId="4" fillId="0" borderId="0" xfId="1" applyFont="1" applyAlignment="1">
      <alignment vertical="top"/>
    </xf>
    <xf numFmtId="0" fontId="9" fillId="0" borderId="0" xfId="1" applyFont="1" applyAlignment="1">
      <alignment horizontal="justify" vertical="top" wrapText="1"/>
    </xf>
    <xf numFmtId="0" fontId="4" fillId="0" borderId="0" xfId="1" applyFont="1" applyAlignment="1">
      <alignment horizontal="left" vertical="center" wrapText="1"/>
    </xf>
    <xf numFmtId="0" fontId="4" fillId="0" borderId="0" xfId="1" applyFont="1" applyAlignment="1">
      <alignment vertical="top" wrapText="1"/>
    </xf>
    <xf numFmtId="0" fontId="4" fillId="0" borderId="0" xfId="1" applyFont="1" applyAlignment="1">
      <alignment horizontal="left" vertical="top" wrapText="1"/>
    </xf>
    <xf numFmtId="49" fontId="1" fillId="0" borderId="1" xfId="0" applyNumberFormat="1" applyFont="1" applyBorder="1" applyAlignment="1">
      <alignment horizontal="center" vertical="center" wrapText="1"/>
    </xf>
    <xf numFmtId="0" fontId="1" fillId="0" borderId="2" xfId="0" applyFont="1" applyBorder="1" applyAlignment="1">
      <alignment horizontal="left" vertical="top" wrapText="1"/>
    </xf>
    <xf numFmtId="0" fontId="2" fillId="0" borderId="2" xfId="0" applyFont="1" applyBorder="1" applyAlignment="1">
      <alignment horizontal="left" vertical="top" wrapText="1"/>
    </xf>
    <xf numFmtId="0" fontId="0" fillId="0" borderId="0" xfId="0" applyAlignment="1">
      <alignment horizontal="left" vertical="top" wrapText="1"/>
    </xf>
    <xf numFmtId="0" fontId="1" fillId="0" borderId="3" xfId="0" applyFont="1" applyBorder="1" applyAlignment="1">
      <alignment horizontal="left" vertical="top" wrapText="1"/>
    </xf>
    <xf numFmtId="0" fontId="2" fillId="0" borderId="3" xfId="0" applyFont="1" applyBorder="1" applyAlignment="1">
      <alignment horizontal="left" vertical="top" wrapText="1"/>
    </xf>
    <xf numFmtId="49" fontId="60" fillId="0" borderId="1" xfId="0" applyNumberFormat="1" applyFont="1" applyBorder="1" applyAlignment="1">
      <alignment horizontal="center" vertical="center" wrapText="1"/>
    </xf>
    <xf numFmtId="0" fontId="60" fillId="0" borderId="1" xfId="0" applyFont="1" applyBorder="1" applyAlignment="1">
      <alignment horizontal="center" vertical="center" wrapText="1"/>
    </xf>
    <xf numFmtId="49" fontId="1" fillId="0" borderId="2" xfId="0" applyNumberFormat="1" applyFont="1" applyBorder="1" applyAlignment="1">
      <alignment horizontal="center" vertical="center" wrapText="1"/>
    </xf>
    <xf numFmtId="0" fontId="1" fillId="0" borderId="2" xfId="0" applyFont="1" applyBorder="1" applyAlignment="1">
      <alignment horizontal="center" vertical="center" wrapText="1"/>
    </xf>
    <xf numFmtId="0" fontId="1" fillId="0" borderId="0" xfId="0" applyFont="1" applyAlignment="1">
      <alignment horizontal="left" vertical="top" wrapText="1"/>
    </xf>
    <xf numFmtId="49" fontId="1" fillId="0" borderId="1" xfId="0" applyNumberFormat="1" applyFont="1" applyBorder="1" applyAlignment="1">
      <alignment horizontal="center" vertical="top" wrapText="1"/>
    </xf>
    <xf numFmtId="0" fontId="1" fillId="0" borderId="1" xfId="0" applyFont="1" applyBorder="1" applyAlignment="1">
      <alignment horizontal="center" vertical="top" wrapText="1"/>
    </xf>
    <xf numFmtId="0" fontId="12" fillId="0" borderId="0" xfId="0" applyFont="1" applyAlignment="1">
      <alignment horizontal="left" vertical="top" wrapText="1"/>
    </xf>
    <xf numFmtId="164" fontId="1" fillId="0" borderId="0" xfId="0" applyNumberFormat="1" applyFont="1" applyAlignment="1">
      <alignment horizontal="left" vertical="top" wrapText="1"/>
    </xf>
    <xf numFmtId="49" fontId="60" fillId="0" borderId="3" xfId="0" applyNumberFormat="1" applyFont="1" applyBorder="1" applyAlignment="1">
      <alignment horizontal="center" vertical="center" wrapText="1"/>
    </xf>
    <xf numFmtId="0" fontId="60" fillId="0" borderId="3" xfId="0" applyFont="1" applyBorder="1" applyAlignment="1">
      <alignment horizontal="center" vertical="center" wrapText="1"/>
    </xf>
    <xf numFmtId="0" fontId="12" fillId="0" borderId="0" xfId="0" applyFont="1" applyAlignment="1">
      <alignment horizontal="left" wrapText="1"/>
    </xf>
    <xf numFmtId="166" fontId="60" fillId="0" borderId="0" xfId="0" applyNumberFormat="1" applyFont="1" applyAlignment="1">
      <alignment horizontal="left" vertical="top" wrapText="1"/>
    </xf>
    <xf numFmtId="0" fontId="12" fillId="0" borderId="3" xfId="0" applyFont="1" applyBorder="1" applyAlignment="1">
      <alignment horizontal="left" vertical="top" wrapText="1"/>
    </xf>
    <xf numFmtId="0" fontId="70" fillId="0" borderId="0" xfId="0" applyFont="1" applyAlignment="1">
      <alignment horizontal="left" vertical="top" wrapText="1"/>
    </xf>
    <xf numFmtId="0" fontId="12" fillId="0" borderId="3" xfId="0" applyFont="1" applyBorder="1" applyAlignment="1">
      <alignment horizontal="left" wrapText="1"/>
    </xf>
    <xf numFmtId="0" fontId="3" fillId="0" borderId="2" xfId="0" applyFont="1" applyBorder="1" applyAlignment="1">
      <alignment horizontal="left" vertical="center" wrapText="1"/>
    </xf>
    <xf numFmtId="0" fontId="69" fillId="0" borderId="2" xfId="0" applyFont="1" applyBorder="1" applyAlignment="1">
      <alignment horizontal="left" wrapText="1"/>
    </xf>
    <xf numFmtId="0" fontId="69" fillId="0" borderId="0" xfId="0" applyFont="1" applyAlignment="1">
      <alignment horizontal="left" vertical="top" wrapText="1"/>
    </xf>
    <xf numFmtId="0" fontId="3" fillId="0" borderId="0" xfId="0" applyFont="1" applyAlignment="1">
      <alignment horizontal="justify" vertical="top" wrapText="1"/>
    </xf>
    <xf numFmtId="0" fontId="67" fillId="0" borderId="2" xfId="0" applyFont="1" applyBorder="1" applyAlignment="1">
      <alignment horizontal="left" vertical="top" wrapText="1"/>
    </xf>
    <xf numFmtId="49" fontId="1" fillId="0" borderId="1" xfId="0" quotePrefix="1" applyNumberFormat="1" applyFont="1" applyBorder="1" applyAlignment="1">
      <alignment horizontal="center" vertical="center" wrapText="1"/>
    </xf>
    <xf numFmtId="49" fontId="3" fillId="0" borderId="1" xfId="0" applyNumberFormat="1" applyFont="1" applyBorder="1" applyAlignment="1">
      <alignment horizontal="right" vertical="center" wrapText="1"/>
    </xf>
    <xf numFmtId="0" fontId="3" fillId="0" borderId="1" xfId="0" applyFont="1" applyBorder="1" applyAlignment="1">
      <alignment horizontal="right" vertical="center" wrapText="1"/>
    </xf>
    <xf numFmtId="0" fontId="7" fillId="0" borderId="5" xfId="1" applyFont="1" applyBorder="1" applyAlignment="1">
      <alignment horizontal="center" vertical="top" wrapText="1"/>
    </xf>
    <xf numFmtId="0" fontId="7" fillId="0" borderId="6" xfId="1" applyFont="1" applyBorder="1" applyAlignment="1">
      <alignment horizontal="center" vertical="top" wrapText="1"/>
    </xf>
    <xf numFmtId="2" fontId="7" fillId="0" borderId="7" xfId="1" applyNumberFormat="1" applyFont="1" applyBorder="1" applyAlignment="1">
      <alignment horizontal="center" vertical="top" wrapText="1"/>
    </xf>
    <xf numFmtId="2" fontId="7" fillId="0" borderId="1" xfId="1" applyNumberFormat="1" applyFont="1" applyBorder="1" applyAlignment="1">
      <alignment horizontal="center" vertical="top" wrapText="1"/>
    </xf>
    <xf numFmtId="2" fontId="7" fillId="0" borderId="8" xfId="1" applyNumberFormat="1" applyFont="1" applyBorder="1" applyAlignment="1">
      <alignment horizontal="center" vertical="top" wrapText="1"/>
    </xf>
    <xf numFmtId="0" fontId="7" fillId="0" borderId="1" xfId="1" applyFont="1" applyBorder="1" applyAlignment="1">
      <alignment horizontal="center" vertical="center"/>
    </xf>
    <xf numFmtId="0" fontId="4" fillId="0" borderId="1" xfId="1" applyFont="1" applyBorder="1" applyAlignment="1">
      <alignment horizontal="right" vertical="top" indent="3"/>
    </xf>
    <xf numFmtId="49" fontId="1" fillId="0" borderId="0" xfId="0" applyNumberFormat="1" applyFont="1" applyAlignment="1">
      <alignment horizontal="center" vertical="center" wrapText="1"/>
    </xf>
    <xf numFmtId="0" fontId="1" fillId="0" borderId="0" xfId="0" applyFont="1" applyAlignment="1">
      <alignment horizontal="center" vertical="center" wrapText="1"/>
    </xf>
    <xf numFmtId="0" fontId="12" fillId="0" borderId="2" xfId="0" applyFont="1" applyBorder="1" applyAlignment="1">
      <alignment horizontal="left" vertical="top" wrapText="1"/>
    </xf>
    <xf numFmtId="0" fontId="60" fillId="0" borderId="0" xfId="0" applyFont="1" applyAlignment="1">
      <alignment horizontal="left" vertical="top" wrapText="1"/>
    </xf>
    <xf numFmtId="0" fontId="12" fillId="0" borderId="0" xfId="0" applyFont="1" applyAlignment="1">
      <alignment horizontal="justify" vertical="top" wrapText="1"/>
    </xf>
    <xf numFmtId="0" fontId="1" fillId="0" borderId="2" xfId="0" applyFont="1" applyBorder="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2" fillId="0" borderId="0" xfId="0" applyFont="1" applyAlignment="1">
      <alignment horizontal="left" vertical="top" wrapText="1"/>
    </xf>
    <xf numFmtId="49" fontId="15" fillId="0" borderId="1" xfId="0" applyNumberFormat="1" applyFont="1" applyBorder="1" applyAlignment="1">
      <alignment horizontal="center" vertical="top" wrapText="1"/>
    </xf>
    <xf numFmtId="0" fontId="15" fillId="0" borderId="1" xfId="0" applyFont="1" applyBorder="1" applyAlignment="1">
      <alignment horizontal="center" vertical="top" wrapText="1"/>
    </xf>
    <xf numFmtId="0" fontId="16" fillId="0" borderId="1" xfId="0" applyFont="1" applyBorder="1" applyAlignment="1">
      <alignment horizontal="center"/>
    </xf>
    <xf numFmtId="0" fontId="19" fillId="0" borderId="1" xfId="0" applyFont="1" applyBorder="1"/>
    <xf numFmtId="0" fontId="16" fillId="0" borderId="1" xfId="0" applyFont="1" applyBorder="1" applyAlignment="1">
      <alignment horizontal="center" vertical="center"/>
    </xf>
    <xf numFmtId="0" fontId="17" fillId="0" borderId="1" xfId="0" applyFont="1" applyBorder="1" applyAlignment="1">
      <alignment horizontal="center" vertical="center"/>
    </xf>
    <xf numFmtId="0" fontId="8" fillId="0" borderId="1" xfId="0" applyFont="1" applyBorder="1" applyAlignment="1">
      <alignment horizontal="right"/>
    </xf>
    <xf numFmtId="0" fontId="19" fillId="0" borderId="1" xfId="0" applyFont="1" applyBorder="1" applyAlignment="1">
      <alignment horizontal="right"/>
    </xf>
    <xf numFmtId="0" fontId="21" fillId="0" borderId="4" xfId="0" applyFont="1" applyBorder="1" applyAlignment="1">
      <alignment horizontal="center" vertical="top"/>
    </xf>
    <xf numFmtId="0" fontId="0" fillId="0" borderId="4" xfId="0" applyBorder="1" applyAlignment="1">
      <alignment horizontal="center"/>
    </xf>
    <xf numFmtId="4" fontId="21" fillId="0" borderId="5" xfId="0" applyNumberFormat="1" applyFont="1" applyBorder="1" applyAlignment="1">
      <alignment horizontal="left" vertical="top" wrapText="1"/>
    </xf>
    <xf numFmtId="4" fontId="0" fillId="0" borderId="6" xfId="0" applyNumberFormat="1" applyBorder="1" applyAlignment="1">
      <alignment horizontal="left" vertical="top" wrapText="1"/>
    </xf>
    <xf numFmtId="4" fontId="21" fillId="0" borderId="4" xfId="0" applyNumberFormat="1" applyFont="1" applyBorder="1" applyAlignment="1">
      <alignment horizontal="center" vertical="top"/>
    </xf>
    <xf numFmtId="4" fontId="21" fillId="0" borderId="5" xfId="0" applyNumberFormat="1" applyFont="1" applyBorder="1" applyAlignment="1">
      <alignment vertical="top" wrapText="1"/>
    </xf>
    <xf numFmtId="4" fontId="0" fillId="0" borderId="6" xfId="0" applyNumberFormat="1" applyBorder="1"/>
    <xf numFmtId="4" fontId="21" fillId="0" borderId="5" xfId="0" applyNumberFormat="1" applyFont="1" applyBorder="1" applyAlignment="1">
      <alignment horizontal="center" vertical="top" wrapText="1"/>
    </xf>
    <xf numFmtId="0" fontId="23" fillId="0" borderId="0" xfId="0" applyFont="1" applyAlignment="1">
      <alignment horizontal="justify" vertical="top" wrapText="1"/>
    </xf>
    <xf numFmtId="2" fontId="23" fillId="0" borderId="0" xfId="0" applyNumberFormat="1" applyFont="1" applyAlignment="1">
      <alignment horizontal="justify" vertical="top" wrapText="1"/>
    </xf>
    <xf numFmtId="4" fontId="0" fillId="0" borderId="6" xfId="0" applyNumberFormat="1" applyBorder="1" applyAlignment="1">
      <alignment horizontal="center" vertical="top" wrapText="1"/>
    </xf>
    <xf numFmtId="4" fontId="0" fillId="0" borderId="6" xfId="0" applyNumberFormat="1" applyBorder="1" applyAlignment="1">
      <alignment horizontal="center"/>
    </xf>
    <xf numFmtId="0" fontId="19" fillId="0" borderId="1" xfId="0" applyFont="1" applyBorder="1" applyAlignment="1">
      <alignment horizontal="center" vertical="center"/>
    </xf>
    <xf numFmtId="0" fontId="16" fillId="0" borderId="4" xfId="0" applyFont="1" applyBorder="1" applyAlignment="1">
      <alignment horizontal="center"/>
    </xf>
    <xf numFmtId="0" fontId="16" fillId="0" borderId="4" xfId="0" applyFont="1" applyBorder="1" applyAlignment="1">
      <alignment horizontal="right"/>
    </xf>
    <xf numFmtId="0" fontId="19" fillId="0" borderId="4" xfId="0" applyFont="1" applyBorder="1" applyAlignment="1">
      <alignment horizontal="right"/>
    </xf>
    <xf numFmtId="0" fontId="26" fillId="0" borderId="4" xfId="0" applyFont="1" applyBorder="1" applyAlignment="1">
      <alignment horizontal="left" vertical="center" wrapText="1"/>
    </xf>
    <xf numFmtId="4" fontId="26" fillId="0" borderId="4" xfId="0" applyNumberFormat="1" applyFont="1" applyBorder="1" applyAlignment="1">
      <alignment horizontal="center" vertical="center"/>
    </xf>
    <xf numFmtId="0" fontId="26" fillId="0" borderId="4" xfId="0" applyFont="1" applyBorder="1" applyAlignment="1">
      <alignment horizontal="center" vertical="center" wrapText="1"/>
    </xf>
    <xf numFmtId="0" fontId="32" fillId="0" borderId="4" xfId="0" applyFont="1" applyBorder="1"/>
    <xf numFmtId="0" fontId="16" fillId="0" borderId="4" xfId="0" applyFont="1" applyBorder="1" applyAlignment="1">
      <alignment horizontal="center" vertical="top"/>
    </xf>
    <xf numFmtId="0" fontId="8" fillId="0" borderId="7" xfId="0" applyFont="1" applyBorder="1" applyAlignment="1">
      <alignment horizontal="right"/>
    </xf>
    <xf numFmtId="0" fontId="8" fillId="0" borderId="8" xfId="0" applyFont="1" applyBorder="1" applyAlignment="1">
      <alignment horizontal="right"/>
    </xf>
    <xf numFmtId="0" fontId="26" fillId="0" borderId="4" xfId="0" applyFont="1" applyBorder="1" applyAlignment="1">
      <alignment vertical="top" wrapText="1"/>
    </xf>
    <xf numFmtId="0" fontId="25" fillId="0" borderId="4" xfId="0" applyFont="1" applyBorder="1"/>
    <xf numFmtId="4" fontId="26" fillId="0" borderId="4" xfId="0" applyNumberFormat="1" applyFont="1" applyBorder="1" applyAlignment="1">
      <alignment horizontal="center" vertical="top"/>
    </xf>
    <xf numFmtId="0" fontId="16" fillId="0" borderId="1" xfId="0" applyFont="1" applyBorder="1" applyAlignment="1">
      <alignment horizontal="center" vertical="top"/>
    </xf>
    <xf numFmtId="0" fontId="26" fillId="0" borderId="5" xfId="0" applyFont="1" applyBorder="1" applyAlignment="1">
      <alignment horizontal="center" vertical="top" wrapText="1"/>
    </xf>
    <xf numFmtId="0" fontId="26" fillId="0" borderId="6" xfId="0" applyFont="1" applyBorder="1" applyAlignment="1">
      <alignment horizontal="center" vertical="top" wrapText="1"/>
    </xf>
    <xf numFmtId="4" fontId="8" fillId="0" borderId="4" xfId="0" applyNumberFormat="1" applyFont="1" applyBorder="1" applyAlignment="1">
      <alignment horizontal="right" vertical="center" indent="10"/>
    </xf>
    <xf numFmtId="49" fontId="8" fillId="0" borderId="4" xfId="0" applyNumberFormat="1" applyFont="1" applyBorder="1" applyAlignment="1">
      <alignment horizontal="right" vertical="center" indent="3"/>
    </xf>
    <xf numFmtId="0" fontId="19" fillId="0" borderId="4" xfId="0" applyFont="1" applyBorder="1" applyAlignment="1">
      <alignment horizontal="right" indent="3"/>
    </xf>
    <xf numFmtId="49" fontId="28" fillId="0" borderId="4" xfId="0" applyNumberFormat="1" applyFont="1" applyBorder="1" applyAlignment="1">
      <alignment horizontal="right" vertical="center" indent="3"/>
    </xf>
    <xf numFmtId="4" fontId="16" fillId="0" borderId="4" xfId="0" applyNumberFormat="1" applyFont="1" applyBorder="1" applyAlignment="1">
      <alignment horizontal="right" vertical="center" indent="10"/>
    </xf>
    <xf numFmtId="4" fontId="17" fillId="0" borderId="4" xfId="0" applyNumberFormat="1" applyFont="1" applyBorder="1" applyAlignment="1">
      <alignment horizontal="right" indent="10"/>
    </xf>
    <xf numFmtId="49" fontId="16" fillId="0" borderId="4" xfId="0" applyNumberFormat="1" applyFont="1" applyBorder="1" applyAlignment="1">
      <alignment horizontal="right" vertical="center" indent="3"/>
    </xf>
    <xf numFmtId="0" fontId="17" fillId="0" borderId="4" xfId="0" applyFont="1" applyBorder="1" applyAlignment="1">
      <alignment horizontal="right" indent="3"/>
    </xf>
    <xf numFmtId="0" fontId="4" fillId="0" borderId="0" xfId="1" applyFont="1" applyAlignment="1">
      <alignment vertical="center"/>
    </xf>
    <xf numFmtId="0" fontId="33" fillId="0" borderId="1" xfId="1" applyFont="1" applyBorder="1" applyAlignment="1">
      <alignment vertical="top"/>
    </xf>
    <xf numFmtId="4" fontId="4" fillId="0" borderId="1" xfId="1" applyNumberFormat="1" applyFont="1" applyBorder="1" applyAlignment="1">
      <alignment horizontal="right" vertical="center"/>
    </xf>
    <xf numFmtId="0" fontId="7" fillId="0" borderId="2" xfId="1" applyFont="1" applyBorder="1" applyAlignment="1">
      <alignment horizontal="left" vertical="top" wrapText="1"/>
    </xf>
    <xf numFmtId="0" fontId="7" fillId="0" borderId="0" xfId="1" applyFont="1" applyAlignment="1">
      <alignment horizontal="left" vertical="top" wrapText="1"/>
    </xf>
    <xf numFmtId="0" fontId="7" fillId="0" borderId="0" xfId="1" applyFont="1" applyAlignment="1">
      <alignment vertical="center"/>
    </xf>
    <xf numFmtId="0" fontId="6" fillId="0" borderId="0" xfId="1"/>
    <xf numFmtId="0" fontId="0" fillId="0" borderId="0" xfId="0" applyAlignment="1">
      <alignment wrapText="1"/>
    </xf>
    <xf numFmtId="0" fontId="0" fillId="0" borderId="3" xfId="0" applyBorder="1" applyAlignment="1">
      <alignment wrapText="1"/>
    </xf>
    <xf numFmtId="4" fontId="15" fillId="0" borderId="2" xfId="0" applyNumberFormat="1" applyFont="1" applyBorder="1" applyAlignment="1">
      <alignment horizontal="center" vertical="center" wrapText="1"/>
    </xf>
    <xf numFmtId="0" fontId="38" fillId="0" borderId="0" xfId="0" applyFont="1" applyAlignment="1">
      <alignment wrapText="1"/>
    </xf>
    <xf numFmtId="0" fontId="38" fillId="0" borderId="3" xfId="0" applyFont="1" applyBorder="1" applyAlignment="1">
      <alignment wrapText="1"/>
    </xf>
    <xf numFmtId="0" fontId="0" fillId="0" borderId="0" xfId="0" applyAlignment="1">
      <alignment horizontal="center" vertical="center" wrapText="1"/>
    </xf>
    <xf numFmtId="0" fontId="0" fillId="0" borderId="3" xfId="0" applyBorder="1" applyAlignment="1">
      <alignment horizontal="center" vertical="center" wrapText="1"/>
    </xf>
    <xf numFmtId="49" fontId="16" fillId="0" borderId="7" xfId="2" applyNumberFormat="1" applyFont="1" applyBorder="1" applyAlignment="1">
      <alignment horizontal="center" vertical="center"/>
    </xf>
    <xf numFmtId="49" fontId="39" fillId="0" borderId="1" xfId="2" applyNumberFormat="1" applyBorder="1" applyAlignment="1">
      <alignment horizontal="center" vertical="center"/>
    </xf>
    <xf numFmtId="49" fontId="39" fillId="0" borderId="8" xfId="2" applyNumberFormat="1" applyBorder="1" applyAlignment="1">
      <alignment horizontal="center" vertical="center"/>
    </xf>
    <xf numFmtId="0" fontId="18" fillId="0" borderId="0" xfId="2" applyFont="1" applyAlignment="1">
      <alignment horizontal="left" vertical="center" wrapText="1" indent="3"/>
    </xf>
    <xf numFmtId="0" fontId="42" fillId="0" borderId="0" xfId="2" applyFont="1" applyAlignment="1">
      <alignment horizontal="left" vertical="center" indent="3"/>
    </xf>
    <xf numFmtId="0" fontId="16" fillId="0" borderId="1" xfId="2" applyFont="1" applyBorder="1" applyAlignment="1">
      <alignment horizontal="center" vertical="center"/>
    </xf>
    <xf numFmtId="0" fontId="16" fillId="0" borderId="0" xfId="2" applyFont="1" applyAlignment="1">
      <alignment horizontal="left" vertical="center" indent="10"/>
    </xf>
    <xf numFmtId="0" fontId="41" fillId="0" borderId="0" xfId="2" applyFont="1" applyAlignment="1">
      <alignment horizontal="left" vertical="center" indent="10"/>
    </xf>
    <xf numFmtId="0" fontId="16" fillId="0" borderId="5" xfId="2" applyFont="1" applyBorder="1" applyAlignment="1">
      <alignment horizontal="center" vertical="center"/>
    </xf>
    <xf numFmtId="0" fontId="16" fillId="0" borderId="6" xfId="2" applyFont="1" applyBorder="1" applyAlignment="1">
      <alignment horizontal="center" vertical="center"/>
    </xf>
    <xf numFmtId="0" fontId="16" fillId="0" borderId="7" xfId="2" applyFont="1" applyBorder="1" applyAlignment="1">
      <alignment horizontal="center" vertical="center"/>
    </xf>
    <xf numFmtId="0" fontId="16" fillId="0" borderId="8" xfId="2" applyFont="1" applyBorder="1" applyAlignment="1">
      <alignment horizontal="center" vertical="center"/>
    </xf>
    <xf numFmtId="0" fontId="16" fillId="0" borderId="5" xfId="2" applyFont="1" applyBorder="1" applyAlignment="1">
      <alignment horizontal="center" vertical="center" wrapText="1"/>
    </xf>
    <xf numFmtId="0" fontId="16" fillId="0" borderId="6" xfId="2" applyFont="1" applyBorder="1" applyAlignment="1">
      <alignment horizontal="center" vertical="center" wrapText="1"/>
    </xf>
    <xf numFmtId="0" fontId="34" fillId="0" borderId="0" xfId="1" applyFont="1" applyAlignment="1">
      <alignment horizontal="left" vertical="top" wrapText="1"/>
    </xf>
    <xf numFmtId="0" fontId="34" fillId="0" borderId="0" xfId="1" applyFont="1" applyAlignment="1">
      <alignment horizontal="left" vertical="justify" wrapText="1"/>
    </xf>
    <xf numFmtId="0" fontId="4" fillId="0" borderId="1" xfId="1" applyFont="1" applyBorder="1" applyAlignment="1">
      <alignment horizontal="center" vertical="center"/>
    </xf>
    <xf numFmtId="0" fontId="36" fillId="0" borderId="2" xfId="1" applyFont="1" applyBorder="1" applyAlignment="1">
      <alignment horizontal="center" vertical="top" wrapText="1"/>
    </xf>
    <xf numFmtId="0" fontId="6" fillId="0" borderId="3" xfId="1" applyBorder="1" applyAlignment="1">
      <alignment horizontal="center" vertical="top" wrapText="1"/>
    </xf>
    <xf numFmtId="0" fontId="43" fillId="0" borderId="2" xfId="1" applyFont="1" applyBorder="1" applyAlignment="1">
      <alignment horizontal="center" vertical="top" wrapText="1"/>
    </xf>
    <xf numFmtId="0" fontId="36" fillId="0" borderId="2" xfId="1" applyFont="1" applyBorder="1" applyAlignment="1">
      <alignment vertical="top" wrapText="1"/>
    </xf>
    <xf numFmtId="0" fontId="36" fillId="0" borderId="3" xfId="1" applyFont="1" applyBorder="1" applyAlignment="1">
      <alignment vertical="top" wrapText="1"/>
    </xf>
    <xf numFmtId="0" fontId="36" fillId="0" borderId="2" xfId="1" applyFont="1" applyBorder="1" applyAlignment="1">
      <alignment horizontal="left" vertical="top" wrapText="1"/>
    </xf>
    <xf numFmtId="0" fontId="37" fillId="0" borderId="3" xfId="1" applyFont="1" applyBorder="1" applyAlignment="1">
      <alignment horizontal="left" vertical="top" wrapText="1"/>
    </xf>
    <xf numFmtId="0" fontId="4" fillId="0" borderId="1" xfId="1" applyFont="1" applyBorder="1" applyAlignment="1">
      <alignment horizontal="left" vertical="top" wrapText="1"/>
    </xf>
    <xf numFmtId="0" fontId="4" fillId="0" borderId="0" xfId="1" applyFont="1" applyAlignment="1">
      <alignment horizontal="justify" vertical="top" wrapText="1"/>
    </xf>
    <xf numFmtId="0" fontId="45" fillId="0" borderId="0" xfId="1" applyFont="1" applyAlignment="1">
      <alignment wrapText="1"/>
    </xf>
    <xf numFmtId="0" fontId="7" fillId="0" borderId="0" xfId="1" applyFont="1" applyAlignment="1">
      <alignment vertical="top" wrapText="1"/>
    </xf>
    <xf numFmtId="0" fontId="6" fillId="0" borderId="0" xfId="1" applyAlignment="1">
      <alignment vertical="top" wrapText="1"/>
    </xf>
    <xf numFmtId="0" fontId="7" fillId="0" borderId="2" xfId="1" applyFont="1" applyBorder="1" applyAlignment="1">
      <alignment vertical="top"/>
    </xf>
    <xf numFmtId="0" fontId="45" fillId="0" borderId="2" xfId="1" applyFont="1" applyBorder="1" applyAlignment="1">
      <alignment vertical="top"/>
    </xf>
    <xf numFmtId="0" fontId="7" fillId="0" borderId="0" xfId="1" applyFont="1" applyAlignment="1">
      <alignment horizontal="center" vertical="top" wrapText="1"/>
    </xf>
    <xf numFmtId="0" fontId="6" fillId="0" borderId="0" xfId="1" applyAlignment="1">
      <alignment wrapText="1"/>
    </xf>
    <xf numFmtId="0" fontId="36" fillId="0" borderId="3" xfId="1" applyFont="1" applyBorder="1" applyAlignment="1">
      <alignment horizontal="left" vertical="top" wrapText="1"/>
    </xf>
    <xf numFmtId="0" fontId="6" fillId="0" borderId="0" xfId="1" applyAlignment="1">
      <alignment horizontal="justify" vertical="top" wrapText="1"/>
    </xf>
    <xf numFmtId="0" fontId="4" fillId="0" borderId="0" xfId="1" applyFont="1" applyAlignment="1">
      <alignment horizontal="center" vertical="top" wrapText="1"/>
    </xf>
    <xf numFmtId="0" fontId="6" fillId="0" borderId="0" xfId="1" applyAlignment="1">
      <alignment horizontal="center" vertical="top" wrapText="1"/>
    </xf>
    <xf numFmtId="0" fontId="7" fillId="0" borderId="2" xfId="1" applyFont="1" applyBorder="1" applyAlignment="1">
      <alignment vertical="top" wrapText="1"/>
    </xf>
    <xf numFmtId="0" fontId="45" fillId="0" borderId="2" xfId="1" applyFont="1" applyBorder="1" applyAlignment="1">
      <alignment vertical="top" wrapText="1"/>
    </xf>
    <xf numFmtId="0" fontId="34" fillId="0" borderId="0" xfId="1" applyFont="1" applyAlignment="1">
      <alignment horizontal="justify" vertical="top" wrapText="1"/>
    </xf>
    <xf numFmtId="0" fontId="34" fillId="0" borderId="3" xfId="1" applyFont="1" applyBorder="1" applyAlignment="1">
      <alignment horizontal="left" vertical="center" wrapText="1"/>
    </xf>
    <xf numFmtId="0" fontId="35" fillId="0" borderId="3" xfId="1" applyFont="1" applyBorder="1" applyAlignment="1">
      <alignment horizontal="left" vertical="center" wrapText="1"/>
    </xf>
    <xf numFmtId="0" fontId="34" fillId="0" borderId="2" xfId="1" applyFont="1" applyBorder="1" applyAlignment="1">
      <alignment horizontal="left" vertical="justify" wrapText="1"/>
    </xf>
    <xf numFmtId="0" fontId="35" fillId="0" borderId="0" xfId="1" applyFont="1" applyAlignment="1">
      <alignment horizontal="left" vertical="justify" wrapText="1"/>
    </xf>
    <xf numFmtId="0" fontId="45" fillId="0" borderId="0" xfId="1" applyFont="1" applyAlignment="1">
      <alignment vertical="top" wrapText="1"/>
    </xf>
    <xf numFmtId="0" fontId="6" fillId="0" borderId="2" xfId="1" applyBorder="1" applyAlignment="1">
      <alignment vertical="top" wrapText="1"/>
    </xf>
    <xf numFmtId="0" fontId="37" fillId="0" borderId="0" xfId="1" applyFont="1" applyAlignment="1">
      <alignment vertical="top" wrapText="1"/>
    </xf>
    <xf numFmtId="0" fontId="45" fillId="0" borderId="0" xfId="1" applyFont="1" applyAlignment="1">
      <alignment horizontal="justify" vertical="top" wrapText="1"/>
    </xf>
    <xf numFmtId="0" fontId="4" fillId="0" borderId="0" xfId="1" applyFont="1" applyAlignment="1">
      <alignment horizontal="justify" vertical="justify" wrapText="1"/>
    </xf>
    <xf numFmtId="0" fontId="45" fillId="0" borderId="0" xfId="1" applyFont="1" applyAlignment="1">
      <alignment horizontal="justify" vertical="justify" wrapText="1"/>
    </xf>
    <xf numFmtId="0" fontId="34" fillId="0" borderId="2" xfId="1" applyFont="1" applyBorder="1" applyAlignment="1">
      <alignment horizontal="justify" vertical="justify" wrapText="1"/>
    </xf>
    <xf numFmtId="0" fontId="34" fillId="0" borderId="0" xfId="1" applyFont="1" applyAlignment="1">
      <alignment horizontal="justify" vertical="justify" wrapText="1"/>
    </xf>
    <xf numFmtId="0" fontId="45" fillId="0" borderId="0" xfId="1" applyFont="1" applyAlignment="1">
      <alignment horizontal="left" vertical="top" wrapText="1"/>
    </xf>
    <xf numFmtId="0" fontId="7" fillId="0" borderId="0" xfId="1" applyFont="1" applyAlignment="1">
      <alignment vertical="center" wrapText="1"/>
    </xf>
    <xf numFmtId="0" fontId="36" fillId="0" borderId="0" xfId="1" applyFont="1" applyAlignment="1">
      <alignment vertical="center" wrapText="1"/>
    </xf>
    <xf numFmtId="0" fontId="6" fillId="0" borderId="0" xfId="1" applyAlignment="1">
      <alignment horizontal="left" vertical="top" wrapText="1"/>
    </xf>
    <xf numFmtId="0" fontId="34" fillId="0" borderId="1" xfId="1" applyFont="1" applyBorder="1" applyAlignment="1">
      <alignment horizontal="left" vertical="top" wrapText="1"/>
    </xf>
    <xf numFmtId="0" fontId="33" fillId="0" borderId="0" xfId="1" applyFont="1" applyAlignment="1">
      <alignment horizontal="left" vertical="top" wrapText="1"/>
    </xf>
    <xf numFmtId="0" fontId="35" fillId="0" borderId="0" xfId="1" applyFont="1" applyAlignment="1">
      <alignment horizontal="left" vertical="top" wrapText="1"/>
    </xf>
    <xf numFmtId="0" fontId="7" fillId="0" borderId="0" xfId="1" applyFont="1" applyAlignment="1">
      <alignment horizontal="center" vertical="top"/>
    </xf>
    <xf numFmtId="0" fontId="4" fillId="0" borderId="0" xfId="1" applyFont="1" applyAlignment="1">
      <alignment horizontal="center" vertical="top"/>
    </xf>
    <xf numFmtId="0" fontId="7" fillId="0" borderId="0" xfId="1" applyFont="1" applyAlignment="1">
      <alignment horizontal="justify" vertical="top" wrapText="1"/>
    </xf>
    <xf numFmtId="0" fontId="4" fillId="0" borderId="2" xfId="1" applyFont="1" applyBorder="1" applyAlignment="1">
      <alignment horizontal="justify" vertical="top" wrapText="1"/>
    </xf>
    <xf numFmtId="0" fontId="13" fillId="0" borderId="0" xfId="1" applyFont="1" applyAlignment="1">
      <alignment vertical="top" wrapText="1"/>
    </xf>
    <xf numFmtId="0" fontId="34" fillId="0" borderId="0" xfId="1" applyFont="1" applyAlignment="1">
      <alignment horizontal="left" vertical="center" wrapText="1"/>
    </xf>
    <xf numFmtId="0" fontId="35" fillId="0" borderId="0" xfId="1" applyFont="1" applyAlignment="1">
      <alignment horizontal="left" vertical="center" wrapText="1"/>
    </xf>
    <xf numFmtId="0" fontId="6" fillId="0" borderId="0" xfId="1" applyAlignment="1">
      <alignment horizontal="left" vertical="center" wrapText="1"/>
    </xf>
    <xf numFmtId="0" fontId="5" fillId="0" borderId="0" xfId="1" applyFont="1" applyAlignment="1">
      <alignment horizontal="justify" vertical="top" wrapText="1"/>
    </xf>
    <xf numFmtId="0" fontId="7" fillId="0" borderId="0" xfId="1" applyFont="1" applyAlignment="1">
      <alignment horizontal="center" vertical="center" wrapText="1"/>
    </xf>
    <xf numFmtId="0" fontId="6" fillId="0" borderId="0" xfId="1" applyAlignment="1">
      <alignment horizontal="center" wrapText="1"/>
    </xf>
    <xf numFmtId="0" fontId="7" fillId="0" borderId="0" xfId="1" applyFont="1" applyAlignment="1">
      <alignment horizontal="center" vertical="center"/>
    </xf>
    <xf numFmtId="0" fontId="4" fillId="0" borderId="0" xfId="1" applyFont="1" applyAlignment="1">
      <alignment horizontal="center" vertical="center"/>
    </xf>
    <xf numFmtId="0" fontId="5" fillId="0" borderId="0" xfId="2" applyFont="1" applyAlignment="1">
      <alignment vertical="top" wrapText="1"/>
    </xf>
    <xf numFmtId="0" fontId="50" fillId="0" borderId="0" xfId="2" applyFont="1" applyAlignment="1">
      <alignment wrapText="1"/>
    </xf>
    <xf numFmtId="0" fontId="16" fillId="0" borderId="0" xfId="2" applyFont="1" applyAlignment="1">
      <alignment horizontal="center" vertical="center"/>
    </xf>
    <xf numFmtId="0" fontId="22" fillId="0" borderId="0" xfId="2" applyFont="1" applyAlignment="1">
      <alignment horizontal="center" vertical="center"/>
    </xf>
    <xf numFmtId="0" fontId="3" fillId="0" borderId="3" xfId="2" applyFont="1" applyBorder="1" applyAlignment="1">
      <alignment horizontal="right" vertical="center"/>
    </xf>
    <xf numFmtId="0" fontId="14" fillId="0" borderId="4" xfId="2" applyFont="1" applyBorder="1" applyAlignment="1">
      <alignment horizontal="center" vertical="top" wrapText="1"/>
    </xf>
    <xf numFmtId="0" fontId="3" fillId="0" borderId="0" xfId="2" applyFont="1" applyAlignment="1">
      <alignment horizontal="justify" vertical="top" wrapText="1"/>
    </xf>
    <xf numFmtId="0" fontId="39" fillId="0" borderId="0" xfId="2" applyAlignment="1">
      <alignment horizontal="justify" vertical="top" wrapText="1"/>
    </xf>
    <xf numFmtId="0" fontId="7" fillId="0" borderId="1" xfId="0" applyFont="1" applyBorder="1" applyAlignment="1">
      <alignment horizontal="center"/>
    </xf>
    <xf numFmtId="49" fontId="11" fillId="0" borderId="0" xfId="0" applyNumberFormat="1" applyFont="1" applyAlignment="1">
      <alignment horizontal="left" vertical="top" wrapText="1"/>
    </xf>
    <xf numFmtId="0" fontId="33" fillId="0" borderId="4" xfId="0" applyFont="1" applyBorder="1" applyAlignment="1">
      <alignment horizontal="center" vertical="center" wrapText="1"/>
    </xf>
    <xf numFmtId="0" fontId="33" fillId="0" borderId="4" xfId="0" applyFont="1" applyBorder="1" applyAlignment="1">
      <alignment horizontal="center" vertical="top" wrapText="1"/>
    </xf>
    <xf numFmtId="2" fontId="7" fillId="0" borderId="1" xfId="0" applyNumberFormat="1" applyFont="1" applyBorder="1" applyAlignment="1">
      <alignment horizontal="right" vertical="top" wrapText="1" indent="2"/>
    </xf>
    <xf numFmtId="4" fontId="7" fillId="0" borderId="1" xfId="0" applyNumberFormat="1" applyFont="1" applyBorder="1" applyAlignment="1">
      <alignment horizontal="right" vertical="top" wrapText="1" indent="4"/>
    </xf>
    <xf numFmtId="0" fontId="7" fillId="0" borderId="2" xfId="0" applyFont="1" applyBorder="1" applyAlignment="1">
      <alignment horizontal="center" vertical="center"/>
    </xf>
    <xf numFmtId="2" fontId="4" fillId="0" borderId="0" xfId="0" applyNumberFormat="1" applyFont="1" applyAlignment="1">
      <alignment horizontal="left" vertical="top" wrapText="1"/>
    </xf>
    <xf numFmtId="2" fontId="4" fillId="0" borderId="1" xfId="0" applyNumberFormat="1" applyFont="1" applyBorder="1" applyAlignment="1">
      <alignment horizontal="right" vertical="center" wrapText="1"/>
    </xf>
    <xf numFmtId="2" fontId="4" fillId="0" borderId="1" xfId="0" applyNumberFormat="1" applyFont="1" applyBorder="1" applyAlignment="1">
      <alignment horizontal="left" vertical="top" wrapText="1"/>
    </xf>
    <xf numFmtId="2" fontId="4" fillId="0" borderId="3" xfId="0" applyNumberFormat="1" applyFont="1" applyBorder="1" applyAlignment="1">
      <alignment horizontal="right" vertical="top" wrapText="1" indent="2"/>
    </xf>
    <xf numFmtId="2" fontId="4" fillId="0" borderId="1" xfId="0" applyNumberFormat="1" applyFont="1" applyBorder="1" applyAlignment="1">
      <alignment horizontal="right" vertical="top" wrapText="1" indent="2"/>
    </xf>
    <xf numFmtId="4" fontId="4" fillId="0" borderId="1" xfId="0" applyNumberFormat="1" applyFont="1" applyBorder="1" applyAlignment="1">
      <alignment horizontal="right" vertical="top" wrapText="1" indent="4"/>
    </xf>
    <xf numFmtId="2" fontId="4" fillId="0" borderId="1" xfId="0" applyNumberFormat="1" applyFont="1" applyBorder="1" applyAlignment="1">
      <alignment horizontal="left" vertical="top"/>
    </xf>
    <xf numFmtId="0" fontId="0" fillId="0" borderId="1" xfId="0" applyBorder="1" applyAlignment="1">
      <alignment vertical="top"/>
    </xf>
    <xf numFmtId="2" fontId="4" fillId="0" borderId="0" xfId="0" applyNumberFormat="1" applyFont="1" applyAlignment="1">
      <alignment horizontal="left" vertical="center" wrapText="1"/>
    </xf>
    <xf numFmtId="2" fontId="4" fillId="0" borderId="0" xfId="0" applyNumberFormat="1" applyFont="1" applyAlignment="1">
      <alignment horizontal="justify" vertical="top" wrapText="1"/>
    </xf>
    <xf numFmtId="0" fontId="4" fillId="0" borderId="1" xfId="1" applyFont="1" applyBorder="1" applyAlignment="1">
      <alignment horizontal="right" vertical="center" wrapText="1"/>
    </xf>
    <xf numFmtId="0" fontId="7" fillId="0" borderId="2" xfId="1" applyFont="1" applyBorder="1" applyAlignment="1">
      <alignment horizontal="center" vertical="center" wrapText="1"/>
    </xf>
    <xf numFmtId="0" fontId="7" fillId="0" borderId="3" xfId="1" applyFont="1" applyBorder="1" applyAlignment="1">
      <alignment horizontal="center" vertical="center" wrapText="1"/>
    </xf>
    <xf numFmtId="4" fontId="7" fillId="0" borderId="0" xfId="1" applyNumberFormat="1" applyFont="1" applyAlignment="1">
      <alignment horizontal="center" vertical="center" wrapText="1"/>
    </xf>
    <xf numFmtId="4" fontId="7" fillId="0" borderId="0" xfId="1" applyNumberFormat="1" applyFont="1" applyAlignment="1">
      <alignment horizontal="center" wrapText="1"/>
    </xf>
    <xf numFmtId="4" fontId="4" fillId="0" borderId="0" xfId="1" applyNumberFormat="1" applyFont="1" applyAlignment="1">
      <alignment horizontal="center" wrapText="1"/>
    </xf>
    <xf numFmtId="4" fontId="4" fillId="0" borderId="3" xfId="1" applyNumberFormat="1" applyFont="1" applyBorder="1" applyAlignment="1">
      <alignment horizontal="center" wrapText="1"/>
    </xf>
    <xf numFmtId="0" fontId="54" fillId="0" borderId="0" xfId="1" applyFont="1" applyAlignment="1">
      <alignment horizontal="left" vertical="top" wrapText="1"/>
    </xf>
    <xf numFmtId="4" fontId="7" fillId="0" borderId="0" xfId="1" applyNumberFormat="1" applyFont="1" applyAlignment="1">
      <alignment horizontal="center" vertical="top" wrapText="1"/>
    </xf>
    <xf numFmtId="4" fontId="4" fillId="0" borderId="0" xfId="1" applyNumberFormat="1" applyFont="1" applyAlignment="1">
      <alignment horizontal="center" vertical="top" wrapText="1"/>
    </xf>
    <xf numFmtId="4" fontId="4" fillId="0" borderId="3" xfId="1" applyNumberFormat="1" applyFont="1" applyBorder="1" applyAlignment="1">
      <alignment horizontal="center" vertical="top" wrapText="1"/>
    </xf>
    <xf numFmtId="0" fontId="53" fillId="0" borderId="0" xfId="1" applyFont="1" applyAlignment="1">
      <alignment horizontal="right" vertical="top" wrapText="1"/>
    </xf>
    <xf numFmtId="0" fontId="54" fillId="0" borderId="0" xfId="1" applyFont="1" applyAlignment="1">
      <alignment horizontal="right" vertical="top" wrapText="1"/>
    </xf>
    <xf numFmtId="0" fontId="54" fillId="0" borderId="0" xfId="1" applyFont="1" applyAlignment="1">
      <alignment horizontal="justify" vertical="top" wrapText="1"/>
    </xf>
    <xf numFmtId="4" fontId="4" fillId="0" borderId="2" xfId="1" applyNumberFormat="1" applyFont="1" applyBorder="1" applyAlignment="1">
      <alignment horizontal="center" vertical="top" wrapText="1"/>
    </xf>
    <xf numFmtId="0" fontId="54" fillId="0" borderId="0" xfId="1" applyFont="1" applyAlignment="1">
      <alignment horizontal="justify" wrapText="1"/>
    </xf>
    <xf numFmtId="0" fontId="54" fillId="0" borderId="0" xfId="1" applyFont="1" applyAlignment="1">
      <alignment horizontal="justify" vertical="justify" wrapText="1"/>
    </xf>
    <xf numFmtId="0" fontId="54" fillId="0" borderId="0" xfId="1" applyFont="1" applyAlignment="1">
      <alignment horizontal="left" wrapText="1"/>
    </xf>
    <xf numFmtId="0" fontId="48" fillId="0" borderId="0" xfId="1" applyFont="1" applyAlignment="1">
      <alignment horizontal="justify" vertical="top" wrapText="1"/>
    </xf>
    <xf numFmtId="0" fontId="36" fillId="0" borderId="2" xfId="3" applyFont="1" applyBorder="1" applyAlignment="1">
      <alignment horizontal="left" vertical="top" wrapText="1"/>
    </xf>
    <xf numFmtId="0" fontId="7" fillId="0" borderId="1" xfId="3" applyFont="1" applyBorder="1" applyAlignment="1">
      <alignment horizontal="center" vertical="center"/>
    </xf>
    <xf numFmtId="0" fontId="7" fillId="0" borderId="0" xfId="3" applyFont="1" applyAlignment="1">
      <alignment horizontal="center" vertical="center"/>
    </xf>
    <xf numFmtId="0" fontId="4" fillId="0" borderId="0" xfId="3" applyFont="1" applyAlignment="1">
      <alignment horizontal="right"/>
    </xf>
    <xf numFmtId="0" fontId="55" fillId="0" borderId="3" xfId="3" applyBorder="1" applyAlignment="1">
      <alignment horizontal="left" vertical="top" wrapText="1"/>
    </xf>
    <xf numFmtId="0" fontId="4" fillId="0" borderId="0" xfId="3" applyFont="1" applyAlignment="1">
      <alignment horizontal="left" vertical="center" wrapText="1"/>
    </xf>
    <xf numFmtId="0" fontId="4" fillId="0" borderId="0" xfId="3" applyFont="1" applyAlignment="1">
      <alignment horizontal="center" vertical="center" wrapText="1"/>
    </xf>
    <xf numFmtId="0" fontId="4" fillId="0" borderId="0" xfId="3" applyFont="1" applyAlignment="1">
      <alignment horizontal="left" vertical="top" wrapText="1"/>
    </xf>
    <xf numFmtId="0" fontId="36" fillId="0" borderId="2" xfId="3" applyFont="1" applyBorder="1" applyAlignment="1">
      <alignment horizontal="center" vertical="top" wrapText="1"/>
    </xf>
    <xf numFmtId="0" fontId="55" fillId="0" borderId="0" xfId="3"/>
    <xf numFmtId="0" fontId="4" fillId="0" borderId="0" xfId="3" applyFont="1" applyAlignment="1">
      <alignment vertical="top" wrapText="1"/>
    </xf>
    <xf numFmtId="0" fontId="55" fillId="0" borderId="0" xfId="3" applyAlignment="1">
      <alignment wrapText="1"/>
    </xf>
    <xf numFmtId="4" fontId="4" fillId="0" borderId="1" xfId="1" applyNumberFormat="1" applyFont="1" applyBorder="1" applyAlignment="1">
      <alignment horizontal="right" vertical="center" wrapText="1"/>
    </xf>
    <xf numFmtId="4" fontId="7" fillId="0" borderId="1" xfId="1" applyNumberFormat="1" applyFont="1" applyBorder="1" applyAlignment="1">
      <alignment horizontal="center" vertical="center" wrapText="1"/>
    </xf>
    <xf numFmtId="0" fontId="9" fillId="0" borderId="1" xfId="1" applyFont="1" applyBorder="1" applyAlignment="1">
      <alignment horizontal="center" vertical="center" wrapText="1"/>
    </xf>
    <xf numFmtId="0" fontId="44" fillId="0" borderId="1" xfId="1" applyFont="1" applyBorder="1" applyAlignment="1">
      <alignment horizontal="right" vertical="center" wrapText="1"/>
    </xf>
    <xf numFmtId="4" fontId="7" fillId="0" borderId="2" xfId="1" applyNumberFormat="1" applyFont="1" applyBorder="1" applyAlignment="1">
      <alignment horizontal="center" vertical="center" wrapText="1"/>
    </xf>
    <xf numFmtId="4" fontId="7" fillId="0" borderId="3" xfId="1" applyNumberFormat="1" applyFont="1" applyBorder="1" applyAlignment="1">
      <alignment horizontal="center" vertical="center" wrapText="1"/>
    </xf>
    <xf numFmtId="4" fontId="7" fillId="0" borderId="1" xfId="1" applyNumberFormat="1" applyFont="1" applyBorder="1" applyAlignment="1">
      <alignment horizontal="center" vertical="center"/>
    </xf>
    <xf numFmtId="4" fontId="37" fillId="0" borderId="1" xfId="1" applyNumberFormat="1" applyFont="1" applyBorder="1" applyAlignment="1">
      <alignment horizontal="center" vertical="center"/>
    </xf>
    <xf numFmtId="0" fontId="7" fillId="0" borderId="3" xfId="1" applyFont="1" applyBorder="1" applyAlignment="1">
      <alignment horizontal="left" vertical="center" wrapText="1"/>
    </xf>
    <xf numFmtId="4" fontId="44" fillId="0" borderId="1" xfId="1" applyNumberFormat="1" applyFont="1" applyBorder="1" applyAlignment="1">
      <alignment horizontal="center" vertical="center" wrapText="1"/>
    </xf>
    <xf numFmtId="0" fontId="3" fillId="0" borderId="4" xfId="0" applyFont="1" applyBorder="1" applyAlignment="1">
      <alignment horizontal="left" vertical="top" wrapText="1"/>
    </xf>
    <xf numFmtId="169" fontId="2" fillId="0" borderId="4" xfId="0" applyNumberFormat="1" applyFont="1" applyBorder="1" applyAlignment="1">
      <alignment horizontal="left" vertical="top" wrapText="1"/>
    </xf>
    <xf numFmtId="0" fontId="1" fillId="0" borderId="4" xfId="0" applyFont="1" applyBorder="1" applyAlignment="1">
      <alignment horizontal="right" vertical="top" wrapText="1"/>
    </xf>
    <xf numFmtId="0" fontId="72" fillId="0" borderId="4" xfId="0" applyFont="1" applyBorder="1" applyAlignment="1">
      <alignment vertical="top" wrapText="1"/>
    </xf>
    <xf numFmtId="169" fontId="72" fillId="0" borderId="4" xfId="0" applyNumberFormat="1" applyFont="1" applyBorder="1" applyAlignment="1">
      <alignment vertical="top" wrapText="1"/>
    </xf>
    <xf numFmtId="49" fontId="1" fillId="0" borderId="4" xfId="0" applyNumberFormat="1" applyFont="1" applyBorder="1" applyAlignment="1">
      <alignment horizontal="center" vertical="top" wrapText="1"/>
    </xf>
    <xf numFmtId="0" fontId="3" fillId="0" borderId="4" xfId="0" applyFont="1" applyBorder="1" applyAlignment="1">
      <alignment horizontal="center" vertical="top" wrapText="1"/>
    </xf>
    <xf numFmtId="49" fontId="60" fillId="0" borderId="0" xfId="0" applyNumberFormat="1" applyFont="1" applyAlignment="1">
      <alignment horizontal="center" vertical="center" wrapText="1"/>
    </xf>
    <xf numFmtId="0" fontId="60" fillId="0" borderId="0" xfId="0" applyFont="1" applyAlignment="1">
      <alignment horizontal="center" vertical="center" wrapText="1"/>
    </xf>
    <xf numFmtId="49" fontId="73" fillId="0" borderId="1" xfId="0" applyNumberFormat="1" applyFont="1" applyBorder="1" applyAlignment="1">
      <alignment horizontal="right" vertical="center" wrapText="1"/>
    </xf>
    <xf numFmtId="0" fontId="73" fillId="0" borderId="1" xfId="0" applyFont="1" applyBorder="1" applyAlignment="1">
      <alignment horizontal="right" vertical="center" wrapText="1"/>
    </xf>
    <xf numFmtId="49" fontId="1" fillId="0" borderId="4"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3" fillId="0" borderId="7" xfId="0" applyFont="1" applyBorder="1" applyAlignment="1">
      <alignment horizontal="center" vertical="top" wrapText="1"/>
    </xf>
    <xf numFmtId="0" fontId="3" fillId="0" borderId="10" xfId="0" applyFont="1" applyBorder="1" applyAlignment="1">
      <alignment horizontal="left" vertical="top" wrapText="1"/>
    </xf>
    <xf numFmtId="0" fontId="3" fillId="0" borderId="11" xfId="0" applyFont="1" applyBorder="1" applyAlignment="1">
      <alignment horizontal="left" vertical="top" wrapText="1"/>
    </xf>
    <xf numFmtId="0" fontId="3" fillId="0" borderId="12" xfId="0" applyFont="1" applyBorder="1" applyAlignment="1">
      <alignment horizontal="left" vertical="top" wrapText="1"/>
    </xf>
    <xf numFmtId="0" fontId="3" fillId="0" borderId="13" xfId="0" applyFont="1" applyBorder="1" applyAlignment="1">
      <alignment horizontal="left" vertical="top" wrapText="1"/>
    </xf>
    <xf numFmtId="0" fontId="2" fillId="0" borderId="5" xfId="0" applyFont="1" applyBorder="1" applyAlignment="1">
      <alignment horizontal="center" vertical="top" wrapText="1"/>
    </xf>
    <xf numFmtId="0" fontId="2" fillId="0" borderId="6" xfId="0" applyFont="1" applyBorder="1" applyAlignment="1">
      <alignment horizontal="center" vertical="top"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3" fillId="0" borderId="6" xfId="0" applyFont="1" applyBorder="1" applyAlignment="1">
      <alignment horizontal="left" vertical="top" wrapText="1"/>
    </xf>
    <xf numFmtId="169" fontId="2" fillId="0" borderId="6" xfId="0" applyNumberFormat="1" applyFont="1" applyBorder="1" applyAlignment="1">
      <alignment horizontal="left" vertical="top" wrapText="1"/>
    </xf>
    <xf numFmtId="0" fontId="3" fillId="0" borderId="5" xfId="0" applyFont="1" applyBorder="1" applyAlignment="1">
      <alignment horizontal="center" vertical="top" wrapText="1"/>
    </xf>
    <xf numFmtId="0" fontId="3" fillId="0" borderId="9" xfId="0" applyFont="1" applyBorder="1" applyAlignment="1">
      <alignment horizontal="center" vertical="top" wrapText="1"/>
    </xf>
    <xf numFmtId="0" fontId="3" fillId="0" borderId="6" xfId="0" applyFont="1" applyBorder="1" applyAlignment="1">
      <alignment horizontal="center" vertical="top" wrapText="1"/>
    </xf>
    <xf numFmtId="0" fontId="2" fillId="0" borderId="4" xfId="0" applyFont="1" applyBorder="1" applyAlignment="1">
      <alignment horizontal="left" vertical="top" wrapText="1"/>
    </xf>
    <xf numFmtId="0" fontId="3" fillId="0" borderId="5" xfId="0" applyFont="1" applyBorder="1" applyAlignment="1">
      <alignment horizontal="left" vertical="top" wrapText="1"/>
    </xf>
    <xf numFmtId="4" fontId="1" fillId="0" borderId="10" xfId="0" applyNumberFormat="1" applyFont="1" applyBorder="1" applyAlignment="1">
      <alignment horizontal="center" vertical="top" wrapText="1"/>
    </xf>
    <xf numFmtId="4" fontId="1" fillId="0" borderId="2" xfId="0" applyNumberFormat="1" applyFont="1" applyBorder="1" applyAlignment="1">
      <alignment horizontal="center" vertical="top" wrapText="1"/>
    </xf>
    <xf numFmtId="4" fontId="1" fillId="0" borderId="11" xfId="0" applyNumberFormat="1" applyFont="1" applyBorder="1" applyAlignment="1">
      <alignment horizontal="center" vertical="top" wrapText="1"/>
    </xf>
    <xf numFmtId="4" fontId="1" fillId="0" borderId="12" xfId="0" applyNumberFormat="1" applyFont="1" applyBorder="1" applyAlignment="1">
      <alignment horizontal="center" vertical="top" wrapText="1"/>
    </xf>
    <xf numFmtId="4" fontId="1" fillId="0" borderId="3" xfId="0" applyNumberFormat="1" applyFont="1" applyBorder="1" applyAlignment="1">
      <alignment horizontal="center" vertical="top" wrapText="1"/>
    </xf>
    <xf numFmtId="4" fontId="1" fillId="0" borderId="13" xfId="0" applyNumberFormat="1" applyFont="1" applyBorder="1" applyAlignment="1">
      <alignment horizontal="center" vertical="top" wrapText="1"/>
    </xf>
    <xf numFmtId="4" fontId="1" fillId="0" borderId="14" xfId="0" applyNumberFormat="1" applyFont="1" applyBorder="1" applyAlignment="1">
      <alignment horizontal="center" vertical="center" wrapText="1"/>
    </xf>
    <xf numFmtId="4" fontId="1" fillId="0" borderId="15"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0" fontId="1" fillId="0" borderId="5" xfId="0" applyFont="1" applyBorder="1" applyAlignment="1">
      <alignment horizontal="left" vertical="top" wrapText="1"/>
    </xf>
    <xf numFmtId="0" fontId="1" fillId="0" borderId="9" xfId="0" applyFont="1" applyBorder="1" applyAlignment="1">
      <alignment horizontal="left" vertical="top" wrapText="1"/>
    </xf>
    <xf numFmtId="0" fontId="1" fillId="0" borderId="5" xfId="0" applyFont="1" applyBorder="1" applyAlignment="1">
      <alignment horizontal="center" vertical="top" wrapText="1"/>
    </xf>
    <xf numFmtId="0" fontId="1" fillId="0" borderId="9" xfId="0" applyFont="1" applyBorder="1" applyAlignment="1">
      <alignment horizontal="center" vertical="top" wrapText="1"/>
    </xf>
    <xf numFmtId="4" fontId="1" fillId="0" borderId="9" xfId="0" applyNumberFormat="1" applyFont="1" applyBorder="1" applyAlignment="1">
      <alignment horizontal="center" vertical="center" wrapText="1"/>
    </xf>
    <xf numFmtId="0" fontId="7" fillId="0" borderId="4" xfId="4" applyFont="1" applyBorder="1" applyAlignment="1">
      <alignment horizontal="center" vertical="center" wrapText="1"/>
    </xf>
    <xf numFmtId="4" fontId="74" fillId="0" borderId="4" xfId="4" applyNumberFormat="1" applyFont="1" applyBorder="1" applyAlignment="1">
      <alignment horizontal="center" vertical="top" wrapText="1"/>
    </xf>
    <xf numFmtId="4" fontId="74" fillId="0" borderId="4" xfId="4" applyNumberFormat="1" applyFont="1" applyBorder="1" applyAlignment="1">
      <alignment horizontal="center" vertical="top"/>
    </xf>
    <xf numFmtId="4" fontId="36" fillId="0" borderId="4" xfId="4" applyNumberFormat="1" applyFont="1" applyBorder="1" applyAlignment="1">
      <alignment horizontal="center" vertical="top" wrapText="1"/>
    </xf>
    <xf numFmtId="4" fontId="6" fillId="0" borderId="4" xfId="4" applyNumberFormat="1" applyBorder="1" applyAlignment="1">
      <alignment horizontal="center" vertical="top"/>
    </xf>
    <xf numFmtId="4" fontId="36" fillId="0" borderId="5" xfId="4" applyNumberFormat="1" applyFont="1" applyBorder="1" applyAlignment="1">
      <alignment horizontal="center" vertical="top"/>
    </xf>
    <xf numFmtId="4" fontId="36" fillId="0" borderId="6" xfId="4" applyNumberFormat="1" applyFont="1" applyBorder="1" applyAlignment="1">
      <alignment horizontal="center" vertical="top"/>
    </xf>
    <xf numFmtId="0" fontId="7" fillId="0" borderId="1" xfId="4" applyFont="1" applyBorder="1" applyAlignment="1">
      <alignment horizontal="center" vertical="center"/>
    </xf>
    <xf numFmtId="0" fontId="4" fillId="0" borderId="1" xfId="4" applyFont="1" applyBorder="1" applyAlignment="1">
      <alignment horizontal="center" vertical="center"/>
    </xf>
    <xf numFmtId="0" fontId="7" fillId="0" borderId="2" xfId="4" applyFont="1" applyBorder="1" applyAlignment="1">
      <alignment horizontal="center" vertical="center"/>
    </xf>
    <xf numFmtId="0" fontId="4" fillId="0" borderId="2" xfId="4" applyFont="1" applyBorder="1" applyAlignment="1">
      <alignment horizontal="center"/>
    </xf>
    <xf numFmtId="0" fontId="7" fillId="0" borderId="0" xfId="4" applyFont="1" applyAlignment="1">
      <alignment horizontal="center" vertical="center"/>
    </xf>
    <xf numFmtId="0" fontId="4" fillId="0" borderId="0" xfId="4" applyFont="1" applyAlignment="1">
      <alignment horizontal="center"/>
    </xf>
    <xf numFmtId="2" fontId="4" fillId="0" borderId="1" xfId="4" applyNumberFormat="1" applyFont="1" applyBorder="1" applyAlignment="1">
      <alignment horizontal="right" vertical="center"/>
    </xf>
    <xf numFmtId="0" fontId="6" fillId="0" borderId="1" xfId="4" applyBorder="1" applyAlignment="1">
      <alignment horizontal="right" vertical="center"/>
    </xf>
    <xf numFmtId="0" fontId="36" fillId="0" borderId="5" xfId="4" applyFont="1" applyBorder="1" applyAlignment="1">
      <alignment horizontal="center" vertical="top" wrapText="1"/>
    </xf>
    <xf numFmtId="0" fontId="36" fillId="0" borderId="9" xfId="4" applyFont="1" applyBorder="1" applyAlignment="1">
      <alignment horizontal="center" vertical="top" wrapText="1"/>
    </xf>
    <xf numFmtId="0" fontId="36" fillId="0" borderId="6" xfId="4" applyFont="1" applyBorder="1" applyAlignment="1">
      <alignment horizontal="center" vertical="top" wrapText="1"/>
    </xf>
    <xf numFmtId="0" fontId="9" fillId="0" borderId="9" xfId="4" applyFont="1" applyBorder="1" applyAlignment="1">
      <alignment horizontal="center" vertical="top" wrapText="1"/>
    </xf>
    <xf numFmtId="0" fontId="9" fillId="0" borderId="6" xfId="4" applyFont="1" applyBorder="1" applyAlignment="1">
      <alignment horizontal="center" vertical="top" wrapText="1"/>
    </xf>
    <xf numFmtId="4" fontId="36" fillId="0" borderId="1" xfId="4" applyNumberFormat="1" applyFont="1" applyBorder="1" applyAlignment="1">
      <alignment horizontal="center" vertical="top"/>
    </xf>
    <xf numFmtId="4" fontId="9" fillId="0" borderId="1" xfId="4" applyNumberFormat="1" applyFont="1" applyBorder="1" applyAlignment="1">
      <alignment horizontal="center" vertical="top"/>
    </xf>
    <xf numFmtId="4" fontId="9" fillId="0" borderId="8" xfId="4" applyNumberFormat="1" applyFont="1" applyBorder="1" applyAlignment="1">
      <alignment horizontal="center" vertical="top"/>
    </xf>
    <xf numFmtId="0" fontId="7" fillId="0" borderId="4" xfId="5" applyFont="1" applyBorder="1" applyAlignment="1">
      <alignment vertical="top" wrapText="1"/>
    </xf>
    <xf numFmtId="0" fontId="7" fillId="0" borderId="5" xfId="5" applyFont="1" applyBorder="1" applyAlignment="1">
      <alignment vertical="top" wrapText="1"/>
    </xf>
    <xf numFmtId="0" fontId="7" fillId="0" borderId="10" xfId="5" applyFont="1" applyBorder="1" applyAlignment="1">
      <alignment horizontal="center" vertical="top" wrapText="1"/>
    </xf>
    <xf numFmtId="0" fontId="45" fillId="0" borderId="2" xfId="5" applyFont="1" applyBorder="1" applyAlignment="1">
      <alignment horizontal="center" vertical="top" wrapText="1"/>
    </xf>
    <xf numFmtId="0" fontId="13" fillId="0" borderId="11" xfId="5" applyBorder="1" applyAlignment="1">
      <alignment horizontal="center" vertical="top" wrapText="1"/>
    </xf>
    <xf numFmtId="0" fontId="45" fillId="0" borderId="14" xfId="5" applyFont="1" applyBorder="1" applyAlignment="1">
      <alignment horizontal="center" vertical="top" wrapText="1"/>
    </xf>
    <xf numFmtId="0" fontId="45" fillId="0" borderId="0" xfId="5" applyFont="1" applyAlignment="1">
      <alignment horizontal="center" vertical="top" wrapText="1"/>
    </xf>
    <xf numFmtId="0" fontId="13" fillId="0" borderId="15" xfId="5" applyBorder="1" applyAlignment="1">
      <alignment horizontal="center" vertical="top" wrapText="1"/>
    </xf>
    <xf numFmtId="0" fontId="13" fillId="0" borderId="12" xfId="5" applyBorder="1" applyAlignment="1">
      <alignment vertical="top" wrapText="1"/>
    </xf>
    <xf numFmtId="0" fontId="13" fillId="0" borderId="3" xfId="5" applyBorder="1" applyAlignment="1">
      <alignment vertical="top" wrapText="1"/>
    </xf>
    <xf numFmtId="0" fontId="13" fillId="0" borderId="13" xfId="5" applyBorder="1" applyAlignment="1">
      <alignment vertical="top" wrapText="1"/>
    </xf>
    <xf numFmtId="0" fontId="7" fillId="0" borderId="10" xfId="5" applyFont="1" applyBorder="1" applyAlignment="1">
      <alignment horizontal="center" vertical="center"/>
    </xf>
    <xf numFmtId="0" fontId="45" fillId="0" borderId="2" xfId="5" applyFont="1" applyBorder="1" applyAlignment="1">
      <alignment horizontal="center" vertical="center"/>
    </xf>
    <xf numFmtId="0" fontId="45" fillId="0" borderId="11" xfId="5" applyFont="1" applyBorder="1" applyAlignment="1">
      <alignment horizontal="center" vertical="center"/>
    </xf>
    <xf numFmtId="0" fontId="45" fillId="0" borderId="12" xfId="5" applyFont="1" applyBorder="1" applyAlignment="1">
      <alignment horizontal="center" vertical="center"/>
    </xf>
    <xf numFmtId="0" fontId="45" fillId="0" borderId="3" xfId="5" applyFont="1" applyBorder="1" applyAlignment="1">
      <alignment horizontal="center" vertical="center"/>
    </xf>
    <xf numFmtId="0" fontId="45" fillId="0" borderId="13" xfId="5" applyFont="1" applyBorder="1" applyAlignment="1">
      <alignment horizontal="center" vertical="center"/>
    </xf>
    <xf numFmtId="0" fontId="7" fillId="0" borderId="11" xfId="5" applyFont="1" applyBorder="1" applyAlignment="1">
      <alignment horizontal="center" vertical="top" wrapText="1"/>
    </xf>
    <xf numFmtId="0" fontId="45" fillId="0" borderId="15" xfId="5" applyFont="1" applyBorder="1" applyAlignment="1">
      <alignment horizontal="center" vertical="top" wrapText="1"/>
    </xf>
    <xf numFmtId="0" fontId="45" fillId="0" borderId="12" xfId="5" applyFont="1" applyBorder="1" applyAlignment="1">
      <alignment horizontal="center" vertical="top" wrapText="1"/>
    </xf>
    <xf numFmtId="0" fontId="45" fillId="0" borderId="13" xfId="5" applyFont="1" applyBorder="1" applyAlignment="1">
      <alignment horizontal="center" vertical="top" wrapText="1"/>
    </xf>
    <xf numFmtId="0" fontId="45" fillId="0" borderId="11" xfId="5" applyFont="1" applyBorder="1" applyAlignment="1">
      <alignment vertical="top" wrapText="1"/>
    </xf>
    <xf numFmtId="0" fontId="45" fillId="0" borderId="14" xfId="5" applyFont="1" applyBorder="1" applyAlignment="1">
      <alignment vertical="top" wrapText="1"/>
    </xf>
    <xf numFmtId="0" fontId="45" fillId="0" borderId="15" xfId="5" applyFont="1" applyBorder="1" applyAlignment="1">
      <alignment vertical="top" wrapText="1"/>
    </xf>
    <xf numFmtId="0" fontId="45" fillId="0" borderId="12" xfId="5" applyFont="1" applyBorder="1" applyAlignment="1">
      <alignment vertical="top" wrapText="1"/>
    </xf>
    <xf numFmtId="0" fontId="45" fillId="0" borderId="13" xfId="5" applyFont="1" applyBorder="1" applyAlignment="1">
      <alignment vertical="top" wrapText="1"/>
    </xf>
    <xf numFmtId="0" fontId="7" fillId="0" borderId="4" xfId="5" applyFont="1" applyBorder="1" applyAlignment="1">
      <alignment horizontal="center" vertical="top" wrapText="1"/>
    </xf>
    <xf numFmtId="0" fontId="7" fillId="0" borderId="7" xfId="5" applyFont="1" applyBorder="1" applyAlignment="1">
      <alignment horizontal="center" vertical="top" wrapText="1"/>
    </xf>
    <xf numFmtId="0" fontId="7" fillId="0" borderId="1" xfId="5" applyFont="1" applyBorder="1" applyAlignment="1">
      <alignment horizontal="center" vertical="top" wrapText="1"/>
    </xf>
    <xf numFmtId="0" fontId="45" fillId="0" borderId="8" xfId="5" applyFont="1" applyBorder="1" applyAlignment="1">
      <alignment horizontal="center" vertical="top" wrapText="1"/>
    </xf>
    <xf numFmtId="0" fontId="7" fillId="0" borderId="1" xfId="5" applyFont="1" applyBorder="1" applyAlignment="1">
      <alignment horizontal="center" vertical="center"/>
    </xf>
    <xf numFmtId="0" fontId="45" fillId="0" borderId="1" xfId="5" applyFont="1" applyBorder="1" applyAlignment="1">
      <alignment horizontal="center"/>
    </xf>
    <xf numFmtId="0" fontId="7" fillId="0" borderId="0" xfId="5" applyFont="1" applyAlignment="1">
      <alignment horizontal="center" vertical="center"/>
    </xf>
    <xf numFmtId="0" fontId="13" fillId="0" borderId="0" xfId="5" applyAlignment="1">
      <alignment horizontal="center" vertical="center"/>
    </xf>
    <xf numFmtId="0" fontId="13" fillId="0" borderId="3" xfId="5" applyBorder="1" applyAlignment="1">
      <alignment horizontal="center" vertical="center"/>
    </xf>
    <xf numFmtId="0" fontId="4" fillId="0" borderId="3" xfId="5" applyFont="1" applyBorder="1" applyAlignment="1">
      <alignment horizontal="right" vertical="center"/>
    </xf>
    <xf numFmtId="0" fontId="33" fillId="0" borderId="4" xfId="4" applyFont="1" applyBorder="1" applyAlignment="1">
      <alignment horizontal="center" vertical="center" wrapText="1"/>
    </xf>
    <xf numFmtId="0" fontId="36" fillId="0" borderId="5" xfId="4" applyFont="1" applyBorder="1" applyAlignment="1">
      <alignment horizontal="center" vertical="center" wrapText="1"/>
    </xf>
    <xf numFmtId="0" fontId="6" fillId="0" borderId="6" xfId="4" applyBorder="1" applyAlignment="1">
      <alignment horizontal="center" vertical="center" wrapText="1"/>
    </xf>
    <xf numFmtId="0" fontId="45" fillId="0" borderId="1" xfId="4" applyFont="1" applyBorder="1" applyAlignment="1">
      <alignment horizontal="center" vertical="center"/>
    </xf>
    <xf numFmtId="0" fontId="4" fillId="0" borderId="1" xfId="4" applyFont="1" applyBorder="1" applyAlignment="1">
      <alignment horizontal="right" vertical="center" wrapText="1"/>
    </xf>
    <xf numFmtId="0" fontId="45" fillId="0" borderId="1" xfId="4" applyFont="1" applyBorder="1" applyAlignment="1">
      <alignment horizontal="right" vertical="center" wrapText="1"/>
    </xf>
    <xf numFmtId="0" fontId="36" fillId="0" borderId="4" xfId="4" applyFont="1" applyBorder="1" applyAlignment="1">
      <alignment horizontal="center" vertical="center" wrapText="1"/>
    </xf>
    <xf numFmtId="0" fontId="74" fillId="0" borderId="4" xfId="4" applyFont="1" applyBorder="1" applyAlignment="1">
      <alignment horizontal="center" vertical="center" wrapText="1"/>
    </xf>
    <xf numFmtId="0" fontId="33" fillId="0" borderId="10" xfId="4" applyFont="1" applyBorder="1" applyAlignment="1">
      <alignment horizontal="center" vertical="center" wrapText="1"/>
    </xf>
    <xf numFmtId="0" fontId="33" fillId="0" borderId="2" xfId="4" applyFont="1" applyBorder="1" applyAlignment="1">
      <alignment horizontal="center" vertical="center" wrapText="1"/>
    </xf>
    <xf numFmtId="0" fontId="33" fillId="0" borderId="11" xfId="4" applyFont="1" applyBorder="1" applyAlignment="1">
      <alignment horizontal="center" vertical="center" wrapText="1"/>
    </xf>
    <xf numFmtId="0" fontId="35" fillId="0" borderId="12" xfId="4" applyFont="1" applyBorder="1" applyAlignment="1">
      <alignment horizontal="center" vertical="center" wrapText="1"/>
    </xf>
    <xf numFmtId="0" fontId="35" fillId="0" borderId="3" xfId="4" applyFont="1" applyBorder="1" applyAlignment="1">
      <alignment horizontal="center" vertical="center" wrapText="1"/>
    </xf>
    <xf numFmtId="0" fontId="35" fillId="0" borderId="13" xfId="4" applyFont="1" applyBorder="1" applyAlignment="1">
      <alignment horizontal="center" vertical="center" wrapText="1"/>
    </xf>
    <xf numFmtId="0" fontId="33" fillId="0" borderId="7" xfId="4" applyFont="1" applyBorder="1" applyAlignment="1">
      <alignment horizontal="center" vertical="center" wrapText="1"/>
    </xf>
    <xf numFmtId="0" fontId="33" fillId="0" borderId="1" xfId="4" applyFont="1" applyBorder="1" applyAlignment="1">
      <alignment horizontal="center" vertical="center" wrapText="1"/>
    </xf>
    <xf numFmtId="0" fontId="33" fillId="0" borderId="8" xfId="4" applyFont="1" applyBorder="1" applyAlignment="1">
      <alignment horizontal="center" vertical="center" wrapText="1"/>
    </xf>
    <xf numFmtId="2" fontId="36" fillId="0" borderId="5" xfId="4" applyNumberFormat="1" applyFont="1" applyBorder="1" applyAlignment="1">
      <alignment horizontal="center" vertical="center" wrapText="1"/>
    </xf>
    <xf numFmtId="2" fontId="6" fillId="0" borderId="6" xfId="4" applyNumberFormat="1" applyBorder="1" applyAlignment="1">
      <alignment horizontal="center" vertical="center" wrapText="1"/>
    </xf>
    <xf numFmtId="0" fontId="36" fillId="0" borderId="4" xfId="0" applyFont="1" applyBorder="1" applyAlignment="1">
      <alignment horizontal="center" vertical="center" wrapText="1"/>
    </xf>
    <xf numFmtId="0" fontId="74" fillId="0" borderId="4"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2" xfId="0" applyFont="1" applyBorder="1" applyAlignment="1">
      <alignment horizontal="center" vertical="center" wrapText="1"/>
    </xf>
    <xf numFmtId="0" fontId="33" fillId="0" borderId="11" xfId="0" applyFont="1" applyBorder="1" applyAlignment="1">
      <alignment horizontal="center" vertical="center" wrapText="1"/>
    </xf>
    <xf numFmtId="0" fontId="35" fillId="0" borderId="12" xfId="0" applyFont="1" applyBorder="1" applyAlignment="1">
      <alignment horizontal="center" vertical="center" wrapText="1"/>
    </xf>
    <xf numFmtId="0" fontId="35" fillId="0" borderId="3" xfId="0" applyFont="1" applyBorder="1" applyAlignment="1">
      <alignment horizontal="center" vertical="center" wrapText="1"/>
    </xf>
    <xf numFmtId="0" fontId="35" fillId="0" borderId="13" xfId="0" applyFont="1" applyBorder="1" applyAlignment="1">
      <alignment horizontal="center" vertical="center" wrapText="1"/>
    </xf>
    <xf numFmtId="0" fontId="33" fillId="0" borderId="7" xfId="0" applyFont="1" applyBorder="1" applyAlignment="1">
      <alignment horizontal="center" vertical="center" wrapText="1"/>
    </xf>
    <xf numFmtId="0" fontId="33" fillId="0" borderId="1" xfId="0" applyFont="1" applyBorder="1" applyAlignment="1">
      <alignment horizontal="center" vertical="center" wrapText="1"/>
    </xf>
    <xf numFmtId="0" fontId="33" fillId="0" borderId="8" xfId="0" applyFont="1" applyBorder="1" applyAlignment="1">
      <alignment horizontal="center" vertical="center" wrapText="1"/>
    </xf>
    <xf numFmtId="2" fontId="36" fillId="0" borderId="5" xfId="0" applyNumberFormat="1" applyFont="1" applyBorder="1" applyAlignment="1">
      <alignment horizontal="center" vertical="center" wrapText="1"/>
    </xf>
    <xf numFmtId="2" fontId="0" fillId="0" borderId="6" xfId="0" applyNumberFormat="1" applyBorder="1" applyAlignment="1">
      <alignment horizontal="center" vertical="center" wrapText="1"/>
    </xf>
    <xf numFmtId="0" fontId="36" fillId="0" borderId="5" xfId="0" applyFont="1" applyBorder="1" applyAlignment="1">
      <alignment horizontal="center" vertical="center" wrapText="1"/>
    </xf>
    <xf numFmtId="0" fontId="0" fillId="0" borderId="6" xfId="0" applyBorder="1" applyAlignment="1">
      <alignment horizontal="center" vertical="center" wrapText="1"/>
    </xf>
    <xf numFmtId="0" fontId="7" fillId="0" borderId="1" xfId="0" applyFont="1" applyBorder="1" applyAlignment="1">
      <alignment horizontal="center" vertical="center"/>
    </xf>
    <xf numFmtId="0" fontId="45" fillId="0" borderId="1" xfId="0" applyFont="1" applyBorder="1" applyAlignment="1">
      <alignment horizontal="center" vertical="center"/>
    </xf>
    <xf numFmtId="0" fontId="4" fillId="0" borderId="1" xfId="0" applyFont="1" applyBorder="1" applyAlignment="1">
      <alignment horizontal="right" vertical="center" wrapText="1"/>
    </xf>
    <xf numFmtId="0" fontId="45" fillId="0" borderId="1" xfId="0" applyFont="1" applyBorder="1" applyAlignment="1">
      <alignment horizontal="right" vertical="center" wrapText="1"/>
    </xf>
    <xf numFmtId="0" fontId="35" fillId="0" borderId="4" xfId="0" applyFont="1" applyBorder="1" applyAlignment="1">
      <alignment horizontal="center" vertical="center" wrapText="1"/>
    </xf>
    <xf numFmtId="2" fontId="36" fillId="0" borderId="4" xfId="0" applyNumberFormat="1" applyFont="1" applyBorder="1" applyAlignment="1">
      <alignment horizontal="center" vertical="center" wrapText="1"/>
    </xf>
    <xf numFmtId="2" fontId="0" fillId="0" borderId="4" xfId="0" applyNumberFormat="1" applyBorder="1" applyAlignment="1">
      <alignment horizontal="center" vertical="center" wrapText="1"/>
    </xf>
    <xf numFmtId="0" fontId="0" fillId="0" borderId="4" xfId="0" applyBorder="1" applyAlignment="1">
      <alignment horizontal="center" vertical="center" wrapText="1"/>
    </xf>
    <xf numFmtId="4" fontId="8" fillId="0" borderId="1"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2" fontId="16" fillId="0" borderId="1" xfId="0" applyNumberFormat="1" applyFont="1" applyBorder="1" applyAlignment="1">
      <alignment horizontal="center" vertical="center" wrapText="1"/>
    </xf>
    <xf numFmtId="0" fontId="17" fillId="0" borderId="1" xfId="0" applyFont="1" applyBorder="1" applyAlignment="1">
      <alignment horizontal="center" vertical="center" wrapText="1"/>
    </xf>
    <xf numFmtId="2" fontId="16" fillId="0" borderId="2" xfId="0" applyNumberFormat="1" applyFont="1" applyBorder="1" applyAlignment="1">
      <alignment horizontal="center" vertical="center" wrapText="1"/>
    </xf>
    <xf numFmtId="2" fontId="21" fillId="0" borderId="5" xfId="0" applyNumberFormat="1" applyFont="1" applyBorder="1" applyAlignment="1">
      <alignment horizontal="left" vertical="top" wrapText="1"/>
    </xf>
    <xf numFmtId="2" fontId="21" fillId="0" borderId="6" xfId="0" applyNumberFormat="1" applyFont="1" applyBorder="1" applyAlignment="1">
      <alignment horizontal="left" vertical="top" wrapText="1"/>
    </xf>
    <xf numFmtId="2" fontId="21" fillId="0" borderId="5" xfId="0" applyNumberFormat="1" applyFont="1" applyBorder="1" applyAlignment="1">
      <alignment horizontal="center" vertical="center" wrapText="1"/>
    </xf>
    <xf numFmtId="2" fontId="21" fillId="0" borderId="6" xfId="0" applyNumberFormat="1" applyFont="1" applyBorder="1" applyAlignment="1">
      <alignment horizontal="center" vertical="center" wrapText="1"/>
    </xf>
    <xf numFmtId="4" fontId="21" fillId="0" borderId="7" xfId="0" applyNumberFormat="1" applyFont="1" applyBorder="1" applyAlignment="1">
      <alignment horizontal="center" vertical="center" wrapText="1"/>
    </xf>
    <xf numFmtId="4" fontId="21" fillId="0" borderId="8" xfId="0" applyNumberFormat="1" applyFont="1" applyBorder="1" applyAlignment="1">
      <alignment horizontal="center" vertical="center" wrapText="1"/>
    </xf>
    <xf numFmtId="49" fontId="7" fillId="0" borderId="2" xfId="0" applyNumberFormat="1" applyFont="1" applyBorder="1" applyAlignment="1">
      <alignment horizontal="center" vertical="center" wrapText="1"/>
    </xf>
    <xf numFmtId="0" fontId="0" fillId="0" borderId="2" xfId="0" applyBorder="1" applyAlignment="1">
      <alignment wrapText="1"/>
    </xf>
    <xf numFmtId="4" fontId="4" fillId="0" borderId="1" xfId="0" applyNumberFormat="1" applyFont="1" applyBorder="1" applyAlignment="1">
      <alignment horizontal="right"/>
    </xf>
    <xf numFmtId="4" fontId="7" fillId="0" borderId="7" xfId="0" applyNumberFormat="1" applyFont="1" applyBorder="1" applyAlignment="1">
      <alignment horizontal="center" vertical="top"/>
    </xf>
    <xf numFmtId="4" fontId="0" fillId="0" borderId="1" xfId="0" applyNumberFormat="1" applyBorder="1" applyAlignment="1">
      <alignment horizontal="center" vertical="top"/>
    </xf>
    <xf numFmtId="4" fontId="0" fillId="0" borderId="8" xfId="0" applyNumberFormat="1" applyBorder="1" applyAlignment="1">
      <alignment horizontal="center" vertical="top"/>
    </xf>
    <xf numFmtId="49" fontId="9" fillId="0" borderId="0" xfId="0" applyNumberFormat="1" applyFont="1" applyAlignment="1">
      <alignment horizontal="justify" vertical="top" wrapText="1"/>
    </xf>
    <xf numFmtId="0" fontId="9" fillId="0" borderId="0" xfId="0" applyFont="1" applyAlignment="1">
      <alignment horizontal="justify" vertical="top" wrapText="1"/>
    </xf>
    <xf numFmtId="49" fontId="4" fillId="3" borderId="4" xfId="0" applyNumberFormat="1" applyFont="1" applyFill="1" applyBorder="1" applyAlignment="1">
      <alignment horizontal="left" vertical="top" wrapText="1"/>
    </xf>
    <xf numFmtId="49" fontId="4" fillId="3" borderId="5" xfId="0" applyNumberFormat="1" applyFont="1" applyFill="1" applyBorder="1" applyAlignment="1">
      <alignment horizontal="left" vertical="top" wrapText="1"/>
    </xf>
    <xf numFmtId="49" fontId="4" fillId="3" borderId="6" xfId="0" applyNumberFormat="1" applyFont="1" applyFill="1" applyBorder="1" applyAlignment="1">
      <alignment horizontal="left" vertical="top" wrapText="1"/>
    </xf>
    <xf numFmtId="49" fontId="4" fillId="3" borderId="9" xfId="0" applyNumberFormat="1" applyFont="1" applyFill="1" applyBorder="1" applyAlignment="1">
      <alignment horizontal="left" vertical="top" wrapText="1"/>
    </xf>
    <xf numFmtId="49" fontId="48" fillId="0" borderId="0" xfId="0" applyNumberFormat="1" applyFont="1" applyAlignment="1">
      <alignment horizontal="left" vertical="top" wrapText="1"/>
    </xf>
    <xf numFmtId="49" fontId="4" fillId="0" borderId="4" xfId="0" applyNumberFormat="1" applyFont="1" applyBorder="1" applyAlignment="1">
      <alignment horizontal="left" vertical="top" wrapText="1"/>
    </xf>
    <xf numFmtId="49" fontId="4" fillId="0" borderId="5" xfId="0" applyNumberFormat="1" applyFont="1" applyBorder="1" applyAlignment="1">
      <alignment horizontal="left" vertical="top" wrapText="1"/>
    </xf>
    <xf numFmtId="49" fontId="4" fillId="0" borderId="6" xfId="0" applyNumberFormat="1" applyFont="1" applyBorder="1" applyAlignment="1">
      <alignment horizontal="left" vertical="top" wrapText="1"/>
    </xf>
    <xf numFmtId="49" fontId="4" fillId="0" borderId="9" xfId="0" applyNumberFormat="1" applyFont="1" applyBorder="1" applyAlignment="1">
      <alignment horizontal="left" vertical="top" wrapText="1"/>
    </xf>
    <xf numFmtId="49" fontId="7" fillId="0" borderId="3" xfId="0" applyNumberFormat="1" applyFont="1" applyBorder="1" applyAlignment="1">
      <alignment horizontal="center" vertical="center" wrapText="1"/>
    </xf>
    <xf numFmtId="49" fontId="7" fillId="0" borderId="0" xfId="0" applyNumberFormat="1" applyFont="1" applyAlignment="1">
      <alignment horizontal="center" vertical="center" wrapText="1"/>
    </xf>
    <xf numFmtId="0" fontId="4" fillId="0" borderId="2" xfId="5" applyFont="1" applyBorder="1" applyAlignment="1">
      <alignment horizontal="justify" vertical="center" wrapText="1"/>
    </xf>
    <xf numFmtId="0" fontId="44" fillId="0" borderId="3" xfId="5" applyFont="1" applyBorder="1" applyAlignment="1">
      <alignment horizontal="center" vertical="center" wrapText="1"/>
    </xf>
    <xf numFmtId="0" fontId="4" fillId="0" borderId="7" xfId="5" applyFont="1" applyBorder="1" applyAlignment="1">
      <alignment horizontal="center" vertical="top"/>
    </xf>
    <xf numFmtId="0" fontId="13" fillId="0" borderId="1" xfId="5" applyBorder="1" applyAlignment="1">
      <alignment vertical="top"/>
    </xf>
    <xf numFmtId="0" fontId="13" fillId="0" borderId="8" xfId="5" applyBorder="1" applyAlignment="1">
      <alignment vertical="top"/>
    </xf>
    <xf numFmtId="0" fontId="9" fillId="0" borderId="2" xfId="5" applyFont="1" applyBorder="1" applyAlignment="1">
      <alignment horizontal="left" wrapText="1"/>
    </xf>
    <xf numFmtId="0" fontId="7" fillId="0" borderId="3" xfId="5" applyFont="1" applyBorder="1" applyAlignment="1">
      <alignment horizontal="left" vertical="top" wrapText="1"/>
    </xf>
    <xf numFmtId="0" fontId="48" fillId="0" borderId="0" xfId="5" applyFont="1" applyAlignment="1">
      <alignment horizontal="left"/>
    </xf>
    <xf numFmtId="0" fontId="7" fillId="0" borderId="2" xfId="5" applyFont="1" applyBorder="1" applyAlignment="1">
      <alignment horizontal="left" vertical="top" wrapText="1"/>
    </xf>
    <xf numFmtId="0" fontId="4" fillId="0" borderId="2" xfId="5" applyFont="1" applyBorder="1" applyAlignment="1">
      <alignment horizontal="left" vertical="top" wrapText="1"/>
    </xf>
    <xf numFmtId="0" fontId="4" fillId="0" borderId="0" xfId="5" applyFont="1" applyAlignment="1">
      <alignment horizontal="left" vertical="top" wrapText="1"/>
    </xf>
    <xf numFmtId="0" fontId="4" fillId="0" borderId="0" xfId="5" applyFont="1" applyAlignment="1">
      <alignment horizontal="center" vertical="top" wrapText="1"/>
    </xf>
    <xf numFmtId="0" fontId="7" fillId="0" borderId="0" xfId="5" applyFont="1" applyAlignment="1">
      <alignment horizontal="left" vertical="top" wrapText="1"/>
    </xf>
    <xf numFmtId="0" fontId="36" fillId="0" borderId="0" xfId="5" applyFont="1" applyAlignment="1">
      <alignment horizontal="center" vertical="top" wrapText="1"/>
    </xf>
    <xf numFmtId="0" fontId="7" fillId="0" borderId="1" xfId="5" applyFont="1" applyBorder="1" applyAlignment="1">
      <alignment horizontal="center" vertical="center" wrapText="1"/>
    </xf>
    <xf numFmtId="0" fontId="36" fillId="0" borderId="2" xfId="5" applyFont="1" applyBorder="1" applyAlignment="1">
      <alignment horizontal="center" vertical="top" wrapText="1"/>
    </xf>
    <xf numFmtId="0" fontId="7" fillId="0" borderId="0" xfId="7" applyFont="1" applyAlignment="1">
      <alignment horizontal="center" vertical="center"/>
    </xf>
    <xf numFmtId="0" fontId="4" fillId="0" borderId="0" xfId="7" applyFont="1" applyAlignment="1">
      <alignment horizontal="left" vertical="center"/>
    </xf>
    <xf numFmtId="0" fontId="7" fillId="0" borderId="1" xfId="7" applyFont="1" applyBorder="1" applyAlignment="1">
      <alignment horizontal="center" vertical="center" wrapText="1"/>
    </xf>
    <xf numFmtId="49" fontId="4" fillId="0" borderId="1" xfId="7" applyNumberFormat="1" applyFont="1" applyBorder="1" applyAlignment="1">
      <alignment horizontal="right" vertical="center"/>
    </xf>
    <xf numFmtId="0" fontId="7" fillId="0" borderId="1" xfId="7" applyFont="1" applyBorder="1" applyAlignment="1">
      <alignment horizontal="center" vertical="center"/>
    </xf>
    <xf numFmtId="4" fontId="4" fillId="0" borderId="0" xfId="7" applyNumberFormat="1" applyFont="1" applyAlignment="1">
      <alignment horizontal="center" vertical="center"/>
    </xf>
    <xf numFmtId="0" fontId="4" fillId="0" borderId="0" xfId="7" applyFont="1" applyAlignment="1">
      <alignment horizontal="center" vertical="center"/>
    </xf>
    <xf numFmtId="0" fontId="7" fillId="0" borderId="2" xfId="7" applyFont="1" applyBorder="1" applyAlignment="1">
      <alignment horizontal="center" vertical="center"/>
    </xf>
    <xf numFmtId="0" fontId="7" fillId="0" borderId="0" xfId="7" applyFont="1" applyAlignment="1">
      <alignment horizontal="center" vertical="center" wrapText="1"/>
    </xf>
    <xf numFmtId="0" fontId="4" fillId="0" borderId="0" xfId="7" applyFont="1" applyAlignment="1">
      <alignment horizontal="center" vertical="center" wrapText="1"/>
    </xf>
    <xf numFmtId="0" fontId="7" fillId="0" borderId="0" xfId="7" applyFont="1" applyAlignment="1">
      <alignment horizontal="center" vertical="top"/>
    </xf>
    <xf numFmtId="0" fontId="4" fillId="0" borderId="0" xfId="7" applyFont="1" applyAlignment="1">
      <alignment horizontal="center" vertical="top"/>
    </xf>
    <xf numFmtId="0" fontId="4" fillId="0" borderId="0" xfId="7" applyFont="1" applyAlignment="1">
      <alignment horizontal="center" vertical="top" wrapText="1"/>
    </xf>
    <xf numFmtId="2" fontId="4" fillId="0" borderId="0" xfId="7" applyNumberFormat="1" applyFont="1" applyAlignment="1">
      <alignment horizontal="center" vertical="top" wrapText="1"/>
    </xf>
    <xf numFmtId="2" fontId="4" fillId="0" borderId="0" xfId="7" applyNumberFormat="1" applyFont="1" applyAlignment="1">
      <alignment horizontal="center" vertical="center"/>
    </xf>
    <xf numFmtId="0" fontId="4" fillId="0" borderId="0" xfId="7" applyFont="1" applyAlignment="1">
      <alignment horizontal="left" vertical="top"/>
    </xf>
    <xf numFmtId="0" fontId="4" fillId="0" borderId="0" xfId="7" applyFont="1" applyAlignment="1">
      <alignment horizontal="left" vertical="center" wrapText="1"/>
    </xf>
    <xf numFmtId="0" fontId="3" fillId="0" borderId="9" xfId="0" applyFont="1" applyBorder="1" applyAlignment="1">
      <alignment horizontal="left" vertical="top" wrapText="1"/>
    </xf>
    <xf numFmtId="0" fontId="3" fillId="0" borderId="4" xfId="0" applyFont="1" applyBorder="1" applyAlignment="1">
      <alignment horizontal="right" vertical="center" wrapText="1"/>
    </xf>
    <xf numFmtId="0" fontId="1" fillId="0" borderId="9"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14" xfId="0" applyFont="1" applyBorder="1" applyAlignment="1">
      <alignment horizontal="center" vertical="center" wrapText="1"/>
    </xf>
    <xf numFmtId="0" fontId="1" fillId="0" borderId="15" xfId="0" applyFont="1" applyBorder="1" applyAlignment="1">
      <alignment horizontal="center" vertical="center" wrapText="1"/>
    </xf>
    <xf numFmtId="2" fontId="8" fillId="0" borderId="0" xfId="0" applyNumberFormat="1" applyFont="1" applyAlignment="1">
      <alignment horizontal="left" vertical="center"/>
    </xf>
    <xf numFmtId="0" fontId="0" fillId="0" borderId="1" xfId="0" applyBorder="1" applyAlignment="1">
      <alignment horizontal="center" vertical="center"/>
    </xf>
    <xf numFmtId="0" fontId="16" fillId="0" borderId="0" xfId="0" applyFont="1" applyAlignment="1">
      <alignment horizontal="center" vertical="top" wrapText="1"/>
    </xf>
    <xf numFmtId="0" fontId="16" fillId="0" borderId="0" xfId="0" applyFont="1"/>
    <xf numFmtId="0" fontId="8" fillId="0" borderId="3" xfId="0" applyFont="1" applyBorder="1" applyAlignment="1">
      <alignment horizontal="right" vertical="center"/>
    </xf>
    <xf numFmtId="0" fontId="21" fillId="0" borderId="4" xfId="0" applyFont="1" applyBorder="1" applyAlignment="1">
      <alignment horizontal="center" vertical="top" wrapText="1"/>
    </xf>
  </cellXfs>
  <cellStyles count="8">
    <cellStyle name="Good 2" xfId="6"/>
    <cellStyle name="Normal" xfId="0" builtinId="0"/>
    <cellStyle name="Normal 2" xfId="1"/>
    <cellStyle name="Normal 2 2" xfId="4"/>
    <cellStyle name="Normal 2 3" xfId="5"/>
    <cellStyle name="Normal 3" xfId="2"/>
    <cellStyle name="Normal 4" xfId="3"/>
    <cellStyle name="Normal 4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drawing1.xml><?xml version="1.0" encoding="utf-8"?>
<xdr:wsDr xmlns:xdr="http://schemas.openxmlformats.org/drawingml/2006/spreadsheetDrawing" xmlns:a="http://schemas.openxmlformats.org/drawingml/2006/main">
  <xdr:oneCellAnchor>
    <xdr:from>
      <xdr:col>7</xdr:col>
      <xdr:colOff>602243</xdr:colOff>
      <xdr:row>0</xdr:row>
      <xdr:rowOff>0</xdr:rowOff>
    </xdr:from>
    <xdr:ext cx="184731" cy="264560"/>
    <xdr:sp macro="" textlink="">
      <xdr:nvSpPr>
        <xdr:cNvPr id="2" name="TextBox 1">
          <a:extLst>
            <a:ext uri="{FF2B5EF4-FFF2-40B4-BE49-F238E27FC236}">
              <a16:creationId xmlns:a16="http://schemas.microsoft.com/office/drawing/2014/main" xmlns="" id="{CB69D86C-1211-475C-890E-C4BAC7AB6D05}"/>
            </a:ext>
          </a:extLst>
        </xdr:cNvPr>
        <xdr:cNvSpPr txBox="1"/>
      </xdr:nvSpPr>
      <xdr:spPr>
        <a:xfrm>
          <a:off x="9022343"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0</xdr:row>
      <xdr:rowOff>0</xdr:rowOff>
    </xdr:from>
    <xdr:ext cx="184731" cy="264560"/>
    <xdr:sp macro="" textlink="">
      <xdr:nvSpPr>
        <xdr:cNvPr id="3" name="TextBox 2">
          <a:extLst>
            <a:ext uri="{FF2B5EF4-FFF2-40B4-BE49-F238E27FC236}">
              <a16:creationId xmlns:a16="http://schemas.microsoft.com/office/drawing/2014/main" xmlns="" id="{D179EF86-08BF-4A2B-B610-6E3AADD5FB45}"/>
            </a:ext>
          </a:extLst>
        </xdr:cNvPr>
        <xdr:cNvSpPr txBox="1"/>
      </xdr:nvSpPr>
      <xdr:spPr>
        <a:xfrm>
          <a:off x="9022343"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0</xdr:row>
      <xdr:rowOff>0</xdr:rowOff>
    </xdr:from>
    <xdr:ext cx="184731" cy="264560"/>
    <xdr:sp macro="" textlink="">
      <xdr:nvSpPr>
        <xdr:cNvPr id="4" name="TextBox 3">
          <a:extLst>
            <a:ext uri="{FF2B5EF4-FFF2-40B4-BE49-F238E27FC236}">
              <a16:creationId xmlns:a16="http://schemas.microsoft.com/office/drawing/2014/main" xmlns="" id="{1E55FB97-4D57-4036-94F9-0A24C61BC7FD}"/>
            </a:ext>
          </a:extLst>
        </xdr:cNvPr>
        <xdr:cNvSpPr txBox="1"/>
      </xdr:nvSpPr>
      <xdr:spPr>
        <a:xfrm>
          <a:off x="9022343"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0</xdr:row>
      <xdr:rowOff>0</xdr:rowOff>
    </xdr:from>
    <xdr:ext cx="184731" cy="264560"/>
    <xdr:sp macro="" textlink="">
      <xdr:nvSpPr>
        <xdr:cNvPr id="5" name="TextBox 4">
          <a:extLst>
            <a:ext uri="{FF2B5EF4-FFF2-40B4-BE49-F238E27FC236}">
              <a16:creationId xmlns:a16="http://schemas.microsoft.com/office/drawing/2014/main" xmlns="" id="{D02FC5A0-477B-4B40-8D01-2B46934FE279}"/>
            </a:ext>
          </a:extLst>
        </xdr:cNvPr>
        <xdr:cNvSpPr txBox="1"/>
      </xdr:nvSpPr>
      <xdr:spPr>
        <a:xfrm>
          <a:off x="9022343"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6" name="TextBox 5">
          <a:extLst>
            <a:ext uri="{FF2B5EF4-FFF2-40B4-BE49-F238E27FC236}">
              <a16:creationId xmlns:a16="http://schemas.microsoft.com/office/drawing/2014/main" xmlns="" id="{E768D213-D349-4E02-BE0F-93C185133B95}"/>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7" name="TextBox 6">
          <a:extLst>
            <a:ext uri="{FF2B5EF4-FFF2-40B4-BE49-F238E27FC236}">
              <a16:creationId xmlns:a16="http://schemas.microsoft.com/office/drawing/2014/main" xmlns="" id="{52CB120B-6E4D-49F2-8802-D7619F5EF8E0}"/>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8" name="TextBox 7">
          <a:extLst>
            <a:ext uri="{FF2B5EF4-FFF2-40B4-BE49-F238E27FC236}">
              <a16:creationId xmlns:a16="http://schemas.microsoft.com/office/drawing/2014/main" xmlns="" id="{FE546334-24A6-44F5-8A47-C01E9F93CB26}"/>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9" name="TextBox 8">
          <a:extLst>
            <a:ext uri="{FF2B5EF4-FFF2-40B4-BE49-F238E27FC236}">
              <a16:creationId xmlns:a16="http://schemas.microsoft.com/office/drawing/2014/main" xmlns="" id="{020946FE-520B-4815-B786-1AEC650E9EE7}"/>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10" name="TextBox 9">
          <a:extLst>
            <a:ext uri="{FF2B5EF4-FFF2-40B4-BE49-F238E27FC236}">
              <a16:creationId xmlns:a16="http://schemas.microsoft.com/office/drawing/2014/main" xmlns="" id="{FEDFC8E8-235F-437D-9FD1-DFAE7B661E17}"/>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11" name="TextBox 10">
          <a:extLst>
            <a:ext uri="{FF2B5EF4-FFF2-40B4-BE49-F238E27FC236}">
              <a16:creationId xmlns:a16="http://schemas.microsoft.com/office/drawing/2014/main" xmlns="" id="{EE7C0017-4776-4E2B-91DD-CA01011920FB}"/>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12" name="TextBox 11">
          <a:extLst>
            <a:ext uri="{FF2B5EF4-FFF2-40B4-BE49-F238E27FC236}">
              <a16:creationId xmlns:a16="http://schemas.microsoft.com/office/drawing/2014/main" xmlns="" id="{31982405-00B9-4CC5-9B8D-50076B770D33}"/>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oneCellAnchor>
    <xdr:from>
      <xdr:col>7</xdr:col>
      <xdr:colOff>602243</xdr:colOff>
      <xdr:row>12</xdr:row>
      <xdr:rowOff>0</xdr:rowOff>
    </xdr:from>
    <xdr:ext cx="184731" cy="264560"/>
    <xdr:sp macro="" textlink="">
      <xdr:nvSpPr>
        <xdr:cNvPr id="13" name="TextBox 12">
          <a:extLst>
            <a:ext uri="{FF2B5EF4-FFF2-40B4-BE49-F238E27FC236}">
              <a16:creationId xmlns:a16="http://schemas.microsoft.com/office/drawing/2014/main" xmlns="" id="{34AD45D1-CF02-4A23-B7A8-F4FC67FDCE8C}"/>
            </a:ext>
          </a:extLst>
        </xdr:cNvPr>
        <xdr:cNvSpPr txBox="1"/>
      </xdr:nvSpPr>
      <xdr:spPr>
        <a:xfrm>
          <a:off x="9022343" y="557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859"/>
  <sheetViews>
    <sheetView view="pageBreakPreview" topLeftCell="A512" zoomScale="148" zoomScaleNormal="100" zoomScaleSheetLayoutView="148" workbookViewId="0">
      <selection activeCell="B511" sqref="B511"/>
    </sheetView>
  </sheetViews>
  <sheetFormatPr defaultRowHeight="15" x14ac:dyDescent="0.25"/>
  <cols>
    <col min="1" max="1" width="5.85546875" customWidth="1"/>
    <col min="2" max="2" width="59.7109375" customWidth="1"/>
    <col min="3" max="4" width="18.7109375" style="12" customWidth="1"/>
    <col min="5" max="5" width="23.7109375" customWidth="1"/>
  </cols>
  <sheetData>
    <row r="1" spans="1:5" ht="15" customHeight="1" x14ac:dyDescent="0.25">
      <c r="A1" s="908" t="s">
        <v>1139</v>
      </c>
      <c r="B1" s="908"/>
      <c r="C1" s="908"/>
      <c r="D1" s="908"/>
      <c r="E1" s="908"/>
    </row>
    <row r="2" spans="1:5" ht="15" customHeight="1" x14ac:dyDescent="0.25">
      <c r="A2" s="908"/>
      <c r="B2" s="908"/>
      <c r="C2" s="908"/>
      <c r="D2" s="908"/>
      <c r="E2" s="908"/>
    </row>
    <row r="3" spans="1:5" ht="15" customHeight="1" x14ac:dyDescent="0.25">
      <c r="A3" s="459"/>
      <c r="B3" s="460" t="s">
        <v>1140</v>
      </c>
      <c r="C3" s="909" t="s">
        <v>1141</v>
      </c>
      <c r="D3" s="909"/>
      <c r="E3" s="10" t="s">
        <v>1142</v>
      </c>
    </row>
    <row r="4" spans="1:5" ht="15" customHeight="1" x14ac:dyDescent="0.25">
      <c r="A4" s="459"/>
      <c r="B4" s="459"/>
      <c r="C4" s="461" t="s">
        <v>1084</v>
      </c>
      <c r="D4" s="461" t="s">
        <v>0</v>
      </c>
      <c r="E4" s="10" t="s">
        <v>1143</v>
      </c>
    </row>
    <row r="5" spans="1:5" ht="15" customHeight="1" x14ac:dyDescent="0.25">
      <c r="A5" s="459"/>
      <c r="B5" s="459"/>
      <c r="C5" s="462"/>
      <c r="D5" s="462"/>
      <c r="E5" s="10" t="s">
        <v>1144</v>
      </c>
    </row>
    <row r="6" spans="1:5" ht="15" customHeight="1" x14ac:dyDescent="0.25">
      <c r="A6" s="908"/>
      <c r="B6" s="908"/>
      <c r="C6" s="908"/>
      <c r="D6" s="908"/>
      <c r="E6" s="454" t="s">
        <v>2</v>
      </c>
    </row>
    <row r="7" spans="1:5" ht="15" customHeight="1" x14ac:dyDescent="0.25">
      <c r="A7" s="459"/>
      <c r="B7" s="459"/>
      <c r="C7" s="462"/>
      <c r="D7" s="462"/>
      <c r="E7" s="459"/>
    </row>
    <row r="8" spans="1:5" ht="15.95" customHeight="1" x14ac:dyDescent="0.25">
      <c r="A8" s="1" t="s">
        <v>3</v>
      </c>
      <c r="B8" s="1" t="s">
        <v>1145</v>
      </c>
      <c r="C8" s="462"/>
      <c r="D8" s="462"/>
      <c r="E8" s="459"/>
    </row>
    <row r="9" spans="1:5" ht="15.95" customHeight="1" x14ac:dyDescent="0.25">
      <c r="A9" s="911" t="s">
        <v>1146</v>
      </c>
      <c r="B9" s="911"/>
      <c r="C9" s="462"/>
      <c r="D9" s="462"/>
      <c r="E9" s="459"/>
    </row>
    <row r="10" spans="1:5" ht="15.95" customHeight="1" x14ac:dyDescent="0.25">
      <c r="A10" s="2">
        <v>5</v>
      </c>
      <c r="B10" s="1" t="s">
        <v>1147</v>
      </c>
      <c r="C10" s="462"/>
      <c r="D10" s="462"/>
      <c r="E10" s="459"/>
    </row>
    <row r="11" spans="1:5" ht="15.95" customHeight="1" x14ac:dyDescent="0.25">
      <c r="A11" s="3">
        <v>901</v>
      </c>
      <c r="B11" s="4" t="s">
        <v>1148</v>
      </c>
      <c r="C11" s="5">
        <v>131808</v>
      </c>
      <c r="D11" s="5">
        <v>110079</v>
      </c>
      <c r="E11" s="463">
        <f>((C11-D11)/D11*100)</f>
        <v>19.739459842476766</v>
      </c>
    </row>
    <row r="12" spans="1:5" ht="15.95" customHeight="1" x14ac:dyDescent="0.25">
      <c r="A12" s="459"/>
      <c r="B12" s="464" t="s">
        <v>1149</v>
      </c>
      <c r="C12" s="6">
        <v>131808</v>
      </c>
      <c r="D12" s="6">
        <v>110079</v>
      </c>
      <c r="E12" s="465">
        <f>((C12-D12)/D12*100)</f>
        <v>19.739459842476766</v>
      </c>
    </row>
    <row r="13" spans="1:5" ht="15.95" customHeight="1" x14ac:dyDescent="0.25">
      <c r="A13" s="2">
        <v>6</v>
      </c>
      <c r="B13" s="1" t="s">
        <v>1150</v>
      </c>
      <c r="C13" s="462"/>
      <c r="D13" s="462"/>
      <c r="E13" s="459"/>
    </row>
    <row r="14" spans="1:5" ht="15.95" customHeight="1" x14ac:dyDescent="0.25">
      <c r="A14" s="3">
        <v>101</v>
      </c>
      <c r="B14" s="4" t="s">
        <v>1151</v>
      </c>
      <c r="C14" s="5">
        <v>47942.68</v>
      </c>
      <c r="D14" s="5">
        <v>36202.44</v>
      </c>
      <c r="E14" s="463">
        <f t="shared" ref="E14:E20" si="0">((C14-D14)/D14*100)</f>
        <v>32.429416359781264</v>
      </c>
    </row>
    <row r="15" spans="1:5" ht="15.95" customHeight="1" x14ac:dyDescent="0.25">
      <c r="A15" s="3">
        <v>105</v>
      </c>
      <c r="B15" s="4" t="s">
        <v>1152</v>
      </c>
      <c r="C15" s="5">
        <v>41497.199999999997</v>
      </c>
      <c r="D15" s="5">
        <v>34273.25</v>
      </c>
      <c r="E15" s="463">
        <f t="shared" si="0"/>
        <v>21.077516722225052</v>
      </c>
    </row>
    <row r="16" spans="1:5" ht="15.95" customHeight="1" x14ac:dyDescent="0.25">
      <c r="A16" s="3">
        <v>106</v>
      </c>
      <c r="B16" s="4" t="s">
        <v>1153</v>
      </c>
      <c r="C16" s="5">
        <v>6568.06</v>
      </c>
      <c r="D16" s="5">
        <v>9531.0400000000009</v>
      </c>
      <c r="E16" s="463" t="s">
        <v>1154</v>
      </c>
    </row>
    <row r="17" spans="1:5" ht="15.95" customHeight="1" x14ac:dyDescent="0.25">
      <c r="A17" s="3">
        <v>107</v>
      </c>
      <c r="B17" s="4" t="s">
        <v>2812</v>
      </c>
      <c r="C17" s="5">
        <v>0.03</v>
      </c>
      <c r="D17" s="5">
        <v>0.12</v>
      </c>
      <c r="E17" s="463" t="s">
        <v>1155</v>
      </c>
    </row>
    <row r="18" spans="1:5" ht="15.95" customHeight="1" x14ac:dyDescent="0.25">
      <c r="A18" s="3">
        <v>108</v>
      </c>
      <c r="B18" s="4" t="s">
        <v>2813</v>
      </c>
      <c r="C18" s="5">
        <v>0.01</v>
      </c>
      <c r="D18" s="5">
        <v>0.01</v>
      </c>
      <c r="E18" s="463">
        <f t="shared" si="0"/>
        <v>0</v>
      </c>
    </row>
    <row r="19" spans="1:5" ht="15.95" customHeight="1" x14ac:dyDescent="0.25">
      <c r="A19" s="3">
        <v>800</v>
      </c>
      <c r="B19" s="4" t="s">
        <v>1156</v>
      </c>
      <c r="C19" s="5">
        <v>561.64</v>
      </c>
      <c r="D19" s="5">
        <v>416.53</v>
      </c>
      <c r="E19" s="463">
        <f t="shared" si="0"/>
        <v>34.837826807192762</v>
      </c>
    </row>
    <row r="20" spans="1:5" ht="15.95" customHeight="1" x14ac:dyDescent="0.25">
      <c r="A20" s="459"/>
      <c r="B20" s="464" t="s">
        <v>1157</v>
      </c>
      <c r="C20" s="6">
        <f>SUM(C14:C19)</f>
        <v>96569.62</v>
      </c>
      <c r="D20" s="6">
        <v>80423.39</v>
      </c>
      <c r="E20" s="465">
        <f t="shared" si="0"/>
        <v>20.076534948352705</v>
      </c>
    </row>
    <row r="21" spans="1:5" ht="15.95" customHeight="1" x14ac:dyDescent="0.25">
      <c r="A21" s="460"/>
      <c r="B21" s="460" t="s">
        <v>1158</v>
      </c>
      <c r="C21" s="6" t="s">
        <v>2977</v>
      </c>
      <c r="D21" s="6">
        <f>SUM(D12+D20)</f>
        <v>190502.39</v>
      </c>
      <c r="E21" s="465">
        <v>20</v>
      </c>
    </row>
    <row r="22" spans="1:5" ht="15.95" customHeight="1" x14ac:dyDescent="0.25">
      <c r="A22" s="911" t="s">
        <v>1159</v>
      </c>
      <c r="B22" s="911"/>
      <c r="C22" s="462"/>
      <c r="D22" s="462"/>
      <c r="E22" s="459"/>
    </row>
    <row r="23" spans="1:5" ht="15.95" customHeight="1" x14ac:dyDescent="0.25">
      <c r="A23" s="2">
        <v>20</v>
      </c>
      <c r="B23" s="1" t="s">
        <v>1160</v>
      </c>
      <c r="C23" s="462"/>
      <c r="D23" s="462"/>
      <c r="E23" s="459"/>
    </row>
    <row r="24" spans="1:5" ht="15.95" customHeight="1" x14ac:dyDescent="0.25">
      <c r="A24" s="3">
        <v>901</v>
      </c>
      <c r="B24" s="4" t="s">
        <v>1161</v>
      </c>
      <c r="C24" s="5">
        <v>130361</v>
      </c>
      <c r="D24" s="5">
        <v>128466</v>
      </c>
      <c r="E24" s="463">
        <f>((C24-D24)/D24*100)</f>
        <v>1.4750984696339886</v>
      </c>
    </row>
    <row r="25" spans="1:5" ht="15.95" customHeight="1" x14ac:dyDescent="0.25">
      <c r="A25" s="459"/>
      <c r="B25" s="464" t="s">
        <v>1162</v>
      </c>
      <c r="C25" s="6">
        <v>130361</v>
      </c>
      <c r="D25" s="6">
        <v>128466</v>
      </c>
      <c r="E25" s="465">
        <f>((C25-D25)/D25*100)</f>
        <v>1.4750984696339886</v>
      </c>
    </row>
    <row r="26" spans="1:5" ht="15.95" customHeight="1" x14ac:dyDescent="0.25">
      <c r="A26" s="2">
        <v>21</v>
      </c>
      <c r="B26" s="1" t="s">
        <v>1163</v>
      </c>
      <c r="C26" s="462"/>
      <c r="D26" s="462"/>
      <c r="E26" s="459"/>
    </row>
    <row r="27" spans="1:5" ht="15.95" customHeight="1" x14ac:dyDescent="0.25">
      <c r="A27" s="3">
        <v>901</v>
      </c>
      <c r="B27" s="4" t="s">
        <v>1148</v>
      </c>
      <c r="C27" s="5">
        <v>144782</v>
      </c>
      <c r="D27" s="5">
        <v>126052</v>
      </c>
      <c r="E27" s="463">
        <f>((C27-D27)/D27*100)</f>
        <v>14.858947101196332</v>
      </c>
    </row>
    <row r="28" spans="1:5" ht="15.95" customHeight="1" x14ac:dyDescent="0.25">
      <c r="A28" s="459"/>
      <c r="B28" s="464" t="s">
        <v>1164</v>
      </c>
      <c r="C28" s="6">
        <v>144782</v>
      </c>
      <c r="D28" s="6">
        <v>126052</v>
      </c>
      <c r="E28" s="465">
        <f>((C28-D28)/D28*100)</f>
        <v>14.858947101196332</v>
      </c>
    </row>
    <row r="29" spans="1:5" ht="26.25" customHeight="1" x14ac:dyDescent="0.25">
      <c r="A29" s="482" t="s">
        <v>28</v>
      </c>
      <c r="B29" s="912" t="s">
        <v>2978</v>
      </c>
      <c r="C29" s="912"/>
      <c r="D29" s="912"/>
      <c r="E29" s="912"/>
    </row>
    <row r="30" spans="1:5" ht="15" customHeight="1" x14ac:dyDescent="0.25">
      <c r="A30" s="908" t="s">
        <v>1165</v>
      </c>
      <c r="B30" s="908"/>
      <c r="C30" s="908"/>
      <c r="D30" s="908"/>
      <c r="E30" s="908"/>
    </row>
    <row r="31" spans="1:5" ht="15" customHeight="1" x14ac:dyDescent="0.25">
      <c r="A31" s="908"/>
      <c r="B31" s="908"/>
      <c r="C31" s="908"/>
      <c r="D31" s="908"/>
      <c r="E31" s="908"/>
    </row>
    <row r="32" spans="1:5" ht="15" customHeight="1" x14ac:dyDescent="0.25">
      <c r="A32" s="459"/>
      <c r="B32" s="460" t="s">
        <v>1140</v>
      </c>
      <c r="C32" s="909" t="s">
        <v>1141</v>
      </c>
      <c r="D32" s="909"/>
      <c r="E32" s="10" t="s">
        <v>1142</v>
      </c>
    </row>
    <row r="33" spans="1:5" ht="15" customHeight="1" x14ac:dyDescent="0.25">
      <c r="A33" s="459"/>
      <c r="B33" s="459"/>
      <c r="C33" s="461" t="s">
        <v>1084</v>
      </c>
      <c r="D33" s="461" t="s">
        <v>0</v>
      </c>
      <c r="E33" s="10" t="s">
        <v>1143</v>
      </c>
    </row>
    <row r="34" spans="1:5" ht="15" customHeight="1" x14ac:dyDescent="0.25">
      <c r="A34" s="459"/>
      <c r="B34" s="459"/>
      <c r="C34" s="462"/>
      <c r="D34" s="462"/>
      <c r="E34" s="10" t="s">
        <v>1144</v>
      </c>
    </row>
    <row r="35" spans="1:5" ht="15" customHeight="1" x14ac:dyDescent="0.25">
      <c r="A35" s="908"/>
      <c r="B35" s="908"/>
      <c r="C35" s="908"/>
      <c r="D35" s="908"/>
      <c r="E35" s="454" t="s">
        <v>2</v>
      </c>
    </row>
    <row r="36" spans="1:5" ht="15" customHeight="1" x14ac:dyDescent="0.25">
      <c r="A36" s="459"/>
      <c r="B36" s="459"/>
      <c r="C36" s="462"/>
      <c r="D36" s="462"/>
      <c r="E36" s="459"/>
    </row>
    <row r="37" spans="1:5" ht="15" customHeight="1" x14ac:dyDescent="0.25">
      <c r="A37" s="1" t="s">
        <v>3</v>
      </c>
      <c r="B37" s="1" t="s">
        <v>1166</v>
      </c>
      <c r="C37" s="462"/>
      <c r="D37" s="462"/>
      <c r="E37" s="459"/>
    </row>
    <row r="38" spans="1:5" ht="15" customHeight="1" x14ac:dyDescent="0.25">
      <c r="A38" s="1" t="s">
        <v>6</v>
      </c>
      <c r="B38" s="1" t="s">
        <v>1167</v>
      </c>
      <c r="C38" s="462"/>
      <c r="D38" s="462"/>
      <c r="E38" s="459"/>
    </row>
    <row r="39" spans="1:5" ht="15" customHeight="1" x14ac:dyDescent="0.25">
      <c r="A39" s="2">
        <v>28</v>
      </c>
      <c r="B39" s="2" t="s">
        <v>1168</v>
      </c>
      <c r="C39" s="462"/>
      <c r="D39" s="462"/>
      <c r="E39" s="459"/>
    </row>
    <row r="40" spans="1:5" ht="15" customHeight="1" x14ac:dyDescent="0.25">
      <c r="A40" s="3">
        <v>107</v>
      </c>
      <c r="B40" s="4" t="s">
        <v>1169</v>
      </c>
      <c r="C40" s="5">
        <v>1731.62</v>
      </c>
      <c r="D40" s="5">
        <v>1671.25</v>
      </c>
      <c r="E40" s="463">
        <f>((C40-D40)/D40*100)</f>
        <v>3.6122662677636432</v>
      </c>
    </row>
    <row r="41" spans="1:5" ht="15" customHeight="1" x14ac:dyDescent="0.25">
      <c r="A41" s="3">
        <v>901</v>
      </c>
      <c r="B41" s="4" t="s">
        <v>1170</v>
      </c>
      <c r="C41" s="7" t="s">
        <v>23</v>
      </c>
      <c r="D41" s="7" t="s">
        <v>4</v>
      </c>
      <c r="E41" s="463" t="s">
        <v>23</v>
      </c>
    </row>
    <row r="42" spans="1:5" ht="15" customHeight="1" x14ac:dyDescent="0.25">
      <c r="A42" s="466"/>
      <c r="B42" s="464" t="s">
        <v>1171</v>
      </c>
      <c r="C42" s="6">
        <v>1731.62</v>
      </c>
      <c r="D42" s="6">
        <v>1671.25</v>
      </c>
      <c r="E42" s="465">
        <f t="shared" ref="E42:E43" si="1">((C42-D42)/D42*100)</f>
        <v>3.6122662677636432</v>
      </c>
    </row>
    <row r="43" spans="1:5" ht="15" customHeight="1" x14ac:dyDescent="0.25">
      <c r="A43" s="460"/>
      <c r="B43" s="460" t="s">
        <v>1172</v>
      </c>
      <c r="C43" s="6">
        <v>276874.62</v>
      </c>
      <c r="D43" s="6">
        <f>SUM(D25+D28+D42)</f>
        <v>256189.25</v>
      </c>
      <c r="E43" s="465">
        <f t="shared" si="1"/>
        <v>8.0742537011213358</v>
      </c>
    </row>
    <row r="44" spans="1:5" ht="15" customHeight="1" x14ac:dyDescent="0.25">
      <c r="A44" s="911" t="s">
        <v>1173</v>
      </c>
      <c r="B44" s="911"/>
      <c r="C44" s="462"/>
      <c r="D44" s="462"/>
      <c r="E44" s="459"/>
    </row>
    <row r="45" spans="1:5" ht="15" customHeight="1" x14ac:dyDescent="0.25">
      <c r="A45" s="2">
        <v>29</v>
      </c>
      <c r="B45" s="1" t="s">
        <v>1174</v>
      </c>
      <c r="C45" s="462"/>
      <c r="D45" s="462"/>
      <c r="E45" s="459"/>
    </row>
    <row r="46" spans="1:5" ht="15" customHeight="1" x14ac:dyDescent="0.25">
      <c r="A46" s="3">
        <v>101</v>
      </c>
      <c r="B46" s="4" t="s">
        <v>1175</v>
      </c>
      <c r="C46" s="5">
        <v>115.67</v>
      </c>
      <c r="D46" s="5">
        <v>17.739999999999998</v>
      </c>
      <c r="E46" s="463">
        <f t="shared" ref="E46:E48" si="2">((C46-D46)/D46*100)</f>
        <v>552.02931228861337</v>
      </c>
    </row>
    <row r="47" spans="1:5" ht="15" customHeight="1" x14ac:dyDescent="0.25">
      <c r="A47" s="3">
        <v>800</v>
      </c>
      <c r="B47" s="4" t="s">
        <v>1156</v>
      </c>
      <c r="C47" s="5">
        <v>1723.73</v>
      </c>
      <c r="D47" s="5">
        <v>860.88</v>
      </c>
      <c r="E47" s="463">
        <f t="shared" si="2"/>
        <v>100.2288356100734</v>
      </c>
    </row>
    <row r="48" spans="1:5" ht="15" customHeight="1" x14ac:dyDescent="0.25">
      <c r="A48" s="459"/>
      <c r="B48" s="464" t="s">
        <v>1176</v>
      </c>
      <c r="C48" s="6">
        <f>SUM(C46:C47)</f>
        <v>1839.4</v>
      </c>
      <c r="D48" s="6">
        <v>878.62</v>
      </c>
      <c r="E48" s="465">
        <f t="shared" si="2"/>
        <v>109.35102774805947</v>
      </c>
    </row>
    <row r="49" spans="1:5" ht="15" customHeight="1" x14ac:dyDescent="0.25">
      <c r="A49" s="2">
        <v>30</v>
      </c>
      <c r="B49" s="1" t="s">
        <v>1177</v>
      </c>
      <c r="C49" s="462"/>
      <c r="D49" s="462"/>
      <c r="E49" s="459"/>
    </row>
    <row r="50" spans="1:5" ht="15" customHeight="1" x14ac:dyDescent="0.25">
      <c r="A50" s="467">
        <v>1</v>
      </c>
      <c r="B50" s="468" t="s">
        <v>1178</v>
      </c>
      <c r="C50" s="462"/>
      <c r="D50" s="462"/>
      <c r="E50" s="459"/>
    </row>
    <row r="51" spans="1:5" ht="15" customHeight="1" x14ac:dyDescent="0.25">
      <c r="A51" s="3">
        <v>102</v>
      </c>
      <c r="B51" s="4" t="s">
        <v>1179</v>
      </c>
      <c r="C51" s="5">
        <v>242.73</v>
      </c>
      <c r="D51" s="5">
        <v>198.65</v>
      </c>
      <c r="E51" s="463">
        <f t="shared" ref="E51:E52" si="3">((C51-D51)/D51*100)</f>
        <v>22.189781021897801</v>
      </c>
    </row>
    <row r="52" spans="1:5" ht="15" customHeight="1" x14ac:dyDescent="0.25">
      <c r="A52" s="459"/>
      <c r="B52" s="1" t="s">
        <v>1180</v>
      </c>
      <c r="C52" s="6">
        <v>242.73</v>
      </c>
      <c r="D52" s="6">
        <v>198.65</v>
      </c>
      <c r="E52" s="465">
        <f t="shared" si="3"/>
        <v>22.189781021897801</v>
      </c>
    </row>
    <row r="53" spans="1:5" ht="15" customHeight="1" x14ac:dyDescent="0.25">
      <c r="A53" s="467">
        <v>2</v>
      </c>
      <c r="B53" s="468" t="s">
        <v>1181</v>
      </c>
      <c r="C53" s="462"/>
      <c r="D53" s="462"/>
      <c r="E53" s="459"/>
    </row>
    <row r="54" spans="1:5" ht="15" customHeight="1" x14ac:dyDescent="0.25">
      <c r="A54" s="3">
        <v>102</v>
      </c>
      <c r="B54" s="4" t="s">
        <v>1179</v>
      </c>
      <c r="C54" s="5">
        <v>1541.8</v>
      </c>
      <c r="D54" s="5">
        <v>592.45000000000005</v>
      </c>
      <c r="E54" s="463">
        <f t="shared" ref="E54:E55" si="4">((C54-D54)/D54*100)</f>
        <v>160.24137057979573</v>
      </c>
    </row>
    <row r="55" spans="1:5" ht="15" customHeight="1" x14ac:dyDescent="0.25">
      <c r="A55" s="459"/>
      <c r="B55" s="1" t="s">
        <v>1182</v>
      </c>
      <c r="C55" s="6">
        <v>1541.8</v>
      </c>
      <c r="D55" s="6">
        <v>592.45000000000005</v>
      </c>
      <c r="E55" s="469">
        <f t="shared" si="4"/>
        <v>160.24137057979573</v>
      </c>
    </row>
    <row r="56" spans="1:5" ht="15" customHeight="1" x14ac:dyDescent="0.25">
      <c r="A56" s="467">
        <v>3</v>
      </c>
      <c r="B56" s="468" t="s">
        <v>1183</v>
      </c>
      <c r="C56" s="462"/>
      <c r="D56" s="462"/>
      <c r="E56" s="459"/>
    </row>
    <row r="57" spans="1:5" ht="15" customHeight="1" x14ac:dyDescent="0.25">
      <c r="A57" s="3">
        <v>104</v>
      </c>
      <c r="B57" s="4" t="s">
        <v>1184</v>
      </c>
      <c r="C57" s="5">
        <v>2075.2800000000002</v>
      </c>
      <c r="D57" s="5">
        <v>1847.83</v>
      </c>
      <c r="E57" s="463">
        <f t="shared" ref="E57:E60" si="5">((C57-D57)/D57*100)</f>
        <v>12.309032757342411</v>
      </c>
    </row>
    <row r="58" spans="1:5" ht="15" customHeight="1" x14ac:dyDescent="0.25">
      <c r="A58" s="3">
        <v>800</v>
      </c>
      <c r="B58" s="4" t="s">
        <v>1156</v>
      </c>
      <c r="C58" s="5">
        <v>14.86</v>
      </c>
      <c r="D58" s="5">
        <v>12.63</v>
      </c>
      <c r="E58" s="463">
        <f t="shared" si="5"/>
        <v>17.656373713380827</v>
      </c>
    </row>
    <row r="59" spans="1:5" ht="15" customHeight="1" x14ac:dyDescent="0.25">
      <c r="A59" s="459"/>
      <c r="B59" s="1" t="s">
        <v>1185</v>
      </c>
      <c r="C59" s="6">
        <f>SUM(C57:C58)</f>
        <v>2090.1400000000003</v>
      </c>
      <c r="D59" s="6">
        <v>1860.46</v>
      </c>
      <c r="E59" s="465">
        <f t="shared" si="5"/>
        <v>12.345333949668378</v>
      </c>
    </row>
    <row r="60" spans="1:5" ht="15" customHeight="1" x14ac:dyDescent="0.25">
      <c r="A60" s="459"/>
      <c r="B60" s="464" t="s">
        <v>1186</v>
      </c>
      <c r="C60" s="6">
        <f>SUM(C52+C55+C59)</f>
        <v>3874.67</v>
      </c>
      <c r="D60" s="6">
        <v>2651.56</v>
      </c>
      <c r="E60" s="465">
        <f t="shared" si="5"/>
        <v>46.127939778847178</v>
      </c>
    </row>
    <row r="61" spans="1:5" ht="15" customHeight="1" x14ac:dyDescent="0.25">
      <c r="A61" s="908" t="s">
        <v>1165</v>
      </c>
      <c r="B61" s="908"/>
      <c r="C61" s="908"/>
      <c r="D61" s="908"/>
      <c r="E61" s="908"/>
    </row>
    <row r="62" spans="1:5" ht="15" customHeight="1" x14ac:dyDescent="0.25">
      <c r="A62" s="908"/>
      <c r="B62" s="908"/>
      <c r="C62" s="908"/>
      <c r="D62" s="908"/>
      <c r="E62" s="908"/>
    </row>
    <row r="63" spans="1:5" ht="15" customHeight="1" x14ac:dyDescent="0.25">
      <c r="A63" s="459"/>
      <c r="B63" s="460" t="s">
        <v>1140</v>
      </c>
      <c r="C63" s="909" t="s">
        <v>1141</v>
      </c>
      <c r="D63" s="909"/>
      <c r="E63" s="10" t="s">
        <v>1142</v>
      </c>
    </row>
    <row r="64" spans="1:5" ht="15" customHeight="1" x14ac:dyDescent="0.25">
      <c r="A64" s="459"/>
      <c r="B64" s="459"/>
      <c r="C64" s="461" t="s">
        <v>1084</v>
      </c>
      <c r="D64" s="461" t="s">
        <v>0</v>
      </c>
      <c r="E64" s="10" t="s">
        <v>1143</v>
      </c>
    </row>
    <row r="65" spans="1:5" ht="15" customHeight="1" x14ac:dyDescent="0.25">
      <c r="A65" s="459"/>
      <c r="B65" s="459"/>
      <c r="C65" s="462"/>
      <c r="D65" s="462"/>
      <c r="E65" s="10" t="s">
        <v>1144</v>
      </c>
    </row>
    <row r="66" spans="1:5" ht="15" customHeight="1" x14ac:dyDescent="0.25">
      <c r="A66" s="908"/>
      <c r="B66" s="908"/>
      <c r="C66" s="908"/>
      <c r="D66" s="908"/>
      <c r="E66" s="454" t="s">
        <v>2</v>
      </c>
    </row>
    <row r="67" spans="1:5" ht="15" customHeight="1" x14ac:dyDescent="0.25">
      <c r="A67" s="459"/>
      <c r="B67" s="459"/>
      <c r="C67" s="462"/>
      <c r="D67" s="462"/>
      <c r="E67" s="459"/>
    </row>
    <row r="68" spans="1:5" ht="15" customHeight="1" x14ac:dyDescent="0.25">
      <c r="A68" s="1" t="s">
        <v>3</v>
      </c>
      <c r="B68" s="1" t="s">
        <v>1166</v>
      </c>
      <c r="C68" s="462"/>
      <c r="D68" s="462"/>
      <c r="E68" s="459"/>
    </row>
    <row r="69" spans="1:5" ht="22.5" customHeight="1" x14ac:dyDescent="0.25">
      <c r="A69" s="1" t="s">
        <v>7</v>
      </c>
      <c r="B69" s="1" t="s">
        <v>1187</v>
      </c>
      <c r="C69" s="462"/>
      <c r="D69" s="462"/>
      <c r="E69" s="459"/>
    </row>
    <row r="70" spans="1:5" ht="15" customHeight="1" x14ac:dyDescent="0.25">
      <c r="A70" s="2">
        <v>32</v>
      </c>
      <c r="B70" s="2" t="s">
        <v>1188</v>
      </c>
      <c r="C70" s="462"/>
      <c r="D70" s="462"/>
      <c r="E70" s="459"/>
    </row>
    <row r="71" spans="1:5" ht="15" customHeight="1" x14ac:dyDescent="0.25">
      <c r="A71" s="3">
        <v>901</v>
      </c>
      <c r="B71" s="4" t="s">
        <v>1170</v>
      </c>
      <c r="C71" s="7">
        <v>0</v>
      </c>
      <c r="D71" s="7">
        <v>0</v>
      </c>
      <c r="E71" s="470">
        <v>0</v>
      </c>
    </row>
    <row r="72" spans="1:5" ht="15" customHeight="1" x14ac:dyDescent="0.25">
      <c r="A72" s="466"/>
      <c r="B72" s="464" t="s">
        <v>1189</v>
      </c>
      <c r="C72" s="6">
        <v>0</v>
      </c>
      <c r="D72" s="6">
        <v>0</v>
      </c>
      <c r="E72" s="465">
        <v>0</v>
      </c>
    </row>
    <row r="73" spans="1:5" ht="15" customHeight="1" x14ac:dyDescent="0.25">
      <c r="A73" s="460"/>
      <c r="B73" s="460" t="s">
        <v>1190</v>
      </c>
      <c r="C73" s="6">
        <v>5714.07</v>
      </c>
      <c r="D73" s="6">
        <f>SUM(D48+D60+D72)</f>
        <v>3530.18</v>
      </c>
      <c r="E73" s="465">
        <f t="shared" ref="E73" si="6">((C73-D73)/D73*100)</f>
        <v>61.863417729407566</v>
      </c>
    </row>
    <row r="74" spans="1:5" ht="15" customHeight="1" x14ac:dyDescent="0.25">
      <c r="A74" s="911" t="s">
        <v>1191</v>
      </c>
      <c r="B74" s="911"/>
      <c r="C74" s="462"/>
      <c r="D74" s="462"/>
      <c r="E74" s="459"/>
    </row>
    <row r="75" spans="1:5" ht="15" customHeight="1" x14ac:dyDescent="0.25">
      <c r="A75" s="2">
        <v>37</v>
      </c>
      <c r="B75" s="1" t="s">
        <v>1192</v>
      </c>
      <c r="C75" s="462"/>
      <c r="D75" s="462"/>
      <c r="E75" s="459"/>
    </row>
    <row r="76" spans="1:5" ht="15" customHeight="1" x14ac:dyDescent="0.25">
      <c r="A76" s="3">
        <v>901</v>
      </c>
      <c r="B76" s="4" t="s">
        <v>1161</v>
      </c>
      <c r="C76" s="5">
        <v>15220</v>
      </c>
      <c r="D76" s="5">
        <v>15596</v>
      </c>
      <c r="E76" s="463" t="s">
        <v>1193</v>
      </c>
    </row>
    <row r="77" spans="1:5" ht="15" customHeight="1" x14ac:dyDescent="0.25">
      <c r="A77" s="459"/>
      <c r="B77" s="464" t="s">
        <v>1194</v>
      </c>
      <c r="C77" s="6">
        <v>15220</v>
      </c>
      <c r="D77" s="6">
        <v>15596</v>
      </c>
      <c r="E77" s="465" t="s">
        <v>1193</v>
      </c>
    </row>
    <row r="78" spans="1:5" ht="15" customHeight="1" x14ac:dyDescent="0.25">
      <c r="A78" s="2">
        <v>38</v>
      </c>
      <c r="B78" s="1" t="s">
        <v>1195</v>
      </c>
      <c r="C78" s="462"/>
      <c r="D78" s="462"/>
      <c r="E78" s="459"/>
    </row>
    <row r="79" spans="1:5" ht="15" customHeight="1" x14ac:dyDescent="0.25">
      <c r="A79" s="3">
        <v>901</v>
      </c>
      <c r="B79" s="4" t="s">
        <v>1161</v>
      </c>
      <c r="C79" s="5">
        <v>5760</v>
      </c>
      <c r="D79" s="5">
        <v>5087</v>
      </c>
      <c r="E79" s="463">
        <f t="shared" ref="E79:E89" si="7">((C79-D79)/D79*100)</f>
        <v>13.229801454688422</v>
      </c>
    </row>
    <row r="80" spans="1:5" ht="15" customHeight="1" x14ac:dyDescent="0.25">
      <c r="A80" s="459"/>
      <c r="B80" s="464" t="s">
        <v>1196</v>
      </c>
      <c r="C80" s="6">
        <v>5760</v>
      </c>
      <c r="D80" s="6">
        <v>5087</v>
      </c>
      <c r="E80" s="465">
        <f t="shared" si="7"/>
        <v>13.229801454688422</v>
      </c>
    </row>
    <row r="81" spans="1:5" ht="15" customHeight="1" x14ac:dyDescent="0.25">
      <c r="A81" s="2">
        <v>39</v>
      </c>
      <c r="B81" s="1" t="s">
        <v>1197</v>
      </c>
      <c r="C81" s="462"/>
      <c r="D81" s="462"/>
      <c r="E81" s="459"/>
    </row>
    <row r="82" spans="1:5" ht="15" customHeight="1" x14ac:dyDescent="0.25">
      <c r="A82" s="3">
        <v>101</v>
      </c>
      <c r="B82" s="4" t="s">
        <v>1198</v>
      </c>
      <c r="C82" s="5">
        <v>0</v>
      </c>
      <c r="D82" s="5">
        <v>1.32</v>
      </c>
      <c r="E82" s="463" t="s">
        <v>1199</v>
      </c>
    </row>
    <row r="83" spans="1:5" ht="15" customHeight="1" x14ac:dyDescent="0.25">
      <c r="A83" s="3">
        <v>102</v>
      </c>
      <c r="B83" s="4" t="s">
        <v>1200</v>
      </c>
      <c r="C83" s="5">
        <v>9478.2800000000007</v>
      </c>
      <c r="D83" s="5">
        <v>8173.9</v>
      </c>
      <c r="E83" s="463">
        <f t="shared" si="7"/>
        <v>15.95786589021154</v>
      </c>
    </row>
    <row r="84" spans="1:5" ht="15" customHeight="1" x14ac:dyDescent="0.25">
      <c r="A84" s="3">
        <v>105</v>
      </c>
      <c r="B84" s="4" t="s">
        <v>1201</v>
      </c>
      <c r="C84" s="5">
        <v>27139.66</v>
      </c>
      <c r="D84" s="5">
        <v>20542.95</v>
      </c>
      <c r="E84" s="463">
        <f t="shared" si="7"/>
        <v>32.11179504404187</v>
      </c>
    </row>
    <row r="85" spans="1:5" ht="15" customHeight="1" x14ac:dyDescent="0.25">
      <c r="A85" s="3">
        <v>107</v>
      </c>
      <c r="B85" s="4" t="s">
        <v>1202</v>
      </c>
      <c r="C85" s="5">
        <v>0.72</v>
      </c>
      <c r="D85" s="5">
        <v>2.85</v>
      </c>
      <c r="E85" s="463" t="s">
        <v>1155</v>
      </c>
    </row>
    <row r="86" spans="1:5" ht="15" customHeight="1" x14ac:dyDescent="0.25">
      <c r="A86" s="3">
        <v>108</v>
      </c>
      <c r="B86" s="4" t="s">
        <v>1203</v>
      </c>
      <c r="C86" s="5">
        <v>0</v>
      </c>
      <c r="D86" s="5">
        <v>0</v>
      </c>
      <c r="E86" s="463">
        <v>0</v>
      </c>
    </row>
    <row r="87" spans="1:5" ht="15" customHeight="1" x14ac:dyDescent="0.25">
      <c r="A87" s="3">
        <v>150</v>
      </c>
      <c r="B87" s="4" t="s">
        <v>1204</v>
      </c>
      <c r="C87" s="5">
        <v>12.37</v>
      </c>
      <c r="D87" s="5">
        <v>11.8</v>
      </c>
      <c r="E87" s="463">
        <f t="shared" si="7"/>
        <v>4.8305084745762583</v>
      </c>
    </row>
    <row r="88" spans="1:5" ht="15" customHeight="1" x14ac:dyDescent="0.25">
      <c r="A88" s="3">
        <v>800</v>
      </c>
      <c r="B88" s="4" t="s">
        <v>1156</v>
      </c>
      <c r="C88" s="5">
        <v>593.47</v>
      </c>
      <c r="D88" s="5">
        <v>1113.44</v>
      </c>
      <c r="E88" s="463" t="s">
        <v>1205</v>
      </c>
    </row>
    <row r="89" spans="1:5" ht="15" customHeight="1" x14ac:dyDescent="0.25">
      <c r="A89" s="459"/>
      <c r="B89" s="464" t="s">
        <v>1206</v>
      </c>
      <c r="C89" s="6">
        <f>SUM(C82:C88)</f>
        <v>37224.500000000007</v>
      </c>
      <c r="D89" s="6">
        <v>29846.26</v>
      </c>
      <c r="E89" s="465">
        <f t="shared" si="7"/>
        <v>24.720819291931413</v>
      </c>
    </row>
    <row r="90" spans="1:5" ht="15" customHeight="1" x14ac:dyDescent="0.25">
      <c r="A90" s="459"/>
      <c r="B90" s="464"/>
      <c r="C90" s="8"/>
      <c r="D90" s="8"/>
      <c r="E90" s="471"/>
    </row>
    <row r="91" spans="1:5" ht="15" customHeight="1" x14ac:dyDescent="0.25">
      <c r="A91" s="908" t="s">
        <v>1165</v>
      </c>
      <c r="B91" s="908"/>
      <c r="C91" s="908"/>
      <c r="D91" s="908"/>
      <c r="E91" s="908"/>
    </row>
    <row r="92" spans="1:5" ht="15" customHeight="1" x14ac:dyDescent="0.25">
      <c r="A92" s="908"/>
      <c r="B92" s="908"/>
      <c r="C92" s="908"/>
      <c r="D92" s="908"/>
      <c r="E92" s="908"/>
    </row>
    <row r="93" spans="1:5" ht="15" customHeight="1" x14ac:dyDescent="0.25">
      <c r="A93" s="459"/>
      <c r="B93" s="460" t="s">
        <v>1140</v>
      </c>
      <c r="C93" s="909" t="s">
        <v>1141</v>
      </c>
      <c r="D93" s="909"/>
      <c r="E93" s="10" t="s">
        <v>1142</v>
      </c>
    </row>
    <row r="94" spans="1:5" ht="15" customHeight="1" x14ac:dyDescent="0.25">
      <c r="A94" s="459"/>
      <c r="B94" s="459"/>
      <c r="C94" s="461" t="s">
        <v>1084</v>
      </c>
      <c r="D94" s="461" t="s">
        <v>0</v>
      </c>
      <c r="E94" s="10" t="s">
        <v>1143</v>
      </c>
    </row>
    <row r="95" spans="1:5" ht="15" customHeight="1" x14ac:dyDescent="0.25">
      <c r="A95" s="459"/>
      <c r="B95" s="459"/>
      <c r="C95" s="462"/>
      <c r="D95" s="462"/>
      <c r="E95" s="10" t="s">
        <v>1144</v>
      </c>
    </row>
    <row r="96" spans="1:5" ht="15" customHeight="1" x14ac:dyDescent="0.25">
      <c r="A96" s="908"/>
      <c r="B96" s="908"/>
      <c r="C96" s="908"/>
      <c r="D96" s="908"/>
      <c r="E96" s="454" t="s">
        <v>2</v>
      </c>
    </row>
    <row r="97" spans="1:5" ht="15" customHeight="1" x14ac:dyDescent="0.25">
      <c r="A97" s="459"/>
      <c r="B97" s="459"/>
      <c r="C97" s="462"/>
      <c r="D97" s="462"/>
      <c r="E97" s="459"/>
    </row>
    <row r="98" spans="1:5" ht="15" customHeight="1" x14ac:dyDescent="0.25">
      <c r="A98" s="1" t="s">
        <v>3</v>
      </c>
      <c r="B98" s="1" t="s">
        <v>1207</v>
      </c>
      <c r="C98" s="462"/>
      <c r="D98" s="462"/>
      <c r="E98" s="459"/>
    </row>
    <row r="99" spans="1:5" ht="17.25" customHeight="1" x14ac:dyDescent="0.25">
      <c r="A99" s="1" t="s">
        <v>1208</v>
      </c>
      <c r="B99" s="1" t="s">
        <v>1209</v>
      </c>
      <c r="C99" s="462"/>
      <c r="D99" s="462"/>
      <c r="E99" s="459"/>
    </row>
    <row r="100" spans="1:5" ht="15" customHeight="1" x14ac:dyDescent="0.25">
      <c r="A100" s="2">
        <v>40</v>
      </c>
      <c r="B100" s="1" t="s">
        <v>2922</v>
      </c>
      <c r="C100" s="462"/>
      <c r="D100" s="462"/>
      <c r="E100" s="459"/>
    </row>
    <row r="101" spans="1:5" ht="15" customHeight="1" x14ac:dyDescent="0.25">
      <c r="A101" s="3">
        <v>101</v>
      </c>
      <c r="B101" s="4" t="s">
        <v>1210</v>
      </c>
      <c r="C101" s="5">
        <v>0.69</v>
      </c>
      <c r="D101" s="5">
        <v>0.02</v>
      </c>
      <c r="E101" s="463">
        <f t="shared" ref="E101" si="8">((C101-D101)/D101*100)</f>
        <v>3349.9999999999991</v>
      </c>
    </row>
    <row r="102" spans="1:5" ht="15" customHeight="1" x14ac:dyDescent="0.25">
      <c r="A102" s="3">
        <v>102</v>
      </c>
      <c r="B102" s="4" t="s">
        <v>1211</v>
      </c>
      <c r="C102" s="5">
        <v>23814.55</v>
      </c>
      <c r="D102" s="5">
        <v>24858.27</v>
      </c>
      <c r="E102" s="463" t="s">
        <v>1212</v>
      </c>
    </row>
    <row r="103" spans="1:5" ht="15" customHeight="1" x14ac:dyDescent="0.25">
      <c r="A103" s="3">
        <v>110</v>
      </c>
      <c r="B103" s="4" t="s">
        <v>1213</v>
      </c>
      <c r="C103" s="5">
        <v>4.2</v>
      </c>
      <c r="D103" s="5">
        <v>18.97</v>
      </c>
      <c r="E103" s="463" t="s">
        <v>1214</v>
      </c>
    </row>
    <row r="104" spans="1:5" ht="15" customHeight="1" x14ac:dyDescent="0.25">
      <c r="A104" s="3">
        <v>111</v>
      </c>
      <c r="B104" s="4" t="s">
        <v>1215</v>
      </c>
      <c r="C104" s="5">
        <v>0.02</v>
      </c>
      <c r="D104" s="5">
        <v>0</v>
      </c>
      <c r="E104" s="463">
        <v>0</v>
      </c>
    </row>
    <row r="105" spans="1:5" ht="15" customHeight="1" x14ac:dyDescent="0.25">
      <c r="A105" s="466"/>
      <c r="B105" s="464" t="s">
        <v>1216</v>
      </c>
      <c r="C105" s="6">
        <f>SUM(C101:C104)</f>
        <v>23819.46</v>
      </c>
      <c r="D105" s="6">
        <v>24877.26</v>
      </c>
      <c r="E105" s="465" t="s">
        <v>1212</v>
      </c>
    </row>
    <row r="106" spans="1:5" ht="15" customHeight="1" x14ac:dyDescent="0.25">
      <c r="A106" s="2">
        <v>41</v>
      </c>
      <c r="B106" s="1" t="s">
        <v>1217</v>
      </c>
      <c r="C106" s="462"/>
      <c r="D106" s="462"/>
      <c r="E106" s="459"/>
    </row>
    <row r="107" spans="1:5" ht="15" customHeight="1" x14ac:dyDescent="0.25">
      <c r="A107" s="3">
        <v>102</v>
      </c>
      <c r="B107" s="4" t="s">
        <v>1218</v>
      </c>
      <c r="C107" s="5">
        <v>5161.5600000000004</v>
      </c>
      <c r="D107" s="5">
        <v>4969.34</v>
      </c>
      <c r="E107" s="463">
        <f t="shared" ref="E107:E108" si="9">((C107-D107)/D107*100)</f>
        <v>3.8681193075941729</v>
      </c>
    </row>
    <row r="108" spans="1:5" ht="15" customHeight="1" x14ac:dyDescent="0.25">
      <c r="A108" s="459"/>
      <c r="B108" s="464" t="s">
        <v>1219</v>
      </c>
      <c r="C108" s="6">
        <v>5161.5600000000004</v>
      </c>
      <c r="D108" s="6">
        <v>4969.34</v>
      </c>
      <c r="E108" s="465">
        <f t="shared" si="9"/>
        <v>3.8681193075941729</v>
      </c>
    </row>
    <row r="109" spans="1:5" ht="15" customHeight="1" x14ac:dyDescent="0.25">
      <c r="A109" s="2">
        <v>44</v>
      </c>
      <c r="B109" s="1" t="s">
        <v>1220</v>
      </c>
      <c r="C109" s="462"/>
      <c r="D109" s="462"/>
      <c r="E109" s="459"/>
    </row>
    <row r="110" spans="1:5" ht="15" customHeight="1" x14ac:dyDescent="0.25">
      <c r="A110" s="3">
        <v>901</v>
      </c>
      <c r="B110" s="4" t="s">
        <v>1161</v>
      </c>
      <c r="C110" s="5">
        <v>77</v>
      </c>
      <c r="D110" s="5">
        <v>589</v>
      </c>
      <c r="E110" s="463" t="s">
        <v>1221</v>
      </c>
    </row>
    <row r="111" spans="1:5" ht="15" customHeight="1" x14ac:dyDescent="0.25">
      <c r="A111" s="459"/>
      <c r="B111" s="464" t="s">
        <v>1222</v>
      </c>
      <c r="C111" s="6">
        <v>77</v>
      </c>
      <c r="D111" s="6">
        <v>589</v>
      </c>
      <c r="E111" s="465" t="s">
        <v>1221</v>
      </c>
    </row>
    <row r="112" spans="1:5" ht="15" customHeight="1" x14ac:dyDescent="0.25">
      <c r="A112" s="2">
        <v>45</v>
      </c>
      <c r="B112" s="1" t="s">
        <v>1223</v>
      </c>
      <c r="C112" s="462"/>
      <c r="D112" s="462"/>
      <c r="E112" s="459"/>
    </row>
    <row r="113" spans="1:5" ht="15" customHeight="1" x14ac:dyDescent="0.25">
      <c r="A113" s="3">
        <v>101</v>
      </c>
      <c r="B113" s="4" t="s">
        <v>1224</v>
      </c>
      <c r="C113" s="5">
        <v>7.0000000000000007E-2</v>
      </c>
      <c r="D113" s="5">
        <v>0.1</v>
      </c>
      <c r="E113" s="463" t="s">
        <v>1225</v>
      </c>
    </row>
    <row r="114" spans="1:5" ht="15" customHeight="1" x14ac:dyDescent="0.25">
      <c r="A114" s="3">
        <v>112</v>
      </c>
      <c r="B114" s="4" t="s">
        <v>1226</v>
      </c>
      <c r="C114" s="5">
        <v>4526.41</v>
      </c>
      <c r="D114" s="5">
        <v>4330.8999999999996</v>
      </c>
      <c r="E114" s="463">
        <f t="shared" ref="E114:E120" si="10">((C114-D114)/D114*100)</f>
        <v>4.5143041861968696</v>
      </c>
    </row>
    <row r="115" spans="1:5" ht="15" customHeight="1" x14ac:dyDescent="0.25">
      <c r="A115" s="3">
        <v>800</v>
      </c>
      <c r="B115" s="4" t="s">
        <v>1156</v>
      </c>
      <c r="C115" s="5">
        <v>69.319999999999993</v>
      </c>
      <c r="D115" s="5">
        <v>77.5</v>
      </c>
      <c r="E115" s="463" t="s">
        <v>1227</v>
      </c>
    </row>
    <row r="116" spans="1:5" ht="15" customHeight="1" x14ac:dyDescent="0.25">
      <c r="A116" s="3">
        <v>900</v>
      </c>
      <c r="B116" s="4" t="s">
        <v>1228</v>
      </c>
      <c r="C116" s="5">
        <v>0</v>
      </c>
      <c r="D116" s="5" t="s">
        <v>9</v>
      </c>
      <c r="E116" s="463">
        <v>0</v>
      </c>
    </row>
    <row r="117" spans="1:5" ht="15" customHeight="1" x14ac:dyDescent="0.25">
      <c r="A117" s="3">
        <v>901</v>
      </c>
      <c r="B117" s="4" t="s">
        <v>1161</v>
      </c>
      <c r="C117" s="5">
        <v>537</v>
      </c>
      <c r="D117" s="5">
        <v>606</v>
      </c>
      <c r="E117" s="463" t="s">
        <v>1227</v>
      </c>
    </row>
    <row r="118" spans="1:5" ht="15" customHeight="1" x14ac:dyDescent="0.25">
      <c r="A118" s="459"/>
      <c r="B118" s="464" t="s">
        <v>1229</v>
      </c>
      <c r="C118" s="6">
        <f>SUM(C113:C117)</f>
        <v>5132.7999999999993</v>
      </c>
      <c r="D118" s="6">
        <v>5014.32</v>
      </c>
      <c r="E118" s="465">
        <f t="shared" si="10"/>
        <v>2.3628328467269655</v>
      </c>
    </row>
    <row r="119" spans="1:5" ht="15" customHeight="1" x14ac:dyDescent="0.25">
      <c r="A119" s="460"/>
      <c r="B119" s="460" t="s">
        <v>1230</v>
      </c>
      <c r="C119" s="6">
        <f>SUM(C77+C80+C89+C105+C108+C111+C118)</f>
        <v>92395.32</v>
      </c>
      <c r="D119" s="6">
        <v>35449.919999999998</v>
      </c>
      <c r="E119" s="465">
        <f t="shared" si="10"/>
        <v>160.63618761339944</v>
      </c>
    </row>
    <row r="120" spans="1:5" ht="15" customHeight="1" x14ac:dyDescent="0.25">
      <c r="A120" s="459"/>
      <c r="B120" s="1" t="s">
        <v>1231</v>
      </c>
      <c r="C120" s="6">
        <v>603361.63</v>
      </c>
      <c r="D120" s="6">
        <v>35449.919999999998</v>
      </c>
      <c r="E120" s="465">
        <f t="shared" si="10"/>
        <v>1602.0112598279488</v>
      </c>
    </row>
    <row r="121" spans="1:5" ht="15" customHeight="1" x14ac:dyDescent="0.25">
      <c r="A121" s="1"/>
      <c r="B121" s="1"/>
      <c r="C121" s="462"/>
      <c r="D121" s="462"/>
      <c r="E121" s="459"/>
    </row>
    <row r="122" spans="1:5" ht="15" customHeight="1" x14ac:dyDescent="0.25">
      <c r="A122" s="908" t="s">
        <v>1165</v>
      </c>
      <c r="B122" s="908"/>
      <c r="C122" s="908"/>
      <c r="D122" s="908"/>
      <c r="E122" s="908"/>
    </row>
    <row r="123" spans="1:5" ht="15" customHeight="1" x14ac:dyDescent="0.25">
      <c r="A123" s="908"/>
      <c r="B123" s="908"/>
      <c r="C123" s="908"/>
      <c r="D123" s="908"/>
      <c r="E123" s="908"/>
    </row>
    <row r="124" spans="1:5" ht="15" customHeight="1" x14ac:dyDescent="0.25">
      <c r="A124" s="459"/>
      <c r="B124" s="460" t="s">
        <v>1140</v>
      </c>
      <c r="C124" s="909" t="s">
        <v>1141</v>
      </c>
      <c r="D124" s="909"/>
      <c r="E124" s="10" t="s">
        <v>1142</v>
      </c>
    </row>
    <row r="125" spans="1:5" ht="15" customHeight="1" x14ac:dyDescent="0.25">
      <c r="A125" s="459"/>
      <c r="B125" s="459"/>
      <c r="C125" s="461" t="s">
        <v>1084</v>
      </c>
      <c r="D125" s="461" t="s">
        <v>0</v>
      </c>
      <c r="E125" s="10" t="s">
        <v>1143</v>
      </c>
    </row>
    <row r="126" spans="1:5" ht="15" customHeight="1" x14ac:dyDescent="0.25">
      <c r="A126" s="459"/>
      <c r="B126" s="459"/>
      <c r="C126" s="462"/>
      <c r="D126" s="462"/>
      <c r="E126" s="10" t="s">
        <v>1144</v>
      </c>
    </row>
    <row r="127" spans="1:5" ht="15" customHeight="1" x14ac:dyDescent="0.25">
      <c r="A127" s="908"/>
      <c r="B127" s="908"/>
      <c r="C127" s="908"/>
      <c r="D127" s="908"/>
      <c r="E127" s="454" t="s">
        <v>2</v>
      </c>
    </row>
    <row r="128" spans="1:5" ht="15" customHeight="1" x14ac:dyDescent="0.25">
      <c r="A128" s="459"/>
      <c r="B128" s="459"/>
      <c r="C128" s="462"/>
      <c r="D128" s="462"/>
      <c r="E128" s="459"/>
    </row>
    <row r="129" spans="1:5" ht="15" customHeight="1" x14ac:dyDescent="0.25">
      <c r="A129" s="1" t="s">
        <v>10</v>
      </c>
      <c r="B129" s="1" t="s">
        <v>1232</v>
      </c>
      <c r="C129" s="462"/>
      <c r="D129" s="462"/>
      <c r="E129" s="459"/>
    </row>
    <row r="130" spans="1:5" ht="15" customHeight="1" x14ac:dyDescent="0.25">
      <c r="A130" s="1" t="s">
        <v>6</v>
      </c>
      <c r="B130" s="1" t="s">
        <v>1233</v>
      </c>
      <c r="C130" s="462"/>
      <c r="D130" s="462"/>
      <c r="E130" s="459"/>
    </row>
    <row r="131" spans="1:5" ht="15" customHeight="1" x14ac:dyDescent="0.25">
      <c r="A131" s="2">
        <v>49</v>
      </c>
      <c r="B131" s="1" t="s">
        <v>1234</v>
      </c>
      <c r="C131" s="462"/>
      <c r="D131" s="462"/>
      <c r="E131" s="459"/>
    </row>
    <row r="132" spans="1:5" ht="15" customHeight="1" x14ac:dyDescent="0.25">
      <c r="A132" s="467">
        <v>4</v>
      </c>
      <c r="B132" s="468" t="s">
        <v>1235</v>
      </c>
      <c r="C132" s="462"/>
      <c r="D132" s="462"/>
      <c r="E132" s="459"/>
    </row>
    <row r="133" spans="1:5" ht="15" customHeight="1" x14ac:dyDescent="0.25">
      <c r="A133" s="3">
        <v>110</v>
      </c>
      <c r="B133" s="4" t="s">
        <v>2923</v>
      </c>
      <c r="C133" s="5">
        <v>8480.32</v>
      </c>
      <c r="D133" s="5">
        <v>5175.62</v>
      </c>
      <c r="E133" s="463">
        <f t="shared" ref="E133:E136" si="11">((C133-D133)/D133*100)</f>
        <v>63.851287381994815</v>
      </c>
    </row>
    <row r="134" spans="1:5" ht="15" customHeight="1" x14ac:dyDescent="0.25">
      <c r="A134" s="3">
        <v>800</v>
      </c>
      <c r="B134" s="4" t="s">
        <v>1156</v>
      </c>
      <c r="C134" s="5">
        <v>1098.8499999999999</v>
      </c>
      <c r="D134" s="5">
        <v>1437.79</v>
      </c>
      <c r="E134" s="463" t="s">
        <v>18</v>
      </c>
    </row>
    <row r="135" spans="1:5" ht="15" customHeight="1" x14ac:dyDescent="0.25">
      <c r="A135" s="459"/>
      <c r="B135" s="1" t="s">
        <v>1236</v>
      </c>
      <c r="C135" s="6">
        <f>SUM(C133:C134)</f>
        <v>9579.17</v>
      </c>
      <c r="D135" s="6">
        <v>6613.41</v>
      </c>
      <c r="E135" s="465">
        <f t="shared" si="11"/>
        <v>44.844641417967438</v>
      </c>
    </row>
    <row r="136" spans="1:5" ht="15" customHeight="1" x14ac:dyDescent="0.25">
      <c r="A136" s="459"/>
      <c r="B136" s="464" t="s">
        <v>1237</v>
      </c>
      <c r="C136" s="6">
        <v>9579.17</v>
      </c>
      <c r="D136" s="6">
        <v>6613.41</v>
      </c>
      <c r="E136" s="465">
        <f t="shared" si="11"/>
        <v>44.844641417967438</v>
      </c>
    </row>
    <row r="137" spans="1:5" ht="15" customHeight="1" x14ac:dyDescent="0.25">
      <c r="A137" s="2">
        <v>50</v>
      </c>
      <c r="B137" s="1" t="s">
        <v>1238</v>
      </c>
      <c r="C137" s="462"/>
      <c r="D137" s="462"/>
      <c r="E137" s="459"/>
    </row>
    <row r="138" spans="1:5" ht="15" customHeight="1" x14ac:dyDescent="0.25">
      <c r="A138" s="3">
        <v>101</v>
      </c>
      <c r="B138" s="4" t="s">
        <v>1239</v>
      </c>
      <c r="C138" s="5">
        <v>333.74</v>
      </c>
      <c r="D138" s="5">
        <v>411.86</v>
      </c>
      <c r="E138" s="463" t="s">
        <v>1240</v>
      </c>
    </row>
    <row r="139" spans="1:5" ht="15" customHeight="1" x14ac:dyDescent="0.25">
      <c r="A139" s="459"/>
      <c r="B139" s="464" t="s">
        <v>1241</v>
      </c>
      <c r="C139" s="6">
        <v>333.74</v>
      </c>
      <c r="D139" s="6">
        <v>411.86</v>
      </c>
      <c r="E139" s="465" t="s">
        <v>1240</v>
      </c>
    </row>
    <row r="140" spans="1:5" ht="15" customHeight="1" x14ac:dyDescent="0.25">
      <c r="A140" s="459"/>
      <c r="B140" s="1" t="s">
        <v>2814</v>
      </c>
      <c r="C140" s="6">
        <f>SUM(C136+C139)</f>
        <v>9912.91</v>
      </c>
      <c r="D140" s="6">
        <v>7025.27</v>
      </c>
      <c r="E140" s="465">
        <f t="shared" ref="E140" si="12">((C140-D140)/D140*100)</f>
        <v>41.103615946433365</v>
      </c>
    </row>
    <row r="141" spans="1:5" ht="15" customHeight="1" x14ac:dyDescent="0.25">
      <c r="A141" s="1" t="s">
        <v>7</v>
      </c>
      <c r="B141" s="1" t="s">
        <v>1242</v>
      </c>
      <c r="C141" s="462"/>
      <c r="D141" s="462"/>
      <c r="E141" s="459"/>
    </row>
    <row r="142" spans="1:5" ht="15" customHeight="1" x14ac:dyDescent="0.25">
      <c r="A142" s="1" t="s">
        <v>11</v>
      </c>
      <c r="B142" s="1" t="s">
        <v>1243</v>
      </c>
      <c r="C142" s="462"/>
      <c r="D142" s="462"/>
      <c r="E142" s="459"/>
    </row>
    <row r="143" spans="1:5" ht="15" customHeight="1" x14ac:dyDescent="0.25">
      <c r="A143" s="2">
        <v>51</v>
      </c>
      <c r="B143" s="1" t="s">
        <v>1712</v>
      </c>
      <c r="C143" s="462"/>
      <c r="D143" s="462"/>
      <c r="E143" s="459"/>
    </row>
    <row r="144" spans="1:5" ht="15" customHeight="1" x14ac:dyDescent="0.25">
      <c r="A144" s="3">
        <v>105</v>
      </c>
      <c r="B144" s="4" t="s">
        <v>1244</v>
      </c>
      <c r="C144" s="5">
        <v>17.61</v>
      </c>
      <c r="D144" s="5">
        <v>173.83</v>
      </c>
      <c r="E144" s="463" t="s">
        <v>1245</v>
      </c>
    </row>
    <row r="145" spans="1:5" ht="15" customHeight="1" x14ac:dyDescent="0.25">
      <c r="A145" s="459"/>
      <c r="B145" s="464" t="s">
        <v>1246</v>
      </c>
      <c r="C145" s="6">
        <v>17.61</v>
      </c>
      <c r="D145" s="6">
        <v>173.83</v>
      </c>
      <c r="E145" s="465" t="s">
        <v>1245</v>
      </c>
    </row>
    <row r="146" spans="1:5" ht="15" customHeight="1" x14ac:dyDescent="0.25">
      <c r="A146" s="2">
        <v>55</v>
      </c>
      <c r="B146" s="1" t="s">
        <v>1247</v>
      </c>
      <c r="C146" s="462"/>
      <c r="D146" s="462"/>
      <c r="E146" s="459"/>
    </row>
    <row r="147" spans="1:5" ht="15" customHeight="1" x14ac:dyDescent="0.25">
      <c r="A147" s="3">
        <v>101</v>
      </c>
      <c r="B147" s="4" t="s">
        <v>1248</v>
      </c>
      <c r="C147" s="5">
        <v>7157.09</v>
      </c>
      <c r="D147" s="5">
        <v>10007.75</v>
      </c>
      <c r="E147" s="463" t="s">
        <v>8</v>
      </c>
    </row>
    <row r="148" spans="1:5" ht="15" customHeight="1" x14ac:dyDescent="0.25">
      <c r="A148" s="3">
        <v>103</v>
      </c>
      <c r="B148" s="4" t="s">
        <v>1249</v>
      </c>
      <c r="C148" s="5">
        <v>19.77</v>
      </c>
      <c r="D148" s="5">
        <v>16.600000000000001</v>
      </c>
      <c r="E148" s="463">
        <f t="shared" ref="E148" si="13">((C148-D148)/D148*100)</f>
        <v>19.096385542168662</v>
      </c>
    </row>
    <row r="149" spans="1:5" ht="15" customHeight="1" x14ac:dyDescent="0.25">
      <c r="A149" s="3">
        <v>104</v>
      </c>
      <c r="B149" s="4" t="s">
        <v>1250</v>
      </c>
      <c r="C149" s="5">
        <v>6.2</v>
      </c>
      <c r="D149" s="5">
        <v>9.4600000000000009</v>
      </c>
      <c r="E149" s="463" t="s">
        <v>1251</v>
      </c>
    </row>
    <row r="150" spans="1:5" ht="15" customHeight="1" x14ac:dyDescent="0.25">
      <c r="A150" s="3">
        <v>800</v>
      </c>
      <c r="B150" s="4" t="s">
        <v>1156</v>
      </c>
      <c r="C150" s="5">
        <v>2061.56</v>
      </c>
      <c r="D150" s="5">
        <v>2521</v>
      </c>
      <c r="E150" s="463" t="s">
        <v>1252</v>
      </c>
    </row>
    <row r="151" spans="1:5" ht="15" customHeight="1" x14ac:dyDescent="0.25">
      <c r="A151" s="459"/>
      <c r="B151" s="464" t="s">
        <v>1253</v>
      </c>
      <c r="C151" s="6">
        <f>SUM(C147:C150)</f>
        <v>9244.6200000000008</v>
      </c>
      <c r="D151" s="6">
        <v>12554.81</v>
      </c>
      <c r="E151" s="465" t="s">
        <v>1254</v>
      </c>
    </row>
    <row r="152" spans="1:5" ht="15" customHeight="1" x14ac:dyDescent="0.25">
      <c r="A152" s="459"/>
      <c r="B152" s="464"/>
      <c r="C152" s="8"/>
      <c r="D152" s="8"/>
      <c r="E152" s="471"/>
    </row>
    <row r="153" spans="1:5" ht="15" customHeight="1" x14ac:dyDescent="0.25">
      <c r="A153" s="908" t="s">
        <v>1165</v>
      </c>
      <c r="B153" s="908"/>
      <c r="C153" s="908"/>
      <c r="D153" s="908"/>
      <c r="E153" s="908"/>
    </row>
    <row r="154" spans="1:5" ht="15" customHeight="1" x14ac:dyDescent="0.25">
      <c r="A154" s="908"/>
      <c r="B154" s="908"/>
      <c r="C154" s="908"/>
      <c r="D154" s="908"/>
      <c r="E154" s="908"/>
    </row>
    <row r="155" spans="1:5" ht="15" customHeight="1" x14ac:dyDescent="0.25">
      <c r="A155" s="459"/>
      <c r="B155" s="460" t="s">
        <v>1140</v>
      </c>
      <c r="C155" s="909" t="s">
        <v>1141</v>
      </c>
      <c r="D155" s="909"/>
      <c r="E155" s="10" t="s">
        <v>1142</v>
      </c>
    </row>
    <row r="156" spans="1:5" ht="15" customHeight="1" x14ac:dyDescent="0.25">
      <c r="A156" s="459"/>
      <c r="B156" s="459"/>
      <c r="C156" s="461" t="s">
        <v>1084</v>
      </c>
      <c r="D156" s="461" t="s">
        <v>0</v>
      </c>
      <c r="E156" s="10" t="s">
        <v>1143</v>
      </c>
    </row>
    <row r="157" spans="1:5" ht="15" customHeight="1" x14ac:dyDescent="0.25">
      <c r="A157" s="459"/>
      <c r="B157" s="459"/>
      <c r="C157" s="462"/>
      <c r="D157" s="462"/>
      <c r="E157" s="10" t="s">
        <v>1144</v>
      </c>
    </row>
    <row r="158" spans="1:5" ht="15" customHeight="1" x14ac:dyDescent="0.25">
      <c r="A158" s="908"/>
      <c r="B158" s="908"/>
      <c r="C158" s="908"/>
      <c r="D158" s="908"/>
      <c r="E158" s="454" t="s">
        <v>2</v>
      </c>
    </row>
    <row r="159" spans="1:5" ht="15" customHeight="1" x14ac:dyDescent="0.25">
      <c r="A159" s="459"/>
      <c r="B159" s="459"/>
      <c r="C159" s="462"/>
      <c r="D159" s="462"/>
      <c r="E159" s="459"/>
    </row>
    <row r="160" spans="1:5" ht="15" customHeight="1" x14ac:dyDescent="0.25">
      <c r="A160" s="1" t="s">
        <v>10</v>
      </c>
      <c r="B160" s="1" t="s">
        <v>1255</v>
      </c>
      <c r="C160" s="462"/>
      <c r="D160" s="462"/>
      <c r="E160" s="459"/>
    </row>
    <row r="161" spans="1:5" ht="15" customHeight="1" x14ac:dyDescent="0.25">
      <c r="A161" s="1" t="s">
        <v>7</v>
      </c>
      <c r="B161" s="1" t="s">
        <v>1256</v>
      </c>
      <c r="C161" s="462"/>
      <c r="D161" s="462"/>
      <c r="E161" s="459"/>
    </row>
    <row r="162" spans="1:5" ht="15" customHeight="1" x14ac:dyDescent="0.25">
      <c r="A162" s="1" t="s">
        <v>11</v>
      </c>
      <c r="B162" s="1" t="s">
        <v>1257</v>
      </c>
      <c r="C162" s="462"/>
      <c r="D162" s="462"/>
      <c r="E162" s="459"/>
    </row>
    <row r="163" spans="1:5" ht="15" customHeight="1" x14ac:dyDescent="0.25">
      <c r="A163" s="2">
        <v>56</v>
      </c>
      <c r="B163" s="2" t="s">
        <v>1258</v>
      </c>
      <c r="C163" s="462"/>
      <c r="D163" s="462"/>
      <c r="E163" s="459"/>
    </row>
    <row r="164" spans="1:5" ht="15" customHeight="1" x14ac:dyDescent="0.25">
      <c r="A164" s="3">
        <v>800</v>
      </c>
      <c r="B164" s="4" t="s">
        <v>1156</v>
      </c>
      <c r="C164" s="5">
        <v>0.44</v>
      </c>
      <c r="D164" s="5">
        <v>0.52</v>
      </c>
      <c r="E164" s="463" t="s">
        <v>24</v>
      </c>
    </row>
    <row r="165" spans="1:5" ht="15" customHeight="1" x14ac:dyDescent="0.25">
      <c r="A165" s="466"/>
      <c r="B165" s="464" t="s">
        <v>1259</v>
      </c>
      <c r="C165" s="6">
        <v>0.44</v>
      </c>
      <c r="D165" s="6">
        <v>0.52</v>
      </c>
      <c r="E165" s="465" t="s">
        <v>24</v>
      </c>
    </row>
    <row r="166" spans="1:5" ht="15" customHeight="1" x14ac:dyDescent="0.25">
      <c r="A166" s="2">
        <v>58</v>
      </c>
      <c r="B166" s="1" t="s">
        <v>1260</v>
      </c>
      <c r="C166" s="462"/>
      <c r="D166" s="462"/>
      <c r="E166" s="459"/>
    </row>
    <row r="167" spans="1:5" ht="15" customHeight="1" x14ac:dyDescent="0.25">
      <c r="A167" s="3">
        <v>200</v>
      </c>
      <c r="B167" s="4" t="s">
        <v>1261</v>
      </c>
      <c r="C167" s="5">
        <v>468.21</v>
      </c>
      <c r="D167" s="5">
        <v>357.21</v>
      </c>
      <c r="E167" s="463">
        <f t="shared" ref="E167:E169" si="14">((C167-D167)/D167*100)</f>
        <v>31.074158058285047</v>
      </c>
    </row>
    <row r="168" spans="1:5" ht="15" customHeight="1" x14ac:dyDescent="0.25">
      <c r="A168" s="3">
        <v>800</v>
      </c>
      <c r="B168" s="4" t="s">
        <v>1262</v>
      </c>
      <c r="C168" s="5">
        <v>66.540000000000006</v>
      </c>
      <c r="D168" s="5">
        <v>29.77</v>
      </c>
      <c r="E168" s="463">
        <f t="shared" si="14"/>
        <v>123.51360429963054</v>
      </c>
    </row>
    <row r="169" spans="1:5" ht="15" customHeight="1" x14ac:dyDescent="0.25">
      <c r="A169" s="459"/>
      <c r="B169" s="464" t="s">
        <v>1263</v>
      </c>
      <c r="C169" s="6">
        <f>SUM(C167:C168)</f>
        <v>534.75</v>
      </c>
      <c r="D169" s="6">
        <v>386.98</v>
      </c>
      <c r="E169" s="465">
        <f t="shared" si="14"/>
        <v>38.185435939841845</v>
      </c>
    </row>
    <row r="170" spans="1:5" ht="15" customHeight="1" x14ac:dyDescent="0.25">
      <c r="A170" s="2">
        <v>59</v>
      </c>
      <c r="B170" s="1" t="s">
        <v>1264</v>
      </c>
      <c r="C170" s="462"/>
      <c r="D170" s="462"/>
      <c r="E170" s="459"/>
    </row>
    <row r="171" spans="1:5" ht="15" customHeight="1" x14ac:dyDescent="0.25">
      <c r="A171" s="467">
        <v>80</v>
      </c>
      <c r="B171" s="468" t="s">
        <v>1265</v>
      </c>
      <c r="C171" s="462"/>
      <c r="D171" s="462"/>
      <c r="E171" s="459"/>
    </row>
    <row r="172" spans="1:5" ht="15" customHeight="1" x14ac:dyDescent="0.25">
      <c r="A172" s="3">
        <v>102</v>
      </c>
      <c r="B172" s="4" t="s">
        <v>1266</v>
      </c>
      <c r="C172" s="5">
        <v>96.77</v>
      </c>
      <c r="D172" s="5">
        <v>116.52</v>
      </c>
      <c r="E172" s="463" t="s">
        <v>16</v>
      </c>
    </row>
    <row r="173" spans="1:5" ht="15" customHeight="1" x14ac:dyDescent="0.25">
      <c r="A173" s="3">
        <v>103</v>
      </c>
      <c r="B173" s="4" t="s">
        <v>1267</v>
      </c>
      <c r="C173" s="5">
        <v>17.55</v>
      </c>
      <c r="D173" s="5">
        <v>0.65</v>
      </c>
      <c r="E173" s="463">
        <f t="shared" ref="E173:E176" si="15">((C173-D173)/D173*100)</f>
        <v>2600.0000000000005</v>
      </c>
    </row>
    <row r="174" spans="1:5" ht="15" customHeight="1" x14ac:dyDescent="0.25">
      <c r="A174" s="3">
        <v>800</v>
      </c>
      <c r="B174" s="4" t="s">
        <v>1156</v>
      </c>
      <c r="C174" s="5">
        <v>1391.35</v>
      </c>
      <c r="D174" s="5">
        <v>1280.3599999999999</v>
      </c>
      <c r="E174" s="463">
        <f t="shared" si="15"/>
        <v>8.6686556905870233</v>
      </c>
    </row>
    <row r="175" spans="1:5" ht="15" customHeight="1" x14ac:dyDescent="0.25">
      <c r="A175" s="459"/>
      <c r="B175" s="1" t="s">
        <v>1268</v>
      </c>
      <c r="C175" s="6">
        <f>SUM(C172:C174)</f>
        <v>1505.6699999999998</v>
      </c>
      <c r="D175" s="6">
        <v>1397.53</v>
      </c>
      <c r="E175" s="465">
        <f t="shared" si="15"/>
        <v>7.7379376471345784</v>
      </c>
    </row>
    <row r="176" spans="1:5" ht="15" customHeight="1" x14ac:dyDescent="0.25">
      <c r="A176" s="459"/>
      <c r="B176" s="464" t="s">
        <v>1269</v>
      </c>
      <c r="C176" s="6">
        <v>1505.67</v>
      </c>
      <c r="D176" s="6">
        <v>1397.53</v>
      </c>
      <c r="E176" s="465">
        <f t="shared" si="15"/>
        <v>7.7379376471345944</v>
      </c>
    </row>
    <row r="177" spans="1:5" ht="15" customHeight="1" x14ac:dyDescent="0.25">
      <c r="A177" s="2">
        <v>70</v>
      </c>
      <c r="B177" s="1" t="s">
        <v>1270</v>
      </c>
      <c r="C177" s="462"/>
      <c r="D177" s="462"/>
      <c r="E177" s="459"/>
    </row>
    <row r="178" spans="1:5" ht="15" customHeight="1" x14ac:dyDescent="0.25">
      <c r="A178" s="467">
        <v>1</v>
      </c>
      <c r="B178" s="468" t="s">
        <v>1271</v>
      </c>
      <c r="C178" s="462"/>
      <c r="D178" s="462"/>
      <c r="E178" s="459"/>
    </row>
    <row r="179" spans="1:5" ht="15" customHeight="1" x14ac:dyDescent="0.25">
      <c r="A179" s="3">
        <v>102</v>
      </c>
      <c r="B179" s="4" t="s">
        <v>1272</v>
      </c>
      <c r="C179" s="5">
        <v>1.52</v>
      </c>
      <c r="D179" s="5">
        <v>3.54</v>
      </c>
      <c r="E179" s="463" t="s">
        <v>1273</v>
      </c>
    </row>
    <row r="180" spans="1:5" ht="15" customHeight="1" x14ac:dyDescent="0.25">
      <c r="A180" s="3">
        <v>501</v>
      </c>
      <c r="B180" s="4" t="s">
        <v>1274</v>
      </c>
      <c r="C180" s="5">
        <v>2.86</v>
      </c>
      <c r="D180" s="5">
        <v>5.0599999999999996</v>
      </c>
      <c r="E180" s="463" t="s">
        <v>1275</v>
      </c>
    </row>
    <row r="181" spans="1:5" ht="15" customHeight="1" x14ac:dyDescent="0.25">
      <c r="A181" s="3">
        <v>900</v>
      </c>
      <c r="B181" s="4" t="s">
        <v>1276</v>
      </c>
      <c r="C181" s="5" t="s">
        <v>1277</v>
      </c>
      <c r="D181" s="5" t="s">
        <v>1278</v>
      </c>
      <c r="E181" s="463">
        <v>0</v>
      </c>
    </row>
    <row r="182" spans="1:5" ht="15" customHeight="1" x14ac:dyDescent="0.25">
      <c r="A182" s="459"/>
      <c r="B182" s="1" t="s">
        <v>1180</v>
      </c>
      <c r="C182" s="6">
        <v>3.9</v>
      </c>
      <c r="D182" s="6">
        <v>7.76</v>
      </c>
      <c r="E182" s="465">
        <f t="shared" ref="E182" si="16">((C182-D182)/D182*100)</f>
        <v>-49.742268041237111</v>
      </c>
    </row>
    <row r="183" spans="1:5" ht="15" customHeight="1" x14ac:dyDescent="0.25">
      <c r="A183" s="467"/>
      <c r="B183" s="468"/>
      <c r="C183" s="462"/>
      <c r="D183" s="462"/>
      <c r="E183" s="459"/>
    </row>
    <row r="184" spans="1:5" ht="15" customHeight="1" x14ac:dyDescent="0.25">
      <c r="A184" s="908" t="s">
        <v>1165</v>
      </c>
      <c r="B184" s="908"/>
      <c r="C184" s="908"/>
      <c r="D184" s="908"/>
      <c r="E184" s="908"/>
    </row>
    <row r="185" spans="1:5" ht="15" customHeight="1" x14ac:dyDescent="0.25">
      <c r="A185" s="908"/>
      <c r="B185" s="908"/>
      <c r="C185" s="908"/>
      <c r="D185" s="908"/>
      <c r="E185" s="908"/>
    </row>
    <row r="186" spans="1:5" ht="15" customHeight="1" x14ac:dyDescent="0.25">
      <c r="A186" s="459"/>
      <c r="B186" s="460" t="s">
        <v>1140</v>
      </c>
      <c r="C186" s="909" t="s">
        <v>1141</v>
      </c>
      <c r="D186" s="909"/>
      <c r="E186" s="10" t="s">
        <v>1142</v>
      </c>
    </row>
    <row r="187" spans="1:5" ht="15" customHeight="1" x14ac:dyDescent="0.25">
      <c r="A187" s="459"/>
      <c r="B187" s="459"/>
      <c r="C187" s="461" t="s">
        <v>1084</v>
      </c>
      <c r="D187" s="461" t="s">
        <v>0</v>
      </c>
      <c r="E187" s="10" t="s">
        <v>1143</v>
      </c>
    </row>
    <row r="188" spans="1:5" ht="15" customHeight="1" x14ac:dyDescent="0.25">
      <c r="A188" s="459"/>
      <c r="B188" s="459"/>
      <c r="C188" s="462"/>
      <c r="D188" s="462"/>
      <c r="E188" s="10" t="s">
        <v>1144</v>
      </c>
    </row>
    <row r="189" spans="1:5" ht="15" customHeight="1" x14ac:dyDescent="0.25">
      <c r="A189" s="908"/>
      <c r="B189" s="908"/>
      <c r="C189" s="908"/>
      <c r="D189" s="908"/>
      <c r="E189" s="454" t="s">
        <v>2</v>
      </c>
    </row>
    <row r="190" spans="1:5" ht="15" customHeight="1" x14ac:dyDescent="0.25">
      <c r="A190" s="459"/>
      <c r="B190" s="459"/>
      <c r="C190" s="462"/>
      <c r="D190" s="462"/>
      <c r="E190" s="459"/>
    </row>
    <row r="191" spans="1:5" ht="15" customHeight="1" x14ac:dyDescent="0.25">
      <c r="A191" s="1" t="s">
        <v>10</v>
      </c>
      <c r="B191" s="1" t="s">
        <v>1255</v>
      </c>
      <c r="C191" s="462"/>
      <c r="D191" s="462"/>
      <c r="E191" s="459"/>
    </row>
    <row r="192" spans="1:5" ht="15" customHeight="1" x14ac:dyDescent="0.25">
      <c r="A192" s="1" t="s">
        <v>7</v>
      </c>
      <c r="B192" s="1" t="s">
        <v>1256</v>
      </c>
      <c r="C192" s="462"/>
      <c r="D192" s="462"/>
      <c r="E192" s="459"/>
    </row>
    <row r="193" spans="1:5" ht="15" customHeight="1" x14ac:dyDescent="0.25">
      <c r="A193" s="1" t="s">
        <v>11</v>
      </c>
      <c r="B193" s="1" t="s">
        <v>1257</v>
      </c>
      <c r="C193" s="462"/>
      <c r="D193" s="462"/>
      <c r="E193" s="459"/>
    </row>
    <row r="194" spans="1:5" ht="15" customHeight="1" x14ac:dyDescent="0.25">
      <c r="A194" s="2">
        <v>70</v>
      </c>
      <c r="B194" s="2" t="s">
        <v>1279</v>
      </c>
      <c r="C194" s="462"/>
      <c r="D194" s="462"/>
      <c r="E194" s="459"/>
    </row>
    <row r="195" spans="1:5" ht="15" customHeight="1" x14ac:dyDescent="0.25">
      <c r="A195" s="467">
        <v>2</v>
      </c>
      <c r="B195" s="467" t="s">
        <v>1280</v>
      </c>
      <c r="C195" s="462"/>
      <c r="D195" s="462"/>
      <c r="E195" s="459"/>
    </row>
    <row r="196" spans="1:5" ht="15" customHeight="1" x14ac:dyDescent="0.25">
      <c r="A196" s="3">
        <v>101</v>
      </c>
      <c r="B196" s="4" t="s">
        <v>1281</v>
      </c>
      <c r="C196" s="5">
        <v>2.71</v>
      </c>
      <c r="D196" s="5">
        <v>0.04</v>
      </c>
      <c r="E196" s="463">
        <f t="shared" ref="E196:E197" si="17">((C196-D196)/D196*100)</f>
        <v>6675</v>
      </c>
    </row>
    <row r="197" spans="1:5" ht="15" customHeight="1" x14ac:dyDescent="0.25">
      <c r="A197" s="3">
        <v>104</v>
      </c>
      <c r="B197" s="4" t="s">
        <v>1282</v>
      </c>
      <c r="C197" s="5">
        <v>0.44</v>
      </c>
      <c r="D197" s="5">
        <v>0.04</v>
      </c>
      <c r="E197" s="463">
        <f t="shared" si="17"/>
        <v>1000</v>
      </c>
    </row>
    <row r="198" spans="1:5" ht="15" customHeight="1" x14ac:dyDescent="0.25">
      <c r="A198" s="3">
        <v>800</v>
      </c>
      <c r="B198" s="4" t="s">
        <v>1156</v>
      </c>
      <c r="C198" s="5">
        <v>0</v>
      </c>
      <c r="D198" s="5">
        <v>1000.01</v>
      </c>
      <c r="E198" s="463" t="s">
        <v>1199</v>
      </c>
    </row>
    <row r="199" spans="1:5" ht="15" customHeight="1" x14ac:dyDescent="0.25">
      <c r="A199" s="472"/>
      <c r="B199" s="1" t="s">
        <v>1182</v>
      </c>
      <c r="C199" s="6">
        <f>SUM(C196:C198)</f>
        <v>3.15</v>
      </c>
      <c r="D199" s="6">
        <v>1000.09</v>
      </c>
      <c r="E199" s="465" t="s">
        <v>1199</v>
      </c>
    </row>
    <row r="200" spans="1:5" ht="15" customHeight="1" x14ac:dyDescent="0.25">
      <c r="A200" s="467">
        <v>60</v>
      </c>
      <c r="B200" s="468" t="s">
        <v>1283</v>
      </c>
      <c r="C200" s="462"/>
      <c r="D200" s="462"/>
      <c r="E200" s="459"/>
    </row>
    <row r="201" spans="1:5" ht="15" customHeight="1" x14ac:dyDescent="0.25">
      <c r="A201" s="9">
        <v>105</v>
      </c>
      <c r="B201" s="4" t="s">
        <v>1284</v>
      </c>
      <c r="C201" s="5">
        <v>0.01</v>
      </c>
      <c r="D201" s="5">
        <v>0</v>
      </c>
      <c r="E201" s="463">
        <v>100</v>
      </c>
    </row>
    <row r="202" spans="1:5" ht="15" customHeight="1" x14ac:dyDescent="0.25">
      <c r="A202" s="3">
        <v>112</v>
      </c>
      <c r="B202" s="4" t="s">
        <v>1285</v>
      </c>
      <c r="C202" s="5">
        <v>0</v>
      </c>
      <c r="D202" s="5">
        <v>0.01</v>
      </c>
      <c r="E202" s="463" t="s">
        <v>1199</v>
      </c>
    </row>
    <row r="203" spans="1:5" ht="15" customHeight="1" x14ac:dyDescent="0.25">
      <c r="A203" s="3">
        <v>113</v>
      </c>
      <c r="B203" s="4" t="s">
        <v>1286</v>
      </c>
      <c r="C203" s="5">
        <v>0.01</v>
      </c>
      <c r="D203" s="5">
        <v>0</v>
      </c>
      <c r="E203" s="463">
        <v>100</v>
      </c>
    </row>
    <row r="204" spans="1:5" ht="15" customHeight="1" x14ac:dyDescent="0.25">
      <c r="A204" s="3">
        <v>114</v>
      </c>
      <c r="B204" s="4" t="s">
        <v>1287</v>
      </c>
      <c r="C204" s="5">
        <v>4.6399999999999997</v>
      </c>
      <c r="D204" s="5">
        <v>3.31</v>
      </c>
      <c r="E204" s="463">
        <f t="shared" ref="E204:E208" si="18">((C204-D204)/D204*100)</f>
        <v>40.181268882175218</v>
      </c>
    </row>
    <row r="205" spans="1:5" ht="15" customHeight="1" x14ac:dyDescent="0.25">
      <c r="A205" s="3">
        <v>115</v>
      </c>
      <c r="B205" s="4" t="s">
        <v>1288</v>
      </c>
      <c r="C205" s="5">
        <v>197.68</v>
      </c>
      <c r="D205" s="5">
        <v>140.87</v>
      </c>
      <c r="E205" s="463">
        <f t="shared" si="18"/>
        <v>40.327961950734718</v>
      </c>
    </row>
    <row r="206" spans="1:5" ht="15" customHeight="1" x14ac:dyDescent="0.25">
      <c r="A206" s="3">
        <v>118</v>
      </c>
      <c r="B206" s="4" t="s">
        <v>1289</v>
      </c>
      <c r="C206" s="5">
        <v>1.1499999999999999</v>
      </c>
      <c r="D206" s="5">
        <v>0.56000000000000005</v>
      </c>
      <c r="E206" s="463">
        <f t="shared" si="18"/>
        <v>105.35714285714282</v>
      </c>
    </row>
    <row r="207" spans="1:5" ht="15" customHeight="1" x14ac:dyDescent="0.25">
      <c r="A207" s="3">
        <v>800</v>
      </c>
      <c r="B207" s="4" t="s">
        <v>1156</v>
      </c>
      <c r="C207" s="5">
        <v>1264.9000000000001</v>
      </c>
      <c r="D207" s="5">
        <v>349.48</v>
      </c>
      <c r="E207" s="463">
        <f t="shared" si="18"/>
        <v>261.93773606501088</v>
      </c>
    </row>
    <row r="208" spans="1:5" ht="15" customHeight="1" x14ac:dyDescent="0.25">
      <c r="A208" s="459"/>
      <c r="B208" s="1" t="s">
        <v>1290</v>
      </c>
      <c r="C208" s="6">
        <f>SUM(C201:C207)</f>
        <v>1468.39</v>
      </c>
      <c r="D208" s="6">
        <v>494.23</v>
      </c>
      <c r="E208" s="465">
        <f t="shared" si="18"/>
        <v>197.10661028266193</v>
      </c>
    </row>
    <row r="209" spans="1:5" ht="15" customHeight="1" x14ac:dyDescent="0.25">
      <c r="A209" s="466"/>
      <c r="B209" s="464" t="s">
        <v>1291</v>
      </c>
      <c r="C209" s="6">
        <f>SUM(C182+C199+C208)</f>
        <v>1475.44</v>
      </c>
      <c r="D209" s="6">
        <v>1502.08</v>
      </c>
      <c r="E209" s="465" t="s">
        <v>1193</v>
      </c>
    </row>
    <row r="210" spans="1:5" ht="32.1" customHeight="1" x14ac:dyDescent="0.25">
      <c r="A210" s="2">
        <v>71</v>
      </c>
      <c r="B210" s="1" t="s">
        <v>1292</v>
      </c>
      <c r="C210" s="462"/>
      <c r="D210" s="462"/>
      <c r="E210" s="459"/>
    </row>
    <row r="211" spans="1:5" ht="15" customHeight="1" x14ac:dyDescent="0.25">
      <c r="A211" s="467">
        <v>1</v>
      </c>
      <c r="B211" s="468" t="s">
        <v>12</v>
      </c>
      <c r="C211" s="462"/>
      <c r="D211" s="462"/>
      <c r="E211" s="459"/>
    </row>
    <row r="212" spans="1:5" ht="15" customHeight="1" x14ac:dyDescent="0.25">
      <c r="A212" s="3">
        <v>101</v>
      </c>
      <c r="B212" s="4" t="s">
        <v>1293</v>
      </c>
      <c r="C212" s="5">
        <v>2238.42</v>
      </c>
      <c r="D212" s="5">
        <v>1131.1099999999999</v>
      </c>
      <c r="E212" s="463">
        <f t="shared" ref="E212" si="19">((C212-D212)/D212*100)</f>
        <v>97.895872196338132</v>
      </c>
    </row>
    <row r="213" spans="1:5" ht="15" customHeight="1" x14ac:dyDescent="0.25">
      <c r="A213" s="3">
        <v>800</v>
      </c>
      <c r="B213" s="4" t="s">
        <v>1156</v>
      </c>
      <c r="C213" s="5">
        <v>1.73</v>
      </c>
      <c r="D213" s="5">
        <v>1298.6500000000001</v>
      </c>
      <c r="E213" s="463" t="s">
        <v>1199</v>
      </c>
    </row>
    <row r="214" spans="1:5" ht="15" customHeight="1" x14ac:dyDescent="0.25">
      <c r="A214" s="459"/>
      <c r="B214" s="1" t="s">
        <v>1180</v>
      </c>
      <c r="C214" s="6">
        <f>SUM(C212:C213)</f>
        <v>2240.15</v>
      </c>
      <c r="D214" s="6">
        <v>2429.7600000000002</v>
      </c>
      <c r="E214" s="465" t="s">
        <v>1294</v>
      </c>
    </row>
    <row r="215" spans="1:5" ht="15" customHeight="1" x14ac:dyDescent="0.25">
      <c r="A215" s="908" t="s">
        <v>1165</v>
      </c>
      <c r="B215" s="908"/>
      <c r="C215" s="908"/>
      <c r="D215" s="908"/>
      <c r="E215" s="908"/>
    </row>
    <row r="216" spans="1:5" ht="15" customHeight="1" x14ac:dyDescent="0.25">
      <c r="A216" s="908"/>
      <c r="B216" s="908"/>
      <c r="C216" s="908"/>
      <c r="D216" s="908"/>
      <c r="E216" s="908"/>
    </row>
    <row r="217" spans="1:5" ht="15" customHeight="1" x14ac:dyDescent="0.25">
      <c r="A217" s="459"/>
      <c r="B217" s="460" t="s">
        <v>1140</v>
      </c>
      <c r="C217" s="909" t="s">
        <v>1141</v>
      </c>
      <c r="D217" s="909"/>
      <c r="E217" s="10" t="s">
        <v>1142</v>
      </c>
    </row>
    <row r="218" spans="1:5" ht="15" customHeight="1" x14ac:dyDescent="0.25">
      <c r="A218" s="459"/>
      <c r="B218" s="459"/>
      <c r="C218" s="461" t="s">
        <v>1084</v>
      </c>
      <c r="D218" s="461" t="s">
        <v>0</v>
      </c>
      <c r="E218" s="10" t="s">
        <v>1143</v>
      </c>
    </row>
    <row r="219" spans="1:5" ht="15" customHeight="1" x14ac:dyDescent="0.25">
      <c r="A219" s="459"/>
      <c r="B219" s="459"/>
      <c r="C219" s="462"/>
      <c r="D219" s="462"/>
      <c r="E219" s="10" t="s">
        <v>1144</v>
      </c>
    </row>
    <row r="220" spans="1:5" ht="15" customHeight="1" x14ac:dyDescent="0.25">
      <c r="A220" s="908"/>
      <c r="B220" s="908"/>
      <c r="C220" s="908"/>
      <c r="D220" s="908"/>
      <c r="E220" s="454" t="s">
        <v>2</v>
      </c>
    </row>
    <row r="221" spans="1:5" ht="15" customHeight="1" x14ac:dyDescent="0.25">
      <c r="A221" s="459"/>
      <c r="B221" s="459"/>
      <c r="C221" s="462"/>
      <c r="D221" s="462"/>
      <c r="E221" s="459"/>
    </row>
    <row r="222" spans="1:5" ht="15" customHeight="1" x14ac:dyDescent="0.25">
      <c r="A222" s="1" t="s">
        <v>10</v>
      </c>
      <c r="B222" s="1" t="s">
        <v>1255</v>
      </c>
      <c r="C222" s="462"/>
      <c r="D222" s="462"/>
      <c r="E222" s="459"/>
    </row>
    <row r="223" spans="1:5" ht="15" customHeight="1" x14ac:dyDescent="0.25">
      <c r="A223" s="1" t="s">
        <v>7</v>
      </c>
      <c r="B223" s="1" t="s">
        <v>1256</v>
      </c>
      <c r="C223" s="462"/>
      <c r="D223" s="462"/>
      <c r="E223" s="459"/>
    </row>
    <row r="224" spans="1:5" ht="15" customHeight="1" x14ac:dyDescent="0.25">
      <c r="A224" s="1" t="s">
        <v>11</v>
      </c>
      <c r="B224" s="1" t="s">
        <v>1295</v>
      </c>
      <c r="C224" s="462"/>
      <c r="D224" s="462"/>
      <c r="E224" s="459"/>
    </row>
    <row r="225" spans="1:5" ht="36" customHeight="1" x14ac:dyDescent="0.25">
      <c r="A225" s="2">
        <v>71</v>
      </c>
      <c r="B225" s="2" t="s">
        <v>1296</v>
      </c>
      <c r="C225" s="462"/>
      <c r="D225" s="462"/>
      <c r="E225" s="459"/>
    </row>
    <row r="226" spans="1:5" ht="15" customHeight="1" x14ac:dyDescent="0.25">
      <c r="A226" s="466"/>
      <c r="B226" s="464" t="s">
        <v>1297</v>
      </c>
      <c r="C226" s="6">
        <v>2240.15</v>
      </c>
      <c r="D226" s="6">
        <v>2429.7600000000002</v>
      </c>
      <c r="E226" s="465" t="s">
        <v>1294</v>
      </c>
    </row>
    <row r="227" spans="1:5" ht="15" customHeight="1" x14ac:dyDescent="0.25">
      <c r="A227" s="2">
        <v>75</v>
      </c>
      <c r="B227" s="1" t="s">
        <v>1298</v>
      </c>
      <c r="C227" s="462"/>
      <c r="D227" s="462"/>
      <c r="E227" s="459"/>
    </row>
    <row r="228" spans="1:5" ht="15" customHeight="1" x14ac:dyDescent="0.25">
      <c r="A228" s="3">
        <v>103</v>
      </c>
      <c r="B228" s="4" t="s">
        <v>1299</v>
      </c>
      <c r="C228" s="5">
        <v>3519.2</v>
      </c>
      <c r="D228" s="5">
        <v>1060.0899999999999</v>
      </c>
      <c r="E228" s="463">
        <f t="shared" ref="E228:E231" si="20">((C228-D228)/D228*100)</f>
        <v>231.97181371392995</v>
      </c>
    </row>
    <row r="229" spans="1:5" ht="15" customHeight="1" x14ac:dyDescent="0.25">
      <c r="A229" s="3">
        <v>108</v>
      </c>
      <c r="B229" s="4" t="s">
        <v>1300</v>
      </c>
      <c r="C229" s="5">
        <v>0</v>
      </c>
      <c r="D229" s="5">
        <v>481</v>
      </c>
      <c r="E229" s="463" t="s">
        <v>1199</v>
      </c>
    </row>
    <row r="230" spans="1:5" ht="15" customHeight="1" x14ac:dyDescent="0.25">
      <c r="A230" s="3">
        <v>800</v>
      </c>
      <c r="B230" s="4" t="s">
        <v>1156</v>
      </c>
      <c r="C230" s="5">
        <v>196.13</v>
      </c>
      <c r="D230" s="5">
        <v>11.47</v>
      </c>
      <c r="E230" s="463">
        <f t="shared" si="20"/>
        <v>1609.9389712292937</v>
      </c>
    </row>
    <row r="231" spans="1:5" ht="15" customHeight="1" x14ac:dyDescent="0.25">
      <c r="A231" s="459"/>
      <c r="B231" s="464" t="s">
        <v>1301</v>
      </c>
      <c r="C231" s="6">
        <f>SUM(C228:C230)</f>
        <v>3715.33</v>
      </c>
      <c r="D231" s="6">
        <v>1552.56</v>
      </c>
      <c r="E231" s="465">
        <f t="shared" si="20"/>
        <v>139.3034729736693</v>
      </c>
    </row>
    <row r="232" spans="1:5" ht="15" customHeight="1" x14ac:dyDescent="0.25">
      <c r="A232" s="459"/>
      <c r="B232" s="1" t="s">
        <v>1302</v>
      </c>
      <c r="C232" s="6">
        <f>SUM(C145+C151+C165+C169+C176+C209+C226+C231)</f>
        <v>18734.010000000002</v>
      </c>
      <c r="D232" s="6">
        <v>19998.07</v>
      </c>
      <c r="E232" s="465" t="s">
        <v>1303</v>
      </c>
    </row>
    <row r="233" spans="1:5" ht="15" customHeight="1" x14ac:dyDescent="0.25">
      <c r="A233" s="1" t="s">
        <v>13</v>
      </c>
      <c r="B233" s="1" t="s">
        <v>1304</v>
      </c>
      <c r="C233" s="462"/>
      <c r="D233" s="462"/>
      <c r="E233" s="459"/>
    </row>
    <row r="234" spans="1:5" ht="15" customHeight="1" x14ac:dyDescent="0.25">
      <c r="A234" s="2">
        <v>202</v>
      </c>
      <c r="B234" s="1" t="s">
        <v>1305</v>
      </c>
      <c r="C234" s="462"/>
      <c r="D234" s="462"/>
      <c r="E234" s="459"/>
    </row>
    <row r="235" spans="1:5" ht="15" customHeight="1" x14ac:dyDescent="0.25">
      <c r="A235" s="467">
        <v>1</v>
      </c>
      <c r="B235" s="468" t="s">
        <v>14</v>
      </c>
      <c r="C235" s="462"/>
      <c r="D235" s="462"/>
      <c r="E235" s="459"/>
    </row>
    <row r="236" spans="1:5" ht="15" customHeight="1" x14ac:dyDescent="0.25">
      <c r="A236" s="3">
        <v>101</v>
      </c>
      <c r="B236" s="4" t="s">
        <v>1306</v>
      </c>
      <c r="C236" s="5">
        <v>467.08</v>
      </c>
      <c r="D236" s="5">
        <v>685.32</v>
      </c>
      <c r="E236" s="463" t="s">
        <v>1307</v>
      </c>
    </row>
    <row r="237" spans="1:5" ht="15" customHeight="1" x14ac:dyDescent="0.25">
      <c r="A237" s="3">
        <v>102</v>
      </c>
      <c r="B237" s="4" t="s">
        <v>1308</v>
      </c>
      <c r="C237" s="5">
        <v>153.31</v>
      </c>
      <c r="D237" s="5">
        <v>132.25</v>
      </c>
      <c r="E237" s="463">
        <f t="shared" ref="E237:E238" si="21">((C237-D237)/D237*100)</f>
        <v>15.924385633270324</v>
      </c>
    </row>
    <row r="238" spans="1:5" ht="15" customHeight="1" x14ac:dyDescent="0.25">
      <c r="A238" s="3">
        <v>103</v>
      </c>
      <c r="B238" s="4" t="s">
        <v>15</v>
      </c>
      <c r="C238" s="5">
        <v>43.39</v>
      </c>
      <c r="D238" s="5">
        <v>17.5</v>
      </c>
      <c r="E238" s="463">
        <f t="shared" si="21"/>
        <v>147.94285714285715</v>
      </c>
    </row>
    <row r="239" spans="1:5" ht="15" customHeight="1" x14ac:dyDescent="0.25">
      <c r="A239" s="459"/>
      <c r="B239" s="1" t="s">
        <v>1180</v>
      </c>
      <c r="C239" s="6">
        <f>SUM(C236:C238)</f>
        <v>663.78</v>
      </c>
      <c r="D239" s="6">
        <v>835.07</v>
      </c>
      <c r="E239" s="465" t="s">
        <v>1309</v>
      </c>
    </row>
    <row r="240" spans="1:5" ht="15" customHeight="1" x14ac:dyDescent="0.25">
      <c r="A240" s="467">
        <v>3</v>
      </c>
      <c r="B240" s="468" t="s">
        <v>1310</v>
      </c>
      <c r="C240" s="462"/>
      <c r="D240" s="462"/>
      <c r="E240" s="459"/>
    </row>
    <row r="241" spans="1:5" ht="15" customHeight="1" x14ac:dyDescent="0.25">
      <c r="A241" s="3">
        <v>800</v>
      </c>
      <c r="B241" s="4" t="s">
        <v>1156</v>
      </c>
      <c r="C241" s="5">
        <v>199.8</v>
      </c>
      <c r="D241" s="5">
        <v>47.03</v>
      </c>
      <c r="E241" s="463">
        <f t="shared" ref="E241:E242" si="22">((C241-D241)/D241*100)</f>
        <v>324.83521156708485</v>
      </c>
    </row>
    <row r="242" spans="1:5" ht="15" customHeight="1" x14ac:dyDescent="0.25">
      <c r="A242" s="459"/>
      <c r="B242" s="1" t="s">
        <v>1185</v>
      </c>
      <c r="C242" s="6">
        <v>199.8</v>
      </c>
      <c r="D242" s="6">
        <v>47.03</v>
      </c>
      <c r="E242" s="465">
        <f t="shared" si="22"/>
        <v>324.83521156708485</v>
      </c>
    </row>
    <row r="243" spans="1:5" ht="15" customHeight="1" x14ac:dyDescent="0.25">
      <c r="A243" s="467"/>
      <c r="B243" s="468"/>
      <c r="C243" s="462"/>
      <c r="D243" s="462"/>
      <c r="E243" s="459"/>
    </row>
    <row r="244" spans="1:5" ht="15" customHeight="1" x14ac:dyDescent="0.25">
      <c r="A244" s="908" t="s">
        <v>1165</v>
      </c>
      <c r="B244" s="908"/>
      <c r="C244" s="908"/>
      <c r="D244" s="908"/>
      <c r="E244" s="908"/>
    </row>
    <row r="245" spans="1:5" ht="15" customHeight="1" x14ac:dyDescent="0.25">
      <c r="A245" s="908"/>
      <c r="B245" s="908"/>
      <c r="C245" s="908"/>
      <c r="D245" s="908"/>
      <c r="E245" s="908"/>
    </row>
    <row r="246" spans="1:5" ht="15" customHeight="1" x14ac:dyDescent="0.25">
      <c r="A246" s="459"/>
      <c r="B246" s="460" t="s">
        <v>1140</v>
      </c>
      <c r="C246" s="909" t="s">
        <v>1141</v>
      </c>
      <c r="D246" s="909"/>
      <c r="E246" s="10" t="s">
        <v>1142</v>
      </c>
    </row>
    <row r="247" spans="1:5" ht="15" customHeight="1" x14ac:dyDescent="0.25">
      <c r="A247" s="459"/>
      <c r="B247" s="459"/>
      <c r="C247" s="461" t="s">
        <v>1084</v>
      </c>
      <c r="D247" s="461" t="s">
        <v>0</v>
      </c>
      <c r="E247" s="10" t="s">
        <v>1143</v>
      </c>
    </row>
    <row r="248" spans="1:5" ht="15" customHeight="1" x14ac:dyDescent="0.25">
      <c r="A248" s="459"/>
      <c r="B248" s="459"/>
      <c r="C248" s="462"/>
      <c r="D248" s="462"/>
      <c r="E248" s="10" t="s">
        <v>1144</v>
      </c>
    </row>
    <row r="249" spans="1:5" ht="15" customHeight="1" x14ac:dyDescent="0.25">
      <c r="A249" s="908"/>
      <c r="B249" s="908"/>
      <c r="C249" s="908"/>
      <c r="D249" s="908"/>
      <c r="E249" s="454" t="s">
        <v>2</v>
      </c>
    </row>
    <row r="250" spans="1:5" ht="15" customHeight="1" x14ac:dyDescent="0.25">
      <c r="A250" s="459"/>
      <c r="B250" s="459"/>
      <c r="C250" s="462"/>
      <c r="D250" s="462"/>
      <c r="E250" s="459"/>
    </row>
    <row r="251" spans="1:5" ht="15" customHeight="1" x14ac:dyDescent="0.25">
      <c r="A251" s="1" t="s">
        <v>10</v>
      </c>
      <c r="B251" s="1" t="s">
        <v>1255</v>
      </c>
      <c r="C251" s="462"/>
      <c r="D251" s="462"/>
      <c r="E251" s="459"/>
    </row>
    <row r="252" spans="1:5" ht="15" customHeight="1" x14ac:dyDescent="0.25">
      <c r="A252" s="1" t="s">
        <v>7</v>
      </c>
      <c r="B252" s="1" t="s">
        <v>1256</v>
      </c>
      <c r="C252" s="462"/>
      <c r="D252" s="462"/>
      <c r="E252" s="459"/>
    </row>
    <row r="253" spans="1:5" ht="15" customHeight="1" x14ac:dyDescent="0.25">
      <c r="A253" s="1" t="s">
        <v>13</v>
      </c>
      <c r="B253" s="1" t="s">
        <v>1311</v>
      </c>
      <c r="C253" s="462"/>
      <c r="D253" s="462"/>
      <c r="E253" s="459"/>
    </row>
    <row r="254" spans="1:5" ht="15" customHeight="1" x14ac:dyDescent="0.25">
      <c r="A254" s="2">
        <v>202</v>
      </c>
      <c r="B254" s="2" t="s">
        <v>1312</v>
      </c>
      <c r="C254" s="462"/>
      <c r="D254" s="462"/>
      <c r="E254" s="459"/>
    </row>
    <row r="255" spans="1:5" ht="15" customHeight="1" x14ac:dyDescent="0.25">
      <c r="A255" s="467">
        <v>4</v>
      </c>
      <c r="B255" s="467" t="s">
        <v>1313</v>
      </c>
      <c r="C255" s="462"/>
      <c r="D255" s="462"/>
      <c r="E255" s="459"/>
    </row>
    <row r="256" spans="1:5" ht="15" customHeight="1" x14ac:dyDescent="0.25">
      <c r="A256" s="3">
        <v>800</v>
      </c>
      <c r="B256" s="4" t="s">
        <v>1156</v>
      </c>
      <c r="C256" s="5">
        <v>57.44</v>
      </c>
      <c r="D256" s="5">
        <v>68.97</v>
      </c>
      <c r="E256" s="463" t="s">
        <v>16</v>
      </c>
    </row>
    <row r="257" spans="1:5" ht="15" customHeight="1" x14ac:dyDescent="0.25">
      <c r="A257" s="472"/>
      <c r="B257" s="1" t="s">
        <v>1236</v>
      </c>
      <c r="C257" s="6">
        <v>57.44</v>
      </c>
      <c r="D257" s="6">
        <v>68.97</v>
      </c>
      <c r="E257" s="465" t="s">
        <v>16</v>
      </c>
    </row>
    <row r="258" spans="1:5" ht="15" customHeight="1" x14ac:dyDescent="0.25">
      <c r="A258" s="466"/>
      <c r="B258" s="464" t="s">
        <v>1314</v>
      </c>
      <c r="C258" s="6">
        <f>SUM(C239+C242+C257)</f>
        <v>921.02</v>
      </c>
      <c r="D258" s="6">
        <v>951.07</v>
      </c>
      <c r="E258" s="465" t="s">
        <v>1315</v>
      </c>
    </row>
    <row r="259" spans="1:5" ht="15" customHeight="1" x14ac:dyDescent="0.25">
      <c r="A259" s="2">
        <v>210</v>
      </c>
      <c r="B259" s="1" t="s">
        <v>1316</v>
      </c>
      <c r="C259" s="462"/>
      <c r="D259" s="462"/>
      <c r="E259" s="459"/>
    </row>
    <row r="260" spans="1:5" ht="15" customHeight="1" x14ac:dyDescent="0.25">
      <c r="A260" s="467">
        <v>1</v>
      </c>
      <c r="B260" s="468" t="s">
        <v>17</v>
      </c>
      <c r="C260" s="462"/>
      <c r="D260" s="462"/>
      <c r="E260" s="459"/>
    </row>
    <row r="261" spans="1:5" ht="15" customHeight="1" x14ac:dyDescent="0.25">
      <c r="A261" s="3">
        <v>20</v>
      </c>
      <c r="B261" s="4" t="s">
        <v>1317</v>
      </c>
      <c r="C261" s="5">
        <v>251.26</v>
      </c>
      <c r="D261" s="5">
        <v>213.51</v>
      </c>
      <c r="E261" s="463">
        <f t="shared" ref="E261:E263" si="23">((C261-D261)/D261*100)</f>
        <v>17.680670694581053</v>
      </c>
    </row>
    <row r="262" spans="1:5" ht="15" customHeight="1" x14ac:dyDescent="0.25">
      <c r="A262" s="3">
        <v>800</v>
      </c>
      <c r="B262" s="4" t="s">
        <v>1156</v>
      </c>
      <c r="C262" s="5">
        <v>808.2</v>
      </c>
      <c r="D262" s="5">
        <v>85.49</v>
      </c>
      <c r="E262" s="463">
        <f t="shared" si="23"/>
        <v>845.37372792139445</v>
      </c>
    </row>
    <row r="263" spans="1:5" ht="15" customHeight="1" x14ac:dyDescent="0.25">
      <c r="A263" s="459"/>
      <c r="B263" s="1" t="s">
        <v>1180</v>
      </c>
      <c r="C263" s="6">
        <f>SUM(C261:C262)</f>
        <v>1059.46</v>
      </c>
      <c r="D263" s="6">
        <v>299</v>
      </c>
      <c r="E263" s="465">
        <f t="shared" si="23"/>
        <v>254.33444816053515</v>
      </c>
    </row>
    <row r="264" spans="1:5" ht="15" customHeight="1" x14ac:dyDescent="0.25">
      <c r="A264" s="467">
        <v>4</v>
      </c>
      <c r="B264" s="468" t="s">
        <v>1318</v>
      </c>
      <c r="C264" s="462"/>
      <c r="D264" s="462"/>
      <c r="E264" s="459"/>
    </row>
    <row r="265" spans="1:5" ht="15" customHeight="1" x14ac:dyDescent="0.25">
      <c r="A265" s="3">
        <v>104</v>
      </c>
      <c r="B265" s="468" t="s">
        <v>1319</v>
      </c>
      <c r="C265" s="5">
        <v>32.61</v>
      </c>
      <c r="D265" s="5">
        <v>40.24</v>
      </c>
      <c r="E265" s="463" t="s">
        <v>1240</v>
      </c>
    </row>
    <row r="266" spans="1:5" ht="15" customHeight="1" x14ac:dyDescent="0.25">
      <c r="A266" s="3">
        <v>105</v>
      </c>
      <c r="B266" s="4" t="s">
        <v>1320</v>
      </c>
      <c r="C266" s="5">
        <v>11.36</v>
      </c>
      <c r="D266" s="5">
        <v>3.72</v>
      </c>
      <c r="E266" s="463">
        <f t="shared" ref="E266" si="24">((C266-D266)/D266*100)</f>
        <v>205.37634408602145</v>
      </c>
    </row>
    <row r="267" spans="1:5" ht="15" customHeight="1" x14ac:dyDescent="0.25">
      <c r="A267" s="3">
        <v>800</v>
      </c>
      <c r="B267" s="4" t="s">
        <v>1156</v>
      </c>
      <c r="C267" s="5">
        <v>0.31</v>
      </c>
      <c r="D267" s="5">
        <v>0</v>
      </c>
      <c r="E267" s="463">
        <v>100</v>
      </c>
    </row>
    <row r="268" spans="1:5" ht="15" customHeight="1" x14ac:dyDescent="0.25">
      <c r="A268" s="459"/>
      <c r="B268" s="1" t="s">
        <v>1236</v>
      </c>
      <c r="C268" s="6">
        <f>SUM(C265:C267)</f>
        <v>44.28</v>
      </c>
      <c r="D268" s="6">
        <v>43.96</v>
      </c>
      <c r="E268" s="465">
        <f t="shared" ref="E268:E269" si="25">((C268-D268)/D268*100)</f>
        <v>0.72793448589626997</v>
      </c>
    </row>
    <row r="269" spans="1:5" ht="15" customHeight="1" x14ac:dyDescent="0.25">
      <c r="A269" s="459"/>
      <c r="B269" s="464" t="s">
        <v>1321</v>
      </c>
      <c r="C269" s="6">
        <f>SUM(C263+C268)</f>
        <v>1103.74</v>
      </c>
      <c r="D269" s="6">
        <v>342.96</v>
      </c>
      <c r="E269" s="465">
        <f t="shared" si="25"/>
        <v>221.82761838115232</v>
      </c>
    </row>
    <row r="270" spans="1:5" ht="15" customHeight="1" x14ac:dyDescent="0.25">
      <c r="A270" s="2">
        <v>215</v>
      </c>
      <c r="B270" s="1" t="s">
        <v>1322</v>
      </c>
      <c r="C270" s="462"/>
      <c r="D270" s="462"/>
      <c r="E270" s="459"/>
    </row>
    <row r="271" spans="1:5" ht="15" customHeight="1" x14ac:dyDescent="0.25">
      <c r="A271" s="467">
        <v>1</v>
      </c>
      <c r="B271" s="468" t="s">
        <v>1323</v>
      </c>
      <c r="C271" s="462"/>
      <c r="D271" s="462"/>
      <c r="E271" s="459"/>
    </row>
    <row r="272" spans="1:5" ht="15" customHeight="1" x14ac:dyDescent="0.25">
      <c r="A272" s="3">
        <v>102</v>
      </c>
      <c r="B272" s="4" t="s">
        <v>1324</v>
      </c>
      <c r="C272" s="5">
        <v>0.01</v>
      </c>
      <c r="D272" s="5">
        <v>0.01</v>
      </c>
      <c r="E272" s="463">
        <f t="shared" ref="E272:E274" si="26">((C272-D272)/D272*100)</f>
        <v>0</v>
      </c>
    </row>
    <row r="273" spans="1:5" ht="15" customHeight="1" x14ac:dyDescent="0.25">
      <c r="A273" s="3">
        <v>103</v>
      </c>
      <c r="B273" s="4" t="s">
        <v>1325</v>
      </c>
      <c r="C273" s="5">
        <v>471.91</v>
      </c>
      <c r="D273" s="5">
        <v>535.22</v>
      </c>
      <c r="E273" s="463" t="s">
        <v>1326</v>
      </c>
    </row>
    <row r="274" spans="1:5" ht="15" customHeight="1" x14ac:dyDescent="0.25">
      <c r="A274" s="3">
        <v>800</v>
      </c>
      <c r="B274" s="4" t="s">
        <v>1156</v>
      </c>
      <c r="C274" s="5">
        <v>2.42</v>
      </c>
      <c r="D274" s="5">
        <v>0.6</v>
      </c>
      <c r="E274" s="463">
        <f t="shared" si="26"/>
        <v>303.33333333333331</v>
      </c>
    </row>
    <row r="275" spans="1:5" ht="15" customHeight="1" x14ac:dyDescent="0.25">
      <c r="A275" s="908" t="s">
        <v>1165</v>
      </c>
      <c r="B275" s="908"/>
      <c r="C275" s="908"/>
      <c r="D275" s="908"/>
      <c r="E275" s="908"/>
    </row>
    <row r="276" spans="1:5" ht="15" customHeight="1" x14ac:dyDescent="0.25">
      <c r="A276" s="908"/>
      <c r="B276" s="908"/>
      <c r="C276" s="908"/>
      <c r="D276" s="908"/>
      <c r="E276" s="908"/>
    </row>
    <row r="277" spans="1:5" ht="15" customHeight="1" x14ac:dyDescent="0.25">
      <c r="A277" s="459"/>
      <c r="B277" s="460" t="s">
        <v>1140</v>
      </c>
      <c r="C277" s="909" t="s">
        <v>1141</v>
      </c>
      <c r="D277" s="909"/>
      <c r="E277" s="10" t="s">
        <v>1142</v>
      </c>
    </row>
    <row r="278" spans="1:5" ht="15" customHeight="1" x14ac:dyDescent="0.25">
      <c r="A278" s="459"/>
      <c r="B278" s="459"/>
      <c r="C278" s="461" t="s">
        <v>1084</v>
      </c>
      <c r="D278" s="461" t="s">
        <v>0</v>
      </c>
      <c r="E278" s="10" t="s">
        <v>1143</v>
      </c>
    </row>
    <row r="279" spans="1:5" ht="15" customHeight="1" x14ac:dyDescent="0.25">
      <c r="A279" s="459"/>
      <c r="B279" s="459"/>
      <c r="C279" s="462"/>
      <c r="D279" s="462"/>
      <c r="E279" s="10" t="s">
        <v>1144</v>
      </c>
    </row>
    <row r="280" spans="1:5" ht="15" customHeight="1" x14ac:dyDescent="0.25">
      <c r="A280" s="908"/>
      <c r="B280" s="908"/>
      <c r="C280" s="908"/>
      <c r="D280" s="908"/>
      <c r="E280" s="454" t="s">
        <v>2</v>
      </c>
    </row>
    <row r="281" spans="1:5" ht="15" customHeight="1" x14ac:dyDescent="0.25">
      <c r="A281" s="459"/>
      <c r="B281" s="459"/>
      <c r="C281" s="462"/>
      <c r="D281" s="462"/>
      <c r="E281" s="459"/>
    </row>
    <row r="282" spans="1:5" ht="15" customHeight="1" x14ac:dyDescent="0.25">
      <c r="A282" s="1" t="s">
        <v>10</v>
      </c>
      <c r="B282" s="1" t="s">
        <v>1255</v>
      </c>
      <c r="C282" s="462"/>
      <c r="D282" s="462"/>
      <c r="E282" s="459"/>
    </row>
    <row r="283" spans="1:5" ht="15" customHeight="1" x14ac:dyDescent="0.25">
      <c r="A283" s="1" t="s">
        <v>7</v>
      </c>
      <c r="B283" s="1" t="s">
        <v>1256</v>
      </c>
      <c r="C283" s="462"/>
      <c r="D283" s="462"/>
      <c r="E283" s="459"/>
    </row>
    <row r="284" spans="1:5" ht="15" customHeight="1" x14ac:dyDescent="0.25">
      <c r="A284" s="1" t="s">
        <v>13</v>
      </c>
      <c r="B284" s="1" t="s">
        <v>1311</v>
      </c>
      <c r="C284" s="462"/>
      <c r="D284" s="462"/>
      <c r="E284" s="459"/>
    </row>
    <row r="285" spans="1:5" ht="15" customHeight="1" x14ac:dyDescent="0.25">
      <c r="A285" s="2">
        <v>215</v>
      </c>
      <c r="B285" s="2" t="s">
        <v>1327</v>
      </c>
      <c r="C285" s="462"/>
      <c r="D285" s="462"/>
      <c r="E285" s="459"/>
    </row>
    <row r="286" spans="1:5" ht="15" customHeight="1" x14ac:dyDescent="0.25">
      <c r="A286" s="467">
        <v>1</v>
      </c>
      <c r="B286" s="467" t="s">
        <v>1328</v>
      </c>
      <c r="C286" s="462"/>
      <c r="D286" s="462"/>
      <c r="E286" s="459"/>
    </row>
    <row r="287" spans="1:5" ht="15" customHeight="1" x14ac:dyDescent="0.25">
      <c r="A287" s="472"/>
      <c r="B287" s="1" t="s">
        <v>1180</v>
      </c>
      <c r="C287" s="6">
        <v>474.34</v>
      </c>
      <c r="D287" s="6">
        <v>535.83000000000004</v>
      </c>
      <c r="E287" s="465" t="s">
        <v>1227</v>
      </c>
    </row>
    <row r="288" spans="1:5" ht="15" customHeight="1" x14ac:dyDescent="0.25">
      <c r="A288" s="467">
        <v>2</v>
      </c>
      <c r="B288" s="468" t="s">
        <v>1329</v>
      </c>
      <c r="C288" s="462"/>
      <c r="D288" s="462"/>
      <c r="E288" s="459"/>
    </row>
    <row r="289" spans="1:5" ht="15" customHeight="1" x14ac:dyDescent="0.25">
      <c r="A289" s="3">
        <v>103</v>
      </c>
      <c r="B289" s="4" t="s">
        <v>1330</v>
      </c>
      <c r="C289" s="5">
        <v>104.18</v>
      </c>
      <c r="D289" s="5">
        <v>95.33</v>
      </c>
      <c r="E289" s="463">
        <f t="shared" ref="E289" si="27">((C289-D289)/D289*100)</f>
        <v>9.2835413825658328</v>
      </c>
    </row>
    <row r="290" spans="1:5" ht="15" customHeight="1" x14ac:dyDescent="0.25">
      <c r="A290" s="3">
        <v>501</v>
      </c>
      <c r="B290" s="4" t="s">
        <v>1274</v>
      </c>
      <c r="C290" s="5">
        <v>0</v>
      </c>
      <c r="D290" s="5">
        <v>0</v>
      </c>
      <c r="E290" s="463">
        <v>0</v>
      </c>
    </row>
    <row r="291" spans="1:5" ht="15" customHeight="1" x14ac:dyDescent="0.25">
      <c r="A291" s="459"/>
      <c r="B291" s="1" t="s">
        <v>1182</v>
      </c>
      <c r="C291" s="6">
        <v>104.18</v>
      </c>
      <c r="D291" s="6">
        <v>95.33</v>
      </c>
      <c r="E291" s="465">
        <f t="shared" ref="E291" si="28">((C291-D291)/D291*100)</f>
        <v>9.2835413825658328</v>
      </c>
    </row>
    <row r="292" spans="1:5" ht="15" customHeight="1" x14ac:dyDescent="0.25">
      <c r="A292" s="466"/>
      <c r="B292" s="464" t="s">
        <v>1331</v>
      </c>
      <c r="C292" s="6">
        <f>SUM(C287+C291)</f>
        <v>578.52</v>
      </c>
      <c r="D292" s="6">
        <v>631.16</v>
      </c>
      <c r="E292" s="465" t="s">
        <v>1294</v>
      </c>
    </row>
    <row r="293" spans="1:5" ht="15" customHeight="1" x14ac:dyDescent="0.25">
      <c r="A293" s="2">
        <v>216</v>
      </c>
      <c r="B293" s="1" t="s">
        <v>1332</v>
      </c>
      <c r="C293" s="462"/>
      <c r="D293" s="462"/>
      <c r="E293" s="459"/>
    </row>
    <row r="294" spans="1:5" ht="15" customHeight="1" x14ac:dyDescent="0.25">
      <c r="A294" s="467">
        <v>1</v>
      </c>
      <c r="B294" s="468" t="s">
        <v>1333</v>
      </c>
      <c r="C294" s="462"/>
      <c r="D294" s="462"/>
      <c r="E294" s="459"/>
    </row>
    <row r="295" spans="1:5" ht="15" customHeight="1" x14ac:dyDescent="0.25">
      <c r="A295" s="3">
        <v>106</v>
      </c>
      <c r="B295" s="4" t="s">
        <v>2394</v>
      </c>
      <c r="C295" s="5">
        <v>54.5</v>
      </c>
      <c r="D295" s="5">
        <v>55.45</v>
      </c>
      <c r="E295" s="463" t="s">
        <v>1193</v>
      </c>
    </row>
    <row r="296" spans="1:5" ht="15" customHeight="1" x14ac:dyDescent="0.25">
      <c r="A296" s="459"/>
      <c r="B296" s="1" t="s">
        <v>1180</v>
      </c>
      <c r="C296" s="6">
        <v>54.5</v>
      </c>
      <c r="D296" s="6">
        <v>55.45</v>
      </c>
      <c r="E296" s="465" t="s">
        <v>1193</v>
      </c>
    </row>
    <row r="297" spans="1:5" ht="15" customHeight="1" x14ac:dyDescent="0.25">
      <c r="A297" s="459"/>
      <c r="B297" s="464" t="s">
        <v>1334</v>
      </c>
      <c r="C297" s="6">
        <v>54.5</v>
      </c>
      <c r="D297" s="6">
        <v>55.45</v>
      </c>
      <c r="E297" s="465" t="s">
        <v>1193</v>
      </c>
    </row>
    <row r="298" spans="1:5" ht="15" customHeight="1" x14ac:dyDescent="0.25">
      <c r="A298" s="2">
        <v>217</v>
      </c>
      <c r="B298" s="1" t="s">
        <v>1335</v>
      </c>
      <c r="C298" s="462"/>
      <c r="D298" s="462"/>
      <c r="E298" s="459"/>
    </row>
    <row r="299" spans="1:5" ht="15" customHeight="1" x14ac:dyDescent="0.25">
      <c r="A299" s="467">
        <v>60</v>
      </c>
      <c r="B299" s="468" t="s">
        <v>1336</v>
      </c>
      <c r="C299" s="462"/>
      <c r="D299" s="462"/>
      <c r="E299" s="459"/>
    </row>
    <row r="300" spans="1:5" ht="15" customHeight="1" x14ac:dyDescent="0.25">
      <c r="A300" s="3">
        <v>800</v>
      </c>
      <c r="B300" s="4" t="s">
        <v>1156</v>
      </c>
      <c r="C300" s="5">
        <v>437.64</v>
      </c>
      <c r="D300" s="5">
        <v>441.88</v>
      </c>
      <c r="E300" s="463" t="s">
        <v>1337</v>
      </c>
    </row>
    <row r="301" spans="1:5" ht="15" customHeight="1" x14ac:dyDescent="0.25">
      <c r="A301" s="459"/>
      <c r="B301" s="1" t="s">
        <v>1290</v>
      </c>
      <c r="C301" s="6">
        <v>437.64</v>
      </c>
      <c r="D301" s="6">
        <v>441.88</v>
      </c>
      <c r="E301" s="465" t="s">
        <v>1337</v>
      </c>
    </row>
    <row r="302" spans="1:5" ht="15" customHeight="1" x14ac:dyDescent="0.25">
      <c r="A302" s="459"/>
      <c r="B302" s="464" t="s">
        <v>1338</v>
      </c>
      <c r="C302" s="6">
        <v>437.64</v>
      </c>
      <c r="D302" s="6">
        <v>441.88</v>
      </c>
      <c r="E302" s="465" t="s">
        <v>1337</v>
      </c>
    </row>
    <row r="303" spans="1:5" ht="15" customHeight="1" x14ac:dyDescent="0.25">
      <c r="A303" s="2">
        <v>220</v>
      </c>
      <c r="B303" s="1" t="s">
        <v>1339</v>
      </c>
      <c r="C303" s="462"/>
      <c r="D303" s="462"/>
      <c r="E303" s="459"/>
    </row>
    <row r="304" spans="1:5" ht="15" customHeight="1" x14ac:dyDescent="0.25">
      <c r="A304" s="467">
        <v>60</v>
      </c>
      <c r="B304" s="468" t="s">
        <v>19</v>
      </c>
      <c r="C304" s="462"/>
      <c r="D304" s="462"/>
      <c r="E304" s="459"/>
    </row>
    <row r="305" spans="1:5" ht="15" customHeight="1" x14ac:dyDescent="0.25">
      <c r="A305" s="3">
        <v>106</v>
      </c>
      <c r="B305" s="4" t="s">
        <v>1340</v>
      </c>
      <c r="C305" s="5">
        <v>21.92</v>
      </c>
      <c r="D305" s="5">
        <v>0.76</v>
      </c>
      <c r="E305" s="473"/>
    </row>
    <row r="306" spans="1:5" ht="15" customHeight="1" x14ac:dyDescent="0.25">
      <c r="A306" s="908" t="s">
        <v>1165</v>
      </c>
      <c r="B306" s="908"/>
      <c r="C306" s="908"/>
      <c r="D306" s="908"/>
      <c r="E306" s="908"/>
    </row>
    <row r="307" spans="1:5" ht="15" customHeight="1" x14ac:dyDescent="0.25">
      <c r="A307" s="908"/>
      <c r="B307" s="908"/>
      <c r="C307" s="908"/>
      <c r="D307" s="908"/>
      <c r="E307" s="908"/>
    </row>
    <row r="308" spans="1:5" ht="15" customHeight="1" x14ac:dyDescent="0.25">
      <c r="A308" s="459"/>
      <c r="B308" s="460" t="s">
        <v>1140</v>
      </c>
      <c r="C308" s="909" t="s">
        <v>1141</v>
      </c>
      <c r="D308" s="909"/>
      <c r="E308" s="10" t="s">
        <v>1142</v>
      </c>
    </row>
    <row r="309" spans="1:5" ht="15" customHeight="1" x14ac:dyDescent="0.25">
      <c r="A309" s="459"/>
      <c r="B309" s="459"/>
      <c r="C309" s="461" t="s">
        <v>1084</v>
      </c>
      <c r="D309" s="461" t="s">
        <v>0</v>
      </c>
      <c r="E309" s="10" t="s">
        <v>1143</v>
      </c>
    </row>
    <row r="310" spans="1:5" ht="15" customHeight="1" x14ac:dyDescent="0.25">
      <c r="A310" s="459"/>
      <c r="B310" s="459"/>
      <c r="C310" s="462"/>
      <c r="D310" s="462"/>
      <c r="E310" s="10" t="s">
        <v>1144</v>
      </c>
    </row>
    <row r="311" spans="1:5" ht="15" customHeight="1" x14ac:dyDescent="0.25">
      <c r="A311" s="908"/>
      <c r="B311" s="908"/>
      <c r="C311" s="908"/>
      <c r="D311" s="908"/>
      <c r="E311" s="454" t="s">
        <v>2</v>
      </c>
    </row>
    <row r="312" spans="1:5" ht="15" customHeight="1" x14ac:dyDescent="0.25">
      <c r="A312" s="459"/>
      <c r="B312" s="459"/>
      <c r="C312" s="462"/>
      <c r="D312" s="462"/>
      <c r="E312" s="459"/>
    </row>
    <row r="313" spans="1:5" ht="15" customHeight="1" x14ac:dyDescent="0.25">
      <c r="A313" s="1" t="s">
        <v>10</v>
      </c>
      <c r="B313" s="1" t="s">
        <v>1255</v>
      </c>
      <c r="C313" s="462"/>
      <c r="D313" s="462"/>
      <c r="E313" s="459"/>
    </row>
    <row r="314" spans="1:5" ht="15" customHeight="1" x14ac:dyDescent="0.25">
      <c r="A314" s="1" t="s">
        <v>7</v>
      </c>
      <c r="B314" s="1" t="s">
        <v>1256</v>
      </c>
      <c r="C314" s="462"/>
      <c r="D314" s="462"/>
      <c r="E314" s="459"/>
    </row>
    <row r="315" spans="1:5" ht="15" customHeight="1" x14ac:dyDescent="0.25">
      <c r="A315" s="1" t="s">
        <v>13</v>
      </c>
      <c r="B315" s="1" t="s">
        <v>1341</v>
      </c>
      <c r="C315" s="462"/>
      <c r="D315" s="462"/>
      <c r="E315" s="459"/>
    </row>
    <row r="316" spans="1:5" ht="15" customHeight="1" x14ac:dyDescent="0.25">
      <c r="A316" s="2">
        <v>220</v>
      </c>
      <c r="B316" s="2" t="s">
        <v>1342</v>
      </c>
      <c r="C316" s="462"/>
      <c r="D316" s="462"/>
      <c r="E316" s="459"/>
    </row>
    <row r="317" spans="1:5" ht="15" customHeight="1" x14ac:dyDescent="0.25">
      <c r="A317" s="467">
        <v>60</v>
      </c>
      <c r="B317" s="467" t="s">
        <v>1343</v>
      </c>
      <c r="C317" s="462"/>
      <c r="D317" s="462"/>
      <c r="E317" s="459"/>
    </row>
    <row r="318" spans="1:5" ht="15" customHeight="1" x14ac:dyDescent="0.25">
      <c r="A318" s="3">
        <v>800</v>
      </c>
      <c r="B318" s="4" t="s">
        <v>1262</v>
      </c>
      <c r="C318" s="5">
        <v>0</v>
      </c>
      <c r="D318" s="5">
        <v>16.329999999999998</v>
      </c>
      <c r="E318" s="463" t="s">
        <v>1199</v>
      </c>
    </row>
    <row r="319" spans="1:5" ht="15" customHeight="1" x14ac:dyDescent="0.25">
      <c r="A319" s="472"/>
      <c r="B319" s="1" t="s">
        <v>1290</v>
      </c>
      <c r="C319" s="6">
        <v>21.92</v>
      </c>
      <c r="D319" s="6">
        <v>17.09</v>
      </c>
      <c r="E319" s="465">
        <f t="shared" ref="E319:E320" si="29">((C319-D319)/D319*100)</f>
        <v>28.262141603276781</v>
      </c>
    </row>
    <row r="320" spans="1:5" ht="15" customHeight="1" x14ac:dyDescent="0.25">
      <c r="A320" s="466"/>
      <c r="B320" s="464" t="s">
        <v>1344</v>
      </c>
      <c r="C320" s="6">
        <v>21.92</v>
      </c>
      <c r="D320" s="6">
        <v>17.09</v>
      </c>
      <c r="E320" s="465">
        <f t="shared" si="29"/>
        <v>28.262141603276781</v>
      </c>
    </row>
    <row r="321" spans="1:5" ht="15" customHeight="1" x14ac:dyDescent="0.25">
      <c r="A321" s="2">
        <v>230</v>
      </c>
      <c r="B321" s="1" t="s">
        <v>1345</v>
      </c>
      <c r="C321" s="462"/>
      <c r="D321" s="462"/>
      <c r="E321" s="459"/>
    </row>
    <row r="322" spans="1:5" ht="15" customHeight="1" x14ac:dyDescent="0.25">
      <c r="A322" s="3">
        <v>102</v>
      </c>
      <c r="B322" s="4" t="s">
        <v>1346</v>
      </c>
      <c r="C322" s="5">
        <v>236.58</v>
      </c>
      <c r="D322" s="5">
        <v>279.42</v>
      </c>
      <c r="E322" s="463" t="s">
        <v>24</v>
      </c>
    </row>
    <row r="323" spans="1:5" ht="15" customHeight="1" x14ac:dyDescent="0.25">
      <c r="A323" s="459"/>
      <c r="B323" s="464" t="s">
        <v>1347</v>
      </c>
      <c r="C323" s="6">
        <v>236.58</v>
      </c>
      <c r="D323" s="6">
        <v>279.42</v>
      </c>
      <c r="E323" s="465" t="s">
        <v>24</v>
      </c>
    </row>
    <row r="324" spans="1:5" ht="15" customHeight="1" x14ac:dyDescent="0.25">
      <c r="A324" s="2">
        <v>235</v>
      </c>
      <c r="B324" s="1" t="s">
        <v>1348</v>
      </c>
      <c r="C324" s="462"/>
      <c r="D324" s="462"/>
      <c r="E324" s="459"/>
    </row>
    <row r="325" spans="1:5" ht="15" customHeight="1" x14ac:dyDescent="0.25">
      <c r="A325" s="467">
        <v>60</v>
      </c>
      <c r="B325" s="468" t="s">
        <v>1349</v>
      </c>
      <c r="C325" s="462"/>
      <c r="D325" s="462"/>
      <c r="E325" s="459"/>
    </row>
    <row r="326" spans="1:5" ht="15" customHeight="1" x14ac:dyDescent="0.25">
      <c r="A326" s="3">
        <v>800</v>
      </c>
      <c r="B326" s="4" t="s">
        <v>1156</v>
      </c>
      <c r="C326" s="5">
        <v>60.81</v>
      </c>
      <c r="D326" s="5">
        <v>50.93</v>
      </c>
      <c r="E326" s="463">
        <f t="shared" ref="E326:E328" si="30">((C326-D326)/D326*100)</f>
        <v>19.399175338700182</v>
      </c>
    </row>
    <row r="327" spans="1:5" ht="15" customHeight="1" x14ac:dyDescent="0.25">
      <c r="A327" s="459"/>
      <c r="B327" s="1" t="s">
        <v>1290</v>
      </c>
      <c r="C327" s="6">
        <v>60.81</v>
      </c>
      <c r="D327" s="6">
        <v>50.93</v>
      </c>
      <c r="E327" s="465">
        <f t="shared" si="30"/>
        <v>19.399175338700182</v>
      </c>
    </row>
    <row r="328" spans="1:5" ht="15" customHeight="1" x14ac:dyDescent="0.25">
      <c r="A328" s="459"/>
      <c r="B328" s="464" t="s">
        <v>1350</v>
      </c>
      <c r="C328" s="6">
        <v>60.81</v>
      </c>
      <c r="D328" s="6">
        <v>50.93</v>
      </c>
      <c r="E328" s="465">
        <f t="shared" si="30"/>
        <v>19.399175338700182</v>
      </c>
    </row>
    <row r="329" spans="1:5" ht="15" customHeight="1" x14ac:dyDescent="0.25">
      <c r="A329" s="2">
        <v>250</v>
      </c>
      <c r="B329" s="1" t="s">
        <v>1351</v>
      </c>
      <c r="C329" s="462"/>
      <c r="D329" s="462"/>
      <c r="E329" s="459"/>
    </row>
    <row r="330" spans="1:5" ht="15" customHeight="1" x14ac:dyDescent="0.25">
      <c r="A330" s="3">
        <v>800</v>
      </c>
      <c r="B330" s="4" t="s">
        <v>1156</v>
      </c>
      <c r="C330" s="5">
        <v>2.64</v>
      </c>
      <c r="D330" s="5">
        <v>5.19</v>
      </c>
      <c r="E330" s="463" t="s">
        <v>1352</v>
      </c>
    </row>
    <row r="331" spans="1:5" ht="15" customHeight="1" x14ac:dyDescent="0.25">
      <c r="A331" s="459"/>
      <c r="B331" s="464" t="s">
        <v>1353</v>
      </c>
      <c r="C331" s="6">
        <v>2.64</v>
      </c>
      <c r="D331" s="6">
        <v>5.19</v>
      </c>
      <c r="E331" s="465" t="s">
        <v>1352</v>
      </c>
    </row>
    <row r="332" spans="1:5" ht="15" customHeight="1" x14ac:dyDescent="0.25">
      <c r="A332" s="459"/>
      <c r="B332" s="1" t="s">
        <v>1354</v>
      </c>
      <c r="C332" s="6">
        <f>SUM(C258+C269+C292+C297+C302+C320+C323+C328+C331)</f>
        <v>3417.3699999999994</v>
      </c>
      <c r="D332" s="6">
        <v>2775.15</v>
      </c>
      <c r="E332" s="465">
        <f t="shared" ref="E332" si="31">((C332-D332)/D332*100)</f>
        <v>23.141812154297941</v>
      </c>
    </row>
    <row r="333" spans="1:5" ht="15" customHeight="1" x14ac:dyDescent="0.25">
      <c r="A333" s="1" t="s">
        <v>20</v>
      </c>
      <c r="B333" s="1" t="s">
        <v>1355</v>
      </c>
      <c r="C333" s="462"/>
      <c r="D333" s="462"/>
      <c r="E333" s="459"/>
    </row>
    <row r="334" spans="1:5" ht="15" customHeight="1" x14ac:dyDescent="0.25">
      <c r="A334" s="2">
        <v>401</v>
      </c>
      <c r="B334" s="1" t="s">
        <v>1356</v>
      </c>
      <c r="C334" s="462"/>
      <c r="D334" s="462"/>
      <c r="E334" s="459"/>
    </row>
    <row r="335" spans="1:5" ht="15" customHeight="1" x14ac:dyDescent="0.25">
      <c r="A335" s="3">
        <v>104</v>
      </c>
      <c r="B335" s="4" t="s">
        <v>1357</v>
      </c>
      <c r="C335" s="5">
        <v>71.14</v>
      </c>
      <c r="D335" s="5">
        <v>50.74</v>
      </c>
      <c r="E335" s="463">
        <f t="shared" ref="E335" si="32">((C335-D335)/D335*100)</f>
        <v>40.20496649586125</v>
      </c>
    </row>
    <row r="336" spans="1:5" ht="15" customHeight="1" x14ac:dyDescent="0.25">
      <c r="A336" s="3">
        <v>800</v>
      </c>
      <c r="B336" s="4" t="s">
        <v>1156</v>
      </c>
      <c r="C336" s="5">
        <v>22.03</v>
      </c>
      <c r="D336" s="5">
        <v>202.94</v>
      </c>
      <c r="E336" s="463" t="s">
        <v>1358</v>
      </c>
    </row>
    <row r="337" spans="1:5" ht="15" customHeight="1" x14ac:dyDescent="0.25">
      <c r="A337" s="908" t="s">
        <v>1165</v>
      </c>
      <c r="B337" s="908"/>
      <c r="C337" s="908"/>
      <c r="D337" s="908"/>
      <c r="E337" s="908"/>
    </row>
    <row r="338" spans="1:5" ht="15" customHeight="1" x14ac:dyDescent="0.25">
      <c r="A338" s="908"/>
      <c r="B338" s="908"/>
      <c r="C338" s="908"/>
      <c r="D338" s="908"/>
      <c r="E338" s="908"/>
    </row>
    <row r="339" spans="1:5" ht="15" customHeight="1" x14ac:dyDescent="0.25">
      <c r="A339" s="459"/>
      <c r="B339" s="460" t="s">
        <v>1140</v>
      </c>
      <c r="C339" s="909" t="s">
        <v>1141</v>
      </c>
      <c r="D339" s="909"/>
      <c r="E339" s="10" t="s">
        <v>1142</v>
      </c>
    </row>
    <row r="340" spans="1:5" ht="15" customHeight="1" x14ac:dyDescent="0.25">
      <c r="A340" s="459"/>
      <c r="B340" s="459"/>
      <c r="C340" s="461" t="s">
        <v>1084</v>
      </c>
      <c r="D340" s="461" t="s">
        <v>0</v>
      </c>
      <c r="E340" s="10" t="s">
        <v>1143</v>
      </c>
    </row>
    <row r="341" spans="1:5" ht="15" customHeight="1" x14ac:dyDescent="0.25">
      <c r="A341" s="459"/>
      <c r="B341" s="459"/>
      <c r="C341" s="462"/>
      <c r="D341" s="462"/>
      <c r="E341" s="10" t="s">
        <v>1144</v>
      </c>
    </row>
    <row r="342" spans="1:5" ht="15" customHeight="1" x14ac:dyDescent="0.25">
      <c r="A342" s="908"/>
      <c r="B342" s="908"/>
      <c r="C342" s="908"/>
      <c r="D342" s="908"/>
      <c r="E342" s="454" t="s">
        <v>2</v>
      </c>
    </row>
    <row r="343" spans="1:5" ht="15" customHeight="1" x14ac:dyDescent="0.25">
      <c r="A343" s="459"/>
      <c r="B343" s="459"/>
      <c r="C343" s="462"/>
      <c r="D343" s="462"/>
      <c r="E343" s="459"/>
    </row>
    <row r="344" spans="1:5" ht="15" customHeight="1" x14ac:dyDescent="0.25">
      <c r="A344" s="1" t="s">
        <v>10</v>
      </c>
      <c r="B344" s="1" t="s">
        <v>1255</v>
      </c>
      <c r="C344" s="462"/>
      <c r="D344" s="462"/>
      <c r="E344" s="459"/>
    </row>
    <row r="345" spans="1:5" ht="15" customHeight="1" x14ac:dyDescent="0.25">
      <c r="A345" s="1" t="s">
        <v>7</v>
      </c>
      <c r="B345" s="1" t="s">
        <v>1256</v>
      </c>
      <c r="C345" s="462"/>
      <c r="D345" s="462"/>
      <c r="E345" s="459"/>
    </row>
    <row r="346" spans="1:5" ht="15" customHeight="1" x14ac:dyDescent="0.25">
      <c r="A346" s="1" t="s">
        <v>20</v>
      </c>
      <c r="B346" s="1" t="s">
        <v>1359</v>
      </c>
      <c r="C346" s="462"/>
      <c r="D346" s="462"/>
      <c r="E346" s="459"/>
    </row>
    <row r="347" spans="1:5" ht="15" customHeight="1" x14ac:dyDescent="0.25">
      <c r="A347" s="2">
        <v>401</v>
      </c>
      <c r="B347" s="2" t="s">
        <v>1360</v>
      </c>
      <c r="C347" s="462"/>
      <c r="D347" s="462"/>
      <c r="E347" s="459"/>
    </row>
    <row r="348" spans="1:5" ht="15" customHeight="1" x14ac:dyDescent="0.25">
      <c r="A348" s="474">
        <v>900</v>
      </c>
      <c r="B348" s="2" t="s">
        <v>1276</v>
      </c>
      <c r="C348" s="5" t="s">
        <v>1361</v>
      </c>
      <c r="D348" s="463" t="s">
        <v>23</v>
      </c>
      <c r="E348" s="463" t="s">
        <v>23</v>
      </c>
    </row>
    <row r="349" spans="1:5" ht="15" customHeight="1" x14ac:dyDescent="0.25">
      <c r="A349" s="466"/>
      <c r="B349" s="464" t="s">
        <v>1362</v>
      </c>
      <c r="C349" s="6">
        <v>92.45</v>
      </c>
      <c r="D349" s="6">
        <v>253.68</v>
      </c>
      <c r="E349" s="465" t="s">
        <v>1363</v>
      </c>
    </row>
    <row r="350" spans="1:5" ht="15" customHeight="1" x14ac:dyDescent="0.25">
      <c r="A350" s="2">
        <v>403</v>
      </c>
      <c r="B350" s="1" t="s">
        <v>1364</v>
      </c>
      <c r="C350" s="462"/>
      <c r="D350" s="462"/>
      <c r="E350" s="459"/>
    </row>
    <row r="351" spans="1:5" ht="15" customHeight="1" x14ac:dyDescent="0.25">
      <c r="A351" s="3">
        <v>102</v>
      </c>
      <c r="B351" s="4" t="s">
        <v>2835</v>
      </c>
      <c r="C351" s="5">
        <v>3.51</v>
      </c>
      <c r="D351" s="5">
        <v>8.36</v>
      </c>
      <c r="E351" s="463" t="s">
        <v>1365</v>
      </c>
    </row>
    <row r="352" spans="1:5" ht="15" customHeight="1" x14ac:dyDescent="0.25">
      <c r="A352" s="3">
        <v>103</v>
      </c>
      <c r="B352" s="4" t="s">
        <v>2836</v>
      </c>
      <c r="C352" s="5">
        <v>40.380000000000003</v>
      </c>
      <c r="D352" s="5">
        <v>112.29</v>
      </c>
      <c r="E352" s="463" t="s">
        <v>1363</v>
      </c>
    </row>
    <row r="353" spans="1:5" ht="15" customHeight="1" x14ac:dyDescent="0.25">
      <c r="A353" s="3">
        <v>104</v>
      </c>
      <c r="B353" s="4" t="s">
        <v>2837</v>
      </c>
      <c r="C353" s="5">
        <v>1.67</v>
      </c>
      <c r="D353" s="5">
        <v>5.5</v>
      </c>
      <c r="E353" s="463" t="s">
        <v>1366</v>
      </c>
    </row>
    <row r="354" spans="1:5" ht="15" customHeight="1" x14ac:dyDescent="0.25">
      <c r="A354" s="3">
        <v>105</v>
      </c>
      <c r="B354" s="4" t="s">
        <v>2838</v>
      </c>
      <c r="C354" s="5">
        <v>10.93</v>
      </c>
      <c r="D354" s="5">
        <v>11.42</v>
      </c>
      <c r="E354" s="463" t="s">
        <v>1212</v>
      </c>
    </row>
    <row r="355" spans="1:5" ht="15" customHeight="1" x14ac:dyDescent="0.25">
      <c r="A355" s="3">
        <v>800</v>
      </c>
      <c r="B355" s="4" t="s">
        <v>1156</v>
      </c>
      <c r="C355" s="5">
        <v>50.55</v>
      </c>
      <c r="D355" s="5">
        <v>64.77</v>
      </c>
      <c r="E355" s="463" t="s">
        <v>1367</v>
      </c>
    </row>
    <row r="356" spans="1:5" ht="15" customHeight="1" x14ac:dyDescent="0.25">
      <c r="A356" s="459"/>
      <c r="B356" s="464" t="s">
        <v>1368</v>
      </c>
      <c r="C356" s="6">
        <f>SUM(C351:C355)</f>
        <v>107.03999999999999</v>
      </c>
      <c r="D356" s="6">
        <v>202.34</v>
      </c>
      <c r="E356" s="465" t="s">
        <v>1205</v>
      </c>
    </row>
    <row r="357" spans="1:5" ht="15" customHeight="1" x14ac:dyDescent="0.25">
      <c r="A357" s="2">
        <v>405</v>
      </c>
      <c r="B357" s="1" t="s">
        <v>1369</v>
      </c>
      <c r="C357" s="462"/>
      <c r="D357" s="462"/>
      <c r="E357" s="459"/>
    </row>
    <row r="358" spans="1:5" ht="15" customHeight="1" x14ac:dyDescent="0.25">
      <c r="A358" s="3">
        <v>102</v>
      </c>
      <c r="B358" s="4" t="s">
        <v>1370</v>
      </c>
      <c r="C358" s="5">
        <v>5.33</v>
      </c>
      <c r="D358" s="5">
        <v>2.85</v>
      </c>
      <c r="E358" s="463">
        <f t="shared" ref="E358:E361" si="33">((C358-D358)/D358*100)</f>
        <v>87.017543859649109</v>
      </c>
    </row>
    <row r="359" spans="1:5" ht="15" customHeight="1" x14ac:dyDescent="0.25">
      <c r="A359" s="3">
        <v>103</v>
      </c>
      <c r="B359" s="4" t="s">
        <v>1371</v>
      </c>
      <c r="C359" s="5">
        <v>0.72</v>
      </c>
      <c r="D359" s="5">
        <v>0.82</v>
      </c>
      <c r="E359" s="463" t="s">
        <v>1326</v>
      </c>
    </row>
    <row r="360" spans="1:5" ht="15" customHeight="1" x14ac:dyDescent="0.25">
      <c r="A360" s="3">
        <v>800</v>
      </c>
      <c r="B360" s="4" t="s">
        <v>1156</v>
      </c>
      <c r="C360" s="5">
        <v>7.45</v>
      </c>
      <c r="D360" s="5">
        <v>0.89</v>
      </c>
      <c r="E360" s="463">
        <f t="shared" si="33"/>
        <v>737.07865168539331</v>
      </c>
    </row>
    <row r="361" spans="1:5" ht="15" customHeight="1" x14ac:dyDescent="0.25">
      <c r="A361" s="459"/>
      <c r="B361" s="464" t="s">
        <v>1372</v>
      </c>
      <c r="C361" s="6">
        <f>SUM(C358:C360)</f>
        <v>13.5</v>
      </c>
      <c r="D361" s="6">
        <v>4.5599999999999996</v>
      </c>
      <c r="E361" s="465">
        <f t="shared" si="33"/>
        <v>196.0526315789474</v>
      </c>
    </row>
    <row r="362" spans="1:5" ht="15" customHeight="1" x14ac:dyDescent="0.25">
      <c r="A362" s="2">
        <v>406</v>
      </c>
      <c r="B362" s="1" t="s">
        <v>1373</v>
      </c>
      <c r="C362" s="462"/>
      <c r="D362" s="462"/>
      <c r="E362" s="459"/>
    </row>
    <row r="363" spans="1:5" ht="15" customHeight="1" x14ac:dyDescent="0.25">
      <c r="A363" s="467">
        <v>1</v>
      </c>
      <c r="B363" s="468" t="s">
        <v>1374</v>
      </c>
      <c r="C363" s="462"/>
      <c r="D363" s="462"/>
      <c r="E363" s="459"/>
    </row>
    <row r="364" spans="1:5" ht="15" customHeight="1" x14ac:dyDescent="0.25">
      <c r="A364" s="3">
        <v>101</v>
      </c>
      <c r="B364" s="4" t="s">
        <v>1375</v>
      </c>
      <c r="C364" s="5">
        <v>2844.85</v>
      </c>
      <c r="D364" s="5">
        <v>2306.06</v>
      </c>
      <c r="E364" s="463">
        <f t="shared" ref="E364" si="34">((C364-D364)/D364*100)</f>
        <v>23.364092868355549</v>
      </c>
    </row>
    <row r="365" spans="1:5" ht="15" customHeight="1" x14ac:dyDescent="0.25">
      <c r="A365" s="3">
        <v>800</v>
      </c>
      <c r="B365" s="4" t="s">
        <v>1156</v>
      </c>
      <c r="C365" s="5">
        <v>190.15</v>
      </c>
      <c r="D365" s="5">
        <v>15687.03</v>
      </c>
      <c r="E365" s="463" t="s">
        <v>1376</v>
      </c>
    </row>
    <row r="366" spans="1:5" ht="15" customHeight="1" x14ac:dyDescent="0.25">
      <c r="A366" s="3">
        <v>900</v>
      </c>
      <c r="B366" s="4" t="s">
        <v>1276</v>
      </c>
      <c r="C366" s="5" t="s">
        <v>1377</v>
      </c>
      <c r="D366" s="5" t="s">
        <v>1378</v>
      </c>
      <c r="E366" s="463" t="s">
        <v>1379</v>
      </c>
    </row>
    <row r="367" spans="1:5" ht="15" customHeight="1" x14ac:dyDescent="0.25">
      <c r="A367" s="459"/>
      <c r="B367" s="1" t="s">
        <v>1180</v>
      </c>
      <c r="C367" s="6">
        <v>3029.02</v>
      </c>
      <c r="D367" s="6">
        <v>17970.93</v>
      </c>
      <c r="E367" s="465" t="s">
        <v>1380</v>
      </c>
    </row>
    <row r="368" spans="1:5" ht="15" customHeight="1" x14ac:dyDescent="0.25">
      <c r="A368" s="467"/>
      <c r="B368" s="468"/>
      <c r="C368" s="462"/>
      <c r="D368" s="462"/>
      <c r="E368" s="459"/>
    </row>
    <row r="369" spans="1:5" ht="15" customHeight="1" x14ac:dyDescent="0.25">
      <c r="A369" s="908" t="s">
        <v>1165</v>
      </c>
      <c r="B369" s="908"/>
      <c r="C369" s="908"/>
      <c r="D369" s="908"/>
      <c r="E369" s="908"/>
    </row>
    <row r="370" spans="1:5" ht="15" customHeight="1" x14ac:dyDescent="0.25">
      <c r="A370" s="908"/>
      <c r="B370" s="908"/>
      <c r="C370" s="908"/>
      <c r="D370" s="908"/>
      <c r="E370" s="908"/>
    </row>
    <row r="371" spans="1:5" ht="15" customHeight="1" x14ac:dyDescent="0.25">
      <c r="A371" s="459"/>
      <c r="B371" s="460" t="s">
        <v>1140</v>
      </c>
      <c r="C371" s="909" t="s">
        <v>1141</v>
      </c>
      <c r="D371" s="909"/>
      <c r="E371" s="10" t="s">
        <v>1142</v>
      </c>
    </row>
    <row r="372" spans="1:5" ht="15" customHeight="1" x14ac:dyDescent="0.25">
      <c r="A372" s="459"/>
      <c r="B372" s="459"/>
      <c r="C372" s="461" t="s">
        <v>1084</v>
      </c>
      <c r="D372" s="461" t="s">
        <v>0</v>
      </c>
      <c r="E372" s="10" t="s">
        <v>1143</v>
      </c>
    </row>
    <row r="373" spans="1:5" ht="15" customHeight="1" x14ac:dyDescent="0.25">
      <c r="A373" s="459"/>
      <c r="B373" s="459"/>
      <c r="C373" s="462"/>
      <c r="D373" s="462"/>
      <c r="E373" s="10" t="s">
        <v>1144</v>
      </c>
    </row>
    <row r="374" spans="1:5" ht="15" customHeight="1" x14ac:dyDescent="0.25">
      <c r="A374" s="908"/>
      <c r="B374" s="908"/>
      <c r="C374" s="908"/>
      <c r="D374" s="908"/>
      <c r="E374" s="454" t="s">
        <v>2</v>
      </c>
    </row>
    <row r="375" spans="1:5" ht="15" customHeight="1" x14ac:dyDescent="0.25">
      <c r="A375" s="459"/>
      <c r="B375" s="459"/>
      <c r="C375" s="462"/>
      <c r="D375" s="462"/>
      <c r="E375" s="459"/>
    </row>
    <row r="376" spans="1:5" ht="15" customHeight="1" x14ac:dyDescent="0.25">
      <c r="A376" s="1" t="s">
        <v>10</v>
      </c>
      <c r="B376" s="1" t="s">
        <v>1255</v>
      </c>
      <c r="C376" s="462"/>
      <c r="D376" s="462"/>
      <c r="E376" s="459"/>
    </row>
    <row r="377" spans="1:5" ht="15" customHeight="1" x14ac:dyDescent="0.25">
      <c r="A377" s="1" t="s">
        <v>7</v>
      </c>
      <c r="B377" s="1" t="s">
        <v>1256</v>
      </c>
      <c r="C377" s="462"/>
      <c r="D377" s="462"/>
      <c r="E377" s="459"/>
    </row>
    <row r="378" spans="1:5" ht="15" customHeight="1" x14ac:dyDescent="0.25">
      <c r="A378" s="1" t="s">
        <v>20</v>
      </c>
      <c r="B378" s="1" t="s">
        <v>1359</v>
      </c>
      <c r="C378" s="462"/>
      <c r="D378" s="462"/>
      <c r="E378" s="459"/>
    </row>
    <row r="379" spans="1:5" ht="15" customHeight="1" x14ac:dyDescent="0.25">
      <c r="A379" s="2">
        <v>406</v>
      </c>
      <c r="B379" s="2" t="s">
        <v>1381</v>
      </c>
      <c r="C379" s="462"/>
      <c r="D379" s="462"/>
      <c r="E379" s="459"/>
    </row>
    <row r="380" spans="1:5" ht="15" customHeight="1" x14ac:dyDescent="0.25">
      <c r="A380" s="467">
        <v>2</v>
      </c>
      <c r="B380" s="467" t="s">
        <v>1382</v>
      </c>
      <c r="C380" s="462"/>
      <c r="D380" s="462"/>
      <c r="E380" s="459"/>
    </row>
    <row r="381" spans="1:5" ht="15" customHeight="1" x14ac:dyDescent="0.25">
      <c r="A381" s="3">
        <v>111</v>
      </c>
      <c r="B381" s="4" t="s">
        <v>1383</v>
      </c>
      <c r="C381" s="5">
        <v>3.63</v>
      </c>
      <c r="D381" s="5">
        <v>4.18</v>
      </c>
      <c r="E381" s="463" t="s">
        <v>1384</v>
      </c>
    </row>
    <row r="382" spans="1:5" ht="15" customHeight="1" x14ac:dyDescent="0.25">
      <c r="A382" s="3">
        <v>112</v>
      </c>
      <c r="B382" s="4" t="s">
        <v>1385</v>
      </c>
      <c r="C382" s="5">
        <v>39.5</v>
      </c>
      <c r="D382" s="5">
        <v>28.56</v>
      </c>
      <c r="E382" s="463">
        <f t="shared" ref="E382:E384" si="35">((C382-D382)/D382*100)</f>
        <v>38.30532212885155</v>
      </c>
    </row>
    <row r="383" spans="1:5" ht="15" customHeight="1" x14ac:dyDescent="0.25">
      <c r="A383" s="3">
        <v>800</v>
      </c>
      <c r="B383" s="4" t="s">
        <v>1156</v>
      </c>
      <c r="C383" s="5">
        <v>68.66</v>
      </c>
      <c r="D383" s="5">
        <v>22.17</v>
      </c>
      <c r="E383" s="463">
        <f t="shared" si="35"/>
        <v>209.69778980604414</v>
      </c>
    </row>
    <row r="384" spans="1:5" ht="15" customHeight="1" x14ac:dyDescent="0.25">
      <c r="A384" s="472"/>
      <c r="B384" s="1" t="s">
        <v>1182</v>
      </c>
      <c r="C384" s="6">
        <f>SUM(C381:C383)</f>
        <v>111.78999999999999</v>
      </c>
      <c r="D384" s="6">
        <v>54.91</v>
      </c>
      <c r="E384" s="465">
        <f t="shared" si="35"/>
        <v>103.58768894554726</v>
      </c>
    </row>
    <row r="385" spans="1:5" ht="15" customHeight="1" x14ac:dyDescent="0.25">
      <c r="A385" s="466"/>
      <c r="B385" s="464" t="s">
        <v>1386</v>
      </c>
      <c r="C385" s="6">
        <f>SUM(C367+C384)</f>
        <v>3140.81</v>
      </c>
      <c r="D385" s="6">
        <v>18025.84</v>
      </c>
      <c r="E385" s="465" t="s">
        <v>1380</v>
      </c>
    </row>
    <row r="386" spans="1:5" ht="15" customHeight="1" x14ac:dyDescent="0.25">
      <c r="A386" s="2">
        <v>407</v>
      </c>
      <c r="B386" s="1" t="s">
        <v>1387</v>
      </c>
      <c r="C386" s="462"/>
      <c r="D386" s="462"/>
      <c r="E386" s="459"/>
    </row>
    <row r="387" spans="1:5" ht="15" customHeight="1" x14ac:dyDescent="0.25">
      <c r="A387" s="467">
        <v>1</v>
      </c>
      <c r="B387" s="468" t="s">
        <v>1388</v>
      </c>
      <c r="C387" s="462"/>
      <c r="D387" s="462"/>
      <c r="E387" s="459"/>
    </row>
    <row r="388" spans="1:5" ht="15" customHeight="1" x14ac:dyDescent="0.25">
      <c r="A388" s="3">
        <v>800</v>
      </c>
      <c r="B388" s="4" t="s">
        <v>1156</v>
      </c>
      <c r="C388" s="5">
        <v>225</v>
      </c>
      <c r="D388" s="5">
        <v>200</v>
      </c>
      <c r="E388" s="463">
        <f t="shared" ref="E388:E390" si="36">((C388-D388)/D388*100)</f>
        <v>12.5</v>
      </c>
    </row>
    <row r="389" spans="1:5" ht="15" customHeight="1" x14ac:dyDescent="0.25">
      <c r="A389" s="459"/>
      <c r="B389" s="1" t="s">
        <v>1180</v>
      </c>
      <c r="C389" s="6">
        <v>225</v>
      </c>
      <c r="D389" s="6">
        <v>200</v>
      </c>
      <c r="E389" s="465">
        <f t="shared" si="36"/>
        <v>12.5</v>
      </c>
    </row>
    <row r="390" spans="1:5" ht="15" customHeight="1" x14ac:dyDescent="0.25">
      <c r="A390" s="459"/>
      <c r="B390" s="464" t="s">
        <v>1389</v>
      </c>
      <c r="C390" s="6">
        <v>225</v>
      </c>
      <c r="D390" s="6">
        <v>200</v>
      </c>
      <c r="E390" s="465">
        <f t="shared" si="36"/>
        <v>12.5</v>
      </c>
    </row>
    <row r="391" spans="1:5" ht="15" customHeight="1" x14ac:dyDescent="0.25">
      <c r="A391" s="2">
        <v>408</v>
      </c>
      <c r="B391" s="1" t="s">
        <v>1390</v>
      </c>
      <c r="C391" s="462"/>
      <c r="D391" s="462"/>
      <c r="E391" s="459"/>
    </row>
    <row r="392" spans="1:5" ht="15" customHeight="1" x14ac:dyDescent="0.25">
      <c r="A392" s="3">
        <v>101</v>
      </c>
      <c r="B392" s="4" t="s">
        <v>1391</v>
      </c>
      <c r="C392" s="5">
        <v>26.61</v>
      </c>
      <c r="D392" s="5">
        <v>21.89</v>
      </c>
      <c r="E392" s="463">
        <f t="shared" ref="E392:E393" si="37">((C392-D392)/D392*100)</f>
        <v>21.562357240749193</v>
      </c>
    </row>
    <row r="393" spans="1:5" ht="15" customHeight="1" x14ac:dyDescent="0.25">
      <c r="A393" s="459"/>
      <c r="B393" s="464" t="s">
        <v>1392</v>
      </c>
      <c r="C393" s="6">
        <v>26.61</v>
      </c>
      <c r="D393" s="6">
        <v>21.89</v>
      </c>
      <c r="E393" s="465">
        <f t="shared" si="37"/>
        <v>21.562357240749193</v>
      </c>
    </row>
    <row r="394" spans="1:5" ht="15" customHeight="1" x14ac:dyDescent="0.25">
      <c r="A394" s="2">
        <v>425</v>
      </c>
      <c r="B394" s="1" t="s">
        <v>1393</v>
      </c>
      <c r="C394" s="462"/>
      <c r="D394" s="462"/>
      <c r="E394" s="459"/>
    </row>
    <row r="395" spans="1:5" ht="15" customHeight="1" x14ac:dyDescent="0.25">
      <c r="A395" s="3">
        <v>101</v>
      </c>
      <c r="B395" s="4" t="s">
        <v>1394</v>
      </c>
      <c r="C395" s="5">
        <v>4.8899999999999997</v>
      </c>
      <c r="D395" s="5">
        <v>2.67</v>
      </c>
      <c r="E395" s="463">
        <f t="shared" ref="E395:E397" si="38">((C395-D395)/D395*100)</f>
        <v>83.146067415730329</v>
      </c>
    </row>
    <row r="396" spans="1:5" ht="15" customHeight="1" x14ac:dyDescent="0.25">
      <c r="A396" s="3">
        <v>800</v>
      </c>
      <c r="B396" s="4" t="s">
        <v>1156</v>
      </c>
      <c r="C396" s="475">
        <v>5.38</v>
      </c>
      <c r="D396" s="5">
        <v>4.37</v>
      </c>
      <c r="E396" s="463">
        <f t="shared" si="38"/>
        <v>23.112128146453085</v>
      </c>
    </row>
    <row r="397" spans="1:5" ht="15" customHeight="1" x14ac:dyDescent="0.25">
      <c r="A397" s="459"/>
      <c r="B397" s="464" t="s">
        <v>1395</v>
      </c>
      <c r="C397" s="6">
        <f>SUM(C395:C396)</f>
        <v>10.27</v>
      </c>
      <c r="D397" s="6">
        <v>7.04</v>
      </c>
      <c r="E397" s="465">
        <f t="shared" si="38"/>
        <v>45.880681818181813</v>
      </c>
    </row>
    <row r="398" spans="1:5" ht="15" customHeight="1" x14ac:dyDescent="0.25">
      <c r="A398" s="2"/>
      <c r="B398" s="1"/>
      <c r="C398" s="462"/>
      <c r="D398" s="462"/>
      <c r="E398" s="459"/>
    </row>
    <row r="399" spans="1:5" ht="15" customHeight="1" x14ac:dyDescent="0.25">
      <c r="A399" s="3"/>
      <c r="B399" s="4"/>
      <c r="C399" s="5"/>
      <c r="D399" s="5"/>
      <c r="E399" s="473"/>
    </row>
    <row r="400" spans="1:5" ht="15" customHeight="1" x14ac:dyDescent="0.25">
      <c r="A400" s="908" t="s">
        <v>1165</v>
      </c>
      <c r="B400" s="908"/>
      <c r="C400" s="908"/>
      <c r="D400" s="908"/>
      <c r="E400" s="908"/>
    </row>
    <row r="401" spans="1:5" ht="15" customHeight="1" x14ac:dyDescent="0.25">
      <c r="A401" s="908"/>
      <c r="B401" s="908"/>
      <c r="C401" s="908"/>
      <c r="D401" s="908"/>
      <c r="E401" s="908"/>
    </row>
    <row r="402" spans="1:5" ht="15" customHeight="1" x14ac:dyDescent="0.25">
      <c r="A402" s="459"/>
      <c r="B402" s="460" t="s">
        <v>1140</v>
      </c>
      <c r="C402" s="909" t="s">
        <v>1141</v>
      </c>
      <c r="D402" s="909"/>
      <c r="E402" s="10" t="s">
        <v>1142</v>
      </c>
    </row>
    <row r="403" spans="1:5" ht="15" customHeight="1" x14ac:dyDescent="0.25">
      <c r="A403" s="459"/>
      <c r="B403" s="459"/>
      <c r="C403" s="461" t="s">
        <v>1084</v>
      </c>
      <c r="D403" s="461" t="s">
        <v>0</v>
      </c>
      <c r="E403" s="10" t="s">
        <v>1143</v>
      </c>
    </row>
    <row r="404" spans="1:5" ht="15" customHeight="1" x14ac:dyDescent="0.25">
      <c r="A404" s="459"/>
      <c r="B404" s="459"/>
      <c r="C404" s="462"/>
      <c r="D404" s="462"/>
      <c r="E404" s="10" t="s">
        <v>1144</v>
      </c>
    </row>
    <row r="405" spans="1:5" ht="15" customHeight="1" x14ac:dyDescent="0.25">
      <c r="A405" s="908"/>
      <c r="B405" s="908"/>
      <c r="C405" s="908"/>
      <c r="D405" s="908"/>
      <c r="E405" s="454" t="s">
        <v>2</v>
      </c>
    </row>
    <row r="406" spans="1:5" ht="15" customHeight="1" x14ac:dyDescent="0.25">
      <c r="A406" s="459"/>
      <c r="B406" s="459"/>
      <c r="C406" s="462"/>
      <c r="D406" s="462"/>
      <c r="E406" s="459"/>
    </row>
    <row r="407" spans="1:5" ht="15" customHeight="1" x14ac:dyDescent="0.25">
      <c r="A407" s="1" t="s">
        <v>10</v>
      </c>
      <c r="B407" s="1" t="s">
        <v>1255</v>
      </c>
      <c r="C407" s="462"/>
      <c r="D407" s="462"/>
      <c r="E407" s="459"/>
    </row>
    <row r="408" spans="1:5" ht="15" customHeight="1" x14ac:dyDescent="0.25">
      <c r="A408" s="1" t="s">
        <v>7</v>
      </c>
      <c r="B408" s="1" t="s">
        <v>1256</v>
      </c>
      <c r="C408" s="462"/>
      <c r="D408" s="462"/>
      <c r="E408" s="459"/>
    </row>
    <row r="409" spans="1:5" ht="15" customHeight="1" x14ac:dyDescent="0.25">
      <c r="A409" s="1" t="s">
        <v>20</v>
      </c>
      <c r="B409" s="1" t="s">
        <v>1359</v>
      </c>
      <c r="C409" s="462"/>
      <c r="D409" s="462"/>
      <c r="E409" s="459"/>
    </row>
    <row r="410" spans="1:5" ht="15" customHeight="1" x14ac:dyDescent="0.25">
      <c r="A410" s="2">
        <v>515</v>
      </c>
      <c r="B410" s="1" t="s">
        <v>1396</v>
      </c>
      <c r="C410" s="462"/>
      <c r="D410" s="462"/>
      <c r="E410" s="459"/>
    </row>
    <row r="411" spans="1:5" ht="15" customHeight="1" x14ac:dyDescent="0.25">
      <c r="A411" s="3">
        <v>800</v>
      </c>
      <c r="B411" s="4" t="s">
        <v>1156</v>
      </c>
      <c r="C411" s="7">
        <v>534.47</v>
      </c>
      <c r="D411" s="7">
        <v>297.74</v>
      </c>
      <c r="E411" s="463">
        <f t="shared" ref="E411:E412" si="39">((C411-D411)/D411*100)</f>
        <v>79.508967555585414</v>
      </c>
    </row>
    <row r="412" spans="1:5" ht="15" customHeight="1" x14ac:dyDescent="0.25">
      <c r="A412" s="466"/>
      <c r="B412" s="464" t="s">
        <v>1397</v>
      </c>
      <c r="C412" s="6">
        <v>534.47</v>
      </c>
      <c r="D412" s="6">
        <v>297.74</v>
      </c>
      <c r="E412" s="465">
        <f t="shared" si="39"/>
        <v>79.508967555585414</v>
      </c>
    </row>
    <row r="413" spans="1:5" ht="15" customHeight="1" x14ac:dyDescent="0.25">
      <c r="A413" s="2">
        <v>702</v>
      </c>
      <c r="B413" s="1" t="s">
        <v>1398</v>
      </c>
      <c r="C413" s="462"/>
      <c r="D413" s="462"/>
      <c r="E413" s="459"/>
    </row>
    <row r="414" spans="1:5" ht="15" customHeight="1" x14ac:dyDescent="0.25">
      <c r="A414" s="467">
        <v>80</v>
      </c>
      <c r="B414" s="468" t="s">
        <v>1265</v>
      </c>
      <c r="C414" s="462"/>
      <c r="D414" s="462"/>
      <c r="E414" s="459"/>
    </row>
    <row r="415" spans="1:5" ht="15" customHeight="1" x14ac:dyDescent="0.25">
      <c r="A415" s="3">
        <v>800</v>
      </c>
      <c r="B415" s="4" t="s">
        <v>1156</v>
      </c>
      <c r="C415" s="5">
        <v>29.16</v>
      </c>
      <c r="D415" s="5">
        <v>103.89</v>
      </c>
      <c r="E415" s="463" t="s">
        <v>1399</v>
      </c>
    </row>
    <row r="416" spans="1:5" ht="15" customHeight="1" x14ac:dyDescent="0.25">
      <c r="A416" s="459"/>
      <c r="B416" s="1" t="s">
        <v>1268</v>
      </c>
      <c r="C416" s="6">
        <v>29.16</v>
      </c>
      <c r="D416" s="6">
        <v>103.89</v>
      </c>
      <c r="E416" s="465" t="s">
        <v>1399</v>
      </c>
    </row>
    <row r="417" spans="1:5" ht="15" customHeight="1" x14ac:dyDescent="0.25">
      <c r="A417" s="459"/>
      <c r="B417" s="464" t="s">
        <v>1400</v>
      </c>
      <c r="C417" s="6">
        <v>29.16</v>
      </c>
      <c r="D417" s="6">
        <v>103.89</v>
      </c>
      <c r="E417" s="465" t="s">
        <v>1399</v>
      </c>
    </row>
    <row r="418" spans="1:5" ht="15" customHeight="1" x14ac:dyDescent="0.25">
      <c r="A418" s="2">
        <v>801</v>
      </c>
      <c r="B418" s="1" t="s">
        <v>1401</v>
      </c>
      <c r="C418" s="462"/>
      <c r="D418" s="462"/>
      <c r="E418" s="459"/>
    </row>
    <row r="419" spans="1:5" ht="15" customHeight="1" x14ac:dyDescent="0.25">
      <c r="A419" s="467">
        <v>1</v>
      </c>
      <c r="B419" s="468" t="s">
        <v>1402</v>
      </c>
      <c r="C419" s="462"/>
      <c r="D419" s="462"/>
      <c r="E419" s="459"/>
    </row>
    <row r="420" spans="1:5" ht="15" customHeight="1" x14ac:dyDescent="0.25">
      <c r="A420" s="3">
        <v>800</v>
      </c>
      <c r="B420" s="4" t="s">
        <v>1156</v>
      </c>
      <c r="C420" s="5">
        <v>42719.56</v>
      </c>
      <c r="D420" s="5">
        <v>40272.080000000002</v>
      </c>
      <c r="E420" s="463">
        <f t="shared" ref="E420:E422" si="40">((C420-D420)/D420*100)</f>
        <v>6.0773617851374837</v>
      </c>
    </row>
    <row r="421" spans="1:5" ht="15" customHeight="1" x14ac:dyDescent="0.25">
      <c r="A421" s="459"/>
      <c r="B421" s="1" t="s">
        <v>1180</v>
      </c>
      <c r="C421" s="6">
        <v>42719.56</v>
      </c>
      <c r="D421" s="6">
        <v>40272.080000000002</v>
      </c>
      <c r="E421" s="465">
        <f t="shared" si="40"/>
        <v>6.0773617851374837</v>
      </c>
    </row>
    <row r="422" spans="1:5" ht="15" customHeight="1" x14ac:dyDescent="0.25">
      <c r="A422" s="459"/>
      <c r="B422" s="464" t="s">
        <v>1403</v>
      </c>
      <c r="C422" s="6">
        <v>42719.56</v>
      </c>
      <c r="D422" s="6">
        <v>40272.080000000002</v>
      </c>
      <c r="E422" s="465">
        <f t="shared" si="40"/>
        <v>6.0773617851374837</v>
      </c>
    </row>
    <row r="423" spans="1:5" ht="15" customHeight="1" x14ac:dyDescent="0.25">
      <c r="A423" s="2">
        <v>810</v>
      </c>
      <c r="B423" s="1" t="s">
        <v>1404</v>
      </c>
      <c r="C423" s="462"/>
      <c r="D423" s="462"/>
      <c r="E423" s="459"/>
    </row>
    <row r="424" spans="1:5" ht="15" customHeight="1" x14ac:dyDescent="0.25">
      <c r="A424" s="3">
        <v>103</v>
      </c>
      <c r="B424" s="4" t="s">
        <v>1405</v>
      </c>
      <c r="C424" s="5">
        <v>0</v>
      </c>
      <c r="D424" s="5" t="s">
        <v>4</v>
      </c>
      <c r="E424" s="473"/>
    </row>
    <row r="425" spans="1:5" ht="15" customHeight="1" x14ac:dyDescent="0.25">
      <c r="A425" s="459"/>
      <c r="B425" s="464" t="s">
        <v>1406</v>
      </c>
      <c r="C425" s="6">
        <v>0</v>
      </c>
      <c r="D425" s="6" t="s">
        <v>4</v>
      </c>
      <c r="E425" s="476"/>
    </row>
    <row r="426" spans="1:5" ht="15" customHeight="1" x14ac:dyDescent="0.25">
      <c r="A426" s="2">
        <v>851</v>
      </c>
      <c r="B426" s="1" t="s">
        <v>1407</v>
      </c>
      <c r="C426" s="462"/>
      <c r="D426" s="462"/>
      <c r="E426" s="459"/>
    </row>
    <row r="427" spans="1:5" ht="15" customHeight="1" x14ac:dyDescent="0.25">
      <c r="A427" s="3">
        <v>102</v>
      </c>
      <c r="B427" s="4" t="s">
        <v>1408</v>
      </c>
      <c r="C427" s="5">
        <v>29.25</v>
      </c>
      <c r="D427" s="5">
        <v>24.95</v>
      </c>
      <c r="E427" s="463">
        <f t="shared" ref="E427:E428" si="41">((C427-D427)/D427*100)</f>
        <v>17.234468937875754</v>
      </c>
    </row>
    <row r="428" spans="1:5" ht="15" customHeight="1" x14ac:dyDescent="0.25">
      <c r="A428" s="459"/>
      <c r="B428" s="464" t="s">
        <v>1409</v>
      </c>
      <c r="C428" s="6">
        <v>29.25</v>
      </c>
      <c r="D428" s="6">
        <v>24.95</v>
      </c>
      <c r="E428" s="465">
        <f t="shared" si="41"/>
        <v>17.234468937875754</v>
      </c>
    </row>
    <row r="429" spans="1:5" ht="15" customHeight="1" x14ac:dyDescent="0.25">
      <c r="A429" s="2"/>
      <c r="B429" s="1"/>
      <c r="C429" s="462"/>
      <c r="D429" s="462"/>
      <c r="E429" s="459"/>
    </row>
    <row r="430" spans="1:5" ht="15" customHeight="1" x14ac:dyDescent="0.25">
      <c r="A430" s="467"/>
      <c r="B430" s="468"/>
      <c r="C430" s="462"/>
      <c r="D430" s="462"/>
      <c r="E430" s="459"/>
    </row>
    <row r="431" spans="1:5" ht="15" customHeight="1" x14ac:dyDescent="0.25">
      <c r="A431" s="908" t="s">
        <v>1165</v>
      </c>
      <c r="B431" s="908"/>
      <c r="C431" s="908"/>
      <c r="D431" s="908"/>
      <c r="E431" s="908"/>
    </row>
    <row r="432" spans="1:5" ht="15" customHeight="1" x14ac:dyDescent="0.25">
      <c r="A432" s="908"/>
      <c r="B432" s="908"/>
      <c r="C432" s="908"/>
      <c r="D432" s="908"/>
      <c r="E432" s="908"/>
    </row>
    <row r="433" spans="1:5" ht="15" customHeight="1" x14ac:dyDescent="0.25">
      <c r="A433" s="459"/>
      <c r="B433" s="460" t="s">
        <v>1140</v>
      </c>
      <c r="C433" s="909" t="s">
        <v>1141</v>
      </c>
      <c r="D433" s="909"/>
      <c r="E433" s="10" t="s">
        <v>1142</v>
      </c>
    </row>
    <row r="434" spans="1:5" ht="15" customHeight="1" x14ac:dyDescent="0.25">
      <c r="A434" s="459"/>
      <c r="B434" s="459"/>
      <c r="C434" s="461" t="s">
        <v>1084</v>
      </c>
      <c r="D434" s="461" t="s">
        <v>0</v>
      </c>
      <c r="E434" s="10" t="s">
        <v>1143</v>
      </c>
    </row>
    <row r="435" spans="1:5" ht="15" customHeight="1" x14ac:dyDescent="0.25">
      <c r="A435" s="459"/>
      <c r="B435" s="459"/>
      <c r="C435" s="462"/>
      <c r="D435" s="462"/>
      <c r="E435" s="10" t="s">
        <v>1144</v>
      </c>
    </row>
    <row r="436" spans="1:5" ht="15" customHeight="1" x14ac:dyDescent="0.25">
      <c r="A436" s="908"/>
      <c r="B436" s="908"/>
      <c r="C436" s="908"/>
      <c r="D436" s="908"/>
      <c r="E436" s="454" t="s">
        <v>2</v>
      </c>
    </row>
    <row r="437" spans="1:5" ht="15" customHeight="1" x14ac:dyDescent="0.25">
      <c r="A437" s="459"/>
      <c r="B437" s="459"/>
      <c r="C437" s="462"/>
      <c r="D437" s="462"/>
      <c r="E437" s="459"/>
    </row>
    <row r="438" spans="1:5" ht="15" customHeight="1" x14ac:dyDescent="0.25">
      <c r="A438" s="1" t="s">
        <v>10</v>
      </c>
      <c r="B438" s="1" t="s">
        <v>1255</v>
      </c>
      <c r="C438" s="462"/>
      <c r="D438" s="462"/>
      <c r="E438" s="459"/>
    </row>
    <row r="439" spans="1:5" ht="15" customHeight="1" x14ac:dyDescent="0.25">
      <c r="A439" s="1" t="s">
        <v>7</v>
      </c>
      <c r="B439" s="1" t="s">
        <v>1256</v>
      </c>
      <c r="C439" s="462"/>
      <c r="D439" s="462"/>
      <c r="E439" s="459"/>
    </row>
    <row r="440" spans="1:5" ht="15" customHeight="1" x14ac:dyDescent="0.25">
      <c r="A440" s="1" t="s">
        <v>20</v>
      </c>
      <c r="B440" s="1" t="s">
        <v>1359</v>
      </c>
      <c r="C440" s="462"/>
      <c r="D440" s="462"/>
      <c r="E440" s="459"/>
    </row>
    <row r="441" spans="1:5" ht="15" customHeight="1" x14ac:dyDescent="0.25">
      <c r="A441" s="2">
        <v>852</v>
      </c>
      <c r="B441" s="1" t="s">
        <v>1410</v>
      </c>
      <c r="C441" s="462"/>
      <c r="D441" s="462"/>
      <c r="E441" s="459"/>
    </row>
    <row r="442" spans="1:5" ht="15" customHeight="1" x14ac:dyDescent="0.25">
      <c r="A442" s="467">
        <v>7</v>
      </c>
      <c r="B442" s="468" t="s">
        <v>1411</v>
      </c>
      <c r="C442" s="462"/>
      <c r="D442" s="462"/>
      <c r="E442" s="459"/>
    </row>
    <row r="443" spans="1:5" ht="15" customHeight="1" x14ac:dyDescent="0.25">
      <c r="A443" s="3">
        <v>800</v>
      </c>
      <c r="B443" s="4" t="s">
        <v>1156</v>
      </c>
      <c r="C443" s="7">
        <v>10.029999999999999</v>
      </c>
      <c r="D443" s="7">
        <v>8.17</v>
      </c>
      <c r="E443" s="463">
        <f t="shared" ref="E443:E444" si="42">((C443-D443)/D443*100)</f>
        <v>22.76621787025703</v>
      </c>
    </row>
    <row r="444" spans="1:5" ht="15" customHeight="1" x14ac:dyDescent="0.25">
      <c r="A444" s="472"/>
      <c r="B444" s="1" t="s">
        <v>1412</v>
      </c>
      <c r="C444" s="6">
        <v>10.029999999999999</v>
      </c>
      <c r="D444" s="6">
        <v>8.17</v>
      </c>
      <c r="E444" s="465">
        <f t="shared" si="42"/>
        <v>22.76621787025703</v>
      </c>
    </row>
    <row r="445" spans="1:5" ht="15" customHeight="1" x14ac:dyDescent="0.25">
      <c r="A445" s="467">
        <v>8</v>
      </c>
      <c r="B445" s="468" t="s">
        <v>1413</v>
      </c>
      <c r="C445" s="462"/>
      <c r="D445" s="462"/>
      <c r="E445" s="459"/>
    </row>
    <row r="446" spans="1:5" ht="15" customHeight="1" x14ac:dyDescent="0.25">
      <c r="A446" s="3">
        <v>600</v>
      </c>
      <c r="B446" s="4" t="s">
        <v>19</v>
      </c>
      <c r="C446" s="5">
        <v>139.49</v>
      </c>
      <c r="D446" s="5">
        <v>168.94</v>
      </c>
      <c r="E446" s="463" t="s">
        <v>16</v>
      </c>
    </row>
    <row r="447" spans="1:5" ht="15" customHeight="1" x14ac:dyDescent="0.25">
      <c r="A447" s="459"/>
      <c r="B447" s="1" t="s">
        <v>1414</v>
      </c>
      <c r="C447" s="6">
        <v>139.49</v>
      </c>
      <c r="D447" s="6">
        <v>168.94</v>
      </c>
      <c r="E447" s="465" t="s">
        <v>16</v>
      </c>
    </row>
    <row r="448" spans="1:5" ht="15" customHeight="1" x14ac:dyDescent="0.25">
      <c r="A448" s="467">
        <v>80</v>
      </c>
      <c r="B448" s="468" t="s">
        <v>1265</v>
      </c>
      <c r="C448" s="462"/>
      <c r="D448" s="462"/>
      <c r="E448" s="459"/>
    </row>
    <row r="449" spans="1:5" ht="15" customHeight="1" x14ac:dyDescent="0.25">
      <c r="A449" s="3">
        <v>800</v>
      </c>
      <c r="B449" s="4" t="s">
        <v>1156</v>
      </c>
      <c r="C449" s="5">
        <v>25</v>
      </c>
      <c r="D449" s="5">
        <v>340</v>
      </c>
      <c r="E449" s="463" t="s">
        <v>1415</v>
      </c>
    </row>
    <row r="450" spans="1:5" ht="15" customHeight="1" x14ac:dyDescent="0.25">
      <c r="A450" s="459"/>
      <c r="B450" s="1" t="s">
        <v>1268</v>
      </c>
      <c r="C450" s="6">
        <v>25</v>
      </c>
      <c r="D450" s="6">
        <v>340</v>
      </c>
      <c r="E450" s="465" t="s">
        <v>1415</v>
      </c>
    </row>
    <row r="451" spans="1:5" ht="15" customHeight="1" x14ac:dyDescent="0.25">
      <c r="A451" s="466"/>
      <c r="B451" s="464" t="s">
        <v>1416</v>
      </c>
      <c r="C451" s="6">
        <f>SUM(C444+C447+C450)</f>
        <v>174.52</v>
      </c>
      <c r="D451" s="6">
        <v>517.11</v>
      </c>
      <c r="E451" s="465" t="s">
        <v>1417</v>
      </c>
    </row>
    <row r="452" spans="1:5" ht="15" customHeight="1" x14ac:dyDescent="0.25">
      <c r="A452" s="2">
        <v>853</v>
      </c>
      <c r="B452" s="1" t="s">
        <v>1418</v>
      </c>
      <c r="C452" s="462"/>
      <c r="D452" s="462"/>
      <c r="E452" s="459"/>
    </row>
    <row r="453" spans="1:5" ht="15" customHeight="1" x14ac:dyDescent="0.25">
      <c r="A453" s="3">
        <v>800</v>
      </c>
      <c r="B453" s="4" t="s">
        <v>1156</v>
      </c>
      <c r="C453" s="5">
        <v>29.05</v>
      </c>
      <c r="D453" s="5">
        <v>29.94</v>
      </c>
      <c r="E453" s="463" t="s">
        <v>1315</v>
      </c>
    </row>
    <row r="454" spans="1:5" ht="15" customHeight="1" x14ac:dyDescent="0.25">
      <c r="A454" s="459"/>
      <c r="B454" s="464" t="s">
        <v>1419</v>
      </c>
      <c r="C454" s="6">
        <v>29.05</v>
      </c>
      <c r="D454" s="6">
        <v>29.94</v>
      </c>
      <c r="E454" s="465" t="s">
        <v>1315</v>
      </c>
    </row>
    <row r="455" spans="1:5" ht="15" customHeight="1" x14ac:dyDescent="0.25">
      <c r="A455" s="2">
        <v>1055</v>
      </c>
      <c r="B455" s="1" t="s">
        <v>1420</v>
      </c>
      <c r="C455" s="462"/>
      <c r="D455" s="462"/>
      <c r="E455" s="459"/>
    </row>
    <row r="456" spans="1:5" ht="15" customHeight="1" x14ac:dyDescent="0.25">
      <c r="A456" s="3">
        <v>201</v>
      </c>
      <c r="B456" s="4" t="s">
        <v>1421</v>
      </c>
      <c r="C456" s="5">
        <v>7288.64</v>
      </c>
      <c r="D456" s="5">
        <v>6833.92</v>
      </c>
      <c r="E456" s="463">
        <f t="shared" ref="E456:E457" si="43">((C456-D456)/D456*100)</f>
        <v>6.6538677654991609</v>
      </c>
    </row>
    <row r="457" spans="1:5" ht="15" customHeight="1" x14ac:dyDescent="0.25">
      <c r="A457" s="459"/>
      <c r="B457" s="464" t="s">
        <v>1422</v>
      </c>
      <c r="C457" s="6">
        <v>7288.64</v>
      </c>
      <c r="D457" s="6">
        <v>6833.92</v>
      </c>
      <c r="E457" s="465">
        <f t="shared" si="43"/>
        <v>6.6538677654991609</v>
      </c>
    </row>
    <row r="458" spans="1:5" ht="15" customHeight="1" x14ac:dyDescent="0.25">
      <c r="A458" s="2">
        <v>1452</v>
      </c>
      <c r="B458" s="1" t="s">
        <v>1423</v>
      </c>
      <c r="C458" s="462"/>
      <c r="D458" s="462"/>
      <c r="E458" s="459"/>
    </row>
    <row r="459" spans="1:5" ht="15" customHeight="1" x14ac:dyDescent="0.25">
      <c r="A459" s="3">
        <v>105</v>
      </c>
      <c r="B459" s="4" t="s">
        <v>1424</v>
      </c>
      <c r="C459" s="5">
        <v>486.34</v>
      </c>
      <c r="D459" s="5">
        <v>410.99</v>
      </c>
      <c r="E459" s="463">
        <f t="shared" ref="E459" si="44">((C459-D459)/D459*100)</f>
        <v>18.333779410691246</v>
      </c>
    </row>
    <row r="460" spans="1:5" ht="15" customHeight="1" x14ac:dyDescent="0.25">
      <c r="A460" s="3">
        <v>800</v>
      </c>
      <c r="B460" s="4" t="s">
        <v>1156</v>
      </c>
      <c r="C460" s="5">
        <v>420.36</v>
      </c>
      <c r="D460" s="5">
        <v>575.97</v>
      </c>
      <c r="E460" s="463" t="s">
        <v>1425</v>
      </c>
    </row>
    <row r="461" spans="1:5" ht="15" customHeight="1" x14ac:dyDescent="0.25">
      <c r="A461" s="459"/>
      <c r="B461" s="464" t="s">
        <v>1426</v>
      </c>
      <c r="C461" s="6">
        <f>SUM(C459:C460)</f>
        <v>906.7</v>
      </c>
      <c r="D461" s="6">
        <v>986.96</v>
      </c>
      <c r="E461" s="465" t="s">
        <v>1294</v>
      </c>
    </row>
    <row r="462" spans="1:5" ht="15" customHeight="1" x14ac:dyDescent="0.25">
      <c r="A462" s="908" t="s">
        <v>1165</v>
      </c>
      <c r="B462" s="908"/>
      <c r="C462" s="908"/>
      <c r="D462" s="908"/>
      <c r="E462" s="908"/>
    </row>
    <row r="463" spans="1:5" ht="15" customHeight="1" x14ac:dyDescent="0.25">
      <c r="A463" s="908"/>
      <c r="B463" s="908"/>
      <c r="C463" s="908"/>
      <c r="D463" s="908"/>
      <c r="E463" s="908"/>
    </row>
    <row r="464" spans="1:5" ht="15" customHeight="1" x14ac:dyDescent="0.25">
      <c r="A464" s="459"/>
      <c r="B464" s="460" t="s">
        <v>1140</v>
      </c>
      <c r="C464" s="909" t="s">
        <v>1141</v>
      </c>
      <c r="D464" s="909"/>
      <c r="E464" s="10" t="s">
        <v>1142</v>
      </c>
    </row>
    <row r="465" spans="1:5" ht="15" customHeight="1" x14ac:dyDescent="0.25">
      <c r="A465" s="459"/>
      <c r="B465" s="459"/>
      <c r="C465" s="461" t="s">
        <v>1084</v>
      </c>
      <c r="D465" s="461" t="s">
        <v>0</v>
      </c>
      <c r="E465" s="10" t="s">
        <v>1143</v>
      </c>
    </row>
    <row r="466" spans="1:5" ht="15" customHeight="1" x14ac:dyDescent="0.25">
      <c r="A466" s="459"/>
      <c r="B466" s="459"/>
      <c r="C466" s="462"/>
      <c r="D466" s="462"/>
      <c r="E466" s="10" t="s">
        <v>1144</v>
      </c>
    </row>
    <row r="467" spans="1:5" ht="15" customHeight="1" x14ac:dyDescent="0.25">
      <c r="A467" s="908"/>
      <c r="B467" s="908"/>
      <c r="C467" s="908"/>
      <c r="D467" s="908"/>
      <c r="E467" s="454" t="s">
        <v>2</v>
      </c>
    </row>
    <row r="468" spans="1:5" ht="15" customHeight="1" x14ac:dyDescent="0.25">
      <c r="A468" s="459"/>
      <c r="B468" s="459"/>
      <c r="C468" s="462"/>
      <c r="D468" s="462"/>
      <c r="E468" s="459"/>
    </row>
    <row r="469" spans="1:5" ht="15" customHeight="1" x14ac:dyDescent="0.25">
      <c r="A469" s="1" t="s">
        <v>10</v>
      </c>
      <c r="B469" s="1" t="s">
        <v>1427</v>
      </c>
      <c r="C469" s="462"/>
      <c r="D469" s="462"/>
      <c r="E469" s="459"/>
    </row>
    <row r="470" spans="1:5" ht="15" customHeight="1" x14ac:dyDescent="0.25">
      <c r="A470" s="1" t="s">
        <v>7</v>
      </c>
      <c r="B470" s="1" t="s">
        <v>1428</v>
      </c>
      <c r="C470" s="462"/>
      <c r="D470" s="462"/>
      <c r="E470" s="459"/>
    </row>
    <row r="471" spans="1:5" ht="15" customHeight="1" x14ac:dyDescent="0.25">
      <c r="A471" s="1" t="s">
        <v>20</v>
      </c>
      <c r="B471" s="1" t="s">
        <v>1429</v>
      </c>
      <c r="C471" s="462"/>
      <c r="D471" s="462"/>
      <c r="E471" s="459"/>
    </row>
    <row r="472" spans="1:5" ht="15" customHeight="1" x14ac:dyDescent="0.25">
      <c r="A472" s="2">
        <v>1475</v>
      </c>
      <c r="B472" s="1" t="s">
        <v>1430</v>
      </c>
      <c r="C472" s="462"/>
      <c r="D472" s="462"/>
      <c r="E472" s="459"/>
    </row>
    <row r="473" spans="1:5" ht="15" customHeight="1" x14ac:dyDescent="0.25">
      <c r="A473" s="3">
        <v>103</v>
      </c>
      <c r="B473" s="4" t="s">
        <v>1431</v>
      </c>
      <c r="C473" s="5">
        <v>0</v>
      </c>
      <c r="D473" s="5">
        <v>0.03</v>
      </c>
      <c r="E473" s="463" t="s">
        <v>1199</v>
      </c>
    </row>
    <row r="474" spans="1:5" ht="15" customHeight="1" x14ac:dyDescent="0.25">
      <c r="A474" s="3">
        <v>106</v>
      </c>
      <c r="B474" s="4" t="s">
        <v>1432</v>
      </c>
      <c r="C474" s="5">
        <v>50.18</v>
      </c>
      <c r="D474" s="5">
        <v>30.53</v>
      </c>
      <c r="E474" s="463">
        <f t="shared" ref="E474:E475" si="45">((C474-D474)/D474*100)</f>
        <v>64.362921716344573</v>
      </c>
    </row>
    <row r="475" spans="1:5" ht="15" customHeight="1" x14ac:dyDescent="0.25">
      <c r="A475" s="459"/>
      <c r="B475" s="464" t="s">
        <v>1433</v>
      </c>
      <c r="C475" s="6">
        <v>50.18</v>
      </c>
      <c r="D475" s="6">
        <v>30.56</v>
      </c>
      <c r="E475" s="465">
        <f t="shared" si="45"/>
        <v>64.201570680628279</v>
      </c>
    </row>
    <row r="476" spans="1:5" ht="15" customHeight="1" x14ac:dyDescent="0.25">
      <c r="A476" s="459"/>
      <c r="B476" s="1" t="s">
        <v>1434</v>
      </c>
      <c r="C476" s="6">
        <f>SUM(C349+C356+C361+C385+C390+C393+C397+C412+C417+C422+C425+C428+C451+C454+C457+C461+C475)</f>
        <v>55377.209999999992</v>
      </c>
      <c r="D476" s="6">
        <v>67812.5</v>
      </c>
      <c r="E476" s="465" t="s">
        <v>1252</v>
      </c>
    </row>
    <row r="477" spans="1:5" ht="15" customHeight="1" x14ac:dyDescent="0.25">
      <c r="A477" s="459"/>
      <c r="B477" s="1" t="s">
        <v>1435</v>
      </c>
      <c r="C477" s="6">
        <f>SUM(C232+C332+C476)</f>
        <v>77528.59</v>
      </c>
      <c r="D477" s="6">
        <v>90585.72</v>
      </c>
      <c r="E477" s="465" t="s">
        <v>25</v>
      </c>
    </row>
    <row r="478" spans="1:5" ht="15" customHeight="1" x14ac:dyDescent="0.25">
      <c r="A478" s="459"/>
      <c r="B478" s="1" t="s">
        <v>1436</v>
      </c>
      <c r="C478" s="6">
        <f>SUM(C477+C140)</f>
        <v>87441.5</v>
      </c>
      <c r="D478" s="6">
        <v>97610.99</v>
      </c>
      <c r="E478" s="465" t="s">
        <v>1437</v>
      </c>
    </row>
    <row r="479" spans="1:5" ht="23.25" customHeight="1" x14ac:dyDescent="0.25">
      <c r="A479" s="460" t="s">
        <v>1438</v>
      </c>
      <c r="B479" s="460" t="s">
        <v>1439</v>
      </c>
      <c r="C479" s="462"/>
      <c r="D479" s="462"/>
      <c r="E479" s="459"/>
    </row>
    <row r="480" spans="1:5" ht="15" customHeight="1" x14ac:dyDescent="0.25">
      <c r="A480" s="2">
        <v>1601</v>
      </c>
      <c r="B480" s="1" t="s">
        <v>1440</v>
      </c>
      <c r="C480" s="462"/>
      <c r="D480" s="462"/>
      <c r="E480" s="459"/>
    </row>
    <row r="481" spans="1:5" ht="15" customHeight="1" x14ac:dyDescent="0.25">
      <c r="A481" s="467">
        <v>6</v>
      </c>
      <c r="B481" s="468" t="s">
        <v>22</v>
      </c>
      <c r="C481" s="462"/>
      <c r="D481" s="462"/>
      <c r="E481" s="459"/>
    </row>
    <row r="482" spans="1:5" ht="15" customHeight="1" x14ac:dyDescent="0.25">
      <c r="A482" s="3">
        <v>101</v>
      </c>
      <c r="B482" s="4" t="s">
        <v>1441</v>
      </c>
      <c r="C482" s="462"/>
      <c r="D482" s="462"/>
      <c r="E482" s="459"/>
    </row>
    <row r="483" spans="1:5" ht="15" customHeight="1" x14ac:dyDescent="0.25">
      <c r="A483" s="3"/>
      <c r="B483" s="4" t="s">
        <v>1442</v>
      </c>
      <c r="C483" s="462"/>
      <c r="D483" s="462"/>
      <c r="E483" s="459"/>
    </row>
    <row r="484" spans="1:5" ht="17.25" customHeight="1" x14ac:dyDescent="0.25">
      <c r="A484" s="9"/>
      <c r="B484" s="1" t="s">
        <v>1443</v>
      </c>
      <c r="C484" s="5">
        <v>0</v>
      </c>
      <c r="D484" s="5">
        <v>1605</v>
      </c>
      <c r="E484" s="463" t="s">
        <v>1199</v>
      </c>
    </row>
    <row r="485" spans="1:5" ht="33" customHeight="1" x14ac:dyDescent="0.25">
      <c r="A485" s="9"/>
      <c r="B485" s="1" t="s">
        <v>1444</v>
      </c>
      <c r="C485" s="5">
        <v>3649.52</v>
      </c>
      <c r="D485" s="5">
        <v>2224.36</v>
      </c>
      <c r="E485" s="463">
        <f t="shared" ref="E485:E489" si="46">((C485-D485)/D485*100)</f>
        <v>64.070564117319122</v>
      </c>
    </row>
    <row r="486" spans="1:5" ht="15" customHeight="1" x14ac:dyDescent="0.25">
      <c r="A486" s="9"/>
      <c r="B486" s="1" t="s">
        <v>1445</v>
      </c>
      <c r="C486" s="5">
        <v>377.99</v>
      </c>
      <c r="D486" s="5">
        <v>529.99</v>
      </c>
      <c r="E486" s="463" t="s">
        <v>1446</v>
      </c>
    </row>
    <row r="487" spans="1:5" ht="15" customHeight="1" x14ac:dyDescent="0.25">
      <c r="A487" s="9"/>
      <c r="B487" s="1" t="s">
        <v>1447</v>
      </c>
      <c r="C487" s="5">
        <v>25</v>
      </c>
      <c r="D487" s="5">
        <v>943.28</v>
      </c>
      <c r="E487" s="463" t="s">
        <v>1448</v>
      </c>
    </row>
    <row r="488" spans="1:5" ht="15" customHeight="1" x14ac:dyDescent="0.25">
      <c r="A488" s="9"/>
      <c r="B488" s="1" t="s">
        <v>1449</v>
      </c>
      <c r="C488" s="5">
        <v>2625</v>
      </c>
      <c r="D488" s="5">
        <v>377.68</v>
      </c>
      <c r="E488" s="463">
        <f t="shared" si="46"/>
        <v>595.03283202711293</v>
      </c>
    </row>
    <row r="489" spans="1:5" ht="30" customHeight="1" x14ac:dyDescent="0.25">
      <c r="A489" s="9"/>
      <c r="B489" s="1" t="s">
        <v>1450</v>
      </c>
      <c r="C489" s="5">
        <v>1006.58</v>
      </c>
      <c r="D489" s="5">
        <v>592.80999999999995</v>
      </c>
      <c r="E489" s="463">
        <f t="shared" si="46"/>
        <v>69.798080329279216</v>
      </c>
    </row>
    <row r="490" spans="1:5" ht="15" customHeight="1" x14ac:dyDescent="0.25">
      <c r="A490" s="908" t="s">
        <v>1165</v>
      </c>
      <c r="B490" s="908"/>
      <c r="C490" s="908"/>
      <c r="D490" s="908"/>
      <c r="E490" s="908"/>
    </row>
    <row r="491" spans="1:5" ht="15" customHeight="1" x14ac:dyDescent="0.25">
      <c r="A491" s="908"/>
      <c r="B491" s="908"/>
      <c r="C491" s="908"/>
      <c r="D491" s="908"/>
      <c r="E491" s="908"/>
    </row>
    <row r="492" spans="1:5" ht="15" customHeight="1" x14ac:dyDescent="0.25">
      <c r="A492" s="459"/>
      <c r="B492" s="460" t="s">
        <v>1140</v>
      </c>
      <c r="C492" s="909" t="s">
        <v>1141</v>
      </c>
      <c r="D492" s="909"/>
      <c r="E492" s="10" t="s">
        <v>1142</v>
      </c>
    </row>
    <row r="493" spans="1:5" ht="15" customHeight="1" x14ac:dyDescent="0.25">
      <c r="A493" s="459"/>
      <c r="B493" s="459"/>
      <c r="C493" s="461" t="s">
        <v>1084</v>
      </c>
      <c r="D493" s="461" t="s">
        <v>0</v>
      </c>
      <c r="E493" s="10" t="s">
        <v>1143</v>
      </c>
    </row>
    <row r="494" spans="1:5" ht="15" customHeight="1" x14ac:dyDescent="0.25">
      <c r="A494" s="459"/>
      <c r="B494" s="459"/>
      <c r="C494" s="462"/>
      <c r="D494" s="462"/>
      <c r="E494" s="10" t="s">
        <v>1144</v>
      </c>
    </row>
    <row r="495" spans="1:5" ht="15" customHeight="1" x14ac:dyDescent="0.25">
      <c r="A495" s="908"/>
      <c r="B495" s="908"/>
      <c r="C495" s="908"/>
      <c r="D495" s="908"/>
      <c r="E495" s="454" t="s">
        <v>2</v>
      </c>
    </row>
    <row r="496" spans="1:5" ht="11.25" customHeight="1" x14ac:dyDescent="0.25">
      <c r="A496" s="459"/>
      <c r="B496" s="459"/>
      <c r="C496" s="462"/>
      <c r="D496" s="462"/>
      <c r="E496" s="459"/>
    </row>
    <row r="497" spans="1:5" ht="15" customHeight="1" x14ac:dyDescent="0.25">
      <c r="A497" s="1" t="s">
        <v>1438</v>
      </c>
      <c r="B497" s="1" t="s">
        <v>1451</v>
      </c>
      <c r="C497" s="462"/>
      <c r="D497" s="462"/>
      <c r="E497" s="459"/>
    </row>
    <row r="498" spans="1:5" ht="15" customHeight="1" x14ac:dyDescent="0.25">
      <c r="A498" s="2">
        <v>1601</v>
      </c>
      <c r="B498" s="2" t="s">
        <v>1452</v>
      </c>
      <c r="C498" s="462"/>
      <c r="D498" s="462"/>
      <c r="E498" s="459"/>
    </row>
    <row r="499" spans="1:5" ht="15" customHeight="1" x14ac:dyDescent="0.25">
      <c r="A499" s="467">
        <v>6</v>
      </c>
      <c r="B499" s="467" t="s">
        <v>1453</v>
      </c>
      <c r="C499" s="462"/>
      <c r="D499" s="462"/>
      <c r="E499" s="459"/>
    </row>
    <row r="500" spans="1:5" ht="15" customHeight="1" x14ac:dyDescent="0.25">
      <c r="A500" s="3">
        <v>101</v>
      </c>
      <c r="B500" s="4" t="s">
        <v>1454</v>
      </c>
      <c r="C500" s="462"/>
      <c r="D500" s="462"/>
      <c r="E500" s="459"/>
    </row>
    <row r="501" spans="1:5" ht="15" customHeight="1" x14ac:dyDescent="0.25">
      <c r="A501" s="9"/>
      <c r="B501" s="910" t="s">
        <v>1455</v>
      </c>
      <c r="C501" s="910"/>
      <c r="D501" s="5"/>
      <c r="E501" s="473"/>
    </row>
    <row r="502" spans="1:5" ht="15" customHeight="1" x14ac:dyDescent="0.25">
      <c r="A502" s="459"/>
      <c r="B502" s="4" t="s">
        <v>1456</v>
      </c>
      <c r="C502" s="5">
        <v>6864.37</v>
      </c>
      <c r="D502" s="5">
        <v>10674.75</v>
      </c>
      <c r="E502" s="463" t="s">
        <v>1457</v>
      </c>
    </row>
    <row r="503" spans="1:5" ht="15" customHeight="1" x14ac:dyDescent="0.25">
      <c r="A503" s="9"/>
      <c r="B503" s="4" t="s">
        <v>1458</v>
      </c>
      <c r="C503" s="5">
        <v>16477</v>
      </c>
      <c r="D503" s="5">
        <v>14034.87</v>
      </c>
      <c r="E503" s="463">
        <f t="shared" ref="E503:E518" si="47">((C503-D503)/D503*100)</f>
        <v>17.400446174421276</v>
      </c>
    </row>
    <row r="504" spans="1:5" ht="15" customHeight="1" x14ac:dyDescent="0.25">
      <c r="A504" s="459"/>
      <c r="B504" s="4" t="s">
        <v>1459</v>
      </c>
      <c r="C504" s="5">
        <v>1117.5</v>
      </c>
      <c r="D504" s="5">
        <v>1120.01</v>
      </c>
      <c r="E504" s="463">
        <f t="shared" si="47"/>
        <v>-0.22410514191837494</v>
      </c>
    </row>
    <row r="505" spans="1:5" ht="15.95" customHeight="1" x14ac:dyDescent="0.25">
      <c r="A505" s="9"/>
      <c r="B505" s="4" t="s">
        <v>1460</v>
      </c>
      <c r="C505" s="477">
        <v>2127.9299999999998</v>
      </c>
      <c r="D505" s="477">
        <v>1733.76</v>
      </c>
      <c r="E505" s="463">
        <f t="shared" si="47"/>
        <v>22.734980620155028</v>
      </c>
    </row>
    <row r="506" spans="1:5" ht="15" customHeight="1" x14ac:dyDescent="0.25">
      <c r="A506" s="9"/>
      <c r="B506" s="4" t="s">
        <v>1461</v>
      </c>
      <c r="C506" s="5">
        <v>928.6</v>
      </c>
      <c r="D506" s="5">
        <v>168.97</v>
      </c>
      <c r="E506" s="463">
        <f t="shared" si="47"/>
        <v>449.56501154051017</v>
      </c>
    </row>
    <row r="507" spans="1:5" ht="15" customHeight="1" x14ac:dyDescent="0.25">
      <c r="A507" s="9"/>
      <c r="B507" s="4" t="s">
        <v>1462</v>
      </c>
      <c r="C507" s="5">
        <v>1082.1300000000001</v>
      </c>
      <c r="D507" s="5">
        <v>999.28</v>
      </c>
      <c r="E507" s="463">
        <f t="shared" si="47"/>
        <v>8.2909694980386011</v>
      </c>
    </row>
    <row r="508" spans="1:5" ht="19.149999999999999" customHeight="1" x14ac:dyDescent="0.25">
      <c r="A508" s="9"/>
      <c r="B508" s="4" t="s">
        <v>1463</v>
      </c>
      <c r="C508" s="5">
        <v>18492.490000000002</v>
      </c>
      <c r="D508" s="5">
        <v>17150</v>
      </c>
      <c r="E508" s="463">
        <f t="shared" si="47"/>
        <v>7.827930029154528</v>
      </c>
    </row>
    <row r="509" spans="1:5" ht="32.25" customHeight="1" x14ac:dyDescent="0.25">
      <c r="A509" s="9"/>
      <c r="B509" s="4" t="s">
        <v>1464</v>
      </c>
      <c r="C509" s="5">
        <v>199.2</v>
      </c>
      <c r="D509" s="5">
        <v>137</v>
      </c>
      <c r="E509" s="463">
        <f t="shared" si="47"/>
        <v>45.40145985401459</v>
      </c>
    </row>
    <row r="510" spans="1:5" ht="15.95" customHeight="1" x14ac:dyDescent="0.25">
      <c r="A510" s="459"/>
      <c r="B510" s="4" t="s">
        <v>1465</v>
      </c>
      <c r="C510" s="5">
        <v>269.5</v>
      </c>
      <c r="D510" s="5">
        <v>227</v>
      </c>
      <c r="E510" s="463">
        <f t="shared" si="47"/>
        <v>18.722466960352424</v>
      </c>
    </row>
    <row r="511" spans="1:5" ht="15" customHeight="1" x14ac:dyDescent="0.25">
      <c r="A511" s="9"/>
      <c r="B511" s="4" t="s">
        <v>1466</v>
      </c>
      <c r="C511" s="5">
        <v>2282.9</v>
      </c>
      <c r="D511" s="5">
        <v>5915.95</v>
      </c>
      <c r="E511" s="463" t="s">
        <v>1094</v>
      </c>
    </row>
    <row r="512" spans="1:5" ht="15.95" customHeight="1" x14ac:dyDescent="0.25">
      <c r="A512" s="459"/>
      <c r="B512" s="478" t="s">
        <v>1467</v>
      </c>
      <c r="C512" s="5">
        <v>0</v>
      </c>
      <c r="D512" s="5">
        <v>1483.5</v>
      </c>
      <c r="E512" s="463" t="s">
        <v>1199</v>
      </c>
    </row>
    <row r="513" spans="1:5" ht="30" customHeight="1" x14ac:dyDescent="0.25">
      <c r="A513" s="10"/>
      <c r="B513" s="479" t="s">
        <v>1468</v>
      </c>
      <c r="C513" s="480">
        <v>90.53</v>
      </c>
      <c r="D513" s="480">
        <v>162</v>
      </c>
      <c r="E513" s="463" t="s">
        <v>1469</v>
      </c>
    </row>
    <row r="514" spans="1:5" ht="15.95" customHeight="1" x14ac:dyDescent="0.25">
      <c r="A514" s="10"/>
      <c r="B514" s="479" t="s">
        <v>1470</v>
      </c>
      <c r="C514" s="480">
        <v>600</v>
      </c>
      <c r="D514" s="480">
        <v>0</v>
      </c>
      <c r="E514" s="463">
        <v>100</v>
      </c>
    </row>
    <row r="515" spans="1:5" ht="15" customHeight="1" x14ac:dyDescent="0.25">
      <c r="A515" s="459"/>
      <c r="B515" s="479" t="s">
        <v>1471</v>
      </c>
      <c r="C515" s="5">
        <v>10624.76</v>
      </c>
      <c r="D515" s="5">
        <v>3773.7</v>
      </c>
      <c r="E515" s="463">
        <f t="shared" si="47"/>
        <v>181.54755279963965</v>
      </c>
    </row>
    <row r="516" spans="1:5" ht="15" customHeight="1" x14ac:dyDescent="0.25">
      <c r="A516" s="459"/>
      <c r="B516" s="478" t="s">
        <v>1472</v>
      </c>
      <c r="C516" s="5">
        <v>130.83000000000001</v>
      </c>
      <c r="D516" s="5">
        <v>120.71</v>
      </c>
      <c r="E516" s="463">
        <f t="shared" si="47"/>
        <v>8.3837295998674666</v>
      </c>
    </row>
    <row r="517" spans="1:5" ht="15" customHeight="1" x14ac:dyDescent="0.25">
      <c r="A517" s="459"/>
      <c r="B517" s="4" t="s">
        <v>1473</v>
      </c>
      <c r="C517" s="5">
        <v>1029.1400000000001</v>
      </c>
      <c r="D517" s="5">
        <v>4108.29</v>
      </c>
      <c r="E517" s="463" t="s">
        <v>1155</v>
      </c>
    </row>
    <row r="518" spans="1:5" ht="15" customHeight="1" x14ac:dyDescent="0.25">
      <c r="A518" s="459"/>
      <c r="B518" s="4" t="s">
        <v>1474</v>
      </c>
      <c r="C518" s="5">
        <v>643.9</v>
      </c>
      <c r="D518" s="5">
        <v>645.39</v>
      </c>
      <c r="E518" s="463">
        <f t="shared" si="47"/>
        <v>-0.23086815723826043</v>
      </c>
    </row>
    <row r="519" spans="1:5" ht="15" customHeight="1" x14ac:dyDescent="0.25">
      <c r="A519" s="9"/>
      <c r="B519" s="4" t="s">
        <v>1475</v>
      </c>
      <c r="C519" s="5">
        <v>532.02</v>
      </c>
      <c r="D519" s="5">
        <v>0</v>
      </c>
      <c r="E519" s="463">
        <v>100</v>
      </c>
    </row>
    <row r="520" spans="1:5" ht="15" customHeight="1" x14ac:dyDescent="0.25">
      <c r="A520" s="908" t="s">
        <v>1165</v>
      </c>
      <c r="B520" s="908"/>
      <c r="C520" s="908"/>
      <c r="D520" s="908"/>
      <c r="E520" s="908"/>
    </row>
    <row r="521" spans="1:5" ht="15" customHeight="1" x14ac:dyDescent="0.25">
      <c r="A521" s="908"/>
      <c r="B521" s="908"/>
      <c r="C521" s="908"/>
      <c r="D521" s="908"/>
      <c r="E521" s="908"/>
    </row>
    <row r="522" spans="1:5" ht="15" customHeight="1" x14ac:dyDescent="0.25">
      <c r="A522" s="459"/>
      <c r="B522" s="460" t="s">
        <v>1140</v>
      </c>
      <c r="C522" s="909" t="s">
        <v>1141</v>
      </c>
      <c r="D522" s="909"/>
      <c r="E522" s="10" t="s">
        <v>1142</v>
      </c>
    </row>
    <row r="523" spans="1:5" ht="15" customHeight="1" x14ac:dyDescent="0.25">
      <c r="A523" s="459"/>
      <c r="B523" s="459"/>
      <c r="C523" s="461" t="s">
        <v>1084</v>
      </c>
      <c r="D523" s="461" t="s">
        <v>0</v>
      </c>
      <c r="E523" s="10" t="s">
        <v>1143</v>
      </c>
    </row>
    <row r="524" spans="1:5" ht="15" customHeight="1" x14ac:dyDescent="0.25">
      <c r="A524" s="459"/>
      <c r="B524" s="459"/>
      <c r="C524" s="462"/>
      <c r="D524" s="462"/>
      <c r="E524" s="10" t="s">
        <v>1144</v>
      </c>
    </row>
    <row r="525" spans="1:5" ht="15" customHeight="1" x14ac:dyDescent="0.25">
      <c r="A525" s="908"/>
      <c r="B525" s="908"/>
      <c r="C525" s="908"/>
      <c r="D525" s="908"/>
      <c r="E525" s="454" t="s">
        <v>2</v>
      </c>
    </row>
    <row r="526" spans="1:5" ht="15" customHeight="1" x14ac:dyDescent="0.25">
      <c r="A526" s="459"/>
      <c r="B526" s="459"/>
      <c r="C526" s="462"/>
      <c r="D526" s="462"/>
      <c r="E526" s="460"/>
    </row>
    <row r="527" spans="1:5" ht="15" customHeight="1" x14ac:dyDescent="0.25">
      <c r="A527" s="1" t="s">
        <v>1438</v>
      </c>
      <c r="B527" s="1" t="s">
        <v>1451</v>
      </c>
      <c r="C527" s="462"/>
      <c r="D527" s="462"/>
      <c r="E527" s="459"/>
    </row>
    <row r="528" spans="1:5" ht="15" customHeight="1" x14ac:dyDescent="0.25">
      <c r="A528" s="2">
        <v>1601</v>
      </c>
      <c r="B528" s="2" t="s">
        <v>1452</v>
      </c>
      <c r="C528" s="462"/>
      <c r="D528" s="462"/>
      <c r="E528" s="459"/>
    </row>
    <row r="529" spans="1:5" ht="15" customHeight="1" x14ac:dyDescent="0.25">
      <c r="A529" s="467">
        <v>6</v>
      </c>
      <c r="B529" s="467" t="s">
        <v>2924</v>
      </c>
      <c r="C529" s="462"/>
      <c r="D529" s="462"/>
      <c r="E529" s="459"/>
    </row>
    <row r="530" spans="1:5" ht="15" customHeight="1" x14ac:dyDescent="0.25">
      <c r="A530" s="3">
        <v>101</v>
      </c>
      <c r="B530" s="4" t="s">
        <v>2925</v>
      </c>
      <c r="C530" s="462"/>
      <c r="D530" s="462"/>
      <c r="E530" s="459"/>
    </row>
    <row r="531" spans="1:5" ht="15" customHeight="1" x14ac:dyDescent="0.25">
      <c r="A531" s="1"/>
      <c r="B531" s="4" t="s">
        <v>1476</v>
      </c>
      <c r="C531" s="462"/>
      <c r="D531" s="462"/>
      <c r="E531" s="459"/>
    </row>
    <row r="532" spans="1:5" ht="15" customHeight="1" x14ac:dyDescent="0.25">
      <c r="A532" s="459"/>
      <c r="B532" s="4" t="s">
        <v>1477</v>
      </c>
      <c r="C532" s="5">
        <v>444</v>
      </c>
      <c r="D532" s="5">
        <v>579.25</v>
      </c>
      <c r="E532" s="463" t="s">
        <v>1478</v>
      </c>
    </row>
    <row r="533" spans="1:5" ht="15" customHeight="1" x14ac:dyDescent="0.25">
      <c r="A533" s="9"/>
      <c r="B533" s="4" t="s">
        <v>1479</v>
      </c>
      <c r="C533" s="5">
        <v>157.78</v>
      </c>
      <c r="D533" s="5">
        <v>96.53</v>
      </c>
      <c r="E533" s="463">
        <f t="shared" ref="E533:E545" si="48">((C533-D533)/D533*100)</f>
        <v>63.451776649746193</v>
      </c>
    </row>
    <row r="534" spans="1:5" ht="15" customHeight="1" x14ac:dyDescent="0.25">
      <c r="A534" s="9"/>
      <c r="B534" s="4" t="s">
        <v>1480</v>
      </c>
      <c r="C534" s="5">
        <v>168.75</v>
      </c>
      <c r="D534" s="5">
        <v>26333.18</v>
      </c>
      <c r="E534" s="463" t="s">
        <v>1376</v>
      </c>
    </row>
    <row r="535" spans="1:5" ht="15.75" x14ac:dyDescent="0.25">
      <c r="A535" s="9"/>
      <c r="B535" s="4" t="s">
        <v>1481</v>
      </c>
      <c r="C535" s="5">
        <v>1008</v>
      </c>
      <c r="D535" s="5">
        <v>610.66</v>
      </c>
      <c r="E535" s="463">
        <f t="shared" si="48"/>
        <v>65.067304228212109</v>
      </c>
    </row>
    <row r="536" spans="1:5" ht="15" customHeight="1" x14ac:dyDescent="0.25">
      <c r="A536" s="459"/>
      <c r="B536" s="4" t="s">
        <v>1482</v>
      </c>
      <c r="C536" s="5">
        <v>1084.51</v>
      </c>
      <c r="D536" s="5">
        <v>679.11</v>
      </c>
      <c r="E536" s="463">
        <f t="shared" si="48"/>
        <v>59.695778298066585</v>
      </c>
    </row>
    <row r="537" spans="1:5" ht="31.5" x14ac:dyDescent="0.25">
      <c r="A537" s="9"/>
      <c r="B537" s="4" t="s">
        <v>1483</v>
      </c>
      <c r="C537" s="5">
        <v>0</v>
      </c>
      <c r="D537" s="5">
        <v>2408.75</v>
      </c>
      <c r="E537" s="463" t="s">
        <v>1199</v>
      </c>
    </row>
    <row r="538" spans="1:5" ht="15.75" x14ac:dyDescent="0.25">
      <c r="A538" s="459"/>
      <c r="B538" s="4" t="s">
        <v>1484</v>
      </c>
      <c r="C538" s="5">
        <v>388</v>
      </c>
      <c r="D538" s="5">
        <v>75</v>
      </c>
      <c r="E538" s="463">
        <f t="shared" si="48"/>
        <v>417.33333333333331</v>
      </c>
    </row>
    <row r="539" spans="1:5" ht="31.5" x14ac:dyDescent="0.25">
      <c r="A539" s="9"/>
      <c r="B539" s="4" t="s">
        <v>1485</v>
      </c>
      <c r="C539" s="5">
        <v>3.17</v>
      </c>
      <c r="D539" s="5">
        <v>0</v>
      </c>
      <c r="E539" s="463">
        <v>100</v>
      </c>
    </row>
    <row r="540" spans="1:5" ht="15" customHeight="1" x14ac:dyDescent="0.25">
      <c r="A540" s="459"/>
      <c r="B540" s="4" t="s">
        <v>1486</v>
      </c>
      <c r="C540" s="5">
        <v>650</v>
      </c>
      <c r="D540" s="5">
        <v>0</v>
      </c>
      <c r="E540" s="463">
        <v>100</v>
      </c>
    </row>
    <row r="541" spans="1:5" ht="15" customHeight="1" x14ac:dyDescent="0.25">
      <c r="A541" s="9"/>
      <c r="B541" s="4" t="s">
        <v>1487</v>
      </c>
      <c r="C541" s="5">
        <v>172.34</v>
      </c>
      <c r="D541" s="5">
        <v>0</v>
      </c>
      <c r="E541" s="463">
        <v>100</v>
      </c>
    </row>
    <row r="542" spans="1:5" ht="31.5" x14ac:dyDescent="0.25">
      <c r="A542" s="9"/>
      <c r="B542" s="4" t="s">
        <v>1488</v>
      </c>
      <c r="C542" s="5">
        <v>385</v>
      </c>
      <c r="D542" s="5">
        <v>1011.17</v>
      </c>
      <c r="E542" s="463" t="s">
        <v>1489</v>
      </c>
    </row>
    <row r="543" spans="1:5" ht="15" customHeight="1" x14ac:dyDescent="0.25">
      <c r="A543" s="459"/>
      <c r="B543" s="4" t="s">
        <v>1490</v>
      </c>
      <c r="C543" s="5">
        <v>134</v>
      </c>
      <c r="D543" s="5">
        <v>74</v>
      </c>
      <c r="E543" s="463">
        <f t="shared" si="48"/>
        <v>81.081081081081081</v>
      </c>
    </row>
    <row r="544" spans="1:5" ht="15" customHeight="1" x14ac:dyDescent="0.25">
      <c r="A544" s="9"/>
      <c r="B544" s="4" t="s">
        <v>1491</v>
      </c>
      <c r="C544" s="5">
        <v>13743.07</v>
      </c>
      <c r="D544" s="5">
        <v>10485.459999999999</v>
      </c>
      <c r="E544" s="463">
        <f t="shared" si="48"/>
        <v>31.067878757822747</v>
      </c>
    </row>
    <row r="545" spans="1:5" ht="15" customHeight="1" x14ac:dyDescent="0.25">
      <c r="A545" s="9"/>
      <c r="B545" s="4" t="s">
        <v>1492</v>
      </c>
      <c r="C545" s="5">
        <v>4532.42</v>
      </c>
      <c r="D545" s="5">
        <v>740.31</v>
      </c>
      <c r="E545" s="463">
        <f t="shared" si="48"/>
        <v>512.23271332279728</v>
      </c>
    </row>
    <row r="546" spans="1:5" ht="15.75" customHeight="1" x14ac:dyDescent="0.25">
      <c r="A546" s="472"/>
      <c r="B546" s="1" t="s">
        <v>1493</v>
      </c>
      <c r="C546" s="6">
        <v>94047.93</v>
      </c>
      <c r="D546" s="6">
        <v>111821.71</v>
      </c>
      <c r="E546" s="465" t="s">
        <v>1494</v>
      </c>
    </row>
    <row r="547" spans="1:5" ht="15.75" customHeight="1" x14ac:dyDescent="0.25">
      <c r="A547" s="472"/>
      <c r="B547" s="1" t="s">
        <v>1495</v>
      </c>
      <c r="C547" s="6">
        <v>94047.93</v>
      </c>
      <c r="D547" s="6">
        <v>111821.71</v>
      </c>
      <c r="E547" s="465" t="s">
        <v>1494</v>
      </c>
    </row>
    <row r="548" spans="1:5" ht="15" customHeight="1" x14ac:dyDescent="0.25">
      <c r="A548" s="908" t="s">
        <v>1165</v>
      </c>
      <c r="B548" s="908"/>
      <c r="C548" s="908"/>
      <c r="D548" s="908"/>
      <c r="E548" s="908"/>
    </row>
    <row r="549" spans="1:5" ht="15" customHeight="1" x14ac:dyDescent="0.25">
      <c r="A549" s="908"/>
      <c r="B549" s="908"/>
      <c r="C549" s="908"/>
      <c r="D549" s="908"/>
      <c r="E549" s="908"/>
    </row>
    <row r="550" spans="1:5" ht="15" customHeight="1" x14ac:dyDescent="0.25">
      <c r="A550" s="459"/>
      <c r="B550" s="460" t="s">
        <v>1140</v>
      </c>
      <c r="C550" s="909" t="s">
        <v>1141</v>
      </c>
      <c r="D550" s="909"/>
      <c r="E550" s="10" t="s">
        <v>1142</v>
      </c>
    </row>
    <row r="551" spans="1:5" ht="15" customHeight="1" x14ac:dyDescent="0.25">
      <c r="A551" s="459"/>
      <c r="B551" s="459"/>
      <c r="C551" s="461" t="s">
        <v>1084</v>
      </c>
      <c r="D551" s="461" t="s">
        <v>0</v>
      </c>
      <c r="E551" s="10" t="s">
        <v>1143</v>
      </c>
    </row>
    <row r="552" spans="1:5" ht="15" customHeight="1" x14ac:dyDescent="0.25">
      <c r="A552" s="459"/>
      <c r="B552" s="459"/>
      <c r="C552" s="462"/>
      <c r="D552" s="462"/>
      <c r="E552" s="10" t="s">
        <v>1144</v>
      </c>
    </row>
    <row r="553" spans="1:5" ht="15" customHeight="1" x14ac:dyDescent="0.25">
      <c r="A553" s="908"/>
      <c r="B553" s="908"/>
      <c r="C553" s="908"/>
      <c r="D553" s="908"/>
      <c r="E553" s="454" t="s">
        <v>2</v>
      </c>
    </row>
    <row r="554" spans="1:5" ht="15" customHeight="1" x14ac:dyDescent="0.25">
      <c r="A554" s="459"/>
      <c r="B554" s="459"/>
      <c r="C554" s="462"/>
      <c r="D554" s="462"/>
      <c r="E554" s="460"/>
    </row>
    <row r="555" spans="1:5" ht="15" customHeight="1" x14ac:dyDescent="0.25">
      <c r="A555" s="1" t="s">
        <v>1438</v>
      </c>
      <c r="B555" s="1" t="s">
        <v>1451</v>
      </c>
      <c r="C555" s="462"/>
      <c r="D555" s="462"/>
      <c r="E555" s="459"/>
    </row>
    <row r="556" spans="1:5" ht="15" customHeight="1" x14ac:dyDescent="0.25">
      <c r="A556" s="2">
        <v>1601</v>
      </c>
      <c r="B556" s="2" t="s">
        <v>1452</v>
      </c>
      <c r="C556" s="462"/>
      <c r="D556" s="462"/>
      <c r="E556" s="459"/>
    </row>
    <row r="557" spans="1:5" ht="15.95" customHeight="1" x14ac:dyDescent="0.25">
      <c r="A557" s="467">
        <v>7</v>
      </c>
      <c r="B557" s="468" t="s">
        <v>1496</v>
      </c>
      <c r="C557" s="462"/>
      <c r="D557" s="462"/>
      <c r="E557" s="459"/>
    </row>
    <row r="558" spans="1:5" ht="15.95" customHeight="1" x14ac:dyDescent="0.25">
      <c r="A558" s="11">
        <v>101</v>
      </c>
      <c r="B558" s="1" t="s">
        <v>1497</v>
      </c>
      <c r="C558" s="8">
        <v>14900</v>
      </c>
      <c r="D558" s="8">
        <v>44000</v>
      </c>
      <c r="E558" s="471"/>
    </row>
    <row r="559" spans="1:5" ht="15.95" customHeight="1" x14ac:dyDescent="0.25">
      <c r="A559" s="11">
        <v>102</v>
      </c>
      <c r="B559" s="1" t="s">
        <v>1498</v>
      </c>
      <c r="C559" s="462"/>
      <c r="D559" s="462"/>
      <c r="E559" s="459"/>
    </row>
    <row r="560" spans="1:5" ht="15.95" customHeight="1" x14ac:dyDescent="0.25">
      <c r="A560" s="9"/>
      <c r="B560" s="4" t="s">
        <v>1499</v>
      </c>
      <c r="C560" s="5">
        <v>1650</v>
      </c>
      <c r="D560" s="5">
        <v>3300</v>
      </c>
      <c r="E560" s="463" t="s">
        <v>1500</v>
      </c>
    </row>
    <row r="561" spans="1:5" ht="15.95" customHeight="1" x14ac:dyDescent="0.25">
      <c r="A561" s="459"/>
      <c r="B561" s="1" t="s">
        <v>1501</v>
      </c>
      <c r="C561" s="6">
        <v>1650</v>
      </c>
      <c r="D561" s="6">
        <v>3300</v>
      </c>
      <c r="E561" s="465" t="s">
        <v>1500</v>
      </c>
    </row>
    <row r="562" spans="1:5" ht="15.95" customHeight="1" x14ac:dyDescent="0.25">
      <c r="A562" s="472"/>
      <c r="B562" s="1" t="s">
        <v>1502</v>
      </c>
      <c r="C562" s="6">
        <v>1650</v>
      </c>
      <c r="D562" s="6">
        <v>3300</v>
      </c>
      <c r="E562" s="465" t="s">
        <v>1500</v>
      </c>
    </row>
    <row r="563" spans="1:5" ht="15.95" customHeight="1" x14ac:dyDescent="0.25">
      <c r="A563" s="11">
        <v>103</v>
      </c>
      <c r="B563" s="1" t="s">
        <v>1503</v>
      </c>
      <c r="C563" s="462"/>
      <c r="D563" s="462"/>
      <c r="E563" s="459"/>
    </row>
    <row r="564" spans="1:5" ht="15.95" customHeight="1" x14ac:dyDescent="0.25">
      <c r="A564" s="9"/>
      <c r="B564" s="4" t="s">
        <v>1504</v>
      </c>
      <c r="C564" s="5">
        <v>800</v>
      </c>
      <c r="D564" s="5">
        <v>750</v>
      </c>
      <c r="E564" s="463">
        <f t="shared" ref="E564:E568" si="49">((C564-D564)/D564*100)</f>
        <v>6.666666666666667</v>
      </c>
    </row>
    <row r="565" spans="1:5" ht="15.95" customHeight="1" x14ac:dyDescent="0.25">
      <c r="A565" s="459"/>
      <c r="B565" s="1" t="s">
        <v>1505</v>
      </c>
      <c r="C565" s="6">
        <v>800</v>
      </c>
      <c r="D565" s="6">
        <v>750</v>
      </c>
      <c r="E565" s="465">
        <f t="shared" si="49"/>
        <v>6.666666666666667</v>
      </c>
    </row>
    <row r="566" spans="1:5" ht="15.95" customHeight="1" x14ac:dyDescent="0.25">
      <c r="A566" s="472"/>
      <c r="B566" s="1" t="s">
        <v>1506</v>
      </c>
      <c r="C566" s="6">
        <v>800</v>
      </c>
      <c r="D566" s="6">
        <v>750</v>
      </c>
      <c r="E566" s="465">
        <f t="shared" si="49"/>
        <v>6.666666666666667</v>
      </c>
    </row>
    <row r="567" spans="1:5" ht="15.95" customHeight="1" x14ac:dyDescent="0.25">
      <c r="A567" s="11">
        <v>104</v>
      </c>
      <c r="B567" s="1" t="s">
        <v>2950</v>
      </c>
      <c r="C567" s="6">
        <v>12669</v>
      </c>
      <c r="D567" s="6">
        <v>4240</v>
      </c>
      <c r="E567" s="465">
        <f t="shared" si="49"/>
        <v>198.79716981132077</v>
      </c>
    </row>
    <row r="568" spans="1:5" ht="15.95" customHeight="1" x14ac:dyDescent="0.25">
      <c r="A568" s="11">
        <v>105</v>
      </c>
      <c r="B568" s="1" t="s">
        <v>1507</v>
      </c>
      <c r="C568" s="6">
        <v>2180</v>
      </c>
      <c r="D568" s="6">
        <v>1000</v>
      </c>
      <c r="E568" s="465">
        <f t="shared" si="49"/>
        <v>118</v>
      </c>
    </row>
    <row r="569" spans="1:5" ht="15.95" customHeight="1" x14ac:dyDescent="0.25">
      <c r="A569" s="472"/>
      <c r="B569" s="1" t="s">
        <v>1412</v>
      </c>
      <c r="C569" s="6">
        <f>SUM(C568+C567+C566+C562+C558)</f>
        <v>32199</v>
      </c>
      <c r="D569" s="6">
        <v>53290</v>
      </c>
      <c r="E569" s="465" t="s">
        <v>1508</v>
      </c>
    </row>
    <row r="570" spans="1:5" ht="32.1" customHeight="1" x14ac:dyDescent="0.25">
      <c r="A570" s="467">
        <v>8</v>
      </c>
      <c r="B570" s="468" t="s">
        <v>1509</v>
      </c>
      <c r="C570" s="462"/>
      <c r="D570" s="462"/>
      <c r="E570" s="459"/>
    </row>
    <row r="571" spans="1:5" ht="15.95" customHeight="1" x14ac:dyDescent="0.25">
      <c r="A571" s="11">
        <v>102</v>
      </c>
      <c r="B571" s="1" t="s">
        <v>1510</v>
      </c>
      <c r="C571" s="6">
        <v>0</v>
      </c>
      <c r="D571" s="6">
        <v>2634.66</v>
      </c>
      <c r="E571" s="465" t="s">
        <v>1199</v>
      </c>
    </row>
    <row r="572" spans="1:5" ht="15.95" customHeight="1" x14ac:dyDescent="0.25">
      <c r="A572" s="11">
        <v>103</v>
      </c>
      <c r="B572" s="1" t="s">
        <v>26</v>
      </c>
      <c r="C572" s="6">
        <v>0</v>
      </c>
      <c r="D572" s="6">
        <v>0</v>
      </c>
      <c r="E572" s="465">
        <v>0</v>
      </c>
    </row>
    <row r="573" spans="1:5" ht="15.95" customHeight="1" x14ac:dyDescent="0.25">
      <c r="A573" s="11"/>
      <c r="B573" s="1"/>
      <c r="C573" s="8"/>
      <c r="D573" s="8"/>
      <c r="E573" s="471"/>
    </row>
    <row r="574" spans="1:5" ht="10.5" customHeight="1" x14ac:dyDescent="0.25">
      <c r="A574" s="11"/>
      <c r="B574" s="1"/>
      <c r="C574" s="8"/>
      <c r="D574" s="8"/>
      <c r="E574" s="471"/>
    </row>
    <row r="575" spans="1:5" ht="15" customHeight="1" x14ac:dyDescent="0.25">
      <c r="A575" s="908" t="s">
        <v>1165</v>
      </c>
      <c r="B575" s="908"/>
      <c r="C575" s="908"/>
      <c r="D575" s="908"/>
      <c r="E575" s="908"/>
    </row>
    <row r="576" spans="1:5" ht="15" customHeight="1" x14ac:dyDescent="0.25">
      <c r="A576" s="908"/>
      <c r="B576" s="908"/>
      <c r="C576" s="908"/>
      <c r="D576" s="908"/>
      <c r="E576" s="908"/>
    </row>
    <row r="577" spans="1:5" ht="15" customHeight="1" x14ac:dyDescent="0.25">
      <c r="A577" s="459"/>
      <c r="B577" s="460" t="s">
        <v>1140</v>
      </c>
      <c r="C577" s="909" t="s">
        <v>1141</v>
      </c>
      <c r="D577" s="909"/>
      <c r="E577" s="10" t="s">
        <v>1142</v>
      </c>
    </row>
    <row r="578" spans="1:5" ht="15" customHeight="1" x14ac:dyDescent="0.25">
      <c r="A578" s="459"/>
      <c r="B578" s="459"/>
      <c r="C578" s="461" t="s">
        <v>1084</v>
      </c>
      <c r="D578" s="461" t="s">
        <v>0</v>
      </c>
      <c r="E578" s="10" t="s">
        <v>1143</v>
      </c>
    </row>
    <row r="579" spans="1:5" ht="15" customHeight="1" x14ac:dyDescent="0.25">
      <c r="A579" s="459"/>
      <c r="B579" s="459"/>
      <c r="C579" s="462"/>
      <c r="D579" s="462"/>
      <c r="E579" s="10" t="s">
        <v>1144</v>
      </c>
    </row>
    <row r="580" spans="1:5" ht="15" customHeight="1" x14ac:dyDescent="0.25">
      <c r="A580" s="908"/>
      <c r="B580" s="908"/>
      <c r="C580" s="908"/>
      <c r="D580" s="908"/>
      <c r="E580" s="454" t="s">
        <v>2</v>
      </c>
    </row>
    <row r="581" spans="1:5" ht="15" customHeight="1" x14ac:dyDescent="0.25">
      <c r="A581" s="459"/>
      <c r="B581" s="459"/>
      <c r="C581" s="462"/>
      <c r="D581" s="462"/>
      <c r="E581" s="459"/>
    </row>
    <row r="582" spans="1:5" ht="15" customHeight="1" x14ac:dyDescent="0.25">
      <c r="A582" s="1" t="s">
        <v>1438</v>
      </c>
      <c r="B582" s="1" t="s">
        <v>1451</v>
      </c>
      <c r="C582" s="462"/>
      <c r="D582" s="462"/>
      <c r="E582" s="459"/>
    </row>
    <row r="583" spans="1:5" ht="15" customHeight="1" x14ac:dyDescent="0.25">
      <c r="A583" s="2">
        <v>1601</v>
      </c>
      <c r="B583" s="2" t="s">
        <v>1452</v>
      </c>
      <c r="C583" s="462"/>
      <c r="D583" s="462"/>
      <c r="E583" s="459"/>
    </row>
    <row r="584" spans="1:5" ht="33.75" customHeight="1" x14ac:dyDescent="0.25">
      <c r="A584" s="467">
        <v>8</v>
      </c>
      <c r="B584" s="467" t="s">
        <v>1511</v>
      </c>
      <c r="C584" s="462"/>
      <c r="D584" s="462"/>
      <c r="E584" s="459"/>
    </row>
    <row r="585" spans="1:5" ht="15" customHeight="1" x14ac:dyDescent="0.25">
      <c r="A585" s="11">
        <v>104</v>
      </c>
      <c r="B585" s="1" t="s">
        <v>1512</v>
      </c>
      <c r="C585" s="462"/>
      <c r="D585" s="462"/>
      <c r="E585" s="459"/>
    </row>
    <row r="586" spans="1:5" ht="15" customHeight="1" x14ac:dyDescent="0.25">
      <c r="A586" s="9"/>
      <c r="B586" s="4" t="s">
        <v>1513</v>
      </c>
      <c r="C586" s="5">
        <v>1754.38</v>
      </c>
      <c r="D586" s="5">
        <v>2765.38</v>
      </c>
      <c r="E586" s="463" t="s">
        <v>1514</v>
      </c>
    </row>
    <row r="587" spans="1:5" ht="15" customHeight="1" x14ac:dyDescent="0.25">
      <c r="A587" s="472"/>
      <c r="B587" s="1" t="s">
        <v>1515</v>
      </c>
      <c r="C587" s="6">
        <v>1754.38</v>
      </c>
      <c r="D587" s="6">
        <v>2765.38</v>
      </c>
      <c r="E587" s="465" t="s">
        <v>1514</v>
      </c>
    </row>
    <row r="588" spans="1:5" ht="32.1" customHeight="1" x14ac:dyDescent="0.25">
      <c r="A588" s="11">
        <v>106</v>
      </c>
      <c r="B588" s="1" t="s">
        <v>1516</v>
      </c>
      <c r="C588" s="8">
        <v>0</v>
      </c>
      <c r="D588" s="8">
        <v>5523</v>
      </c>
      <c r="E588" s="465" t="s">
        <v>1199</v>
      </c>
    </row>
    <row r="589" spans="1:5" ht="15" customHeight="1" x14ac:dyDescent="0.25">
      <c r="A589" s="11">
        <v>108</v>
      </c>
      <c r="B589" s="1" t="s">
        <v>1517</v>
      </c>
      <c r="C589" s="6">
        <v>3230</v>
      </c>
      <c r="D589" s="6">
        <v>1278</v>
      </c>
      <c r="E589" s="465">
        <f t="shared" ref="E589" si="50">((C589-D589)/D589*100)</f>
        <v>152.73865414710485</v>
      </c>
    </row>
    <row r="590" spans="1:5" ht="15" customHeight="1" x14ac:dyDescent="0.25">
      <c r="A590" s="11">
        <v>113</v>
      </c>
      <c r="B590" s="1" t="s">
        <v>1518</v>
      </c>
      <c r="C590" s="462"/>
      <c r="D590" s="462"/>
      <c r="E590" s="459"/>
    </row>
    <row r="591" spans="1:5" ht="15" customHeight="1" x14ac:dyDescent="0.25">
      <c r="A591" s="9"/>
      <c r="B591" s="4" t="s">
        <v>1519</v>
      </c>
      <c r="C591" s="5">
        <v>0</v>
      </c>
      <c r="D591" s="5">
        <v>273.3</v>
      </c>
      <c r="E591" s="463" t="s">
        <v>1199</v>
      </c>
    </row>
    <row r="592" spans="1:5" ht="15.95" customHeight="1" x14ac:dyDescent="0.25">
      <c r="A592" s="11">
        <v>113</v>
      </c>
      <c r="B592" s="1" t="s">
        <v>1520</v>
      </c>
      <c r="C592" s="462"/>
      <c r="D592" s="462"/>
      <c r="E592" s="463"/>
    </row>
    <row r="593" spans="1:5" ht="15.95" customHeight="1" x14ac:dyDescent="0.25">
      <c r="A593" s="9"/>
      <c r="B593" s="1" t="s">
        <v>1521</v>
      </c>
      <c r="C593" s="5">
        <v>2390.58</v>
      </c>
      <c r="D593" s="5">
        <v>1735.03</v>
      </c>
      <c r="E593" s="463">
        <f t="shared" ref="E593:E595" si="51">((C593-D593)/D593*100)</f>
        <v>37.783208359509629</v>
      </c>
    </row>
    <row r="594" spans="1:5" ht="15.95" customHeight="1" x14ac:dyDescent="0.25">
      <c r="A594" s="9"/>
      <c r="B594" s="1" t="s">
        <v>1522</v>
      </c>
      <c r="C594" s="5">
        <v>110.82</v>
      </c>
      <c r="D594" s="5">
        <v>358.8</v>
      </c>
      <c r="E594" s="463" t="s">
        <v>1523</v>
      </c>
    </row>
    <row r="595" spans="1:5" ht="15.95" customHeight="1" x14ac:dyDescent="0.25">
      <c r="A595" s="9"/>
      <c r="B595" s="1" t="s">
        <v>1524</v>
      </c>
      <c r="C595" s="5">
        <v>51.95</v>
      </c>
      <c r="D595" s="5">
        <v>40</v>
      </c>
      <c r="E595" s="463">
        <f t="shared" si="51"/>
        <v>29.875000000000007</v>
      </c>
    </row>
    <row r="596" spans="1:5" ht="15.95" customHeight="1" x14ac:dyDescent="0.25">
      <c r="A596" s="9"/>
      <c r="B596" s="1" t="s">
        <v>1525</v>
      </c>
      <c r="C596" s="5">
        <v>0</v>
      </c>
      <c r="D596" s="5">
        <v>601</v>
      </c>
      <c r="E596" s="463" t="s">
        <v>1199</v>
      </c>
    </row>
    <row r="597" spans="1:5" ht="15.95" customHeight="1" x14ac:dyDescent="0.25">
      <c r="A597" s="9"/>
      <c r="B597" s="1" t="s">
        <v>1526</v>
      </c>
      <c r="C597" s="5">
        <v>9.06</v>
      </c>
      <c r="D597" s="5">
        <v>80</v>
      </c>
      <c r="E597" s="463" t="s">
        <v>1358</v>
      </c>
    </row>
    <row r="598" spans="1:5" ht="15.95" customHeight="1" x14ac:dyDescent="0.25">
      <c r="A598" s="9"/>
      <c r="B598" s="1" t="s">
        <v>1527</v>
      </c>
      <c r="C598" s="5">
        <v>5.34</v>
      </c>
      <c r="D598" s="5">
        <v>7.25</v>
      </c>
      <c r="E598" s="463" t="s">
        <v>1254</v>
      </c>
    </row>
    <row r="599" spans="1:5" ht="15.95" customHeight="1" x14ac:dyDescent="0.25">
      <c r="A599" s="9"/>
      <c r="B599" s="1" t="s">
        <v>1528</v>
      </c>
      <c r="C599" s="5">
        <v>152.68</v>
      </c>
      <c r="D599" s="5">
        <v>305.36</v>
      </c>
      <c r="E599" s="463" t="s">
        <v>1500</v>
      </c>
    </row>
    <row r="600" spans="1:5" ht="15.95" customHeight="1" x14ac:dyDescent="0.25">
      <c r="A600" s="9"/>
      <c r="B600" s="1" t="s">
        <v>1529</v>
      </c>
      <c r="C600" s="5">
        <v>10000</v>
      </c>
      <c r="D600" s="5">
        <v>0</v>
      </c>
      <c r="E600" s="463">
        <v>100</v>
      </c>
    </row>
    <row r="601" spans="1:5" ht="15" customHeight="1" x14ac:dyDescent="0.25">
      <c r="A601" s="9"/>
      <c r="B601" s="1"/>
      <c r="C601" s="5"/>
      <c r="D601" s="5"/>
      <c r="E601" s="473"/>
    </row>
    <row r="602" spans="1:5" ht="15" customHeight="1" x14ac:dyDescent="0.25">
      <c r="A602" s="908" t="s">
        <v>1165</v>
      </c>
      <c r="B602" s="908"/>
      <c r="C602" s="908"/>
      <c r="D602" s="908"/>
      <c r="E602" s="908"/>
    </row>
    <row r="603" spans="1:5" ht="15" customHeight="1" x14ac:dyDescent="0.25">
      <c r="A603" s="908"/>
      <c r="B603" s="908"/>
      <c r="C603" s="908"/>
      <c r="D603" s="908"/>
      <c r="E603" s="908"/>
    </row>
    <row r="604" spans="1:5" ht="15" customHeight="1" x14ac:dyDescent="0.25">
      <c r="A604" s="459"/>
      <c r="B604" s="460" t="s">
        <v>1140</v>
      </c>
      <c r="C604" s="909" t="s">
        <v>1141</v>
      </c>
      <c r="D604" s="909"/>
      <c r="E604" s="10" t="s">
        <v>1142</v>
      </c>
    </row>
    <row r="605" spans="1:5" ht="15" customHeight="1" x14ac:dyDescent="0.25">
      <c r="A605" s="459"/>
      <c r="B605" s="459"/>
      <c r="C605" s="461" t="s">
        <v>1084</v>
      </c>
      <c r="D605" s="461" t="s">
        <v>0</v>
      </c>
      <c r="E605" s="10" t="s">
        <v>1143</v>
      </c>
    </row>
    <row r="606" spans="1:5" ht="15" customHeight="1" x14ac:dyDescent="0.25">
      <c r="A606" s="459"/>
      <c r="B606" s="459"/>
      <c r="C606" s="462"/>
      <c r="D606" s="462"/>
      <c r="E606" s="10" t="s">
        <v>1144</v>
      </c>
    </row>
    <row r="607" spans="1:5" ht="15" customHeight="1" x14ac:dyDescent="0.25">
      <c r="A607" s="908"/>
      <c r="B607" s="908"/>
      <c r="C607" s="908"/>
      <c r="D607" s="908"/>
      <c r="E607" s="454" t="s">
        <v>2</v>
      </c>
    </row>
    <row r="608" spans="1:5" ht="15" customHeight="1" x14ac:dyDescent="0.25">
      <c r="A608" s="459"/>
      <c r="B608" s="459"/>
      <c r="C608" s="462"/>
      <c r="D608" s="462"/>
      <c r="E608" s="459"/>
    </row>
    <row r="609" spans="1:5" ht="15" customHeight="1" x14ac:dyDescent="0.25">
      <c r="A609" s="1" t="s">
        <v>1438</v>
      </c>
      <c r="B609" s="1" t="s">
        <v>1530</v>
      </c>
      <c r="C609" s="462"/>
      <c r="D609" s="462"/>
      <c r="E609" s="459"/>
    </row>
    <row r="610" spans="1:5" ht="15" customHeight="1" x14ac:dyDescent="0.25">
      <c r="A610" s="2">
        <v>1601</v>
      </c>
      <c r="B610" s="2" t="s">
        <v>1531</v>
      </c>
      <c r="C610" s="462"/>
      <c r="D610" s="462"/>
      <c r="E610" s="459"/>
    </row>
    <row r="611" spans="1:5" ht="34.5" customHeight="1" x14ac:dyDescent="0.25">
      <c r="A611" s="467">
        <v>8</v>
      </c>
      <c r="B611" s="467" t="s">
        <v>1532</v>
      </c>
      <c r="C611" s="462"/>
      <c r="D611" s="462"/>
      <c r="E611" s="459"/>
    </row>
    <row r="612" spans="1:5" ht="15" customHeight="1" x14ac:dyDescent="0.25">
      <c r="A612" s="9"/>
      <c r="B612" s="1" t="s">
        <v>1533</v>
      </c>
      <c r="C612" s="5">
        <v>401.72</v>
      </c>
      <c r="D612" s="5">
        <v>75.72</v>
      </c>
      <c r="E612" s="463">
        <f t="shared" ref="E612:E622" si="52">((C612-D612)/D612*100)</f>
        <v>430.53354463814048</v>
      </c>
    </row>
    <row r="613" spans="1:5" ht="15" customHeight="1" x14ac:dyDescent="0.25">
      <c r="A613" s="9"/>
      <c r="B613" s="1" t="s">
        <v>1534</v>
      </c>
      <c r="C613" s="5">
        <v>0</v>
      </c>
      <c r="D613" s="5">
        <v>35.18</v>
      </c>
      <c r="E613" s="463" t="s">
        <v>1199</v>
      </c>
    </row>
    <row r="614" spans="1:5" ht="15" customHeight="1" x14ac:dyDescent="0.25">
      <c r="A614" s="9"/>
      <c r="B614" s="1" t="s">
        <v>1535</v>
      </c>
      <c r="C614" s="5">
        <v>0</v>
      </c>
      <c r="D614" s="5">
        <v>111.88</v>
      </c>
      <c r="E614" s="463" t="s">
        <v>1199</v>
      </c>
    </row>
    <row r="615" spans="1:5" ht="15" customHeight="1" x14ac:dyDescent="0.25">
      <c r="A615" s="9"/>
      <c r="B615" s="1" t="s">
        <v>1536</v>
      </c>
      <c r="C615" s="5">
        <v>0</v>
      </c>
      <c r="D615" s="5">
        <v>107.64</v>
      </c>
      <c r="E615" s="463" t="s">
        <v>1199</v>
      </c>
    </row>
    <row r="616" spans="1:5" ht="15" customHeight="1" x14ac:dyDescent="0.25">
      <c r="A616" s="472"/>
      <c r="B616" s="1" t="s">
        <v>1537</v>
      </c>
      <c r="C616" s="6">
        <f>SUM((C591:C600),SUM(C612:C615))</f>
        <v>13122.15</v>
      </c>
      <c r="D616" s="6">
        <v>3731.16</v>
      </c>
      <c r="E616" s="465">
        <f t="shared" si="52"/>
        <v>251.69089505676521</v>
      </c>
    </row>
    <row r="617" spans="1:5" ht="15" customHeight="1" x14ac:dyDescent="0.25">
      <c r="A617" s="3">
        <v>900</v>
      </c>
      <c r="B617" s="4" t="s">
        <v>1276</v>
      </c>
      <c r="C617" s="481" t="s">
        <v>1538</v>
      </c>
      <c r="D617" s="481" t="s">
        <v>1539</v>
      </c>
      <c r="E617" s="465" t="s">
        <v>23</v>
      </c>
    </row>
    <row r="618" spans="1:5" ht="15" customHeight="1" x14ac:dyDescent="0.25">
      <c r="A618" s="472"/>
      <c r="B618" s="1" t="s">
        <v>1540</v>
      </c>
      <c r="C618" s="6" t="s">
        <v>1541</v>
      </c>
      <c r="D618" s="6" t="s">
        <v>1539</v>
      </c>
      <c r="E618" s="465" t="s">
        <v>23</v>
      </c>
    </row>
    <row r="619" spans="1:5" ht="15" customHeight="1" x14ac:dyDescent="0.25">
      <c r="A619" s="472"/>
      <c r="B619" s="1" t="s">
        <v>1414</v>
      </c>
      <c r="C619" s="6">
        <v>18087.95</v>
      </c>
      <c r="D619" s="6">
        <v>11456.18</v>
      </c>
      <c r="E619" s="465">
        <f t="shared" si="52"/>
        <v>57.888144215611135</v>
      </c>
    </row>
    <row r="620" spans="1:5" ht="15" customHeight="1" x14ac:dyDescent="0.25">
      <c r="A620" s="466"/>
      <c r="B620" s="464" t="s">
        <v>1542</v>
      </c>
      <c r="C620" s="6">
        <f>SUM(C547+C569+C619)</f>
        <v>144334.88</v>
      </c>
      <c r="D620" s="6">
        <v>176567.89</v>
      </c>
      <c r="E620" s="465" t="s">
        <v>1252</v>
      </c>
    </row>
    <row r="621" spans="1:5" ht="15" customHeight="1" x14ac:dyDescent="0.25">
      <c r="A621" s="459"/>
      <c r="B621" s="1" t="s">
        <v>1543</v>
      </c>
      <c r="C621" s="6">
        <v>144334.88</v>
      </c>
      <c r="D621" s="6">
        <v>176567.89</v>
      </c>
      <c r="E621" s="465" t="s">
        <v>1252</v>
      </c>
    </row>
    <row r="622" spans="1:5" ht="15" customHeight="1" x14ac:dyDescent="0.25">
      <c r="A622" s="459"/>
      <c r="B622" s="1" t="s">
        <v>1544</v>
      </c>
      <c r="C622" s="6">
        <f>SUM(C621+C478+C120)</f>
        <v>835138.01</v>
      </c>
      <c r="D622" s="6">
        <v>810379.88</v>
      </c>
      <c r="E622" s="465">
        <f t="shared" si="52"/>
        <v>3.0551264426752556</v>
      </c>
    </row>
    <row r="623" spans="1:5" ht="15" customHeight="1" x14ac:dyDescent="0.25">
      <c r="A623" s="459"/>
      <c r="B623" s="1"/>
      <c r="C623" s="8"/>
      <c r="D623" s="8"/>
      <c r="E623" s="471"/>
    </row>
    <row r="624" spans="1:5" ht="19.5" customHeight="1" x14ac:dyDescent="0.25">
      <c r="A624" s="482" t="s">
        <v>28</v>
      </c>
      <c r="B624" s="907" t="s">
        <v>1545</v>
      </c>
      <c r="C624" s="907"/>
      <c r="D624" s="907"/>
      <c r="E624" s="907"/>
    </row>
    <row r="625" spans="1:5" ht="15" customHeight="1" x14ac:dyDescent="0.25">
      <c r="A625" s="459"/>
      <c r="B625" s="459"/>
      <c r="C625" s="462"/>
      <c r="D625" s="462"/>
      <c r="E625" s="459"/>
    </row>
    <row r="626" spans="1:5" ht="15" customHeight="1" x14ac:dyDescent="0.25">
      <c r="A626" s="459"/>
      <c r="B626" s="459"/>
      <c r="C626" s="462"/>
      <c r="D626" s="462"/>
      <c r="E626" s="459"/>
    </row>
    <row r="627" spans="1:5" ht="15" customHeight="1" x14ac:dyDescent="0.25">
      <c r="A627" s="459"/>
      <c r="B627" s="459"/>
      <c r="C627"/>
      <c r="D627" s="462"/>
      <c r="E627" s="459"/>
    </row>
    <row r="628" spans="1:5" ht="15" customHeight="1" x14ac:dyDescent="0.25">
      <c r="A628" s="459"/>
      <c r="B628" s="459"/>
      <c r="C628" s="462"/>
      <c r="D628" s="462"/>
      <c r="E628" s="459"/>
    </row>
    <row r="629" spans="1:5" ht="15" customHeight="1" x14ac:dyDescent="0.25">
      <c r="A629" s="459"/>
      <c r="B629" s="459"/>
      <c r="C629" s="462"/>
      <c r="D629" s="462"/>
      <c r="E629" s="459"/>
    </row>
    <row r="630" spans="1:5" ht="15" customHeight="1" x14ac:dyDescent="0.25">
      <c r="A630" s="459"/>
      <c r="B630" s="459"/>
      <c r="C630" s="462"/>
      <c r="D630" s="462"/>
      <c r="E630" s="459"/>
    </row>
    <row r="631" spans="1:5" ht="15" customHeight="1" x14ac:dyDescent="0.25">
      <c r="A631" s="459"/>
      <c r="B631" s="459"/>
      <c r="C631" s="462"/>
      <c r="D631" s="462"/>
      <c r="E631" s="459"/>
    </row>
    <row r="632" spans="1:5" ht="15" customHeight="1" x14ac:dyDescent="0.25">
      <c r="A632" s="459"/>
      <c r="B632" s="459"/>
      <c r="C632" s="462"/>
      <c r="D632" s="462"/>
      <c r="E632" s="459"/>
    </row>
    <row r="633" spans="1:5" ht="15" customHeight="1" x14ac:dyDescent="0.25">
      <c r="A633" s="459"/>
      <c r="B633" s="459"/>
      <c r="C633" s="462"/>
      <c r="D633" s="462"/>
      <c r="E633" s="459"/>
    </row>
    <row r="634" spans="1:5" ht="15" customHeight="1" x14ac:dyDescent="0.25">
      <c r="A634" s="459"/>
      <c r="B634" s="459"/>
      <c r="C634" s="462"/>
      <c r="D634" s="462"/>
      <c r="E634" s="459"/>
    </row>
    <row r="635" spans="1:5" ht="15" customHeight="1" x14ac:dyDescent="0.25">
      <c r="A635" s="459"/>
      <c r="B635" s="459"/>
      <c r="C635" s="462"/>
      <c r="D635" s="462"/>
      <c r="E635" s="459"/>
    </row>
    <row r="636" spans="1:5" ht="15" customHeight="1" x14ac:dyDescent="0.25">
      <c r="A636" s="459"/>
      <c r="B636" s="459"/>
      <c r="C636" s="462"/>
      <c r="D636" s="462"/>
      <c r="E636" s="459"/>
    </row>
    <row r="637" spans="1:5" ht="15" customHeight="1" x14ac:dyDescent="0.25">
      <c r="A637" s="459"/>
      <c r="B637" s="459"/>
      <c r="C637" s="462"/>
      <c r="D637" s="462"/>
      <c r="E637" s="459"/>
    </row>
    <row r="638" spans="1:5" ht="15" customHeight="1" x14ac:dyDescent="0.25">
      <c r="A638" s="459"/>
      <c r="B638" s="459"/>
      <c r="C638" s="462"/>
      <c r="D638" s="462"/>
      <c r="E638" s="459"/>
    </row>
    <row r="639" spans="1:5" ht="15" customHeight="1" x14ac:dyDescent="0.25">
      <c r="A639" s="459"/>
      <c r="B639" s="459"/>
      <c r="C639" s="462"/>
      <c r="D639" s="462"/>
      <c r="E639" s="459"/>
    </row>
    <row r="640" spans="1:5" ht="15" customHeight="1" x14ac:dyDescent="0.25">
      <c r="A640" s="459"/>
      <c r="B640" s="459"/>
      <c r="C640" s="462"/>
      <c r="D640" s="462"/>
      <c r="E640" s="459"/>
    </row>
    <row r="641" spans="1:5" ht="15" customHeight="1" x14ac:dyDescent="0.25">
      <c r="A641" s="459"/>
      <c r="B641" s="459"/>
      <c r="C641" s="462"/>
      <c r="D641" s="462"/>
      <c r="E641" s="459"/>
    </row>
    <row r="642" spans="1:5" ht="15" customHeight="1" x14ac:dyDescent="0.25">
      <c r="A642" s="459"/>
      <c r="B642" s="459"/>
      <c r="C642" s="462"/>
      <c r="D642" s="462"/>
      <c r="E642" s="459"/>
    </row>
    <row r="643" spans="1:5" ht="15" customHeight="1" x14ac:dyDescent="0.25">
      <c r="A643" s="459"/>
      <c r="B643" s="459"/>
      <c r="C643" s="462"/>
      <c r="D643" s="462"/>
      <c r="E643" s="459"/>
    </row>
    <row r="644" spans="1:5" ht="15" customHeight="1" x14ac:dyDescent="0.25">
      <c r="A644" s="459"/>
      <c r="B644" s="459"/>
      <c r="C644" s="462"/>
      <c r="D644" s="462"/>
      <c r="E644" s="459"/>
    </row>
    <row r="645" spans="1:5" ht="15" customHeight="1" x14ac:dyDescent="0.25">
      <c r="A645" s="459"/>
      <c r="B645" s="459"/>
      <c r="C645" s="462"/>
      <c r="D645" s="462"/>
      <c r="E645" s="459"/>
    </row>
    <row r="646" spans="1:5" ht="15" customHeight="1" x14ac:dyDescent="0.25">
      <c r="A646" s="459"/>
      <c r="B646" s="459"/>
      <c r="C646" s="462"/>
      <c r="D646" s="462"/>
      <c r="E646" s="459"/>
    </row>
    <row r="647" spans="1:5" ht="15" customHeight="1" x14ac:dyDescent="0.25">
      <c r="A647" s="459"/>
      <c r="B647" s="459"/>
      <c r="C647" s="462"/>
      <c r="D647" s="462"/>
      <c r="E647" s="459"/>
    </row>
    <row r="648" spans="1:5" ht="15" customHeight="1" x14ac:dyDescent="0.25">
      <c r="A648" s="459"/>
      <c r="B648" s="459"/>
      <c r="C648" s="462"/>
      <c r="D648" s="462"/>
      <c r="E648" s="459"/>
    </row>
    <row r="649" spans="1:5" ht="15" customHeight="1" x14ac:dyDescent="0.25">
      <c r="A649" s="459"/>
      <c r="B649" s="459"/>
      <c r="C649" s="462"/>
      <c r="D649" s="462"/>
      <c r="E649" s="459"/>
    </row>
    <row r="650" spans="1:5" ht="15" customHeight="1" x14ac:dyDescent="0.25">
      <c r="A650" s="459"/>
      <c r="B650" s="459"/>
      <c r="C650" s="462"/>
      <c r="D650" s="462"/>
      <c r="E650" s="459"/>
    </row>
    <row r="651" spans="1:5" ht="15" customHeight="1" x14ac:dyDescent="0.25">
      <c r="A651" s="459"/>
      <c r="B651" s="459"/>
      <c r="C651" s="462"/>
      <c r="D651" s="462"/>
      <c r="E651" s="459"/>
    </row>
    <row r="652" spans="1:5" ht="15" customHeight="1" x14ac:dyDescent="0.25">
      <c r="A652" s="459"/>
      <c r="B652" s="459"/>
      <c r="C652" s="462"/>
      <c r="D652" s="462"/>
      <c r="E652" s="459"/>
    </row>
    <row r="653" spans="1:5" ht="15" customHeight="1" x14ac:dyDescent="0.25">
      <c r="A653" s="459"/>
      <c r="B653" s="459"/>
      <c r="C653" s="462"/>
      <c r="D653" s="462"/>
      <c r="E653" s="459"/>
    </row>
    <row r="654" spans="1:5" ht="15" customHeight="1" x14ac:dyDescent="0.25">
      <c r="A654" s="459"/>
      <c r="B654" s="459"/>
      <c r="C654" s="462"/>
      <c r="D654" s="462"/>
      <c r="E654" s="459"/>
    </row>
    <row r="655" spans="1:5" ht="15" customHeight="1" x14ac:dyDescent="0.25">
      <c r="A655" s="459"/>
      <c r="B655" s="459"/>
      <c r="C655" s="462"/>
      <c r="D655" s="462"/>
      <c r="E655" s="459"/>
    </row>
    <row r="656" spans="1:5" ht="15" customHeight="1" x14ac:dyDescent="0.25">
      <c r="A656" s="459"/>
      <c r="B656" s="459"/>
      <c r="C656" s="462"/>
      <c r="D656" s="462"/>
      <c r="E656" s="459"/>
    </row>
    <row r="657" spans="1:5" ht="15" customHeight="1" x14ac:dyDescent="0.25">
      <c r="A657" s="459"/>
      <c r="B657" s="459"/>
      <c r="C657" s="462"/>
      <c r="D657" s="462"/>
      <c r="E657" s="459"/>
    </row>
    <row r="658" spans="1:5" ht="15" customHeight="1" x14ac:dyDescent="0.25">
      <c r="A658" s="459"/>
      <c r="B658" s="459"/>
      <c r="C658" s="462"/>
      <c r="D658" s="462"/>
      <c r="E658" s="459"/>
    </row>
    <row r="659" spans="1:5" ht="15" customHeight="1" x14ac:dyDescent="0.25">
      <c r="A659" s="459"/>
      <c r="B659" s="459"/>
      <c r="C659" s="462"/>
      <c r="D659" s="462"/>
      <c r="E659" s="459"/>
    </row>
    <row r="660" spans="1:5" ht="15" customHeight="1" x14ac:dyDescent="0.25">
      <c r="A660" s="459"/>
      <c r="B660" s="459"/>
      <c r="C660" s="462"/>
      <c r="D660" s="462"/>
      <c r="E660" s="459"/>
    </row>
    <row r="661" spans="1:5" ht="15" customHeight="1" x14ac:dyDescent="0.25">
      <c r="A661" s="459"/>
      <c r="B661" s="459"/>
      <c r="C661" s="462"/>
      <c r="D661" s="462"/>
      <c r="E661" s="459"/>
    </row>
    <row r="662" spans="1:5" ht="15" customHeight="1" x14ac:dyDescent="0.25">
      <c r="A662" s="459"/>
      <c r="B662" s="459"/>
      <c r="C662" s="462"/>
      <c r="D662" s="462"/>
      <c r="E662" s="459"/>
    </row>
    <row r="663" spans="1:5" ht="15" customHeight="1" x14ac:dyDescent="0.25">
      <c r="A663" s="459"/>
      <c r="B663" s="459"/>
      <c r="C663" s="462"/>
      <c r="D663" s="462"/>
      <c r="E663" s="459"/>
    </row>
    <row r="664" spans="1:5" ht="15" customHeight="1" x14ac:dyDescent="0.25">
      <c r="A664" s="459"/>
      <c r="B664" s="459"/>
      <c r="C664" s="462"/>
      <c r="D664" s="462"/>
      <c r="E664" s="459"/>
    </row>
    <row r="665" spans="1:5" ht="15" customHeight="1" x14ac:dyDescent="0.25">
      <c r="A665" s="459"/>
      <c r="B665" s="459"/>
      <c r="C665" s="462"/>
      <c r="D665" s="462"/>
      <c r="E665" s="459"/>
    </row>
    <row r="666" spans="1:5" ht="15" customHeight="1" x14ac:dyDescent="0.25">
      <c r="A666" s="459"/>
      <c r="B666" s="459"/>
      <c r="C666" s="462"/>
      <c r="D666" s="462"/>
      <c r="E666" s="459"/>
    </row>
    <row r="667" spans="1:5" ht="15" customHeight="1" x14ac:dyDescent="0.25">
      <c r="A667" s="459"/>
      <c r="B667" s="459"/>
      <c r="C667" s="462"/>
      <c r="D667" s="462"/>
      <c r="E667" s="459"/>
    </row>
    <row r="668" spans="1:5" ht="15" customHeight="1" x14ac:dyDescent="0.25">
      <c r="A668" s="459"/>
      <c r="B668" s="459"/>
      <c r="C668" s="462"/>
      <c r="D668" s="462"/>
      <c r="E668" s="459"/>
    </row>
    <row r="669" spans="1:5" ht="15" customHeight="1" x14ac:dyDescent="0.25">
      <c r="A669" s="459"/>
      <c r="B669" s="459"/>
      <c r="C669" s="462"/>
      <c r="D669" s="462"/>
      <c r="E669" s="459"/>
    </row>
    <row r="670" spans="1:5" ht="15" customHeight="1" x14ac:dyDescent="0.25">
      <c r="A670" s="459"/>
      <c r="B670" s="459"/>
      <c r="C670" s="462"/>
      <c r="D670" s="462"/>
      <c r="E670" s="459"/>
    </row>
    <row r="671" spans="1:5" ht="15" customHeight="1" x14ac:dyDescent="0.25">
      <c r="A671" s="459"/>
      <c r="B671" s="459"/>
      <c r="C671" s="462"/>
      <c r="D671" s="462"/>
      <c r="E671" s="459"/>
    </row>
    <row r="672" spans="1:5" ht="15" customHeight="1" x14ac:dyDescent="0.25">
      <c r="A672" s="459"/>
      <c r="B672" s="459"/>
      <c r="C672" s="462"/>
      <c r="D672" s="462"/>
      <c r="E672" s="459"/>
    </row>
    <row r="673" spans="1:5" ht="15" customHeight="1" x14ac:dyDescent="0.25">
      <c r="A673" s="459"/>
      <c r="B673" s="459"/>
      <c r="C673" s="462"/>
      <c r="D673" s="462"/>
      <c r="E673" s="459"/>
    </row>
    <row r="674" spans="1:5" ht="15" customHeight="1" x14ac:dyDescent="0.25">
      <c r="A674" s="459"/>
      <c r="B674" s="459"/>
      <c r="C674" s="462"/>
      <c r="D674" s="462"/>
      <c r="E674" s="459"/>
    </row>
    <row r="675" spans="1:5" ht="15" customHeight="1" x14ac:dyDescent="0.25">
      <c r="A675" s="459"/>
      <c r="B675" s="459"/>
      <c r="C675" s="462"/>
      <c r="D675" s="462"/>
      <c r="E675" s="459"/>
    </row>
    <row r="676" spans="1:5" ht="15" customHeight="1" x14ac:dyDescent="0.25">
      <c r="A676" s="459"/>
      <c r="B676" s="459"/>
      <c r="C676" s="462"/>
      <c r="D676" s="462"/>
      <c r="E676" s="459"/>
    </row>
    <row r="677" spans="1:5" ht="15" customHeight="1" x14ac:dyDescent="0.25">
      <c r="A677" s="459"/>
      <c r="B677" s="459"/>
      <c r="C677" s="462"/>
      <c r="D677" s="462"/>
      <c r="E677" s="459"/>
    </row>
    <row r="678" spans="1:5" ht="15" customHeight="1" x14ac:dyDescent="0.25">
      <c r="A678" s="459"/>
      <c r="B678" s="459"/>
      <c r="C678" s="462"/>
      <c r="D678" s="462"/>
      <c r="E678" s="459"/>
    </row>
    <row r="679" spans="1:5" ht="15" customHeight="1" x14ac:dyDescent="0.25">
      <c r="A679" s="459"/>
      <c r="B679" s="459"/>
      <c r="C679" s="462"/>
      <c r="D679" s="462"/>
      <c r="E679" s="459"/>
    </row>
    <row r="680" spans="1:5" ht="15" customHeight="1" x14ac:dyDescent="0.25">
      <c r="A680" s="459"/>
      <c r="B680" s="459"/>
      <c r="C680" s="462"/>
      <c r="D680" s="462"/>
      <c r="E680" s="459"/>
    </row>
    <row r="681" spans="1:5" ht="15" customHeight="1" x14ac:dyDescent="0.25">
      <c r="A681" s="459"/>
      <c r="B681" s="459"/>
      <c r="C681" s="462"/>
      <c r="D681" s="462"/>
      <c r="E681" s="459"/>
    </row>
    <row r="682" spans="1:5" ht="15" customHeight="1" x14ac:dyDescent="0.25">
      <c r="A682" s="459"/>
      <c r="B682" s="459"/>
      <c r="C682" s="462"/>
      <c r="D682" s="462"/>
      <c r="E682" s="459"/>
    </row>
    <row r="683" spans="1:5" ht="15" customHeight="1" x14ac:dyDescent="0.25">
      <c r="A683" s="459"/>
      <c r="B683" s="459"/>
      <c r="C683" s="462"/>
      <c r="D683" s="462"/>
      <c r="E683" s="459"/>
    </row>
    <row r="684" spans="1:5" ht="15" customHeight="1" x14ac:dyDescent="0.25">
      <c r="A684" s="459"/>
      <c r="B684" s="459"/>
      <c r="C684" s="462"/>
      <c r="D684" s="462"/>
      <c r="E684" s="459"/>
    </row>
    <row r="685" spans="1:5" ht="15" customHeight="1" x14ac:dyDescent="0.25">
      <c r="A685" s="459"/>
      <c r="B685" s="459"/>
      <c r="C685" s="462"/>
      <c r="D685" s="462"/>
      <c r="E685" s="459"/>
    </row>
    <row r="686" spans="1:5" ht="15" customHeight="1" x14ac:dyDescent="0.25">
      <c r="A686" s="459"/>
      <c r="B686" s="459"/>
      <c r="C686" s="462"/>
      <c r="D686" s="462"/>
      <c r="E686" s="459"/>
    </row>
    <row r="687" spans="1:5" ht="15" customHeight="1" x14ac:dyDescent="0.25">
      <c r="A687" s="459"/>
      <c r="B687" s="459"/>
      <c r="C687" s="462"/>
      <c r="D687" s="462"/>
      <c r="E687" s="459"/>
    </row>
    <row r="688" spans="1:5" ht="15" customHeight="1" x14ac:dyDescent="0.25">
      <c r="A688" s="459"/>
      <c r="B688" s="459"/>
      <c r="C688" s="462"/>
      <c r="D688" s="462"/>
      <c r="E688" s="459"/>
    </row>
    <row r="689" spans="1:5" ht="15" customHeight="1" x14ac:dyDescent="0.25">
      <c r="A689" s="459"/>
      <c r="B689" s="459"/>
      <c r="C689" s="462"/>
      <c r="D689" s="462"/>
      <c r="E689" s="459"/>
    </row>
    <row r="690" spans="1:5" ht="15" customHeight="1" x14ac:dyDescent="0.25">
      <c r="A690" s="459"/>
      <c r="B690" s="459"/>
      <c r="C690" s="462"/>
      <c r="D690" s="462"/>
      <c r="E690" s="459"/>
    </row>
    <row r="691" spans="1:5" ht="15" customHeight="1" x14ac:dyDescent="0.25">
      <c r="A691" s="459"/>
      <c r="B691" s="459"/>
      <c r="C691" s="462"/>
      <c r="D691" s="462"/>
      <c r="E691" s="459"/>
    </row>
    <row r="692" spans="1:5" ht="15" customHeight="1" x14ac:dyDescent="0.25">
      <c r="A692" s="459"/>
      <c r="B692" s="459"/>
      <c r="C692" s="462"/>
      <c r="D692" s="462"/>
      <c r="E692" s="459"/>
    </row>
    <row r="693" spans="1:5" ht="15" customHeight="1" x14ac:dyDescent="0.25">
      <c r="A693" s="459"/>
      <c r="B693" s="459"/>
      <c r="C693" s="462"/>
      <c r="D693" s="462"/>
      <c r="E693" s="459"/>
    </row>
    <row r="694" spans="1:5" ht="15" customHeight="1" x14ac:dyDescent="0.25">
      <c r="A694" s="459"/>
      <c r="B694" s="459"/>
      <c r="C694" s="462"/>
      <c r="D694" s="462"/>
      <c r="E694" s="459"/>
    </row>
    <row r="695" spans="1:5" ht="15" customHeight="1" x14ac:dyDescent="0.25">
      <c r="A695" s="459"/>
      <c r="B695" s="459"/>
      <c r="C695" s="462"/>
      <c r="D695" s="462"/>
      <c r="E695" s="459"/>
    </row>
    <row r="696" spans="1:5" ht="15" customHeight="1" x14ac:dyDescent="0.25">
      <c r="A696" s="459"/>
      <c r="B696" s="459"/>
      <c r="C696" s="462"/>
      <c r="D696" s="462"/>
      <c r="E696" s="459"/>
    </row>
    <row r="697" spans="1:5" ht="15" customHeight="1" x14ac:dyDescent="0.25">
      <c r="A697" s="459"/>
      <c r="B697" s="459"/>
      <c r="C697" s="462"/>
      <c r="D697" s="462"/>
      <c r="E697" s="459"/>
    </row>
    <row r="698" spans="1:5" ht="15" customHeight="1" x14ac:dyDescent="0.25">
      <c r="A698" s="459"/>
      <c r="B698" s="459"/>
      <c r="C698" s="462"/>
      <c r="D698" s="462"/>
      <c r="E698" s="459"/>
    </row>
    <row r="699" spans="1:5" ht="15" customHeight="1" x14ac:dyDescent="0.25">
      <c r="A699" s="459"/>
      <c r="B699" s="459"/>
      <c r="C699" s="462"/>
      <c r="D699" s="462"/>
      <c r="E699" s="459"/>
    </row>
    <row r="700" spans="1:5" ht="15" customHeight="1" x14ac:dyDescent="0.25">
      <c r="A700" s="459"/>
      <c r="B700" s="459"/>
      <c r="C700" s="462"/>
      <c r="D700" s="462"/>
      <c r="E700" s="459"/>
    </row>
    <row r="701" spans="1:5" ht="15" customHeight="1" x14ac:dyDescent="0.25">
      <c r="A701" s="459"/>
      <c r="B701" s="459"/>
      <c r="C701" s="462"/>
      <c r="D701" s="462"/>
      <c r="E701" s="459"/>
    </row>
    <row r="702" spans="1:5" ht="15" customHeight="1" x14ac:dyDescent="0.25">
      <c r="A702" s="459"/>
      <c r="B702" s="459"/>
      <c r="C702" s="462"/>
      <c r="D702" s="462"/>
      <c r="E702" s="459"/>
    </row>
    <row r="703" spans="1:5" ht="15" customHeight="1" x14ac:dyDescent="0.25">
      <c r="A703" s="459"/>
      <c r="B703" s="459"/>
      <c r="C703" s="462"/>
      <c r="D703" s="462"/>
      <c r="E703" s="459"/>
    </row>
    <row r="704" spans="1:5" ht="15" customHeight="1" x14ac:dyDescent="0.25">
      <c r="A704" s="459"/>
      <c r="B704" s="459"/>
      <c r="C704" s="462"/>
      <c r="D704" s="462"/>
      <c r="E704" s="459"/>
    </row>
    <row r="705" spans="1:5" ht="15" customHeight="1" x14ac:dyDescent="0.25">
      <c r="A705" s="459"/>
      <c r="B705" s="459"/>
      <c r="C705" s="462"/>
      <c r="D705" s="462"/>
      <c r="E705" s="459"/>
    </row>
    <row r="706" spans="1:5" ht="15" customHeight="1" x14ac:dyDescent="0.25">
      <c r="A706" s="459"/>
      <c r="B706" s="459"/>
      <c r="C706" s="462"/>
      <c r="D706" s="462"/>
      <c r="E706" s="459"/>
    </row>
    <row r="707" spans="1:5" ht="15" customHeight="1" x14ac:dyDescent="0.25">
      <c r="A707" s="459"/>
      <c r="B707" s="459"/>
      <c r="C707" s="462"/>
      <c r="D707" s="462"/>
      <c r="E707" s="459"/>
    </row>
    <row r="708" spans="1:5" ht="15" customHeight="1" x14ac:dyDescent="0.25">
      <c r="A708" s="459"/>
      <c r="B708" s="459"/>
      <c r="C708" s="462"/>
      <c r="D708" s="462"/>
      <c r="E708" s="459"/>
    </row>
    <row r="709" spans="1:5" ht="15" customHeight="1" x14ac:dyDescent="0.25">
      <c r="A709" s="459"/>
      <c r="B709" s="459"/>
      <c r="C709" s="462"/>
      <c r="D709" s="462"/>
      <c r="E709" s="459"/>
    </row>
    <row r="710" spans="1:5" ht="15" customHeight="1" x14ac:dyDescent="0.25">
      <c r="A710" s="459"/>
      <c r="B710" s="459"/>
      <c r="C710" s="462"/>
      <c r="D710" s="462"/>
      <c r="E710" s="459"/>
    </row>
    <row r="711" spans="1:5" ht="15" customHeight="1" x14ac:dyDescent="0.25">
      <c r="A711" s="459"/>
      <c r="B711" s="459"/>
      <c r="C711" s="462"/>
      <c r="D711" s="462"/>
      <c r="E711" s="459"/>
    </row>
    <row r="712" spans="1:5" ht="15" customHeight="1" x14ac:dyDescent="0.25">
      <c r="A712" s="459"/>
      <c r="B712" s="459"/>
      <c r="C712" s="462"/>
      <c r="D712" s="462"/>
      <c r="E712" s="459"/>
    </row>
    <row r="713" spans="1:5" ht="15" customHeight="1" x14ac:dyDescent="0.25">
      <c r="A713" s="459"/>
      <c r="B713" s="459"/>
      <c r="C713" s="462"/>
      <c r="D713" s="462"/>
      <c r="E713" s="459"/>
    </row>
    <row r="714" spans="1:5" ht="15" customHeight="1" x14ac:dyDescent="0.25">
      <c r="A714" s="459"/>
      <c r="B714" s="459"/>
      <c r="C714" s="462"/>
      <c r="D714" s="462"/>
      <c r="E714" s="459"/>
    </row>
    <row r="715" spans="1:5" ht="15" customHeight="1" x14ac:dyDescent="0.25">
      <c r="A715" s="459"/>
      <c r="B715" s="459"/>
      <c r="C715" s="462"/>
      <c r="D715" s="462"/>
      <c r="E715" s="459"/>
    </row>
    <row r="716" spans="1:5" ht="15" customHeight="1" x14ac:dyDescent="0.25">
      <c r="A716" s="459"/>
      <c r="B716" s="459"/>
      <c r="C716" s="462"/>
      <c r="D716" s="462"/>
      <c r="E716" s="459"/>
    </row>
    <row r="717" spans="1:5" ht="15" customHeight="1" x14ac:dyDescent="0.25">
      <c r="A717" s="459"/>
      <c r="B717" s="459"/>
      <c r="C717" s="462"/>
      <c r="D717" s="462"/>
      <c r="E717" s="459"/>
    </row>
    <row r="718" spans="1:5" ht="15" customHeight="1" x14ac:dyDescent="0.25">
      <c r="A718" s="459"/>
      <c r="B718" s="459"/>
      <c r="C718" s="462"/>
      <c r="D718" s="462"/>
      <c r="E718" s="459"/>
    </row>
    <row r="719" spans="1:5" ht="15" customHeight="1" x14ac:dyDescent="0.25">
      <c r="A719" s="459"/>
      <c r="B719" s="459"/>
      <c r="C719" s="462"/>
      <c r="D719" s="462"/>
      <c r="E719" s="459"/>
    </row>
    <row r="720" spans="1:5" ht="15" customHeight="1" x14ac:dyDescent="0.25">
      <c r="A720" s="459"/>
      <c r="B720" s="459"/>
      <c r="C720" s="462"/>
      <c r="D720" s="462"/>
      <c r="E720" s="459"/>
    </row>
    <row r="721" spans="1:5" ht="15" customHeight="1" x14ac:dyDescent="0.25">
      <c r="A721" s="459"/>
      <c r="B721" s="459"/>
      <c r="C721" s="462"/>
      <c r="D721" s="462"/>
      <c r="E721" s="459"/>
    </row>
    <row r="722" spans="1:5" ht="15" customHeight="1" x14ac:dyDescent="0.25">
      <c r="A722" s="459"/>
      <c r="B722" s="459"/>
      <c r="C722" s="462"/>
      <c r="D722" s="462"/>
      <c r="E722" s="459"/>
    </row>
    <row r="723" spans="1:5" ht="15" customHeight="1" x14ac:dyDescent="0.25">
      <c r="A723" s="459"/>
      <c r="B723" s="459"/>
      <c r="C723" s="462"/>
      <c r="D723" s="462"/>
      <c r="E723" s="459"/>
    </row>
    <row r="724" spans="1:5" ht="15" customHeight="1" x14ac:dyDescent="0.25">
      <c r="A724" s="459"/>
      <c r="B724" s="459"/>
      <c r="C724" s="462"/>
      <c r="D724" s="462"/>
      <c r="E724" s="459"/>
    </row>
    <row r="725" spans="1:5" ht="15" customHeight="1" x14ac:dyDescent="0.25">
      <c r="A725" s="459"/>
      <c r="B725" s="459"/>
      <c r="C725" s="462"/>
      <c r="D725" s="462"/>
      <c r="E725" s="459"/>
    </row>
    <row r="726" spans="1:5" ht="15" customHeight="1" x14ac:dyDescent="0.25">
      <c r="A726" s="459"/>
      <c r="B726" s="459"/>
      <c r="C726" s="462"/>
      <c r="D726" s="462"/>
      <c r="E726" s="459"/>
    </row>
    <row r="727" spans="1:5" ht="15" customHeight="1" x14ac:dyDescent="0.25">
      <c r="A727" s="459"/>
      <c r="B727" s="459"/>
      <c r="C727" s="462"/>
      <c r="D727" s="462"/>
      <c r="E727" s="459"/>
    </row>
    <row r="728" spans="1:5" ht="15" customHeight="1" x14ac:dyDescent="0.25">
      <c r="A728" s="459"/>
      <c r="B728" s="459"/>
      <c r="C728" s="462"/>
      <c r="D728" s="462"/>
      <c r="E728" s="459"/>
    </row>
    <row r="729" spans="1:5" ht="15" customHeight="1" x14ac:dyDescent="0.25">
      <c r="A729" s="459"/>
      <c r="B729" s="459"/>
      <c r="C729" s="462"/>
      <c r="D729" s="462"/>
      <c r="E729" s="459"/>
    </row>
    <row r="730" spans="1:5" ht="15" customHeight="1" x14ac:dyDescent="0.25">
      <c r="A730" s="459"/>
      <c r="B730" s="459"/>
      <c r="C730" s="462"/>
      <c r="D730" s="462"/>
      <c r="E730" s="459"/>
    </row>
    <row r="731" spans="1:5" ht="15" customHeight="1" x14ac:dyDescent="0.25">
      <c r="A731" s="459"/>
      <c r="B731" s="459"/>
      <c r="C731" s="462"/>
      <c r="D731" s="462"/>
      <c r="E731" s="459"/>
    </row>
    <row r="732" spans="1:5" ht="15" customHeight="1" x14ac:dyDescent="0.25">
      <c r="A732" s="459"/>
      <c r="B732" s="459"/>
      <c r="C732" s="462"/>
      <c r="D732" s="462"/>
      <c r="E732" s="459"/>
    </row>
    <row r="733" spans="1:5" ht="15" customHeight="1" x14ac:dyDescent="0.25">
      <c r="A733" s="459"/>
      <c r="B733" s="459"/>
      <c r="C733" s="462"/>
      <c r="D733" s="462"/>
      <c r="E733" s="459"/>
    </row>
    <row r="734" spans="1:5" ht="15" customHeight="1" x14ac:dyDescent="0.25">
      <c r="A734" s="459"/>
      <c r="B734" s="459"/>
      <c r="C734" s="462"/>
      <c r="D734" s="462"/>
      <c r="E734" s="459"/>
    </row>
    <row r="735" spans="1:5" ht="15" customHeight="1" x14ac:dyDescent="0.25">
      <c r="A735" s="459"/>
      <c r="B735" s="459"/>
      <c r="C735" s="462"/>
      <c r="D735" s="462"/>
      <c r="E735" s="459"/>
    </row>
    <row r="736" spans="1:5" ht="15" customHeight="1" x14ac:dyDescent="0.25">
      <c r="A736" s="459"/>
      <c r="B736" s="459"/>
      <c r="C736" s="462"/>
      <c r="D736" s="462"/>
      <c r="E736" s="459"/>
    </row>
    <row r="737" spans="1:5" ht="15" customHeight="1" x14ac:dyDescent="0.25">
      <c r="A737" s="459"/>
      <c r="B737" s="459"/>
      <c r="C737" s="462"/>
      <c r="D737" s="462"/>
      <c r="E737" s="459"/>
    </row>
    <row r="738" spans="1:5" ht="15" customHeight="1" x14ac:dyDescent="0.25">
      <c r="A738" s="459"/>
      <c r="B738" s="459"/>
      <c r="C738" s="462"/>
      <c r="D738" s="462"/>
      <c r="E738" s="459"/>
    </row>
    <row r="739" spans="1:5" ht="15" customHeight="1" x14ac:dyDescent="0.25">
      <c r="A739" s="459"/>
      <c r="B739" s="459"/>
      <c r="C739" s="462"/>
      <c r="D739" s="462"/>
      <c r="E739" s="459"/>
    </row>
    <row r="740" spans="1:5" ht="15" customHeight="1" x14ac:dyDescent="0.25">
      <c r="A740" s="459"/>
      <c r="B740" s="459"/>
      <c r="C740" s="462"/>
      <c r="D740" s="462"/>
      <c r="E740" s="459"/>
    </row>
    <row r="741" spans="1:5" ht="15" customHeight="1" x14ac:dyDescent="0.25">
      <c r="A741" s="459"/>
      <c r="B741" s="459"/>
      <c r="C741" s="462"/>
      <c r="D741" s="462"/>
      <c r="E741" s="459"/>
    </row>
    <row r="742" spans="1:5" ht="15" customHeight="1" x14ac:dyDescent="0.25">
      <c r="A742" s="459"/>
      <c r="B742" s="459"/>
      <c r="C742" s="462"/>
      <c r="D742" s="462"/>
      <c r="E742" s="459"/>
    </row>
    <row r="743" spans="1:5" ht="15" customHeight="1" x14ac:dyDescent="0.25">
      <c r="A743" s="459"/>
      <c r="B743" s="459"/>
      <c r="C743" s="462"/>
      <c r="D743" s="462"/>
      <c r="E743" s="459"/>
    </row>
    <row r="744" spans="1:5" ht="15" customHeight="1" x14ac:dyDescent="0.25">
      <c r="A744" s="459"/>
      <c r="B744" s="459"/>
      <c r="C744" s="462"/>
      <c r="D744" s="462"/>
      <c r="E744" s="459"/>
    </row>
    <row r="745" spans="1:5" ht="15" customHeight="1" x14ac:dyDescent="0.25">
      <c r="A745" s="459"/>
      <c r="B745" s="459"/>
      <c r="C745" s="462"/>
      <c r="D745" s="462"/>
      <c r="E745" s="459"/>
    </row>
    <row r="746" spans="1:5" ht="15" customHeight="1" x14ac:dyDescent="0.25">
      <c r="A746" s="459"/>
      <c r="B746" s="459"/>
      <c r="C746" s="462"/>
      <c r="D746" s="462"/>
      <c r="E746" s="459"/>
    </row>
    <row r="747" spans="1:5" ht="15" customHeight="1" x14ac:dyDescent="0.25">
      <c r="A747" s="459"/>
      <c r="B747" s="459"/>
      <c r="C747" s="462"/>
      <c r="D747" s="462"/>
      <c r="E747" s="459"/>
    </row>
    <row r="748" spans="1:5" ht="15" customHeight="1" x14ac:dyDescent="0.25">
      <c r="A748" s="459"/>
      <c r="B748" s="459"/>
      <c r="C748" s="462"/>
      <c r="D748" s="462"/>
      <c r="E748" s="459"/>
    </row>
    <row r="749" spans="1:5" ht="15" customHeight="1" x14ac:dyDescent="0.25">
      <c r="A749" s="459"/>
      <c r="B749" s="459"/>
      <c r="C749" s="462"/>
      <c r="D749" s="462"/>
      <c r="E749" s="459"/>
    </row>
    <row r="750" spans="1:5" ht="15" customHeight="1" x14ac:dyDescent="0.25">
      <c r="A750" s="459"/>
      <c r="B750" s="459"/>
      <c r="C750" s="462"/>
      <c r="D750" s="462"/>
      <c r="E750" s="459"/>
    </row>
    <row r="751" spans="1:5" ht="15" customHeight="1" x14ac:dyDescent="0.25">
      <c r="A751" s="459"/>
      <c r="B751" s="459"/>
      <c r="C751" s="462"/>
      <c r="D751" s="462"/>
      <c r="E751" s="459"/>
    </row>
    <row r="752" spans="1:5" ht="15" customHeight="1" x14ac:dyDescent="0.25">
      <c r="A752" s="459"/>
      <c r="B752" s="459"/>
      <c r="C752" s="462"/>
      <c r="D752" s="462"/>
      <c r="E752" s="459"/>
    </row>
    <row r="753" spans="1:5" ht="15" customHeight="1" x14ac:dyDescent="0.25">
      <c r="A753" s="459"/>
      <c r="B753" s="459"/>
      <c r="C753" s="462"/>
      <c r="D753" s="462"/>
      <c r="E753" s="459"/>
    </row>
    <row r="754" spans="1:5" ht="15" customHeight="1" x14ac:dyDescent="0.25">
      <c r="A754" s="459"/>
      <c r="B754" s="459"/>
      <c r="C754" s="462"/>
      <c r="D754" s="462"/>
      <c r="E754" s="459"/>
    </row>
    <row r="755" spans="1:5" ht="15" customHeight="1" x14ac:dyDescent="0.25">
      <c r="A755" s="459"/>
      <c r="B755" s="459"/>
      <c r="C755" s="462"/>
      <c r="D755" s="462"/>
      <c r="E755" s="459"/>
    </row>
    <row r="756" spans="1:5" ht="15" customHeight="1" x14ac:dyDescent="0.25">
      <c r="A756" s="459"/>
      <c r="B756" s="459"/>
      <c r="C756" s="462"/>
      <c r="D756" s="462"/>
      <c r="E756" s="459"/>
    </row>
    <row r="757" spans="1:5" ht="15" customHeight="1" x14ac:dyDescent="0.25">
      <c r="A757" s="459"/>
      <c r="B757" s="459"/>
      <c r="C757" s="462"/>
      <c r="D757" s="462"/>
      <c r="E757" s="459"/>
    </row>
    <row r="758" spans="1:5" ht="15" customHeight="1" x14ac:dyDescent="0.25">
      <c r="A758" s="459"/>
      <c r="B758" s="459"/>
      <c r="C758" s="462"/>
      <c r="D758" s="462"/>
      <c r="E758" s="459"/>
    </row>
    <row r="759" spans="1:5" ht="15" customHeight="1" x14ac:dyDescent="0.25">
      <c r="A759" s="459"/>
      <c r="B759" s="459"/>
      <c r="C759" s="462"/>
      <c r="D759" s="462"/>
      <c r="E759" s="459"/>
    </row>
    <row r="760" spans="1:5" ht="15" customHeight="1" x14ac:dyDescent="0.25">
      <c r="A760" s="459"/>
      <c r="B760" s="459"/>
      <c r="C760" s="462"/>
      <c r="D760" s="462"/>
      <c r="E760" s="459"/>
    </row>
    <row r="761" spans="1:5" ht="15" customHeight="1" x14ac:dyDescent="0.25">
      <c r="A761" s="459"/>
      <c r="B761" s="459"/>
      <c r="C761" s="462"/>
      <c r="D761" s="462"/>
      <c r="E761" s="459"/>
    </row>
    <row r="762" spans="1:5" ht="15" customHeight="1" x14ac:dyDescent="0.25">
      <c r="A762" s="459"/>
      <c r="B762" s="459"/>
      <c r="C762" s="462"/>
      <c r="D762" s="462"/>
      <c r="E762" s="459"/>
    </row>
    <row r="763" spans="1:5" ht="15" customHeight="1" x14ac:dyDescent="0.25">
      <c r="A763" s="459"/>
      <c r="B763" s="459"/>
      <c r="C763" s="462"/>
      <c r="D763" s="462"/>
      <c r="E763" s="459"/>
    </row>
    <row r="764" spans="1:5" ht="15" customHeight="1" x14ac:dyDescent="0.25">
      <c r="A764" s="459"/>
      <c r="B764" s="459"/>
      <c r="C764" s="462"/>
      <c r="D764" s="462"/>
      <c r="E764" s="459"/>
    </row>
    <row r="765" spans="1:5" ht="15" customHeight="1" x14ac:dyDescent="0.25">
      <c r="A765" s="459"/>
      <c r="B765" s="459"/>
      <c r="C765" s="462"/>
      <c r="D765" s="462"/>
      <c r="E765" s="459"/>
    </row>
    <row r="766" spans="1:5" ht="15" customHeight="1" x14ac:dyDescent="0.25">
      <c r="A766" s="459"/>
      <c r="B766" s="459"/>
      <c r="C766" s="462"/>
      <c r="D766" s="462"/>
      <c r="E766" s="459"/>
    </row>
    <row r="767" spans="1:5" ht="15" customHeight="1" x14ac:dyDescent="0.25">
      <c r="A767" s="459"/>
      <c r="B767" s="459"/>
      <c r="C767" s="462"/>
      <c r="D767" s="462"/>
      <c r="E767" s="459"/>
    </row>
    <row r="768" spans="1:5" ht="15" customHeight="1" x14ac:dyDescent="0.25">
      <c r="A768" s="459"/>
      <c r="B768" s="459"/>
      <c r="C768" s="462"/>
      <c r="D768" s="462"/>
      <c r="E768" s="459"/>
    </row>
    <row r="769" spans="1:5" ht="15" customHeight="1" x14ac:dyDescent="0.25">
      <c r="A769" s="459"/>
      <c r="B769" s="459"/>
      <c r="C769" s="462"/>
      <c r="D769" s="462"/>
      <c r="E769" s="459"/>
    </row>
    <row r="770" spans="1:5" ht="15" customHeight="1" x14ac:dyDescent="0.25">
      <c r="A770" s="459"/>
      <c r="B770" s="459"/>
      <c r="C770" s="462"/>
      <c r="D770" s="462"/>
      <c r="E770" s="459"/>
    </row>
    <row r="771" spans="1:5" ht="15" customHeight="1" x14ac:dyDescent="0.25">
      <c r="A771" s="459"/>
      <c r="B771" s="459"/>
      <c r="C771" s="462"/>
      <c r="D771" s="462"/>
      <c r="E771" s="459"/>
    </row>
    <row r="772" spans="1:5" ht="15" customHeight="1" x14ac:dyDescent="0.25">
      <c r="A772" s="459"/>
      <c r="B772" s="459"/>
      <c r="C772" s="462"/>
      <c r="D772" s="462"/>
      <c r="E772" s="459"/>
    </row>
    <row r="773" spans="1:5" ht="15" customHeight="1" x14ac:dyDescent="0.25">
      <c r="A773" s="459"/>
      <c r="B773" s="459"/>
      <c r="C773" s="462"/>
      <c r="D773" s="462"/>
      <c r="E773" s="459"/>
    </row>
    <row r="774" spans="1:5" ht="15" customHeight="1" x14ac:dyDescent="0.25">
      <c r="A774" s="459"/>
      <c r="B774" s="459"/>
      <c r="C774" s="462"/>
      <c r="D774" s="462"/>
      <c r="E774" s="459"/>
    </row>
    <row r="775" spans="1:5" ht="15" customHeight="1" x14ac:dyDescent="0.25">
      <c r="A775" s="459"/>
      <c r="B775" s="459"/>
      <c r="C775" s="462"/>
      <c r="D775" s="462"/>
      <c r="E775" s="459"/>
    </row>
    <row r="776" spans="1:5" ht="15" customHeight="1" x14ac:dyDescent="0.25">
      <c r="A776" s="459"/>
      <c r="B776" s="459"/>
      <c r="C776" s="462"/>
      <c r="D776" s="462"/>
      <c r="E776" s="459"/>
    </row>
    <row r="777" spans="1:5" ht="15" customHeight="1" x14ac:dyDescent="0.25">
      <c r="A777" s="459"/>
      <c r="B777" s="459"/>
      <c r="C777" s="462"/>
      <c r="D777" s="462"/>
      <c r="E777" s="459"/>
    </row>
    <row r="778" spans="1:5" ht="15" customHeight="1" x14ac:dyDescent="0.25">
      <c r="A778" s="459"/>
      <c r="B778" s="459"/>
      <c r="C778" s="462"/>
      <c r="D778" s="462"/>
      <c r="E778" s="459"/>
    </row>
    <row r="779" spans="1:5" ht="15" customHeight="1" x14ac:dyDescent="0.25">
      <c r="A779" s="459"/>
      <c r="B779" s="459"/>
      <c r="C779" s="462"/>
      <c r="D779" s="462"/>
      <c r="E779" s="459"/>
    </row>
    <row r="780" spans="1:5" ht="15" customHeight="1" x14ac:dyDescent="0.25">
      <c r="A780" s="459"/>
      <c r="B780" s="459"/>
      <c r="C780" s="462"/>
      <c r="D780" s="462"/>
      <c r="E780" s="459"/>
    </row>
    <row r="781" spans="1:5" ht="15" customHeight="1" x14ac:dyDescent="0.25">
      <c r="A781" s="459"/>
      <c r="B781" s="459"/>
      <c r="C781" s="462"/>
      <c r="D781" s="462"/>
      <c r="E781" s="459"/>
    </row>
    <row r="782" spans="1:5" ht="15" customHeight="1" x14ac:dyDescent="0.25">
      <c r="A782" s="459"/>
      <c r="B782" s="459"/>
      <c r="C782" s="462"/>
      <c r="D782" s="462"/>
      <c r="E782" s="459"/>
    </row>
    <row r="783" spans="1:5" ht="15" customHeight="1" x14ac:dyDescent="0.25">
      <c r="A783" s="459"/>
      <c r="B783" s="459"/>
      <c r="C783" s="462"/>
      <c r="D783" s="462"/>
      <c r="E783" s="459"/>
    </row>
    <row r="784" spans="1:5" ht="15" customHeight="1" x14ac:dyDescent="0.25">
      <c r="A784" s="459"/>
      <c r="B784" s="459"/>
      <c r="C784" s="462"/>
      <c r="D784" s="462"/>
      <c r="E784" s="459"/>
    </row>
    <row r="785" spans="1:5" ht="15" customHeight="1" x14ac:dyDescent="0.25">
      <c r="A785" s="459"/>
      <c r="B785" s="459"/>
      <c r="C785" s="462"/>
      <c r="D785" s="462"/>
      <c r="E785" s="459"/>
    </row>
    <row r="786" spans="1:5" ht="15" customHeight="1" x14ac:dyDescent="0.25">
      <c r="A786" s="459"/>
      <c r="B786" s="459"/>
      <c r="C786" s="462"/>
      <c r="D786" s="462"/>
      <c r="E786" s="459"/>
    </row>
    <row r="787" spans="1:5" ht="15" customHeight="1" x14ac:dyDescent="0.25">
      <c r="A787" s="459"/>
      <c r="B787" s="459"/>
      <c r="C787" s="462"/>
      <c r="D787" s="462"/>
      <c r="E787" s="459"/>
    </row>
    <row r="788" spans="1:5" ht="15" customHeight="1" x14ac:dyDescent="0.25">
      <c r="A788" s="459"/>
      <c r="B788" s="459"/>
      <c r="C788" s="462"/>
      <c r="D788" s="462"/>
      <c r="E788" s="459"/>
    </row>
    <row r="789" spans="1:5" ht="15" customHeight="1" x14ac:dyDescent="0.25">
      <c r="A789" s="459"/>
      <c r="B789" s="459"/>
      <c r="C789" s="462"/>
      <c r="D789" s="462"/>
      <c r="E789" s="459"/>
    </row>
    <row r="790" spans="1:5" ht="15" customHeight="1" x14ac:dyDescent="0.25">
      <c r="A790" s="459"/>
      <c r="B790" s="459"/>
      <c r="C790" s="462"/>
      <c r="D790" s="462"/>
      <c r="E790" s="459"/>
    </row>
    <row r="791" spans="1:5" ht="15" customHeight="1" x14ac:dyDescent="0.25">
      <c r="A791" s="459"/>
      <c r="B791" s="459"/>
      <c r="C791" s="462"/>
      <c r="D791" s="462"/>
      <c r="E791" s="459"/>
    </row>
    <row r="792" spans="1:5" ht="15" customHeight="1" x14ac:dyDescent="0.25">
      <c r="A792" s="459"/>
      <c r="B792" s="459"/>
      <c r="C792" s="462"/>
      <c r="D792" s="462"/>
      <c r="E792" s="459"/>
    </row>
    <row r="793" spans="1:5" ht="15" customHeight="1" x14ac:dyDescent="0.25">
      <c r="A793" s="459"/>
      <c r="B793" s="459"/>
      <c r="C793" s="462"/>
      <c r="D793" s="462"/>
      <c r="E793" s="459"/>
    </row>
    <row r="794" spans="1:5" ht="15" customHeight="1" x14ac:dyDescent="0.25">
      <c r="A794" s="459"/>
      <c r="B794" s="459"/>
      <c r="C794" s="462"/>
      <c r="D794" s="462"/>
      <c r="E794" s="459"/>
    </row>
    <row r="795" spans="1:5" ht="15" customHeight="1" x14ac:dyDescent="0.25">
      <c r="A795" s="459"/>
      <c r="B795" s="459"/>
      <c r="C795" s="462"/>
      <c r="D795" s="462"/>
      <c r="E795" s="459"/>
    </row>
    <row r="796" spans="1:5" ht="15" customHeight="1" x14ac:dyDescent="0.25">
      <c r="A796" s="459"/>
      <c r="B796" s="459"/>
      <c r="C796" s="462"/>
      <c r="D796" s="462"/>
      <c r="E796" s="459"/>
    </row>
    <row r="797" spans="1:5" ht="15" customHeight="1" x14ac:dyDescent="0.25">
      <c r="A797" s="459"/>
      <c r="B797" s="459"/>
      <c r="C797" s="462"/>
      <c r="D797" s="462"/>
      <c r="E797" s="459"/>
    </row>
    <row r="798" spans="1:5" ht="15" customHeight="1" x14ac:dyDescent="0.25">
      <c r="A798" s="459"/>
      <c r="B798" s="459"/>
      <c r="C798" s="462"/>
      <c r="D798" s="462"/>
      <c r="E798" s="459"/>
    </row>
    <row r="799" spans="1:5" ht="15" customHeight="1" x14ac:dyDescent="0.25">
      <c r="A799" s="459"/>
      <c r="B799" s="459"/>
      <c r="C799" s="462"/>
      <c r="D799" s="462"/>
      <c r="E799" s="459"/>
    </row>
    <row r="800" spans="1:5" ht="15" customHeight="1" x14ac:dyDescent="0.25">
      <c r="A800" s="459"/>
      <c r="B800" s="459"/>
      <c r="C800" s="462"/>
      <c r="D800" s="462"/>
      <c r="E800" s="459"/>
    </row>
    <row r="801" spans="1:5" ht="15" customHeight="1" x14ac:dyDescent="0.25">
      <c r="A801" s="459"/>
      <c r="B801" s="459"/>
      <c r="C801" s="462"/>
      <c r="D801" s="462"/>
      <c r="E801" s="459"/>
    </row>
    <row r="802" spans="1:5" ht="15" customHeight="1" x14ac:dyDescent="0.25">
      <c r="A802" s="459"/>
      <c r="B802" s="459"/>
      <c r="C802" s="462"/>
      <c r="D802" s="462"/>
      <c r="E802" s="459"/>
    </row>
    <row r="803" spans="1:5" ht="15" customHeight="1" x14ac:dyDescent="0.25">
      <c r="A803" s="459"/>
      <c r="B803" s="459"/>
      <c r="C803" s="462"/>
      <c r="D803" s="462"/>
      <c r="E803" s="459"/>
    </row>
    <row r="804" spans="1:5" ht="15" customHeight="1" x14ac:dyDescent="0.25">
      <c r="A804" s="459"/>
      <c r="B804" s="459"/>
      <c r="C804" s="462"/>
      <c r="D804" s="462"/>
      <c r="E804" s="459"/>
    </row>
    <row r="805" spans="1:5" ht="15" customHeight="1" x14ac:dyDescent="0.25">
      <c r="A805" s="459"/>
      <c r="B805" s="459"/>
      <c r="C805" s="462"/>
      <c r="D805" s="462"/>
      <c r="E805" s="459"/>
    </row>
    <row r="806" spans="1:5" ht="15" customHeight="1" x14ac:dyDescent="0.25">
      <c r="A806" s="459"/>
      <c r="B806" s="459"/>
      <c r="C806" s="462"/>
      <c r="D806" s="462"/>
      <c r="E806" s="459"/>
    </row>
    <row r="807" spans="1:5" ht="15" customHeight="1" x14ac:dyDescent="0.25">
      <c r="A807" s="459"/>
      <c r="B807" s="459"/>
      <c r="C807" s="462"/>
      <c r="D807" s="462"/>
      <c r="E807" s="459"/>
    </row>
    <row r="808" spans="1:5" ht="15" customHeight="1" x14ac:dyDescent="0.25">
      <c r="A808" s="459"/>
      <c r="B808" s="459"/>
      <c r="C808" s="462"/>
      <c r="D808" s="462"/>
      <c r="E808" s="459"/>
    </row>
    <row r="809" spans="1:5" ht="15" customHeight="1" x14ac:dyDescent="0.25">
      <c r="A809" s="459"/>
      <c r="B809" s="459"/>
      <c r="C809" s="462"/>
      <c r="D809" s="462"/>
      <c r="E809" s="459"/>
    </row>
    <row r="810" spans="1:5" ht="15" customHeight="1" x14ac:dyDescent="0.25">
      <c r="A810" s="459"/>
      <c r="B810" s="459"/>
      <c r="C810" s="462"/>
      <c r="D810" s="462"/>
      <c r="E810" s="459"/>
    </row>
    <row r="811" spans="1:5" ht="15" customHeight="1" x14ac:dyDescent="0.25">
      <c r="A811" s="459"/>
      <c r="B811" s="459"/>
      <c r="C811" s="462"/>
      <c r="D811" s="462"/>
      <c r="E811" s="459"/>
    </row>
    <row r="812" spans="1:5" ht="15" customHeight="1" x14ac:dyDescent="0.25">
      <c r="A812" s="459"/>
      <c r="B812" s="459"/>
      <c r="C812" s="462"/>
      <c r="D812" s="462"/>
      <c r="E812" s="459"/>
    </row>
    <row r="813" spans="1:5" ht="15" customHeight="1" x14ac:dyDescent="0.25">
      <c r="A813" s="459"/>
      <c r="B813" s="459"/>
      <c r="C813" s="462"/>
      <c r="D813" s="462"/>
      <c r="E813" s="459"/>
    </row>
    <row r="814" spans="1:5" ht="15" customHeight="1" x14ac:dyDescent="0.25">
      <c r="A814" s="459"/>
      <c r="B814" s="459"/>
      <c r="C814" s="462"/>
      <c r="D814" s="462"/>
      <c r="E814" s="459"/>
    </row>
    <row r="815" spans="1:5" ht="15" customHeight="1" x14ac:dyDescent="0.25">
      <c r="A815" s="459"/>
      <c r="B815" s="459"/>
      <c r="C815" s="462"/>
      <c r="D815" s="462"/>
      <c r="E815" s="459"/>
    </row>
    <row r="816" spans="1:5" ht="15" customHeight="1" x14ac:dyDescent="0.25">
      <c r="A816" s="459"/>
      <c r="B816" s="459"/>
      <c r="C816" s="462"/>
      <c r="D816" s="462"/>
      <c r="E816" s="459"/>
    </row>
    <row r="817" spans="1:5" ht="15" customHeight="1" x14ac:dyDescent="0.25">
      <c r="A817" s="459"/>
      <c r="B817" s="459"/>
      <c r="C817" s="462"/>
      <c r="D817" s="462"/>
      <c r="E817" s="459"/>
    </row>
    <row r="818" spans="1:5" ht="15" customHeight="1" x14ac:dyDescent="0.25">
      <c r="A818" s="459"/>
      <c r="B818" s="459"/>
      <c r="C818" s="462"/>
      <c r="D818" s="462"/>
      <c r="E818" s="459"/>
    </row>
    <row r="819" spans="1:5" ht="15" customHeight="1" x14ac:dyDescent="0.25">
      <c r="A819" s="459"/>
      <c r="B819" s="459"/>
      <c r="C819" s="462"/>
      <c r="D819" s="462"/>
      <c r="E819" s="459"/>
    </row>
    <row r="820" spans="1:5" ht="15" customHeight="1" x14ac:dyDescent="0.25">
      <c r="A820" s="459"/>
      <c r="B820" s="459"/>
      <c r="C820" s="462"/>
      <c r="D820" s="462"/>
      <c r="E820" s="459"/>
    </row>
    <row r="821" spans="1:5" ht="15" customHeight="1" x14ac:dyDescent="0.25">
      <c r="A821" s="459"/>
      <c r="B821" s="459"/>
      <c r="C821" s="462"/>
      <c r="D821" s="462"/>
      <c r="E821" s="459"/>
    </row>
    <row r="822" spans="1:5" ht="15" customHeight="1" x14ac:dyDescent="0.25">
      <c r="A822" s="459"/>
      <c r="B822" s="459"/>
      <c r="C822" s="462"/>
      <c r="D822" s="462"/>
      <c r="E822" s="459"/>
    </row>
    <row r="823" spans="1:5" ht="15" customHeight="1" x14ac:dyDescent="0.25">
      <c r="A823" s="459"/>
      <c r="B823" s="459"/>
      <c r="C823" s="462"/>
      <c r="D823" s="462"/>
      <c r="E823" s="459"/>
    </row>
    <row r="824" spans="1:5" ht="15" customHeight="1" x14ac:dyDescent="0.25">
      <c r="A824" s="459"/>
      <c r="B824" s="459"/>
      <c r="C824" s="462"/>
      <c r="D824" s="462"/>
      <c r="E824" s="459"/>
    </row>
    <row r="825" spans="1:5" ht="15" customHeight="1" x14ac:dyDescent="0.25">
      <c r="A825" s="459"/>
      <c r="B825" s="459"/>
      <c r="C825" s="462"/>
      <c r="D825" s="462"/>
      <c r="E825" s="459"/>
    </row>
    <row r="826" spans="1:5" ht="15" customHeight="1" x14ac:dyDescent="0.25">
      <c r="A826" s="459"/>
      <c r="B826" s="459"/>
      <c r="C826" s="462"/>
      <c r="D826" s="462"/>
      <c r="E826" s="459"/>
    </row>
    <row r="827" spans="1:5" ht="15" customHeight="1" x14ac:dyDescent="0.25">
      <c r="A827" s="459"/>
      <c r="B827" s="459"/>
      <c r="C827" s="462"/>
      <c r="D827" s="462"/>
      <c r="E827" s="459"/>
    </row>
    <row r="828" spans="1:5" ht="15" customHeight="1" x14ac:dyDescent="0.25">
      <c r="A828" s="459"/>
      <c r="B828" s="459"/>
      <c r="C828" s="462"/>
      <c r="D828" s="462"/>
      <c r="E828" s="459"/>
    </row>
    <row r="829" spans="1:5" ht="15" customHeight="1" x14ac:dyDescent="0.25">
      <c r="A829" s="459"/>
      <c r="B829" s="459"/>
      <c r="C829" s="462"/>
      <c r="D829" s="462"/>
      <c r="E829" s="459"/>
    </row>
    <row r="830" spans="1:5" ht="15" customHeight="1" x14ac:dyDescent="0.25">
      <c r="A830" s="459"/>
      <c r="B830" s="459"/>
      <c r="C830" s="462"/>
      <c r="D830" s="462"/>
      <c r="E830" s="459"/>
    </row>
    <row r="831" spans="1:5" ht="15" customHeight="1" x14ac:dyDescent="0.25">
      <c r="A831" s="459"/>
      <c r="B831" s="459"/>
      <c r="C831" s="462"/>
      <c r="D831" s="462"/>
      <c r="E831" s="459"/>
    </row>
    <row r="832" spans="1:5" ht="15" customHeight="1" x14ac:dyDescent="0.25">
      <c r="A832" s="459"/>
      <c r="B832" s="459"/>
      <c r="C832" s="462"/>
      <c r="D832" s="462"/>
      <c r="E832" s="459"/>
    </row>
    <row r="833" spans="1:5" ht="15" customHeight="1" x14ac:dyDescent="0.25">
      <c r="A833" s="459"/>
      <c r="B833" s="459"/>
      <c r="C833" s="462"/>
      <c r="D833" s="462"/>
      <c r="E833" s="459"/>
    </row>
    <row r="834" spans="1:5" ht="15" customHeight="1" x14ac:dyDescent="0.25">
      <c r="A834" s="459"/>
      <c r="B834" s="459"/>
      <c r="C834" s="462"/>
      <c r="D834" s="462"/>
      <c r="E834" s="459"/>
    </row>
    <row r="835" spans="1:5" ht="15" customHeight="1" x14ac:dyDescent="0.25">
      <c r="A835" s="459"/>
      <c r="B835" s="459"/>
      <c r="C835" s="462"/>
      <c r="D835" s="462"/>
      <c r="E835" s="459"/>
    </row>
    <row r="836" spans="1:5" ht="15" customHeight="1" x14ac:dyDescent="0.25">
      <c r="A836" s="459"/>
      <c r="B836" s="459"/>
      <c r="C836" s="462"/>
      <c r="D836" s="462"/>
      <c r="E836" s="459"/>
    </row>
    <row r="837" spans="1:5" ht="15" customHeight="1" x14ac:dyDescent="0.25">
      <c r="A837" s="459"/>
      <c r="B837" s="459"/>
      <c r="C837" s="462"/>
      <c r="D837" s="462"/>
      <c r="E837" s="459"/>
    </row>
    <row r="838" spans="1:5" ht="15" customHeight="1" x14ac:dyDescent="0.25">
      <c r="A838" s="459"/>
      <c r="B838" s="459"/>
      <c r="C838" s="462"/>
      <c r="D838" s="462"/>
      <c r="E838" s="459"/>
    </row>
    <row r="839" spans="1:5" ht="15" customHeight="1" x14ac:dyDescent="0.25">
      <c r="A839" s="459"/>
      <c r="B839" s="459"/>
      <c r="C839" s="462"/>
      <c r="D839" s="462"/>
      <c r="E839" s="459"/>
    </row>
    <row r="840" spans="1:5" ht="15" customHeight="1" x14ac:dyDescent="0.25">
      <c r="A840" s="459"/>
      <c r="B840" s="459"/>
      <c r="C840" s="462"/>
      <c r="D840" s="462"/>
      <c r="E840" s="459"/>
    </row>
    <row r="841" spans="1:5" ht="15" customHeight="1" x14ac:dyDescent="0.25">
      <c r="A841" s="459"/>
      <c r="B841" s="459"/>
      <c r="C841" s="462"/>
      <c r="D841" s="462"/>
      <c r="E841" s="459"/>
    </row>
    <row r="842" spans="1:5" ht="15" customHeight="1" x14ac:dyDescent="0.25">
      <c r="A842" s="459"/>
      <c r="B842" s="459"/>
      <c r="C842" s="462"/>
      <c r="D842" s="462"/>
      <c r="E842" s="459"/>
    </row>
    <row r="843" spans="1:5" ht="15" customHeight="1" x14ac:dyDescent="0.25">
      <c r="A843" s="459"/>
      <c r="B843" s="459"/>
      <c r="C843" s="462"/>
      <c r="D843" s="462"/>
      <c r="E843" s="459"/>
    </row>
    <row r="844" spans="1:5" ht="15" customHeight="1" x14ac:dyDescent="0.25">
      <c r="A844" s="459"/>
      <c r="B844" s="459"/>
      <c r="C844" s="462"/>
      <c r="D844" s="462"/>
      <c r="E844" s="459"/>
    </row>
    <row r="845" spans="1:5" ht="15" customHeight="1" x14ac:dyDescent="0.25">
      <c r="A845" s="459"/>
      <c r="B845" s="459"/>
      <c r="C845" s="462"/>
      <c r="D845" s="462"/>
      <c r="E845" s="459"/>
    </row>
    <row r="846" spans="1:5" ht="15" customHeight="1" x14ac:dyDescent="0.25">
      <c r="A846" s="459"/>
      <c r="B846" s="459"/>
      <c r="C846" s="462"/>
      <c r="D846" s="462"/>
      <c r="E846" s="459"/>
    </row>
    <row r="847" spans="1:5" ht="15" customHeight="1" x14ac:dyDescent="0.25">
      <c r="A847" s="459"/>
      <c r="B847" s="459"/>
      <c r="C847" s="462"/>
      <c r="D847" s="462"/>
      <c r="E847" s="459"/>
    </row>
    <row r="848" spans="1:5" ht="15" customHeight="1" x14ac:dyDescent="0.25">
      <c r="A848" s="459"/>
      <c r="B848" s="459"/>
      <c r="C848" s="462"/>
      <c r="D848" s="462"/>
      <c r="E848" s="459"/>
    </row>
    <row r="849" spans="1:5" ht="15" customHeight="1" x14ac:dyDescent="0.25">
      <c r="A849" s="459"/>
      <c r="B849" s="459"/>
      <c r="C849" s="462"/>
      <c r="D849" s="462"/>
      <c r="E849" s="459"/>
    </row>
    <row r="850" spans="1:5" ht="15" customHeight="1" x14ac:dyDescent="0.25">
      <c r="A850" s="459"/>
      <c r="B850" s="459"/>
      <c r="C850" s="462"/>
      <c r="D850" s="462"/>
      <c r="E850" s="459"/>
    </row>
    <row r="851" spans="1:5" ht="15" customHeight="1" x14ac:dyDescent="0.25">
      <c r="A851" s="459"/>
      <c r="B851" s="459"/>
      <c r="C851" s="462"/>
      <c r="D851" s="462"/>
      <c r="E851" s="459"/>
    </row>
    <row r="852" spans="1:5" ht="15" customHeight="1" x14ac:dyDescent="0.25">
      <c r="A852" s="459"/>
      <c r="B852" s="459"/>
      <c r="C852" s="462"/>
      <c r="D852" s="462"/>
      <c r="E852" s="459"/>
    </row>
    <row r="853" spans="1:5" ht="15" customHeight="1" x14ac:dyDescent="0.25">
      <c r="A853" s="459"/>
      <c r="B853" s="459"/>
      <c r="C853" s="462"/>
      <c r="D853" s="462"/>
      <c r="E853" s="459"/>
    </row>
    <row r="854" spans="1:5" ht="15" customHeight="1" x14ac:dyDescent="0.25">
      <c r="A854" s="459"/>
      <c r="B854" s="459"/>
      <c r="C854" s="462"/>
      <c r="D854" s="462"/>
      <c r="E854" s="459"/>
    </row>
    <row r="855" spans="1:5" ht="15" customHeight="1" x14ac:dyDescent="0.25">
      <c r="A855" s="459"/>
      <c r="B855" s="459"/>
      <c r="C855" s="462"/>
      <c r="D855" s="462"/>
      <c r="E855" s="459"/>
    </row>
    <row r="856" spans="1:5" ht="15" customHeight="1" x14ac:dyDescent="0.25">
      <c r="A856" s="459"/>
      <c r="B856" s="459"/>
      <c r="C856" s="462"/>
      <c r="D856" s="462"/>
      <c r="E856" s="459"/>
    </row>
    <row r="857" spans="1:5" ht="15" customHeight="1" x14ac:dyDescent="0.25">
      <c r="A857" s="459"/>
      <c r="B857" s="459"/>
      <c r="C857" s="462"/>
      <c r="D857" s="462"/>
      <c r="E857" s="459"/>
    </row>
    <row r="858" spans="1:5" ht="15" customHeight="1" x14ac:dyDescent="0.25">
      <c r="A858" s="459"/>
      <c r="B858" s="459"/>
      <c r="C858" s="462"/>
      <c r="D858" s="462"/>
      <c r="E858" s="459"/>
    </row>
    <row r="859" spans="1:5" ht="15" customHeight="1" x14ac:dyDescent="0.25">
      <c r="A859" s="459"/>
      <c r="B859" s="459"/>
      <c r="C859" s="462"/>
      <c r="D859" s="462"/>
      <c r="E859" s="459"/>
    </row>
  </sheetData>
  <mergeCells count="91">
    <mergeCell ref="B29:E29"/>
    <mergeCell ref="A22:B22"/>
    <mergeCell ref="A1:E1"/>
    <mergeCell ref="A2:E2"/>
    <mergeCell ref="C3:D3"/>
    <mergeCell ref="A6:D6"/>
    <mergeCell ref="A9:B9"/>
    <mergeCell ref="A92:E92"/>
    <mergeCell ref="A30:E30"/>
    <mergeCell ref="A31:E31"/>
    <mergeCell ref="C32:D32"/>
    <mergeCell ref="A35:D35"/>
    <mergeCell ref="A44:B44"/>
    <mergeCell ref="A61:E61"/>
    <mergeCell ref="A62:E62"/>
    <mergeCell ref="C63:D63"/>
    <mergeCell ref="A66:D66"/>
    <mergeCell ref="A74:B74"/>
    <mergeCell ref="A91:E91"/>
    <mergeCell ref="A185:E185"/>
    <mergeCell ref="C93:D93"/>
    <mergeCell ref="A96:D96"/>
    <mergeCell ref="A122:E122"/>
    <mergeCell ref="A123:E123"/>
    <mergeCell ref="C124:D124"/>
    <mergeCell ref="A127:D127"/>
    <mergeCell ref="A153:E153"/>
    <mergeCell ref="A154:E154"/>
    <mergeCell ref="C155:D155"/>
    <mergeCell ref="A158:D158"/>
    <mergeCell ref="A184:E184"/>
    <mergeCell ref="A276:E276"/>
    <mergeCell ref="C186:D186"/>
    <mergeCell ref="A189:D189"/>
    <mergeCell ref="A215:E215"/>
    <mergeCell ref="A216:E216"/>
    <mergeCell ref="C217:D217"/>
    <mergeCell ref="A220:D220"/>
    <mergeCell ref="A244:E244"/>
    <mergeCell ref="A245:E245"/>
    <mergeCell ref="C246:D246"/>
    <mergeCell ref="A249:D249"/>
    <mergeCell ref="A275:E275"/>
    <mergeCell ref="A370:E370"/>
    <mergeCell ref="C277:D277"/>
    <mergeCell ref="A280:D280"/>
    <mergeCell ref="A306:E306"/>
    <mergeCell ref="A307:E307"/>
    <mergeCell ref="C308:D308"/>
    <mergeCell ref="A311:D311"/>
    <mergeCell ref="A337:E337"/>
    <mergeCell ref="A338:E338"/>
    <mergeCell ref="C339:D339"/>
    <mergeCell ref="A342:D342"/>
    <mergeCell ref="A369:E369"/>
    <mergeCell ref="A463:E463"/>
    <mergeCell ref="C371:D371"/>
    <mergeCell ref="A374:D374"/>
    <mergeCell ref="A400:E400"/>
    <mergeCell ref="A401:E401"/>
    <mergeCell ref="C402:D402"/>
    <mergeCell ref="A405:D405"/>
    <mergeCell ref="A431:E431"/>
    <mergeCell ref="A432:E432"/>
    <mergeCell ref="C433:D433"/>
    <mergeCell ref="A436:D436"/>
    <mergeCell ref="A462:E462"/>
    <mergeCell ref="A548:E548"/>
    <mergeCell ref="C464:D464"/>
    <mergeCell ref="A467:D467"/>
    <mergeCell ref="A490:E490"/>
    <mergeCell ref="A491:E491"/>
    <mergeCell ref="C492:D492"/>
    <mergeCell ref="A495:D495"/>
    <mergeCell ref="B501:C501"/>
    <mergeCell ref="A520:E520"/>
    <mergeCell ref="A521:E521"/>
    <mergeCell ref="C522:D522"/>
    <mergeCell ref="A525:D525"/>
    <mergeCell ref="B624:E624"/>
    <mergeCell ref="A549:E549"/>
    <mergeCell ref="C550:D550"/>
    <mergeCell ref="A553:D553"/>
    <mergeCell ref="A575:E575"/>
    <mergeCell ref="A576:E576"/>
    <mergeCell ref="C577:D577"/>
    <mergeCell ref="A580:D580"/>
    <mergeCell ref="A602:E602"/>
    <mergeCell ref="A603:E603"/>
    <mergeCell ref="C604:D604"/>
    <mergeCell ref="A607:D607"/>
  </mergeCells>
  <pageMargins left="0.74803149606299213" right="0.74803149606299213" top="0.59055118110236227" bottom="0.74803149606299213" header="0.31496062992125984" footer="0.31496062992125984"/>
  <pageSetup paperSize="9" firstPageNumber="62" orientation="landscape" useFirstPageNumber="1" r:id="rId1"/>
  <headerFooter>
    <oddHeader>&amp;C&amp;"Times New Roman,Regular"&amp;12&amp;P</oddHeader>
  </headerFooter>
  <rowBreaks count="20" manualBreakCount="20">
    <brk id="29" max="16383" man="1"/>
    <brk id="60" max="16383" man="1"/>
    <brk id="90" max="16383" man="1"/>
    <brk id="121" max="16383" man="1"/>
    <brk id="152" max="16383" man="1"/>
    <brk id="183" max="16383" man="1"/>
    <brk id="214" max="16383" man="1"/>
    <brk id="243" max="16383" man="1"/>
    <brk id="274" max="16383" man="1"/>
    <brk id="305" max="16383" man="1"/>
    <brk id="336" max="16383" man="1"/>
    <brk id="368" max="16383" man="1"/>
    <brk id="399" max="16383" man="1"/>
    <brk id="430" max="16383" man="1"/>
    <brk id="461" max="16383" man="1"/>
    <brk id="489" max="16383" man="1"/>
    <brk id="519" max="16383" man="1"/>
    <brk id="547" max="16383" man="1"/>
    <brk id="574" max="16383" man="1"/>
    <brk id="601"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J68"/>
  <sheetViews>
    <sheetView showWhiteSpace="0" view="pageBreakPreview" zoomScale="96" zoomScaleNormal="110" zoomScaleSheetLayoutView="96" workbookViewId="0">
      <selection activeCell="I14" sqref="I14"/>
    </sheetView>
  </sheetViews>
  <sheetFormatPr defaultColWidth="9.140625" defaultRowHeight="15.75" x14ac:dyDescent="0.25"/>
  <cols>
    <col min="1" max="1" width="4.5703125" style="17" customWidth="1"/>
    <col min="2" max="2" width="6.7109375" style="17" customWidth="1"/>
    <col min="3" max="4" width="9.140625" style="17" customWidth="1"/>
    <col min="5" max="5" width="20.85546875" style="17" customWidth="1"/>
    <col min="6" max="6" width="12.7109375" style="17" customWidth="1"/>
    <col min="7" max="7" width="21.7109375" style="18" customWidth="1"/>
    <col min="8" max="8" width="15.85546875" style="16" customWidth="1"/>
    <col min="9" max="9" width="10.85546875" style="16" customWidth="1"/>
    <col min="10" max="10" width="13.85546875" style="16" customWidth="1"/>
    <col min="11" max="256" width="9.140625" style="17"/>
    <col min="257" max="257" width="4.5703125" style="17" customWidth="1"/>
    <col min="258" max="258" width="6.7109375" style="17" customWidth="1"/>
    <col min="259" max="260" width="9.140625" style="17" customWidth="1"/>
    <col min="261" max="261" width="20.85546875" style="17" customWidth="1"/>
    <col min="262" max="262" width="12.7109375" style="17" customWidth="1"/>
    <col min="263" max="263" width="21.7109375" style="17" customWidth="1"/>
    <col min="264" max="264" width="15.85546875" style="17" customWidth="1"/>
    <col min="265" max="265" width="10.85546875" style="17" customWidth="1"/>
    <col min="266" max="266" width="12" style="17" customWidth="1"/>
    <col min="267" max="512" width="9.140625" style="17"/>
    <col min="513" max="513" width="4.5703125" style="17" customWidth="1"/>
    <col min="514" max="514" width="6.7109375" style="17" customWidth="1"/>
    <col min="515" max="516" width="9.140625" style="17" customWidth="1"/>
    <col min="517" max="517" width="20.85546875" style="17" customWidth="1"/>
    <col min="518" max="518" width="12.7109375" style="17" customWidth="1"/>
    <col min="519" max="519" width="21.7109375" style="17" customWidth="1"/>
    <col min="520" max="520" width="15.85546875" style="17" customWidth="1"/>
    <col min="521" max="521" width="10.85546875" style="17" customWidth="1"/>
    <col min="522" max="522" width="12" style="17" customWidth="1"/>
    <col min="523" max="768" width="9.140625" style="17"/>
    <col min="769" max="769" width="4.5703125" style="17" customWidth="1"/>
    <col min="770" max="770" width="6.7109375" style="17" customWidth="1"/>
    <col min="771" max="772" width="9.140625" style="17" customWidth="1"/>
    <col min="773" max="773" width="20.85546875" style="17" customWidth="1"/>
    <col min="774" max="774" width="12.7109375" style="17" customWidth="1"/>
    <col min="775" max="775" width="21.7109375" style="17" customWidth="1"/>
    <col min="776" max="776" width="15.85546875" style="17" customWidth="1"/>
    <col min="777" max="777" width="10.85546875" style="17" customWidth="1"/>
    <col min="778" max="778" width="12" style="17" customWidth="1"/>
    <col min="779" max="1024" width="9.140625" style="17"/>
    <col min="1025" max="1025" width="4.5703125" style="17" customWidth="1"/>
    <col min="1026" max="1026" width="6.7109375" style="17" customWidth="1"/>
    <col min="1027" max="1028" width="9.140625" style="17" customWidth="1"/>
    <col min="1029" max="1029" width="20.85546875" style="17" customWidth="1"/>
    <col min="1030" max="1030" width="12.7109375" style="17" customWidth="1"/>
    <col min="1031" max="1031" width="21.7109375" style="17" customWidth="1"/>
    <col min="1032" max="1032" width="15.85546875" style="17" customWidth="1"/>
    <col min="1033" max="1033" width="10.85546875" style="17" customWidth="1"/>
    <col min="1034" max="1034" width="12" style="17" customWidth="1"/>
    <col min="1035" max="1280" width="9.140625" style="17"/>
    <col min="1281" max="1281" width="4.5703125" style="17" customWidth="1"/>
    <col min="1282" max="1282" width="6.7109375" style="17" customWidth="1"/>
    <col min="1283" max="1284" width="9.140625" style="17" customWidth="1"/>
    <col min="1285" max="1285" width="20.85546875" style="17" customWidth="1"/>
    <col min="1286" max="1286" width="12.7109375" style="17" customWidth="1"/>
    <col min="1287" max="1287" width="21.7109375" style="17" customWidth="1"/>
    <col min="1288" max="1288" width="15.85546875" style="17" customWidth="1"/>
    <col min="1289" max="1289" width="10.85546875" style="17" customWidth="1"/>
    <col min="1290" max="1290" width="12" style="17" customWidth="1"/>
    <col min="1291" max="1536" width="9.140625" style="17"/>
    <col min="1537" max="1537" width="4.5703125" style="17" customWidth="1"/>
    <col min="1538" max="1538" width="6.7109375" style="17" customWidth="1"/>
    <col min="1539" max="1540" width="9.140625" style="17" customWidth="1"/>
    <col min="1541" max="1541" width="20.85546875" style="17" customWidth="1"/>
    <col min="1542" max="1542" width="12.7109375" style="17" customWidth="1"/>
    <col min="1543" max="1543" width="21.7109375" style="17" customWidth="1"/>
    <col min="1544" max="1544" width="15.85546875" style="17" customWidth="1"/>
    <col min="1545" max="1545" width="10.85546875" style="17" customWidth="1"/>
    <col min="1546" max="1546" width="12" style="17" customWidth="1"/>
    <col min="1547" max="1792" width="9.140625" style="17"/>
    <col min="1793" max="1793" width="4.5703125" style="17" customWidth="1"/>
    <col min="1794" max="1794" width="6.7109375" style="17" customWidth="1"/>
    <col min="1795" max="1796" width="9.140625" style="17" customWidth="1"/>
    <col min="1797" max="1797" width="20.85546875" style="17" customWidth="1"/>
    <col min="1798" max="1798" width="12.7109375" style="17" customWidth="1"/>
    <col min="1799" max="1799" width="21.7109375" style="17" customWidth="1"/>
    <col min="1800" max="1800" width="15.85546875" style="17" customWidth="1"/>
    <col min="1801" max="1801" width="10.85546875" style="17" customWidth="1"/>
    <col min="1802" max="1802" width="12" style="17" customWidth="1"/>
    <col min="1803" max="2048" width="9.140625" style="17"/>
    <col min="2049" max="2049" width="4.5703125" style="17" customWidth="1"/>
    <col min="2050" max="2050" width="6.7109375" style="17" customWidth="1"/>
    <col min="2051" max="2052" width="9.140625" style="17" customWidth="1"/>
    <col min="2053" max="2053" width="20.85546875" style="17" customWidth="1"/>
    <col min="2054" max="2054" width="12.7109375" style="17" customWidth="1"/>
    <col min="2055" max="2055" width="21.7109375" style="17" customWidth="1"/>
    <col min="2056" max="2056" width="15.85546875" style="17" customWidth="1"/>
    <col min="2057" max="2057" width="10.85546875" style="17" customWidth="1"/>
    <col min="2058" max="2058" width="12" style="17" customWidth="1"/>
    <col min="2059" max="2304" width="9.140625" style="17"/>
    <col min="2305" max="2305" width="4.5703125" style="17" customWidth="1"/>
    <col min="2306" max="2306" width="6.7109375" style="17" customWidth="1"/>
    <col min="2307" max="2308" width="9.140625" style="17" customWidth="1"/>
    <col min="2309" max="2309" width="20.85546875" style="17" customWidth="1"/>
    <col min="2310" max="2310" width="12.7109375" style="17" customWidth="1"/>
    <col min="2311" max="2311" width="21.7109375" style="17" customWidth="1"/>
    <col min="2312" max="2312" width="15.85546875" style="17" customWidth="1"/>
    <col min="2313" max="2313" width="10.85546875" style="17" customWidth="1"/>
    <col min="2314" max="2314" width="12" style="17" customWidth="1"/>
    <col min="2315" max="2560" width="9.140625" style="17"/>
    <col min="2561" max="2561" width="4.5703125" style="17" customWidth="1"/>
    <col min="2562" max="2562" width="6.7109375" style="17" customWidth="1"/>
    <col min="2563" max="2564" width="9.140625" style="17" customWidth="1"/>
    <col min="2565" max="2565" width="20.85546875" style="17" customWidth="1"/>
    <col min="2566" max="2566" width="12.7109375" style="17" customWidth="1"/>
    <col min="2567" max="2567" width="21.7109375" style="17" customWidth="1"/>
    <col min="2568" max="2568" width="15.85546875" style="17" customWidth="1"/>
    <col min="2569" max="2569" width="10.85546875" style="17" customWidth="1"/>
    <col min="2570" max="2570" width="12" style="17" customWidth="1"/>
    <col min="2571" max="2816" width="9.140625" style="17"/>
    <col min="2817" max="2817" width="4.5703125" style="17" customWidth="1"/>
    <col min="2818" max="2818" width="6.7109375" style="17" customWidth="1"/>
    <col min="2819" max="2820" width="9.140625" style="17" customWidth="1"/>
    <col min="2821" max="2821" width="20.85546875" style="17" customWidth="1"/>
    <col min="2822" max="2822" width="12.7109375" style="17" customWidth="1"/>
    <col min="2823" max="2823" width="21.7109375" style="17" customWidth="1"/>
    <col min="2824" max="2824" width="15.85546875" style="17" customWidth="1"/>
    <col min="2825" max="2825" width="10.85546875" style="17" customWidth="1"/>
    <col min="2826" max="2826" width="12" style="17" customWidth="1"/>
    <col min="2827" max="3072" width="9.140625" style="17"/>
    <col min="3073" max="3073" width="4.5703125" style="17" customWidth="1"/>
    <col min="3074" max="3074" width="6.7109375" style="17" customWidth="1"/>
    <col min="3075" max="3076" width="9.140625" style="17" customWidth="1"/>
    <col min="3077" max="3077" width="20.85546875" style="17" customWidth="1"/>
    <col min="3078" max="3078" width="12.7109375" style="17" customWidth="1"/>
    <col min="3079" max="3079" width="21.7109375" style="17" customWidth="1"/>
    <col min="3080" max="3080" width="15.85546875" style="17" customWidth="1"/>
    <col min="3081" max="3081" width="10.85546875" style="17" customWidth="1"/>
    <col min="3082" max="3082" width="12" style="17" customWidth="1"/>
    <col min="3083" max="3328" width="9.140625" style="17"/>
    <col min="3329" max="3329" width="4.5703125" style="17" customWidth="1"/>
    <col min="3330" max="3330" width="6.7109375" style="17" customWidth="1"/>
    <col min="3331" max="3332" width="9.140625" style="17" customWidth="1"/>
    <col min="3333" max="3333" width="20.85546875" style="17" customWidth="1"/>
    <col min="3334" max="3334" width="12.7109375" style="17" customWidth="1"/>
    <col min="3335" max="3335" width="21.7109375" style="17" customWidth="1"/>
    <col min="3336" max="3336" width="15.85546875" style="17" customWidth="1"/>
    <col min="3337" max="3337" width="10.85546875" style="17" customWidth="1"/>
    <col min="3338" max="3338" width="12" style="17" customWidth="1"/>
    <col min="3339" max="3584" width="9.140625" style="17"/>
    <col min="3585" max="3585" width="4.5703125" style="17" customWidth="1"/>
    <col min="3586" max="3586" width="6.7109375" style="17" customWidth="1"/>
    <col min="3587" max="3588" width="9.140625" style="17" customWidth="1"/>
    <col min="3589" max="3589" width="20.85546875" style="17" customWidth="1"/>
    <col min="3590" max="3590" width="12.7109375" style="17" customWidth="1"/>
    <col min="3591" max="3591" width="21.7109375" style="17" customWidth="1"/>
    <col min="3592" max="3592" width="15.85546875" style="17" customWidth="1"/>
    <col min="3593" max="3593" width="10.85546875" style="17" customWidth="1"/>
    <col min="3594" max="3594" width="12" style="17" customWidth="1"/>
    <col min="3595" max="3840" width="9.140625" style="17"/>
    <col min="3841" max="3841" width="4.5703125" style="17" customWidth="1"/>
    <col min="3842" max="3842" width="6.7109375" style="17" customWidth="1"/>
    <col min="3843" max="3844" width="9.140625" style="17" customWidth="1"/>
    <col min="3845" max="3845" width="20.85546875" style="17" customWidth="1"/>
    <col min="3846" max="3846" width="12.7109375" style="17" customWidth="1"/>
    <col min="3847" max="3847" width="21.7109375" style="17" customWidth="1"/>
    <col min="3848" max="3848" width="15.85546875" style="17" customWidth="1"/>
    <col min="3849" max="3849" width="10.85546875" style="17" customWidth="1"/>
    <col min="3850" max="3850" width="12" style="17" customWidth="1"/>
    <col min="3851" max="4096" width="9.140625" style="17"/>
    <col min="4097" max="4097" width="4.5703125" style="17" customWidth="1"/>
    <col min="4098" max="4098" width="6.7109375" style="17" customWidth="1"/>
    <col min="4099" max="4100" width="9.140625" style="17" customWidth="1"/>
    <col min="4101" max="4101" width="20.85546875" style="17" customWidth="1"/>
    <col min="4102" max="4102" width="12.7109375" style="17" customWidth="1"/>
    <col min="4103" max="4103" width="21.7109375" style="17" customWidth="1"/>
    <col min="4104" max="4104" width="15.85546875" style="17" customWidth="1"/>
    <col min="4105" max="4105" width="10.85546875" style="17" customWidth="1"/>
    <col min="4106" max="4106" width="12" style="17" customWidth="1"/>
    <col min="4107" max="4352" width="9.140625" style="17"/>
    <col min="4353" max="4353" width="4.5703125" style="17" customWidth="1"/>
    <col min="4354" max="4354" width="6.7109375" style="17" customWidth="1"/>
    <col min="4355" max="4356" width="9.140625" style="17" customWidth="1"/>
    <col min="4357" max="4357" width="20.85546875" style="17" customWidth="1"/>
    <col min="4358" max="4358" width="12.7109375" style="17" customWidth="1"/>
    <col min="4359" max="4359" width="21.7109375" style="17" customWidth="1"/>
    <col min="4360" max="4360" width="15.85546875" style="17" customWidth="1"/>
    <col min="4361" max="4361" width="10.85546875" style="17" customWidth="1"/>
    <col min="4362" max="4362" width="12" style="17" customWidth="1"/>
    <col min="4363" max="4608" width="9.140625" style="17"/>
    <col min="4609" max="4609" width="4.5703125" style="17" customWidth="1"/>
    <col min="4610" max="4610" width="6.7109375" style="17" customWidth="1"/>
    <col min="4611" max="4612" width="9.140625" style="17" customWidth="1"/>
    <col min="4613" max="4613" width="20.85546875" style="17" customWidth="1"/>
    <col min="4614" max="4614" width="12.7109375" style="17" customWidth="1"/>
    <col min="4615" max="4615" width="21.7109375" style="17" customWidth="1"/>
    <col min="4616" max="4616" width="15.85546875" style="17" customWidth="1"/>
    <col min="4617" max="4617" width="10.85546875" style="17" customWidth="1"/>
    <col min="4618" max="4618" width="12" style="17" customWidth="1"/>
    <col min="4619" max="4864" width="9.140625" style="17"/>
    <col min="4865" max="4865" width="4.5703125" style="17" customWidth="1"/>
    <col min="4866" max="4866" width="6.7109375" style="17" customWidth="1"/>
    <col min="4867" max="4868" width="9.140625" style="17" customWidth="1"/>
    <col min="4869" max="4869" width="20.85546875" style="17" customWidth="1"/>
    <col min="4870" max="4870" width="12.7109375" style="17" customWidth="1"/>
    <col min="4871" max="4871" width="21.7109375" style="17" customWidth="1"/>
    <col min="4872" max="4872" width="15.85546875" style="17" customWidth="1"/>
    <col min="4873" max="4873" width="10.85546875" style="17" customWidth="1"/>
    <col min="4874" max="4874" width="12" style="17" customWidth="1"/>
    <col min="4875" max="5120" width="9.140625" style="17"/>
    <col min="5121" max="5121" width="4.5703125" style="17" customWidth="1"/>
    <col min="5122" max="5122" width="6.7109375" style="17" customWidth="1"/>
    <col min="5123" max="5124" width="9.140625" style="17" customWidth="1"/>
    <col min="5125" max="5125" width="20.85546875" style="17" customWidth="1"/>
    <col min="5126" max="5126" width="12.7109375" style="17" customWidth="1"/>
    <col min="5127" max="5127" width="21.7109375" style="17" customWidth="1"/>
    <col min="5128" max="5128" width="15.85546875" style="17" customWidth="1"/>
    <col min="5129" max="5129" width="10.85546875" style="17" customWidth="1"/>
    <col min="5130" max="5130" width="12" style="17" customWidth="1"/>
    <col min="5131" max="5376" width="9.140625" style="17"/>
    <col min="5377" max="5377" width="4.5703125" style="17" customWidth="1"/>
    <col min="5378" max="5378" width="6.7109375" style="17" customWidth="1"/>
    <col min="5379" max="5380" width="9.140625" style="17" customWidth="1"/>
    <col min="5381" max="5381" width="20.85546875" style="17" customWidth="1"/>
    <col min="5382" max="5382" width="12.7109375" style="17" customWidth="1"/>
    <col min="5383" max="5383" width="21.7109375" style="17" customWidth="1"/>
    <col min="5384" max="5384" width="15.85546875" style="17" customWidth="1"/>
    <col min="5385" max="5385" width="10.85546875" style="17" customWidth="1"/>
    <col min="5386" max="5386" width="12" style="17" customWidth="1"/>
    <col min="5387" max="5632" width="9.140625" style="17"/>
    <col min="5633" max="5633" width="4.5703125" style="17" customWidth="1"/>
    <col min="5634" max="5634" width="6.7109375" style="17" customWidth="1"/>
    <col min="5635" max="5636" width="9.140625" style="17" customWidth="1"/>
    <col min="5637" max="5637" width="20.85546875" style="17" customWidth="1"/>
    <col min="5638" max="5638" width="12.7109375" style="17" customWidth="1"/>
    <col min="5639" max="5639" width="21.7109375" style="17" customWidth="1"/>
    <col min="5640" max="5640" width="15.85546875" style="17" customWidth="1"/>
    <col min="5641" max="5641" width="10.85546875" style="17" customWidth="1"/>
    <col min="5642" max="5642" width="12" style="17" customWidth="1"/>
    <col min="5643" max="5888" width="9.140625" style="17"/>
    <col min="5889" max="5889" width="4.5703125" style="17" customWidth="1"/>
    <col min="5890" max="5890" width="6.7109375" style="17" customWidth="1"/>
    <col min="5891" max="5892" width="9.140625" style="17" customWidth="1"/>
    <col min="5893" max="5893" width="20.85546875" style="17" customWidth="1"/>
    <col min="5894" max="5894" width="12.7109375" style="17" customWidth="1"/>
    <col min="5895" max="5895" width="21.7109375" style="17" customWidth="1"/>
    <col min="5896" max="5896" width="15.85546875" style="17" customWidth="1"/>
    <col min="5897" max="5897" width="10.85546875" style="17" customWidth="1"/>
    <col min="5898" max="5898" width="12" style="17" customWidth="1"/>
    <col min="5899" max="6144" width="9.140625" style="17"/>
    <col min="6145" max="6145" width="4.5703125" style="17" customWidth="1"/>
    <col min="6146" max="6146" width="6.7109375" style="17" customWidth="1"/>
    <col min="6147" max="6148" width="9.140625" style="17" customWidth="1"/>
    <col min="6149" max="6149" width="20.85546875" style="17" customWidth="1"/>
    <col min="6150" max="6150" width="12.7109375" style="17" customWidth="1"/>
    <col min="6151" max="6151" width="21.7109375" style="17" customWidth="1"/>
    <col min="6152" max="6152" width="15.85546875" style="17" customWidth="1"/>
    <col min="6153" max="6153" width="10.85546875" style="17" customWidth="1"/>
    <col min="6154" max="6154" width="12" style="17" customWidth="1"/>
    <col min="6155" max="6400" width="9.140625" style="17"/>
    <col min="6401" max="6401" width="4.5703125" style="17" customWidth="1"/>
    <col min="6402" max="6402" width="6.7109375" style="17" customWidth="1"/>
    <col min="6403" max="6404" width="9.140625" style="17" customWidth="1"/>
    <col min="6405" max="6405" width="20.85546875" style="17" customWidth="1"/>
    <col min="6406" max="6406" width="12.7109375" style="17" customWidth="1"/>
    <col min="6407" max="6407" width="21.7109375" style="17" customWidth="1"/>
    <col min="6408" max="6408" width="15.85546875" style="17" customWidth="1"/>
    <col min="6409" max="6409" width="10.85546875" style="17" customWidth="1"/>
    <col min="6410" max="6410" width="12" style="17" customWidth="1"/>
    <col min="6411" max="6656" width="9.140625" style="17"/>
    <col min="6657" max="6657" width="4.5703125" style="17" customWidth="1"/>
    <col min="6658" max="6658" width="6.7109375" style="17" customWidth="1"/>
    <col min="6659" max="6660" width="9.140625" style="17" customWidth="1"/>
    <col min="6661" max="6661" width="20.85546875" style="17" customWidth="1"/>
    <col min="6662" max="6662" width="12.7109375" style="17" customWidth="1"/>
    <col min="6663" max="6663" width="21.7109375" style="17" customWidth="1"/>
    <col min="6664" max="6664" width="15.85546875" style="17" customWidth="1"/>
    <col min="6665" max="6665" width="10.85546875" style="17" customWidth="1"/>
    <col min="6666" max="6666" width="12" style="17" customWidth="1"/>
    <col min="6667" max="6912" width="9.140625" style="17"/>
    <col min="6913" max="6913" width="4.5703125" style="17" customWidth="1"/>
    <col min="6914" max="6914" width="6.7109375" style="17" customWidth="1"/>
    <col min="6915" max="6916" width="9.140625" style="17" customWidth="1"/>
    <col min="6917" max="6917" width="20.85546875" style="17" customWidth="1"/>
    <col min="6918" max="6918" width="12.7109375" style="17" customWidth="1"/>
    <col min="6919" max="6919" width="21.7109375" style="17" customWidth="1"/>
    <col min="6920" max="6920" width="15.85546875" style="17" customWidth="1"/>
    <col min="6921" max="6921" width="10.85546875" style="17" customWidth="1"/>
    <col min="6922" max="6922" width="12" style="17" customWidth="1"/>
    <col min="6923" max="7168" width="9.140625" style="17"/>
    <col min="7169" max="7169" width="4.5703125" style="17" customWidth="1"/>
    <col min="7170" max="7170" width="6.7109375" style="17" customWidth="1"/>
    <col min="7171" max="7172" width="9.140625" style="17" customWidth="1"/>
    <col min="7173" max="7173" width="20.85546875" style="17" customWidth="1"/>
    <col min="7174" max="7174" width="12.7109375" style="17" customWidth="1"/>
    <col min="7175" max="7175" width="21.7109375" style="17" customWidth="1"/>
    <col min="7176" max="7176" width="15.85546875" style="17" customWidth="1"/>
    <col min="7177" max="7177" width="10.85546875" style="17" customWidth="1"/>
    <col min="7178" max="7178" width="12" style="17" customWidth="1"/>
    <col min="7179" max="7424" width="9.140625" style="17"/>
    <col min="7425" max="7425" width="4.5703125" style="17" customWidth="1"/>
    <col min="7426" max="7426" width="6.7109375" style="17" customWidth="1"/>
    <col min="7427" max="7428" width="9.140625" style="17" customWidth="1"/>
    <col min="7429" max="7429" width="20.85546875" style="17" customWidth="1"/>
    <col min="7430" max="7430" width="12.7109375" style="17" customWidth="1"/>
    <col min="7431" max="7431" width="21.7109375" style="17" customWidth="1"/>
    <col min="7432" max="7432" width="15.85546875" style="17" customWidth="1"/>
    <col min="7433" max="7433" width="10.85546875" style="17" customWidth="1"/>
    <col min="7434" max="7434" width="12" style="17" customWidth="1"/>
    <col min="7435" max="7680" width="9.140625" style="17"/>
    <col min="7681" max="7681" width="4.5703125" style="17" customWidth="1"/>
    <col min="7682" max="7682" width="6.7109375" style="17" customWidth="1"/>
    <col min="7683" max="7684" width="9.140625" style="17" customWidth="1"/>
    <col min="7685" max="7685" width="20.85546875" style="17" customWidth="1"/>
    <col min="7686" max="7686" width="12.7109375" style="17" customWidth="1"/>
    <col min="7687" max="7687" width="21.7109375" style="17" customWidth="1"/>
    <col min="7688" max="7688" width="15.85546875" style="17" customWidth="1"/>
    <col min="7689" max="7689" width="10.85546875" style="17" customWidth="1"/>
    <col min="7690" max="7690" width="12" style="17" customWidth="1"/>
    <col min="7691" max="7936" width="9.140625" style="17"/>
    <col min="7937" max="7937" width="4.5703125" style="17" customWidth="1"/>
    <col min="7938" max="7938" width="6.7109375" style="17" customWidth="1"/>
    <col min="7939" max="7940" width="9.140625" style="17" customWidth="1"/>
    <col min="7941" max="7941" width="20.85546875" style="17" customWidth="1"/>
    <col min="7942" max="7942" width="12.7109375" style="17" customWidth="1"/>
    <col min="7943" max="7943" width="21.7109375" style="17" customWidth="1"/>
    <col min="7944" max="7944" width="15.85546875" style="17" customWidth="1"/>
    <col min="7945" max="7945" width="10.85546875" style="17" customWidth="1"/>
    <col min="7946" max="7946" width="12" style="17" customWidth="1"/>
    <col min="7947" max="8192" width="9.140625" style="17"/>
    <col min="8193" max="8193" width="4.5703125" style="17" customWidth="1"/>
    <col min="8194" max="8194" width="6.7109375" style="17" customWidth="1"/>
    <col min="8195" max="8196" width="9.140625" style="17" customWidth="1"/>
    <col min="8197" max="8197" width="20.85546875" style="17" customWidth="1"/>
    <col min="8198" max="8198" width="12.7109375" style="17" customWidth="1"/>
    <col min="8199" max="8199" width="21.7109375" style="17" customWidth="1"/>
    <col min="8200" max="8200" width="15.85546875" style="17" customWidth="1"/>
    <col min="8201" max="8201" width="10.85546875" style="17" customWidth="1"/>
    <col min="8202" max="8202" width="12" style="17" customWidth="1"/>
    <col min="8203" max="8448" width="9.140625" style="17"/>
    <col min="8449" max="8449" width="4.5703125" style="17" customWidth="1"/>
    <col min="8450" max="8450" width="6.7109375" style="17" customWidth="1"/>
    <col min="8451" max="8452" width="9.140625" style="17" customWidth="1"/>
    <col min="8453" max="8453" width="20.85546875" style="17" customWidth="1"/>
    <col min="8454" max="8454" width="12.7109375" style="17" customWidth="1"/>
    <col min="8455" max="8455" width="21.7109375" style="17" customWidth="1"/>
    <col min="8456" max="8456" width="15.85546875" style="17" customWidth="1"/>
    <col min="8457" max="8457" width="10.85546875" style="17" customWidth="1"/>
    <col min="8458" max="8458" width="12" style="17" customWidth="1"/>
    <col min="8459" max="8704" width="9.140625" style="17"/>
    <col min="8705" max="8705" width="4.5703125" style="17" customWidth="1"/>
    <col min="8706" max="8706" width="6.7109375" style="17" customWidth="1"/>
    <col min="8707" max="8708" width="9.140625" style="17" customWidth="1"/>
    <col min="8709" max="8709" width="20.85546875" style="17" customWidth="1"/>
    <col min="8710" max="8710" width="12.7109375" style="17" customWidth="1"/>
    <col min="8711" max="8711" width="21.7109375" style="17" customWidth="1"/>
    <col min="8712" max="8712" width="15.85546875" style="17" customWidth="1"/>
    <col min="8713" max="8713" width="10.85546875" style="17" customWidth="1"/>
    <col min="8714" max="8714" width="12" style="17" customWidth="1"/>
    <col min="8715" max="8960" width="9.140625" style="17"/>
    <col min="8961" max="8961" width="4.5703125" style="17" customWidth="1"/>
    <col min="8962" max="8962" width="6.7109375" style="17" customWidth="1"/>
    <col min="8963" max="8964" width="9.140625" style="17" customWidth="1"/>
    <col min="8965" max="8965" width="20.85546875" style="17" customWidth="1"/>
    <col min="8966" max="8966" width="12.7109375" style="17" customWidth="1"/>
    <col min="8967" max="8967" width="21.7109375" style="17" customWidth="1"/>
    <col min="8968" max="8968" width="15.85546875" style="17" customWidth="1"/>
    <col min="8969" max="8969" width="10.85546875" style="17" customWidth="1"/>
    <col min="8970" max="8970" width="12" style="17" customWidth="1"/>
    <col min="8971" max="9216" width="9.140625" style="17"/>
    <col min="9217" max="9217" width="4.5703125" style="17" customWidth="1"/>
    <col min="9218" max="9218" width="6.7109375" style="17" customWidth="1"/>
    <col min="9219" max="9220" width="9.140625" style="17" customWidth="1"/>
    <col min="9221" max="9221" width="20.85546875" style="17" customWidth="1"/>
    <col min="9222" max="9222" width="12.7109375" style="17" customWidth="1"/>
    <col min="9223" max="9223" width="21.7109375" style="17" customWidth="1"/>
    <col min="9224" max="9224" width="15.85546875" style="17" customWidth="1"/>
    <col min="9225" max="9225" width="10.85546875" style="17" customWidth="1"/>
    <col min="9226" max="9226" width="12" style="17" customWidth="1"/>
    <col min="9227" max="9472" width="9.140625" style="17"/>
    <col min="9473" max="9473" width="4.5703125" style="17" customWidth="1"/>
    <col min="9474" max="9474" width="6.7109375" style="17" customWidth="1"/>
    <col min="9475" max="9476" width="9.140625" style="17" customWidth="1"/>
    <col min="9477" max="9477" width="20.85546875" style="17" customWidth="1"/>
    <col min="9478" max="9478" width="12.7109375" style="17" customWidth="1"/>
    <col min="9479" max="9479" width="21.7109375" style="17" customWidth="1"/>
    <col min="9480" max="9480" width="15.85546875" style="17" customWidth="1"/>
    <col min="9481" max="9481" width="10.85546875" style="17" customWidth="1"/>
    <col min="9482" max="9482" width="12" style="17" customWidth="1"/>
    <col min="9483" max="9728" width="9.140625" style="17"/>
    <col min="9729" max="9729" width="4.5703125" style="17" customWidth="1"/>
    <col min="9730" max="9730" width="6.7109375" style="17" customWidth="1"/>
    <col min="9731" max="9732" width="9.140625" style="17" customWidth="1"/>
    <col min="9733" max="9733" width="20.85546875" style="17" customWidth="1"/>
    <col min="9734" max="9734" width="12.7109375" style="17" customWidth="1"/>
    <col min="9735" max="9735" width="21.7109375" style="17" customWidth="1"/>
    <col min="9736" max="9736" width="15.85546875" style="17" customWidth="1"/>
    <col min="9737" max="9737" width="10.85546875" style="17" customWidth="1"/>
    <col min="9738" max="9738" width="12" style="17" customWidth="1"/>
    <col min="9739" max="9984" width="9.140625" style="17"/>
    <col min="9985" max="9985" width="4.5703125" style="17" customWidth="1"/>
    <col min="9986" max="9986" width="6.7109375" style="17" customWidth="1"/>
    <col min="9987" max="9988" width="9.140625" style="17" customWidth="1"/>
    <col min="9989" max="9989" width="20.85546875" style="17" customWidth="1"/>
    <col min="9990" max="9990" width="12.7109375" style="17" customWidth="1"/>
    <col min="9991" max="9991" width="21.7109375" style="17" customWidth="1"/>
    <col min="9992" max="9992" width="15.85546875" style="17" customWidth="1"/>
    <col min="9993" max="9993" width="10.85546875" style="17" customWidth="1"/>
    <col min="9994" max="9994" width="12" style="17" customWidth="1"/>
    <col min="9995" max="10240" width="9.140625" style="17"/>
    <col min="10241" max="10241" width="4.5703125" style="17" customWidth="1"/>
    <col min="10242" max="10242" width="6.7109375" style="17" customWidth="1"/>
    <col min="10243" max="10244" width="9.140625" style="17" customWidth="1"/>
    <col min="10245" max="10245" width="20.85546875" style="17" customWidth="1"/>
    <col min="10246" max="10246" width="12.7109375" style="17" customWidth="1"/>
    <col min="10247" max="10247" width="21.7109375" style="17" customWidth="1"/>
    <col min="10248" max="10248" width="15.85546875" style="17" customWidth="1"/>
    <col min="10249" max="10249" width="10.85546875" style="17" customWidth="1"/>
    <col min="10250" max="10250" width="12" style="17" customWidth="1"/>
    <col min="10251" max="10496" width="9.140625" style="17"/>
    <col min="10497" max="10497" width="4.5703125" style="17" customWidth="1"/>
    <col min="10498" max="10498" width="6.7109375" style="17" customWidth="1"/>
    <col min="10499" max="10500" width="9.140625" style="17" customWidth="1"/>
    <col min="10501" max="10501" width="20.85546875" style="17" customWidth="1"/>
    <col min="10502" max="10502" width="12.7109375" style="17" customWidth="1"/>
    <col min="10503" max="10503" width="21.7109375" style="17" customWidth="1"/>
    <col min="10504" max="10504" width="15.85546875" style="17" customWidth="1"/>
    <col min="10505" max="10505" width="10.85546875" style="17" customWidth="1"/>
    <col min="10506" max="10506" width="12" style="17" customWidth="1"/>
    <col min="10507" max="10752" width="9.140625" style="17"/>
    <col min="10753" max="10753" width="4.5703125" style="17" customWidth="1"/>
    <col min="10754" max="10754" width="6.7109375" style="17" customWidth="1"/>
    <col min="10755" max="10756" width="9.140625" style="17" customWidth="1"/>
    <col min="10757" max="10757" width="20.85546875" style="17" customWidth="1"/>
    <col min="10758" max="10758" width="12.7109375" style="17" customWidth="1"/>
    <col min="10759" max="10759" width="21.7109375" style="17" customWidth="1"/>
    <col min="10760" max="10760" width="15.85546875" style="17" customWidth="1"/>
    <col min="10761" max="10761" width="10.85546875" style="17" customWidth="1"/>
    <col min="10762" max="10762" width="12" style="17" customWidth="1"/>
    <col min="10763" max="11008" width="9.140625" style="17"/>
    <col min="11009" max="11009" width="4.5703125" style="17" customWidth="1"/>
    <col min="11010" max="11010" width="6.7109375" style="17" customWidth="1"/>
    <col min="11011" max="11012" width="9.140625" style="17" customWidth="1"/>
    <col min="11013" max="11013" width="20.85546875" style="17" customWidth="1"/>
    <col min="11014" max="11014" width="12.7109375" style="17" customWidth="1"/>
    <col min="11015" max="11015" width="21.7109375" style="17" customWidth="1"/>
    <col min="11016" max="11016" width="15.85546875" style="17" customWidth="1"/>
    <col min="11017" max="11017" width="10.85546875" style="17" customWidth="1"/>
    <col min="11018" max="11018" width="12" style="17" customWidth="1"/>
    <col min="11019" max="11264" width="9.140625" style="17"/>
    <col min="11265" max="11265" width="4.5703125" style="17" customWidth="1"/>
    <col min="11266" max="11266" width="6.7109375" style="17" customWidth="1"/>
    <col min="11267" max="11268" width="9.140625" style="17" customWidth="1"/>
    <col min="11269" max="11269" width="20.85546875" style="17" customWidth="1"/>
    <col min="11270" max="11270" width="12.7109375" style="17" customWidth="1"/>
    <col min="11271" max="11271" width="21.7109375" style="17" customWidth="1"/>
    <col min="11272" max="11272" width="15.85546875" style="17" customWidth="1"/>
    <col min="11273" max="11273" width="10.85546875" style="17" customWidth="1"/>
    <col min="11274" max="11274" width="12" style="17" customWidth="1"/>
    <col min="11275" max="11520" width="9.140625" style="17"/>
    <col min="11521" max="11521" width="4.5703125" style="17" customWidth="1"/>
    <col min="11522" max="11522" width="6.7109375" style="17" customWidth="1"/>
    <col min="11523" max="11524" width="9.140625" style="17" customWidth="1"/>
    <col min="11525" max="11525" width="20.85546875" style="17" customWidth="1"/>
    <col min="11526" max="11526" width="12.7109375" style="17" customWidth="1"/>
    <col min="11527" max="11527" width="21.7109375" style="17" customWidth="1"/>
    <col min="11528" max="11528" width="15.85546875" style="17" customWidth="1"/>
    <col min="11529" max="11529" width="10.85546875" style="17" customWidth="1"/>
    <col min="11530" max="11530" width="12" style="17" customWidth="1"/>
    <col min="11531" max="11776" width="9.140625" style="17"/>
    <col min="11777" max="11777" width="4.5703125" style="17" customWidth="1"/>
    <col min="11778" max="11778" width="6.7109375" style="17" customWidth="1"/>
    <col min="11779" max="11780" width="9.140625" style="17" customWidth="1"/>
    <col min="11781" max="11781" width="20.85546875" style="17" customWidth="1"/>
    <col min="11782" max="11782" width="12.7109375" style="17" customWidth="1"/>
    <col min="11783" max="11783" width="21.7109375" style="17" customWidth="1"/>
    <col min="11784" max="11784" width="15.85546875" style="17" customWidth="1"/>
    <col min="11785" max="11785" width="10.85546875" style="17" customWidth="1"/>
    <col min="11786" max="11786" width="12" style="17" customWidth="1"/>
    <col min="11787" max="12032" width="9.140625" style="17"/>
    <col min="12033" max="12033" width="4.5703125" style="17" customWidth="1"/>
    <col min="12034" max="12034" width="6.7109375" style="17" customWidth="1"/>
    <col min="12035" max="12036" width="9.140625" style="17" customWidth="1"/>
    <col min="12037" max="12037" width="20.85546875" style="17" customWidth="1"/>
    <col min="12038" max="12038" width="12.7109375" style="17" customWidth="1"/>
    <col min="12039" max="12039" width="21.7109375" style="17" customWidth="1"/>
    <col min="12040" max="12040" width="15.85546875" style="17" customWidth="1"/>
    <col min="12041" max="12041" width="10.85546875" style="17" customWidth="1"/>
    <col min="12042" max="12042" width="12" style="17" customWidth="1"/>
    <col min="12043" max="12288" width="9.140625" style="17"/>
    <col min="12289" max="12289" width="4.5703125" style="17" customWidth="1"/>
    <col min="12290" max="12290" width="6.7109375" style="17" customWidth="1"/>
    <col min="12291" max="12292" width="9.140625" style="17" customWidth="1"/>
    <col min="12293" max="12293" width="20.85546875" style="17" customWidth="1"/>
    <col min="12294" max="12294" width="12.7109375" style="17" customWidth="1"/>
    <col min="12295" max="12295" width="21.7109375" style="17" customWidth="1"/>
    <col min="12296" max="12296" width="15.85546875" style="17" customWidth="1"/>
    <col min="12297" max="12297" width="10.85546875" style="17" customWidth="1"/>
    <col min="12298" max="12298" width="12" style="17" customWidth="1"/>
    <col min="12299" max="12544" width="9.140625" style="17"/>
    <col min="12545" max="12545" width="4.5703125" style="17" customWidth="1"/>
    <col min="12546" max="12546" width="6.7109375" style="17" customWidth="1"/>
    <col min="12547" max="12548" width="9.140625" style="17" customWidth="1"/>
    <col min="12549" max="12549" width="20.85546875" style="17" customWidth="1"/>
    <col min="12550" max="12550" width="12.7109375" style="17" customWidth="1"/>
    <col min="12551" max="12551" width="21.7109375" style="17" customWidth="1"/>
    <col min="12552" max="12552" width="15.85546875" style="17" customWidth="1"/>
    <col min="12553" max="12553" width="10.85546875" style="17" customWidth="1"/>
    <col min="12554" max="12554" width="12" style="17" customWidth="1"/>
    <col min="12555" max="12800" width="9.140625" style="17"/>
    <col min="12801" max="12801" width="4.5703125" style="17" customWidth="1"/>
    <col min="12802" max="12802" width="6.7109375" style="17" customWidth="1"/>
    <col min="12803" max="12804" width="9.140625" style="17" customWidth="1"/>
    <col min="12805" max="12805" width="20.85546875" style="17" customWidth="1"/>
    <col min="12806" max="12806" width="12.7109375" style="17" customWidth="1"/>
    <col min="12807" max="12807" width="21.7109375" style="17" customWidth="1"/>
    <col min="12808" max="12808" width="15.85546875" style="17" customWidth="1"/>
    <col min="12809" max="12809" width="10.85546875" style="17" customWidth="1"/>
    <col min="12810" max="12810" width="12" style="17" customWidth="1"/>
    <col min="12811" max="13056" width="9.140625" style="17"/>
    <col min="13057" max="13057" width="4.5703125" style="17" customWidth="1"/>
    <col min="13058" max="13058" width="6.7109375" style="17" customWidth="1"/>
    <col min="13059" max="13060" width="9.140625" style="17" customWidth="1"/>
    <col min="13061" max="13061" width="20.85546875" style="17" customWidth="1"/>
    <col min="13062" max="13062" width="12.7109375" style="17" customWidth="1"/>
    <col min="13063" max="13063" width="21.7109375" style="17" customWidth="1"/>
    <col min="13064" max="13064" width="15.85546875" style="17" customWidth="1"/>
    <col min="13065" max="13065" width="10.85546875" style="17" customWidth="1"/>
    <col min="13066" max="13066" width="12" style="17" customWidth="1"/>
    <col min="13067" max="13312" width="9.140625" style="17"/>
    <col min="13313" max="13313" width="4.5703125" style="17" customWidth="1"/>
    <col min="13314" max="13314" width="6.7109375" style="17" customWidth="1"/>
    <col min="13315" max="13316" width="9.140625" style="17" customWidth="1"/>
    <col min="13317" max="13317" width="20.85546875" style="17" customWidth="1"/>
    <col min="13318" max="13318" width="12.7109375" style="17" customWidth="1"/>
    <col min="13319" max="13319" width="21.7109375" style="17" customWidth="1"/>
    <col min="13320" max="13320" width="15.85546875" style="17" customWidth="1"/>
    <col min="13321" max="13321" width="10.85546875" style="17" customWidth="1"/>
    <col min="13322" max="13322" width="12" style="17" customWidth="1"/>
    <col min="13323" max="13568" width="9.140625" style="17"/>
    <col min="13569" max="13569" width="4.5703125" style="17" customWidth="1"/>
    <col min="13570" max="13570" width="6.7109375" style="17" customWidth="1"/>
    <col min="13571" max="13572" width="9.140625" style="17" customWidth="1"/>
    <col min="13573" max="13573" width="20.85546875" style="17" customWidth="1"/>
    <col min="13574" max="13574" width="12.7109375" style="17" customWidth="1"/>
    <col min="13575" max="13575" width="21.7109375" style="17" customWidth="1"/>
    <col min="13576" max="13576" width="15.85546875" style="17" customWidth="1"/>
    <col min="13577" max="13577" width="10.85546875" style="17" customWidth="1"/>
    <col min="13578" max="13578" width="12" style="17" customWidth="1"/>
    <col min="13579" max="13824" width="9.140625" style="17"/>
    <col min="13825" max="13825" width="4.5703125" style="17" customWidth="1"/>
    <col min="13826" max="13826" width="6.7109375" style="17" customWidth="1"/>
    <col min="13827" max="13828" width="9.140625" style="17" customWidth="1"/>
    <col min="13829" max="13829" width="20.85546875" style="17" customWidth="1"/>
    <col min="13830" max="13830" width="12.7109375" style="17" customWidth="1"/>
    <col min="13831" max="13831" width="21.7109375" style="17" customWidth="1"/>
    <col min="13832" max="13832" width="15.85546875" style="17" customWidth="1"/>
    <col min="13833" max="13833" width="10.85546875" style="17" customWidth="1"/>
    <col min="13834" max="13834" width="12" style="17" customWidth="1"/>
    <col min="13835" max="14080" width="9.140625" style="17"/>
    <col min="14081" max="14081" width="4.5703125" style="17" customWidth="1"/>
    <col min="14082" max="14082" width="6.7109375" style="17" customWidth="1"/>
    <col min="14083" max="14084" width="9.140625" style="17" customWidth="1"/>
    <col min="14085" max="14085" width="20.85546875" style="17" customWidth="1"/>
    <col min="14086" max="14086" width="12.7109375" style="17" customWidth="1"/>
    <col min="14087" max="14087" width="21.7109375" style="17" customWidth="1"/>
    <col min="14088" max="14088" width="15.85546875" style="17" customWidth="1"/>
    <col min="14089" max="14089" width="10.85546875" style="17" customWidth="1"/>
    <col min="14090" max="14090" width="12" style="17" customWidth="1"/>
    <col min="14091" max="14336" width="9.140625" style="17"/>
    <col min="14337" max="14337" width="4.5703125" style="17" customWidth="1"/>
    <col min="14338" max="14338" width="6.7109375" style="17" customWidth="1"/>
    <col min="14339" max="14340" width="9.140625" style="17" customWidth="1"/>
    <col min="14341" max="14341" width="20.85546875" style="17" customWidth="1"/>
    <col min="14342" max="14342" width="12.7109375" style="17" customWidth="1"/>
    <col min="14343" max="14343" width="21.7109375" style="17" customWidth="1"/>
    <col min="14344" max="14344" width="15.85546875" style="17" customWidth="1"/>
    <col min="14345" max="14345" width="10.85546875" style="17" customWidth="1"/>
    <col min="14346" max="14346" width="12" style="17" customWidth="1"/>
    <col min="14347" max="14592" width="9.140625" style="17"/>
    <col min="14593" max="14593" width="4.5703125" style="17" customWidth="1"/>
    <col min="14594" max="14594" width="6.7109375" style="17" customWidth="1"/>
    <col min="14595" max="14596" width="9.140625" style="17" customWidth="1"/>
    <col min="14597" max="14597" width="20.85546875" style="17" customWidth="1"/>
    <col min="14598" max="14598" width="12.7109375" style="17" customWidth="1"/>
    <col min="14599" max="14599" width="21.7109375" style="17" customWidth="1"/>
    <col min="14600" max="14600" width="15.85546875" style="17" customWidth="1"/>
    <col min="14601" max="14601" width="10.85546875" style="17" customWidth="1"/>
    <col min="14602" max="14602" width="12" style="17" customWidth="1"/>
    <col min="14603" max="14848" width="9.140625" style="17"/>
    <col min="14849" max="14849" width="4.5703125" style="17" customWidth="1"/>
    <col min="14850" max="14850" width="6.7109375" style="17" customWidth="1"/>
    <col min="14851" max="14852" width="9.140625" style="17" customWidth="1"/>
    <col min="14853" max="14853" width="20.85546875" style="17" customWidth="1"/>
    <col min="14854" max="14854" width="12.7109375" style="17" customWidth="1"/>
    <col min="14855" max="14855" width="21.7109375" style="17" customWidth="1"/>
    <col min="14856" max="14856" width="15.85546875" style="17" customWidth="1"/>
    <col min="14857" max="14857" width="10.85546875" style="17" customWidth="1"/>
    <col min="14858" max="14858" width="12" style="17" customWidth="1"/>
    <col min="14859" max="15104" width="9.140625" style="17"/>
    <col min="15105" max="15105" width="4.5703125" style="17" customWidth="1"/>
    <col min="15106" max="15106" width="6.7109375" style="17" customWidth="1"/>
    <col min="15107" max="15108" width="9.140625" style="17" customWidth="1"/>
    <col min="15109" max="15109" width="20.85546875" style="17" customWidth="1"/>
    <col min="15110" max="15110" width="12.7109375" style="17" customWidth="1"/>
    <col min="15111" max="15111" width="21.7109375" style="17" customWidth="1"/>
    <col min="15112" max="15112" width="15.85546875" style="17" customWidth="1"/>
    <col min="15113" max="15113" width="10.85546875" style="17" customWidth="1"/>
    <col min="15114" max="15114" width="12" style="17" customWidth="1"/>
    <col min="15115" max="15360" width="9.140625" style="17"/>
    <col min="15361" max="15361" width="4.5703125" style="17" customWidth="1"/>
    <col min="15362" max="15362" width="6.7109375" style="17" customWidth="1"/>
    <col min="15363" max="15364" width="9.140625" style="17" customWidth="1"/>
    <col min="15365" max="15365" width="20.85546875" style="17" customWidth="1"/>
    <col min="15366" max="15366" width="12.7109375" style="17" customWidth="1"/>
    <col min="15367" max="15367" width="21.7109375" style="17" customWidth="1"/>
    <col min="15368" max="15368" width="15.85546875" style="17" customWidth="1"/>
    <col min="15369" max="15369" width="10.85546875" style="17" customWidth="1"/>
    <col min="15370" max="15370" width="12" style="17" customWidth="1"/>
    <col min="15371" max="15616" width="9.140625" style="17"/>
    <col min="15617" max="15617" width="4.5703125" style="17" customWidth="1"/>
    <col min="15618" max="15618" width="6.7109375" style="17" customWidth="1"/>
    <col min="15619" max="15620" width="9.140625" style="17" customWidth="1"/>
    <col min="15621" max="15621" width="20.85546875" style="17" customWidth="1"/>
    <col min="15622" max="15622" width="12.7109375" style="17" customWidth="1"/>
    <col min="15623" max="15623" width="21.7109375" style="17" customWidth="1"/>
    <col min="15624" max="15624" width="15.85546875" style="17" customWidth="1"/>
    <col min="15625" max="15625" width="10.85546875" style="17" customWidth="1"/>
    <col min="15626" max="15626" width="12" style="17" customWidth="1"/>
    <col min="15627" max="15872" width="9.140625" style="17"/>
    <col min="15873" max="15873" width="4.5703125" style="17" customWidth="1"/>
    <col min="15874" max="15874" width="6.7109375" style="17" customWidth="1"/>
    <col min="15875" max="15876" width="9.140625" style="17" customWidth="1"/>
    <col min="15877" max="15877" width="20.85546875" style="17" customWidth="1"/>
    <col min="15878" max="15878" width="12.7109375" style="17" customWidth="1"/>
    <col min="15879" max="15879" width="21.7109375" style="17" customWidth="1"/>
    <col min="15880" max="15880" width="15.85546875" style="17" customWidth="1"/>
    <col min="15881" max="15881" width="10.85546875" style="17" customWidth="1"/>
    <col min="15882" max="15882" width="12" style="17" customWidth="1"/>
    <col min="15883" max="16128" width="9.140625" style="17"/>
    <col min="16129" max="16129" width="4.5703125" style="17" customWidth="1"/>
    <col min="16130" max="16130" width="6.7109375" style="17" customWidth="1"/>
    <col min="16131" max="16132" width="9.140625" style="17" customWidth="1"/>
    <col min="16133" max="16133" width="20.85546875" style="17" customWidth="1"/>
    <col min="16134" max="16134" width="12.7109375" style="17" customWidth="1"/>
    <col min="16135" max="16135" width="21.7109375" style="17" customWidth="1"/>
    <col min="16136" max="16136" width="15.85546875" style="17" customWidth="1"/>
    <col min="16137" max="16137" width="10.85546875" style="17" customWidth="1"/>
    <col min="16138" max="16138" width="12" style="17" customWidth="1"/>
    <col min="16139" max="16384" width="9.140625" style="17"/>
  </cols>
  <sheetData>
    <row r="1" spans="1:10" s="13" customFormat="1" ht="26.25" customHeight="1" x14ac:dyDescent="0.25">
      <c r="A1" s="914" t="s">
        <v>29</v>
      </c>
      <c r="B1" s="914"/>
      <c r="C1" s="914"/>
      <c r="D1" s="914"/>
      <c r="E1" s="914"/>
      <c r="F1" s="914"/>
      <c r="G1" s="914"/>
      <c r="H1" s="914"/>
      <c r="I1" s="914"/>
      <c r="J1" s="914"/>
    </row>
    <row r="2" spans="1:10" s="13" customFormat="1" ht="3.75" customHeight="1" x14ac:dyDescent="0.25">
      <c r="A2" s="14"/>
      <c r="B2" s="14"/>
      <c r="C2" s="14"/>
      <c r="D2" s="14"/>
      <c r="E2" s="14"/>
      <c r="F2" s="14"/>
      <c r="G2" s="14"/>
      <c r="H2" s="15"/>
      <c r="I2" s="15"/>
      <c r="J2" s="15"/>
    </row>
    <row r="3" spans="1:10" ht="20.25" customHeight="1" x14ac:dyDescent="0.25">
      <c r="A3" s="915" t="s">
        <v>30</v>
      </c>
      <c r="B3" s="915"/>
      <c r="C3" s="915"/>
      <c r="D3" s="915"/>
      <c r="E3" s="915"/>
      <c r="F3" s="915"/>
      <c r="G3" s="915"/>
      <c r="H3" s="915"/>
      <c r="I3" s="915"/>
    </row>
    <row r="4" spans="1:10" ht="6" customHeight="1" x14ac:dyDescent="0.25"/>
    <row r="5" spans="1:10" s="19" customFormat="1" ht="20.100000000000001" customHeight="1" x14ac:dyDescent="0.25">
      <c r="A5" s="19">
        <v>1</v>
      </c>
      <c r="B5" s="916" t="s">
        <v>31</v>
      </c>
      <c r="C5" s="916"/>
      <c r="D5" s="916"/>
      <c r="E5" s="916"/>
      <c r="F5" s="916"/>
      <c r="G5" s="916"/>
      <c r="H5" s="916"/>
      <c r="I5" s="916"/>
      <c r="J5" s="916"/>
    </row>
    <row r="6" spans="1:10" s="21" customFormat="1" ht="50.1" customHeight="1" x14ac:dyDescent="0.25">
      <c r="A6" s="20"/>
      <c r="B6" s="917" t="s">
        <v>1104</v>
      </c>
      <c r="C6" s="917"/>
      <c r="D6" s="917"/>
      <c r="E6" s="917"/>
      <c r="F6" s="917"/>
      <c r="G6" s="917"/>
      <c r="H6" s="917"/>
      <c r="I6" s="917"/>
      <c r="J6" s="917"/>
    </row>
    <row r="7" spans="1:10" s="13" customFormat="1" ht="19.5" customHeight="1" x14ac:dyDescent="0.25">
      <c r="A7" s="22"/>
      <c r="B7" s="22"/>
      <c r="C7" s="22"/>
      <c r="D7" s="22"/>
      <c r="E7" s="22"/>
      <c r="F7" s="22"/>
      <c r="G7" s="23"/>
      <c r="H7" s="918" t="s">
        <v>2839</v>
      </c>
      <c r="I7" s="918"/>
      <c r="J7" s="918"/>
    </row>
    <row r="8" spans="1:10" s="13" customFormat="1" ht="15.75" customHeight="1" x14ac:dyDescent="0.25">
      <c r="A8" s="24"/>
      <c r="B8" s="24"/>
      <c r="C8" s="24"/>
      <c r="D8" s="24"/>
      <c r="E8" s="24"/>
      <c r="F8" s="25"/>
      <c r="G8" s="24"/>
      <c r="H8" s="26" t="s">
        <v>1084</v>
      </c>
      <c r="I8" s="26"/>
      <c r="J8" s="26" t="s">
        <v>0</v>
      </c>
    </row>
    <row r="9" spans="1:10" s="13" customFormat="1" ht="15" customHeight="1" x14ac:dyDescent="0.25">
      <c r="H9" s="27"/>
      <c r="I9" s="28"/>
      <c r="J9" s="28"/>
    </row>
    <row r="10" spans="1:10" s="13" customFormat="1" ht="18" customHeight="1" x14ac:dyDescent="0.25">
      <c r="B10" s="13" t="s">
        <v>32</v>
      </c>
      <c r="F10" s="29"/>
      <c r="G10" s="29"/>
      <c r="H10" s="27">
        <v>76.260000000000005</v>
      </c>
      <c r="I10" s="30"/>
      <c r="J10" s="27">
        <v>95.49</v>
      </c>
    </row>
    <row r="11" spans="1:10" s="13" customFormat="1" ht="18" customHeight="1" x14ac:dyDescent="0.25">
      <c r="B11" s="13" t="s">
        <v>33</v>
      </c>
      <c r="C11" s="13" t="s">
        <v>34</v>
      </c>
      <c r="H11" s="27"/>
      <c r="I11" s="30"/>
      <c r="J11" s="27"/>
    </row>
    <row r="12" spans="1:10" s="13" customFormat="1" ht="18" customHeight="1" x14ac:dyDescent="0.25">
      <c r="B12" s="13" t="s">
        <v>35</v>
      </c>
      <c r="C12" s="13" t="s">
        <v>36</v>
      </c>
      <c r="H12" s="27"/>
      <c r="I12" s="30"/>
      <c r="J12" s="27"/>
    </row>
    <row r="13" spans="1:10" s="13" customFormat="1" ht="18" customHeight="1" x14ac:dyDescent="0.25">
      <c r="C13" s="13" t="s">
        <v>37</v>
      </c>
      <c r="F13" s="31"/>
      <c r="H13" s="32">
        <v>8351.3799999999992</v>
      </c>
      <c r="I13" s="30"/>
      <c r="J13" s="32">
        <v>8103.8</v>
      </c>
    </row>
    <row r="14" spans="1:10" s="13" customFormat="1" ht="18" customHeight="1" x14ac:dyDescent="0.25">
      <c r="C14" s="13" t="s">
        <v>38</v>
      </c>
      <c r="F14" s="33"/>
      <c r="H14" s="30">
        <v>8220.5400000000009</v>
      </c>
      <c r="I14" s="30"/>
      <c r="J14" s="30">
        <v>7630.58</v>
      </c>
    </row>
    <row r="15" spans="1:10" s="13" customFormat="1" ht="18" customHeight="1" x14ac:dyDescent="0.25">
      <c r="C15" s="13" t="s">
        <v>39</v>
      </c>
      <c r="F15" s="29"/>
      <c r="H15" s="30">
        <v>130.84</v>
      </c>
      <c r="I15" s="30"/>
      <c r="J15" s="30">
        <v>473.22</v>
      </c>
    </row>
    <row r="16" spans="1:10" s="13" customFormat="1" ht="9.75" customHeight="1" x14ac:dyDescent="0.25">
      <c r="H16" s="27"/>
      <c r="I16" s="30"/>
      <c r="J16" s="27"/>
    </row>
    <row r="17" spans="1:10" s="13" customFormat="1" ht="18" customHeight="1" x14ac:dyDescent="0.25">
      <c r="B17" s="13" t="s">
        <v>6</v>
      </c>
      <c r="C17" s="13" t="s">
        <v>40</v>
      </c>
      <c r="H17" s="27"/>
      <c r="I17" s="30"/>
      <c r="J17" s="27"/>
    </row>
    <row r="18" spans="1:10" s="13" customFormat="1" ht="18" customHeight="1" x14ac:dyDescent="0.25">
      <c r="C18" s="13" t="s">
        <v>41</v>
      </c>
      <c r="F18" s="33"/>
      <c r="G18" s="30" t="s">
        <v>42</v>
      </c>
      <c r="H18" s="30">
        <v>2660.66</v>
      </c>
      <c r="I18" s="30" t="s">
        <v>42</v>
      </c>
      <c r="J18" s="30">
        <v>2376.6</v>
      </c>
    </row>
    <row r="19" spans="1:10" s="13" customFormat="1" ht="18" customHeight="1" x14ac:dyDescent="0.25">
      <c r="C19" s="13" t="s">
        <v>43</v>
      </c>
      <c r="F19" s="34"/>
      <c r="H19" s="30">
        <v>2489.0500000000002</v>
      </c>
      <c r="I19" s="30"/>
      <c r="J19" s="30">
        <v>1869.15</v>
      </c>
    </row>
    <row r="20" spans="1:10" s="13" customFormat="1" ht="18" customHeight="1" x14ac:dyDescent="0.25">
      <c r="C20" s="13" t="s">
        <v>44</v>
      </c>
      <c r="F20" s="34"/>
      <c r="G20" s="30" t="s">
        <v>42</v>
      </c>
      <c r="H20" s="30">
        <v>0.16</v>
      </c>
      <c r="I20" s="30"/>
      <c r="J20" s="30">
        <v>0.06</v>
      </c>
    </row>
    <row r="21" spans="1:10" s="13" customFormat="1" ht="18" customHeight="1" x14ac:dyDescent="0.25">
      <c r="C21" s="13" t="s">
        <v>45</v>
      </c>
      <c r="H21" s="27"/>
      <c r="I21" s="30"/>
      <c r="J21" s="27"/>
    </row>
    <row r="22" spans="1:10" s="13" customFormat="1" ht="8.25" customHeight="1" x14ac:dyDescent="0.25">
      <c r="H22" s="27"/>
      <c r="I22" s="30"/>
      <c r="J22" s="27"/>
    </row>
    <row r="23" spans="1:10" s="13" customFormat="1" ht="18" customHeight="1" x14ac:dyDescent="0.25">
      <c r="B23" s="13" t="s">
        <v>46</v>
      </c>
      <c r="C23" s="13" t="s">
        <v>47</v>
      </c>
      <c r="H23" s="27"/>
      <c r="I23" s="30"/>
      <c r="J23" s="27"/>
    </row>
    <row r="24" spans="1:10" s="13" customFormat="1" ht="10.5" customHeight="1" x14ac:dyDescent="0.25">
      <c r="H24" s="27"/>
      <c r="I24" s="30"/>
      <c r="J24" s="27"/>
    </row>
    <row r="25" spans="1:10" s="13" customFormat="1" ht="18" customHeight="1" x14ac:dyDescent="0.25">
      <c r="B25" s="13" t="s">
        <v>48</v>
      </c>
      <c r="C25" s="13" t="s">
        <v>49</v>
      </c>
      <c r="G25" s="33"/>
      <c r="H25" s="27">
        <v>17.82</v>
      </c>
      <c r="I25" s="33"/>
      <c r="J25" s="27">
        <v>14.94</v>
      </c>
    </row>
    <row r="26" spans="1:10" s="13" customFormat="1" ht="18" customHeight="1" x14ac:dyDescent="0.25">
      <c r="C26" s="13" t="s">
        <v>50</v>
      </c>
      <c r="H26" s="27">
        <v>53.13</v>
      </c>
      <c r="I26" s="30"/>
      <c r="J26" s="27">
        <v>76.260000000000005</v>
      </c>
    </row>
    <row r="27" spans="1:10" s="13" customFormat="1" ht="21" customHeight="1" x14ac:dyDescent="0.25">
      <c r="G27" s="33"/>
      <c r="H27" s="30"/>
      <c r="I27" s="30"/>
      <c r="J27" s="30"/>
    </row>
    <row r="28" spans="1:10" s="13" customFormat="1" ht="19.5" customHeight="1" x14ac:dyDescent="0.25">
      <c r="A28" s="914" t="s">
        <v>29</v>
      </c>
      <c r="B28" s="914"/>
      <c r="C28" s="914"/>
      <c r="D28" s="914"/>
      <c r="E28" s="914"/>
      <c r="F28" s="914"/>
      <c r="G28" s="914"/>
      <c r="H28" s="914"/>
      <c r="I28" s="914"/>
      <c r="J28" s="914"/>
    </row>
    <row r="29" spans="1:10" ht="32.25" customHeight="1" x14ac:dyDescent="0.25">
      <c r="A29" s="919" t="s">
        <v>51</v>
      </c>
      <c r="B29" s="919"/>
      <c r="C29" s="919"/>
      <c r="D29" s="919"/>
      <c r="E29" s="919"/>
      <c r="F29" s="919"/>
      <c r="G29" s="919"/>
      <c r="H29" s="919"/>
      <c r="I29" s="919"/>
    </row>
    <row r="30" spans="1:10" s="19" customFormat="1" ht="27" customHeight="1" x14ac:dyDescent="0.25">
      <c r="A30" s="35">
        <v>2</v>
      </c>
      <c r="B30" s="920" t="s">
        <v>52</v>
      </c>
      <c r="C30" s="920"/>
      <c r="D30" s="920"/>
      <c r="E30" s="920"/>
      <c r="F30" s="920"/>
      <c r="G30" s="920"/>
      <c r="H30" s="920"/>
      <c r="I30" s="920"/>
      <c r="J30" s="920"/>
    </row>
    <row r="31" spans="1:10" ht="55.5" customHeight="1" x14ac:dyDescent="0.25">
      <c r="B31" s="917" t="s">
        <v>1105</v>
      </c>
      <c r="C31" s="917"/>
      <c r="D31" s="917"/>
      <c r="E31" s="917"/>
      <c r="F31" s="917"/>
      <c r="G31" s="917"/>
      <c r="H31" s="917"/>
      <c r="I31" s="917"/>
      <c r="J31" s="917"/>
    </row>
    <row r="32" spans="1:10" ht="16.5" customHeight="1" x14ac:dyDescent="0.25">
      <c r="A32" s="36"/>
      <c r="B32" s="37"/>
      <c r="C32" s="37"/>
      <c r="D32" s="37"/>
      <c r="E32" s="37"/>
      <c r="F32" s="37"/>
      <c r="G32" s="37"/>
      <c r="H32" s="921" t="s">
        <v>2</v>
      </c>
      <c r="I32" s="921"/>
      <c r="J32" s="921"/>
    </row>
    <row r="33" spans="1:10" s="13" customFormat="1" ht="16.5" customHeight="1" x14ac:dyDescent="0.25">
      <c r="A33" s="24"/>
      <c r="B33" s="38" t="s">
        <v>53</v>
      </c>
      <c r="C33" s="38"/>
      <c r="D33" s="38"/>
      <c r="E33" s="38"/>
      <c r="F33" s="38"/>
      <c r="G33" s="38"/>
      <c r="H33" s="26" t="s">
        <v>1084</v>
      </c>
      <c r="I33" s="26"/>
      <c r="J33" s="26" t="s">
        <v>0</v>
      </c>
    </row>
    <row r="34" spans="1:10" s="39" customFormat="1" ht="19.7" customHeight="1" x14ac:dyDescent="0.25">
      <c r="B34" s="39" t="s">
        <v>11</v>
      </c>
      <c r="C34" s="39" t="s">
        <v>21</v>
      </c>
      <c r="H34" s="40">
        <v>0</v>
      </c>
      <c r="I34" s="41"/>
      <c r="J34" s="40">
        <v>0</v>
      </c>
    </row>
    <row r="35" spans="1:10" s="39" customFormat="1" ht="19.7" customHeight="1" x14ac:dyDescent="0.25">
      <c r="B35" s="39" t="s">
        <v>13</v>
      </c>
      <c r="C35" s="39" t="s">
        <v>54</v>
      </c>
      <c r="H35" s="40">
        <v>94047.94</v>
      </c>
      <c r="I35" s="41"/>
      <c r="J35" s="40">
        <v>111821.71</v>
      </c>
    </row>
    <row r="36" spans="1:10" s="39" customFormat="1" ht="19.7" customHeight="1" x14ac:dyDescent="0.25">
      <c r="B36" s="39" t="s">
        <v>20</v>
      </c>
      <c r="C36" s="922" t="s">
        <v>55</v>
      </c>
      <c r="D36" s="922"/>
      <c r="E36" s="922"/>
      <c r="F36" s="922"/>
      <c r="G36" s="922"/>
      <c r="H36" s="40">
        <v>32199</v>
      </c>
      <c r="I36" s="40"/>
      <c r="J36" s="40">
        <v>53290</v>
      </c>
    </row>
    <row r="37" spans="1:10" s="39" customFormat="1" ht="19.7" customHeight="1" x14ac:dyDescent="0.25">
      <c r="B37" s="39" t="s">
        <v>56</v>
      </c>
      <c r="C37" s="39" t="s">
        <v>57</v>
      </c>
      <c r="H37" s="40">
        <v>18087.95</v>
      </c>
      <c r="I37" s="41"/>
      <c r="J37" s="40">
        <v>11456.18</v>
      </c>
    </row>
    <row r="38" spans="1:10" s="13" customFormat="1" ht="19.5" customHeight="1" x14ac:dyDescent="0.25">
      <c r="G38" s="42" t="s">
        <v>58</v>
      </c>
      <c r="H38" s="26">
        <f>SUM(H34:H37)</f>
        <v>144334.89000000001</v>
      </c>
      <c r="I38" s="43"/>
      <c r="J38" s="26">
        <f>SUM(J34:J37)</f>
        <v>176567.89</v>
      </c>
    </row>
    <row r="39" spans="1:10" s="13" customFormat="1" ht="27.75" customHeight="1" x14ac:dyDescent="0.25">
      <c r="G39" s="42"/>
      <c r="H39" s="28"/>
      <c r="I39" s="27"/>
      <c r="J39" s="28"/>
    </row>
    <row r="40" spans="1:10" s="13" customFormat="1" ht="27.75" customHeight="1" x14ac:dyDescent="0.25">
      <c r="B40" s="913"/>
      <c r="C40" s="913"/>
      <c r="D40" s="913"/>
      <c r="E40" s="913"/>
      <c r="F40" s="913"/>
      <c r="G40" s="913"/>
      <c r="H40" s="913"/>
      <c r="I40" s="913"/>
      <c r="J40" s="913"/>
    </row>
    <row r="41" spans="1:10" s="13" customFormat="1" ht="51" customHeight="1" x14ac:dyDescent="0.25">
      <c r="G41" s="42"/>
      <c r="H41" s="28"/>
      <c r="I41" s="27"/>
      <c r="J41" s="28"/>
    </row>
    <row r="42" spans="1:10" s="13" customFormat="1" ht="23.25" customHeight="1" x14ac:dyDescent="0.25">
      <c r="B42" s="924"/>
      <c r="C42" s="924"/>
      <c r="D42" s="924"/>
      <c r="E42" s="924"/>
      <c r="F42" s="924"/>
      <c r="G42" s="924"/>
      <c r="H42" s="924"/>
      <c r="I42" s="924"/>
      <c r="J42" s="924"/>
    </row>
    <row r="43" spans="1:10" s="13" customFormat="1" ht="27.75" customHeight="1" x14ac:dyDescent="0.25">
      <c r="B43" s="44"/>
      <c r="C43" s="44"/>
      <c r="D43" s="44"/>
      <c r="E43" s="44"/>
      <c r="F43" s="44"/>
      <c r="G43" s="44"/>
      <c r="H43" s="45"/>
      <c r="I43" s="45"/>
      <c r="J43" s="45"/>
    </row>
    <row r="44" spans="1:10" s="13" customFormat="1" ht="19.5" customHeight="1" x14ac:dyDescent="0.25">
      <c r="A44" s="914" t="s">
        <v>29</v>
      </c>
      <c r="B44" s="914"/>
      <c r="C44" s="914"/>
      <c r="D44" s="914"/>
      <c r="E44" s="914"/>
      <c r="F44" s="914"/>
      <c r="G44" s="914"/>
      <c r="H44" s="914"/>
      <c r="I44" s="914"/>
      <c r="J44" s="914"/>
    </row>
    <row r="45" spans="1:10" ht="32.25" customHeight="1" x14ac:dyDescent="0.25">
      <c r="A45" s="919" t="s">
        <v>51</v>
      </c>
      <c r="B45" s="919"/>
      <c r="C45" s="919"/>
      <c r="D45" s="919"/>
      <c r="E45" s="919"/>
      <c r="F45" s="919"/>
      <c r="G45" s="919"/>
      <c r="H45" s="919"/>
      <c r="I45" s="919"/>
    </row>
    <row r="46" spans="1:10" ht="17.25" customHeight="1" x14ac:dyDescent="0.25">
      <c r="A46" s="36"/>
      <c r="B46" s="37"/>
      <c r="C46" s="37"/>
      <c r="D46" s="37"/>
      <c r="E46" s="37"/>
      <c r="F46" s="37"/>
      <c r="G46" s="37"/>
      <c r="H46" s="921" t="s">
        <v>2</v>
      </c>
      <c r="I46" s="921"/>
      <c r="J46" s="921"/>
    </row>
    <row r="47" spans="1:10" s="13" customFormat="1" ht="16.5" customHeight="1" x14ac:dyDescent="0.25">
      <c r="A47" s="24"/>
      <c r="B47" s="46" t="s">
        <v>59</v>
      </c>
      <c r="C47" s="38"/>
      <c r="D47" s="38"/>
      <c r="E47" s="38"/>
      <c r="F47" s="38"/>
      <c r="G47" s="38"/>
      <c r="H47" s="26" t="s">
        <v>1084</v>
      </c>
      <c r="I47" s="26"/>
      <c r="J47" s="26" t="s">
        <v>0</v>
      </c>
    </row>
    <row r="48" spans="1:10" s="39" customFormat="1" ht="19.7" customHeight="1" x14ac:dyDescent="0.25">
      <c r="B48" s="39" t="s">
        <v>11</v>
      </c>
      <c r="C48" s="39" t="s">
        <v>60</v>
      </c>
      <c r="H48" s="40">
        <v>131808</v>
      </c>
      <c r="I48" s="41"/>
      <c r="J48" s="40">
        <v>110079</v>
      </c>
    </row>
    <row r="49" spans="1:10" s="39" customFormat="1" ht="19.7" customHeight="1" x14ac:dyDescent="0.25">
      <c r="B49" s="39" t="s">
        <v>13</v>
      </c>
      <c r="C49" s="39" t="s">
        <v>61</v>
      </c>
      <c r="H49" s="40">
        <v>0</v>
      </c>
      <c r="I49" s="41"/>
      <c r="J49" s="40">
        <v>0</v>
      </c>
    </row>
    <row r="50" spans="1:10" s="39" customFormat="1" ht="19.7" customHeight="1" x14ac:dyDescent="0.25">
      <c r="B50" s="39" t="s">
        <v>20</v>
      </c>
      <c r="C50" s="39" t="s">
        <v>62</v>
      </c>
      <c r="H50" s="47">
        <v>130361</v>
      </c>
      <c r="I50" s="41"/>
      <c r="J50" s="47">
        <v>128466</v>
      </c>
    </row>
    <row r="51" spans="1:10" s="39" customFormat="1" ht="19.7" customHeight="1" x14ac:dyDescent="0.25">
      <c r="B51" s="39" t="s">
        <v>56</v>
      </c>
      <c r="C51" s="925" t="s">
        <v>63</v>
      </c>
      <c r="D51" s="925"/>
      <c r="E51" s="925"/>
      <c r="F51" s="925"/>
      <c r="G51" s="925"/>
      <c r="H51" s="47">
        <v>144782</v>
      </c>
      <c r="I51" s="41"/>
      <c r="J51" s="47">
        <v>126052</v>
      </c>
    </row>
    <row r="52" spans="1:10" s="39" customFormat="1" ht="19.7" customHeight="1" x14ac:dyDescent="0.25">
      <c r="B52" s="39" t="s">
        <v>64</v>
      </c>
      <c r="C52" s="926" t="s">
        <v>65</v>
      </c>
      <c r="D52" s="926"/>
      <c r="E52" s="926"/>
      <c r="F52" s="926"/>
      <c r="G52" s="926"/>
      <c r="H52" s="47"/>
      <c r="I52" s="41"/>
      <c r="J52" s="47">
        <v>0</v>
      </c>
    </row>
    <row r="53" spans="1:10" s="39" customFormat="1" ht="19.7" customHeight="1" x14ac:dyDescent="0.25">
      <c r="B53" s="39" t="s">
        <v>64</v>
      </c>
      <c r="C53" s="39" t="s">
        <v>67</v>
      </c>
      <c r="H53" s="47"/>
      <c r="I53" s="41"/>
      <c r="J53" s="47">
        <v>0</v>
      </c>
    </row>
    <row r="54" spans="1:10" s="39" customFormat="1" ht="19.7" customHeight="1" x14ac:dyDescent="0.25">
      <c r="B54" s="39" t="s">
        <v>69</v>
      </c>
      <c r="C54" s="39" t="s">
        <v>70</v>
      </c>
      <c r="H54" s="47">
        <v>15220</v>
      </c>
      <c r="I54" s="41"/>
      <c r="J54" s="47">
        <v>15596</v>
      </c>
    </row>
    <row r="55" spans="1:10" s="39" customFormat="1" ht="19.7" customHeight="1" x14ac:dyDescent="0.25">
      <c r="B55" s="39" t="s">
        <v>71</v>
      </c>
      <c r="C55" s="39" t="s">
        <v>72</v>
      </c>
      <c r="H55" s="47">
        <v>5760</v>
      </c>
      <c r="I55" s="41"/>
      <c r="J55" s="47">
        <v>5087</v>
      </c>
    </row>
    <row r="56" spans="1:10" s="39" customFormat="1" ht="19.7" customHeight="1" x14ac:dyDescent="0.25">
      <c r="B56" s="39" t="s">
        <v>73</v>
      </c>
      <c r="C56" s="39" t="s">
        <v>74</v>
      </c>
      <c r="H56" s="47">
        <v>77</v>
      </c>
      <c r="I56" s="41"/>
      <c r="J56" s="47">
        <v>589</v>
      </c>
    </row>
    <row r="57" spans="1:10" s="39" customFormat="1" ht="19.7" customHeight="1" x14ac:dyDescent="0.25">
      <c r="B57" s="39" t="s">
        <v>75</v>
      </c>
      <c r="C57" s="39" t="s">
        <v>76</v>
      </c>
      <c r="H57" s="47">
        <v>537</v>
      </c>
      <c r="I57" s="41"/>
      <c r="J57" s="47">
        <v>606</v>
      </c>
    </row>
    <row r="58" spans="1:10" ht="19.7" customHeight="1" x14ac:dyDescent="0.25">
      <c r="G58" s="42" t="s">
        <v>58</v>
      </c>
      <c r="H58" s="26">
        <f>SUM(H48:H57)</f>
        <v>428545</v>
      </c>
      <c r="I58" s="48"/>
      <c r="J58" s="26">
        <f>SUM(J48:J57)</f>
        <v>386475</v>
      </c>
    </row>
    <row r="59" spans="1:10" ht="34.5" customHeight="1" x14ac:dyDescent="0.25">
      <c r="G59" s="42"/>
      <c r="H59" s="28"/>
      <c r="J59" s="28"/>
    </row>
    <row r="60" spans="1:10" ht="17.25" customHeight="1" x14ac:dyDescent="0.25">
      <c r="A60" s="49" t="s">
        <v>11</v>
      </c>
      <c r="B60" s="923" t="s">
        <v>1107</v>
      </c>
      <c r="C60" s="923"/>
      <c r="D60" s="923"/>
      <c r="E60" s="923"/>
      <c r="F60" s="923"/>
      <c r="G60" s="923"/>
      <c r="H60" s="923"/>
      <c r="I60" s="923"/>
      <c r="J60" s="923"/>
    </row>
    <row r="61" spans="1:10" ht="28.5" customHeight="1" x14ac:dyDescent="0.25">
      <c r="A61" s="39" t="s">
        <v>13</v>
      </c>
      <c r="B61" s="923" t="s">
        <v>1106</v>
      </c>
      <c r="C61" s="923"/>
      <c r="D61" s="923"/>
      <c r="E61" s="923"/>
      <c r="F61" s="923"/>
      <c r="G61" s="923"/>
      <c r="H61" s="923"/>
      <c r="I61" s="923"/>
      <c r="J61" s="923"/>
    </row>
    <row r="62" spans="1:10" x14ac:dyDescent="0.25">
      <c r="H62" s="40"/>
    </row>
    <row r="63" spans="1:10" x14ac:dyDescent="0.25">
      <c r="H63" s="40"/>
    </row>
    <row r="64" spans="1:10" x14ac:dyDescent="0.25">
      <c r="H64" s="40"/>
    </row>
    <row r="65" spans="8:8" x14ac:dyDescent="0.25">
      <c r="H65" s="40"/>
    </row>
    <row r="66" spans="8:8" x14ac:dyDescent="0.25">
      <c r="H66" s="40"/>
    </row>
    <row r="67" spans="8:8" x14ac:dyDescent="0.25">
      <c r="H67" s="40"/>
    </row>
    <row r="68" spans="8:8" x14ac:dyDescent="0.25">
      <c r="H68" s="40"/>
    </row>
  </sheetData>
  <mergeCells count="20">
    <mergeCell ref="B60:J60"/>
    <mergeCell ref="B61:J61"/>
    <mergeCell ref="B42:J42"/>
    <mergeCell ref="A44:J44"/>
    <mergeCell ref="A45:I45"/>
    <mergeCell ref="H46:J46"/>
    <mergeCell ref="C51:G51"/>
    <mergeCell ref="C52:G52"/>
    <mergeCell ref="B40:J40"/>
    <mergeCell ref="A1:J1"/>
    <mergeCell ref="A3:I3"/>
    <mergeCell ref="B5:J5"/>
    <mergeCell ref="B6:J6"/>
    <mergeCell ref="H7:J7"/>
    <mergeCell ref="A28:J28"/>
    <mergeCell ref="A29:I29"/>
    <mergeCell ref="B30:J30"/>
    <mergeCell ref="B31:J31"/>
    <mergeCell ref="H32:J32"/>
    <mergeCell ref="C36:G36"/>
  </mergeCells>
  <pageMargins left="0.74803149606299213" right="0.74803149606299213" top="0.59055118110236227" bottom="0.74803149606299213" header="0.31496062992125984" footer="0.31496062992125984"/>
  <pageSetup paperSize="9" firstPageNumber="77" orientation="landscape" r:id="rId1"/>
  <headerFooter alignWithMargins="0">
    <oddHeader>&amp;C&amp;"Times New Roman,Regular"&amp;12&amp;P</oddHeader>
  </headerFooter>
  <rowBreaks count="2" manualBreakCount="2">
    <brk id="27" max="16383" man="1"/>
    <brk id="4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1999"/>
  <sheetViews>
    <sheetView view="pageBreakPreview" topLeftCell="A8" zoomScale="96" zoomScaleNormal="100" zoomScaleSheetLayoutView="96" workbookViewId="0">
      <selection activeCell="J16" sqref="J16"/>
    </sheetView>
  </sheetViews>
  <sheetFormatPr defaultRowHeight="15" x14ac:dyDescent="0.25"/>
  <cols>
    <col min="1" max="1" width="7" customWidth="1"/>
    <col min="2" max="2" width="39.7109375" customWidth="1"/>
    <col min="3" max="4" width="11" customWidth="1"/>
    <col min="5" max="5" width="10.42578125" customWidth="1"/>
    <col min="6" max="6" width="11.85546875" customWidth="1"/>
    <col min="7" max="7" width="39.7109375" customWidth="1"/>
  </cols>
  <sheetData>
    <row r="1" spans="1:7" ht="15" customHeight="1" x14ac:dyDescent="0.25">
      <c r="A1" s="927" t="s">
        <v>1546</v>
      </c>
      <c r="B1" s="908"/>
      <c r="C1" s="908"/>
      <c r="D1" s="908"/>
      <c r="E1" s="908"/>
      <c r="F1" s="908"/>
      <c r="G1" s="908"/>
    </row>
    <row r="2" spans="1:7" ht="19.5" customHeight="1" x14ac:dyDescent="0.25">
      <c r="A2" s="10">
        <v>3</v>
      </c>
      <c r="B2" s="928" t="s">
        <v>1547</v>
      </c>
      <c r="C2" s="929"/>
      <c r="D2" s="929"/>
      <c r="E2" s="929"/>
      <c r="F2" s="929"/>
      <c r="G2" s="929"/>
    </row>
    <row r="3" spans="1:7" ht="48" customHeight="1" x14ac:dyDescent="0.25">
      <c r="A3" s="479"/>
      <c r="B3" s="910" t="s">
        <v>1548</v>
      </c>
      <c r="C3" s="930"/>
      <c r="D3" s="930"/>
      <c r="E3" s="930"/>
      <c r="F3" s="930"/>
      <c r="G3" s="930"/>
    </row>
    <row r="4" spans="1:7" ht="10.5" customHeight="1" x14ac:dyDescent="0.25">
      <c r="A4" s="62"/>
      <c r="B4" s="62"/>
      <c r="C4" s="62"/>
      <c r="D4" s="62"/>
      <c r="E4" s="62"/>
      <c r="F4" s="62"/>
      <c r="G4" s="62"/>
    </row>
    <row r="5" spans="1:7" ht="15" customHeight="1" x14ac:dyDescent="0.25">
      <c r="A5" s="455" t="s">
        <v>1549</v>
      </c>
      <c r="B5" s="455" t="s">
        <v>1550</v>
      </c>
      <c r="C5" s="908" t="s">
        <v>1141</v>
      </c>
      <c r="D5" s="908"/>
      <c r="E5" s="455" t="s">
        <v>1551</v>
      </c>
      <c r="F5" s="455" t="s">
        <v>1552</v>
      </c>
      <c r="G5" s="455" t="s">
        <v>1553</v>
      </c>
    </row>
    <row r="6" spans="1:7" ht="15" customHeight="1" x14ac:dyDescent="0.25">
      <c r="A6" s="455"/>
      <c r="B6" s="455"/>
      <c r="C6" s="455" t="s">
        <v>1084</v>
      </c>
      <c r="D6" s="455" t="s">
        <v>0</v>
      </c>
      <c r="E6" s="455"/>
      <c r="F6" s="455"/>
      <c r="G6" s="455"/>
    </row>
    <row r="7" spans="1:7" ht="15" customHeight="1" x14ac:dyDescent="0.25">
      <c r="A7" s="483"/>
      <c r="B7" s="483"/>
      <c r="C7" s="483"/>
      <c r="D7" s="483"/>
      <c r="E7" s="484" t="s">
        <v>2</v>
      </c>
      <c r="F7" s="483"/>
      <c r="G7" s="483"/>
    </row>
    <row r="8" spans="1:7" ht="45.75" customHeight="1" x14ac:dyDescent="0.25">
      <c r="A8" s="485">
        <v>1</v>
      </c>
      <c r="B8" s="4" t="s">
        <v>1554</v>
      </c>
      <c r="C8" s="50">
        <v>1839.4</v>
      </c>
      <c r="D8" s="50">
        <v>878.62</v>
      </c>
      <c r="E8" s="50">
        <v>960.78</v>
      </c>
      <c r="F8" s="563" t="s">
        <v>2769</v>
      </c>
      <c r="G8" s="486" t="s">
        <v>1555</v>
      </c>
    </row>
    <row r="9" spans="1:7" ht="57" customHeight="1" x14ac:dyDescent="0.25">
      <c r="A9" s="485">
        <v>2</v>
      </c>
      <c r="B9" s="4" t="s">
        <v>1556</v>
      </c>
      <c r="C9" s="50">
        <v>3715.33</v>
      </c>
      <c r="D9" s="50">
        <v>1552.56</v>
      </c>
      <c r="E9" s="50">
        <v>2162.77</v>
      </c>
      <c r="F9" s="563" t="s">
        <v>2770</v>
      </c>
      <c r="G9" s="486" t="s">
        <v>1557</v>
      </c>
    </row>
    <row r="10" spans="1:7" ht="57" customHeight="1" x14ac:dyDescent="0.25">
      <c r="A10" s="485">
        <v>3</v>
      </c>
      <c r="B10" s="4" t="s">
        <v>1558</v>
      </c>
      <c r="C10" s="50">
        <v>1103.74</v>
      </c>
      <c r="D10" s="50">
        <v>342.96</v>
      </c>
      <c r="E10" s="50">
        <v>760.78</v>
      </c>
      <c r="F10" s="563" t="s">
        <v>2771</v>
      </c>
      <c r="G10" s="486" t="s">
        <v>1559</v>
      </c>
    </row>
    <row r="11" spans="1:7" ht="57" customHeight="1" x14ac:dyDescent="0.25">
      <c r="A11" s="485">
        <v>4</v>
      </c>
      <c r="B11" s="4" t="s">
        <v>1560</v>
      </c>
      <c r="C11" s="50">
        <v>13.5</v>
      </c>
      <c r="D11" s="50">
        <v>4.5599999999999996</v>
      </c>
      <c r="E11" s="50">
        <v>8.94</v>
      </c>
      <c r="F11" s="563" t="s">
        <v>2772</v>
      </c>
      <c r="G11" s="486" t="s">
        <v>1561</v>
      </c>
    </row>
    <row r="12" spans="1:7" ht="63" customHeight="1" x14ac:dyDescent="0.25">
      <c r="A12" s="485">
        <v>5</v>
      </c>
      <c r="B12" s="4" t="s">
        <v>1562</v>
      </c>
      <c r="C12" s="50">
        <v>534.47</v>
      </c>
      <c r="D12" s="50">
        <v>297.73</v>
      </c>
      <c r="E12" s="50">
        <v>236.74</v>
      </c>
      <c r="F12" s="563" t="s">
        <v>2773</v>
      </c>
      <c r="G12" s="486" t="s">
        <v>1563</v>
      </c>
    </row>
    <row r="13" spans="1:7" ht="57" customHeight="1" x14ac:dyDescent="0.25">
      <c r="A13" s="485">
        <v>6</v>
      </c>
      <c r="B13" s="4" t="s">
        <v>1564</v>
      </c>
      <c r="C13" s="50">
        <v>50.18</v>
      </c>
      <c r="D13" s="50">
        <v>30.56</v>
      </c>
      <c r="E13" s="50">
        <v>19.62</v>
      </c>
      <c r="F13" s="563" t="s">
        <v>2774</v>
      </c>
      <c r="G13" s="486" t="s">
        <v>1565</v>
      </c>
    </row>
    <row r="14" spans="1:7" ht="21.75" customHeight="1" x14ac:dyDescent="0.25">
      <c r="A14" s="927" t="s">
        <v>1566</v>
      </c>
      <c r="B14" s="908"/>
      <c r="C14" s="908"/>
      <c r="D14" s="908"/>
      <c r="E14" s="908"/>
      <c r="F14" s="908"/>
      <c r="G14" s="908"/>
    </row>
    <row r="15" spans="1:7" ht="15" customHeight="1" x14ac:dyDescent="0.25">
      <c r="A15" s="68"/>
      <c r="B15" s="456"/>
      <c r="C15" s="456"/>
      <c r="D15" s="456"/>
      <c r="E15" s="456"/>
      <c r="F15" s="456"/>
      <c r="G15" s="456"/>
    </row>
    <row r="16" spans="1:7" ht="19.5" customHeight="1" x14ac:dyDescent="0.25">
      <c r="A16" s="10">
        <v>3</v>
      </c>
      <c r="B16" s="931" t="s">
        <v>1567</v>
      </c>
      <c r="C16" s="932"/>
      <c r="D16" s="932"/>
      <c r="E16" s="932"/>
      <c r="F16" s="932"/>
      <c r="G16" s="932"/>
    </row>
    <row r="17" spans="1:7" ht="21" customHeight="1" x14ac:dyDescent="0.25">
      <c r="A17" s="455" t="s">
        <v>1549</v>
      </c>
      <c r="B17" s="455" t="s">
        <v>1550</v>
      </c>
      <c r="C17" s="908" t="s">
        <v>1141</v>
      </c>
      <c r="D17" s="908"/>
      <c r="E17" s="455" t="s">
        <v>1568</v>
      </c>
      <c r="F17" s="455" t="s">
        <v>1552</v>
      </c>
      <c r="G17" s="455" t="s">
        <v>1553</v>
      </c>
    </row>
    <row r="18" spans="1:7" ht="15" customHeight="1" x14ac:dyDescent="0.25">
      <c r="A18" s="455"/>
      <c r="B18" s="455"/>
      <c r="C18" s="455" t="s">
        <v>1084</v>
      </c>
      <c r="D18" s="455" t="s">
        <v>0</v>
      </c>
      <c r="E18" s="455"/>
      <c r="F18" s="455"/>
      <c r="G18" s="455"/>
    </row>
    <row r="19" spans="1:7" ht="15" customHeight="1" x14ac:dyDescent="0.25">
      <c r="A19" s="483"/>
      <c r="B19" s="483"/>
      <c r="C19" s="483"/>
      <c r="D19" s="483"/>
      <c r="E19" s="484" t="s">
        <v>2</v>
      </c>
      <c r="F19" s="483"/>
      <c r="G19" s="483"/>
    </row>
    <row r="20" spans="1:7" ht="45.75" customHeight="1" x14ac:dyDescent="0.25">
      <c r="A20" s="485">
        <v>1</v>
      </c>
      <c r="B20" s="4" t="s">
        <v>1569</v>
      </c>
      <c r="C20" s="50">
        <v>77</v>
      </c>
      <c r="D20" s="50">
        <v>589</v>
      </c>
      <c r="E20" s="50">
        <v>512</v>
      </c>
      <c r="F20" s="563" t="s">
        <v>2775</v>
      </c>
      <c r="G20" s="4" t="s">
        <v>1570</v>
      </c>
    </row>
    <row r="21" spans="1:7" ht="45.75" customHeight="1" x14ac:dyDescent="0.25">
      <c r="A21" s="485">
        <v>2</v>
      </c>
      <c r="B21" s="4" t="s">
        <v>1571</v>
      </c>
      <c r="C21" s="50">
        <v>17.61</v>
      </c>
      <c r="D21" s="50">
        <v>173.83</v>
      </c>
      <c r="E21" s="50">
        <v>156.22</v>
      </c>
      <c r="F21" s="563" t="s">
        <v>2776</v>
      </c>
      <c r="G21" s="4" t="s">
        <v>1572</v>
      </c>
    </row>
    <row r="22" spans="1:7" ht="45.75" customHeight="1" x14ac:dyDescent="0.25">
      <c r="A22" s="485">
        <v>3</v>
      </c>
      <c r="B22" s="4" t="s">
        <v>1573</v>
      </c>
      <c r="C22" s="50">
        <v>2.64</v>
      </c>
      <c r="D22" s="50">
        <v>5.19</v>
      </c>
      <c r="E22" s="50">
        <v>2.5499999999999998</v>
      </c>
      <c r="F22" s="563" t="s">
        <v>2777</v>
      </c>
      <c r="G22" s="4" t="s">
        <v>1574</v>
      </c>
    </row>
    <row r="23" spans="1:7" ht="45.75" customHeight="1" x14ac:dyDescent="0.25">
      <c r="A23" s="485">
        <v>4</v>
      </c>
      <c r="B23" s="4" t="s">
        <v>1575</v>
      </c>
      <c r="C23" s="50">
        <v>92.45</v>
      </c>
      <c r="D23" s="50">
        <v>253.68</v>
      </c>
      <c r="E23" s="50">
        <v>161.22</v>
      </c>
      <c r="F23" s="563" t="s">
        <v>2774</v>
      </c>
      <c r="G23" s="4" t="s">
        <v>1576</v>
      </c>
    </row>
    <row r="24" spans="1:7" ht="47.25" x14ac:dyDescent="0.25">
      <c r="A24" s="485">
        <v>5</v>
      </c>
      <c r="B24" s="4" t="s">
        <v>1577</v>
      </c>
      <c r="C24" s="50">
        <v>107.04</v>
      </c>
      <c r="D24" s="50">
        <v>202.34</v>
      </c>
      <c r="E24" s="50">
        <v>95.3</v>
      </c>
      <c r="F24" s="563" t="s">
        <v>2778</v>
      </c>
      <c r="G24" s="4" t="s">
        <v>1578</v>
      </c>
    </row>
    <row r="25" spans="1:7" ht="45.75" customHeight="1" x14ac:dyDescent="0.25">
      <c r="A25" s="485">
        <v>6</v>
      </c>
      <c r="B25" s="4" t="s">
        <v>1579</v>
      </c>
      <c r="C25" s="50">
        <v>3140.81</v>
      </c>
      <c r="D25" s="50">
        <v>18025.84</v>
      </c>
      <c r="E25" s="50">
        <v>14885.03</v>
      </c>
      <c r="F25" s="563" t="s">
        <v>2779</v>
      </c>
      <c r="G25" s="4" t="s">
        <v>1580</v>
      </c>
    </row>
    <row r="26" spans="1:7" ht="45.75" customHeight="1" x14ac:dyDescent="0.25">
      <c r="A26" s="485">
        <v>7</v>
      </c>
      <c r="B26" s="4" t="s">
        <v>1581</v>
      </c>
      <c r="C26" s="50">
        <v>29.16</v>
      </c>
      <c r="D26" s="50">
        <v>103.89</v>
      </c>
      <c r="E26" s="50">
        <v>74.73</v>
      </c>
      <c r="F26" s="563" t="s">
        <v>2780</v>
      </c>
      <c r="G26" s="4" t="s">
        <v>1582</v>
      </c>
    </row>
    <row r="27" spans="1:7" ht="45.75" customHeight="1" x14ac:dyDescent="0.25">
      <c r="A27" s="485">
        <v>8</v>
      </c>
      <c r="B27" s="4" t="s">
        <v>1583</v>
      </c>
      <c r="C27" s="50">
        <v>174.52</v>
      </c>
      <c r="D27" s="50">
        <v>517.11</v>
      </c>
      <c r="E27" s="50">
        <v>342.59</v>
      </c>
      <c r="F27" s="563" t="s">
        <v>2781</v>
      </c>
      <c r="G27" s="4" t="s">
        <v>1584</v>
      </c>
    </row>
    <row r="28" spans="1:7" ht="15" customHeight="1" x14ac:dyDescent="0.25">
      <c r="A28" s="62"/>
      <c r="B28" s="62"/>
      <c r="C28" s="62"/>
      <c r="D28" s="62"/>
      <c r="E28" s="62"/>
      <c r="F28" s="62"/>
      <c r="G28" s="62"/>
    </row>
    <row r="29" spans="1:7" ht="15" customHeight="1" x14ac:dyDescent="0.25">
      <c r="A29" s="62"/>
      <c r="B29" s="62"/>
      <c r="C29" s="62"/>
      <c r="D29" s="62"/>
      <c r="E29" s="62"/>
      <c r="F29" s="62"/>
      <c r="G29" s="62"/>
    </row>
    <row r="30" spans="1:7" ht="15" customHeight="1" x14ac:dyDescent="0.25">
      <c r="A30" s="62"/>
      <c r="B30" s="62"/>
      <c r="C30" s="62"/>
      <c r="D30" s="62"/>
      <c r="E30" s="62"/>
      <c r="F30" s="62"/>
      <c r="G30" s="62"/>
    </row>
    <row r="31" spans="1:7" ht="15" customHeight="1" x14ac:dyDescent="0.25">
      <c r="A31" s="62"/>
      <c r="B31" s="62"/>
      <c r="C31" s="62"/>
      <c r="D31" s="62"/>
      <c r="E31" s="62"/>
      <c r="F31" s="62"/>
      <c r="G31" s="62"/>
    </row>
    <row r="32" spans="1:7" ht="15" customHeight="1" x14ac:dyDescent="0.25">
      <c r="A32" s="62"/>
      <c r="B32" s="62"/>
      <c r="C32" s="62"/>
      <c r="D32" s="62"/>
      <c r="E32" s="62"/>
      <c r="F32" s="62"/>
      <c r="G32" s="62"/>
    </row>
    <row r="33" spans="1:7" ht="15" customHeight="1" x14ac:dyDescent="0.25">
      <c r="A33" s="62"/>
      <c r="B33" s="62"/>
      <c r="C33" s="62"/>
      <c r="D33" s="62"/>
      <c r="E33" s="62"/>
      <c r="F33" s="62"/>
      <c r="G33" s="62"/>
    </row>
    <row r="34" spans="1:7" ht="15" customHeight="1" x14ac:dyDescent="0.25">
      <c r="A34" s="62"/>
      <c r="B34" s="62"/>
      <c r="C34" s="62"/>
      <c r="D34" s="62"/>
      <c r="E34" s="62"/>
      <c r="F34" s="62"/>
      <c r="G34" s="62"/>
    </row>
    <row r="35" spans="1:7" ht="15" customHeight="1" x14ac:dyDescent="0.25">
      <c r="A35" s="62"/>
      <c r="B35" s="62"/>
      <c r="C35" s="62"/>
      <c r="D35" s="62"/>
      <c r="E35" s="62"/>
      <c r="F35" s="62"/>
      <c r="G35" s="62"/>
    </row>
    <row r="36" spans="1:7" ht="15" customHeight="1" x14ac:dyDescent="0.25">
      <c r="A36" s="62"/>
      <c r="B36" s="62"/>
      <c r="C36" s="62"/>
      <c r="D36" s="62"/>
      <c r="E36" s="62"/>
      <c r="F36" s="62"/>
      <c r="G36" s="62"/>
    </row>
    <row r="37" spans="1:7" ht="15" customHeight="1" x14ac:dyDescent="0.25">
      <c r="A37" s="62"/>
      <c r="B37" s="62"/>
      <c r="C37" s="62"/>
      <c r="D37" s="62"/>
      <c r="E37" s="62"/>
      <c r="F37" s="62"/>
      <c r="G37" s="62"/>
    </row>
    <row r="38" spans="1:7" ht="15" customHeight="1" x14ac:dyDescent="0.25">
      <c r="A38" s="62"/>
      <c r="B38" s="62"/>
      <c r="C38" s="62"/>
      <c r="D38" s="62"/>
      <c r="E38" s="62"/>
      <c r="F38" s="62"/>
      <c r="G38" s="62"/>
    </row>
    <row r="39" spans="1:7" ht="15" customHeight="1" x14ac:dyDescent="0.25">
      <c r="A39" s="62"/>
      <c r="B39" s="62"/>
      <c r="C39" s="62"/>
      <c r="D39" s="62"/>
      <c r="E39" s="62"/>
      <c r="F39" s="62"/>
      <c r="G39" s="62"/>
    </row>
    <row r="40" spans="1:7" ht="15" customHeight="1" x14ac:dyDescent="0.25">
      <c r="A40" s="62"/>
      <c r="B40" s="62"/>
      <c r="C40" s="62"/>
      <c r="D40" s="62"/>
      <c r="E40" s="62"/>
      <c r="F40" s="62"/>
      <c r="G40" s="62"/>
    </row>
    <row r="41" spans="1:7" ht="15" customHeight="1" x14ac:dyDescent="0.25">
      <c r="A41" s="62"/>
      <c r="B41" s="62"/>
      <c r="C41" s="62"/>
      <c r="D41" s="62"/>
      <c r="E41" s="62"/>
      <c r="F41" s="62"/>
      <c r="G41" s="62"/>
    </row>
    <row r="42" spans="1:7" ht="15" customHeight="1" x14ac:dyDescent="0.25">
      <c r="A42" s="62"/>
      <c r="B42" s="62"/>
      <c r="C42" s="62"/>
      <c r="D42" s="62"/>
      <c r="E42" s="62"/>
      <c r="F42" s="62"/>
      <c r="G42" s="62"/>
    </row>
    <row r="43" spans="1:7" ht="15" customHeight="1" x14ac:dyDescent="0.25">
      <c r="A43" s="62"/>
      <c r="B43" s="62"/>
      <c r="C43" s="62"/>
      <c r="D43" s="62"/>
      <c r="E43" s="62"/>
      <c r="F43" s="62"/>
      <c r="G43" s="62"/>
    </row>
    <row r="44" spans="1:7" ht="15" customHeight="1" x14ac:dyDescent="0.25">
      <c r="A44" s="62"/>
      <c r="B44" s="62"/>
      <c r="C44" s="62"/>
      <c r="D44" s="62"/>
      <c r="E44" s="62"/>
      <c r="F44" s="62"/>
      <c r="G44" s="62"/>
    </row>
    <row r="45" spans="1:7" ht="15" customHeight="1" x14ac:dyDescent="0.25">
      <c r="A45" s="62"/>
      <c r="B45" s="62"/>
      <c r="C45" s="62"/>
      <c r="D45" s="62"/>
      <c r="E45" s="62"/>
      <c r="F45" s="62"/>
      <c r="G45" s="62"/>
    </row>
    <row r="46" spans="1:7" ht="15" customHeight="1" x14ac:dyDescent="0.25">
      <c r="A46" s="62"/>
      <c r="B46" s="62"/>
      <c r="C46" s="62"/>
      <c r="D46" s="62"/>
      <c r="E46" s="62"/>
      <c r="F46" s="62"/>
      <c r="G46" s="62"/>
    </row>
    <row r="47" spans="1:7" ht="15" customHeight="1" x14ac:dyDescent="0.25">
      <c r="A47" s="62"/>
      <c r="B47" s="62"/>
      <c r="C47" s="62"/>
      <c r="D47" s="62"/>
      <c r="E47" s="62"/>
      <c r="F47" s="62"/>
      <c r="G47" s="62"/>
    </row>
    <row r="48" spans="1:7" ht="15" customHeight="1" x14ac:dyDescent="0.25">
      <c r="A48" s="62"/>
      <c r="B48" s="62"/>
      <c r="C48" s="62"/>
      <c r="D48" s="62"/>
      <c r="E48" s="62"/>
      <c r="F48" s="62"/>
      <c r="G48" s="62"/>
    </row>
    <row r="49" spans="1:7" ht="15" customHeight="1" x14ac:dyDescent="0.25">
      <c r="A49" s="62"/>
      <c r="B49" s="62"/>
      <c r="C49" s="62"/>
      <c r="D49" s="62"/>
      <c r="E49" s="62"/>
      <c r="F49" s="62"/>
      <c r="G49" s="62"/>
    </row>
    <row r="50" spans="1:7" ht="15" customHeight="1" x14ac:dyDescent="0.25">
      <c r="A50" s="62"/>
      <c r="B50" s="62"/>
      <c r="C50" s="62"/>
      <c r="D50" s="62"/>
      <c r="E50" s="62"/>
      <c r="F50" s="62"/>
      <c r="G50" s="62"/>
    </row>
    <row r="51" spans="1:7" ht="15" customHeight="1" x14ac:dyDescent="0.25">
      <c r="A51" s="62"/>
      <c r="B51" s="62"/>
      <c r="C51" s="62"/>
      <c r="D51" s="62"/>
      <c r="E51" s="62"/>
      <c r="F51" s="62"/>
      <c r="G51" s="62"/>
    </row>
    <row r="52" spans="1:7" ht="15" customHeight="1" x14ac:dyDescent="0.25">
      <c r="A52" s="62"/>
      <c r="B52" s="62"/>
      <c r="C52" s="62"/>
      <c r="D52" s="62"/>
      <c r="E52" s="62"/>
      <c r="F52" s="62"/>
      <c r="G52" s="62"/>
    </row>
    <row r="53" spans="1:7" ht="15" customHeight="1" x14ac:dyDescent="0.25">
      <c r="A53" s="62"/>
      <c r="B53" s="62"/>
      <c r="C53" s="62"/>
      <c r="D53" s="62"/>
      <c r="E53" s="62"/>
      <c r="F53" s="62"/>
      <c r="G53" s="62"/>
    </row>
    <row r="54" spans="1:7" ht="15" customHeight="1" x14ac:dyDescent="0.25">
      <c r="A54" s="62"/>
      <c r="B54" s="62"/>
      <c r="C54" s="62"/>
      <c r="D54" s="62"/>
      <c r="E54" s="62"/>
      <c r="F54" s="62"/>
      <c r="G54" s="62"/>
    </row>
    <row r="55" spans="1:7" ht="15" customHeight="1" x14ac:dyDescent="0.25">
      <c r="A55" s="62"/>
      <c r="B55" s="62"/>
      <c r="C55" s="62"/>
      <c r="D55" s="62"/>
      <c r="E55" s="62"/>
      <c r="F55" s="62"/>
      <c r="G55" s="62"/>
    </row>
    <row r="56" spans="1:7" ht="15" customHeight="1" x14ac:dyDescent="0.25">
      <c r="A56" s="62"/>
      <c r="B56" s="62"/>
      <c r="C56" s="62"/>
      <c r="D56" s="62"/>
      <c r="E56" s="62"/>
      <c r="F56" s="62"/>
      <c r="G56" s="62"/>
    </row>
    <row r="57" spans="1:7" ht="15" customHeight="1" x14ac:dyDescent="0.25">
      <c r="A57" s="62"/>
      <c r="B57" s="62"/>
      <c r="C57" s="62"/>
      <c r="D57" s="62"/>
      <c r="E57" s="62"/>
      <c r="F57" s="62"/>
      <c r="G57" s="62"/>
    </row>
    <row r="58" spans="1:7" ht="15" customHeight="1" x14ac:dyDescent="0.25">
      <c r="A58" s="62"/>
      <c r="B58" s="62"/>
      <c r="C58" s="62"/>
      <c r="D58" s="62"/>
      <c r="E58" s="62"/>
      <c r="F58" s="62"/>
      <c r="G58" s="62"/>
    </row>
    <row r="59" spans="1:7" ht="15" customHeight="1" x14ac:dyDescent="0.25">
      <c r="A59" s="62"/>
      <c r="B59" s="62"/>
      <c r="C59" s="62"/>
      <c r="D59" s="62"/>
      <c r="E59" s="62"/>
      <c r="F59" s="62"/>
      <c r="G59" s="62"/>
    </row>
    <row r="60" spans="1:7" ht="15" customHeight="1" x14ac:dyDescent="0.25">
      <c r="A60" s="62"/>
      <c r="B60" s="62"/>
      <c r="C60" s="62"/>
      <c r="D60" s="62"/>
      <c r="E60" s="62"/>
      <c r="F60" s="62"/>
      <c r="G60" s="62"/>
    </row>
    <row r="61" spans="1:7" ht="15" customHeight="1" x14ac:dyDescent="0.25">
      <c r="A61" s="62"/>
      <c r="B61" s="62"/>
      <c r="C61" s="62"/>
      <c r="D61" s="62"/>
      <c r="E61" s="62"/>
      <c r="F61" s="62"/>
      <c r="G61" s="62"/>
    </row>
    <row r="62" spans="1:7" ht="15" customHeight="1" x14ac:dyDescent="0.25">
      <c r="A62" s="62"/>
      <c r="B62" s="62"/>
      <c r="C62" s="62"/>
      <c r="D62" s="62"/>
      <c r="E62" s="62"/>
      <c r="F62" s="62"/>
      <c r="G62" s="62"/>
    </row>
    <row r="63" spans="1:7" ht="15" customHeight="1" x14ac:dyDescent="0.25">
      <c r="A63" s="62"/>
      <c r="B63" s="62"/>
      <c r="C63" s="62"/>
      <c r="D63" s="62"/>
      <c r="E63" s="62"/>
      <c r="F63" s="62"/>
      <c r="G63" s="62"/>
    </row>
    <row r="64" spans="1:7" ht="15" customHeight="1" x14ac:dyDescent="0.25">
      <c r="A64" s="62"/>
      <c r="B64" s="62"/>
      <c r="C64" s="62"/>
      <c r="D64" s="62"/>
      <c r="E64" s="62"/>
      <c r="F64" s="62"/>
      <c r="G64" s="62"/>
    </row>
    <row r="65" spans="1:7" ht="15" customHeight="1" x14ac:dyDescent="0.25">
      <c r="A65" s="62"/>
      <c r="B65" s="62"/>
      <c r="C65" s="62"/>
      <c r="D65" s="62"/>
      <c r="E65" s="62"/>
      <c r="F65" s="62"/>
      <c r="G65" s="62"/>
    </row>
    <row r="66" spans="1:7" ht="15" customHeight="1" x14ac:dyDescent="0.25">
      <c r="A66" s="62"/>
      <c r="B66" s="62"/>
      <c r="C66" s="62"/>
      <c r="D66" s="62"/>
      <c r="E66" s="62"/>
      <c r="F66" s="62"/>
      <c r="G66" s="62"/>
    </row>
    <row r="67" spans="1:7" ht="15" customHeight="1" x14ac:dyDescent="0.25">
      <c r="A67" s="62"/>
      <c r="B67" s="62"/>
      <c r="C67" s="62"/>
      <c r="D67" s="62"/>
      <c r="E67" s="62"/>
      <c r="F67" s="62"/>
      <c r="G67" s="62"/>
    </row>
    <row r="68" spans="1:7" ht="15" customHeight="1" x14ac:dyDescent="0.25">
      <c r="A68" s="62"/>
      <c r="B68" s="62"/>
      <c r="C68" s="62"/>
      <c r="D68" s="62"/>
      <c r="E68" s="62"/>
      <c r="F68" s="62"/>
      <c r="G68" s="62"/>
    </row>
    <row r="69" spans="1:7" ht="15" customHeight="1" x14ac:dyDescent="0.25">
      <c r="A69" s="62"/>
      <c r="B69" s="62"/>
      <c r="C69" s="62"/>
      <c r="D69" s="62"/>
      <c r="E69" s="62"/>
      <c r="F69" s="62"/>
      <c r="G69" s="62"/>
    </row>
    <row r="70" spans="1:7" ht="15" customHeight="1" x14ac:dyDescent="0.25">
      <c r="A70" s="62"/>
      <c r="B70" s="62"/>
      <c r="C70" s="62"/>
      <c r="D70" s="62"/>
      <c r="E70" s="62"/>
      <c r="F70" s="62"/>
      <c r="G70" s="62"/>
    </row>
    <row r="71" spans="1:7" ht="15" customHeight="1" x14ac:dyDescent="0.25">
      <c r="A71" s="62"/>
      <c r="B71" s="62"/>
      <c r="C71" s="62"/>
      <c r="D71" s="62"/>
      <c r="E71" s="62"/>
      <c r="F71" s="62"/>
      <c r="G71" s="62"/>
    </row>
    <row r="72" spans="1:7" ht="15" customHeight="1" x14ac:dyDescent="0.25">
      <c r="A72" s="62"/>
      <c r="B72" s="62"/>
      <c r="C72" s="62"/>
      <c r="D72" s="62"/>
      <c r="E72" s="62"/>
      <c r="F72" s="62"/>
      <c r="G72" s="62"/>
    </row>
    <row r="73" spans="1:7" ht="15" customHeight="1" x14ac:dyDescent="0.25">
      <c r="A73" s="62"/>
      <c r="B73" s="62"/>
      <c r="C73" s="62"/>
      <c r="D73" s="62"/>
      <c r="E73" s="62"/>
      <c r="F73" s="62"/>
      <c r="G73" s="62"/>
    </row>
    <row r="74" spans="1:7" ht="15" customHeight="1" x14ac:dyDescent="0.25">
      <c r="A74" s="62"/>
      <c r="B74" s="62"/>
      <c r="C74" s="62"/>
      <c r="D74" s="62"/>
      <c r="E74" s="62"/>
      <c r="F74" s="62"/>
      <c r="G74" s="62"/>
    </row>
    <row r="75" spans="1:7" ht="15" customHeight="1" x14ac:dyDescent="0.25">
      <c r="A75" s="62"/>
      <c r="B75" s="62"/>
      <c r="C75" s="62"/>
      <c r="D75" s="62"/>
      <c r="E75" s="62"/>
      <c r="F75" s="62"/>
      <c r="G75" s="62"/>
    </row>
    <row r="76" spans="1:7" ht="15" customHeight="1" x14ac:dyDescent="0.25">
      <c r="A76" s="62"/>
      <c r="B76" s="62"/>
      <c r="C76" s="62"/>
      <c r="D76" s="62"/>
      <c r="E76" s="62"/>
      <c r="F76" s="62"/>
      <c r="G76" s="62"/>
    </row>
    <row r="77" spans="1:7" ht="15" customHeight="1" x14ac:dyDescent="0.25">
      <c r="A77" s="62"/>
      <c r="B77" s="62"/>
      <c r="C77" s="62"/>
      <c r="D77" s="62"/>
      <c r="E77" s="62"/>
      <c r="F77" s="62"/>
      <c r="G77" s="62"/>
    </row>
    <row r="78" spans="1:7" ht="15" customHeight="1" x14ac:dyDescent="0.25">
      <c r="A78" s="62"/>
      <c r="B78" s="62"/>
      <c r="C78" s="62"/>
      <c r="D78" s="62"/>
      <c r="E78" s="62"/>
      <c r="F78" s="62"/>
      <c r="G78" s="62"/>
    </row>
    <row r="79" spans="1:7" ht="15" customHeight="1" x14ac:dyDescent="0.25">
      <c r="A79" s="62"/>
      <c r="B79" s="62"/>
      <c r="C79" s="62"/>
      <c r="D79" s="62"/>
      <c r="E79" s="62"/>
      <c r="F79" s="62"/>
      <c r="G79" s="62"/>
    </row>
    <row r="80" spans="1:7" ht="15" customHeight="1" x14ac:dyDescent="0.25">
      <c r="A80" s="62"/>
      <c r="B80" s="62"/>
      <c r="C80" s="62"/>
      <c r="D80" s="62"/>
      <c r="E80" s="62"/>
      <c r="F80" s="62"/>
      <c r="G80" s="62"/>
    </row>
    <row r="81" spans="1:7" ht="15" customHeight="1" x14ac:dyDescent="0.25">
      <c r="A81" s="62"/>
      <c r="B81" s="62"/>
      <c r="C81" s="62"/>
      <c r="D81" s="62"/>
      <c r="E81" s="62"/>
      <c r="F81" s="62"/>
      <c r="G81" s="62"/>
    </row>
    <row r="82" spans="1:7" ht="15" customHeight="1" x14ac:dyDescent="0.25">
      <c r="A82" s="62"/>
      <c r="B82" s="62"/>
      <c r="C82" s="62"/>
      <c r="D82" s="62"/>
      <c r="E82" s="62"/>
      <c r="F82" s="62"/>
      <c r="G82" s="62"/>
    </row>
    <row r="83" spans="1:7" ht="15" customHeight="1" x14ac:dyDescent="0.25">
      <c r="A83" s="62"/>
      <c r="B83" s="62"/>
      <c r="C83" s="62"/>
      <c r="D83" s="62"/>
      <c r="E83" s="62"/>
      <c r="F83" s="62"/>
      <c r="G83" s="62"/>
    </row>
    <row r="84" spans="1:7" ht="15" customHeight="1" x14ac:dyDescent="0.25">
      <c r="A84" s="62"/>
      <c r="B84" s="62"/>
      <c r="C84" s="62"/>
      <c r="D84" s="62"/>
      <c r="E84" s="62"/>
      <c r="F84" s="62"/>
      <c r="G84" s="62"/>
    </row>
    <row r="85" spans="1:7" ht="15" customHeight="1" x14ac:dyDescent="0.25">
      <c r="A85" s="62"/>
      <c r="B85" s="62"/>
      <c r="C85" s="62"/>
      <c r="D85" s="62"/>
      <c r="E85" s="62"/>
      <c r="F85" s="62"/>
      <c r="G85" s="62"/>
    </row>
    <row r="86" spans="1:7" ht="15" customHeight="1" x14ac:dyDescent="0.25">
      <c r="A86" s="62"/>
      <c r="B86" s="62"/>
      <c r="C86" s="62"/>
      <c r="D86" s="62"/>
      <c r="E86" s="62"/>
      <c r="F86" s="62"/>
      <c r="G86" s="62"/>
    </row>
    <row r="87" spans="1:7" ht="15" customHeight="1" x14ac:dyDescent="0.25">
      <c r="A87" s="62"/>
      <c r="B87" s="62"/>
      <c r="C87" s="62"/>
      <c r="D87" s="62"/>
      <c r="E87" s="62"/>
      <c r="F87" s="62"/>
      <c r="G87" s="62"/>
    </row>
    <row r="88" spans="1:7" ht="15" customHeight="1" x14ac:dyDescent="0.25">
      <c r="A88" s="62"/>
      <c r="B88" s="62"/>
      <c r="C88" s="62"/>
      <c r="D88" s="62"/>
      <c r="E88" s="62"/>
      <c r="F88" s="62"/>
      <c r="G88" s="62"/>
    </row>
    <row r="89" spans="1:7" ht="15" customHeight="1" x14ac:dyDescent="0.25">
      <c r="A89" s="62"/>
      <c r="B89" s="62"/>
      <c r="C89" s="62"/>
      <c r="D89" s="62"/>
      <c r="E89" s="62"/>
      <c r="F89" s="62"/>
      <c r="G89" s="62"/>
    </row>
    <row r="90" spans="1:7" ht="15" customHeight="1" x14ac:dyDescent="0.25">
      <c r="A90" s="62"/>
      <c r="B90" s="62"/>
      <c r="C90" s="62"/>
      <c r="D90" s="62"/>
      <c r="E90" s="62"/>
      <c r="F90" s="62"/>
      <c r="G90" s="62"/>
    </row>
    <row r="91" spans="1:7" ht="15" customHeight="1" x14ac:dyDescent="0.25">
      <c r="A91" s="62"/>
      <c r="B91" s="62"/>
      <c r="C91" s="62"/>
      <c r="D91" s="62"/>
      <c r="E91" s="62"/>
      <c r="F91" s="62"/>
      <c r="G91" s="62"/>
    </row>
    <row r="92" spans="1:7" ht="15" customHeight="1" x14ac:dyDescent="0.25">
      <c r="A92" s="62"/>
      <c r="B92" s="62"/>
      <c r="C92" s="62"/>
      <c r="D92" s="62"/>
      <c r="E92" s="62"/>
      <c r="F92" s="62"/>
      <c r="G92" s="62"/>
    </row>
    <row r="93" spans="1:7" ht="15" customHeight="1" x14ac:dyDescent="0.25">
      <c r="A93" s="62"/>
      <c r="B93" s="62"/>
      <c r="C93" s="62"/>
      <c r="D93" s="62"/>
      <c r="E93" s="62"/>
      <c r="F93" s="62"/>
      <c r="G93" s="62"/>
    </row>
    <row r="94" spans="1:7" ht="15" customHeight="1" x14ac:dyDescent="0.25">
      <c r="A94" s="62"/>
      <c r="B94" s="62"/>
      <c r="C94" s="62"/>
      <c r="D94" s="62"/>
      <c r="E94" s="62"/>
      <c r="F94" s="62"/>
      <c r="G94" s="62"/>
    </row>
    <row r="95" spans="1:7" ht="15" customHeight="1" x14ac:dyDescent="0.25">
      <c r="A95" s="62"/>
      <c r="B95" s="62"/>
      <c r="C95" s="62"/>
      <c r="D95" s="62"/>
      <c r="E95" s="62"/>
      <c r="F95" s="62"/>
      <c r="G95" s="62"/>
    </row>
    <row r="96" spans="1:7" ht="15" customHeight="1" x14ac:dyDescent="0.25">
      <c r="A96" s="62"/>
      <c r="B96" s="62"/>
      <c r="C96" s="62"/>
      <c r="D96" s="62"/>
      <c r="E96" s="62"/>
      <c r="F96" s="62"/>
      <c r="G96" s="62"/>
    </row>
    <row r="97" spans="1:7" ht="15" customHeight="1" x14ac:dyDescent="0.25">
      <c r="A97" s="62"/>
      <c r="B97" s="62"/>
      <c r="C97" s="62"/>
      <c r="D97" s="62"/>
      <c r="E97" s="62"/>
      <c r="F97" s="62"/>
      <c r="G97" s="62"/>
    </row>
    <row r="98" spans="1:7" ht="15" customHeight="1" x14ac:dyDescent="0.25">
      <c r="A98" s="62"/>
      <c r="B98" s="62"/>
      <c r="C98" s="62"/>
      <c r="D98" s="62"/>
      <c r="E98" s="62"/>
      <c r="F98" s="62"/>
      <c r="G98" s="62"/>
    </row>
    <row r="99" spans="1:7" ht="15" customHeight="1" x14ac:dyDescent="0.25">
      <c r="A99" s="62"/>
      <c r="B99" s="62"/>
      <c r="C99" s="62"/>
      <c r="D99" s="62"/>
      <c r="E99" s="62"/>
      <c r="F99" s="62"/>
      <c r="G99" s="62"/>
    </row>
    <row r="100" spans="1:7" ht="15" customHeight="1" x14ac:dyDescent="0.25">
      <c r="A100" s="62"/>
      <c r="B100" s="62"/>
      <c r="C100" s="62"/>
      <c r="D100" s="62"/>
      <c r="E100" s="62"/>
      <c r="F100" s="62"/>
      <c r="G100" s="62"/>
    </row>
    <row r="101" spans="1:7" ht="15" customHeight="1" x14ac:dyDescent="0.25">
      <c r="A101" s="62"/>
      <c r="B101" s="62"/>
      <c r="C101" s="62"/>
      <c r="D101" s="62"/>
      <c r="E101" s="62"/>
      <c r="F101" s="62"/>
      <c r="G101" s="62"/>
    </row>
    <row r="102" spans="1:7" ht="15" customHeight="1" x14ac:dyDescent="0.25">
      <c r="A102" s="62"/>
      <c r="B102" s="62"/>
      <c r="C102" s="62"/>
      <c r="D102" s="62"/>
      <c r="E102" s="62"/>
      <c r="F102" s="62"/>
      <c r="G102" s="62"/>
    </row>
    <row r="103" spans="1:7" ht="15" customHeight="1" x14ac:dyDescent="0.25">
      <c r="A103" s="62"/>
      <c r="B103" s="62"/>
      <c r="C103" s="62"/>
      <c r="D103" s="62"/>
      <c r="E103" s="62"/>
      <c r="F103" s="62"/>
      <c r="G103" s="62"/>
    </row>
    <row r="104" spans="1:7" ht="15" customHeight="1" x14ac:dyDescent="0.25">
      <c r="A104" s="62"/>
      <c r="B104" s="62"/>
      <c r="C104" s="62"/>
      <c r="D104" s="62"/>
      <c r="E104" s="62"/>
      <c r="F104" s="62"/>
      <c r="G104" s="62"/>
    </row>
    <row r="105" spans="1:7" ht="15" customHeight="1" x14ac:dyDescent="0.25">
      <c r="A105" s="62"/>
      <c r="B105" s="62"/>
      <c r="C105" s="62"/>
      <c r="D105" s="62"/>
      <c r="E105" s="62"/>
      <c r="F105" s="62"/>
      <c r="G105" s="62"/>
    </row>
    <row r="106" spans="1:7" ht="15" customHeight="1" x14ac:dyDescent="0.25">
      <c r="A106" s="62"/>
      <c r="B106" s="62"/>
      <c r="C106" s="62"/>
      <c r="D106" s="62"/>
      <c r="E106" s="62"/>
      <c r="F106" s="62"/>
      <c r="G106" s="62"/>
    </row>
    <row r="107" spans="1:7" ht="15" customHeight="1" x14ac:dyDescent="0.25">
      <c r="A107" s="62"/>
      <c r="B107" s="62"/>
      <c r="C107" s="62"/>
      <c r="D107" s="62"/>
      <c r="E107" s="62"/>
      <c r="F107" s="62"/>
      <c r="G107" s="62"/>
    </row>
    <row r="108" spans="1:7" ht="15" customHeight="1" x14ac:dyDescent="0.25">
      <c r="A108" s="62"/>
      <c r="B108" s="62"/>
      <c r="C108" s="62"/>
      <c r="D108" s="62"/>
      <c r="E108" s="62"/>
      <c r="F108" s="62"/>
      <c r="G108" s="62"/>
    </row>
    <row r="109" spans="1:7" ht="15" customHeight="1" x14ac:dyDescent="0.25">
      <c r="A109" s="62"/>
      <c r="B109" s="62"/>
      <c r="C109" s="62"/>
      <c r="D109" s="62"/>
      <c r="E109" s="62"/>
      <c r="F109" s="62"/>
      <c r="G109" s="62"/>
    </row>
    <row r="110" spans="1:7" ht="15" customHeight="1" x14ac:dyDescent="0.25">
      <c r="A110" s="62"/>
      <c r="B110" s="62"/>
      <c r="C110" s="62"/>
      <c r="D110" s="62"/>
      <c r="E110" s="62"/>
      <c r="F110" s="62"/>
      <c r="G110" s="62"/>
    </row>
    <row r="111" spans="1:7" ht="15" customHeight="1" x14ac:dyDescent="0.25">
      <c r="A111" s="62"/>
      <c r="B111" s="62"/>
      <c r="C111" s="62"/>
      <c r="D111" s="62"/>
      <c r="E111" s="62"/>
      <c r="F111" s="62"/>
      <c r="G111" s="62"/>
    </row>
    <row r="112" spans="1:7" ht="15" customHeight="1" x14ac:dyDescent="0.25">
      <c r="A112" s="62"/>
      <c r="B112" s="62"/>
      <c r="C112" s="62"/>
      <c r="D112" s="62"/>
      <c r="E112" s="62"/>
      <c r="F112" s="62"/>
      <c r="G112" s="62"/>
    </row>
    <row r="113" spans="1:7" ht="15" customHeight="1" x14ac:dyDescent="0.25">
      <c r="A113" s="62"/>
      <c r="B113" s="62"/>
      <c r="C113" s="62"/>
      <c r="D113" s="62"/>
      <c r="E113" s="62"/>
      <c r="F113" s="62"/>
      <c r="G113" s="62"/>
    </row>
    <row r="114" spans="1:7" ht="15" customHeight="1" x14ac:dyDescent="0.25">
      <c r="A114" s="62"/>
      <c r="B114" s="62"/>
      <c r="C114" s="62"/>
      <c r="D114" s="62"/>
      <c r="E114" s="62"/>
      <c r="F114" s="62"/>
      <c r="G114" s="62"/>
    </row>
    <row r="115" spans="1:7" ht="15" customHeight="1" x14ac:dyDescent="0.25">
      <c r="A115" s="62"/>
      <c r="B115" s="62"/>
      <c r="C115" s="62"/>
      <c r="D115" s="62"/>
      <c r="E115" s="62"/>
      <c r="F115" s="62"/>
      <c r="G115" s="62"/>
    </row>
    <row r="116" spans="1:7" ht="15" customHeight="1" x14ac:dyDescent="0.25">
      <c r="A116" s="62"/>
      <c r="B116" s="62"/>
      <c r="C116" s="62"/>
      <c r="D116" s="62"/>
      <c r="E116" s="62"/>
      <c r="F116" s="62"/>
      <c r="G116" s="62"/>
    </row>
    <row r="117" spans="1:7" ht="15" customHeight="1" x14ac:dyDescent="0.25">
      <c r="A117" s="62"/>
      <c r="B117" s="62"/>
      <c r="C117" s="62"/>
      <c r="D117" s="62"/>
      <c r="E117" s="62"/>
      <c r="F117" s="62"/>
      <c r="G117" s="62"/>
    </row>
    <row r="118" spans="1:7" ht="15" customHeight="1" x14ac:dyDescent="0.25">
      <c r="A118" s="62"/>
      <c r="B118" s="62"/>
      <c r="C118" s="62"/>
      <c r="D118" s="62"/>
      <c r="E118" s="62"/>
      <c r="F118" s="62"/>
      <c r="G118" s="62"/>
    </row>
    <row r="119" spans="1:7" ht="15" customHeight="1" x14ac:dyDescent="0.25">
      <c r="A119" s="62"/>
      <c r="B119" s="62"/>
      <c r="C119" s="62"/>
      <c r="D119" s="62"/>
      <c r="E119" s="62"/>
      <c r="F119" s="62"/>
      <c r="G119" s="62"/>
    </row>
    <row r="120" spans="1:7" ht="15" customHeight="1" x14ac:dyDescent="0.25">
      <c r="A120" s="62"/>
      <c r="B120" s="62"/>
      <c r="C120" s="62"/>
      <c r="D120" s="62"/>
      <c r="E120" s="62"/>
      <c r="F120" s="62"/>
      <c r="G120" s="62"/>
    </row>
    <row r="121" spans="1:7" ht="15" customHeight="1" x14ac:dyDescent="0.25">
      <c r="A121" s="62"/>
      <c r="B121" s="62"/>
      <c r="C121" s="62"/>
      <c r="D121" s="62"/>
      <c r="E121" s="62"/>
      <c r="F121" s="62"/>
      <c r="G121" s="62"/>
    </row>
    <row r="122" spans="1:7" ht="15" customHeight="1" x14ac:dyDescent="0.25">
      <c r="A122" s="62"/>
      <c r="B122" s="62"/>
      <c r="C122" s="62"/>
      <c r="D122" s="62"/>
      <c r="E122" s="62"/>
      <c r="F122" s="62"/>
      <c r="G122" s="62"/>
    </row>
    <row r="123" spans="1:7" ht="15" customHeight="1" x14ac:dyDescent="0.25">
      <c r="A123" s="62"/>
      <c r="B123" s="62"/>
      <c r="C123" s="62"/>
      <c r="D123" s="62"/>
      <c r="E123" s="62"/>
      <c r="F123" s="62"/>
      <c r="G123" s="62"/>
    </row>
    <row r="124" spans="1:7" ht="15" customHeight="1" x14ac:dyDescent="0.25">
      <c r="A124" s="62"/>
      <c r="B124" s="62"/>
      <c r="C124" s="62"/>
      <c r="D124" s="62"/>
      <c r="E124" s="62"/>
      <c r="F124" s="62"/>
      <c r="G124" s="62"/>
    </row>
    <row r="125" spans="1:7" ht="15" customHeight="1" x14ac:dyDescent="0.25">
      <c r="A125" s="62"/>
      <c r="B125" s="62"/>
      <c r="C125" s="62"/>
      <c r="D125" s="62"/>
      <c r="E125" s="62"/>
      <c r="F125" s="62"/>
      <c r="G125" s="62"/>
    </row>
    <row r="126" spans="1:7" ht="15" customHeight="1" x14ac:dyDescent="0.25">
      <c r="A126" s="62"/>
      <c r="B126" s="62"/>
      <c r="C126" s="62"/>
      <c r="D126" s="62"/>
      <c r="E126" s="62"/>
      <c r="F126" s="62"/>
      <c r="G126" s="62"/>
    </row>
    <row r="127" spans="1:7" ht="15" customHeight="1" x14ac:dyDescent="0.25">
      <c r="A127" s="62"/>
      <c r="B127" s="62"/>
      <c r="C127" s="62"/>
      <c r="D127" s="62"/>
      <c r="E127" s="62"/>
      <c r="F127" s="62"/>
      <c r="G127" s="62"/>
    </row>
    <row r="128" spans="1:7" ht="15" customHeight="1" x14ac:dyDescent="0.25">
      <c r="A128" s="62"/>
      <c r="B128" s="62"/>
      <c r="C128" s="62"/>
      <c r="D128" s="62"/>
      <c r="E128" s="62"/>
      <c r="F128" s="62"/>
      <c r="G128" s="62"/>
    </row>
    <row r="129" spans="1:7" ht="15" customHeight="1" x14ac:dyDescent="0.25">
      <c r="A129" s="62"/>
      <c r="B129" s="62"/>
      <c r="C129" s="62"/>
      <c r="D129" s="62"/>
      <c r="E129" s="62"/>
      <c r="F129" s="62"/>
      <c r="G129" s="62"/>
    </row>
    <row r="130" spans="1:7" ht="15" customHeight="1" x14ac:dyDescent="0.25">
      <c r="A130" s="62"/>
      <c r="B130" s="62"/>
      <c r="C130" s="62"/>
      <c r="D130" s="62"/>
      <c r="E130" s="62"/>
      <c r="F130" s="62"/>
      <c r="G130" s="62"/>
    </row>
    <row r="131" spans="1:7" ht="15" customHeight="1" x14ac:dyDescent="0.25">
      <c r="A131" s="62"/>
      <c r="B131" s="62"/>
      <c r="C131" s="62"/>
      <c r="D131" s="62"/>
      <c r="E131" s="62"/>
      <c r="F131" s="62"/>
      <c r="G131" s="62"/>
    </row>
    <row r="132" spans="1:7" ht="15" customHeight="1" x14ac:dyDescent="0.25">
      <c r="A132" s="62"/>
      <c r="B132" s="62"/>
      <c r="C132" s="62"/>
      <c r="D132" s="62"/>
      <c r="E132" s="62"/>
      <c r="F132" s="62"/>
      <c r="G132" s="62"/>
    </row>
    <row r="133" spans="1:7" ht="15" customHeight="1" x14ac:dyDescent="0.25">
      <c r="A133" s="62"/>
      <c r="B133" s="62"/>
      <c r="C133" s="62"/>
      <c r="D133" s="62"/>
      <c r="E133" s="62"/>
      <c r="F133" s="62"/>
      <c r="G133" s="62"/>
    </row>
    <row r="134" spans="1:7" ht="15" customHeight="1" x14ac:dyDescent="0.25">
      <c r="A134" s="62"/>
      <c r="B134" s="62"/>
      <c r="C134" s="62"/>
      <c r="D134" s="62"/>
      <c r="E134" s="62"/>
      <c r="F134" s="62"/>
      <c r="G134" s="62"/>
    </row>
    <row r="135" spans="1:7" ht="15" customHeight="1" x14ac:dyDescent="0.25">
      <c r="A135" s="62"/>
      <c r="B135" s="62"/>
      <c r="C135" s="62"/>
      <c r="D135" s="62"/>
      <c r="E135" s="62"/>
      <c r="F135" s="62"/>
      <c r="G135" s="62"/>
    </row>
    <row r="136" spans="1:7" ht="15" customHeight="1" x14ac:dyDescent="0.25">
      <c r="A136" s="62"/>
      <c r="B136" s="62"/>
      <c r="C136" s="62"/>
      <c r="D136" s="62"/>
      <c r="E136" s="62"/>
      <c r="F136" s="62"/>
      <c r="G136" s="62"/>
    </row>
    <row r="137" spans="1:7" ht="15" customHeight="1" x14ac:dyDescent="0.25">
      <c r="A137" s="62"/>
      <c r="B137" s="62"/>
      <c r="C137" s="62"/>
      <c r="D137" s="62"/>
      <c r="E137" s="62"/>
      <c r="F137" s="62"/>
      <c r="G137" s="62"/>
    </row>
    <row r="138" spans="1:7" ht="15" customHeight="1" x14ac:dyDescent="0.25">
      <c r="A138" s="62"/>
      <c r="B138" s="62"/>
      <c r="C138" s="62"/>
      <c r="D138" s="62"/>
      <c r="E138" s="62"/>
      <c r="F138" s="62"/>
      <c r="G138" s="62"/>
    </row>
    <row r="139" spans="1:7" ht="15" customHeight="1" x14ac:dyDescent="0.25">
      <c r="A139" s="62"/>
      <c r="B139" s="62"/>
      <c r="C139" s="62"/>
      <c r="D139" s="62"/>
      <c r="E139" s="62"/>
      <c r="F139" s="62"/>
      <c r="G139" s="62"/>
    </row>
    <row r="140" spans="1:7" ht="15" customHeight="1" x14ac:dyDescent="0.25">
      <c r="A140" s="62"/>
      <c r="B140" s="62"/>
      <c r="C140" s="62"/>
      <c r="D140" s="62"/>
      <c r="E140" s="62"/>
      <c r="F140" s="62"/>
      <c r="G140" s="62"/>
    </row>
    <row r="141" spans="1:7" ht="15" customHeight="1" x14ac:dyDescent="0.25">
      <c r="A141" s="62"/>
      <c r="B141" s="62"/>
      <c r="C141" s="62"/>
      <c r="D141" s="62"/>
      <c r="E141" s="62"/>
      <c r="F141" s="62"/>
      <c r="G141" s="62"/>
    </row>
    <row r="142" spans="1:7" ht="15" customHeight="1" x14ac:dyDescent="0.25">
      <c r="A142" s="62"/>
      <c r="B142" s="62"/>
      <c r="C142" s="62"/>
      <c r="D142" s="62"/>
      <c r="E142" s="62"/>
      <c r="F142" s="62"/>
      <c r="G142" s="62"/>
    </row>
    <row r="143" spans="1:7" ht="15" customHeight="1" x14ac:dyDescent="0.25">
      <c r="A143" s="62"/>
      <c r="B143" s="62"/>
      <c r="C143" s="62"/>
      <c r="D143" s="62"/>
      <c r="E143" s="62"/>
      <c r="F143" s="62"/>
      <c r="G143" s="62"/>
    </row>
    <row r="144" spans="1:7" ht="15" customHeight="1" x14ac:dyDescent="0.25">
      <c r="A144" s="62"/>
      <c r="B144" s="62"/>
      <c r="C144" s="62"/>
      <c r="D144" s="62"/>
      <c r="E144" s="62"/>
      <c r="F144" s="62"/>
      <c r="G144" s="62"/>
    </row>
    <row r="145" spans="1:7" ht="15" customHeight="1" x14ac:dyDescent="0.25">
      <c r="A145" s="62"/>
      <c r="B145" s="62"/>
      <c r="C145" s="62"/>
      <c r="D145" s="62"/>
      <c r="E145" s="62"/>
      <c r="F145" s="62"/>
      <c r="G145" s="62"/>
    </row>
    <row r="146" spans="1:7" ht="15" customHeight="1" x14ac:dyDescent="0.25">
      <c r="A146" s="62"/>
      <c r="B146" s="62"/>
      <c r="C146" s="62"/>
      <c r="D146" s="62"/>
      <c r="E146" s="62"/>
      <c r="F146" s="62"/>
      <c r="G146" s="62"/>
    </row>
    <row r="147" spans="1:7" ht="15" customHeight="1" x14ac:dyDescent="0.25">
      <c r="A147" s="62"/>
      <c r="B147" s="62"/>
      <c r="C147" s="62"/>
      <c r="D147" s="62"/>
      <c r="E147" s="62"/>
      <c r="F147" s="62"/>
      <c r="G147" s="62"/>
    </row>
    <row r="148" spans="1:7" ht="15" customHeight="1" x14ac:dyDescent="0.25">
      <c r="A148" s="62"/>
      <c r="B148" s="62"/>
      <c r="C148" s="62"/>
      <c r="D148" s="62"/>
      <c r="E148" s="62"/>
      <c r="F148" s="62"/>
      <c r="G148" s="62"/>
    </row>
    <row r="149" spans="1:7" ht="15" customHeight="1" x14ac:dyDescent="0.25">
      <c r="A149" s="62"/>
      <c r="B149" s="62"/>
      <c r="C149" s="62"/>
      <c r="D149" s="62"/>
      <c r="E149" s="62"/>
      <c r="F149" s="62"/>
      <c r="G149" s="62"/>
    </row>
    <row r="150" spans="1:7" ht="15" customHeight="1" x14ac:dyDescent="0.25">
      <c r="A150" s="62"/>
      <c r="B150" s="62"/>
      <c r="C150" s="62"/>
      <c r="D150" s="62"/>
      <c r="E150" s="62"/>
      <c r="F150" s="62"/>
      <c r="G150" s="62"/>
    </row>
    <row r="151" spans="1:7" ht="15" customHeight="1" x14ac:dyDescent="0.25">
      <c r="A151" s="62"/>
      <c r="B151" s="62"/>
      <c r="C151" s="62"/>
      <c r="D151" s="62"/>
      <c r="E151" s="62"/>
      <c r="F151" s="62"/>
      <c r="G151" s="62"/>
    </row>
    <row r="152" spans="1:7" ht="15" customHeight="1" x14ac:dyDescent="0.25">
      <c r="A152" s="62"/>
      <c r="B152" s="62"/>
      <c r="C152" s="62"/>
      <c r="D152" s="62"/>
      <c r="E152" s="62"/>
      <c r="F152" s="62"/>
      <c r="G152" s="62"/>
    </row>
    <row r="153" spans="1:7" ht="15" customHeight="1" x14ac:dyDescent="0.25">
      <c r="A153" s="62"/>
      <c r="B153" s="62"/>
      <c r="C153" s="62"/>
      <c r="D153" s="62"/>
      <c r="E153" s="62"/>
      <c r="F153" s="62"/>
      <c r="G153" s="62"/>
    </row>
    <row r="154" spans="1:7" ht="15" customHeight="1" x14ac:dyDescent="0.25">
      <c r="A154" s="62"/>
      <c r="B154" s="62"/>
      <c r="C154" s="62"/>
      <c r="D154" s="62"/>
      <c r="E154" s="62"/>
      <c r="F154" s="62"/>
      <c r="G154" s="62"/>
    </row>
    <row r="155" spans="1:7" ht="15" customHeight="1" x14ac:dyDescent="0.25">
      <c r="A155" s="62"/>
      <c r="B155" s="62"/>
      <c r="C155" s="62"/>
      <c r="D155" s="62"/>
      <c r="E155" s="62"/>
      <c r="F155" s="62"/>
      <c r="G155" s="62"/>
    </row>
    <row r="156" spans="1:7" ht="15" customHeight="1" x14ac:dyDescent="0.25">
      <c r="A156" s="62"/>
      <c r="B156" s="62"/>
      <c r="C156" s="62"/>
      <c r="D156" s="62"/>
      <c r="E156" s="62"/>
      <c r="F156" s="62"/>
      <c r="G156" s="62"/>
    </row>
    <row r="157" spans="1:7" ht="15" customHeight="1" x14ac:dyDescent="0.25">
      <c r="A157" s="62"/>
      <c r="B157" s="62"/>
      <c r="C157" s="62"/>
      <c r="D157" s="62"/>
      <c r="E157" s="62"/>
      <c r="F157" s="62"/>
      <c r="G157" s="62"/>
    </row>
    <row r="158" spans="1:7" ht="15" customHeight="1" x14ac:dyDescent="0.25">
      <c r="A158" s="62"/>
      <c r="B158" s="62"/>
      <c r="C158" s="62"/>
      <c r="D158" s="62"/>
      <c r="E158" s="62"/>
      <c r="F158" s="62"/>
      <c r="G158" s="62"/>
    </row>
    <row r="159" spans="1:7" ht="15" customHeight="1" x14ac:dyDescent="0.25">
      <c r="A159" s="62"/>
      <c r="B159" s="62"/>
      <c r="C159" s="62"/>
      <c r="D159" s="62"/>
      <c r="E159" s="62"/>
      <c r="F159" s="62"/>
      <c r="G159" s="62"/>
    </row>
    <row r="160" spans="1:7" ht="15" customHeight="1" x14ac:dyDescent="0.25">
      <c r="A160" s="62"/>
      <c r="B160" s="62"/>
      <c r="C160" s="62"/>
      <c r="D160" s="62"/>
      <c r="E160" s="62"/>
      <c r="F160" s="62"/>
      <c r="G160" s="62"/>
    </row>
    <row r="161" spans="1:7" ht="15" customHeight="1" x14ac:dyDescent="0.25">
      <c r="A161" s="62"/>
      <c r="B161" s="62"/>
      <c r="C161" s="62"/>
      <c r="D161" s="62"/>
      <c r="E161" s="62"/>
      <c r="F161" s="62"/>
      <c r="G161" s="62"/>
    </row>
    <row r="162" spans="1:7" ht="15" customHeight="1" x14ac:dyDescent="0.25">
      <c r="A162" s="62"/>
      <c r="B162" s="62"/>
      <c r="C162" s="62"/>
      <c r="D162" s="62"/>
      <c r="E162" s="62"/>
      <c r="F162" s="62"/>
      <c r="G162" s="62"/>
    </row>
    <row r="163" spans="1:7" ht="15" customHeight="1" x14ac:dyDescent="0.25">
      <c r="A163" s="62"/>
      <c r="B163" s="62"/>
      <c r="C163" s="62"/>
      <c r="D163" s="62"/>
      <c r="E163" s="62"/>
      <c r="F163" s="62"/>
      <c r="G163" s="62"/>
    </row>
    <row r="164" spans="1:7" ht="15" customHeight="1" x14ac:dyDescent="0.25">
      <c r="A164" s="62"/>
      <c r="B164" s="62"/>
      <c r="C164" s="62"/>
      <c r="D164" s="62"/>
      <c r="E164" s="62"/>
      <c r="F164" s="62"/>
      <c r="G164" s="62"/>
    </row>
    <row r="165" spans="1:7" ht="15" customHeight="1" x14ac:dyDescent="0.25">
      <c r="A165" s="62"/>
      <c r="B165" s="62"/>
      <c r="C165" s="62"/>
      <c r="D165" s="62"/>
      <c r="E165" s="62"/>
      <c r="F165" s="62"/>
      <c r="G165" s="62"/>
    </row>
    <row r="166" spans="1:7" ht="15" customHeight="1" x14ac:dyDescent="0.25">
      <c r="A166" s="62"/>
      <c r="B166" s="62"/>
      <c r="C166" s="62"/>
      <c r="D166" s="62"/>
      <c r="E166" s="62"/>
      <c r="F166" s="62"/>
      <c r="G166" s="62"/>
    </row>
    <row r="167" spans="1:7" ht="15" customHeight="1" x14ac:dyDescent="0.25">
      <c r="A167" s="62"/>
      <c r="B167" s="62"/>
      <c r="C167" s="62"/>
      <c r="D167" s="62"/>
      <c r="E167" s="62"/>
      <c r="F167" s="62"/>
      <c r="G167" s="62"/>
    </row>
    <row r="168" spans="1:7" ht="15" customHeight="1" x14ac:dyDescent="0.25">
      <c r="A168" s="62"/>
      <c r="B168" s="62"/>
      <c r="C168" s="62"/>
      <c r="D168" s="62"/>
      <c r="E168" s="62"/>
      <c r="F168" s="62"/>
      <c r="G168" s="62"/>
    </row>
    <row r="169" spans="1:7" ht="15" customHeight="1" x14ac:dyDescent="0.25">
      <c r="A169" s="62"/>
      <c r="B169" s="62"/>
      <c r="C169" s="62"/>
      <c r="D169" s="62"/>
      <c r="E169" s="62"/>
      <c r="F169" s="62"/>
      <c r="G169" s="62"/>
    </row>
    <row r="170" spans="1:7" ht="15" customHeight="1" x14ac:dyDescent="0.25">
      <c r="A170" s="62"/>
      <c r="B170" s="62"/>
      <c r="C170" s="62"/>
      <c r="D170" s="62"/>
      <c r="E170" s="62"/>
      <c r="F170" s="62"/>
      <c r="G170" s="62"/>
    </row>
    <row r="171" spans="1:7" ht="15" customHeight="1" x14ac:dyDescent="0.25">
      <c r="A171" s="62"/>
      <c r="B171" s="62"/>
      <c r="C171" s="62"/>
      <c r="D171" s="62"/>
      <c r="E171" s="62"/>
      <c r="F171" s="62"/>
      <c r="G171" s="62"/>
    </row>
    <row r="172" spans="1:7" ht="15" customHeight="1" x14ac:dyDescent="0.25">
      <c r="A172" s="62"/>
      <c r="B172" s="62"/>
      <c r="C172" s="62"/>
      <c r="D172" s="62"/>
      <c r="E172" s="62"/>
      <c r="F172" s="62"/>
      <c r="G172" s="62"/>
    </row>
    <row r="173" spans="1:7" ht="15" customHeight="1" x14ac:dyDescent="0.25">
      <c r="A173" s="62"/>
      <c r="B173" s="62"/>
      <c r="C173" s="62"/>
      <c r="D173" s="62"/>
      <c r="E173" s="62"/>
      <c r="F173" s="62"/>
      <c r="G173" s="62"/>
    </row>
    <row r="174" spans="1:7" ht="15" customHeight="1" x14ac:dyDescent="0.25">
      <c r="A174" s="62"/>
      <c r="B174" s="62"/>
      <c r="C174" s="62"/>
      <c r="D174" s="62"/>
      <c r="E174" s="62"/>
      <c r="F174" s="62"/>
      <c r="G174" s="62"/>
    </row>
    <row r="175" spans="1:7" ht="15" customHeight="1" x14ac:dyDescent="0.25">
      <c r="A175" s="62"/>
      <c r="B175" s="62"/>
      <c r="C175" s="62"/>
      <c r="D175" s="62"/>
      <c r="E175" s="62"/>
      <c r="F175" s="62"/>
      <c r="G175" s="62"/>
    </row>
    <row r="176" spans="1:7" ht="15" customHeight="1" x14ac:dyDescent="0.25">
      <c r="A176" s="62"/>
      <c r="B176" s="62"/>
      <c r="C176" s="62"/>
      <c r="D176" s="62"/>
      <c r="E176" s="62"/>
      <c r="F176" s="62"/>
      <c r="G176" s="62"/>
    </row>
    <row r="177" spans="1:7" ht="15" customHeight="1" x14ac:dyDescent="0.25">
      <c r="A177" s="62"/>
      <c r="B177" s="62"/>
      <c r="C177" s="62"/>
      <c r="D177" s="62"/>
      <c r="E177" s="62"/>
      <c r="F177" s="62"/>
      <c r="G177" s="62"/>
    </row>
    <row r="178" spans="1:7" ht="15" customHeight="1" x14ac:dyDescent="0.25">
      <c r="A178" s="62"/>
      <c r="B178" s="62"/>
      <c r="C178" s="62"/>
      <c r="D178" s="62"/>
      <c r="E178" s="62"/>
      <c r="F178" s="62"/>
      <c r="G178" s="62"/>
    </row>
    <row r="179" spans="1:7" ht="15" customHeight="1" x14ac:dyDescent="0.25">
      <c r="A179" s="62"/>
      <c r="B179" s="62"/>
      <c r="C179" s="62"/>
      <c r="D179" s="62"/>
      <c r="E179" s="62"/>
      <c r="F179" s="62"/>
      <c r="G179" s="62"/>
    </row>
    <row r="180" spans="1:7" ht="15" customHeight="1" x14ac:dyDescent="0.25">
      <c r="A180" s="62"/>
      <c r="B180" s="62"/>
      <c r="C180" s="62"/>
      <c r="D180" s="62"/>
      <c r="E180" s="62"/>
      <c r="F180" s="62"/>
      <c r="G180" s="62"/>
    </row>
    <row r="181" spans="1:7" ht="15" customHeight="1" x14ac:dyDescent="0.25">
      <c r="A181" s="62"/>
      <c r="B181" s="62"/>
      <c r="C181" s="62"/>
      <c r="D181" s="62"/>
      <c r="E181" s="62"/>
      <c r="F181" s="62"/>
      <c r="G181" s="62"/>
    </row>
    <row r="182" spans="1:7" ht="15" customHeight="1" x14ac:dyDescent="0.25">
      <c r="A182" s="62"/>
      <c r="B182" s="62"/>
      <c r="C182" s="62"/>
      <c r="D182" s="62"/>
      <c r="E182" s="62"/>
      <c r="F182" s="62"/>
      <c r="G182" s="62"/>
    </row>
    <row r="183" spans="1:7" ht="15" customHeight="1" x14ac:dyDescent="0.25">
      <c r="A183" s="62"/>
      <c r="B183" s="62"/>
      <c r="C183" s="62"/>
      <c r="D183" s="62"/>
      <c r="E183" s="62"/>
      <c r="F183" s="62"/>
      <c r="G183" s="62"/>
    </row>
    <row r="184" spans="1:7" ht="15" customHeight="1" x14ac:dyDescent="0.25">
      <c r="A184" s="62"/>
      <c r="B184" s="62"/>
      <c r="C184" s="62"/>
      <c r="D184" s="62"/>
      <c r="E184" s="62"/>
      <c r="F184" s="62"/>
      <c r="G184" s="62"/>
    </row>
    <row r="185" spans="1:7" ht="15" customHeight="1" x14ac:dyDescent="0.25">
      <c r="A185" s="62"/>
      <c r="B185" s="62"/>
      <c r="C185" s="62"/>
      <c r="D185" s="62"/>
      <c r="E185" s="62"/>
      <c r="F185" s="62"/>
      <c r="G185" s="62"/>
    </row>
    <row r="186" spans="1:7" ht="15" customHeight="1" x14ac:dyDescent="0.25">
      <c r="A186" s="62"/>
      <c r="B186" s="62"/>
      <c r="C186" s="62"/>
      <c r="D186" s="62"/>
      <c r="E186" s="62"/>
      <c r="F186" s="62"/>
      <c r="G186" s="62"/>
    </row>
    <row r="187" spans="1:7" ht="15" customHeight="1" x14ac:dyDescent="0.25">
      <c r="A187" s="62"/>
      <c r="B187" s="62"/>
      <c r="C187" s="62"/>
      <c r="D187" s="62"/>
      <c r="E187" s="62"/>
      <c r="F187" s="62"/>
      <c r="G187" s="62"/>
    </row>
    <row r="188" spans="1:7" ht="15" customHeight="1" x14ac:dyDescent="0.25">
      <c r="A188" s="62"/>
      <c r="B188" s="62"/>
      <c r="C188" s="62"/>
      <c r="D188" s="62"/>
      <c r="E188" s="62"/>
      <c r="F188" s="62"/>
      <c r="G188" s="62"/>
    </row>
    <row r="189" spans="1:7" ht="15" customHeight="1" x14ac:dyDescent="0.25">
      <c r="A189" s="62"/>
      <c r="B189" s="62"/>
      <c r="C189" s="62"/>
      <c r="D189" s="62"/>
      <c r="E189" s="62"/>
      <c r="F189" s="62"/>
      <c r="G189" s="62"/>
    </row>
    <row r="190" spans="1:7" ht="15" customHeight="1" x14ac:dyDescent="0.25">
      <c r="A190" s="62"/>
      <c r="B190" s="62"/>
      <c r="C190" s="62"/>
      <c r="D190" s="62"/>
      <c r="E190" s="62"/>
      <c r="F190" s="62"/>
      <c r="G190" s="62"/>
    </row>
    <row r="191" spans="1:7" ht="15" customHeight="1" x14ac:dyDescent="0.25">
      <c r="A191" s="62"/>
      <c r="B191" s="62"/>
      <c r="C191" s="62"/>
      <c r="D191" s="62"/>
      <c r="E191" s="62"/>
      <c r="F191" s="62"/>
      <c r="G191" s="62"/>
    </row>
    <row r="192" spans="1:7" ht="15" customHeight="1" x14ac:dyDescent="0.25">
      <c r="A192" s="62"/>
      <c r="B192" s="62"/>
      <c r="C192" s="62"/>
      <c r="D192" s="62"/>
      <c r="E192" s="62"/>
      <c r="F192" s="62"/>
      <c r="G192" s="62"/>
    </row>
    <row r="193" spans="1:7" ht="15" customHeight="1" x14ac:dyDescent="0.25">
      <c r="A193" s="62"/>
      <c r="B193" s="62"/>
      <c r="C193" s="62"/>
      <c r="D193" s="62"/>
      <c r="E193" s="62"/>
      <c r="F193" s="62"/>
      <c r="G193" s="62"/>
    </row>
    <row r="194" spans="1:7" ht="15" customHeight="1" x14ac:dyDescent="0.25">
      <c r="A194" s="62"/>
      <c r="B194" s="62"/>
      <c r="C194" s="62"/>
      <c r="D194" s="62"/>
      <c r="E194" s="62"/>
      <c r="F194" s="62"/>
      <c r="G194" s="62"/>
    </row>
    <row r="195" spans="1:7" ht="15" customHeight="1" x14ac:dyDescent="0.25">
      <c r="A195" s="62"/>
      <c r="B195" s="62"/>
      <c r="C195" s="62"/>
      <c r="D195" s="62"/>
      <c r="E195" s="62"/>
      <c r="F195" s="62"/>
      <c r="G195" s="62"/>
    </row>
    <row r="196" spans="1:7" ht="15" customHeight="1" x14ac:dyDescent="0.25">
      <c r="A196" s="62"/>
      <c r="B196" s="62"/>
      <c r="C196" s="62"/>
      <c r="D196" s="62"/>
      <c r="E196" s="62"/>
      <c r="F196" s="62"/>
      <c r="G196" s="62"/>
    </row>
    <row r="197" spans="1:7" ht="15" customHeight="1" x14ac:dyDescent="0.25">
      <c r="A197" s="62"/>
      <c r="B197" s="62"/>
      <c r="C197" s="62"/>
      <c r="D197" s="62"/>
      <c r="E197" s="62"/>
      <c r="F197" s="62"/>
      <c r="G197" s="62"/>
    </row>
    <row r="198" spans="1:7" ht="15" customHeight="1" x14ac:dyDescent="0.25">
      <c r="A198" s="62"/>
      <c r="B198" s="62"/>
      <c r="C198" s="62"/>
      <c r="D198" s="62"/>
      <c r="E198" s="62"/>
      <c r="F198" s="62"/>
      <c r="G198" s="62"/>
    </row>
    <row r="199" spans="1:7" ht="15" customHeight="1" x14ac:dyDescent="0.25">
      <c r="A199" s="62"/>
      <c r="B199" s="62"/>
      <c r="C199" s="62"/>
      <c r="D199" s="62"/>
      <c r="E199" s="62"/>
      <c r="F199" s="62"/>
      <c r="G199" s="62"/>
    </row>
    <row r="200" spans="1:7" ht="15" customHeight="1" x14ac:dyDescent="0.25">
      <c r="A200" s="62"/>
      <c r="B200" s="62"/>
      <c r="C200" s="62"/>
      <c r="D200" s="62"/>
      <c r="E200" s="62"/>
      <c r="F200" s="62"/>
      <c r="G200" s="62"/>
    </row>
    <row r="201" spans="1:7" ht="15" customHeight="1" x14ac:dyDescent="0.25">
      <c r="A201" s="62"/>
      <c r="B201" s="62"/>
      <c r="C201" s="62"/>
      <c r="D201" s="62"/>
      <c r="E201" s="62"/>
      <c r="F201" s="62"/>
      <c r="G201" s="62"/>
    </row>
    <row r="202" spans="1:7" ht="15" customHeight="1" x14ac:dyDescent="0.25">
      <c r="A202" s="62"/>
      <c r="B202" s="62"/>
      <c r="C202" s="62"/>
      <c r="D202" s="62"/>
      <c r="E202" s="62"/>
      <c r="F202" s="62"/>
      <c r="G202" s="62"/>
    </row>
    <row r="203" spans="1:7" ht="15" customHeight="1" x14ac:dyDescent="0.25">
      <c r="A203" s="62"/>
      <c r="B203" s="62"/>
      <c r="C203" s="62"/>
      <c r="D203" s="62"/>
      <c r="E203" s="62"/>
      <c r="F203" s="62"/>
      <c r="G203" s="62"/>
    </row>
    <row r="204" spans="1:7" ht="15" customHeight="1" x14ac:dyDescent="0.25">
      <c r="A204" s="62"/>
      <c r="B204" s="62"/>
      <c r="C204" s="62"/>
      <c r="D204" s="62"/>
      <c r="E204" s="62"/>
      <c r="F204" s="62"/>
      <c r="G204" s="62"/>
    </row>
    <row r="205" spans="1:7" ht="15" customHeight="1" x14ac:dyDescent="0.25">
      <c r="A205" s="62"/>
      <c r="B205" s="62"/>
      <c r="C205" s="62"/>
      <c r="D205" s="62"/>
      <c r="E205" s="62"/>
      <c r="F205" s="62"/>
      <c r="G205" s="62"/>
    </row>
    <row r="206" spans="1:7" ht="15" customHeight="1" x14ac:dyDescent="0.25">
      <c r="A206" s="62"/>
      <c r="B206" s="62"/>
      <c r="C206" s="62"/>
      <c r="D206" s="62"/>
      <c r="E206" s="62"/>
      <c r="F206" s="62"/>
      <c r="G206" s="62"/>
    </row>
    <row r="207" spans="1:7" ht="15" customHeight="1" x14ac:dyDescent="0.25">
      <c r="A207" s="62"/>
      <c r="B207" s="62"/>
      <c r="C207" s="62"/>
      <c r="D207" s="62"/>
      <c r="E207" s="62"/>
      <c r="F207" s="62"/>
      <c r="G207" s="62"/>
    </row>
    <row r="208" spans="1:7" ht="15" customHeight="1" x14ac:dyDescent="0.25">
      <c r="A208" s="62"/>
      <c r="B208" s="62"/>
      <c r="C208" s="62"/>
      <c r="D208" s="62"/>
      <c r="E208" s="62"/>
      <c r="F208" s="62"/>
      <c r="G208" s="62"/>
    </row>
    <row r="209" spans="1:7" ht="15" customHeight="1" x14ac:dyDescent="0.25">
      <c r="A209" s="62"/>
      <c r="B209" s="62"/>
      <c r="C209" s="62"/>
      <c r="D209" s="62"/>
      <c r="E209" s="62"/>
      <c r="F209" s="62"/>
      <c r="G209" s="62"/>
    </row>
    <row r="210" spans="1:7" ht="15" customHeight="1" x14ac:dyDescent="0.25">
      <c r="A210" s="62"/>
      <c r="B210" s="62"/>
      <c r="C210" s="62"/>
      <c r="D210" s="62"/>
      <c r="E210" s="62"/>
      <c r="F210" s="62"/>
      <c r="G210" s="62"/>
    </row>
    <row r="211" spans="1:7" ht="15" customHeight="1" x14ac:dyDescent="0.25">
      <c r="A211" s="62"/>
      <c r="B211" s="62"/>
      <c r="C211" s="62"/>
      <c r="D211" s="62"/>
      <c r="E211" s="62"/>
      <c r="F211" s="62"/>
      <c r="G211" s="62"/>
    </row>
    <row r="212" spans="1:7" ht="15" customHeight="1" x14ac:dyDescent="0.25">
      <c r="A212" s="62"/>
      <c r="B212" s="62"/>
      <c r="C212" s="62"/>
      <c r="D212" s="62"/>
      <c r="E212" s="62"/>
      <c r="F212" s="62"/>
      <c r="G212" s="62"/>
    </row>
    <row r="213" spans="1:7" ht="15" customHeight="1" x14ac:dyDescent="0.25">
      <c r="A213" s="62"/>
      <c r="B213" s="62"/>
      <c r="C213" s="62"/>
      <c r="D213" s="62"/>
      <c r="E213" s="62"/>
      <c r="F213" s="62"/>
      <c r="G213" s="62"/>
    </row>
    <row r="214" spans="1:7" ht="15" customHeight="1" x14ac:dyDescent="0.25">
      <c r="A214" s="62"/>
      <c r="B214" s="62"/>
      <c r="C214" s="62"/>
      <c r="D214" s="62"/>
      <c r="E214" s="62"/>
      <c r="F214" s="62"/>
      <c r="G214" s="62"/>
    </row>
    <row r="215" spans="1:7" ht="15" customHeight="1" x14ac:dyDescent="0.25">
      <c r="A215" s="62"/>
      <c r="B215" s="62"/>
      <c r="C215" s="62"/>
      <c r="D215" s="62"/>
      <c r="E215" s="62"/>
      <c r="F215" s="62"/>
      <c r="G215" s="62"/>
    </row>
    <row r="216" spans="1:7" ht="15" customHeight="1" x14ac:dyDescent="0.25">
      <c r="A216" s="62"/>
      <c r="B216" s="62"/>
      <c r="C216" s="62"/>
      <c r="D216" s="62"/>
      <c r="E216" s="62"/>
      <c r="F216" s="62"/>
      <c r="G216" s="62"/>
    </row>
    <row r="217" spans="1:7" ht="15" customHeight="1" x14ac:dyDescent="0.25">
      <c r="A217" s="62"/>
      <c r="B217" s="62"/>
      <c r="C217" s="62"/>
      <c r="D217" s="62"/>
      <c r="E217" s="62"/>
      <c r="F217" s="62"/>
      <c r="G217" s="62"/>
    </row>
    <row r="218" spans="1:7" ht="15" customHeight="1" x14ac:dyDescent="0.25">
      <c r="A218" s="62"/>
      <c r="B218" s="62"/>
      <c r="C218" s="62"/>
      <c r="D218" s="62"/>
      <c r="E218" s="62"/>
      <c r="F218" s="62"/>
      <c r="G218" s="62"/>
    </row>
    <row r="219" spans="1:7" ht="15" customHeight="1" x14ac:dyDescent="0.25">
      <c r="A219" s="62"/>
      <c r="B219" s="62"/>
      <c r="C219" s="62"/>
      <c r="D219" s="62"/>
      <c r="E219" s="62"/>
      <c r="F219" s="62"/>
      <c r="G219" s="62"/>
    </row>
    <row r="220" spans="1:7" ht="15" customHeight="1" x14ac:dyDescent="0.25">
      <c r="A220" s="62"/>
      <c r="B220" s="62"/>
      <c r="C220" s="62"/>
      <c r="D220" s="62"/>
      <c r="E220" s="62"/>
      <c r="F220" s="62"/>
      <c r="G220" s="62"/>
    </row>
    <row r="221" spans="1:7" ht="15" customHeight="1" x14ac:dyDescent="0.25">
      <c r="A221" s="62"/>
      <c r="B221" s="62"/>
      <c r="C221" s="62"/>
      <c r="D221" s="62"/>
      <c r="E221" s="62"/>
      <c r="F221" s="62"/>
      <c r="G221" s="62"/>
    </row>
    <row r="222" spans="1:7" ht="15" customHeight="1" x14ac:dyDescent="0.25">
      <c r="A222" s="62"/>
      <c r="B222" s="62"/>
      <c r="C222" s="62"/>
      <c r="D222" s="62"/>
      <c r="E222" s="62"/>
      <c r="F222" s="62"/>
      <c r="G222" s="62"/>
    </row>
    <row r="223" spans="1:7" ht="15" customHeight="1" x14ac:dyDescent="0.25">
      <c r="A223" s="62"/>
      <c r="B223" s="62"/>
      <c r="C223" s="62"/>
      <c r="D223" s="62"/>
      <c r="E223" s="62"/>
      <c r="F223" s="62"/>
      <c r="G223" s="62"/>
    </row>
    <row r="224" spans="1:7" ht="15" customHeight="1" x14ac:dyDescent="0.25">
      <c r="A224" s="62"/>
      <c r="B224" s="62"/>
      <c r="C224" s="62"/>
      <c r="D224" s="62"/>
      <c r="E224" s="62"/>
      <c r="F224" s="62"/>
      <c r="G224" s="62"/>
    </row>
    <row r="225" spans="1:7" ht="15" customHeight="1" x14ac:dyDescent="0.25">
      <c r="A225" s="62"/>
      <c r="B225" s="62"/>
      <c r="C225" s="62"/>
      <c r="D225" s="62"/>
      <c r="E225" s="62"/>
      <c r="F225" s="62"/>
      <c r="G225" s="62"/>
    </row>
    <row r="226" spans="1:7" ht="15" customHeight="1" x14ac:dyDescent="0.25">
      <c r="A226" s="62"/>
      <c r="B226" s="62"/>
      <c r="C226" s="62"/>
      <c r="D226" s="62"/>
      <c r="E226" s="62"/>
      <c r="F226" s="62"/>
      <c r="G226" s="62"/>
    </row>
    <row r="227" spans="1:7" ht="15" customHeight="1" x14ac:dyDescent="0.25">
      <c r="A227" s="62"/>
      <c r="B227" s="62"/>
      <c r="C227" s="62"/>
      <c r="D227" s="62"/>
      <c r="E227" s="62"/>
      <c r="F227" s="62"/>
      <c r="G227" s="62"/>
    </row>
    <row r="228" spans="1:7" ht="15" customHeight="1" x14ac:dyDescent="0.25">
      <c r="A228" s="62"/>
      <c r="B228" s="62"/>
      <c r="C228" s="62"/>
      <c r="D228" s="62"/>
      <c r="E228" s="62"/>
      <c r="F228" s="62"/>
      <c r="G228" s="62"/>
    </row>
    <row r="229" spans="1:7" ht="15" customHeight="1" x14ac:dyDescent="0.25">
      <c r="A229" s="62"/>
      <c r="B229" s="62"/>
      <c r="C229" s="62"/>
      <c r="D229" s="62"/>
      <c r="E229" s="62"/>
      <c r="F229" s="62"/>
      <c r="G229" s="62"/>
    </row>
    <row r="230" spans="1:7" ht="15" customHeight="1" x14ac:dyDescent="0.25">
      <c r="A230" s="62"/>
      <c r="B230" s="62"/>
      <c r="C230" s="62"/>
      <c r="D230" s="62"/>
      <c r="E230" s="62"/>
      <c r="F230" s="62"/>
      <c r="G230" s="62"/>
    </row>
    <row r="231" spans="1:7" ht="15" customHeight="1" x14ac:dyDescent="0.25">
      <c r="A231" s="62"/>
      <c r="B231" s="62"/>
      <c r="C231" s="62"/>
      <c r="D231" s="62"/>
      <c r="E231" s="62"/>
      <c r="F231" s="62"/>
      <c r="G231" s="62"/>
    </row>
    <row r="232" spans="1:7" ht="15" customHeight="1" x14ac:dyDescent="0.25">
      <c r="A232" s="62"/>
      <c r="B232" s="62"/>
      <c r="C232" s="62"/>
      <c r="D232" s="62"/>
      <c r="E232" s="62"/>
      <c r="F232" s="62"/>
      <c r="G232" s="62"/>
    </row>
    <row r="233" spans="1:7" ht="15" customHeight="1" x14ac:dyDescent="0.25">
      <c r="A233" s="62"/>
      <c r="B233" s="62"/>
      <c r="C233" s="62"/>
      <c r="D233" s="62"/>
      <c r="E233" s="62"/>
      <c r="F233" s="62"/>
      <c r="G233" s="62"/>
    </row>
    <row r="234" spans="1:7" ht="15" customHeight="1" x14ac:dyDescent="0.25">
      <c r="A234" s="62"/>
      <c r="B234" s="62"/>
      <c r="C234" s="62"/>
      <c r="D234" s="62"/>
      <c r="E234" s="62"/>
      <c r="F234" s="62"/>
      <c r="G234" s="62"/>
    </row>
    <row r="235" spans="1:7" ht="15" customHeight="1" x14ac:dyDescent="0.25">
      <c r="A235" s="62"/>
      <c r="B235" s="62"/>
      <c r="C235" s="62"/>
      <c r="D235" s="62"/>
      <c r="E235" s="62"/>
      <c r="F235" s="62"/>
      <c r="G235" s="62"/>
    </row>
    <row r="236" spans="1:7" ht="15" customHeight="1" x14ac:dyDescent="0.25">
      <c r="A236" s="62"/>
      <c r="B236" s="62"/>
      <c r="C236" s="62"/>
      <c r="D236" s="62"/>
      <c r="E236" s="62"/>
      <c r="F236" s="62"/>
      <c r="G236" s="62"/>
    </row>
    <row r="237" spans="1:7" ht="15" customHeight="1" x14ac:dyDescent="0.25">
      <c r="A237" s="62"/>
      <c r="B237" s="62"/>
      <c r="C237" s="62"/>
      <c r="D237" s="62"/>
      <c r="E237" s="62"/>
      <c r="F237" s="62"/>
      <c r="G237" s="62"/>
    </row>
    <row r="238" spans="1:7" ht="15" customHeight="1" x14ac:dyDescent="0.25">
      <c r="A238" s="62"/>
      <c r="B238" s="62"/>
      <c r="C238" s="62"/>
      <c r="D238" s="62"/>
      <c r="E238" s="62"/>
      <c r="F238" s="62"/>
      <c r="G238" s="62"/>
    </row>
    <row r="239" spans="1:7" ht="15" customHeight="1" x14ac:dyDescent="0.25">
      <c r="A239" s="62"/>
      <c r="B239" s="62"/>
      <c r="C239" s="62"/>
      <c r="D239" s="62"/>
      <c r="E239" s="62"/>
      <c r="F239" s="62"/>
      <c r="G239" s="62"/>
    </row>
    <row r="240" spans="1:7" ht="15" customHeight="1" x14ac:dyDescent="0.25">
      <c r="A240" s="62"/>
      <c r="B240" s="62"/>
      <c r="C240" s="62"/>
      <c r="D240" s="62"/>
      <c r="E240" s="62"/>
      <c r="F240" s="62"/>
      <c r="G240" s="62"/>
    </row>
    <row r="241" spans="1:7" ht="15" customHeight="1" x14ac:dyDescent="0.25">
      <c r="A241" s="62"/>
      <c r="B241" s="62"/>
      <c r="C241" s="62"/>
      <c r="D241" s="62"/>
      <c r="E241" s="62"/>
      <c r="F241" s="62"/>
      <c r="G241" s="62"/>
    </row>
    <row r="242" spans="1:7" ht="15" customHeight="1" x14ac:dyDescent="0.25">
      <c r="A242" s="62"/>
      <c r="B242" s="62"/>
      <c r="C242" s="62"/>
      <c r="D242" s="62"/>
      <c r="E242" s="62"/>
      <c r="F242" s="62"/>
      <c r="G242" s="62"/>
    </row>
    <row r="243" spans="1:7" ht="15" customHeight="1" x14ac:dyDescent="0.25">
      <c r="A243" s="62"/>
      <c r="B243" s="62"/>
      <c r="C243" s="62"/>
      <c r="D243" s="62"/>
      <c r="E243" s="62"/>
      <c r="F243" s="62"/>
      <c r="G243" s="62"/>
    </row>
    <row r="244" spans="1:7" ht="15" customHeight="1" x14ac:dyDescent="0.25">
      <c r="A244" s="62"/>
      <c r="B244" s="62"/>
      <c r="C244" s="62"/>
      <c r="D244" s="62"/>
      <c r="E244" s="62"/>
      <c r="F244" s="62"/>
      <c r="G244" s="62"/>
    </row>
    <row r="245" spans="1:7" ht="15" customHeight="1" x14ac:dyDescent="0.25">
      <c r="A245" s="62"/>
      <c r="B245" s="62"/>
      <c r="C245" s="62"/>
      <c r="D245" s="62"/>
      <c r="E245" s="62"/>
      <c r="F245" s="62"/>
      <c r="G245" s="62"/>
    </row>
    <row r="246" spans="1:7" ht="15" customHeight="1" x14ac:dyDescent="0.25">
      <c r="A246" s="62"/>
      <c r="B246" s="62"/>
      <c r="C246" s="62"/>
      <c r="D246" s="62"/>
      <c r="E246" s="62"/>
      <c r="F246" s="62"/>
      <c r="G246" s="62"/>
    </row>
    <row r="247" spans="1:7" ht="15" customHeight="1" x14ac:dyDescent="0.25">
      <c r="A247" s="62"/>
      <c r="B247" s="62"/>
      <c r="C247" s="62"/>
      <c r="D247" s="62"/>
      <c r="E247" s="62"/>
      <c r="F247" s="62"/>
      <c r="G247" s="62"/>
    </row>
    <row r="248" spans="1:7" ht="15" customHeight="1" x14ac:dyDescent="0.25">
      <c r="A248" s="62"/>
      <c r="B248" s="62"/>
      <c r="C248" s="62"/>
      <c r="D248" s="62"/>
      <c r="E248" s="62"/>
      <c r="F248" s="62"/>
      <c r="G248" s="62"/>
    </row>
    <row r="249" spans="1:7" ht="15" customHeight="1" x14ac:dyDescent="0.25">
      <c r="A249" s="62"/>
      <c r="B249" s="62"/>
      <c r="C249" s="62"/>
      <c r="D249" s="62"/>
      <c r="E249" s="62"/>
      <c r="F249" s="62"/>
      <c r="G249" s="62"/>
    </row>
    <row r="250" spans="1:7" ht="15" customHeight="1" x14ac:dyDescent="0.25">
      <c r="A250" s="62"/>
      <c r="B250" s="62"/>
      <c r="C250" s="62"/>
      <c r="D250" s="62"/>
      <c r="E250" s="62"/>
      <c r="F250" s="62"/>
      <c r="G250" s="62"/>
    </row>
    <row r="251" spans="1:7" ht="15" customHeight="1" x14ac:dyDescent="0.25">
      <c r="A251" s="62"/>
      <c r="B251" s="62"/>
      <c r="C251" s="62"/>
      <c r="D251" s="62"/>
      <c r="E251" s="62"/>
      <c r="F251" s="62"/>
      <c r="G251" s="62"/>
    </row>
    <row r="252" spans="1:7" ht="15" customHeight="1" x14ac:dyDescent="0.25">
      <c r="A252" s="62"/>
      <c r="B252" s="62"/>
      <c r="C252" s="62"/>
      <c r="D252" s="62"/>
      <c r="E252" s="62"/>
      <c r="F252" s="62"/>
      <c r="G252" s="62"/>
    </row>
    <row r="253" spans="1:7" ht="15" customHeight="1" x14ac:dyDescent="0.25">
      <c r="A253" s="62"/>
      <c r="B253" s="62"/>
      <c r="C253" s="62"/>
      <c r="D253" s="62"/>
      <c r="E253" s="62"/>
      <c r="F253" s="62"/>
      <c r="G253" s="62"/>
    </row>
    <row r="254" spans="1:7" ht="15" customHeight="1" x14ac:dyDescent="0.25">
      <c r="A254" s="62"/>
      <c r="B254" s="62"/>
      <c r="C254" s="62"/>
      <c r="D254" s="62"/>
      <c r="E254" s="62"/>
      <c r="F254" s="62"/>
      <c r="G254" s="62"/>
    </row>
    <row r="255" spans="1:7" ht="15" customHeight="1" x14ac:dyDescent="0.25">
      <c r="A255" s="62"/>
      <c r="B255" s="62"/>
      <c r="C255" s="62"/>
      <c r="D255" s="62"/>
      <c r="E255" s="62"/>
      <c r="F255" s="62"/>
      <c r="G255" s="62"/>
    </row>
    <row r="256" spans="1:7" ht="15" customHeight="1" x14ac:dyDescent="0.25">
      <c r="A256" s="62"/>
      <c r="B256" s="62"/>
      <c r="C256" s="62"/>
      <c r="D256" s="62"/>
      <c r="E256" s="62"/>
      <c r="F256" s="62"/>
      <c r="G256" s="62"/>
    </row>
    <row r="257" spans="1:7" ht="15" customHeight="1" x14ac:dyDescent="0.25">
      <c r="A257" s="62"/>
      <c r="B257" s="62"/>
      <c r="C257" s="62"/>
      <c r="D257" s="62"/>
      <c r="E257" s="62"/>
      <c r="F257" s="62"/>
      <c r="G257" s="62"/>
    </row>
    <row r="258" spans="1:7" ht="15" customHeight="1" x14ac:dyDescent="0.25">
      <c r="A258" s="62"/>
      <c r="B258" s="62"/>
      <c r="C258" s="62"/>
      <c r="D258" s="62"/>
      <c r="E258" s="62"/>
      <c r="F258" s="62"/>
      <c r="G258" s="62"/>
    </row>
    <row r="259" spans="1:7" ht="15" customHeight="1" x14ac:dyDescent="0.25">
      <c r="A259" s="62"/>
      <c r="B259" s="62"/>
      <c r="C259" s="62"/>
      <c r="D259" s="62"/>
      <c r="E259" s="62"/>
      <c r="F259" s="62"/>
      <c r="G259" s="62"/>
    </row>
    <row r="260" spans="1:7" ht="15" customHeight="1" x14ac:dyDescent="0.25">
      <c r="A260" s="62"/>
      <c r="B260" s="62"/>
      <c r="C260" s="62"/>
      <c r="D260" s="62"/>
      <c r="E260" s="62"/>
      <c r="F260" s="62"/>
      <c r="G260" s="62"/>
    </row>
    <row r="261" spans="1:7" ht="15" customHeight="1" x14ac:dyDescent="0.25">
      <c r="A261" s="62"/>
      <c r="B261" s="62"/>
      <c r="C261" s="62"/>
      <c r="D261" s="62"/>
      <c r="E261" s="62"/>
      <c r="F261" s="62"/>
      <c r="G261" s="62"/>
    </row>
    <row r="262" spans="1:7" ht="15" customHeight="1" x14ac:dyDescent="0.25">
      <c r="A262" s="62"/>
      <c r="B262" s="62"/>
      <c r="C262" s="62"/>
      <c r="D262" s="62"/>
      <c r="E262" s="62"/>
      <c r="F262" s="62"/>
      <c r="G262" s="62"/>
    </row>
    <row r="263" spans="1:7" ht="15" customHeight="1" x14ac:dyDescent="0.25">
      <c r="A263" s="62"/>
      <c r="B263" s="62"/>
      <c r="C263" s="62"/>
      <c r="D263" s="62"/>
      <c r="E263" s="62"/>
      <c r="F263" s="62"/>
      <c r="G263" s="62"/>
    </row>
    <row r="264" spans="1:7" ht="15" customHeight="1" x14ac:dyDescent="0.25">
      <c r="A264" s="62"/>
      <c r="B264" s="62"/>
      <c r="C264" s="62"/>
      <c r="D264" s="62"/>
      <c r="E264" s="62"/>
      <c r="F264" s="62"/>
      <c r="G264" s="62"/>
    </row>
    <row r="265" spans="1:7" ht="15" customHeight="1" x14ac:dyDescent="0.25">
      <c r="A265" s="62"/>
      <c r="B265" s="62"/>
      <c r="C265" s="62"/>
      <c r="D265" s="62"/>
      <c r="E265" s="62"/>
      <c r="F265" s="62"/>
      <c r="G265" s="62"/>
    </row>
    <row r="266" spans="1:7" ht="15" customHeight="1" x14ac:dyDescent="0.25">
      <c r="A266" s="62"/>
      <c r="B266" s="62"/>
      <c r="C266" s="62"/>
      <c r="D266" s="62"/>
      <c r="E266" s="62"/>
      <c r="F266" s="62"/>
      <c r="G266" s="62"/>
    </row>
    <row r="267" spans="1:7" ht="15" customHeight="1" x14ac:dyDescent="0.25">
      <c r="A267" s="62"/>
      <c r="B267" s="62"/>
      <c r="C267" s="62"/>
      <c r="D267" s="62"/>
      <c r="E267" s="62"/>
      <c r="F267" s="62"/>
      <c r="G267" s="62"/>
    </row>
    <row r="268" spans="1:7" ht="15" customHeight="1" x14ac:dyDescent="0.25">
      <c r="A268" s="62"/>
      <c r="B268" s="62"/>
      <c r="C268" s="62"/>
      <c r="D268" s="62"/>
      <c r="E268" s="62"/>
      <c r="F268" s="62"/>
      <c r="G268" s="62"/>
    </row>
    <row r="269" spans="1:7" ht="15" customHeight="1" x14ac:dyDescent="0.25">
      <c r="A269" s="62"/>
      <c r="B269" s="62"/>
      <c r="C269" s="62"/>
      <c r="D269" s="62"/>
      <c r="E269" s="62"/>
      <c r="F269" s="62"/>
      <c r="G269" s="62"/>
    </row>
    <row r="270" spans="1:7" ht="15" customHeight="1" x14ac:dyDescent="0.25">
      <c r="A270" s="62"/>
      <c r="B270" s="62"/>
      <c r="C270" s="62"/>
      <c r="D270" s="62"/>
      <c r="E270" s="62"/>
      <c r="F270" s="62"/>
      <c r="G270" s="62"/>
    </row>
    <row r="271" spans="1:7" ht="15" customHeight="1" x14ac:dyDescent="0.25">
      <c r="A271" s="62"/>
      <c r="B271" s="62"/>
      <c r="C271" s="62"/>
      <c r="D271" s="62"/>
      <c r="E271" s="62"/>
      <c r="F271" s="62"/>
      <c r="G271" s="62"/>
    </row>
    <row r="272" spans="1:7" ht="15" customHeight="1" x14ac:dyDescent="0.25">
      <c r="A272" s="62"/>
      <c r="B272" s="62"/>
      <c r="C272" s="62"/>
      <c r="D272" s="62"/>
      <c r="E272" s="62"/>
      <c r="F272" s="62"/>
      <c r="G272" s="62"/>
    </row>
    <row r="273" spans="1:7" ht="15" customHeight="1" x14ac:dyDescent="0.25">
      <c r="A273" s="62"/>
      <c r="B273" s="62"/>
      <c r="C273" s="62"/>
      <c r="D273" s="62"/>
      <c r="E273" s="62"/>
      <c r="F273" s="62"/>
      <c r="G273" s="62"/>
    </row>
    <row r="274" spans="1:7" ht="15" customHeight="1" x14ac:dyDescent="0.25">
      <c r="A274" s="62"/>
      <c r="B274" s="62"/>
      <c r="C274" s="62"/>
      <c r="D274" s="62"/>
      <c r="E274" s="62"/>
      <c r="F274" s="62"/>
      <c r="G274" s="62"/>
    </row>
    <row r="275" spans="1:7" ht="15" customHeight="1" x14ac:dyDescent="0.25">
      <c r="A275" s="62"/>
      <c r="B275" s="62"/>
      <c r="C275" s="62"/>
      <c r="D275" s="62"/>
      <c r="E275" s="62"/>
      <c r="F275" s="62"/>
      <c r="G275" s="62"/>
    </row>
    <row r="276" spans="1:7" ht="15" customHeight="1" x14ac:dyDescent="0.25">
      <c r="A276" s="62"/>
      <c r="B276" s="62"/>
      <c r="C276" s="62"/>
      <c r="D276" s="62"/>
      <c r="E276" s="62"/>
      <c r="F276" s="62"/>
      <c r="G276" s="62"/>
    </row>
    <row r="277" spans="1:7" ht="15" customHeight="1" x14ac:dyDescent="0.25">
      <c r="A277" s="62"/>
      <c r="B277" s="62"/>
      <c r="C277" s="62"/>
      <c r="D277" s="62"/>
      <c r="E277" s="62"/>
      <c r="F277" s="62"/>
      <c r="G277" s="62"/>
    </row>
    <row r="278" spans="1:7" ht="15" customHeight="1" x14ac:dyDescent="0.25">
      <c r="A278" s="62"/>
      <c r="B278" s="62"/>
      <c r="C278" s="62"/>
      <c r="D278" s="62"/>
      <c r="E278" s="62"/>
      <c r="F278" s="62"/>
      <c r="G278" s="62"/>
    </row>
    <row r="279" spans="1:7" ht="15" customHeight="1" x14ac:dyDescent="0.25">
      <c r="A279" s="62"/>
      <c r="B279" s="62"/>
      <c r="C279" s="62"/>
      <c r="D279" s="62"/>
      <c r="E279" s="62"/>
      <c r="F279" s="62"/>
      <c r="G279" s="62"/>
    </row>
    <row r="280" spans="1:7" ht="15" customHeight="1" x14ac:dyDescent="0.25">
      <c r="A280" s="62"/>
      <c r="B280" s="62"/>
      <c r="C280" s="62"/>
      <c r="D280" s="62"/>
      <c r="E280" s="62"/>
      <c r="F280" s="62"/>
      <c r="G280" s="62"/>
    </row>
    <row r="281" spans="1:7" ht="15" customHeight="1" x14ac:dyDescent="0.25">
      <c r="A281" s="62"/>
      <c r="B281" s="62"/>
      <c r="C281" s="62"/>
      <c r="D281" s="62"/>
      <c r="E281" s="62"/>
      <c r="F281" s="62"/>
      <c r="G281" s="62"/>
    </row>
    <row r="282" spans="1:7" ht="15" customHeight="1" x14ac:dyDescent="0.25">
      <c r="A282" s="62"/>
      <c r="B282" s="62"/>
      <c r="C282" s="62"/>
      <c r="D282" s="62"/>
      <c r="E282" s="62"/>
      <c r="F282" s="62"/>
      <c r="G282" s="62"/>
    </row>
    <row r="283" spans="1:7" ht="15" customHeight="1" x14ac:dyDescent="0.25">
      <c r="A283" s="62"/>
      <c r="B283" s="62"/>
      <c r="C283" s="62"/>
      <c r="D283" s="62"/>
      <c r="E283" s="62"/>
      <c r="F283" s="62"/>
      <c r="G283" s="62"/>
    </row>
    <row r="284" spans="1:7" ht="15" customHeight="1" x14ac:dyDescent="0.25">
      <c r="A284" s="62"/>
      <c r="B284" s="62"/>
      <c r="C284" s="62"/>
      <c r="D284" s="62"/>
      <c r="E284" s="62"/>
      <c r="F284" s="62"/>
      <c r="G284" s="62"/>
    </row>
    <row r="285" spans="1:7" ht="15" customHeight="1" x14ac:dyDescent="0.25">
      <c r="A285" s="62"/>
      <c r="B285" s="62"/>
      <c r="C285" s="62"/>
      <c r="D285" s="62"/>
      <c r="E285" s="62"/>
      <c r="F285" s="62"/>
      <c r="G285" s="62"/>
    </row>
    <row r="286" spans="1:7" ht="15" customHeight="1" x14ac:dyDescent="0.25">
      <c r="A286" s="62"/>
      <c r="B286" s="62"/>
      <c r="C286" s="62"/>
      <c r="D286" s="62"/>
      <c r="E286" s="62"/>
      <c r="F286" s="62"/>
      <c r="G286" s="62"/>
    </row>
    <row r="287" spans="1:7" ht="15" customHeight="1" x14ac:dyDescent="0.25">
      <c r="A287" s="62"/>
      <c r="B287" s="62"/>
      <c r="C287" s="62"/>
      <c r="D287" s="62"/>
      <c r="E287" s="62"/>
      <c r="F287" s="62"/>
      <c r="G287" s="62"/>
    </row>
    <row r="288" spans="1:7" ht="15" customHeight="1" x14ac:dyDescent="0.25">
      <c r="A288" s="62"/>
      <c r="B288" s="62"/>
      <c r="C288" s="62"/>
      <c r="D288" s="62"/>
      <c r="E288" s="62"/>
      <c r="F288" s="62"/>
      <c r="G288" s="62"/>
    </row>
    <row r="289" spans="1:7" ht="15" customHeight="1" x14ac:dyDescent="0.25">
      <c r="A289" s="62"/>
      <c r="B289" s="62"/>
      <c r="C289" s="62"/>
      <c r="D289" s="62"/>
      <c r="E289" s="62"/>
      <c r="F289" s="62"/>
      <c r="G289" s="62"/>
    </row>
    <row r="290" spans="1:7" ht="15" customHeight="1" x14ac:dyDescent="0.25">
      <c r="A290" s="62"/>
      <c r="B290" s="62"/>
      <c r="C290" s="62"/>
      <c r="D290" s="62"/>
      <c r="E290" s="62"/>
      <c r="F290" s="62"/>
      <c r="G290" s="62"/>
    </row>
    <row r="291" spans="1:7" ht="15" customHeight="1" x14ac:dyDescent="0.25">
      <c r="A291" s="62"/>
      <c r="B291" s="62"/>
      <c r="C291" s="62"/>
      <c r="D291" s="62"/>
      <c r="E291" s="62"/>
      <c r="F291" s="62"/>
      <c r="G291" s="62"/>
    </row>
    <row r="292" spans="1:7" ht="15" customHeight="1" x14ac:dyDescent="0.25">
      <c r="A292" s="62"/>
      <c r="B292" s="62"/>
      <c r="C292" s="62"/>
      <c r="D292" s="62"/>
      <c r="E292" s="62"/>
      <c r="F292" s="62"/>
      <c r="G292" s="62"/>
    </row>
    <row r="293" spans="1:7" ht="15" customHeight="1" x14ac:dyDescent="0.25">
      <c r="A293" s="62"/>
      <c r="B293" s="62"/>
      <c r="C293" s="62"/>
      <c r="D293" s="62"/>
      <c r="E293" s="62"/>
      <c r="F293" s="62"/>
      <c r="G293" s="62"/>
    </row>
    <row r="294" spans="1:7" ht="15" customHeight="1" x14ac:dyDescent="0.25">
      <c r="A294" s="62"/>
      <c r="B294" s="62"/>
      <c r="C294" s="62"/>
      <c r="D294" s="62"/>
      <c r="E294" s="62"/>
      <c r="F294" s="62"/>
      <c r="G294" s="62"/>
    </row>
    <row r="295" spans="1:7" ht="15" customHeight="1" x14ac:dyDescent="0.25">
      <c r="A295" s="62"/>
      <c r="B295" s="62"/>
      <c r="C295" s="62"/>
      <c r="D295" s="62"/>
      <c r="E295" s="62"/>
      <c r="F295" s="62"/>
      <c r="G295" s="62"/>
    </row>
    <row r="296" spans="1:7" ht="15" customHeight="1" x14ac:dyDescent="0.25">
      <c r="A296" s="62"/>
      <c r="B296" s="62"/>
      <c r="C296" s="62"/>
      <c r="D296" s="62"/>
      <c r="E296" s="62"/>
      <c r="F296" s="62"/>
      <c r="G296" s="62"/>
    </row>
    <row r="297" spans="1:7" ht="15" customHeight="1" x14ac:dyDescent="0.25">
      <c r="A297" s="62"/>
      <c r="B297" s="62"/>
      <c r="C297" s="62"/>
      <c r="D297" s="62"/>
      <c r="E297" s="62"/>
      <c r="F297" s="62"/>
      <c r="G297" s="62"/>
    </row>
    <row r="298" spans="1:7" ht="15" customHeight="1" x14ac:dyDescent="0.25">
      <c r="A298" s="62"/>
      <c r="B298" s="62"/>
      <c r="C298" s="62"/>
      <c r="D298" s="62"/>
      <c r="E298" s="62"/>
      <c r="F298" s="62"/>
      <c r="G298" s="62"/>
    </row>
    <row r="299" spans="1:7" ht="15" customHeight="1" x14ac:dyDescent="0.25">
      <c r="A299" s="62"/>
      <c r="B299" s="62"/>
      <c r="C299" s="62"/>
      <c r="D299" s="62"/>
      <c r="E299" s="62"/>
      <c r="F299" s="62"/>
      <c r="G299" s="62"/>
    </row>
    <row r="300" spans="1:7" ht="15" customHeight="1" x14ac:dyDescent="0.25">
      <c r="A300" s="62"/>
      <c r="B300" s="62"/>
      <c r="C300" s="62"/>
      <c r="D300" s="62"/>
      <c r="E300" s="62"/>
      <c r="F300" s="62"/>
      <c r="G300" s="62"/>
    </row>
    <row r="301" spans="1:7" ht="15" customHeight="1" x14ac:dyDescent="0.25">
      <c r="A301" s="62"/>
      <c r="B301" s="62"/>
      <c r="C301" s="62"/>
      <c r="D301" s="62"/>
      <c r="E301" s="62"/>
      <c r="F301" s="62"/>
      <c r="G301" s="62"/>
    </row>
    <row r="302" spans="1:7" ht="15" customHeight="1" x14ac:dyDescent="0.25">
      <c r="A302" s="62"/>
      <c r="B302" s="62"/>
      <c r="C302" s="62"/>
      <c r="D302" s="62"/>
      <c r="E302" s="62"/>
      <c r="F302" s="62"/>
      <c r="G302" s="62"/>
    </row>
    <row r="303" spans="1:7" ht="15" customHeight="1" x14ac:dyDescent="0.25">
      <c r="A303" s="62"/>
      <c r="B303" s="62"/>
      <c r="C303" s="62"/>
      <c r="D303" s="62"/>
      <c r="E303" s="62"/>
      <c r="F303" s="62"/>
      <c r="G303" s="62"/>
    </row>
    <row r="304" spans="1:7" ht="15" customHeight="1" x14ac:dyDescent="0.25">
      <c r="A304" s="62"/>
      <c r="B304" s="62"/>
      <c r="C304" s="62"/>
      <c r="D304" s="62"/>
      <c r="E304" s="62"/>
      <c r="F304" s="62"/>
      <c r="G304" s="62"/>
    </row>
    <row r="305" spans="1:7" ht="15" customHeight="1" x14ac:dyDescent="0.25">
      <c r="A305" s="62"/>
      <c r="B305" s="62"/>
      <c r="C305" s="62"/>
      <c r="D305" s="62"/>
      <c r="E305" s="62"/>
      <c r="F305" s="62"/>
      <c r="G305" s="62"/>
    </row>
    <row r="306" spans="1:7" ht="15" customHeight="1" x14ac:dyDescent="0.25">
      <c r="A306" s="62"/>
      <c r="B306" s="62"/>
      <c r="C306" s="62"/>
      <c r="D306" s="62"/>
      <c r="E306" s="62"/>
      <c r="F306" s="62"/>
      <c r="G306" s="62"/>
    </row>
    <row r="307" spans="1:7" ht="15" customHeight="1" x14ac:dyDescent="0.25">
      <c r="A307" s="62"/>
      <c r="B307" s="62"/>
      <c r="C307" s="62"/>
      <c r="D307" s="62"/>
      <c r="E307" s="62"/>
      <c r="F307" s="62"/>
      <c r="G307" s="62"/>
    </row>
    <row r="308" spans="1:7" ht="15" customHeight="1" x14ac:dyDescent="0.25">
      <c r="A308" s="62"/>
      <c r="B308" s="62"/>
      <c r="C308" s="62"/>
      <c r="D308" s="62"/>
      <c r="E308" s="62"/>
      <c r="F308" s="62"/>
      <c r="G308" s="62"/>
    </row>
    <row r="309" spans="1:7" ht="15" customHeight="1" x14ac:dyDescent="0.25">
      <c r="A309" s="62"/>
      <c r="B309" s="62"/>
      <c r="C309" s="62"/>
      <c r="D309" s="62"/>
      <c r="E309" s="62"/>
      <c r="F309" s="62"/>
      <c r="G309" s="62"/>
    </row>
    <row r="310" spans="1:7" ht="15" customHeight="1" x14ac:dyDescent="0.25">
      <c r="A310" s="62"/>
      <c r="B310" s="62"/>
      <c r="C310" s="62"/>
      <c r="D310" s="62"/>
      <c r="E310" s="62"/>
      <c r="F310" s="62"/>
      <c r="G310" s="62"/>
    </row>
    <row r="311" spans="1:7" ht="15" customHeight="1" x14ac:dyDescent="0.25">
      <c r="A311" s="62"/>
      <c r="B311" s="62"/>
      <c r="C311" s="62"/>
      <c r="D311" s="62"/>
      <c r="E311" s="62"/>
      <c r="F311" s="62"/>
      <c r="G311" s="62"/>
    </row>
    <row r="312" spans="1:7" ht="15" customHeight="1" x14ac:dyDescent="0.25">
      <c r="A312" s="62"/>
      <c r="B312" s="62"/>
      <c r="C312" s="62"/>
      <c r="D312" s="62"/>
      <c r="E312" s="62"/>
      <c r="F312" s="62"/>
      <c r="G312" s="62"/>
    </row>
    <row r="313" spans="1:7" ht="15" customHeight="1" x14ac:dyDescent="0.25">
      <c r="A313" s="62"/>
      <c r="B313" s="62"/>
      <c r="C313" s="62"/>
      <c r="D313" s="62"/>
      <c r="E313" s="62"/>
      <c r="F313" s="62"/>
      <c r="G313" s="62"/>
    </row>
    <row r="314" spans="1:7" ht="15" customHeight="1" x14ac:dyDescent="0.25">
      <c r="A314" s="62"/>
      <c r="B314" s="62"/>
      <c r="C314" s="62"/>
      <c r="D314" s="62"/>
      <c r="E314" s="62"/>
      <c r="F314" s="62"/>
      <c r="G314" s="62"/>
    </row>
    <row r="315" spans="1:7" ht="15" customHeight="1" x14ac:dyDescent="0.25">
      <c r="A315" s="62"/>
      <c r="B315" s="62"/>
      <c r="C315" s="62"/>
      <c r="D315" s="62"/>
      <c r="E315" s="62"/>
      <c r="F315" s="62"/>
      <c r="G315" s="62"/>
    </row>
    <row r="316" spans="1:7" ht="15" customHeight="1" x14ac:dyDescent="0.25">
      <c r="A316" s="62"/>
      <c r="B316" s="62"/>
      <c r="C316" s="62"/>
      <c r="D316" s="62"/>
      <c r="E316" s="62"/>
      <c r="F316" s="62"/>
      <c r="G316" s="62"/>
    </row>
    <row r="317" spans="1:7" ht="15" customHeight="1" x14ac:dyDescent="0.25">
      <c r="A317" s="62"/>
      <c r="B317" s="62"/>
      <c r="C317" s="62"/>
      <c r="D317" s="62"/>
      <c r="E317" s="62"/>
      <c r="F317" s="62"/>
      <c r="G317" s="62"/>
    </row>
    <row r="318" spans="1:7" ht="15" customHeight="1" x14ac:dyDescent="0.25">
      <c r="A318" s="62"/>
      <c r="B318" s="62"/>
      <c r="C318" s="62"/>
      <c r="D318" s="62"/>
      <c r="E318" s="62"/>
      <c r="F318" s="62"/>
      <c r="G318" s="62"/>
    </row>
    <row r="319" spans="1:7" ht="15" customHeight="1" x14ac:dyDescent="0.25">
      <c r="A319" s="62"/>
      <c r="B319" s="62"/>
      <c r="C319" s="62"/>
      <c r="D319" s="62"/>
      <c r="E319" s="62"/>
      <c r="F319" s="62"/>
      <c r="G319" s="62"/>
    </row>
    <row r="320" spans="1:7" ht="15" customHeight="1" x14ac:dyDescent="0.25">
      <c r="A320" s="62"/>
      <c r="B320" s="62"/>
      <c r="C320" s="62"/>
      <c r="D320" s="62"/>
      <c r="E320" s="62"/>
      <c r="F320" s="62"/>
      <c r="G320" s="62"/>
    </row>
    <row r="321" spans="1:7" ht="15" customHeight="1" x14ac:dyDescent="0.25">
      <c r="A321" s="62"/>
      <c r="B321" s="62"/>
      <c r="C321" s="62"/>
      <c r="D321" s="62"/>
      <c r="E321" s="62"/>
      <c r="F321" s="62"/>
      <c r="G321" s="62"/>
    </row>
    <row r="322" spans="1:7" ht="15" customHeight="1" x14ac:dyDescent="0.25">
      <c r="A322" s="62"/>
      <c r="B322" s="62"/>
      <c r="C322" s="62"/>
      <c r="D322" s="62"/>
      <c r="E322" s="62"/>
      <c r="F322" s="62"/>
      <c r="G322" s="62"/>
    </row>
    <row r="323" spans="1:7" ht="15" customHeight="1" x14ac:dyDescent="0.25">
      <c r="A323" s="62"/>
      <c r="B323" s="62"/>
      <c r="C323" s="62"/>
      <c r="D323" s="62"/>
      <c r="E323" s="62"/>
      <c r="F323" s="62"/>
      <c r="G323" s="62"/>
    </row>
    <row r="324" spans="1:7" ht="15" customHeight="1" x14ac:dyDescent="0.25">
      <c r="A324" s="62"/>
      <c r="B324" s="62"/>
      <c r="C324" s="62"/>
      <c r="D324" s="62"/>
      <c r="E324" s="62"/>
      <c r="F324" s="62"/>
      <c r="G324" s="62"/>
    </row>
    <row r="325" spans="1:7" ht="15" customHeight="1" x14ac:dyDescent="0.25">
      <c r="A325" s="62"/>
      <c r="B325" s="62"/>
      <c r="C325" s="62"/>
      <c r="D325" s="62"/>
      <c r="E325" s="62"/>
      <c r="F325" s="62"/>
      <c r="G325" s="62"/>
    </row>
    <row r="326" spans="1:7" ht="15" customHeight="1" x14ac:dyDescent="0.25">
      <c r="A326" s="62"/>
      <c r="B326" s="62"/>
      <c r="C326" s="62"/>
      <c r="D326" s="62"/>
      <c r="E326" s="62"/>
      <c r="F326" s="62"/>
      <c r="G326" s="62"/>
    </row>
    <row r="327" spans="1:7" ht="15" customHeight="1" x14ac:dyDescent="0.25">
      <c r="A327" s="62"/>
      <c r="B327" s="62"/>
      <c r="C327" s="62"/>
      <c r="D327" s="62"/>
      <c r="E327" s="62"/>
      <c r="F327" s="62"/>
      <c r="G327" s="62"/>
    </row>
    <row r="328" spans="1:7" ht="15" customHeight="1" x14ac:dyDescent="0.25">
      <c r="A328" s="62"/>
      <c r="B328" s="62"/>
      <c r="C328" s="62"/>
      <c r="D328" s="62"/>
      <c r="E328" s="62"/>
      <c r="F328" s="62"/>
      <c r="G328" s="62"/>
    </row>
    <row r="329" spans="1:7" ht="15" customHeight="1" x14ac:dyDescent="0.25">
      <c r="A329" s="62"/>
      <c r="B329" s="62"/>
      <c r="C329" s="62"/>
      <c r="D329" s="62"/>
      <c r="E329" s="62"/>
      <c r="F329" s="62"/>
      <c r="G329" s="62"/>
    </row>
    <row r="330" spans="1:7" ht="15" customHeight="1" x14ac:dyDescent="0.25">
      <c r="A330" s="62"/>
      <c r="B330" s="62"/>
      <c r="C330" s="62"/>
      <c r="D330" s="62"/>
      <c r="E330" s="62"/>
      <c r="F330" s="62"/>
      <c r="G330" s="62"/>
    </row>
    <row r="331" spans="1:7" ht="15" customHeight="1" x14ac:dyDescent="0.25">
      <c r="A331" s="62"/>
      <c r="B331" s="62"/>
      <c r="C331" s="62"/>
      <c r="D331" s="62"/>
      <c r="E331" s="62"/>
      <c r="F331" s="62"/>
      <c r="G331" s="62"/>
    </row>
    <row r="332" spans="1:7" ht="15" customHeight="1" x14ac:dyDescent="0.25">
      <c r="A332" s="62"/>
      <c r="B332" s="62"/>
      <c r="C332" s="62"/>
      <c r="D332" s="62"/>
      <c r="E332" s="62"/>
      <c r="F332" s="62"/>
      <c r="G332" s="62"/>
    </row>
    <row r="333" spans="1:7" ht="15" customHeight="1" x14ac:dyDescent="0.25">
      <c r="A333" s="62"/>
      <c r="B333" s="62"/>
      <c r="C333" s="62"/>
      <c r="D333" s="62"/>
      <c r="E333" s="62"/>
      <c r="F333" s="62"/>
      <c r="G333" s="62"/>
    </row>
    <row r="334" spans="1:7" ht="15" customHeight="1" x14ac:dyDescent="0.25">
      <c r="A334" s="62"/>
      <c r="B334" s="62"/>
      <c r="C334" s="62"/>
      <c r="D334" s="62"/>
      <c r="E334" s="62"/>
      <c r="F334" s="62"/>
      <c r="G334" s="62"/>
    </row>
    <row r="335" spans="1:7" ht="15" customHeight="1" x14ac:dyDescent="0.25">
      <c r="A335" s="62"/>
      <c r="B335" s="62"/>
      <c r="C335" s="62"/>
      <c r="D335" s="62"/>
      <c r="E335" s="62"/>
      <c r="F335" s="62"/>
      <c r="G335" s="62"/>
    </row>
    <row r="336" spans="1:7" ht="15" customHeight="1" x14ac:dyDescent="0.25">
      <c r="A336" s="62"/>
      <c r="B336" s="62"/>
      <c r="C336" s="62"/>
      <c r="D336" s="62"/>
      <c r="E336" s="62"/>
      <c r="F336" s="62"/>
      <c r="G336" s="62"/>
    </row>
    <row r="337" spans="1:7" ht="15" customHeight="1" x14ac:dyDescent="0.25">
      <c r="A337" s="62"/>
      <c r="B337" s="62"/>
      <c r="C337" s="62"/>
      <c r="D337" s="62"/>
      <c r="E337" s="62"/>
      <c r="F337" s="62"/>
      <c r="G337" s="62"/>
    </row>
    <row r="338" spans="1:7" ht="15" customHeight="1" x14ac:dyDescent="0.25">
      <c r="A338" s="62"/>
      <c r="B338" s="62"/>
      <c r="C338" s="62"/>
      <c r="D338" s="62"/>
      <c r="E338" s="62"/>
      <c r="F338" s="62"/>
      <c r="G338" s="62"/>
    </row>
    <row r="339" spans="1:7" ht="15" customHeight="1" x14ac:dyDescent="0.25">
      <c r="A339" s="62"/>
      <c r="B339" s="62"/>
      <c r="C339" s="62"/>
      <c r="D339" s="62"/>
      <c r="E339" s="62"/>
      <c r="F339" s="62"/>
      <c r="G339" s="62"/>
    </row>
    <row r="340" spans="1:7" ht="15" customHeight="1" x14ac:dyDescent="0.25">
      <c r="A340" s="62"/>
      <c r="B340" s="62"/>
      <c r="C340" s="62"/>
      <c r="D340" s="62"/>
      <c r="E340" s="62"/>
      <c r="F340" s="62"/>
      <c r="G340" s="62"/>
    </row>
    <row r="341" spans="1:7" ht="15" customHeight="1" x14ac:dyDescent="0.25">
      <c r="A341" s="62"/>
      <c r="B341" s="62"/>
      <c r="C341" s="62"/>
      <c r="D341" s="62"/>
      <c r="E341" s="62"/>
      <c r="F341" s="62"/>
      <c r="G341" s="62"/>
    </row>
    <row r="342" spans="1:7" ht="15" customHeight="1" x14ac:dyDescent="0.25">
      <c r="A342" s="62"/>
      <c r="B342" s="62"/>
      <c r="C342" s="62"/>
      <c r="D342" s="62"/>
      <c r="E342" s="62"/>
      <c r="F342" s="62"/>
      <c r="G342" s="62"/>
    </row>
    <row r="343" spans="1:7" ht="15" customHeight="1" x14ac:dyDescent="0.25">
      <c r="A343" s="62"/>
      <c r="B343" s="62"/>
      <c r="C343" s="62"/>
      <c r="D343" s="62"/>
      <c r="E343" s="62"/>
      <c r="F343" s="62"/>
      <c r="G343" s="62"/>
    </row>
    <row r="344" spans="1:7" ht="15" customHeight="1" x14ac:dyDescent="0.25">
      <c r="A344" s="62"/>
      <c r="B344" s="62"/>
      <c r="C344" s="62"/>
      <c r="D344" s="62"/>
      <c r="E344" s="62"/>
      <c r="F344" s="62"/>
      <c r="G344" s="62"/>
    </row>
    <row r="345" spans="1:7" ht="15" customHeight="1" x14ac:dyDescent="0.25">
      <c r="A345" s="62"/>
      <c r="B345" s="62"/>
      <c r="C345" s="62"/>
      <c r="D345" s="62"/>
      <c r="E345" s="62"/>
      <c r="F345" s="62"/>
      <c r="G345" s="62"/>
    </row>
    <row r="346" spans="1:7" ht="15" customHeight="1" x14ac:dyDescent="0.25">
      <c r="A346" s="62"/>
      <c r="B346" s="62"/>
      <c r="C346" s="62"/>
      <c r="D346" s="62"/>
      <c r="E346" s="62"/>
      <c r="F346" s="62"/>
      <c r="G346" s="62"/>
    </row>
    <row r="347" spans="1:7" ht="15" customHeight="1" x14ac:dyDescent="0.25">
      <c r="A347" s="62"/>
      <c r="B347" s="62"/>
      <c r="C347" s="62"/>
      <c r="D347" s="62"/>
      <c r="E347" s="62"/>
      <c r="F347" s="62"/>
      <c r="G347" s="62"/>
    </row>
    <row r="348" spans="1:7" ht="15" customHeight="1" x14ac:dyDescent="0.25">
      <c r="A348" s="62"/>
      <c r="B348" s="62"/>
      <c r="C348" s="62"/>
      <c r="D348" s="62"/>
      <c r="E348" s="62"/>
      <c r="F348" s="62"/>
      <c r="G348" s="62"/>
    </row>
    <row r="349" spans="1:7" ht="15" customHeight="1" x14ac:dyDescent="0.25">
      <c r="A349" s="62"/>
      <c r="B349" s="62"/>
      <c r="C349" s="62"/>
      <c r="D349" s="62"/>
      <c r="E349" s="62"/>
      <c r="F349" s="62"/>
      <c r="G349" s="62"/>
    </row>
    <row r="350" spans="1:7" ht="15" customHeight="1" x14ac:dyDescent="0.25">
      <c r="A350" s="62"/>
      <c r="B350" s="62"/>
      <c r="C350" s="62"/>
      <c r="D350" s="62"/>
      <c r="E350" s="62"/>
      <c r="F350" s="62"/>
      <c r="G350" s="62"/>
    </row>
    <row r="351" spans="1:7" ht="15" customHeight="1" x14ac:dyDescent="0.25">
      <c r="A351" s="62"/>
      <c r="B351" s="62"/>
      <c r="C351" s="62"/>
      <c r="D351" s="62"/>
      <c r="E351" s="62"/>
      <c r="F351" s="62"/>
      <c r="G351" s="62"/>
    </row>
    <row r="352" spans="1:7" ht="15" customHeight="1" x14ac:dyDescent="0.25">
      <c r="A352" s="62"/>
      <c r="B352" s="62"/>
      <c r="C352" s="62"/>
      <c r="D352" s="62"/>
      <c r="E352" s="62"/>
      <c r="F352" s="62"/>
      <c r="G352" s="62"/>
    </row>
    <row r="353" spans="1:7" ht="15" customHeight="1" x14ac:dyDescent="0.25">
      <c r="A353" s="62"/>
      <c r="B353" s="62"/>
      <c r="C353" s="62"/>
      <c r="D353" s="62"/>
      <c r="E353" s="62"/>
      <c r="F353" s="62"/>
      <c r="G353" s="62"/>
    </row>
    <row r="354" spans="1:7" ht="15" customHeight="1" x14ac:dyDescent="0.25">
      <c r="A354" s="62"/>
      <c r="B354" s="62"/>
      <c r="C354" s="62"/>
      <c r="D354" s="62"/>
      <c r="E354" s="62"/>
      <c r="F354" s="62"/>
      <c r="G354" s="62"/>
    </row>
    <row r="355" spans="1:7" ht="15" customHeight="1" x14ac:dyDescent="0.25">
      <c r="A355" s="62"/>
      <c r="B355" s="62"/>
      <c r="C355" s="62"/>
      <c r="D355" s="62"/>
      <c r="E355" s="62"/>
      <c r="F355" s="62"/>
      <c r="G355" s="62"/>
    </row>
    <row r="356" spans="1:7" ht="15" customHeight="1" x14ac:dyDescent="0.25">
      <c r="A356" s="62"/>
      <c r="B356" s="62"/>
      <c r="C356" s="62"/>
      <c r="D356" s="62"/>
      <c r="E356" s="62"/>
      <c r="F356" s="62"/>
      <c r="G356" s="62"/>
    </row>
    <row r="357" spans="1:7" ht="15" customHeight="1" x14ac:dyDescent="0.25">
      <c r="A357" s="62"/>
      <c r="B357" s="62"/>
      <c r="C357" s="62"/>
      <c r="D357" s="62"/>
      <c r="E357" s="62"/>
      <c r="F357" s="62"/>
      <c r="G357" s="62"/>
    </row>
    <row r="358" spans="1:7" ht="15" customHeight="1" x14ac:dyDescent="0.25">
      <c r="A358" s="62"/>
      <c r="B358" s="62"/>
      <c r="C358" s="62"/>
      <c r="D358" s="62"/>
      <c r="E358" s="62"/>
      <c r="F358" s="62"/>
      <c r="G358" s="62"/>
    </row>
    <row r="359" spans="1:7" ht="15" customHeight="1" x14ac:dyDescent="0.25">
      <c r="A359" s="62"/>
      <c r="B359" s="62"/>
      <c r="C359" s="62"/>
      <c r="D359" s="62"/>
      <c r="E359" s="62"/>
      <c r="F359" s="62"/>
      <c r="G359" s="62"/>
    </row>
    <row r="360" spans="1:7" ht="15" customHeight="1" x14ac:dyDescent="0.25">
      <c r="A360" s="62"/>
      <c r="B360" s="62"/>
      <c r="C360" s="62"/>
      <c r="D360" s="62"/>
      <c r="E360" s="62"/>
      <c r="F360" s="62"/>
      <c r="G360" s="62"/>
    </row>
    <row r="361" spans="1:7" ht="15" customHeight="1" x14ac:dyDescent="0.25">
      <c r="A361" s="62"/>
      <c r="B361" s="62"/>
      <c r="C361" s="62"/>
      <c r="D361" s="62"/>
      <c r="E361" s="62"/>
      <c r="F361" s="62"/>
      <c r="G361" s="62"/>
    </row>
    <row r="362" spans="1:7" ht="15" customHeight="1" x14ac:dyDescent="0.25">
      <c r="A362" s="62"/>
      <c r="B362" s="62"/>
      <c r="C362" s="62"/>
      <c r="D362" s="62"/>
      <c r="E362" s="62"/>
      <c r="F362" s="62"/>
      <c r="G362" s="62"/>
    </row>
    <row r="363" spans="1:7" ht="15" customHeight="1" x14ac:dyDescent="0.25">
      <c r="A363" s="62"/>
      <c r="B363" s="62"/>
      <c r="C363" s="62"/>
      <c r="D363" s="62"/>
      <c r="E363" s="62"/>
      <c r="F363" s="62"/>
      <c r="G363" s="62"/>
    </row>
    <row r="364" spans="1:7" ht="15" customHeight="1" x14ac:dyDescent="0.25">
      <c r="A364" s="62"/>
      <c r="B364" s="62"/>
      <c r="C364" s="62"/>
      <c r="D364" s="62"/>
      <c r="E364" s="62"/>
      <c r="F364" s="62"/>
      <c r="G364" s="62"/>
    </row>
    <row r="365" spans="1:7" ht="15" customHeight="1" x14ac:dyDescent="0.25">
      <c r="A365" s="62"/>
      <c r="B365" s="62"/>
      <c r="C365" s="62"/>
      <c r="D365" s="62"/>
      <c r="E365" s="62"/>
      <c r="F365" s="62"/>
      <c r="G365" s="62"/>
    </row>
    <row r="366" spans="1:7" ht="15" customHeight="1" x14ac:dyDescent="0.25">
      <c r="A366" s="62"/>
      <c r="B366" s="62"/>
      <c r="C366" s="62"/>
      <c r="D366" s="62"/>
      <c r="E366" s="62"/>
      <c r="F366" s="62"/>
      <c r="G366" s="62"/>
    </row>
    <row r="367" spans="1:7" ht="15" customHeight="1" x14ac:dyDescent="0.25">
      <c r="A367" s="62"/>
      <c r="B367" s="62"/>
      <c r="C367" s="62"/>
      <c r="D367" s="62"/>
      <c r="E367" s="62"/>
      <c r="F367" s="62"/>
      <c r="G367" s="62"/>
    </row>
    <row r="368" spans="1:7" ht="15" customHeight="1" x14ac:dyDescent="0.25">
      <c r="A368" s="62"/>
      <c r="B368" s="62"/>
      <c r="C368" s="62"/>
      <c r="D368" s="62"/>
      <c r="E368" s="62"/>
      <c r="F368" s="62"/>
      <c r="G368" s="62"/>
    </row>
    <row r="369" spans="1:7" ht="15" customHeight="1" x14ac:dyDescent="0.25">
      <c r="A369" s="62"/>
      <c r="B369" s="62"/>
      <c r="C369" s="62"/>
      <c r="D369" s="62"/>
      <c r="E369" s="62"/>
      <c r="F369" s="62"/>
      <c r="G369" s="62"/>
    </row>
    <row r="370" spans="1:7" ht="15" customHeight="1" x14ac:dyDescent="0.25">
      <c r="A370" s="62"/>
      <c r="B370" s="62"/>
      <c r="C370" s="62"/>
      <c r="D370" s="62"/>
      <c r="E370" s="62"/>
      <c r="F370" s="62"/>
      <c r="G370" s="62"/>
    </row>
    <row r="371" spans="1:7" ht="15" customHeight="1" x14ac:dyDescent="0.25">
      <c r="A371" s="62"/>
      <c r="B371" s="62"/>
      <c r="C371" s="62"/>
      <c r="D371" s="62"/>
      <c r="E371" s="62"/>
      <c r="F371" s="62"/>
      <c r="G371" s="62"/>
    </row>
    <row r="372" spans="1:7" ht="15" customHeight="1" x14ac:dyDescent="0.25">
      <c r="A372" s="62"/>
      <c r="B372" s="62"/>
      <c r="C372" s="62"/>
      <c r="D372" s="62"/>
      <c r="E372" s="62"/>
      <c r="F372" s="62"/>
      <c r="G372" s="62"/>
    </row>
    <row r="373" spans="1:7" ht="15" customHeight="1" x14ac:dyDescent="0.25">
      <c r="A373" s="62"/>
      <c r="B373" s="62"/>
      <c r="C373" s="62"/>
      <c r="D373" s="62"/>
      <c r="E373" s="62"/>
      <c r="F373" s="62"/>
      <c r="G373" s="62"/>
    </row>
    <row r="374" spans="1:7" ht="15" customHeight="1" x14ac:dyDescent="0.25">
      <c r="A374" s="62"/>
      <c r="B374" s="62"/>
      <c r="C374" s="62"/>
      <c r="D374" s="62"/>
      <c r="E374" s="62"/>
      <c r="F374" s="62"/>
      <c r="G374" s="62"/>
    </row>
    <row r="375" spans="1:7" ht="15" customHeight="1" x14ac:dyDescent="0.25">
      <c r="A375" s="62"/>
      <c r="B375" s="62"/>
      <c r="C375" s="62"/>
      <c r="D375" s="62"/>
      <c r="E375" s="62"/>
      <c r="F375" s="62"/>
      <c r="G375" s="62"/>
    </row>
    <row r="376" spans="1:7" ht="15" customHeight="1" x14ac:dyDescent="0.25">
      <c r="A376" s="62"/>
      <c r="B376" s="62"/>
      <c r="C376" s="62"/>
      <c r="D376" s="62"/>
      <c r="E376" s="62"/>
      <c r="F376" s="62"/>
      <c r="G376" s="62"/>
    </row>
    <row r="377" spans="1:7" ht="15" customHeight="1" x14ac:dyDescent="0.25">
      <c r="A377" s="62"/>
      <c r="B377" s="62"/>
      <c r="C377" s="62"/>
      <c r="D377" s="62"/>
      <c r="E377" s="62"/>
      <c r="F377" s="62"/>
      <c r="G377" s="62"/>
    </row>
    <row r="378" spans="1:7" ht="15" customHeight="1" x14ac:dyDescent="0.25">
      <c r="A378" s="62"/>
      <c r="B378" s="62"/>
      <c r="C378" s="62"/>
      <c r="D378" s="62"/>
      <c r="E378" s="62"/>
      <c r="F378" s="62"/>
      <c r="G378" s="62"/>
    </row>
    <row r="379" spans="1:7" ht="15" customHeight="1" x14ac:dyDescent="0.25">
      <c r="A379" s="62"/>
      <c r="B379" s="62"/>
      <c r="C379" s="62"/>
      <c r="D379" s="62"/>
      <c r="E379" s="62"/>
      <c r="F379" s="62"/>
      <c r="G379" s="62"/>
    </row>
    <row r="380" spans="1:7" ht="15" customHeight="1" x14ac:dyDescent="0.25">
      <c r="A380" s="62"/>
      <c r="B380" s="62"/>
      <c r="C380" s="62"/>
      <c r="D380" s="62"/>
      <c r="E380" s="62"/>
      <c r="F380" s="62"/>
      <c r="G380" s="62"/>
    </row>
    <row r="381" spans="1:7" ht="15" customHeight="1" x14ac:dyDescent="0.25">
      <c r="A381" s="62"/>
      <c r="B381" s="62"/>
      <c r="C381" s="62"/>
      <c r="D381" s="62"/>
      <c r="E381" s="62"/>
      <c r="F381" s="62"/>
      <c r="G381" s="62"/>
    </row>
    <row r="382" spans="1:7" ht="15" customHeight="1" x14ac:dyDescent="0.25">
      <c r="A382" s="62"/>
      <c r="B382" s="62"/>
      <c r="C382" s="62"/>
      <c r="D382" s="62"/>
      <c r="E382" s="62"/>
      <c r="F382" s="62"/>
      <c r="G382" s="62"/>
    </row>
    <row r="383" spans="1:7" ht="15" customHeight="1" x14ac:dyDescent="0.25">
      <c r="A383" s="62"/>
      <c r="B383" s="62"/>
      <c r="C383" s="62"/>
      <c r="D383" s="62"/>
      <c r="E383" s="62"/>
      <c r="F383" s="62"/>
      <c r="G383" s="62"/>
    </row>
    <row r="384" spans="1:7" ht="15" customHeight="1" x14ac:dyDescent="0.25">
      <c r="A384" s="62"/>
      <c r="B384" s="62"/>
      <c r="C384" s="62"/>
      <c r="D384" s="62"/>
      <c r="E384" s="62"/>
      <c r="F384" s="62"/>
      <c r="G384" s="62"/>
    </row>
    <row r="385" spans="1:7" ht="15" customHeight="1" x14ac:dyDescent="0.25">
      <c r="A385" s="62"/>
      <c r="B385" s="62"/>
      <c r="C385" s="62"/>
      <c r="D385" s="62"/>
      <c r="E385" s="62"/>
      <c r="F385" s="62"/>
      <c r="G385" s="62"/>
    </row>
    <row r="386" spans="1:7" ht="15" customHeight="1" x14ac:dyDescent="0.25">
      <c r="A386" s="62"/>
      <c r="B386" s="62"/>
      <c r="C386" s="62"/>
      <c r="D386" s="62"/>
      <c r="E386" s="62"/>
      <c r="F386" s="62"/>
      <c r="G386" s="62"/>
    </row>
    <row r="387" spans="1:7" ht="15" customHeight="1" x14ac:dyDescent="0.25">
      <c r="A387" s="62"/>
      <c r="B387" s="62"/>
      <c r="C387" s="62"/>
      <c r="D387" s="62"/>
      <c r="E387" s="62"/>
      <c r="F387" s="62"/>
      <c r="G387" s="62"/>
    </row>
    <row r="388" spans="1:7" ht="15" customHeight="1" x14ac:dyDescent="0.25">
      <c r="A388" s="62"/>
      <c r="B388" s="62"/>
      <c r="C388" s="62"/>
      <c r="D388" s="62"/>
      <c r="E388" s="62"/>
      <c r="F388" s="62"/>
      <c r="G388" s="62"/>
    </row>
    <row r="389" spans="1:7" ht="15" customHeight="1" x14ac:dyDescent="0.25">
      <c r="A389" s="62"/>
      <c r="B389" s="62"/>
      <c r="C389" s="62"/>
      <c r="D389" s="62"/>
      <c r="E389" s="62"/>
      <c r="F389" s="62"/>
      <c r="G389" s="62"/>
    </row>
    <row r="390" spans="1:7" ht="15" customHeight="1" x14ac:dyDescent="0.25">
      <c r="A390" s="62"/>
      <c r="B390" s="62"/>
      <c r="C390" s="62"/>
      <c r="D390" s="62"/>
      <c r="E390" s="62"/>
      <c r="F390" s="62"/>
      <c r="G390" s="62"/>
    </row>
    <row r="391" spans="1:7" ht="15" customHeight="1" x14ac:dyDescent="0.25">
      <c r="A391" s="62"/>
      <c r="B391" s="62"/>
      <c r="C391" s="62"/>
      <c r="D391" s="62"/>
      <c r="E391" s="62"/>
      <c r="F391" s="62"/>
      <c r="G391" s="62"/>
    </row>
    <row r="392" spans="1:7" ht="15" customHeight="1" x14ac:dyDescent="0.25">
      <c r="A392" s="62"/>
      <c r="B392" s="62"/>
      <c r="C392" s="62"/>
      <c r="D392" s="62"/>
      <c r="E392" s="62"/>
      <c r="F392" s="62"/>
      <c r="G392" s="62"/>
    </row>
    <row r="393" spans="1:7" ht="15" customHeight="1" x14ac:dyDescent="0.25">
      <c r="A393" s="62"/>
      <c r="B393" s="62"/>
      <c r="C393" s="62"/>
      <c r="D393" s="62"/>
      <c r="E393" s="62"/>
      <c r="F393" s="62"/>
      <c r="G393" s="62"/>
    </row>
    <row r="394" spans="1:7" ht="15" customHeight="1" x14ac:dyDescent="0.25">
      <c r="A394" s="62"/>
      <c r="B394" s="62"/>
      <c r="C394" s="62"/>
      <c r="D394" s="62"/>
      <c r="E394" s="62"/>
      <c r="F394" s="62"/>
      <c r="G394" s="62"/>
    </row>
    <row r="395" spans="1:7" ht="15" customHeight="1" x14ac:dyDescent="0.25">
      <c r="A395" s="62"/>
      <c r="B395" s="62"/>
      <c r="C395" s="62"/>
      <c r="D395" s="62"/>
      <c r="E395" s="62"/>
      <c r="F395" s="62"/>
      <c r="G395" s="62"/>
    </row>
    <row r="396" spans="1:7" ht="15" customHeight="1" x14ac:dyDescent="0.25">
      <c r="A396" s="62"/>
      <c r="B396" s="62"/>
      <c r="C396" s="62"/>
      <c r="D396" s="62"/>
      <c r="E396" s="62"/>
      <c r="F396" s="62"/>
      <c r="G396" s="62"/>
    </row>
    <row r="397" spans="1:7" ht="15" customHeight="1" x14ac:dyDescent="0.25">
      <c r="A397" s="62"/>
      <c r="B397" s="62"/>
      <c r="C397" s="62"/>
      <c r="D397" s="62"/>
      <c r="E397" s="62"/>
      <c r="F397" s="62"/>
      <c r="G397" s="62"/>
    </row>
    <row r="398" spans="1:7" ht="15" customHeight="1" x14ac:dyDescent="0.25">
      <c r="A398" s="62"/>
      <c r="B398" s="62"/>
      <c r="C398" s="62"/>
      <c r="D398" s="62"/>
      <c r="E398" s="62"/>
      <c r="F398" s="62"/>
      <c r="G398" s="62"/>
    </row>
    <row r="399" spans="1:7" ht="15" customHeight="1" x14ac:dyDescent="0.25">
      <c r="A399" s="62"/>
      <c r="B399" s="62"/>
      <c r="C399" s="62"/>
      <c r="D399" s="62"/>
      <c r="E399" s="62"/>
      <c r="F399" s="62"/>
      <c r="G399" s="62"/>
    </row>
    <row r="400" spans="1:7" ht="15" customHeight="1" x14ac:dyDescent="0.25">
      <c r="A400" s="62"/>
      <c r="B400" s="62"/>
      <c r="C400" s="62"/>
      <c r="D400" s="62"/>
      <c r="E400" s="62"/>
      <c r="F400" s="62"/>
      <c r="G400" s="62"/>
    </row>
    <row r="401" spans="1:7" ht="15" customHeight="1" x14ac:dyDescent="0.25">
      <c r="A401" s="62"/>
      <c r="B401" s="62"/>
      <c r="C401" s="62"/>
      <c r="D401" s="62"/>
      <c r="E401" s="62"/>
      <c r="F401" s="62"/>
      <c r="G401" s="62"/>
    </row>
    <row r="402" spans="1:7" ht="15" customHeight="1" x14ac:dyDescent="0.25">
      <c r="A402" s="62"/>
      <c r="B402" s="62"/>
      <c r="C402" s="62"/>
      <c r="D402" s="62"/>
      <c r="E402" s="62"/>
      <c r="F402" s="62"/>
      <c r="G402" s="62"/>
    </row>
    <row r="403" spans="1:7" ht="15" customHeight="1" x14ac:dyDescent="0.25">
      <c r="A403" s="62"/>
      <c r="B403" s="62"/>
      <c r="C403" s="62"/>
      <c r="D403" s="62"/>
      <c r="E403" s="62"/>
      <c r="F403" s="62"/>
      <c r="G403" s="62"/>
    </row>
    <row r="404" spans="1:7" ht="15" customHeight="1" x14ac:dyDescent="0.25">
      <c r="A404" s="62"/>
      <c r="B404" s="62"/>
      <c r="C404" s="62"/>
      <c r="D404" s="62"/>
      <c r="E404" s="62"/>
      <c r="F404" s="62"/>
      <c r="G404" s="62"/>
    </row>
    <row r="405" spans="1:7" ht="15" customHeight="1" x14ac:dyDescent="0.25">
      <c r="A405" s="62"/>
      <c r="B405" s="62"/>
      <c r="C405" s="62"/>
      <c r="D405" s="62"/>
      <c r="E405" s="62"/>
      <c r="F405" s="62"/>
      <c r="G405" s="62"/>
    </row>
    <row r="406" spans="1:7" ht="15" customHeight="1" x14ac:dyDescent="0.25">
      <c r="A406" s="62"/>
      <c r="B406" s="62"/>
      <c r="C406" s="62"/>
      <c r="D406" s="62"/>
      <c r="E406" s="62"/>
      <c r="F406" s="62"/>
      <c r="G406" s="62"/>
    </row>
    <row r="407" spans="1:7" ht="15" customHeight="1" x14ac:dyDescent="0.25">
      <c r="A407" s="62"/>
      <c r="B407" s="62"/>
      <c r="C407" s="62"/>
      <c r="D407" s="62"/>
      <c r="E407" s="62"/>
      <c r="F407" s="62"/>
      <c r="G407" s="62"/>
    </row>
    <row r="408" spans="1:7" ht="15" customHeight="1" x14ac:dyDescent="0.25">
      <c r="A408" s="62"/>
      <c r="B408" s="62"/>
      <c r="C408" s="62"/>
      <c r="D408" s="62"/>
      <c r="E408" s="62"/>
      <c r="F408" s="62"/>
      <c r="G408" s="62"/>
    </row>
    <row r="409" spans="1:7" ht="15" customHeight="1" x14ac:dyDescent="0.25">
      <c r="A409" s="62"/>
      <c r="B409" s="62"/>
      <c r="C409" s="62"/>
      <c r="D409" s="62"/>
      <c r="E409" s="62"/>
      <c r="F409" s="62"/>
      <c r="G409" s="62"/>
    </row>
    <row r="410" spans="1:7" ht="15" customHeight="1" x14ac:dyDescent="0.25">
      <c r="A410" s="62"/>
      <c r="B410" s="62"/>
      <c r="C410" s="62"/>
      <c r="D410" s="62"/>
      <c r="E410" s="62"/>
      <c r="F410" s="62"/>
      <c r="G410" s="62"/>
    </row>
    <row r="411" spans="1:7" ht="15" customHeight="1" x14ac:dyDescent="0.25">
      <c r="A411" s="62"/>
      <c r="B411" s="62"/>
      <c r="C411" s="62"/>
      <c r="D411" s="62"/>
      <c r="E411" s="62"/>
      <c r="F411" s="62"/>
      <c r="G411" s="62"/>
    </row>
    <row r="412" spans="1:7" ht="15" customHeight="1" x14ac:dyDescent="0.25">
      <c r="A412" s="62"/>
      <c r="B412" s="62"/>
      <c r="C412" s="62"/>
      <c r="D412" s="62"/>
      <c r="E412" s="62"/>
      <c r="F412" s="62"/>
      <c r="G412" s="62"/>
    </row>
    <row r="413" spans="1:7" ht="15" customHeight="1" x14ac:dyDescent="0.25">
      <c r="A413" s="62"/>
      <c r="B413" s="62"/>
      <c r="C413" s="62"/>
      <c r="D413" s="62"/>
      <c r="E413" s="62"/>
      <c r="F413" s="62"/>
      <c r="G413" s="62"/>
    </row>
    <row r="414" spans="1:7" ht="15" customHeight="1" x14ac:dyDescent="0.25">
      <c r="A414" s="62"/>
      <c r="B414" s="62"/>
      <c r="C414" s="62"/>
      <c r="D414" s="62"/>
      <c r="E414" s="62"/>
      <c r="F414" s="62"/>
      <c r="G414" s="62"/>
    </row>
    <row r="415" spans="1:7" ht="15" customHeight="1" x14ac:dyDescent="0.25">
      <c r="A415" s="62"/>
      <c r="B415" s="62"/>
      <c r="C415" s="62"/>
      <c r="D415" s="62"/>
      <c r="E415" s="62"/>
      <c r="F415" s="62"/>
      <c r="G415" s="62"/>
    </row>
    <row r="416" spans="1:7" ht="15" customHeight="1" x14ac:dyDescent="0.25">
      <c r="A416" s="62"/>
      <c r="B416" s="62"/>
      <c r="C416" s="62"/>
      <c r="D416" s="62"/>
      <c r="E416" s="62"/>
      <c r="F416" s="62"/>
      <c r="G416" s="62"/>
    </row>
    <row r="417" spans="1:7" ht="15" customHeight="1" x14ac:dyDescent="0.25">
      <c r="A417" s="62"/>
      <c r="B417" s="62"/>
      <c r="C417" s="62"/>
      <c r="D417" s="62"/>
      <c r="E417" s="62"/>
      <c r="F417" s="62"/>
      <c r="G417" s="62"/>
    </row>
    <row r="418" spans="1:7" ht="15" customHeight="1" x14ac:dyDescent="0.25">
      <c r="A418" s="62"/>
      <c r="B418" s="62"/>
      <c r="C418" s="62"/>
      <c r="D418" s="62"/>
      <c r="E418" s="62"/>
      <c r="F418" s="62"/>
      <c r="G418" s="62"/>
    </row>
    <row r="419" spans="1:7" ht="15" customHeight="1" x14ac:dyDescent="0.25">
      <c r="A419" s="62"/>
      <c r="B419" s="62"/>
      <c r="C419" s="62"/>
      <c r="D419" s="62"/>
      <c r="E419" s="62"/>
      <c r="F419" s="62"/>
      <c r="G419" s="62"/>
    </row>
    <row r="420" spans="1:7" ht="15" customHeight="1" x14ac:dyDescent="0.25">
      <c r="A420" s="62"/>
      <c r="B420" s="62"/>
      <c r="C420" s="62"/>
      <c r="D420" s="62"/>
      <c r="E420" s="62"/>
      <c r="F420" s="62"/>
      <c r="G420" s="62"/>
    </row>
    <row r="421" spans="1:7" ht="15" customHeight="1" x14ac:dyDescent="0.25">
      <c r="A421" s="62"/>
      <c r="B421" s="62"/>
      <c r="C421" s="62"/>
      <c r="D421" s="62"/>
      <c r="E421" s="62"/>
      <c r="F421" s="62"/>
      <c r="G421" s="62"/>
    </row>
    <row r="422" spans="1:7" ht="15" customHeight="1" x14ac:dyDescent="0.25">
      <c r="A422" s="62"/>
      <c r="B422" s="62"/>
      <c r="C422" s="62"/>
      <c r="D422" s="62"/>
      <c r="E422" s="62"/>
      <c r="F422" s="62"/>
      <c r="G422" s="62"/>
    </row>
    <row r="423" spans="1:7" ht="15" customHeight="1" x14ac:dyDescent="0.25">
      <c r="A423" s="62"/>
      <c r="B423" s="62"/>
      <c r="C423" s="62"/>
      <c r="D423" s="62"/>
      <c r="E423" s="62"/>
      <c r="F423" s="62"/>
      <c r="G423" s="62"/>
    </row>
    <row r="424" spans="1:7" ht="15" customHeight="1" x14ac:dyDescent="0.25">
      <c r="A424" s="62"/>
      <c r="B424" s="62"/>
      <c r="C424" s="62"/>
      <c r="D424" s="62"/>
      <c r="E424" s="62"/>
      <c r="F424" s="62"/>
      <c r="G424" s="62"/>
    </row>
    <row r="425" spans="1:7" ht="15" customHeight="1" x14ac:dyDescent="0.25">
      <c r="A425" s="62"/>
      <c r="B425" s="62"/>
      <c r="C425" s="62"/>
      <c r="D425" s="62"/>
      <c r="E425" s="62"/>
      <c r="F425" s="62"/>
      <c r="G425" s="62"/>
    </row>
    <row r="426" spans="1:7" ht="15" customHeight="1" x14ac:dyDescent="0.25">
      <c r="A426" s="62"/>
      <c r="B426" s="62"/>
      <c r="C426" s="62"/>
      <c r="D426" s="62"/>
      <c r="E426" s="62"/>
      <c r="F426" s="62"/>
      <c r="G426" s="62"/>
    </row>
    <row r="427" spans="1:7" ht="15" customHeight="1" x14ac:dyDescent="0.25">
      <c r="A427" s="62"/>
      <c r="B427" s="62"/>
      <c r="C427" s="62"/>
      <c r="D427" s="62"/>
      <c r="E427" s="62"/>
      <c r="F427" s="62"/>
      <c r="G427" s="62"/>
    </row>
    <row r="428" spans="1:7" ht="15" customHeight="1" x14ac:dyDescent="0.25">
      <c r="A428" s="62"/>
      <c r="B428" s="62"/>
      <c r="C428" s="62"/>
      <c r="D428" s="62"/>
      <c r="E428" s="62"/>
      <c r="F428" s="62"/>
      <c r="G428" s="62"/>
    </row>
    <row r="429" spans="1:7" ht="15" customHeight="1" x14ac:dyDescent="0.25">
      <c r="A429" s="62"/>
      <c r="B429" s="62"/>
      <c r="C429" s="62"/>
      <c r="D429" s="62"/>
      <c r="E429" s="62"/>
      <c r="F429" s="62"/>
      <c r="G429" s="62"/>
    </row>
    <row r="430" spans="1:7" ht="15" customHeight="1" x14ac:dyDescent="0.25">
      <c r="A430" s="62"/>
      <c r="B430" s="62"/>
      <c r="C430" s="62"/>
      <c r="D430" s="62"/>
      <c r="E430" s="62"/>
      <c r="F430" s="62"/>
      <c r="G430" s="62"/>
    </row>
    <row r="431" spans="1:7" ht="15" customHeight="1" x14ac:dyDescent="0.25">
      <c r="A431" s="62"/>
      <c r="B431" s="62"/>
      <c r="C431" s="62"/>
      <c r="D431" s="62"/>
      <c r="E431" s="62"/>
      <c r="F431" s="62"/>
      <c r="G431" s="62"/>
    </row>
    <row r="432" spans="1:7" ht="15" customHeight="1" x14ac:dyDescent="0.25">
      <c r="A432" s="62"/>
      <c r="B432" s="62"/>
      <c r="C432" s="62"/>
      <c r="D432" s="62"/>
      <c r="E432" s="62"/>
      <c r="F432" s="62"/>
      <c r="G432" s="62"/>
    </row>
    <row r="433" spans="1:7" ht="15" customHeight="1" x14ac:dyDescent="0.25">
      <c r="A433" s="62"/>
      <c r="B433" s="62"/>
      <c r="C433" s="62"/>
      <c r="D433" s="62"/>
      <c r="E433" s="62"/>
      <c r="F433" s="62"/>
      <c r="G433" s="62"/>
    </row>
    <row r="434" spans="1:7" ht="15" customHeight="1" x14ac:dyDescent="0.25">
      <c r="A434" s="62"/>
      <c r="B434" s="62"/>
      <c r="C434" s="62"/>
      <c r="D434" s="62"/>
      <c r="E434" s="62"/>
      <c r="F434" s="62"/>
      <c r="G434" s="62"/>
    </row>
    <row r="435" spans="1:7" ht="15" customHeight="1" x14ac:dyDescent="0.25">
      <c r="A435" s="62"/>
      <c r="B435" s="62"/>
      <c r="C435" s="62"/>
      <c r="D435" s="62"/>
      <c r="E435" s="62"/>
      <c r="F435" s="62"/>
      <c r="G435" s="62"/>
    </row>
    <row r="436" spans="1:7" ht="15" customHeight="1" x14ac:dyDescent="0.25">
      <c r="A436" s="62"/>
      <c r="B436" s="62"/>
      <c r="C436" s="62"/>
      <c r="D436" s="62"/>
      <c r="E436" s="62"/>
      <c r="F436" s="62"/>
      <c r="G436" s="62"/>
    </row>
    <row r="437" spans="1:7" ht="15" customHeight="1" x14ac:dyDescent="0.25">
      <c r="A437" s="62"/>
      <c r="B437" s="62"/>
      <c r="C437" s="62"/>
      <c r="D437" s="62"/>
      <c r="E437" s="62"/>
      <c r="F437" s="62"/>
      <c r="G437" s="62"/>
    </row>
    <row r="438" spans="1:7" ht="15" customHeight="1" x14ac:dyDescent="0.25">
      <c r="A438" s="62"/>
      <c r="B438" s="62"/>
      <c r="C438" s="62"/>
      <c r="D438" s="62"/>
      <c r="E438" s="62"/>
      <c r="F438" s="62"/>
      <c r="G438" s="62"/>
    </row>
    <row r="439" spans="1:7" ht="15" customHeight="1" x14ac:dyDescent="0.25">
      <c r="A439" s="62"/>
      <c r="B439" s="62"/>
      <c r="C439" s="62"/>
      <c r="D439" s="62"/>
      <c r="E439" s="62"/>
      <c r="F439" s="62"/>
      <c r="G439" s="62"/>
    </row>
    <row r="440" spans="1:7" ht="15" customHeight="1" x14ac:dyDescent="0.25">
      <c r="A440" s="62"/>
      <c r="B440" s="62"/>
      <c r="C440" s="62"/>
      <c r="D440" s="62"/>
      <c r="E440" s="62"/>
      <c r="F440" s="62"/>
      <c r="G440" s="62"/>
    </row>
    <row r="441" spans="1:7" ht="15" customHeight="1" x14ac:dyDescent="0.25">
      <c r="A441" s="62"/>
      <c r="B441" s="62"/>
      <c r="C441" s="62"/>
      <c r="D441" s="62"/>
      <c r="E441" s="62"/>
      <c r="F441" s="62"/>
      <c r="G441" s="62"/>
    </row>
    <row r="442" spans="1:7" ht="15" customHeight="1" x14ac:dyDescent="0.25">
      <c r="A442" s="62"/>
      <c r="B442" s="62"/>
      <c r="C442" s="62"/>
      <c r="D442" s="62"/>
      <c r="E442" s="62"/>
      <c r="F442" s="62"/>
      <c r="G442" s="62"/>
    </row>
    <row r="443" spans="1:7" ht="15" customHeight="1" x14ac:dyDescent="0.25">
      <c r="A443" s="62"/>
      <c r="B443" s="62"/>
      <c r="C443" s="62"/>
      <c r="D443" s="62"/>
      <c r="E443" s="62"/>
      <c r="F443" s="62"/>
      <c r="G443" s="62"/>
    </row>
    <row r="444" spans="1:7" ht="15" customHeight="1" x14ac:dyDescent="0.25">
      <c r="A444" s="62"/>
      <c r="B444" s="62"/>
      <c r="C444" s="62"/>
      <c r="D444" s="62"/>
      <c r="E444" s="62"/>
      <c r="F444" s="62"/>
      <c r="G444" s="62"/>
    </row>
    <row r="445" spans="1:7" ht="15" customHeight="1" x14ac:dyDescent="0.25">
      <c r="A445" s="62"/>
      <c r="B445" s="62"/>
      <c r="C445" s="62"/>
      <c r="D445" s="62"/>
      <c r="E445" s="62"/>
      <c r="F445" s="62"/>
      <c r="G445" s="62"/>
    </row>
    <row r="446" spans="1:7" ht="15" customHeight="1" x14ac:dyDescent="0.25">
      <c r="A446" s="62"/>
      <c r="B446" s="62"/>
      <c r="C446" s="62"/>
      <c r="D446" s="62"/>
      <c r="E446" s="62"/>
      <c r="F446" s="62"/>
      <c r="G446" s="62"/>
    </row>
    <row r="447" spans="1:7" ht="15" customHeight="1" x14ac:dyDescent="0.25">
      <c r="A447" s="62"/>
      <c r="B447" s="62"/>
      <c r="C447" s="62"/>
      <c r="D447" s="62"/>
      <c r="E447" s="62"/>
      <c r="F447" s="62"/>
      <c r="G447" s="62"/>
    </row>
    <row r="448" spans="1:7" ht="15" customHeight="1" x14ac:dyDescent="0.25">
      <c r="A448" s="62"/>
      <c r="B448" s="62"/>
      <c r="C448" s="62"/>
      <c r="D448" s="62"/>
      <c r="E448" s="62"/>
      <c r="F448" s="62"/>
      <c r="G448" s="62"/>
    </row>
    <row r="449" spans="1:7" ht="15" customHeight="1" x14ac:dyDescent="0.25">
      <c r="A449" s="62"/>
      <c r="B449" s="62"/>
      <c r="C449" s="62"/>
      <c r="D449" s="62"/>
      <c r="E449" s="62"/>
      <c r="F449" s="62"/>
      <c r="G449" s="62"/>
    </row>
    <row r="450" spans="1:7" ht="15" customHeight="1" x14ac:dyDescent="0.25">
      <c r="A450" s="62"/>
      <c r="B450" s="62"/>
      <c r="C450" s="62"/>
      <c r="D450" s="62"/>
      <c r="E450" s="62"/>
      <c r="F450" s="62"/>
      <c r="G450" s="62"/>
    </row>
    <row r="451" spans="1:7" ht="15" customHeight="1" x14ac:dyDescent="0.25">
      <c r="A451" s="62"/>
      <c r="B451" s="62"/>
      <c r="C451" s="62"/>
      <c r="D451" s="62"/>
      <c r="E451" s="62"/>
      <c r="F451" s="62"/>
      <c r="G451" s="62"/>
    </row>
    <row r="452" spans="1:7" ht="15" customHeight="1" x14ac:dyDescent="0.25">
      <c r="A452" s="62"/>
      <c r="B452" s="62"/>
      <c r="C452" s="62"/>
      <c r="D452" s="62"/>
      <c r="E452" s="62"/>
      <c r="F452" s="62"/>
      <c r="G452" s="62"/>
    </row>
    <row r="453" spans="1:7" ht="15" customHeight="1" x14ac:dyDescent="0.25">
      <c r="A453" s="62"/>
      <c r="B453" s="62"/>
      <c r="C453" s="62"/>
      <c r="D453" s="62"/>
      <c r="E453" s="62"/>
      <c r="F453" s="62"/>
      <c r="G453" s="62"/>
    </row>
    <row r="454" spans="1:7" ht="15" customHeight="1" x14ac:dyDescent="0.25">
      <c r="A454" s="62"/>
      <c r="B454" s="62"/>
      <c r="C454" s="62"/>
      <c r="D454" s="62"/>
      <c r="E454" s="62"/>
      <c r="F454" s="62"/>
      <c r="G454" s="62"/>
    </row>
    <row r="455" spans="1:7" ht="15" customHeight="1" x14ac:dyDescent="0.25">
      <c r="A455" s="62"/>
      <c r="B455" s="62"/>
      <c r="C455" s="62"/>
      <c r="D455" s="62"/>
      <c r="E455" s="62"/>
      <c r="F455" s="62"/>
      <c r="G455" s="62"/>
    </row>
    <row r="456" spans="1:7" ht="15" customHeight="1" x14ac:dyDescent="0.25">
      <c r="A456" s="62"/>
      <c r="B456" s="62"/>
      <c r="C456" s="62"/>
      <c r="D456" s="62"/>
      <c r="E456" s="62"/>
      <c r="F456" s="62"/>
      <c r="G456" s="62"/>
    </row>
    <row r="457" spans="1:7" ht="15" customHeight="1" x14ac:dyDescent="0.25">
      <c r="A457" s="62"/>
      <c r="B457" s="62"/>
      <c r="C457" s="62"/>
      <c r="D457" s="62"/>
      <c r="E457" s="62"/>
      <c r="F457" s="62"/>
      <c r="G457" s="62"/>
    </row>
    <row r="458" spans="1:7" ht="15" customHeight="1" x14ac:dyDescent="0.25">
      <c r="A458" s="62"/>
      <c r="B458" s="62"/>
      <c r="C458" s="62"/>
      <c r="D458" s="62"/>
      <c r="E458" s="62"/>
      <c r="F458" s="62"/>
      <c r="G458" s="62"/>
    </row>
    <row r="459" spans="1:7" ht="15" customHeight="1" x14ac:dyDescent="0.25">
      <c r="A459" s="62"/>
      <c r="B459" s="62"/>
      <c r="C459" s="62"/>
      <c r="D459" s="62"/>
      <c r="E459" s="62"/>
      <c r="F459" s="62"/>
      <c r="G459" s="62"/>
    </row>
    <row r="460" spans="1:7" ht="15" customHeight="1" x14ac:dyDescent="0.25">
      <c r="A460" s="62"/>
      <c r="B460" s="62"/>
      <c r="C460" s="62"/>
      <c r="D460" s="62"/>
      <c r="E460" s="62"/>
      <c r="F460" s="62"/>
      <c r="G460" s="62"/>
    </row>
    <row r="461" spans="1:7" ht="15" customHeight="1" x14ac:dyDescent="0.25">
      <c r="A461" s="62"/>
      <c r="B461" s="62"/>
      <c r="C461" s="62"/>
      <c r="D461" s="62"/>
      <c r="E461" s="62"/>
      <c r="F461" s="62"/>
      <c r="G461" s="62"/>
    </row>
    <row r="462" spans="1:7" ht="15" customHeight="1" x14ac:dyDescent="0.25">
      <c r="A462" s="62"/>
      <c r="B462" s="62"/>
      <c r="C462" s="62"/>
      <c r="D462" s="62"/>
      <c r="E462" s="62"/>
      <c r="F462" s="62"/>
      <c r="G462" s="62"/>
    </row>
    <row r="463" spans="1:7" ht="15" customHeight="1" x14ac:dyDescent="0.25">
      <c r="A463" s="62"/>
      <c r="B463" s="62"/>
      <c r="C463" s="62"/>
      <c r="D463" s="62"/>
      <c r="E463" s="62"/>
      <c r="F463" s="62"/>
      <c r="G463" s="62"/>
    </row>
    <row r="464" spans="1:7" ht="15" customHeight="1" x14ac:dyDescent="0.25">
      <c r="A464" s="62"/>
      <c r="B464" s="62"/>
      <c r="C464" s="62"/>
      <c r="D464" s="62"/>
      <c r="E464" s="62"/>
      <c r="F464" s="62"/>
      <c r="G464" s="62"/>
    </row>
    <row r="465" spans="1:7" ht="15" customHeight="1" x14ac:dyDescent="0.25">
      <c r="A465" s="62"/>
      <c r="B465" s="62"/>
      <c r="C465" s="62"/>
      <c r="D465" s="62"/>
      <c r="E465" s="62"/>
      <c r="F465" s="62"/>
      <c r="G465" s="62"/>
    </row>
    <row r="466" spans="1:7" ht="15" customHeight="1" x14ac:dyDescent="0.25">
      <c r="A466" s="62"/>
      <c r="B466" s="62"/>
      <c r="C466" s="62"/>
      <c r="D466" s="62"/>
      <c r="E466" s="62"/>
      <c r="F466" s="62"/>
      <c r="G466" s="62"/>
    </row>
    <row r="467" spans="1:7" ht="15" customHeight="1" x14ac:dyDescent="0.25">
      <c r="A467" s="62"/>
      <c r="B467" s="62"/>
      <c r="C467" s="62"/>
      <c r="D467" s="62"/>
      <c r="E467" s="62"/>
      <c r="F467" s="62"/>
      <c r="G467" s="62"/>
    </row>
    <row r="468" spans="1:7" ht="15" customHeight="1" x14ac:dyDescent="0.25">
      <c r="A468" s="62"/>
      <c r="B468" s="62"/>
      <c r="C468" s="62"/>
      <c r="D468" s="62"/>
      <c r="E468" s="62"/>
      <c r="F468" s="62"/>
      <c r="G468" s="62"/>
    </row>
    <row r="469" spans="1:7" ht="15" customHeight="1" x14ac:dyDescent="0.25">
      <c r="A469" s="62"/>
      <c r="B469" s="62"/>
      <c r="C469" s="62"/>
      <c r="D469" s="62"/>
      <c r="E469" s="62"/>
      <c r="F469" s="62"/>
      <c r="G469" s="62"/>
    </row>
    <row r="470" spans="1:7" ht="15" customHeight="1" x14ac:dyDescent="0.25">
      <c r="A470" s="62"/>
      <c r="B470" s="62"/>
      <c r="C470" s="62"/>
      <c r="D470" s="62"/>
      <c r="E470" s="62"/>
      <c r="F470" s="62"/>
      <c r="G470" s="62"/>
    </row>
    <row r="471" spans="1:7" ht="15" customHeight="1" x14ac:dyDescent="0.25">
      <c r="A471" s="62"/>
      <c r="B471" s="62"/>
      <c r="C471" s="62"/>
      <c r="D471" s="62"/>
      <c r="E471" s="62"/>
      <c r="F471" s="62"/>
      <c r="G471" s="62"/>
    </row>
    <row r="472" spans="1:7" ht="15" customHeight="1" x14ac:dyDescent="0.25">
      <c r="A472" s="62"/>
      <c r="B472" s="62"/>
      <c r="C472" s="62"/>
      <c r="D472" s="62"/>
      <c r="E472" s="62"/>
      <c r="F472" s="62"/>
      <c r="G472" s="62"/>
    </row>
    <row r="473" spans="1:7" ht="15" customHeight="1" x14ac:dyDescent="0.25">
      <c r="A473" s="62"/>
      <c r="B473" s="62"/>
      <c r="C473" s="62"/>
      <c r="D473" s="62"/>
      <c r="E473" s="62"/>
      <c r="F473" s="62"/>
      <c r="G473" s="62"/>
    </row>
    <row r="474" spans="1:7" ht="15" customHeight="1" x14ac:dyDescent="0.25">
      <c r="A474" s="62"/>
      <c r="B474" s="62"/>
      <c r="C474" s="62"/>
      <c r="D474" s="62"/>
      <c r="E474" s="62"/>
      <c r="F474" s="62"/>
      <c r="G474" s="62"/>
    </row>
    <row r="475" spans="1:7" ht="15" customHeight="1" x14ac:dyDescent="0.25">
      <c r="A475" s="62"/>
      <c r="B475" s="62"/>
      <c r="C475" s="62"/>
      <c r="D475" s="62"/>
      <c r="E475" s="62"/>
      <c r="F475" s="62"/>
      <c r="G475" s="62"/>
    </row>
    <row r="476" spans="1:7" ht="15" customHeight="1" x14ac:dyDescent="0.25">
      <c r="A476" s="62"/>
      <c r="B476" s="62"/>
      <c r="C476" s="62"/>
      <c r="D476" s="62"/>
      <c r="E476" s="62"/>
      <c r="F476" s="62"/>
      <c r="G476" s="62"/>
    </row>
    <row r="477" spans="1:7" ht="15" customHeight="1" x14ac:dyDescent="0.25">
      <c r="A477" s="62"/>
      <c r="B477" s="62"/>
      <c r="C477" s="62"/>
      <c r="D477" s="62"/>
      <c r="E477" s="62"/>
      <c r="F477" s="62"/>
      <c r="G477" s="62"/>
    </row>
    <row r="478" spans="1:7" ht="15" customHeight="1" x14ac:dyDescent="0.25">
      <c r="A478" s="62"/>
      <c r="B478" s="62"/>
      <c r="C478" s="62"/>
      <c r="D478" s="62"/>
      <c r="E478" s="62"/>
      <c r="F478" s="62"/>
      <c r="G478" s="62"/>
    </row>
    <row r="479" spans="1:7" ht="15" customHeight="1" x14ac:dyDescent="0.25">
      <c r="A479" s="62"/>
      <c r="B479" s="62"/>
      <c r="C479" s="62"/>
      <c r="D479" s="62"/>
      <c r="E479" s="62"/>
      <c r="F479" s="62"/>
      <c r="G479" s="62"/>
    </row>
    <row r="480" spans="1:7" ht="15" customHeight="1" x14ac:dyDescent="0.25">
      <c r="A480" s="62"/>
      <c r="B480" s="62"/>
      <c r="C480" s="62"/>
      <c r="D480" s="62"/>
      <c r="E480" s="62"/>
      <c r="F480" s="62"/>
      <c r="G480" s="62"/>
    </row>
    <row r="481" spans="1:7" ht="15" customHeight="1" x14ac:dyDescent="0.25">
      <c r="A481" s="62"/>
      <c r="B481" s="62"/>
      <c r="C481" s="62"/>
      <c r="D481" s="62"/>
      <c r="E481" s="62"/>
      <c r="F481" s="62"/>
      <c r="G481" s="62"/>
    </row>
    <row r="482" spans="1:7" ht="15" customHeight="1" x14ac:dyDescent="0.25">
      <c r="A482" s="62"/>
      <c r="B482" s="62"/>
      <c r="C482" s="62"/>
      <c r="D482" s="62"/>
      <c r="E482" s="62"/>
      <c r="F482" s="62"/>
      <c r="G482" s="62"/>
    </row>
    <row r="483" spans="1:7" ht="15" customHeight="1" x14ac:dyDescent="0.25">
      <c r="A483" s="62"/>
      <c r="B483" s="62"/>
      <c r="C483" s="62"/>
      <c r="D483" s="62"/>
      <c r="E483" s="62"/>
      <c r="F483" s="62"/>
      <c r="G483" s="62"/>
    </row>
    <row r="484" spans="1:7" ht="15" customHeight="1" x14ac:dyDescent="0.25">
      <c r="A484" s="62"/>
      <c r="B484" s="62"/>
      <c r="C484" s="62"/>
      <c r="D484" s="62"/>
      <c r="E484" s="62"/>
      <c r="F484" s="62"/>
      <c r="G484" s="62"/>
    </row>
    <row r="485" spans="1:7" ht="15" customHeight="1" x14ac:dyDescent="0.25">
      <c r="A485" s="62"/>
      <c r="B485" s="62"/>
      <c r="C485" s="62"/>
      <c r="D485" s="62"/>
      <c r="E485" s="62"/>
      <c r="F485" s="62"/>
      <c r="G485" s="62"/>
    </row>
    <row r="486" spans="1:7" ht="15" customHeight="1" x14ac:dyDescent="0.25">
      <c r="A486" s="62"/>
      <c r="B486" s="62"/>
      <c r="C486" s="62"/>
      <c r="D486" s="62"/>
      <c r="E486" s="62"/>
      <c r="F486" s="62"/>
      <c r="G486" s="62"/>
    </row>
    <row r="487" spans="1:7" ht="15" customHeight="1" x14ac:dyDescent="0.25">
      <c r="A487" s="62"/>
      <c r="B487" s="62"/>
      <c r="C487" s="62"/>
      <c r="D487" s="62"/>
      <c r="E487" s="62"/>
      <c r="F487" s="62"/>
      <c r="G487" s="62"/>
    </row>
    <row r="488" spans="1:7" ht="15" customHeight="1" x14ac:dyDescent="0.25">
      <c r="A488" s="62"/>
      <c r="B488" s="62"/>
      <c r="C488" s="62"/>
      <c r="D488" s="62"/>
      <c r="E488" s="62"/>
      <c r="F488" s="62"/>
      <c r="G488" s="62"/>
    </row>
    <row r="489" spans="1:7" ht="15" customHeight="1" x14ac:dyDescent="0.25">
      <c r="A489" s="62"/>
      <c r="B489" s="62"/>
      <c r="C489" s="62"/>
      <c r="D489" s="62"/>
      <c r="E489" s="62"/>
      <c r="F489" s="62"/>
      <c r="G489" s="62"/>
    </row>
    <row r="490" spans="1:7" ht="15" customHeight="1" x14ac:dyDescent="0.25">
      <c r="A490" s="62"/>
      <c r="B490" s="62"/>
      <c r="C490" s="62"/>
      <c r="D490" s="62"/>
      <c r="E490" s="62"/>
      <c r="F490" s="62"/>
      <c r="G490" s="62"/>
    </row>
    <row r="491" spans="1:7" ht="15" customHeight="1" x14ac:dyDescent="0.25">
      <c r="A491" s="62"/>
      <c r="B491" s="62"/>
      <c r="C491" s="62"/>
      <c r="D491" s="62"/>
      <c r="E491" s="62"/>
      <c r="F491" s="62"/>
      <c r="G491" s="62"/>
    </row>
    <row r="492" spans="1:7" ht="15" customHeight="1" x14ac:dyDescent="0.25">
      <c r="A492" s="62"/>
      <c r="B492" s="62"/>
      <c r="C492" s="62"/>
      <c r="D492" s="62"/>
      <c r="E492" s="62"/>
      <c r="F492" s="62"/>
      <c r="G492" s="62"/>
    </row>
    <row r="493" spans="1:7" ht="15" customHeight="1" x14ac:dyDescent="0.25">
      <c r="A493" s="62"/>
      <c r="B493" s="62"/>
      <c r="C493" s="62"/>
      <c r="D493" s="62"/>
      <c r="E493" s="62"/>
      <c r="F493" s="62"/>
      <c r="G493" s="62"/>
    </row>
    <row r="494" spans="1:7" ht="15" customHeight="1" x14ac:dyDescent="0.25">
      <c r="A494" s="62"/>
      <c r="B494" s="62"/>
      <c r="C494" s="62"/>
      <c r="D494" s="62"/>
      <c r="E494" s="62"/>
      <c r="F494" s="62"/>
      <c r="G494" s="62"/>
    </row>
    <row r="495" spans="1:7" ht="15" customHeight="1" x14ac:dyDescent="0.25">
      <c r="A495" s="62"/>
      <c r="B495" s="62"/>
      <c r="C495" s="62"/>
      <c r="D495" s="62"/>
      <c r="E495" s="62"/>
      <c r="F495" s="62"/>
      <c r="G495" s="62"/>
    </row>
    <row r="496" spans="1:7" ht="15" customHeight="1" x14ac:dyDescent="0.25">
      <c r="A496" s="62"/>
      <c r="B496" s="62"/>
      <c r="C496" s="62"/>
      <c r="D496" s="62"/>
      <c r="E496" s="62"/>
      <c r="F496" s="62"/>
      <c r="G496" s="62"/>
    </row>
    <row r="497" spans="1:7" ht="15" customHeight="1" x14ac:dyDescent="0.25">
      <c r="A497" s="62"/>
      <c r="B497" s="62"/>
      <c r="C497" s="62"/>
      <c r="D497" s="62"/>
      <c r="E497" s="62"/>
      <c r="F497" s="62"/>
      <c r="G497" s="62"/>
    </row>
    <row r="498" spans="1:7" ht="15" customHeight="1" x14ac:dyDescent="0.25">
      <c r="A498" s="62"/>
      <c r="B498" s="62"/>
      <c r="C498" s="62"/>
      <c r="D498" s="62"/>
      <c r="E498" s="62"/>
      <c r="F498" s="62"/>
      <c r="G498" s="62"/>
    </row>
    <row r="499" spans="1:7" ht="15" customHeight="1" x14ac:dyDescent="0.25">
      <c r="A499" s="62"/>
      <c r="B499" s="62"/>
      <c r="C499" s="62"/>
      <c r="D499" s="62"/>
      <c r="E499" s="62"/>
      <c r="F499" s="62"/>
      <c r="G499" s="62"/>
    </row>
    <row r="500" spans="1:7" ht="15" customHeight="1" x14ac:dyDescent="0.25">
      <c r="A500" s="62"/>
      <c r="B500" s="62"/>
      <c r="C500" s="62"/>
      <c r="D500" s="62"/>
      <c r="E500" s="62"/>
      <c r="F500" s="62"/>
      <c r="G500" s="62"/>
    </row>
    <row r="501" spans="1:7" ht="15" customHeight="1" x14ac:dyDescent="0.25">
      <c r="A501" s="62"/>
      <c r="B501" s="62"/>
      <c r="C501" s="62"/>
      <c r="D501" s="62"/>
      <c r="E501" s="62"/>
      <c r="F501" s="62"/>
      <c r="G501" s="62"/>
    </row>
    <row r="502" spans="1:7" ht="15" customHeight="1" x14ac:dyDescent="0.25">
      <c r="A502" s="62"/>
      <c r="B502" s="62"/>
      <c r="C502" s="62"/>
      <c r="D502" s="62"/>
      <c r="E502" s="62"/>
      <c r="F502" s="62"/>
      <c r="G502" s="62"/>
    </row>
    <row r="503" spans="1:7" ht="15" customHeight="1" x14ac:dyDescent="0.25">
      <c r="A503" s="62"/>
      <c r="B503" s="62"/>
      <c r="C503" s="62"/>
      <c r="D503" s="62"/>
      <c r="E503" s="62"/>
      <c r="F503" s="62"/>
      <c r="G503" s="62"/>
    </row>
    <row r="504" spans="1:7" ht="15" customHeight="1" x14ac:dyDescent="0.25">
      <c r="A504" s="62"/>
      <c r="B504" s="62"/>
      <c r="C504" s="62"/>
      <c r="D504" s="62"/>
      <c r="E504" s="62"/>
      <c r="F504" s="62"/>
      <c r="G504" s="62"/>
    </row>
    <row r="505" spans="1:7" ht="15" customHeight="1" x14ac:dyDescent="0.25">
      <c r="A505" s="62"/>
      <c r="B505" s="62"/>
      <c r="C505" s="62"/>
      <c r="D505" s="62"/>
      <c r="E505" s="62"/>
      <c r="F505" s="62"/>
      <c r="G505" s="62"/>
    </row>
    <row r="506" spans="1:7" ht="15" customHeight="1" x14ac:dyDescent="0.25">
      <c r="A506" s="62"/>
      <c r="B506" s="62"/>
      <c r="C506" s="62"/>
      <c r="D506" s="62"/>
      <c r="E506" s="62"/>
      <c r="F506" s="62"/>
      <c r="G506" s="62"/>
    </row>
    <row r="507" spans="1:7" ht="15" customHeight="1" x14ac:dyDescent="0.25">
      <c r="A507" s="62"/>
      <c r="B507" s="62"/>
      <c r="C507" s="62"/>
      <c r="D507" s="62"/>
      <c r="E507" s="62"/>
      <c r="F507" s="62"/>
      <c r="G507" s="62"/>
    </row>
    <row r="508" spans="1:7" ht="15" customHeight="1" x14ac:dyDescent="0.25">
      <c r="A508" s="62"/>
      <c r="B508" s="62"/>
      <c r="C508" s="62"/>
      <c r="D508" s="62"/>
      <c r="E508" s="62"/>
      <c r="F508" s="62"/>
      <c r="G508" s="62"/>
    </row>
    <row r="509" spans="1:7" ht="15" customHeight="1" x14ac:dyDescent="0.25">
      <c r="A509" s="62"/>
      <c r="B509" s="62"/>
      <c r="C509" s="62"/>
      <c r="D509" s="62"/>
      <c r="E509" s="62"/>
      <c r="F509" s="62"/>
      <c r="G509" s="62"/>
    </row>
    <row r="510" spans="1:7" ht="15" customHeight="1" x14ac:dyDescent="0.25">
      <c r="A510" s="62"/>
      <c r="B510" s="62"/>
      <c r="C510" s="62"/>
      <c r="D510" s="62"/>
      <c r="E510" s="62"/>
      <c r="F510" s="62"/>
      <c r="G510" s="62"/>
    </row>
    <row r="511" spans="1:7" ht="15" customHeight="1" x14ac:dyDescent="0.25">
      <c r="A511" s="62"/>
      <c r="B511" s="62"/>
      <c r="C511" s="62"/>
      <c r="D511" s="62"/>
      <c r="E511" s="62"/>
      <c r="F511" s="62"/>
      <c r="G511" s="62"/>
    </row>
    <row r="512" spans="1:7" ht="15" customHeight="1" x14ac:dyDescent="0.25">
      <c r="A512" s="62"/>
      <c r="B512" s="62"/>
      <c r="C512" s="62"/>
      <c r="D512" s="62"/>
      <c r="E512" s="62"/>
      <c r="F512" s="62"/>
      <c r="G512" s="62"/>
    </row>
    <row r="513" spans="1:7" ht="15" customHeight="1" x14ac:dyDescent="0.25">
      <c r="A513" s="62"/>
      <c r="B513" s="62"/>
      <c r="C513" s="62"/>
      <c r="D513" s="62"/>
      <c r="E513" s="62"/>
      <c r="F513" s="62"/>
      <c r="G513" s="62"/>
    </row>
    <row r="514" spans="1:7" ht="15" customHeight="1" x14ac:dyDescent="0.25">
      <c r="A514" s="62"/>
      <c r="B514" s="62"/>
      <c r="C514" s="62"/>
      <c r="D514" s="62"/>
      <c r="E514" s="62"/>
      <c r="F514" s="62"/>
      <c r="G514" s="62"/>
    </row>
    <row r="515" spans="1:7" ht="15" customHeight="1" x14ac:dyDescent="0.25">
      <c r="A515" s="62"/>
      <c r="B515" s="62"/>
      <c r="C515" s="62"/>
      <c r="D515" s="62"/>
      <c r="E515" s="62"/>
      <c r="F515" s="62"/>
      <c r="G515" s="62"/>
    </row>
    <row r="516" spans="1:7" ht="15" customHeight="1" x14ac:dyDescent="0.25">
      <c r="A516" s="62"/>
      <c r="B516" s="62"/>
      <c r="C516" s="62"/>
      <c r="D516" s="62"/>
      <c r="E516" s="62"/>
      <c r="F516" s="62"/>
      <c r="G516" s="62"/>
    </row>
    <row r="517" spans="1:7" ht="15" customHeight="1" x14ac:dyDescent="0.25">
      <c r="A517" s="62"/>
      <c r="B517" s="62"/>
      <c r="C517" s="62"/>
      <c r="D517" s="62"/>
      <c r="E517" s="62"/>
      <c r="F517" s="62"/>
      <c r="G517" s="62"/>
    </row>
    <row r="518" spans="1:7" ht="15" customHeight="1" x14ac:dyDescent="0.25">
      <c r="A518" s="62"/>
      <c r="B518" s="62"/>
      <c r="C518" s="62"/>
      <c r="D518" s="62"/>
      <c r="E518" s="62"/>
      <c r="F518" s="62"/>
      <c r="G518" s="62"/>
    </row>
    <row r="519" spans="1:7" ht="15" customHeight="1" x14ac:dyDescent="0.25">
      <c r="A519" s="62"/>
      <c r="B519" s="62"/>
      <c r="C519" s="62"/>
      <c r="D519" s="62"/>
      <c r="E519" s="62"/>
      <c r="F519" s="62"/>
      <c r="G519" s="62"/>
    </row>
    <row r="520" spans="1:7" ht="15" customHeight="1" x14ac:dyDescent="0.25">
      <c r="A520" s="62"/>
      <c r="B520" s="62"/>
      <c r="C520" s="62"/>
      <c r="D520" s="62"/>
      <c r="E520" s="62"/>
      <c r="F520" s="62"/>
      <c r="G520" s="62"/>
    </row>
    <row r="521" spans="1:7" ht="15" customHeight="1" x14ac:dyDescent="0.25">
      <c r="A521" s="62"/>
      <c r="B521" s="62"/>
      <c r="C521" s="62"/>
      <c r="D521" s="62"/>
      <c r="E521" s="62"/>
      <c r="F521" s="62"/>
      <c r="G521" s="62"/>
    </row>
    <row r="522" spans="1:7" ht="15" customHeight="1" x14ac:dyDescent="0.25">
      <c r="A522" s="62"/>
      <c r="B522" s="62"/>
      <c r="C522" s="62"/>
      <c r="D522" s="62"/>
      <c r="E522" s="62"/>
      <c r="F522" s="62"/>
      <c r="G522" s="62"/>
    </row>
    <row r="523" spans="1:7" ht="15" customHeight="1" x14ac:dyDescent="0.25">
      <c r="A523" s="62"/>
      <c r="B523" s="62"/>
      <c r="C523" s="62"/>
      <c r="D523" s="62"/>
      <c r="E523" s="62"/>
      <c r="F523" s="62"/>
      <c r="G523" s="62"/>
    </row>
    <row r="524" spans="1:7" ht="15" customHeight="1" x14ac:dyDescent="0.25">
      <c r="A524" s="62"/>
      <c r="B524" s="62"/>
      <c r="C524" s="62"/>
      <c r="D524" s="62"/>
      <c r="E524" s="62"/>
      <c r="F524" s="62"/>
      <c r="G524" s="62"/>
    </row>
    <row r="525" spans="1:7" ht="15" customHeight="1" x14ac:dyDescent="0.25">
      <c r="A525" s="62"/>
      <c r="B525" s="62"/>
      <c r="C525" s="62"/>
      <c r="D525" s="62"/>
      <c r="E525" s="62"/>
      <c r="F525" s="62"/>
      <c r="G525" s="62"/>
    </row>
    <row r="526" spans="1:7" ht="15" customHeight="1" x14ac:dyDescent="0.25">
      <c r="A526" s="62"/>
      <c r="B526" s="62"/>
      <c r="C526" s="62"/>
      <c r="D526" s="62"/>
      <c r="E526" s="62"/>
      <c r="F526" s="62"/>
      <c r="G526" s="62"/>
    </row>
    <row r="527" spans="1:7" ht="15" customHeight="1" x14ac:dyDescent="0.25">
      <c r="A527" s="62"/>
      <c r="B527" s="62"/>
      <c r="C527" s="62"/>
      <c r="D527" s="62"/>
      <c r="E527" s="62"/>
      <c r="F527" s="62"/>
      <c r="G527" s="62"/>
    </row>
    <row r="528" spans="1:7" ht="15" customHeight="1" x14ac:dyDescent="0.25">
      <c r="A528" s="62"/>
      <c r="B528" s="62"/>
      <c r="C528" s="62"/>
      <c r="D528" s="62"/>
      <c r="E528" s="62"/>
      <c r="F528" s="62"/>
      <c r="G528" s="62"/>
    </row>
    <row r="529" spans="1:7" ht="15" customHeight="1" x14ac:dyDescent="0.25">
      <c r="A529" s="62"/>
      <c r="B529" s="62"/>
      <c r="C529" s="62"/>
      <c r="D529" s="62"/>
      <c r="E529" s="62"/>
      <c r="F529" s="62"/>
      <c r="G529" s="62"/>
    </row>
    <row r="530" spans="1:7" ht="15" customHeight="1" x14ac:dyDescent="0.25">
      <c r="A530" s="62"/>
      <c r="B530" s="62"/>
      <c r="C530" s="62"/>
      <c r="D530" s="62"/>
      <c r="E530" s="62"/>
      <c r="F530" s="62"/>
      <c r="G530" s="62"/>
    </row>
    <row r="531" spans="1:7" ht="15" customHeight="1" x14ac:dyDescent="0.25">
      <c r="A531" s="62"/>
      <c r="B531" s="62"/>
      <c r="C531" s="62"/>
      <c r="D531" s="62"/>
      <c r="E531" s="62"/>
      <c r="F531" s="62"/>
      <c r="G531" s="62"/>
    </row>
    <row r="532" spans="1:7" ht="15" customHeight="1" x14ac:dyDescent="0.25">
      <c r="A532" s="62"/>
      <c r="B532" s="62"/>
      <c r="C532" s="62"/>
      <c r="D532" s="62"/>
      <c r="E532" s="62"/>
      <c r="F532" s="62"/>
      <c r="G532" s="62"/>
    </row>
    <row r="533" spans="1:7" ht="15" customHeight="1" x14ac:dyDescent="0.25">
      <c r="A533" s="62"/>
      <c r="B533" s="62"/>
      <c r="C533" s="62"/>
      <c r="D533" s="62"/>
      <c r="E533" s="62"/>
      <c r="F533" s="62"/>
      <c r="G533" s="62"/>
    </row>
    <row r="534" spans="1:7" ht="15" customHeight="1" x14ac:dyDescent="0.25">
      <c r="A534" s="62"/>
      <c r="B534" s="62"/>
      <c r="C534" s="62"/>
      <c r="D534" s="62"/>
      <c r="E534" s="62"/>
      <c r="F534" s="62"/>
      <c r="G534" s="62"/>
    </row>
    <row r="535" spans="1:7" ht="15" customHeight="1" x14ac:dyDescent="0.25">
      <c r="A535" s="62"/>
      <c r="B535" s="62"/>
      <c r="C535" s="62"/>
      <c r="D535" s="62"/>
      <c r="E535" s="62"/>
      <c r="F535" s="62"/>
      <c r="G535" s="62"/>
    </row>
    <row r="536" spans="1:7" ht="15" customHeight="1" x14ac:dyDescent="0.25">
      <c r="A536" s="62"/>
      <c r="B536" s="62"/>
      <c r="C536" s="62"/>
      <c r="D536" s="62"/>
      <c r="E536" s="62"/>
      <c r="F536" s="62"/>
      <c r="G536" s="62"/>
    </row>
    <row r="537" spans="1:7" ht="15" customHeight="1" x14ac:dyDescent="0.25">
      <c r="A537" s="62"/>
      <c r="B537" s="62"/>
      <c r="C537" s="62"/>
      <c r="D537" s="62"/>
      <c r="E537" s="62"/>
      <c r="F537" s="62"/>
      <c r="G537" s="62"/>
    </row>
    <row r="538" spans="1:7" ht="15" customHeight="1" x14ac:dyDescent="0.25">
      <c r="A538" s="62"/>
      <c r="B538" s="62"/>
      <c r="C538" s="62"/>
      <c r="D538" s="62"/>
      <c r="E538" s="62"/>
      <c r="F538" s="62"/>
      <c r="G538" s="62"/>
    </row>
    <row r="539" spans="1:7" ht="15" customHeight="1" x14ac:dyDescent="0.25">
      <c r="A539" s="62"/>
      <c r="B539" s="62"/>
      <c r="C539" s="62"/>
      <c r="D539" s="62"/>
      <c r="E539" s="62"/>
      <c r="F539" s="62"/>
      <c r="G539" s="62"/>
    </row>
    <row r="540" spans="1:7" ht="15" customHeight="1" x14ac:dyDescent="0.25">
      <c r="A540" s="62"/>
      <c r="B540" s="62"/>
      <c r="C540" s="62"/>
      <c r="D540" s="62"/>
      <c r="E540" s="62"/>
      <c r="F540" s="62"/>
      <c r="G540" s="62"/>
    </row>
    <row r="541" spans="1:7" ht="15" customHeight="1" x14ac:dyDescent="0.25">
      <c r="A541" s="62"/>
      <c r="B541" s="62"/>
      <c r="C541" s="62"/>
      <c r="D541" s="62"/>
      <c r="E541" s="62"/>
      <c r="F541" s="62"/>
      <c r="G541" s="62"/>
    </row>
    <row r="542" spans="1:7" ht="15" customHeight="1" x14ac:dyDescent="0.25">
      <c r="A542" s="62"/>
      <c r="B542" s="62"/>
      <c r="C542" s="62"/>
      <c r="D542" s="62"/>
      <c r="E542" s="62"/>
      <c r="F542" s="62"/>
      <c r="G542" s="62"/>
    </row>
    <row r="543" spans="1:7" ht="15" customHeight="1" x14ac:dyDescent="0.25">
      <c r="A543" s="62"/>
      <c r="B543" s="62"/>
      <c r="C543" s="62"/>
      <c r="D543" s="62"/>
      <c r="E543" s="62"/>
      <c r="F543" s="62"/>
      <c r="G543" s="62"/>
    </row>
    <row r="544" spans="1:7" ht="15" customHeight="1" x14ac:dyDescent="0.25">
      <c r="A544" s="62"/>
      <c r="B544" s="62"/>
      <c r="C544" s="62"/>
      <c r="D544" s="62"/>
      <c r="E544" s="62"/>
      <c r="F544" s="62"/>
      <c r="G544" s="62"/>
    </row>
    <row r="545" spans="1:7" ht="15" customHeight="1" x14ac:dyDescent="0.25">
      <c r="A545" s="62"/>
      <c r="B545" s="62"/>
      <c r="C545" s="62"/>
      <c r="D545" s="62"/>
      <c r="E545" s="62"/>
      <c r="F545" s="62"/>
      <c r="G545" s="62"/>
    </row>
    <row r="546" spans="1:7" ht="15" customHeight="1" x14ac:dyDescent="0.25">
      <c r="A546" s="62"/>
      <c r="B546" s="62"/>
      <c r="C546" s="62"/>
      <c r="D546" s="62"/>
      <c r="E546" s="62"/>
      <c r="F546" s="62"/>
      <c r="G546" s="62"/>
    </row>
    <row r="547" spans="1:7" ht="15" customHeight="1" x14ac:dyDescent="0.25">
      <c r="A547" s="62"/>
      <c r="B547" s="62"/>
      <c r="C547" s="62"/>
      <c r="D547" s="62"/>
      <c r="E547" s="62"/>
      <c r="F547" s="62"/>
      <c r="G547" s="62"/>
    </row>
    <row r="548" spans="1:7" ht="15" customHeight="1" x14ac:dyDescent="0.25">
      <c r="A548" s="62"/>
      <c r="B548" s="62"/>
      <c r="C548" s="62"/>
      <c r="D548" s="62"/>
      <c r="E548" s="62"/>
      <c r="F548" s="62"/>
      <c r="G548" s="62"/>
    </row>
    <row r="549" spans="1:7" ht="15" customHeight="1" x14ac:dyDescent="0.25">
      <c r="A549" s="62"/>
      <c r="B549" s="62"/>
      <c r="C549" s="62"/>
      <c r="D549" s="62"/>
      <c r="E549" s="62"/>
      <c r="F549" s="62"/>
      <c r="G549" s="62"/>
    </row>
    <row r="550" spans="1:7" ht="15" customHeight="1" x14ac:dyDescent="0.25">
      <c r="A550" s="62"/>
      <c r="B550" s="62"/>
      <c r="C550" s="62"/>
      <c r="D550" s="62"/>
      <c r="E550" s="62"/>
      <c r="F550" s="62"/>
      <c r="G550" s="62"/>
    </row>
    <row r="551" spans="1:7" ht="15" customHeight="1" x14ac:dyDescent="0.25">
      <c r="A551" s="62"/>
      <c r="B551" s="62"/>
      <c r="C551" s="62"/>
      <c r="D551" s="62"/>
      <c r="E551" s="62"/>
      <c r="F551" s="62"/>
      <c r="G551" s="62"/>
    </row>
    <row r="552" spans="1:7" ht="15" customHeight="1" x14ac:dyDescent="0.25">
      <c r="A552" s="62"/>
      <c r="B552" s="62"/>
      <c r="C552" s="62"/>
      <c r="D552" s="62"/>
      <c r="E552" s="62"/>
      <c r="F552" s="62"/>
      <c r="G552" s="62"/>
    </row>
    <row r="553" spans="1:7" ht="15" customHeight="1" x14ac:dyDescent="0.25">
      <c r="A553" s="62"/>
      <c r="B553" s="62"/>
      <c r="C553" s="62"/>
      <c r="D553" s="62"/>
      <c r="E553" s="62"/>
      <c r="F553" s="62"/>
      <c r="G553" s="62"/>
    </row>
    <row r="554" spans="1:7" ht="15" customHeight="1" x14ac:dyDescent="0.25">
      <c r="A554" s="62"/>
      <c r="B554" s="62"/>
      <c r="C554" s="62"/>
      <c r="D554" s="62"/>
      <c r="E554" s="62"/>
      <c r="F554" s="62"/>
      <c r="G554" s="62"/>
    </row>
    <row r="555" spans="1:7" ht="15" customHeight="1" x14ac:dyDescent="0.25">
      <c r="A555" s="62"/>
      <c r="B555" s="62"/>
      <c r="C555" s="62"/>
      <c r="D555" s="62"/>
      <c r="E555" s="62"/>
      <c r="F555" s="62"/>
      <c r="G555" s="62"/>
    </row>
    <row r="556" spans="1:7" ht="15" customHeight="1" x14ac:dyDescent="0.25">
      <c r="A556" s="62"/>
      <c r="B556" s="62"/>
      <c r="C556" s="62"/>
      <c r="D556" s="62"/>
      <c r="E556" s="62"/>
      <c r="F556" s="62"/>
      <c r="G556" s="62"/>
    </row>
    <row r="557" spans="1:7" ht="15" customHeight="1" x14ac:dyDescent="0.25">
      <c r="A557" s="62"/>
      <c r="B557" s="62"/>
      <c r="C557" s="62"/>
      <c r="D557" s="62"/>
      <c r="E557" s="62"/>
      <c r="F557" s="62"/>
      <c r="G557" s="62"/>
    </row>
    <row r="558" spans="1:7" ht="15" customHeight="1" x14ac:dyDescent="0.25">
      <c r="A558" s="62"/>
      <c r="B558" s="62"/>
      <c r="C558" s="62"/>
      <c r="D558" s="62"/>
      <c r="E558" s="62"/>
      <c r="F558" s="62"/>
      <c r="G558" s="62"/>
    </row>
    <row r="559" spans="1:7" ht="15" customHeight="1" x14ac:dyDescent="0.25">
      <c r="A559" s="62"/>
      <c r="B559" s="62"/>
      <c r="C559" s="62"/>
      <c r="D559" s="62"/>
      <c r="E559" s="62"/>
      <c r="F559" s="62"/>
      <c r="G559" s="62"/>
    </row>
    <row r="560" spans="1:7" ht="15" customHeight="1" x14ac:dyDescent="0.25">
      <c r="A560" s="62"/>
      <c r="B560" s="62"/>
      <c r="C560" s="62"/>
      <c r="D560" s="62"/>
      <c r="E560" s="62"/>
      <c r="F560" s="62"/>
      <c r="G560" s="62"/>
    </row>
    <row r="561" spans="1:7" ht="15" customHeight="1" x14ac:dyDescent="0.25">
      <c r="A561" s="62"/>
      <c r="B561" s="62"/>
      <c r="C561" s="62"/>
      <c r="D561" s="62"/>
      <c r="E561" s="62"/>
      <c r="F561" s="62"/>
      <c r="G561" s="62"/>
    </row>
    <row r="562" spans="1:7" ht="15" customHeight="1" x14ac:dyDescent="0.25">
      <c r="A562" s="62"/>
      <c r="B562" s="62"/>
      <c r="C562" s="62"/>
      <c r="D562" s="62"/>
      <c r="E562" s="62"/>
      <c r="F562" s="62"/>
      <c r="G562" s="62"/>
    </row>
    <row r="563" spans="1:7" ht="15" customHeight="1" x14ac:dyDescent="0.25">
      <c r="A563" s="62"/>
      <c r="B563" s="62"/>
      <c r="C563" s="62"/>
      <c r="D563" s="62"/>
      <c r="E563" s="62"/>
      <c r="F563" s="62"/>
      <c r="G563" s="62"/>
    </row>
    <row r="564" spans="1:7" ht="15" customHeight="1" x14ac:dyDescent="0.25">
      <c r="A564" s="62"/>
      <c r="B564" s="62"/>
      <c r="C564" s="62"/>
      <c r="D564" s="62"/>
      <c r="E564" s="62"/>
      <c r="F564" s="62"/>
      <c r="G564" s="62"/>
    </row>
    <row r="565" spans="1:7" ht="15" customHeight="1" x14ac:dyDescent="0.25">
      <c r="A565" s="62"/>
      <c r="B565" s="62"/>
      <c r="C565" s="62"/>
      <c r="D565" s="62"/>
      <c r="E565" s="62"/>
      <c r="F565" s="62"/>
      <c r="G565" s="62"/>
    </row>
    <row r="566" spans="1:7" ht="15" customHeight="1" x14ac:dyDescent="0.25">
      <c r="A566" s="62"/>
      <c r="B566" s="62"/>
      <c r="C566" s="62"/>
      <c r="D566" s="62"/>
      <c r="E566" s="62"/>
      <c r="F566" s="62"/>
      <c r="G566" s="62"/>
    </row>
    <row r="567" spans="1:7" ht="15" customHeight="1" x14ac:dyDescent="0.25">
      <c r="A567" s="62"/>
      <c r="B567" s="62"/>
      <c r="C567" s="62"/>
      <c r="D567" s="62"/>
      <c r="E567" s="62"/>
      <c r="F567" s="62"/>
      <c r="G567" s="62"/>
    </row>
    <row r="568" spans="1:7" ht="15" customHeight="1" x14ac:dyDescent="0.25">
      <c r="A568" s="62"/>
      <c r="B568" s="62"/>
      <c r="C568" s="62"/>
      <c r="D568" s="62"/>
      <c r="E568" s="62"/>
      <c r="F568" s="62"/>
      <c r="G568" s="62"/>
    </row>
    <row r="569" spans="1:7" ht="15" customHeight="1" x14ac:dyDescent="0.25">
      <c r="A569" s="62"/>
      <c r="B569" s="62"/>
      <c r="C569" s="62"/>
      <c r="D569" s="62"/>
      <c r="E569" s="62"/>
      <c r="F569" s="62"/>
      <c r="G569" s="62"/>
    </row>
    <row r="570" spans="1:7" ht="15" customHeight="1" x14ac:dyDescent="0.25">
      <c r="A570" s="62"/>
      <c r="B570" s="62"/>
      <c r="C570" s="62"/>
      <c r="D570" s="62"/>
      <c r="E570" s="62"/>
      <c r="F570" s="62"/>
      <c r="G570" s="62"/>
    </row>
    <row r="571" spans="1:7" ht="15" customHeight="1" x14ac:dyDescent="0.25">
      <c r="A571" s="62"/>
      <c r="B571" s="62"/>
      <c r="C571" s="62"/>
      <c r="D571" s="62"/>
      <c r="E571" s="62"/>
      <c r="F571" s="62"/>
      <c r="G571" s="62"/>
    </row>
    <row r="572" spans="1:7" ht="15" customHeight="1" x14ac:dyDescent="0.25">
      <c r="A572" s="62"/>
      <c r="B572" s="62"/>
      <c r="C572" s="62"/>
      <c r="D572" s="62"/>
      <c r="E572" s="62"/>
      <c r="F572" s="62"/>
      <c r="G572" s="62"/>
    </row>
    <row r="573" spans="1:7" ht="15" customHeight="1" x14ac:dyDescent="0.25">
      <c r="A573" s="62"/>
      <c r="B573" s="62"/>
      <c r="C573" s="62"/>
      <c r="D573" s="62"/>
      <c r="E573" s="62"/>
      <c r="F573" s="62"/>
      <c r="G573" s="62"/>
    </row>
    <row r="574" spans="1:7" ht="15" customHeight="1" x14ac:dyDescent="0.25">
      <c r="A574" s="62"/>
      <c r="B574" s="62"/>
      <c r="C574" s="62"/>
      <c r="D574" s="62"/>
      <c r="E574" s="62"/>
      <c r="F574" s="62"/>
      <c r="G574" s="62"/>
    </row>
    <row r="575" spans="1:7" ht="15" customHeight="1" x14ac:dyDescent="0.25">
      <c r="A575" s="62"/>
      <c r="B575" s="62"/>
      <c r="C575" s="62"/>
      <c r="D575" s="62"/>
      <c r="E575" s="62"/>
      <c r="F575" s="62"/>
      <c r="G575" s="62"/>
    </row>
    <row r="576" spans="1:7" ht="15" customHeight="1" x14ac:dyDescent="0.25">
      <c r="A576" s="62"/>
      <c r="B576" s="62"/>
      <c r="C576" s="62"/>
      <c r="D576" s="62"/>
      <c r="E576" s="62"/>
      <c r="F576" s="62"/>
      <c r="G576" s="62"/>
    </row>
    <row r="577" spans="1:7" ht="15" customHeight="1" x14ac:dyDescent="0.25">
      <c r="A577" s="62"/>
      <c r="B577" s="62"/>
      <c r="C577" s="62"/>
      <c r="D577" s="62"/>
      <c r="E577" s="62"/>
      <c r="F577" s="62"/>
      <c r="G577" s="62"/>
    </row>
    <row r="578" spans="1:7" ht="15" customHeight="1" x14ac:dyDescent="0.25">
      <c r="A578" s="62"/>
      <c r="B578" s="62"/>
      <c r="C578" s="62"/>
      <c r="D578" s="62"/>
      <c r="E578" s="62"/>
      <c r="F578" s="62"/>
      <c r="G578" s="62"/>
    </row>
    <row r="579" spans="1:7" ht="15" customHeight="1" x14ac:dyDescent="0.25">
      <c r="A579" s="62"/>
      <c r="B579" s="62"/>
      <c r="C579" s="62"/>
      <c r="D579" s="62"/>
      <c r="E579" s="62"/>
      <c r="F579" s="62"/>
      <c r="G579" s="62"/>
    </row>
    <row r="580" spans="1:7" ht="15" customHeight="1" x14ac:dyDescent="0.25">
      <c r="A580" s="62"/>
      <c r="B580" s="62"/>
      <c r="C580" s="62"/>
      <c r="D580" s="62"/>
      <c r="E580" s="62"/>
      <c r="F580" s="62"/>
      <c r="G580" s="62"/>
    </row>
    <row r="581" spans="1:7" ht="15" customHeight="1" x14ac:dyDescent="0.25">
      <c r="A581" s="62"/>
      <c r="B581" s="62"/>
      <c r="C581" s="62"/>
      <c r="D581" s="62"/>
      <c r="E581" s="62"/>
      <c r="F581" s="62"/>
      <c r="G581" s="62"/>
    </row>
    <row r="582" spans="1:7" ht="15" customHeight="1" x14ac:dyDescent="0.25">
      <c r="A582" s="62"/>
      <c r="B582" s="62"/>
      <c r="C582" s="62"/>
      <c r="D582" s="62"/>
      <c r="E582" s="62"/>
      <c r="F582" s="62"/>
      <c r="G582" s="62"/>
    </row>
    <row r="583" spans="1:7" ht="15" customHeight="1" x14ac:dyDescent="0.25">
      <c r="A583" s="62"/>
      <c r="B583" s="62"/>
      <c r="C583" s="62"/>
      <c r="D583" s="62"/>
      <c r="E583" s="62"/>
      <c r="F583" s="62"/>
      <c r="G583" s="62"/>
    </row>
    <row r="584" spans="1:7" ht="15" customHeight="1" x14ac:dyDescent="0.25">
      <c r="A584" s="62"/>
      <c r="B584" s="62"/>
      <c r="C584" s="62"/>
      <c r="D584" s="62"/>
      <c r="E584" s="62"/>
      <c r="F584" s="62"/>
      <c r="G584" s="62"/>
    </row>
    <row r="585" spans="1:7" ht="15" customHeight="1" x14ac:dyDescent="0.25">
      <c r="A585" s="62"/>
      <c r="B585" s="62"/>
      <c r="C585" s="62"/>
      <c r="D585" s="62"/>
      <c r="E585" s="62"/>
      <c r="F585" s="62"/>
      <c r="G585" s="62"/>
    </row>
    <row r="586" spans="1:7" ht="15" customHeight="1" x14ac:dyDescent="0.25">
      <c r="A586" s="62"/>
      <c r="B586" s="62"/>
      <c r="C586" s="62"/>
      <c r="D586" s="62"/>
      <c r="E586" s="62"/>
      <c r="F586" s="62"/>
      <c r="G586" s="62"/>
    </row>
    <row r="587" spans="1:7" ht="15" customHeight="1" x14ac:dyDescent="0.25">
      <c r="A587" s="62"/>
      <c r="B587" s="62"/>
      <c r="C587" s="62"/>
      <c r="D587" s="62"/>
      <c r="E587" s="62"/>
      <c r="F587" s="62"/>
      <c r="G587" s="62"/>
    </row>
    <row r="588" spans="1:7" ht="15" customHeight="1" x14ac:dyDescent="0.25">
      <c r="A588" s="62"/>
      <c r="B588" s="62"/>
      <c r="C588" s="62"/>
      <c r="D588" s="62"/>
      <c r="E588" s="62"/>
      <c r="F588" s="62"/>
      <c r="G588" s="62"/>
    </row>
    <row r="589" spans="1:7" ht="15" customHeight="1" x14ac:dyDescent="0.25">
      <c r="A589" s="62"/>
      <c r="B589" s="62"/>
      <c r="C589" s="62"/>
      <c r="D589" s="62"/>
      <c r="E589" s="62"/>
      <c r="F589" s="62"/>
      <c r="G589" s="62"/>
    </row>
    <row r="590" spans="1:7" ht="15" customHeight="1" x14ac:dyDescent="0.25">
      <c r="A590" s="62"/>
      <c r="B590" s="62"/>
      <c r="C590" s="62"/>
      <c r="D590" s="62"/>
      <c r="E590" s="62"/>
      <c r="F590" s="62"/>
      <c r="G590" s="62"/>
    </row>
    <row r="591" spans="1:7" ht="15" customHeight="1" x14ac:dyDescent="0.25">
      <c r="A591" s="62"/>
      <c r="B591" s="62"/>
      <c r="C591" s="62"/>
      <c r="D591" s="62"/>
      <c r="E591" s="62"/>
      <c r="F591" s="62"/>
      <c r="G591" s="62"/>
    </row>
    <row r="592" spans="1:7" ht="15" customHeight="1" x14ac:dyDescent="0.25">
      <c r="A592" s="62"/>
      <c r="B592" s="62"/>
      <c r="C592" s="62"/>
      <c r="D592" s="62"/>
      <c r="E592" s="62"/>
      <c r="F592" s="62"/>
      <c r="G592" s="62"/>
    </row>
    <row r="593" spans="1:7" ht="15" customHeight="1" x14ac:dyDescent="0.25">
      <c r="A593" s="62"/>
      <c r="B593" s="62"/>
      <c r="C593" s="62"/>
      <c r="D593" s="62"/>
      <c r="E593" s="62"/>
      <c r="F593" s="62"/>
      <c r="G593" s="62"/>
    </row>
    <row r="594" spans="1:7" ht="15" customHeight="1" x14ac:dyDescent="0.25">
      <c r="A594" s="62"/>
      <c r="B594" s="62"/>
      <c r="C594" s="62"/>
      <c r="D594" s="62"/>
      <c r="E594" s="62"/>
      <c r="F594" s="62"/>
      <c r="G594" s="62"/>
    </row>
    <row r="595" spans="1:7" ht="15" customHeight="1" x14ac:dyDescent="0.25">
      <c r="A595" s="62"/>
      <c r="B595" s="62"/>
      <c r="C595" s="62"/>
      <c r="D595" s="62"/>
      <c r="E595" s="62"/>
      <c r="F595" s="62"/>
      <c r="G595" s="62"/>
    </row>
    <row r="596" spans="1:7" ht="15" customHeight="1" x14ac:dyDescent="0.25">
      <c r="A596" s="62"/>
      <c r="B596" s="62"/>
      <c r="C596" s="62"/>
      <c r="D596" s="62"/>
      <c r="E596" s="62"/>
      <c r="F596" s="62"/>
      <c r="G596" s="62"/>
    </row>
    <row r="597" spans="1:7" ht="15" customHeight="1" x14ac:dyDescent="0.25">
      <c r="A597" s="62"/>
      <c r="B597" s="62"/>
      <c r="C597" s="62"/>
      <c r="D597" s="62"/>
      <c r="E597" s="62"/>
      <c r="F597" s="62"/>
      <c r="G597" s="62"/>
    </row>
    <row r="598" spans="1:7" ht="15" customHeight="1" x14ac:dyDescent="0.25">
      <c r="A598" s="62"/>
      <c r="B598" s="62"/>
      <c r="C598" s="62"/>
      <c r="D598" s="62"/>
      <c r="E598" s="62"/>
      <c r="F598" s="62"/>
      <c r="G598" s="62"/>
    </row>
    <row r="599" spans="1:7" ht="15" customHeight="1" x14ac:dyDescent="0.25">
      <c r="A599" s="62"/>
      <c r="B599" s="62"/>
      <c r="C599" s="62"/>
      <c r="D599" s="62"/>
      <c r="E599" s="62"/>
      <c r="F599" s="62"/>
      <c r="G599" s="62"/>
    </row>
    <row r="600" spans="1:7" ht="15" customHeight="1" x14ac:dyDescent="0.25">
      <c r="A600" s="62"/>
      <c r="B600" s="62"/>
      <c r="C600" s="62"/>
      <c r="D600" s="62"/>
      <c r="E600" s="62"/>
      <c r="F600" s="62"/>
      <c r="G600" s="62"/>
    </row>
    <row r="601" spans="1:7" ht="15" customHeight="1" x14ac:dyDescent="0.25">
      <c r="A601" s="62"/>
      <c r="B601" s="62"/>
      <c r="C601" s="62"/>
      <c r="D601" s="62"/>
      <c r="E601" s="62"/>
      <c r="F601" s="62"/>
      <c r="G601" s="62"/>
    </row>
    <row r="602" spans="1:7" ht="15" customHeight="1" x14ac:dyDescent="0.25">
      <c r="A602" s="62"/>
      <c r="B602" s="62"/>
      <c r="C602" s="62"/>
      <c r="D602" s="62"/>
      <c r="E602" s="62"/>
      <c r="F602" s="62"/>
      <c r="G602" s="62"/>
    </row>
    <row r="603" spans="1:7" ht="15" customHeight="1" x14ac:dyDescent="0.25">
      <c r="A603" s="62"/>
      <c r="B603" s="62"/>
      <c r="C603" s="62"/>
      <c r="D603" s="62"/>
      <c r="E603" s="62"/>
      <c r="F603" s="62"/>
      <c r="G603" s="62"/>
    </row>
    <row r="604" spans="1:7" ht="15" customHeight="1" x14ac:dyDescent="0.25">
      <c r="A604" s="62"/>
      <c r="B604" s="62"/>
      <c r="C604" s="62"/>
      <c r="D604" s="62"/>
      <c r="E604" s="62"/>
      <c r="F604" s="62"/>
      <c r="G604" s="62"/>
    </row>
    <row r="605" spans="1:7" ht="15" customHeight="1" x14ac:dyDescent="0.25">
      <c r="A605" s="62"/>
      <c r="B605" s="62"/>
      <c r="C605" s="62"/>
      <c r="D605" s="62"/>
      <c r="E605" s="62"/>
      <c r="F605" s="62"/>
      <c r="G605" s="62"/>
    </row>
    <row r="606" spans="1:7" ht="15" customHeight="1" x14ac:dyDescent="0.25">
      <c r="A606" s="62"/>
      <c r="B606" s="62"/>
      <c r="C606" s="62"/>
      <c r="D606" s="62"/>
      <c r="E606" s="62"/>
      <c r="F606" s="62"/>
      <c r="G606" s="62"/>
    </row>
    <row r="607" spans="1:7" ht="15" customHeight="1" x14ac:dyDescent="0.25">
      <c r="A607" s="62"/>
      <c r="B607" s="62"/>
      <c r="C607" s="62"/>
      <c r="D607" s="62"/>
      <c r="E607" s="62"/>
      <c r="F607" s="62"/>
      <c r="G607" s="62"/>
    </row>
    <row r="608" spans="1:7" ht="15" customHeight="1" x14ac:dyDescent="0.25">
      <c r="A608" s="62"/>
      <c r="B608" s="62"/>
      <c r="C608" s="62"/>
      <c r="D608" s="62"/>
      <c r="E608" s="62"/>
      <c r="F608" s="62"/>
      <c r="G608" s="62"/>
    </row>
    <row r="609" spans="1:7" ht="15" customHeight="1" x14ac:dyDescent="0.25">
      <c r="A609" s="62"/>
      <c r="B609" s="62"/>
      <c r="C609" s="62"/>
      <c r="D609" s="62"/>
      <c r="E609" s="62"/>
      <c r="F609" s="62"/>
      <c r="G609" s="62"/>
    </row>
    <row r="610" spans="1:7" ht="15" customHeight="1" x14ac:dyDescent="0.25">
      <c r="A610" s="62"/>
      <c r="B610" s="62"/>
      <c r="C610" s="62"/>
      <c r="D610" s="62"/>
      <c r="E610" s="62"/>
      <c r="F610" s="62"/>
      <c r="G610" s="62"/>
    </row>
    <row r="611" spans="1:7" ht="15" customHeight="1" x14ac:dyDescent="0.25">
      <c r="A611" s="62"/>
      <c r="B611" s="62"/>
      <c r="C611" s="62"/>
      <c r="D611" s="62"/>
      <c r="E611" s="62"/>
      <c r="F611" s="62"/>
      <c r="G611" s="62"/>
    </row>
    <row r="612" spans="1:7" ht="15" customHeight="1" x14ac:dyDescent="0.25">
      <c r="A612" s="62"/>
      <c r="B612" s="62"/>
      <c r="C612" s="62"/>
      <c r="D612" s="62"/>
      <c r="E612" s="62"/>
      <c r="F612" s="62"/>
      <c r="G612" s="62"/>
    </row>
    <row r="613" spans="1:7" ht="15" customHeight="1" x14ac:dyDescent="0.25">
      <c r="A613" s="62"/>
      <c r="B613" s="62"/>
      <c r="C613" s="62"/>
      <c r="D613" s="62"/>
      <c r="E613" s="62"/>
      <c r="F613" s="62"/>
      <c r="G613" s="62"/>
    </row>
    <row r="614" spans="1:7" ht="15" customHeight="1" x14ac:dyDescent="0.25">
      <c r="A614" s="62"/>
      <c r="B614" s="62"/>
      <c r="C614" s="62"/>
      <c r="D614" s="62"/>
      <c r="E614" s="62"/>
      <c r="F614" s="62"/>
      <c r="G614" s="62"/>
    </row>
    <row r="615" spans="1:7" ht="15" customHeight="1" x14ac:dyDescent="0.25">
      <c r="A615" s="62"/>
      <c r="B615" s="62"/>
      <c r="C615" s="62"/>
      <c r="D615" s="62"/>
      <c r="E615" s="62"/>
      <c r="F615" s="62"/>
      <c r="G615" s="62"/>
    </row>
    <row r="616" spans="1:7" ht="15" customHeight="1" x14ac:dyDescent="0.25">
      <c r="A616" s="62"/>
      <c r="B616" s="62"/>
      <c r="C616" s="62"/>
      <c r="D616" s="62"/>
      <c r="E616" s="62"/>
      <c r="F616" s="62"/>
      <c r="G616" s="62"/>
    </row>
    <row r="617" spans="1:7" ht="15" customHeight="1" x14ac:dyDescent="0.25">
      <c r="A617" s="62"/>
      <c r="B617" s="62"/>
      <c r="C617" s="62"/>
      <c r="D617" s="62"/>
      <c r="E617" s="62"/>
      <c r="F617" s="62"/>
      <c r="G617" s="62"/>
    </row>
    <row r="618" spans="1:7" ht="15" customHeight="1" x14ac:dyDescent="0.25">
      <c r="A618" s="62"/>
      <c r="B618" s="62"/>
      <c r="C618" s="62"/>
      <c r="D618" s="62"/>
      <c r="E618" s="62"/>
      <c r="F618" s="62"/>
      <c r="G618" s="62"/>
    </row>
    <row r="619" spans="1:7" ht="15" customHeight="1" x14ac:dyDescent="0.25">
      <c r="A619" s="62"/>
      <c r="B619" s="62"/>
      <c r="C619" s="62"/>
      <c r="D619" s="62"/>
      <c r="E619" s="62"/>
      <c r="F619" s="62"/>
      <c r="G619" s="62"/>
    </row>
    <row r="620" spans="1:7" ht="15" customHeight="1" x14ac:dyDescent="0.25">
      <c r="A620" s="62"/>
      <c r="B620" s="62"/>
      <c r="C620" s="62"/>
      <c r="D620" s="62"/>
      <c r="E620" s="62"/>
      <c r="F620" s="62"/>
      <c r="G620" s="62"/>
    </row>
    <row r="621" spans="1:7" ht="15" customHeight="1" x14ac:dyDescent="0.25">
      <c r="A621" s="62"/>
      <c r="B621" s="62"/>
      <c r="C621" s="62"/>
      <c r="D621" s="62"/>
      <c r="E621" s="62"/>
      <c r="F621" s="62"/>
      <c r="G621" s="62"/>
    </row>
    <row r="622" spans="1:7" ht="15" customHeight="1" x14ac:dyDescent="0.25">
      <c r="A622" s="62"/>
      <c r="B622" s="62"/>
      <c r="C622" s="62"/>
      <c r="D622" s="62"/>
      <c r="E622" s="62"/>
      <c r="F622" s="62"/>
      <c r="G622" s="62"/>
    </row>
    <row r="623" spans="1:7" ht="15" customHeight="1" x14ac:dyDescent="0.25">
      <c r="A623" s="62"/>
      <c r="B623" s="62"/>
      <c r="C623" s="62"/>
      <c r="D623" s="62"/>
      <c r="E623" s="62"/>
      <c r="F623" s="62"/>
      <c r="G623" s="62"/>
    </row>
    <row r="624" spans="1:7" ht="15" customHeight="1" x14ac:dyDescent="0.25">
      <c r="A624" s="62"/>
      <c r="B624" s="62"/>
      <c r="C624" s="62"/>
      <c r="D624" s="62"/>
      <c r="E624" s="62"/>
      <c r="F624" s="62"/>
      <c r="G624" s="62"/>
    </row>
    <row r="625" spans="1:7" ht="15" customHeight="1" x14ac:dyDescent="0.25">
      <c r="A625" s="62"/>
      <c r="B625" s="62"/>
      <c r="C625" s="62"/>
      <c r="D625" s="62"/>
      <c r="E625" s="62"/>
      <c r="F625" s="62"/>
      <c r="G625" s="62"/>
    </row>
    <row r="626" spans="1:7" ht="15" customHeight="1" x14ac:dyDescent="0.25">
      <c r="A626" s="62"/>
      <c r="B626" s="62"/>
      <c r="C626" s="62"/>
      <c r="D626" s="62"/>
      <c r="E626" s="62"/>
      <c r="F626" s="62"/>
      <c r="G626" s="62"/>
    </row>
    <row r="627" spans="1:7" ht="15" customHeight="1" x14ac:dyDescent="0.25">
      <c r="A627" s="62"/>
      <c r="B627" s="62"/>
      <c r="C627" s="62"/>
      <c r="D627" s="62"/>
      <c r="E627" s="62"/>
      <c r="F627" s="62"/>
      <c r="G627" s="62"/>
    </row>
    <row r="628" spans="1:7" ht="15" customHeight="1" x14ac:dyDescent="0.25">
      <c r="A628" s="62"/>
      <c r="B628" s="62"/>
      <c r="C628" s="62"/>
      <c r="D628" s="62"/>
      <c r="E628" s="62"/>
      <c r="F628" s="62"/>
      <c r="G628" s="62"/>
    </row>
    <row r="629" spans="1:7" ht="15" customHeight="1" x14ac:dyDescent="0.25">
      <c r="A629" s="62"/>
      <c r="B629" s="62"/>
      <c r="C629" s="62"/>
      <c r="D629" s="62"/>
      <c r="E629" s="62"/>
      <c r="F629" s="62"/>
      <c r="G629" s="62"/>
    </row>
    <row r="630" spans="1:7" ht="15" customHeight="1" x14ac:dyDescent="0.25">
      <c r="A630" s="62"/>
      <c r="B630" s="62"/>
      <c r="C630" s="62"/>
      <c r="D630" s="62"/>
      <c r="E630" s="62"/>
      <c r="F630" s="62"/>
      <c r="G630" s="62"/>
    </row>
    <row r="631" spans="1:7" ht="15" customHeight="1" x14ac:dyDescent="0.25">
      <c r="A631" s="62"/>
      <c r="B631" s="62"/>
      <c r="C631" s="62"/>
      <c r="D631" s="62"/>
      <c r="E631" s="62"/>
      <c r="F631" s="62"/>
      <c r="G631" s="62"/>
    </row>
    <row r="632" spans="1:7" ht="15" customHeight="1" x14ac:dyDescent="0.25">
      <c r="A632" s="62"/>
      <c r="B632" s="62"/>
      <c r="C632" s="62"/>
      <c r="D632" s="62"/>
      <c r="E632" s="62"/>
      <c r="F632" s="62"/>
      <c r="G632" s="62"/>
    </row>
    <row r="633" spans="1:7" ht="15" customHeight="1" x14ac:dyDescent="0.25">
      <c r="A633" s="62"/>
      <c r="B633" s="62"/>
      <c r="C633" s="62"/>
      <c r="D633" s="62"/>
      <c r="E633" s="62"/>
      <c r="F633" s="62"/>
      <c r="G633" s="62"/>
    </row>
    <row r="634" spans="1:7" ht="15" customHeight="1" x14ac:dyDescent="0.25">
      <c r="A634" s="62"/>
      <c r="B634" s="62"/>
      <c r="C634" s="62"/>
      <c r="D634" s="62"/>
      <c r="E634" s="62"/>
      <c r="F634" s="62"/>
      <c r="G634" s="62"/>
    </row>
    <row r="635" spans="1:7" ht="15" customHeight="1" x14ac:dyDescent="0.25">
      <c r="A635" s="62"/>
      <c r="B635" s="62"/>
      <c r="C635" s="62"/>
      <c r="D635" s="62"/>
      <c r="E635" s="62"/>
      <c r="F635" s="62"/>
      <c r="G635" s="62"/>
    </row>
    <row r="636" spans="1:7" ht="15" customHeight="1" x14ac:dyDescent="0.25">
      <c r="A636" s="62"/>
      <c r="B636" s="62"/>
      <c r="C636" s="62"/>
      <c r="D636" s="62"/>
      <c r="E636" s="62"/>
      <c r="F636" s="62"/>
      <c r="G636" s="62"/>
    </row>
    <row r="637" spans="1:7" ht="15" customHeight="1" x14ac:dyDescent="0.25">
      <c r="A637" s="62"/>
      <c r="B637" s="62"/>
      <c r="C637" s="62"/>
      <c r="D637" s="62"/>
      <c r="E637" s="62"/>
      <c r="F637" s="62"/>
      <c r="G637" s="62"/>
    </row>
    <row r="638" spans="1:7" ht="15" customHeight="1" x14ac:dyDescent="0.25">
      <c r="A638" s="62"/>
      <c r="B638" s="62"/>
      <c r="C638" s="62"/>
      <c r="D638" s="62"/>
      <c r="E638" s="62"/>
      <c r="F638" s="62"/>
      <c r="G638" s="62"/>
    </row>
    <row r="639" spans="1:7" ht="15" customHeight="1" x14ac:dyDescent="0.25">
      <c r="A639" s="62"/>
      <c r="B639" s="62"/>
      <c r="C639" s="62"/>
      <c r="D639" s="62"/>
      <c r="E639" s="62"/>
      <c r="F639" s="62"/>
      <c r="G639" s="62"/>
    </row>
    <row r="640" spans="1:7" ht="15" customHeight="1" x14ac:dyDescent="0.25">
      <c r="A640" s="62"/>
      <c r="B640" s="62"/>
      <c r="C640" s="62"/>
      <c r="D640" s="62"/>
      <c r="E640" s="62"/>
      <c r="F640" s="62"/>
      <c r="G640" s="62"/>
    </row>
    <row r="641" spans="1:7" ht="15" customHeight="1" x14ac:dyDescent="0.25">
      <c r="A641" s="62"/>
      <c r="B641" s="62"/>
      <c r="C641" s="62"/>
      <c r="D641" s="62"/>
      <c r="E641" s="62"/>
      <c r="F641" s="62"/>
      <c r="G641" s="62"/>
    </row>
    <row r="642" spans="1:7" ht="15" customHeight="1" x14ac:dyDescent="0.25">
      <c r="A642" s="62"/>
      <c r="B642" s="62"/>
      <c r="C642" s="62"/>
      <c r="D642" s="62"/>
      <c r="E642" s="62"/>
      <c r="F642" s="62"/>
      <c r="G642" s="62"/>
    </row>
    <row r="643" spans="1:7" ht="15" customHeight="1" x14ac:dyDescent="0.25">
      <c r="A643" s="62"/>
      <c r="B643" s="62"/>
      <c r="C643" s="62"/>
      <c r="D643" s="62"/>
      <c r="E643" s="62"/>
      <c r="F643" s="62"/>
      <c r="G643" s="62"/>
    </row>
    <row r="644" spans="1:7" ht="15" customHeight="1" x14ac:dyDescent="0.25">
      <c r="A644" s="62"/>
      <c r="B644" s="62"/>
      <c r="C644" s="62"/>
      <c r="D644" s="62"/>
      <c r="E644" s="62"/>
      <c r="F644" s="62"/>
      <c r="G644" s="62"/>
    </row>
    <row r="645" spans="1:7" ht="15" customHeight="1" x14ac:dyDescent="0.25">
      <c r="A645" s="62"/>
      <c r="B645" s="62"/>
      <c r="C645" s="62"/>
      <c r="D645" s="62"/>
      <c r="E645" s="62"/>
      <c r="F645" s="62"/>
      <c r="G645" s="62"/>
    </row>
    <row r="646" spans="1:7" ht="15" customHeight="1" x14ac:dyDescent="0.25">
      <c r="A646" s="62"/>
      <c r="B646" s="62"/>
      <c r="C646" s="62"/>
      <c r="D646" s="62"/>
      <c r="E646" s="62"/>
      <c r="F646" s="62"/>
      <c r="G646" s="62"/>
    </row>
    <row r="647" spans="1:7" ht="15" customHeight="1" x14ac:dyDescent="0.25">
      <c r="A647" s="62"/>
      <c r="B647" s="62"/>
      <c r="C647" s="62"/>
      <c r="D647" s="62"/>
      <c r="E647" s="62"/>
      <c r="F647" s="62"/>
      <c r="G647" s="62"/>
    </row>
    <row r="648" spans="1:7" ht="15" customHeight="1" x14ac:dyDescent="0.25">
      <c r="A648" s="62"/>
      <c r="B648" s="62"/>
      <c r="C648" s="62"/>
      <c r="D648" s="62"/>
      <c r="E648" s="62"/>
      <c r="F648" s="62"/>
      <c r="G648" s="62"/>
    </row>
    <row r="649" spans="1:7" ht="15" customHeight="1" x14ac:dyDescent="0.25">
      <c r="A649" s="62"/>
      <c r="B649" s="62"/>
      <c r="C649" s="62"/>
      <c r="D649" s="62"/>
      <c r="E649" s="62"/>
      <c r="F649" s="62"/>
      <c r="G649" s="62"/>
    </row>
    <row r="650" spans="1:7" ht="15" customHeight="1" x14ac:dyDescent="0.25">
      <c r="A650" s="62"/>
      <c r="B650" s="62"/>
      <c r="C650" s="62"/>
      <c r="D650" s="62"/>
      <c r="E650" s="62"/>
      <c r="F650" s="62"/>
      <c r="G650" s="62"/>
    </row>
    <row r="651" spans="1:7" ht="15" customHeight="1" x14ac:dyDescent="0.25">
      <c r="A651" s="62"/>
      <c r="B651" s="62"/>
      <c r="C651" s="62"/>
      <c r="D651" s="62"/>
      <c r="E651" s="62"/>
      <c r="F651" s="62"/>
      <c r="G651" s="62"/>
    </row>
    <row r="652" spans="1:7" ht="15" customHeight="1" x14ac:dyDescent="0.25">
      <c r="A652" s="62"/>
      <c r="B652" s="62"/>
      <c r="C652" s="62"/>
      <c r="D652" s="62"/>
      <c r="E652" s="62"/>
      <c r="F652" s="62"/>
      <c r="G652" s="62"/>
    </row>
    <row r="653" spans="1:7" ht="15" customHeight="1" x14ac:dyDescent="0.25">
      <c r="A653" s="62"/>
      <c r="B653" s="62"/>
      <c r="C653" s="62"/>
      <c r="D653" s="62"/>
      <c r="E653" s="62"/>
      <c r="F653" s="62"/>
      <c r="G653" s="62"/>
    </row>
    <row r="654" spans="1:7" ht="15" customHeight="1" x14ac:dyDescent="0.25">
      <c r="A654" s="62"/>
      <c r="B654" s="62"/>
      <c r="C654" s="62"/>
      <c r="D654" s="62"/>
      <c r="E654" s="62"/>
      <c r="F654" s="62"/>
      <c r="G654" s="62"/>
    </row>
    <row r="655" spans="1:7" ht="15" customHeight="1" x14ac:dyDescent="0.25">
      <c r="A655" s="62"/>
      <c r="B655" s="62"/>
      <c r="C655" s="62"/>
      <c r="D655" s="62"/>
      <c r="E655" s="62"/>
      <c r="F655" s="62"/>
      <c r="G655" s="62"/>
    </row>
    <row r="656" spans="1:7" ht="15" customHeight="1" x14ac:dyDescent="0.25">
      <c r="A656" s="62"/>
      <c r="B656" s="62"/>
      <c r="C656" s="62"/>
      <c r="D656" s="62"/>
      <c r="E656" s="62"/>
      <c r="F656" s="62"/>
      <c r="G656" s="62"/>
    </row>
    <row r="657" spans="1:7" ht="15" customHeight="1" x14ac:dyDescent="0.25">
      <c r="A657" s="62"/>
      <c r="B657" s="62"/>
      <c r="C657" s="62"/>
      <c r="D657" s="62"/>
      <c r="E657" s="62"/>
      <c r="F657" s="62"/>
      <c r="G657" s="62"/>
    </row>
    <row r="658" spans="1:7" ht="15" customHeight="1" x14ac:dyDescent="0.25">
      <c r="A658" s="62"/>
      <c r="B658" s="62"/>
      <c r="C658" s="62"/>
      <c r="D658" s="62"/>
      <c r="E658" s="62"/>
      <c r="F658" s="62"/>
      <c r="G658" s="62"/>
    </row>
    <row r="659" spans="1:7" ht="15" customHeight="1" x14ac:dyDescent="0.25">
      <c r="A659" s="62"/>
      <c r="B659" s="62"/>
      <c r="C659" s="62"/>
      <c r="D659" s="62"/>
      <c r="E659" s="62"/>
      <c r="F659" s="62"/>
      <c r="G659" s="62"/>
    </row>
    <row r="660" spans="1:7" ht="15" customHeight="1" x14ac:dyDescent="0.25">
      <c r="A660" s="62"/>
      <c r="B660" s="62"/>
      <c r="C660" s="62"/>
      <c r="D660" s="62"/>
      <c r="E660" s="62"/>
      <c r="F660" s="62"/>
      <c r="G660" s="62"/>
    </row>
    <row r="661" spans="1:7" ht="15" customHeight="1" x14ac:dyDescent="0.25">
      <c r="A661" s="62"/>
      <c r="B661" s="62"/>
      <c r="C661" s="62"/>
      <c r="D661" s="62"/>
      <c r="E661" s="62"/>
      <c r="F661" s="62"/>
      <c r="G661" s="62"/>
    </row>
    <row r="662" spans="1:7" ht="15" customHeight="1" x14ac:dyDescent="0.25">
      <c r="A662" s="62"/>
      <c r="B662" s="62"/>
      <c r="C662" s="62"/>
      <c r="D662" s="62"/>
      <c r="E662" s="62"/>
      <c r="F662" s="62"/>
      <c r="G662" s="62"/>
    </row>
    <row r="663" spans="1:7" ht="15" customHeight="1" x14ac:dyDescent="0.25">
      <c r="A663" s="62"/>
      <c r="B663" s="62"/>
      <c r="C663" s="62"/>
      <c r="D663" s="62"/>
      <c r="E663" s="62"/>
      <c r="F663" s="62"/>
      <c r="G663" s="62"/>
    </row>
    <row r="664" spans="1:7" ht="15" customHeight="1" x14ac:dyDescent="0.25">
      <c r="A664" s="62"/>
      <c r="B664" s="62"/>
      <c r="C664" s="62"/>
      <c r="D664" s="62"/>
      <c r="E664" s="62"/>
      <c r="F664" s="62"/>
      <c r="G664" s="62"/>
    </row>
    <row r="665" spans="1:7" ht="15" customHeight="1" x14ac:dyDescent="0.25">
      <c r="A665" s="62"/>
      <c r="B665" s="62"/>
      <c r="C665" s="62"/>
      <c r="D665" s="62"/>
      <c r="E665" s="62"/>
      <c r="F665" s="62"/>
      <c r="G665" s="62"/>
    </row>
    <row r="666" spans="1:7" ht="15" customHeight="1" x14ac:dyDescent="0.25">
      <c r="A666" s="62"/>
      <c r="B666" s="62"/>
      <c r="C666" s="62"/>
      <c r="D666" s="62"/>
      <c r="E666" s="62"/>
      <c r="F666" s="62"/>
      <c r="G666" s="62"/>
    </row>
    <row r="667" spans="1:7" ht="15" customHeight="1" x14ac:dyDescent="0.25">
      <c r="A667" s="62"/>
      <c r="B667" s="62"/>
      <c r="C667" s="62"/>
      <c r="D667" s="62"/>
      <c r="E667" s="62"/>
      <c r="F667" s="62"/>
      <c r="G667" s="62"/>
    </row>
    <row r="668" spans="1:7" ht="15" customHeight="1" x14ac:dyDescent="0.25">
      <c r="A668" s="62"/>
      <c r="B668" s="62"/>
      <c r="C668" s="62"/>
      <c r="D668" s="62"/>
      <c r="E668" s="62"/>
      <c r="F668" s="62"/>
      <c r="G668" s="62"/>
    </row>
    <row r="669" spans="1:7" ht="15" customHeight="1" x14ac:dyDescent="0.25">
      <c r="A669" s="62"/>
      <c r="B669" s="62"/>
      <c r="C669" s="62"/>
      <c r="D669" s="62"/>
      <c r="E669" s="62"/>
      <c r="F669" s="62"/>
      <c r="G669" s="62"/>
    </row>
    <row r="670" spans="1:7" ht="15" customHeight="1" x14ac:dyDescent="0.25">
      <c r="A670" s="62"/>
      <c r="B670" s="62"/>
      <c r="C670" s="62"/>
      <c r="D670" s="62"/>
      <c r="E670" s="62"/>
      <c r="F670" s="62"/>
      <c r="G670" s="62"/>
    </row>
    <row r="671" spans="1:7" ht="15" customHeight="1" x14ac:dyDescent="0.25">
      <c r="A671" s="62"/>
      <c r="B671" s="62"/>
      <c r="C671" s="62"/>
      <c r="D671" s="62"/>
      <c r="E671" s="62"/>
      <c r="F671" s="62"/>
      <c r="G671" s="62"/>
    </row>
    <row r="672" spans="1:7" ht="15" customHeight="1" x14ac:dyDescent="0.25">
      <c r="A672" s="62"/>
      <c r="B672" s="62"/>
      <c r="C672" s="62"/>
      <c r="D672" s="62"/>
      <c r="E672" s="62"/>
      <c r="F672" s="62"/>
      <c r="G672" s="62"/>
    </row>
    <row r="673" spans="1:7" ht="15" customHeight="1" x14ac:dyDescent="0.25">
      <c r="A673" s="62"/>
      <c r="B673" s="62"/>
      <c r="C673" s="62"/>
      <c r="D673" s="62"/>
      <c r="E673" s="62"/>
      <c r="F673" s="62"/>
      <c r="G673" s="62"/>
    </row>
    <row r="674" spans="1:7" ht="15" customHeight="1" x14ac:dyDescent="0.25">
      <c r="A674" s="62"/>
      <c r="B674" s="62"/>
      <c r="C674" s="62"/>
      <c r="D674" s="62"/>
      <c r="E674" s="62"/>
      <c r="F674" s="62"/>
      <c r="G674" s="62"/>
    </row>
    <row r="675" spans="1:7" ht="15" customHeight="1" x14ac:dyDescent="0.25">
      <c r="A675" s="62"/>
      <c r="B675" s="62"/>
      <c r="C675" s="62"/>
      <c r="D675" s="62"/>
      <c r="E675" s="62"/>
      <c r="F675" s="62"/>
      <c r="G675" s="62"/>
    </row>
    <row r="676" spans="1:7" ht="15" customHeight="1" x14ac:dyDescent="0.25">
      <c r="A676" s="62"/>
      <c r="B676" s="62"/>
      <c r="C676" s="62"/>
      <c r="D676" s="62"/>
      <c r="E676" s="62"/>
      <c r="F676" s="62"/>
      <c r="G676" s="62"/>
    </row>
    <row r="677" spans="1:7" ht="15" customHeight="1" x14ac:dyDescent="0.25">
      <c r="A677" s="62"/>
      <c r="B677" s="62"/>
      <c r="C677" s="62"/>
      <c r="D677" s="62"/>
      <c r="E677" s="62"/>
      <c r="F677" s="62"/>
      <c r="G677" s="62"/>
    </row>
    <row r="678" spans="1:7" ht="15" customHeight="1" x14ac:dyDescent="0.25">
      <c r="A678" s="62"/>
      <c r="B678" s="62"/>
      <c r="C678" s="62"/>
      <c r="D678" s="62"/>
      <c r="E678" s="62"/>
      <c r="F678" s="62"/>
      <c r="G678" s="62"/>
    </row>
    <row r="679" spans="1:7" ht="15" customHeight="1" x14ac:dyDescent="0.25">
      <c r="A679" s="62"/>
      <c r="B679" s="62"/>
      <c r="C679" s="62"/>
      <c r="D679" s="62"/>
      <c r="E679" s="62"/>
      <c r="F679" s="62"/>
      <c r="G679" s="62"/>
    </row>
    <row r="680" spans="1:7" ht="15" customHeight="1" x14ac:dyDescent="0.25">
      <c r="A680" s="62"/>
      <c r="B680" s="62"/>
      <c r="C680" s="62"/>
      <c r="D680" s="62"/>
      <c r="E680" s="62"/>
      <c r="F680" s="62"/>
      <c r="G680" s="62"/>
    </row>
    <row r="681" spans="1:7" ht="15" customHeight="1" x14ac:dyDescent="0.25">
      <c r="A681" s="62"/>
      <c r="B681" s="62"/>
      <c r="C681" s="62"/>
      <c r="D681" s="62"/>
      <c r="E681" s="62"/>
      <c r="F681" s="62"/>
      <c r="G681" s="62"/>
    </row>
    <row r="682" spans="1:7" ht="15" customHeight="1" x14ac:dyDescent="0.25">
      <c r="A682" s="62"/>
      <c r="B682" s="62"/>
      <c r="C682" s="62"/>
      <c r="D682" s="62"/>
      <c r="E682" s="62"/>
      <c r="F682" s="62"/>
      <c r="G682" s="62"/>
    </row>
    <row r="683" spans="1:7" ht="15" customHeight="1" x14ac:dyDescent="0.25">
      <c r="A683" s="62"/>
      <c r="B683" s="62"/>
      <c r="C683" s="62"/>
      <c r="D683" s="62"/>
      <c r="E683" s="62"/>
      <c r="F683" s="62"/>
      <c r="G683" s="62"/>
    </row>
    <row r="684" spans="1:7" ht="15" customHeight="1" x14ac:dyDescent="0.25">
      <c r="A684" s="62"/>
      <c r="B684" s="62"/>
      <c r="C684" s="62"/>
      <c r="D684" s="62"/>
      <c r="E684" s="62"/>
      <c r="F684" s="62"/>
      <c r="G684" s="62"/>
    </row>
    <row r="685" spans="1:7" ht="15" customHeight="1" x14ac:dyDescent="0.25">
      <c r="A685" s="62"/>
      <c r="B685" s="62"/>
      <c r="C685" s="62"/>
      <c r="D685" s="62"/>
      <c r="E685" s="62"/>
      <c r="F685" s="62"/>
      <c r="G685" s="62"/>
    </row>
    <row r="686" spans="1:7" ht="15" customHeight="1" x14ac:dyDescent="0.25">
      <c r="A686" s="62"/>
      <c r="B686" s="62"/>
      <c r="C686" s="62"/>
      <c r="D686" s="62"/>
      <c r="E686" s="62"/>
      <c r="F686" s="62"/>
      <c r="G686" s="62"/>
    </row>
    <row r="687" spans="1:7" ht="15" customHeight="1" x14ac:dyDescent="0.25">
      <c r="A687" s="62"/>
      <c r="B687" s="62"/>
      <c r="C687" s="62"/>
      <c r="D687" s="62"/>
      <c r="E687" s="62"/>
      <c r="F687" s="62"/>
      <c r="G687" s="62"/>
    </row>
    <row r="688" spans="1:7" ht="15" customHeight="1" x14ac:dyDescent="0.25">
      <c r="A688" s="62"/>
      <c r="B688" s="62"/>
      <c r="C688" s="62"/>
      <c r="D688" s="62"/>
      <c r="E688" s="62"/>
      <c r="F688" s="62"/>
      <c r="G688" s="62"/>
    </row>
    <row r="689" spans="1:7" ht="15" customHeight="1" x14ac:dyDescent="0.25">
      <c r="A689" s="62"/>
      <c r="B689" s="62"/>
      <c r="C689" s="62"/>
      <c r="D689" s="62"/>
      <c r="E689" s="62"/>
      <c r="F689" s="62"/>
      <c r="G689" s="62"/>
    </row>
    <row r="690" spans="1:7" ht="15" customHeight="1" x14ac:dyDescent="0.25">
      <c r="A690" s="62"/>
      <c r="B690" s="62"/>
      <c r="C690" s="62"/>
      <c r="D690" s="62"/>
      <c r="E690" s="62"/>
      <c r="F690" s="62"/>
      <c r="G690" s="62"/>
    </row>
    <row r="691" spans="1:7" ht="15" customHeight="1" x14ac:dyDescent="0.25">
      <c r="A691" s="62"/>
      <c r="B691" s="62"/>
      <c r="C691" s="62"/>
      <c r="D691" s="62"/>
      <c r="E691" s="62"/>
      <c r="F691" s="62"/>
      <c r="G691" s="62"/>
    </row>
    <row r="692" spans="1:7" ht="15" customHeight="1" x14ac:dyDescent="0.25">
      <c r="A692" s="62"/>
      <c r="B692" s="62"/>
      <c r="C692" s="62"/>
      <c r="D692" s="62"/>
      <c r="E692" s="62"/>
      <c r="F692" s="62"/>
      <c r="G692" s="62"/>
    </row>
    <row r="693" spans="1:7" ht="15" customHeight="1" x14ac:dyDescent="0.25">
      <c r="A693" s="62"/>
      <c r="B693" s="62"/>
      <c r="C693" s="62"/>
      <c r="D693" s="62"/>
      <c r="E693" s="62"/>
      <c r="F693" s="62"/>
      <c r="G693" s="62"/>
    </row>
    <row r="694" spans="1:7" ht="15" customHeight="1" x14ac:dyDescent="0.25">
      <c r="A694" s="62"/>
      <c r="B694" s="62"/>
      <c r="C694" s="62"/>
      <c r="D694" s="62"/>
      <c r="E694" s="62"/>
      <c r="F694" s="62"/>
      <c r="G694" s="62"/>
    </row>
    <row r="695" spans="1:7" ht="15" customHeight="1" x14ac:dyDescent="0.25">
      <c r="A695" s="62"/>
      <c r="B695" s="62"/>
      <c r="C695" s="62"/>
      <c r="D695" s="62"/>
      <c r="E695" s="62"/>
      <c r="F695" s="62"/>
      <c r="G695" s="62"/>
    </row>
    <row r="696" spans="1:7" ht="15" customHeight="1" x14ac:dyDescent="0.25">
      <c r="A696" s="62"/>
      <c r="B696" s="62"/>
      <c r="C696" s="62"/>
      <c r="D696" s="62"/>
      <c r="E696" s="62"/>
      <c r="F696" s="62"/>
      <c r="G696" s="62"/>
    </row>
    <row r="697" spans="1:7" ht="15" customHeight="1" x14ac:dyDescent="0.25">
      <c r="A697" s="62"/>
      <c r="B697" s="62"/>
      <c r="C697" s="62"/>
      <c r="D697" s="62"/>
      <c r="E697" s="62"/>
      <c r="F697" s="62"/>
      <c r="G697" s="62"/>
    </row>
    <row r="698" spans="1:7" ht="15" customHeight="1" x14ac:dyDescent="0.25">
      <c r="A698" s="62"/>
      <c r="B698" s="62"/>
      <c r="C698" s="62"/>
      <c r="D698" s="62"/>
      <c r="E698" s="62"/>
      <c r="F698" s="62"/>
      <c r="G698" s="62"/>
    </row>
    <row r="699" spans="1:7" ht="15" customHeight="1" x14ac:dyDescent="0.25">
      <c r="A699" s="62"/>
      <c r="B699" s="62"/>
      <c r="C699" s="62"/>
      <c r="D699" s="62"/>
      <c r="E699" s="62"/>
      <c r="F699" s="62"/>
      <c r="G699" s="62"/>
    </row>
    <row r="700" spans="1:7" ht="15" customHeight="1" x14ac:dyDescent="0.25">
      <c r="A700" s="62"/>
      <c r="B700" s="62"/>
      <c r="C700" s="62"/>
      <c r="D700" s="62"/>
      <c r="E700" s="62"/>
      <c r="F700" s="62"/>
      <c r="G700" s="62"/>
    </row>
    <row r="701" spans="1:7" ht="15" customHeight="1" x14ac:dyDescent="0.25">
      <c r="A701" s="62"/>
      <c r="B701" s="62"/>
      <c r="C701" s="62"/>
      <c r="D701" s="62"/>
      <c r="E701" s="62"/>
      <c r="F701" s="62"/>
      <c r="G701" s="62"/>
    </row>
    <row r="702" spans="1:7" ht="15" customHeight="1" x14ac:dyDescent="0.25">
      <c r="A702" s="62"/>
      <c r="B702" s="62"/>
      <c r="C702" s="62"/>
      <c r="D702" s="62"/>
      <c r="E702" s="62"/>
      <c r="F702" s="62"/>
      <c r="G702" s="62"/>
    </row>
    <row r="703" spans="1:7" ht="15" customHeight="1" x14ac:dyDescent="0.25">
      <c r="A703" s="62"/>
      <c r="B703" s="62"/>
      <c r="C703" s="62"/>
      <c r="D703" s="62"/>
      <c r="E703" s="62"/>
      <c r="F703" s="62"/>
      <c r="G703" s="62"/>
    </row>
    <row r="704" spans="1:7" ht="15" customHeight="1" x14ac:dyDescent="0.25">
      <c r="A704" s="62"/>
      <c r="B704" s="62"/>
      <c r="C704" s="62"/>
      <c r="D704" s="62"/>
      <c r="E704" s="62"/>
      <c r="F704" s="62"/>
      <c r="G704" s="62"/>
    </row>
    <row r="705" spans="1:7" ht="15" customHeight="1" x14ac:dyDescent="0.25">
      <c r="A705" s="62"/>
      <c r="B705" s="62"/>
      <c r="C705" s="62"/>
      <c r="D705" s="62"/>
      <c r="E705" s="62"/>
      <c r="F705" s="62"/>
      <c r="G705" s="62"/>
    </row>
    <row r="706" spans="1:7" ht="15" customHeight="1" x14ac:dyDescent="0.25">
      <c r="A706" s="62"/>
      <c r="B706" s="62"/>
      <c r="C706" s="62"/>
      <c r="D706" s="62"/>
      <c r="E706" s="62"/>
      <c r="F706" s="62"/>
      <c r="G706" s="62"/>
    </row>
    <row r="707" spans="1:7" ht="15" customHeight="1" x14ac:dyDescent="0.25">
      <c r="A707" s="62"/>
      <c r="B707" s="62"/>
      <c r="C707" s="62"/>
      <c r="D707" s="62"/>
      <c r="E707" s="62"/>
      <c r="F707" s="62"/>
      <c r="G707" s="62"/>
    </row>
    <row r="708" spans="1:7" ht="15" customHeight="1" x14ac:dyDescent="0.25">
      <c r="A708" s="62"/>
      <c r="B708" s="62"/>
      <c r="C708" s="62"/>
      <c r="D708" s="62"/>
      <c r="E708" s="62"/>
      <c r="F708" s="62"/>
      <c r="G708" s="62"/>
    </row>
    <row r="709" spans="1:7" ht="15" customHeight="1" x14ac:dyDescent="0.25">
      <c r="A709" s="62"/>
      <c r="B709" s="62"/>
      <c r="C709" s="62"/>
      <c r="D709" s="62"/>
      <c r="E709" s="62"/>
      <c r="F709" s="62"/>
      <c r="G709" s="62"/>
    </row>
    <row r="710" spans="1:7" ht="15" customHeight="1" x14ac:dyDescent="0.25">
      <c r="A710" s="62"/>
      <c r="B710" s="62"/>
      <c r="C710" s="62"/>
      <c r="D710" s="62"/>
      <c r="E710" s="62"/>
      <c r="F710" s="62"/>
      <c r="G710" s="62"/>
    </row>
    <row r="711" spans="1:7" ht="15" customHeight="1" x14ac:dyDescent="0.25">
      <c r="A711" s="62"/>
      <c r="B711" s="62"/>
      <c r="C711" s="62"/>
      <c r="D711" s="62"/>
      <c r="E711" s="62"/>
      <c r="F711" s="62"/>
      <c r="G711" s="62"/>
    </row>
    <row r="712" spans="1:7" ht="15" customHeight="1" x14ac:dyDescent="0.25">
      <c r="A712" s="62"/>
      <c r="B712" s="62"/>
      <c r="C712" s="62"/>
      <c r="D712" s="62"/>
      <c r="E712" s="62"/>
      <c r="F712" s="62"/>
      <c r="G712" s="62"/>
    </row>
    <row r="713" spans="1:7" ht="15" customHeight="1" x14ac:dyDescent="0.25">
      <c r="A713" s="62"/>
      <c r="B713" s="62"/>
      <c r="C713" s="62"/>
      <c r="D713" s="62"/>
      <c r="E713" s="62"/>
      <c r="F713" s="62"/>
      <c r="G713" s="62"/>
    </row>
    <row r="714" spans="1:7" ht="15" customHeight="1" x14ac:dyDescent="0.25">
      <c r="A714" s="62"/>
      <c r="B714" s="62"/>
      <c r="C714" s="62"/>
      <c r="D714" s="62"/>
      <c r="E714" s="62"/>
      <c r="F714" s="62"/>
      <c r="G714" s="62"/>
    </row>
    <row r="715" spans="1:7" ht="15" customHeight="1" x14ac:dyDescent="0.25">
      <c r="A715" s="62"/>
      <c r="B715" s="62"/>
      <c r="C715" s="62"/>
      <c r="D715" s="62"/>
      <c r="E715" s="62"/>
      <c r="F715" s="62"/>
      <c r="G715" s="62"/>
    </row>
    <row r="716" spans="1:7" ht="15" customHeight="1" x14ac:dyDescent="0.25">
      <c r="A716" s="62"/>
      <c r="B716" s="62"/>
      <c r="C716" s="62"/>
      <c r="D716" s="62"/>
      <c r="E716" s="62"/>
      <c r="F716" s="62"/>
      <c r="G716" s="62"/>
    </row>
    <row r="717" spans="1:7" ht="15" customHeight="1" x14ac:dyDescent="0.25">
      <c r="A717" s="62"/>
      <c r="B717" s="62"/>
      <c r="C717" s="62"/>
      <c r="D717" s="62"/>
      <c r="E717" s="62"/>
      <c r="F717" s="62"/>
      <c r="G717" s="62"/>
    </row>
    <row r="718" spans="1:7" ht="15" customHeight="1" x14ac:dyDescent="0.25">
      <c r="A718" s="62"/>
      <c r="B718" s="62"/>
      <c r="C718" s="62"/>
      <c r="D718" s="62"/>
      <c r="E718" s="62"/>
      <c r="F718" s="62"/>
      <c r="G718" s="62"/>
    </row>
    <row r="719" spans="1:7" ht="15" customHeight="1" x14ac:dyDescent="0.25">
      <c r="A719" s="62"/>
      <c r="B719" s="62"/>
      <c r="C719" s="62"/>
      <c r="D719" s="62"/>
      <c r="E719" s="62"/>
      <c r="F719" s="62"/>
      <c r="G719" s="62"/>
    </row>
    <row r="720" spans="1:7" ht="15" customHeight="1" x14ac:dyDescent="0.25">
      <c r="A720" s="62"/>
      <c r="B720" s="62"/>
      <c r="C720" s="62"/>
      <c r="D720" s="62"/>
      <c r="E720" s="62"/>
      <c r="F720" s="62"/>
      <c r="G720" s="62"/>
    </row>
    <row r="721" spans="1:7" ht="15" customHeight="1" x14ac:dyDescent="0.25">
      <c r="A721" s="62"/>
      <c r="B721" s="62"/>
      <c r="C721" s="62"/>
      <c r="D721" s="62"/>
      <c r="E721" s="62"/>
      <c r="F721" s="62"/>
      <c r="G721" s="62"/>
    </row>
    <row r="722" spans="1:7" ht="15" customHeight="1" x14ac:dyDescent="0.25">
      <c r="A722" s="62"/>
      <c r="B722" s="62"/>
      <c r="C722" s="62"/>
      <c r="D722" s="62"/>
      <c r="E722" s="62"/>
      <c r="F722" s="62"/>
      <c r="G722" s="62"/>
    </row>
    <row r="723" spans="1:7" ht="15" customHeight="1" x14ac:dyDescent="0.25">
      <c r="A723" s="62"/>
      <c r="B723" s="62"/>
      <c r="C723" s="62"/>
      <c r="D723" s="62"/>
      <c r="E723" s="62"/>
      <c r="F723" s="62"/>
      <c r="G723" s="62"/>
    </row>
    <row r="724" spans="1:7" ht="15" customHeight="1" x14ac:dyDescent="0.25">
      <c r="A724" s="62"/>
      <c r="B724" s="62"/>
      <c r="C724" s="62"/>
      <c r="D724" s="62"/>
      <c r="E724" s="62"/>
      <c r="F724" s="62"/>
      <c r="G724" s="62"/>
    </row>
    <row r="725" spans="1:7" ht="15" customHeight="1" x14ac:dyDescent="0.25">
      <c r="A725" s="62"/>
      <c r="B725" s="62"/>
      <c r="C725" s="62"/>
      <c r="D725" s="62"/>
      <c r="E725" s="62"/>
      <c r="F725" s="62"/>
      <c r="G725" s="62"/>
    </row>
    <row r="726" spans="1:7" ht="15" customHeight="1" x14ac:dyDescent="0.25">
      <c r="A726" s="62"/>
      <c r="B726" s="62"/>
      <c r="C726" s="62"/>
      <c r="D726" s="62"/>
      <c r="E726" s="62"/>
      <c r="F726" s="62"/>
      <c r="G726" s="62"/>
    </row>
    <row r="727" spans="1:7" ht="15" customHeight="1" x14ac:dyDescent="0.25">
      <c r="A727" s="62"/>
      <c r="B727" s="62"/>
      <c r="C727" s="62"/>
      <c r="D727" s="62"/>
      <c r="E727" s="62"/>
      <c r="F727" s="62"/>
      <c r="G727" s="62"/>
    </row>
    <row r="728" spans="1:7" ht="15" customHeight="1" x14ac:dyDescent="0.25">
      <c r="A728" s="62"/>
      <c r="B728" s="62"/>
      <c r="C728" s="62"/>
      <c r="D728" s="62"/>
      <c r="E728" s="62"/>
      <c r="F728" s="62"/>
      <c r="G728" s="62"/>
    </row>
    <row r="729" spans="1:7" ht="15" customHeight="1" x14ac:dyDescent="0.25">
      <c r="A729" s="62"/>
      <c r="B729" s="62"/>
      <c r="C729" s="62"/>
      <c r="D729" s="62"/>
      <c r="E729" s="62"/>
      <c r="F729" s="62"/>
      <c r="G729" s="62"/>
    </row>
    <row r="730" spans="1:7" ht="15" customHeight="1" x14ac:dyDescent="0.25">
      <c r="A730" s="62"/>
      <c r="B730" s="62"/>
      <c r="C730" s="62"/>
      <c r="D730" s="62"/>
      <c r="E730" s="62"/>
      <c r="F730" s="62"/>
      <c r="G730" s="62"/>
    </row>
    <row r="731" spans="1:7" ht="15" customHeight="1" x14ac:dyDescent="0.25">
      <c r="A731" s="62"/>
      <c r="B731" s="62"/>
      <c r="C731" s="62"/>
      <c r="D731" s="62"/>
      <c r="E731" s="62"/>
      <c r="F731" s="62"/>
      <c r="G731" s="62"/>
    </row>
    <row r="732" spans="1:7" ht="15" customHeight="1" x14ac:dyDescent="0.25">
      <c r="A732" s="62"/>
      <c r="B732" s="62"/>
      <c r="C732" s="62"/>
      <c r="D732" s="62"/>
      <c r="E732" s="62"/>
      <c r="F732" s="62"/>
      <c r="G732" s="62"/>
    </row>
    <row r="733" spans="1:7" ht="15" customHeight="1" x14ac:dyDescent="0.25">
      <c r="A733" s="62"/>
      <c r="B733" s="62"/>
      <c r="C733" s="62"/>
      <c r="D733" s="62"/>
      <c r="E733" s="62"/>
      <c r="F733" s="62"/>
      <c r="G733" s="62"/>
    </row>
    <row r="734" spans="1:7" ht="15" customHeight="1" x14ac:dyDescent="0.25">
      <c r="A734" s="62"/>
      <c r="B734" s="62"/>
      <c r="C734" s="62"/>
      <c r="D734" s="62"/>
      <c r="E734" s="62"/>
      <c r="F734" s="62"/>
      <c r="G734" s="62"/>
    </row>
    <row r="735" spans="1:7" ht="15" customHeight="1" x14ac:dyDescent="0.25">
      <c r="A735" s="62"/>
      <c r="B735" s="62"/>
      <c r="C735" s="62"/>
      <c r="D735" s="62"/>
      <c r="E735" s="62"/>
      <c r="F735" s="62"/>
      <c r="G735" s="62"/>
    </row>
    <row r="736" spans="1:7" ht="15" customHeight="1" x14ac:dyDescent="0.25">
      <c r="A736" s="62"/>
      <c r="B736" s="62"/>
      <c r="C736" s="62"/>
      <c r="D736" s="62"/>
      <c r="E736" s="62"/>
      <c r="F736" s="62"/>
      <c r="G736" s="62"/>
    </row>
    <row r="737" spans="1:7" ht="15" customHeight="1" x14ac:dyDescent="0.25">
      <c r="A737" s="62"/>
      <c r="B737" s="62"/>
      <c r="C737" s="62"/>
      <c r="D737" s="62"/>
      <c r="E737" s="62"/>
      <c r="F737" s="62"/>
      <c r="G737" s="62"/>
    </row>
    <row r="738" spans="1:7" ht="15" customHeight="1" x14ac:dyDescent="0.25">
      <c r="A738" s="62"/>
      <c r="B738" s="62"/>
      <c r="C738" s="62"/>
      <c r="D738" s="62"/>
      <c r="E738" s="62"/>
      <c r="F738" s="62"/>
      <c r="G738" s="62"/>
    </row>
    <row r="739" spans="1:7" ht="15" customHeight="1" x14ac:dyDescent="0.25">
      <c r="A739" s="62"/>
      <c r="B739" s="62"/>
      <c r="C739" s="62"/>
      <c r="D739" s="62"/>
      <c r="E739" s="62"/>
      <c r="F739" s="62"/>
      <c r="G739" s="62"/>
    </row>
    <row r="740" spans="1:7" ht="15" customHeight="1" x14ac:dyDescent="0.25">
      <c r="A740" s="62"/>
      <c r="B740" s="62"/>
      <c r="C740" s="62"/>
      <c r="D740" s="62"/>
      <c r="E740" s="62"/>
      <c r="F740" s="62"/>
      <c r="G740" s="62"/>
    </row>
    <row r="741" spans="1:7" ht="15" customHeight="1" x14ac:dyDescent="0.25">
      <c r="A741" s="62"/>
      <c r="B741" s="62"/>
      <c r="C741" s="62"/>
      <c r="D741" s="62"/>
      <c r="E741" s="62"/>
      <c r="F741" s="62"/>
      <c r="G741" s="62"/>
    </row>
    <row r="742" spans="1:7" ht="15" customHeight="1" x14ac:dyDescent="0.25">
      <c r="A742" s="62"/>
      <c r="B742" s="62"/>
      <c r="C742" s="62"/>
      <c r="D742" s="62"/>
      <c r="E742" s="62"/>
      <c r="F742" s="62"/>
      <c r="G742" s="62"/>
    </row>
    <row r="743" spans="1:7" ht="15" customHeight="1" x14ac:dyDescent="0.25">
      <c r="A743" s="62"/>
      <c r="B743" s="62"/>
      <c r="C743" s="62"/>
      <c r="D743" s="62"/>
      <c r="E743" s="62"/>
      <c r="F743" s="62"/>
      <c r="G743" s="62"/>
    </row>
    <row r="744" spans="1:7" ht="15" customHeight="1" x14ac:dyDescent="0.25">
      <c r="A744" s="62"/>
      <c r="B744" s="62"/>
      <c r="C744" s="62"/>
      <c r="D744" s="62"/>
      <c r="E744" s="62"/>
      <c r="F744" s="62"/>
      <c r="G744" s="62"/>
    </row>
    <row r="745" spans="1:7" ht="15" customHeight="1" x14ac:dyDescent="0.25">
      <c r="A745" s="62"/>
      <c r="B745" s="62"/>
      <c r="C745" s="62"/>
      <c r="D745" s="62"/>
      <c r="E745" s="62"/>
      <c r="F745" s="62"/>
      <c r="G745" s="62"/>
    </row>
    <row r="746" spans="1:7" ht="15" customHeight="1" x14ac:dyDescent="0.25">
      <c r="A746" s="62"/>
      <c r="B746" s="62"/>
      <c r="C746" s="62"/>
      <c r="D746" s="62"/>
      <c r="E746" s="62"/>
      <c r="F746" s="62"/>
      <c r="G746" s="62"/>
    </row>
    <row r="747" spans="1:7" ht="15" customHeight="1" x14ac:dyDescent="0.25">
      <c r="A747" s="62"/>
      <c r="B747" s="62"/>
      <c r="C747" s="62"/>
      <c r="D747" s="62"/>
      <c r="E747" s="62"/>
      <c r="F747" s="62"/>
      <c r="G747" s="62"/>
    </row>
    <row r="748" spans="1:7" ht="15" customHeight="1" x14ac:dyDescent="0.25">
      <c r="A748" s="62"/>
      <c r="B748" s="62"/>
      <c r="C748" s="62"/>
      <c r="D748" s="62"/>
      <c r="E748" s="62"/>
      <c r="F748" s="62"/>
      <c r="G748" s="62"/>
    </row>
    <row r="749" spans="1:7" ht="15" customHeight="1" x14ac:dyDescent="0.25">
      <c r="A749" s="62"/>
      <c r="B749" s="62"/>
      <c r="C749" s="62"/>
      <c r="D749" s="62"/>
      <c r="E749" s="62"/>
      <c r="F749" s="62"/>
      <c r="G749" s="62"/>
    </row>
    <row r="750" spans="1:7" ht="15" customHeight="1" x14ac:dyDescent="0.25">
      <c r="A750" s="62"/>
      <c r="B750" s="62"/>
      <c r="C750" s="62"/>
      <c r="D750" s="62"/>
      <c r="E750" s="62"/>
      <c r="F750" s="62"/>
      <c r="G750" s="62"/>
    </row>
    <row r="751" spans="1:7" ht="15" customHeight="1" x14ac:dyDescent="0.25">
      <c r="A751" s="62"/>
      <c r="B751" s="62"/>
      <c r="C751" s="62"/>
      <c r="D751" s="62"/>
      <c r="E751" s="62"/>
      <c r="F751" s="62"/>
      <c r="G751" s="62"/>
    </row>
    <row r="752" spans="1:7" ht="15" customHeight="1" x14ac:dyDescent="0.25">
      <c r="A752" s="62"/>
      <c r="B752" s="62"/>
      <c r="C752" s="62"/>
      <c r="D752" s="62"/>
      <c r="E752" s="62"/>
      <c r="F752" s="62"/>
      <c r="G752" s="62"/>
    </row>
    <row r="753" spans="1:7" ht="15" customHeight="1" x14ac:dyDescent="0.25">
      <c r="A753" s="62"/>
      <c r="B753" s="62"/>
      <c r="C753" s="62"/>
      <c r="D753" s="62"/>
      <c r="E753" s="62"/>
      <c r="F753" s="62"/>
      <c r="G753" s="62"/>
    </row>
    <row r="754" spans="1:7" ht="15" customHeight="1" x14ac:dyDescent="0.25">
      <c r="A754" s="62"/>
      <c r="B754" s="62"/>
      <c r="C754" s="62"/>
      <c r="D754" s="62"/>
      <c r="E754" s="62"/>
      <c r="F754" s="62"/>
      <c r="G754" s="62"/>
    </row>
    <row r="755" spans="1:7" ht="15" customHeight="1" x14ac:dyDescent="0.25">
      <c r="A755" s="62"/>
      <c r="B755" s="62"/>
      <c r="C755" s="62"/>
      <c r="D755" s="62"/>
      <c r="E755" s="62"/>
      <c r="F755" s="62"/>
      <c r="G755" s="62"/>
    </row>
    <row r="756" spans="1:7" ht="15" customHeight="1" x14ac:dyDescent="0.25">
      <c r="A756" s="62"/>
      <c r="B756" s="62"/>
      <c r="C756" s="62"/>
      <c r="D756" s="62"/>
      <c r="E756" s="62"/>
      <c r="F756" s="62"/>
      <c r="G756" s="62"/>
    </row>
    <row r="757" spans="1:7" ht="15" customHeight="1" x14ac:dyDescent="0.25">
      <c r="A757" s="62"/>
      <c r="B757" s="62"/>
      <c r="C757" s="62"/>
      <c r="D757" s="62"/>
      <c r="E757" s="62"/>
      <c r="F757" s="62"/>
      <c r="G757" s="62"/>
    </row>
    <row r="758" spans="1:7" ht="15" customHeight="1" x14ac:dyDescent="0.25">
      <c r="A758" s="62"/>
      <c r="B758" s="62"/>
      <c r="C758" s="62"/>
      <c r="D758" s="62"/>
      <c r="E758" s="62"/>
      <c r="F758" s="62"/>
      <c r="G758" s="62"/>
    </row>
    <row r="759" spans="1:7" ht="15" customHeight="1" x14ac:dyDescent="0.25">
      <c r="A759" s="62"/>
      <c r="B759" s="62"/>
      <c r="C759" s="62"/>
      <c r="D759" s="62"/>
      <c r="E759" s="62"/>
      <c r="F759" s="62"/>
      <c r="G759" s="62"/>
    </row>
    <row r="760" spans="1:7" ht="15" customHeight="1" x14ac:dyDescent="0.25">
      <c r="A760" s="62"/>
      <c r="B760" s="62"/>
      <c r="C760" s="62"/>
      <c r="D760" s="62"/>
      <c r="E760" s="62"/>
      <c r="F760" s="62"/>
      <c r="G760" s="62"/>
    </row>
    <row r="761" spans="1:7" ht="15" customHeight="1" x14ac:dyDescent="0.25">
      <c r="A761" s="62"/>
      <c r="B761" s="62"/>
      <c r="C761" s="62"/>
      <c r="D761" s="62"/>
      <c r="E761" s="62"/>
      <c r="F761" s="62"/>
      <c r="G761" s="62"/>
    </row>
    <row r="762" spans="1:7" ht="15" customHeight="1" x14ac:dyDescent="0.25">
      <c r="A762" s="62"/>
      <c r="B762" s="62"/>
      <c r="C762" s="62"/>
      <c r="D762" s="62"/>
      <c r="E762" s="62"/>
      <c r="F762" s="62"/>
      <c r="G762" s="62"/>
    </row>
    <row r="763" spans="1:7" ht="15" customHeight="1" x14ac:dyDescent="0.25">
      <c r="A763" s="62"/>
      <c r="B763" s="62"/>
      <c r="C763" s="62"/>
      <c r="D763" s="62"/>
      <c r="E763" s="62"/>
      <c r="F763" s="62"/>
      <c r="G763" s="62"/>
    </row>
    <row r="764" spans="1:7" ht="15" customHeight="1" x14ac:dyDescent="0.25">
      <c r="A764" s="62"/>
      <c r="B764" s="62"/>
      <c r="C764" s="62"/>
      <c r="D764" s="62"/>
      <c r="E764" s="62"/>
      <c r="F764" s="62"/>
      <c r="G764" s="62"/>
    </row>
    <row r="765" spans="1:7" ht="15" customHeight="1" x14ac:dyDescent="0.25">
      <c r="A765" s="62"/>
      <c r="B765" s="62"/>
      <c r="C765" s="62"/>
      <c r="D765" s="62"/>
      <c r="E765" s="62"/>
      <c r="F765" s="62"/>
      <c r="G765" s="62"/>
    </row>
    <row r="766" spans="1:7" ht="15" customHeight="1" x14ac:dyDescent="0.25">
      <c r="A766" s="62"/>
      <c r="B766" s="62"/>
      <c r="C766" s="62"/>
      <c r="D766" s="62"/>
      <c r="E766" s="62"/>
      <c r="F766" s="62"/>
      <c r="G766" s="62"/>
    </row>
    <row r="767" spans="1:7" ht="15" customHeight="1" x14ac:dyDescent="0.25">
      <c r="A767" s="62"/>
      <c r="B767" s="62"/>
      <c r="C767" s="62"/>
      <c r="D767" s="62"/>
      <c r="E767" s="62"/>
      <c r="F767" s="62"/>
      <c r="G767" s="62"/>
    </row>
    <row r="768" spans="1:7" ht="15" customHeight="1" x14ac:dyDescent="0.25">
      <c r="A768" s="62"/>
      <c r="B768" s="62"/>
      <c r="C768" s="62"/>
      <c r="D768" s="62"/>
      <c r="E768" s="62"/>
      <c r="F768" s="62"/>
      <c r="G768" s="62"/>
    </row>
    <row r="769" spans="1:7" ht="15" customHeight="1" x14ac:dyDescent="0.25">
      <c r="A769" s="62"/>
      <c r="B769" s="62"/>
      <c r="C769" s="62"/>
      <c r="D769" s="62"/>
      <c r="E769" s="62"/>
      <c r="F769" s="62"/>
      <c r="G769" s="62"/>
    </row>
    <row r="770" spans="1:7" ht="15" customHeight="1" x14ac:dyDescent="0.25">
      <c r="A770" s="62"/>
      <c r="B770" s="62"/>
      <c r="C770" s="62"/>
      <c r="D770" s="62"/>
      <c r="E770" s="62"/>
      <c r="F770" s="62"/>
      <c r="G770" s="62"/>
    </row>
    <row r="771" spans="1:7" ht="15" customHeight="1" x14ac:dyDescent="0.25">
      <c r="A771" s="62"/>
      <c r="B771" s="62"/>
      <c r="C771" s="62"/>
      <c r="D771" s="62"/>
      <c r="E771" s="62"/>
      <c r="F771" s="62"/>
      <c r="G771" s="62"/>
    </row>
    <row r="772" spans="1:7" ht="15" customHeight="1" x14ac:dyDescent="0.25">
      <c r="A772" s="62"/>
      <c r="B772" s="62"/>
      <c r="C772" s="62"/>
      <c r="D772" s="62"/>
      <c r="E772" s="62"/>
      <c r="F772" s="62"/>
      <c r="G772" s="62"/>
    </row>
    <row r="773" spans="1:7" ht="15" customHeight="1" x14ac:dyDescent="0.25">
      <c r="A773" s="62"/>
      <c r="B773" s="62"/>
      <c r="C773" s="62"/>
      <c r="D773" s="62"/>
      <c r="E773" s="62"/>
      <c r="F773" s="62"/>
      <c r="G773" s="62"/>
    </row>
    <row r="774" spans="1:7" ht="15" customHeight="1" x14ac:dyDescent="0.25">
      <c r="A774" s="62"/>
      <c r="B774" s="62"/>
      <c r="C774" s="62"/>
      <c r="D774" s="62"/>
      <c r="E774" s="62"/>
      <c r="F774" s="62"/>
      <c r="G774" s="62"/>
    </row>
    <row r="775" spans="1:7" ht="15" customHeight="1" x14ac:dyDescent="0.25">
      <c r="A775" s="62"/>
      <c r="B775" s="62"/>
      <c r="C775" s="62"/>
      <c r="D775" s="62"/>
      <c r="E775" s="62"/>
      <c r="F775" s="62"/>
      <c r="G775" s="62"/>
    </row>
    <row r="776" spans="1:7" ht="15" customHeight="1" x14ac:dyDescent="0.25">
      <c r="A776" s="62"/>
      <c r="B776" s="62"/>
      <c r="C776" s="62"/>
      <c r="D776" s="62"/>
      <c r="E776" s="62"/>
      <c r="F776" s="62"/>
      <c r="G776" s="62"/>
    </row>
    <row r="777" spans="1:7" ht="15" customHeight="1" x14ac:dyDescent="0.25">
      <c r="A777" s="62"/>
      <c r="B777" s="62"/>
      <c r="C777" s="62"/>
      <c r="D777" s="62"/>
      <c r="E777" s="62"/>
      <c r="F777" s="62"/>
      <c r="G777" s="62"/>
    </row>
    <row r="778" spans="1:7" ht="15" customHeight="1" x14ac:dyDescent="0.25">
      <c r="A778" s="62"/>
      <c r="B778" s="62"/>
      <c r="C778" s="62"/>
      <c r="D778" s="62"/>
      <c r="E778" s="62"/>
      <c r="F778" s="62"/>
      <c r="G778" s="62"/>
    </row>
    <row r="779" spans="1:7" ht="15" customHeight="1" x14ac:dyDescent="0.25">
      <c r="A779" s="62"/>
      <c r="B779" s="62"/>
      <c r="C779" s="62"/>
      <c r="D779" s="62"/>
      <c r="E779" s="62"/>
      <c r="F779" s="62"/>
      <c r="G779" s="62"/>
    </row>
    <row r="780" spans="1:7" ht="15" customHeight="1" x14ac:dyDescent="0.25">
      <c r="A780" s="62"/>
      <c r="B780" s="62"/>
      <c r="C780" s="62"/>
      <c r="D780" s="62"/>
      <c r="E780" s="62"/>
      <c r="F780" s="62"/>
      <c r="G780" s="62"/>
    </row>
    <row r="781" spans="1:7" ht="15" customHeight="1" x14ac:dyDescent="0.25">
      <c r="A781" s="62"/>
      <c r="B781" s="62"/>
      <c r="C781" s="62"/>
      <c r="D781" s="62"/>
      <c r="E781" s="62"/>
      <c r="F781" s="62"/>
      <c r="G781" s="62"/>
    </row>
    <row r="782" spans="1:7" ht="15" customHeight="1" x14ac:dyDescent="0.25">
      <c r="A782" s="62"/>
      <c r="B782" s="62"/>
      <c r="C782" s="62"/>
      <c r="D782" s="62"/>
      <c r="E782" s="62"/>
      <c r="F782" s="62"/>
      <c r="G782" s="62"/>
    </row>
    <row r="783" spans="1:7" ht="15" customHeight="1" x14ac:dyDescent="0.25">
      <c r="A783" s="62"/>
      <c r="B783" s="62"/>
      <c r="C783" s="62"/>
      <c r="D783" s="62"/>
      <c r="E783" s="62"/>
      <c r="F783" s="62"/>
      <c r="G783" s="62"/>
    </row>
    <row r="784" spans="1:7" ht="15" customHeight="1" x14ac:dyDescent="0.25">
      <c r="A784" s="62"/>
      <c r="B784" s="62"/>
      <c r="C784" s="62"/>
      <c r="D784" s="62"/>
      <c r="E784" s="62"/>
      <c r="F784" s="62"/>
      <c r="G784" s="62"/>
    </row>
    <row r="785" spans="1:7" ht="15" customHeight="1" x14ac:dyDescent="0.25">
      <c r="A785" s="62"/>
      <c r="B785" s="62"/>
      <c r="C785" s="62"/>
      <c r="D785" s="62"/>
      <c r="E785" s="62"/>
      <c r="F785" s="62"/>
      <c r="G785" s="62"/>
    </row>
    <row r="786" spans="1:7" ht="15" customHeight="1" x14ac:dyDescent="0.25">
      <c r="A786" s="62"/>
      <c r="B786" s="62"/>
      <c r="C786" s="62"/>
      <c r="D786" s="62"/>
      <c r="E786" s="62"/>
      <c r="F786" s="62"/>
      <c r="G786" s="62"/>
    </row>
    <row r="787" spans="1:7" ht="15" customHeight="1" x14ac:dyDescent="0.25">
      <c r="A787" s="62"/>
      <c r="B787" s="62"/>
      <c r="C787" s="62"/>
      <c r="D787" s="62"/>
      <c r="E787" s="62"/>
      <c r="F787" s="62"/>
      <c r="G787" s="62"/>
    </row>
    <row r="788" spans="1:7" ht="15" customHeight="1" x14ac:dyDescent="0.25">
      <c r="A788" s="62"/>
      <c r="B788" s="62"/>
      <c r="C788" s="62"/>
      <c r="D788" s="62"/>
      <c r="E788" s="62"/>
      <c r="F788" s="62"/>
      <c r="G788" s="62"/>
    </row>
    <row r="789" spans="1:7" ht="15" customHeight="1" x14ac:dyDescent="0.25">
      <c r="A789" s="62"/>
      <c r="B789" s="62"/>
      <c r="C789" s="62"/>
      <c r="D789" s="62"/>
      <c r="E789" s="62"/>
      <c r="F789" s="62"/>
      <c r="G789" s="62"/>
    </row>
    <row r="790" spans="1:7" ht="15" customHeight="1" x14ac:dyDescent="0.25">
      <c r="A790" s="62"/>
      <c r="B790" s="62"/>
      <c r="C790" s="62"/>
      <c r="D790" s="62"/>
      <c r="E790" s="62"/>
      <c r="F790" s="62"/>
      <c r="G790" s="62"/>
    </row>
    <row r="791" spans="1:7" ht="15" customHeight="1" x14ac:dyDescent="0.25">
      <c r="A791" s="62"/>
      <c r="B791" s="62"/>
      <c r="C791" s="62"/>
      <c r="D791" s="62"/>
      <c r="E791" s="62"/>
      <c r="F791" s="62"/>
      <c r="G791" s="62"/>
    </row>
    <row r="792" spans="1:7" ht="15" customHeight="1" x14ac:dyDescent="0.25">
      <c r="A792" s="62"/>
      <c r="B792" s="62"/>
      <c r="C792" s="62"/>
      <c r="D792" s="62"/>
      <c r="E792" s="62"/>
      <c r="F792" s="62"/>
      <c r="G792" s="62"/>
    </row>
    <row r="793" spans="1:7" ht="15" customHeight="1" x14ac:dyDescent="0.25">
      <c r="A793" s="62"/>
      <c r="B793" s="62"/>
      <c r="C793" s="62"/>
      <c r="D793" s="62"/>
      <c r="E793" s="62"/>
      <c r="F793" s="62"/>
      <c r="G793" s="62"/>
    </row>
    <row r="794" spans="1:7" ht="15" customHeight="1" x14ac:dyDescent="0.25">
      <c r="A794" s="62"/>
      <c r="B794" s="62"/>
      <c r="C794" s="62"/>
      <c r="D794" s="62"/>
      <c r="E794" s="62"/>
      <c r="F794" s="62"/>
      <c r="G794" s="62"/>
    </row>
    <row r="795" spans="1:7" ht="15" customHeight="1" x14ac:dyDescent="0.25">
      <c r="A795" s="62"/>
      <c r="B795" s="62"/>
      <c r="C795" s="62"/>
      <c r="D795" s="62"/>
      <c r="E795" s="62"/>
      <c r="F795" s="62"/>
      <c r="G795" s="62"/>
    </row>
    <row r="796" spans="1:7" ht="15" customHeight="1" x14ac:dyDescent="0.25">
      <c r="A796" s="62"/>
      <c r="B796" s="62"/>
      <c r="C796" s="62"/>
      <c r="D796" s="62"/>
      <c r="E796" s="62"/>
      <c r="F796" s="62"/>
      <c r="G796" s="62"/>
    </row>
    <row r="797" spans="1:7" ht="15" customHeight="1" x14ac:dyDescent="0.25">
      <c r="A797" s="62"/>
      <c r="B797" s="62"/>
      <c r="C797" s="62"/>
      <c r="D797" s="62"/>
      <c r="E797" s="62"/>
      <c r="F797" s="62"/>
      <c r="G797" s="62"/>
    </row>
    <row r="798" spans="1:7" ht="15" customHeight="1" x14ac:dyDescent="0.25">
      <c r="A798" s="62"/>
      <c r="B798" s="62"/>
      <c r="C798" s="62"/>
      <c r="D798" s="62"/>
      <c r="E798" s="62"/>
      <c r="F798" s="62"/>
      <c r="G798" s="62"/>
    </row>
    <row r="799" spans="1:7" ht="15" customHeight="1" x14ac:dyDescent="0.25">
      <c r="A799" s="62"/>
      <c r="B799" s="62"/>
      <c r="C799" s="62"/>
      <c r="D799" s="62"/>
      <c r="E799" s="62"/>
      <c r="F799" s="62"/>
      <c r="G799" s="62"/>
    </row>
    <row r="800" spans="1:7" ht="15" customHeight="1" x14ac:dyDescent="0.25">
      <c r="A800" s="62"/>
      <c r="B800" s="62"/>
      <c r="C800" s="62"/>
      <c r="D800" s="62"/>
      <c r="E800" s="62"/>
      <c r="F800" s="62"/>
      <c r="G800" s="62"/>
    </row>
    <row r="801" spans="1:7" ht="15" customHeight="1" x14ac:dyDescent="0.25">
      <c r="A801" s="62"/>
      <c r="B801" s="62"/>
      <c r="C801" s="62"/>
      <c r="D801" s="62"/>
      <c r="E801" s="62"/>
      <c r="F801" s="62"/>
      <c r="G801" s="62"/>
    </row>
    <row r="802" spans="1:7" ht="15" customHeight="1" x14ac:dyDescent="0.25">
      <c r="A802" s="62"/>
      <c r="B802" s="62"/>
      <c r="C802" s="62"/>
      <c r="D802" s="62"/>
      <c r="E802" s="62"/>
      <c r="F802" s="62"/>
      <c r="G802" s="62"/>
    </row>
    <row r="803" spans="1:7" ht="15" customHeight="1" x14ac:dyDescent="0.25">
      <c r="A803" s="62"/>
      <c r="B803" s="62"/>
      <c r="C803" s="62"/>
      <c r="D803" s="62"/>
      <c r="E803" s="62"/>
      <c r="F803" s="62"/>
      <c r="G803" s="62"/>
    </row>
    <row r="804" spans="1:7" ht="15" customHeight="1" x14ac:dyDescent="0.25">
      <c r="A804" s="62"/>
      <c r="B804" s="62"/>
      <c r="C804" s="62"/>
      <c r="D804" s="62"/>
      <c r="E804" s="62"/>
      <c r="F804" s="62"/>
      <c r="G804" s="62"/>
    </row>
    <row r="805" spans="1:7" ht="15" customHeight="1" x14ac:dyDescent="0.25">
      <c r="A805" s="62"/>
      <c r="B805" s="62"/>
      <c r="C805" s="62"/>
      <c r="D805" s="62"/>
      <c r="E805" s="62"/>
      <c r="F805" s="62"/>
      <c r="G805" s="62"/>
    </row>
    <row r="806" spans="1:7" ht="15" customHeight="1" x14ac:dyDescent="0.25">
      <c r="A806" s="62"/>
      <c r="B806" s="62"/>
      <c r="C806" s="62"/>
      <c r="D806" s="62"/>
      <c r="E806" s="62"/>
      <c r="F806" s="62"/>
      <c r="G806" s="62"/>
    </row>
    <row r="807" spans="1:7" ht="15" customHeight="1" x14ac:dyDescent="0.25">
      <c r="A807" s="62"/>
      <c r="B807" s="62"/>
      <c r="C807" s="62"/>
      <c r="D807" s="62"/>
      <c r="E807" s="62"/>
      <c r="F807" s="62"/>
      <c r="G807" s="62"/>
    </row>
    <row r="808" spans="1:7" ht="15" customHeight="1" x14ac:dyDescent="0.25">
      <c r="A808" s="62"/>
      <c r="B808" s="62"/>
      <c r="C808" s="62"/>
      <c r="D808" s="62"/>
      <c r="E808" s="62"/>
      <c r="F808" s="62"/>
      <c r="G808" s="62"/>
    </row>
    <row r="809" spans="1:7" ht="15" customHeight="1" x14ac:dyDescent="0.25">
      <c r="A809" s="62"/>
      <c r="B809" s="62"/>
      <c r="C809" s="62"/>
      <c r="D809" s="62"/>
      <c r="E809" s="62"/>
      <c r="F809" s="62"/>
      <c r="G809" s="62"/>
    </row>
    <row r="810" spans="1:7" ht="15" customHeight="1" x14ac:dyDescent="0.25">
      <c r="A810" s="62"/>
      <c r="B810" s="62"/>
      <c r="C810" s="62"/>
      <c r="D810" s="62"/>
      <c r="E810" s="62"/>
      <c r="F810" s="62"/>
      <c r="G810" s="62"/>
    </row>
    <row r="811" spans="1:7" ht="15" customHeight="1" x14ac:dyDescent="0.25">
      <c r="A811" s="62"/>
      <c r="B811" s="62"/>
      <c r="C811" s="62"/>
      <c r="D811" s="62"/>
      <c r="E811" s="62"/>
      <c r="F811" s="62"/>
      <c r="G811" s="62"/>
    </row>
    <row r="812" spans="1:7" ht="15" customHeight="1" x14ac:dyDescent="0.25">
      <c r="A812" s="62"/>
      <c r="B812" s="62"/>
      <c r="C812" s="62"/>
      <c r="D812" s="62"/>
      <c r="E812" s="62"/>
      <c r="F812" s="62"/>
      <c r="G812" s="62"/>
    </row>
    <row r="813" spans="1:7" ht="15" customHeight="1" x14ac:dyDescent="0.25">
      <c r="A813" s="62"/>
      <c r="B813" s="62"/>
      <c r="C813" s="62"/>
      <c r="D813" s="62"/>
      <c r="E813" s="62"/>
      <c r="F813" s="62"/>
      <c r="G813" s="62"/>
    </row>
    <row r="814" spans="1:7" ht="15" customHeight="1" x14ac:dyDescent="0.25">
      <c r="A814" s="62"/>
      <c r="B814" s="62"/>
      <c r="C814" s="62"/>
      <c r="D814" s="62"/>
      <c r="E814" s="62"/>
      <c r="F814" s="62"/>
      <c r="G814" s="62"/>
    </row>
    <row r="815" spans="1:7" ht="15" customHeight="1" x14ac:dyDescent="0.25">
      <c r="A815" s="62"/>
      <c r="B815" s="62"/>
      <c r="C815" s="62"/>
      <c r="D815" s="62"/>
      <c r="E815" s="62"/>
      <c r="F815" s="62"/>
      <c r="G815" s="62"/>
    </row>
    <row r="816" spans="1:7" ht="15" customHeight="1" x14ac:dyDescent="0.25">
      <c r="A816" s="62"/>
      <c r="B816" s="62"/>
      <c r="C816" s="62"/>
      <c r="D816" s="62"/>
      <c r="E816" s="62"/>
      <c r="F816" s="62"/>
      <c r="G816" s="62"/>
    </row>
    <row r="817" spans="1:7" ht="15" customHeight="1" x14ac:dyDescent="0.25">
      <c r="A817" s="62"/>
      <c r="B817" s="62"/>
      <c r="C817" s="62"/>
      <c r="D817" s="62"/>
      <c r="E817" s="62"/>
      <c r="F817" s="62"/>
      <c r="G817" s="62"/>
    </row>
    <row r="818" spans="1:7" ht="15" customHeight="1" x14ac:dyDescent="0.25">
      <c r="A818" s="62"/>
      <c r="B818" s="62"/>
      <c r="C818" s="62"/>
      <c r="D818" s="62"/>
      <c r="E818" s="62"/>
      <c r="F818" s="62"/>
      <c r="G818" s="62"/>
    </row>
    <row r="819" spans="1:7" ht="15" customHeight="1" x14ac:dyDescent="0.25">
      <c r="A819" s="62"/>
      <c r="B819" s="62"/>
      <c r="C819" s="62"/>
      <c r="D819" s="62"/>
      <c r="E819" s="62"/>
      <c r="F819" s="62"/>
      <c r="G819" s="62"/>
    </row>
    <row r="820" spans="1:7" ht="15" customHeight="1" x14ac:dyDescent="0.25">
      <c r="A820" s="62"/>
      <c r="B820" s="62"/>
      <c r="C820" s="62"/>
      <c r="D820" s="62"/>
      <c r="E820" s="62"/>
      <c r="F820" s="62"/>
      <c r="G820" s="62"/>
    </row>
    <row r="821" spans="1:7" ht="15" customHeight="1" x14ac:dyDescent="0.25">
      <c r="A821" s="62"/>
      <c r="B821" s="62"/>
      <c r="C821" s="62"/>
      <c r="D821" s="62"/>
      <c r="E821" s="62"/>
      <c r="F821" s="62"/>
      <c r="G821" s="62"/>
    </row>
    <row r="822" spans="1:7" ht="15" customHeight="1" x14ac:dyDescent="0.25">
      <c r="A822" s="62"/>
      <c r="B822" s="62"/>
      <c r="C822" s="62"/>
      <c r="D822" s="62"/>
      <c r="E822" s="62"/>
      <c r="F822" s="62"/>
      <c r="G822" s="62"/>
    </row>
    <row r="823" spans="1:7" ht="15" customHeight="1" x14ac:dyDescent="0.25">
      <c r="A823" s="62"/>
      <c r="B823" s="62"/>
      <c r="C823" s="62"/>
      <c r="D823" s="62"/>
      <c r="E823" s="62"/>
      <c r="F823" s="62"/>
      <c r="G823" s="62"/>
    </row>
    <row r="824" spans="1:7" ht="15" customHeight="1" x14ac:dyDescent="0.25">
      <c r="A824" s="62"/>
      <c r="B824" s="62"/>
      <c r="C824" s="62"/>
      <c r="D824" s="62"/>
      <c r="E824" s="62"/>
      <c r="F824" s="62"/>
      <c r="G824" s="62"/>
    </row>
    <row r="825" spans="1:7" ht="15" customHeight="1" x14ac:dyDescent="0.25">
      <c r="A825" s="62"/>
      <c r="B825" s="62"/>
      <c r="C825" s="62"/>
      <c r="D825" s="62"/>
      <c r="E825" s="62"/>
      <c r="F825" s="62"/>
      <c r="G825" s="62"/>
    </row>
    <row r="826" spans="1:7" ht="15" customHeight="1" x14ac:dyDescent="0.25">
      <c r="A826" s="62"/>
      <c r="B826" s="62"/>
      <c r="C826" s="62"/>
      <c r="D826" s="62"/>
      <c r="E826" s="62"/>
      <c r="F826" s="62"/>
      <c r="G826" s="62"/>
    </row>
    <row r="827" spans="1:7" ht="15" customHeight="1" x14ac:dyDescent="0.25">
      <c r="A827" s="62"/>
      <c r="B827" s="62"/>
      <c r="C827" s="62"/>
      <c r="D827" s="62"/>
      <c r="E827" s="62"/>
      <c r="F827" s="62"/>
      <c r="G827" s="62"/>
    </row>
    <row r="828" spans="1:7" ht="15" customHeight="1" x14ac:dyDescent="0.25">
      <c r="A828" s="62"/>
      <c r="B828" s="62"/>
      <c r="C828" s="62"/>
      <c r="D828" s="62"/>
      <c r="E828" s="62"/>
      <c r="F828" s="62"/>
      <c r="G828" s="62"/>
    </row>
    <row r="829" spans="1:7" ht="15" customHeight="1" x14ac:dyDescent="0.25">
      <c r="A829" s="62"/>
      <c r="B829" s="62"/>
      <c r="C829" s="62"/>
      <c r="D829" s="62"/>
      <c r="E829" s="62"/>
      <c r="F829" s="62"/>
      <c r="G829" s="62"/>
    </row>
    <row r="830" spans="1:7" ht="15" customHeight="1" x14ac:dyDescent="0.25">
      <c r="A830" s="62"/>
      <c r="B830" s="62"/>
      <c r="C830" s="62"/>
      <c r="D830" s="62"/>
      <c r="E830" s="62"/>
      <c r="F830" s="62"/>
      <c r="G830" s="62"/>
    </row>
    <row r="831" spans="1:7" ht="15" customHeight="1" x14ac:dyDescent="0.25">
      <c r="A831" s="62"/>
      <c r="B831" s="62"/>
      <c r="C831" s="62"/>
      <c r="D831" s="62"/>
      <c r="E831" s="62"/>
      <c r="F831" s="62"/>
      <c r="G831" s="62"/>
    </row>
    <row r="832" spans="1:7" ht="15" customHeight="1" x14ac:dyDescent="0.25">
      <c r="A832" s="62"/>
      <c r="B832" s="62"/>
      <c r="C832" s="62"/>
      <c r="D832" s="62"/>
      <c r="E832" s="62"/>
      <c r="F832" s="62"/>
      <c r="G832" s="62"/>
    </row>
    <row r="833" spans="1:7" ht="15" customHeight="1" x14ac:dyDescent="0.25">
      <c r="A833" s="62"/>
      <c r="B833" s="62"/>
      <c r="C833" s="62"/>
      <c r="D833" s="62"/>
      <c r="E833" s="62"/>
      <c r="F833" s="62"/>
      <c r="G833" s="62"/>
    </row>
    <row r="834" spans="1:7" ht="15" customHeight="1" x14ac:dyDescent="0.25">
      <c r="A834" s="62"/>
      <c r="B834" s="62"/>
      <c r="C834" s="62"/>
      <c r="D834" s="62"/>
      <c r="E834" s="62"/>
      <c r="F834" s="62"/>
      <c r="G834" s="62"/>
    </row>
    <row r="835" spans="1:7" ht="15" customHeight="1" x14ac:dyDescent="0.25">
      <c r="A835" s="62"/>
      <c r="B835" s="62"/>
      <c r="C835" s="62"/>
      <c r="D835" s="62"/>
      <c r="E835" s="62"/>
      <c r="F835" s="62"/>
      <c r="G835" s="62"/>
    </row>
    <row r="836" spans="1:7" ht="15" customHeight="1" x14ac:dyDescent="0.25">
      <c r="A836" s="62"/>
      <c r="B836" s="62"/>
      <c r="C836" s="62"/>
      <c r="D836" s="62"/>
      <c r="E836" s="62"/>
      <c r="F836" s="62"/>
      <c r="G836" s="62"/>
    </row>
    <row r="837" spans="1:7" ht="15" customHeight="1" x14ac:dyDescent="0.25">
      <c r="A837" s="62"/>
      <c r="B837" s="62"/>
      <c r="C837" s="62"/>
      <c r="D837" s="62"/>
      <c r="E837" s="62"/>
      <c r="F837" s="62"/>
      <c r="G837" s="62"/>
    </row>
    <row r="838" spans="1:7" ht="15" customHeight="1" x14ac:dyDescent="0.25">
      <c r="A838" s="62"/>
      <c r="B838" s="62"/>
      <c r="C838" s="62"/>
      <c r="D838" s="62"/>
      <c r="E838" s="62"/>
      <c r="F838" s="62"/>
      <c r="G838" s="62"/>
    </row>
    <row r="839" spans="1:7" ht="15" customHeight="1" x14ac:dyDescent="0.25">
      <c r="A839" s="62"/>
      <c r="B839" s="62"/>
      <c r="C839" s="62"/>
      <c r="D839" s="62"/>
      <c r="E839" s="62"/>
      <c r="F839" s="62"/>
      <c r="G839" s="62"/>
    </row>
    <row r="840" spans="1:7" ht="15" customHeight="1" x14ac:dyDescent="0.25">
      <c r="A840" s="62"/>
      <c r="B840" s="62"/>
      <c r="C840" s="62"/>
      <c r="D840" s="62"/>
      <c r="E840" s="62"/>
      <c r="F840" s="62"/>
      <c r="G840" s="62"/>
    </row>
    <row r="841" spans="1:7" ht="15" customHeight="1" x14ac:dyDescent="0.25">
      <c r="A841" s="62"/>
      <c r="B841" s="62"/>
      <c r="C841" s="62"/>
      <c r="D841" s="62"/>
      <c r="E841" s="62"/>
      <c r="F841" s="62"/>
      <c r="G841" s="62"/>
    </row>
    <row r="842" spans="1:7" ht="15" customHeight="1" x14ac:dyDescent="0.25">
      <c r="A842" s="62"/>
      <c r="B842" s="62"/>
      <c r="C842" s="62"/>
      <c r="D842" s="62"/>
      <c r="E842" s="62"/>
      <c r="F842" s="62"/>
      <c r="G842" s="62"/>
    </row>
    <row r="843" spans="1:7" ht="15" customHeight="1" x14ac:dyDescent="0.25">
      <c r="A843" s="62"/>
      <c r="B843" s="62"/>
      <c r="C843" s="62"/>
      <c r="D843" s="62"/>
      <c r="E843" s="62"/>
      <c r="F843" s="62"/>
      <c r="G843" s="62"/>
    </row>
    <row r="844" spans="1:7" ht="15" customHeight="1" x14ac:dyDescent="0.25">
      <c r="A844" s="62"/>
      <c r="B844" s="62"/>
      <c r="C844" s="62"/>
      <c r="D844" s="62"/>
      <c r="E844" s="62"/>
      <c r="F844" s="62"/>
      <c r="G844" s="62"/>
    </row>
    <row r="845" spans="1:7" ht="15" customHeight="1" x14ac:dyDescent="0.25">
      <c r="A845" s="62"/>
      <c r="B845" s="62"/>
      <c r="C845" s="62"/>
      <c r="D845" s="62"/>
      <c r="E845" s="62"/>
      <c r="F845" s="62"/>
      <c r="G845" s="62"/>
    </row>
    <row r="846" spans="1:7" ht="15" customHeight="1" x14ac:dyDescent="0.25">
      <c r="A846" s="62"/>
      <c r="B846" s="62"/>
      <c r="C846" s="62"/>
      <c r="D846" s="62"/>
      <c r="E846" s="62"/>
      <c r="F846" s="62"/>
      <c r="G846" s="62"/>
    </row>
    <row r="847" spans="1:7" ht="15" customHeight="1" x14ac:dyDescent="0.25">
      <c r="A847" s="62"/>
      <c r="B847" s="62"/>
      <c r="C847" s="62"/>
      <c r="D847" s="62"/>
      <c r="E847" s="62"/>
      <c r="F847" s="62"/>
      <c r="G847" s="62"/>
    </row>
    <row r="848" spans="1:7" ht="15" customHeight="1" x14ac:dyDescent="0.25">
      <c r="A848" s="62"/>
      <c r="B848" s="62"/>
      <c r="C848" s="62"/>
      <c r="D848" s="62"/>
      <c r="E848" s="62"/>
      <c r="F848" s="62"/>
      <c r="G848" s="62"/>
    </row>
    <row r="849" spans="1:7" ht="15" customHeight="1" x14ac:dyDescent="0.25">
      <c r="A849" s="62"/>
      <c r="B849" s="62"/>
      <c r="C849" s="62"/>
      <c r="D849" s="62"/>
      <c r="E849" s="62"/>
      <c r="F849" s="62"/>
      <c r="G849" s="62"/>
    </row>
    <row r="850" spans="1:7" ht="15" customHeight="1" x14ac:dyDescent="0.25">
      <c r="A850" s="62"/>
      <c r="B850" s="62"/>
      <c r="C850" s="62"/>
      <c r="D850" s="62"/>
      <c r="E850" s="62"/>
      <c r="F850" s="62"/>
      <c r="G850" s="62"/>
    </row>
    <row r="851" spans="1:7" ht="15" customHeight="1" x14ac:dyDescent="0.25">
      <c r="A851" s="62"/>
      <c r="B851" s="62"/>
      <c r="C851" s="62"/>
      <c r="D851" s="62"/>
      <c r="E851" s="62"/>
      <c r="F851" s="62"/>
      <c r="G851" s="62"/>
    </row>
    <row r="852" spans="1:7" ht="15" customHeight="1" x14ac:dyDescent="0.25">
      <c r="A852" s="62"/>
      <c r="B852" s="62"/>
      <c r="C852" s="62"/>
      <c r="D852" s="62"/>
      <c r="E852" s="62"/>
      <c r="F852" s="62"/>
      <c r="G852" s="62"/>
    </row>
    <row r="853" spans="1:7" ht="15" customHeight="1" x14ac:dyDescent="0.25">
      <c r="A853" s="62"/>
      <c r="B853" s="62"/>
      <c r="C853" s="62"/>
      <c r="D853" s="62"/>
      <c r="E853" s="62"/>
      <c r="F853" s="62"/>
      <c r="G853" s="62"/>
    </row>
    <row r="854" spans="1:7" ht="15" customHeight="1" x14ac:dyDescent="0.25">
      <c r="A854" s="62"/>
      <c r="B854" s="62"/>
      <c r="C854" s="62"/>
      <c r="D854" s="62"/>
      <c r="E854" s="62"/>
      <c r="F854" s="62"/>
      <c r="G854" s="62"/>
    </row>
    <row r="855" spans="1:7" ht="15" customHeight="1" x14ac:dyDescent="0.25">
      <c r="A855" s="62"/>
      <c r="B855" s="62"/>
      <c r="C855" s="62"/>
      <c r="D855" s="62"/>
      <c r="E855" s="62"/>
      <c r="F855" s="62"/>
      <c r="G855" s="62"/>
    </row>
    <row r="856" spans="1:7" ht="15" customHeight="1" x14ac:dyDescent="0.25">
      <c r="A856" s="62"/>
      <c r="B856" s="62"/>
      <c r="C856" s="62"/>
      <c r="D856" s="62"/>
      <c r="E856" s="62"/>
      <c r="F856" s="62"/>
      <c r="G856" s="62"/>
    </row>
    <row r="857" spans="1:7" ht="15" customHeight="1" x14ac:dyDescent="0.25">
      <c r="A857" s="62"/>
      <c r="B857" s="62"/>
      <c r="C857" s="62"/>
      <c r="D857" s="62"/>
      <c r="E857" s="62"/>
      <c r="F857" s="62"/>
      <c r="G857" s="62"/>
    </row>
    <row r="858" spans="1:7" ht="15" customHeight="1" x14ac:dyDescent="0.25">
      <c r="A858" s="62"/>
      <c r="B858" s="62"/>
      <c r="C858" s="62"/>
      <c r="D858" s="62"/>
      <c r="E858" s="62"/>
      <c r="F858" s="62"/>
      <c r="G858" s="62"/>
    </row>
    <row r="859" spans="1:7" ht="15" customHeight="1" x14ac:dyDescent="0.25">
      <c r="A859" s="62"/>
      <c r="B859" s="62"/>
      <c r="C859" s="62"/>
      <c r="D859" s="62"/>
      <c r="E859" s="62"/>
      <c r="F859" s="62"/>
      <c r="G859" s="62"/>
    </row>
    <row r="860" spans="1:7" ht="15" customHeight="1" x14ac:dyDescent="0.25">
      <c r="A860" s="62"/>
      <c r="B860" s="62"/>
      <c r="C860" s="62"/>
      <c r="D860" s="62"/>
      <c r="E860" s="62"/>
      <c r="F860" s="62"/>
      <c r="G860" s="62"/>
    </row>
    <row r="861" spans="1:7" ht="15" customHeight="1" x14ac:dyDescent="0.25">
      <c r="A861" s="62"/>
      <c r="B861" s="62"/>
      <c r="C861" s="62"/>
      <c r="D861" s="62"/>
      <c r="E861" s="62"/>
      <c r="F861" s="62"/>
      <c r="G861" s="62"/>
    </row>
    <row r="862" spans="1:7" ht="15" customHeight="1" x14ac:dyDescent="0.25">
      <c r="A862" s="62"/>
      <c r="B862" s="62"/>
      <c r="C862" s="62"/>
      <c r="D862" s="62"/>
      <c r="E862" s="62"/>
      <c r="F862" s="62"/>
      <c r="G862" s="62"/>
    </row>
    <row r="863" spans="1:7" ht="15" customHeight="1" x14ac:dyDescent="0.25">
      <c r="A863" s="62"/>
      <c r="B863" s="62"/>
      <c r="C863" s="62"/>
      <c r="D863" s="62"/>
      <c r="E863" s="62"/>
      <c r="F863" s="62"/>
      <c r="G863" s="62"/>
    </row>
    <row r="864" spans="1:7" ht="15" customHeight="1" x14ac:dyDescent="0.25">
      <c r="A864" s="62"/>
      <c r="B864" s="62"/>
      <c r="C864" s="62"/>
      <c r="D864" s="62"/>
      <c r="E864" s="62"/>
      <c r="F864" s="62"/>
      <c r="G864" s="62"/>
    </row>
    <row r="865" spans="1:7" ht="15" customHeight="1" x14ac:dyDescent="0.25">
      <c r="A865" s="62"/>
      <c r="B865" s="62"/>
      <c r="C865" s="62"/>
      <c r="D865" s="62"/>
      <c r="E865" s="62"/>
      <c r="F865" s="62"/>
      <c r="G865" s="62"/>
    </row>
    <row r="866" spans="1:7" ht="15" customHeight="1" x14ac:dyDescent="0.25">
      <c r="A866" s="62"/>
      <c r="B866" s="62"/>
      <c r="C866" s="62"/>
      <c r="D866" s="62"/>
      <c r="E866" s="62"/>
      <c r="F866" s="62"/>
      <c r="G866" s="62"/>
    </row>
    <row r="867" spans="1:7" ht="15" customHeight="1" x14ac:dyDescent="0.25">
      <c r="A867" s="62"/>
      <c r="B867" s="62"/>
      <c r="C867" s="62"/>
      <c r="D867" s="62"/>
      <c r="E867" s="62"/>
      <c r="F867" s="62"/>
      <c r="G867" s="62"/>
    </row>
    <row r="868" spans="1:7" ht="15" customHeight="1" x14ac:dyDescent="0.25">
      <c r="A868" s="62"/>
      <c r="B868" s="62"/>
      <c r="C868" s="62"/>
      <c r="D868" s="62"/>
      <c r="E868" s="62"/>
      <c r="F868" s="62"/>
      <c r="G868" s="62"/>
    </row>
    <row r="869" spans="1:7" ht="15" customHeight="1" x14ac:dyDescent="0.25">
      <c r="A869" s="62"/>
      <c r="B869" s="62"/>
      <c r="C869" s="62"/>
      <c r="D869" s="62"/>
      <c r="E869" s="62"/>
      <c r="F869" s="62"/>
      <c r="G869" s="62"/>
    </row>
    <row r="870" spans="1:7" ht="15" customHeight="1" x14ac:dyDescent="0.25">
      <c r="A870" s="62"/>
      <c r="B870" s="62"/>
      <c r="C870" s="62"/>
      <c r="D870" s="62"/>
      <c r="E870" s="62"/>
      <c r="F870" s="62"/>
      <c r="G870" s="62"/>
    </row>
    <row r="871" spans="1:7" ht="15" customHeight="1" x14ac:dyDescent="0.25">
      <c r="A871" s="62"/>
      <c r="B871" s="62"/>
      <c r="C871" s="62"/>
      <c r="D871" s="62"/>
      <c r="E871" s="62"/>
      <c r="F871" s="62"/>
      <c r="G871" s="62"/>
    </row>
    <row r="872" spans="1:7" ht="15" customHeight="1" x14ac:dyDescent="0.25">
      <c r="A872" s="62"/>
      <c r="B872" s="62"/>
      <c r="C872" s="62"/>
      <c r="D872" s="62"/>
      <c r="E872" s="62"/>
      <c r="F872" s="62"/>
      <c r="G872" s="62"/>
    </row>
    <row r="873" spans="1:7" ht="15" customHeight="1" x14ac:dyDescent="0.25">
      <c r="A873" s="62"/>
      <c r="B873" s="62"/>
      <c r="C873" s="62"/>
      <c r="D873" s="62"/>
      <c r="E873" s="62"/>
      <c r="F873" s="62"/>
      <c r="G873" s="62"/>
    </row>
    <row r="874" spans="1:7" ht="15" customHeight="1" x14ac:dyDescent="0.25">
      <c r="A874" s="62"/>
      <c r="B874" s="62"/>
      <c r="C874" s="62"/>
      <c r="D874" s="62"/>
      <c r="E874" s="62"/>
      <c r="F874" s="62"/>
      <c r="G874" s="62"/>
    </row>
    <row r="875" spans="1:7" ht="15" customHeight="1" x14ac:dyDescent="0.25">
      <c r="A875" s="62"/>
      <c r="B875" s="62"/>
      <c r="C875" s="62"/>
      <c r="D875" s="62"/>
      <c r="E875" s="62"/>
      <c r="F875" s="62"/>
      <c r="G875" s="62"/>
    </row>
    <row r="876" spans="1:7" ht="15" customHeight="1" x14ac:dyDescent="0.25">
      <c r="A876" s="62"/>
      <c r="B876" s="62"/>
      <c r="C876" s="62"/>
      <c r="D876" s="62"/>
      <c r="E876" s="62"/>
      <c r="F876" s="62"/>
      <c r="G876" s="62"/>
    </row>
    <row r="877" spans="1:7" ht="15" customHeight="1" x14ac:dyDescent="0.25">
      <c r="A877" s="62"/>
      <c r="B877" s="62"/>
      <c r="C877" s="62"/>
      <c r="D877" s="62"/>
      <c r="E877" s="62"/>
      <c r="F877" s="62"/>
      <c r="G877" s="62"/>
    </row>
    <row r="878" spans="1:7" ht="15" customHeight="1" x14ac:dyDescent="0.25">
      <c r="A878" s="62"/>
      <c r="B878" s="62"/>
      <c r="C878" s="62"/>
      <c r="D878" s="62"/>
      <c r="E878" s="62"/>
      <c r="F878" s="62"/>
      <c r="G878" s="62"/>
    </row>
    <row r="879" spans="1:7" ht="15" customHeight="1" x14ac:dyDescent="0.25">
      <c r="A879" s="62"/>
      <c r="B879" s="62"/>
      <c r="C879" s="62"/>
      <c r="D879" s="62"/>
      <c r="E879" s="62"/>
      <c r="F879" s="62"/>
      <c r="G879" s="62"/>
    </row>
    <row r="880" spans="1:7" ht="15" customHeight="1" x14ac:dyDescent="0.25">
      <c r="A880" s="62"/>
      <c r="B880" s="62"/>
      <c r="C880" s="62"/>
      <c r="D880" s="62"/>
      <c r="E880" s="62"/>
      <c r="F880" s="62"/>
      <c r="G880" s="62"/>
    </row>
    <row r="881" spans="1:7" ht="15" customHeight="1" x14ac:dyDescent="0.25">
      <c r="A881" s="62"/>
      <c r="B881" s="62"/>
      <c r="C881" s="62"/>
      <c r="D881" s="62"/>
      <c r="E881" s="62"/>
      <c r="F881" s="62"/>
      <c r="G881" s="62"/>
    </row>
    <row r="882" spans="1:7" ht="15" customHeight="1" x14ac:dyDescent="0.25">
      <c r="A882" s="62"/>
      <c r="B882" s="62"/>
      <c r="C882" s="62"/>
      <c r="D882" s="62"/>
      <c r="E882" s="62"/>
      <c r="F882" s="62"/>
      <c r="G882" s="62"/>
    </row>
    <row r="883" spans="1:7" ht="15" customHeight="1" x14ac:dyDescent="0.25">
      <c r="A883" s="62"/>
      <c r="B883" s="62"/>
      <c r="C883" s="62"/>
      <c r="D883" s="62"/>
      <c r="E883" s="62"/>
      <c r="F883" s="62"/>
      <c r="G883" s="62"/>
    </row>
    <row r="884" spans="1:7" ht="15" customHeight="1" x14ac:dyDescent="0.25">
      <c r="A884" s="62"/>
      <c r="B884" s="62"/>
      <c r="C884" s="62"/>
      <c r="D884" s="62"/>
      <c r="E884" s="62"/>
      <c r="F884" s="62"/>
      <c r="G884" s="62"/>
    </row>
    <row r="885" spans="1:7" ht="15" customHeight="1" x14ac:dyDescent="0.25">
      <c r="A885" s="62"/>
      <c r="B885" s="62"/>
      <c r="C885" s="62"/>
      <c r="D885" s="62"/>
      <c r="E885" s="62"/>
      <c r="F885" s="62"/>
      <c r="G885" s="62"/>
    </row>
    <row r="886" spans="1:7" ht="15" customHeight="1" x14ac:dyDescent="0.25">
      <c r="A886" s="62"/>
      <c r="B886" s="62"/>
      <c r="C886" s="62"/>
      <c r="D886" s="62"/>
      <c r="E886" s="62"/>
      <c r="F886" s="62"/>
      <c r="G886" s="62"/>
    </row>
    <row r="887" spans="1:7" ht="15" customHeight="1" x14ac:dyDescent="0.25">
      <c r="A887" s="62"/>
      <c r="B887" s="62"/>
      <c r="C887" s="62"/>
      <c r="D887" s="62"/>
      <c r="E887" s="62"/>
      <c r="F887" s="62"/>
      <c r="G887" s="62"/>
    </row>
    <row r="888" spans="1:7" ht="15" customHeight="1" x14ac:dyDescent="0.25">
      <c r="A888" s="62"/>
      <c r="B888" s="62"/>
      <c r="C888" s="62"/>
      <c r="D888" s="62"/>
      <c r="E888" s="62"/>
      <c r="F888" s="62"/>
      <c r="G888" s="62"/>
    </row>
    <row r="889" spans="1:7" ht="15" customHeight="1" x14ac:dyDescent="0.25">
      <c r="A889" s="62"/>
      <c r="B889" s="62"/>
      <c r="C889" s="62"/>
      <c r="D889" s="62"/>
      <c r="E889" s="62"/>
      <c r="F889" s="62"/>
      <c r="G889" s="62"/>
    </row>
    <row r="890" spans="1:7" ht="15" customHeight="1" x14ac:dyDescent="0.25">
      <c r="A890" s="62"/>
      <c r="B890" s="62"/>
      <c r="C890" s="62"/>
      <c r="D890" s="62"/>
      <c r="E890" s="62"/>
      <c r="F890" s="62"/>
      <c r="G890" s="62"/>
    </row>
    <row r="891" spans="1:7" ht="15" customHeight="1" x14ac:dyDescent="0.25">
      <c r="A891" s="62"/>
      <c r="B891" s="62"/>
      <c r="C891" s="62"/>
      <c r="D891" s="62"/>
      <c r="E891" s="62"/>
      <c r="F891" s="62"/>
      <c r="G891" s="62"/>
    </row>
    <row r="892" spans="1:7" ht="15" customHeight="1" x14ac:dyDescent="0.25">
      <c r="A892" s="62"/>
      <c r="B892" s="62"/>
      <c r="C892" s="62"/>
      <c r="D892" s="62"/>
      <c r="E892" s="62"/>
      <c r="F892" s="62"/>
      <c r="G892" s="62"/>
    </row>
    <row r="893" spans="1:7" ht="15" customHeight="1" x14ac:dyDescent="0.25">
      <c r="A893" s="62"/>
      <c r="B893" s="62"/>
      <c r="C893" s="62"/>
      <c r="D893" s="62"/>
      <c r="E893" s="62"/>
      <c r="F893" s="62"/>
      <c r="G893" s="62"/>
    </row>
    <row r="894" spans="1:7" ht="15" customHeight="1" x14ac:dyDescent="0.25">
      <c r="A894" s="62"/>
      <c r="B894" s="62"/>
      <c r="C894" s="62"/>
      <c r="D894" s="62"/>
      <c r="E894" s="62"/>
      <c r="F894" s="62"/>
      <c r="G894" s="62"/>
    </row>
    <row r="895" spans="1:7" ht="15" customHeight="1" x14ac:dyDescent="0.25">
      <c r="A895" s="62"/>
      <c r="B895" s="62"/>
      <c r="C895" s="62"/>
      <c r="D895" s="62"/>
      <c r="E895" s="62"/>
      <c r="F895" s="62"/>
      <c r="G895" s="62"/>
    </row>
    <row r="896" spans="1:7" ht="15" customHeight="1" x14ac:dyDescent="0.25">
      <c r="A896" s="62"/>
      <c r="B896" s="62"/>
      <c r="C896" s="62"/>
      <c r="D896" s="62"/>
      <c r="E896" s="62"/>
      <c r="F896" s="62"/>
      <c r="G896" s="62"/>
    </row>
    <row r="897" spans="1:7" ht="15" customHeight="1" x14ac:dyDescent="0.25">
      <c r="A897" s="62"/>
      <c r="B897" s="62"/>
      <c r="C897" s="62"/>
      <c r="D897" s="62"/>
      <c r="E897" s="62"/>
      <c r="F897" s="62"/>
      <c r="G897" s="62"/>
    </row>
    <row r="898" spans="1:7" ht="15" customHeight="1" x14ac:dyDescent="0.25">
      <c r="A898" s="62"/>
      <c r="B898" s="62"/>
      <c r="C898" s="62"/>
      <c r="D898" s="62"/>
      <c r="E898" s="62"/>
      <c r="F898" s="62"/>
      <c r="G898" s="62"/>
    </row>
    <row r="899" spans="1:7" ht="15" customHeight="1" x14ac:dyDescent="0.25">
      <c r="A899" s="62"/>
      <c r="B899" s="62"/>
      <c r="C899" s="62"/>
      <c r="D899" s="62"/>
      <c r="E899" s="62"/>
      <c r="F899" s="62"/>
      <c r="G899" s="62"/>
    </row>
    <row r="900" spans="1:7" ht="15" customHeight="1" x14ac:dyDescent="0.25">
      <c r="A900" s="62"/>
      <c r="B900" s="62"/>
      <c r="C900" s="62"/>
      <c r="D900" s="62"/>
      <c r="E900" s="62"/>
      <c r="F900" s="62"/>
      <c r="G900" s="62"/>
    </row>
    <row r="901" spans="1:7" ht="15" customHeight="1" x14ac:dyDescent="0.25">
      <c r="A901" s="62"/>
      <c r="B901" s="62"/>
      <c r="C901" s="62"/>
      <c r="D901" s="62"/>
      <c r="E901" s="62"/>
      <c r="F901" s="62"/>
      <c r="G901" s="62"/>
    </row>
    <row r="902" spans="1:7" ht="15" customHeight="1" x14ac:dyDescent="0.25">
      <c r="A902" s="62"/>
      <c r="B902" s="62"/>
      <c r="C902" s="62"/>
      <c r="D902" s="62"/>
      <c r="E902" s="62"/>
      <c r="F902" s="62"/>
      <c r="G902" s="62"/>
    </row>
    <row r="903" spans="1:7" ht="15" customHeight="1" x14ac:dyDescent="0.25">
      <c r="A903" s="62"/>
      <c r="B903" s="62"/>
      <c r="C903" s="62"/>
      <c r="D903" s="62"/>
      <c r="E903" s="62"/>
      <c r="F903" s="62"/>
      <c r="G903" s="62"/>
    </row>
    <row r="904" spans="1:7" ht="15" customHeight="1" x14ac:dyDescent="0.25">
      <c r="A904" s="62"/>
      <c r="B904" s="62"/>
      <c r="C904" s="62"/>
      <c r="D904" s="62"/>
      <c r="E904" s="62"/>
      <c r="F904" s="62"/>
      <c r="G904" s="62"/>
    </row>
    <row r="905" spans="1:7" ht="15" customHeight="1" x14ac:dyDescent="0.25">
      <c r="A905" s="62"/>
      <c r="B905" s="62"/>
      <c r="C905" s="62"/>
      <c r="D905" s="62"/>
      <c r="E905" s="62"/>
      <c r="F905" s="62"/>
      <c r="G905" s="62"/>
    </row>
    <row r="906" spans="1:7" ht="15" customHeight="1" x14ac:dyDescent="0.25">
      <c r="A906" s="62"/>
      <c r="B906" s="62"/>
      <c r="C906" s="62"/>
      <c r="D906" s="62"/>
      <c r="E906" s="62"/>
      <c r="F906" s="62"/>
      <c r="G906" s="62"/>
    </row>
    <row r="907" spans="1:7" ht="15" customHeight="1" x14ac:dyDescent="0.25">
      <c r="A907" s="62"/>
      <c r="B907" s="62"/>
      <c r="C907" s="62"/>
      <c r="D907" s="62"/>
      <c r="E907" s="62"/>
      <c r="F907" s="62"/>
      <c r="G907" s="62"/>
    </row>
    <row r="908" spans="1:7" ht="15" customHeight="1" x14ac:dyDescent="0.25">
      <c r="A908" s="62"/>
      <c r="B908" s="62"/>
      <c r="C908" s="62"/>
      <c r="D908" s="62"/>
      <c r="E908" s="62"/>
      <c r="F908" s="62"/>
      <c r="G908" s="62"/>
    </row>
    <row r="909" spans="1:7" ht="15" customHeight="1" x14ac:dyDescent="0.25">
      <c r="A909" s="62"/>
      <c r="B909" s="62"/>
      <c r="C909" s="62"/>
      <c r="D909" s="62"/>
      <c r="E909" s="62"/>
      <c r="F909" s="62"/>
      <c r="G909" s="62"/>
    </row>
    <row r="910" spans="1:7" ht="15" customHeight="1" x14ac:dyDescent="0.25">
      <c r="A910" s="62"/>
      <c r="B910" s="62"/>
      <c r="C910" s="62"/>
      <c r="D910" s="62"/>
      <c r="E910" s="62"/>
      <c r="F910" s="62"/>
      <c r="G910" s="62"/>
    </row>
    <row r="911" spans="1:7" ht="15" customHeight="1" x14ac:dyDescent="0.25">
      <c r="A911" s="62"/>
      <c r="B911" s="62"/>
      <c r="C911" s="62"/>
      <c r="D911" s="62"/>
      <c r="E911" s="62"/>
      <c r="F911" s="62"/>
      <c r="G911" s="62"/>
    </row>
    <row r="912" spans="1:7" ht="15" customHeight="1" x14ac:dyDescent="0.25">
      <c r="A912" s="62"/>
      <c r="B912" s="62"/>
      <c r="C912" s="62"/>
      <c r="D912" s="62"/>
      <c r="E912" s="62"/>
      <c r="F912" s="62"/>
      <c r="G912" s="62"/>
    </row>
    <row r="913" spans="1:7" ht="15" customHeight="1" x14ac:dyDescent="0.25">
      <c r="A913" s="62"/>
      <c r="B913" s="62"/>
      <c r="C913" s="62"/>
      <c r="D913" s="62"/>
      <c r="E913" s="62"/>
      <c r="F913" s="62"/>
      <c r="G913" s="62"/>
    </row>
    <row r="914" spans="1:7" ht="15" customHeight="1" x14ac:dyDescent="0.25">
      <c r="A914" s="62"/>
      <c r="B914" s="62"/>
      <c r="C914" s="62"/>
      <c r="D914" s="62"/>
      <c r="E914" s="62"/>
      <c r="F914" s="62"/>
      <c r="G914" s="62"/>
    </row>
    <row r="915" spans="1:7" ht="15" customHeight="1" x14ac:dyDescent="0.25">
      <c r="A915" s="62"/>
      <c r="B915" s="62"/>
      <c r="C915" s="62"/>
      <c r="D915" s="62"/>
      <c r="E915" s="62"/>
      <c r="F915" s="62"/>
      <c r="G915" s="62"/>
    </row>
    <row r="916" spans="1:7" ht="15" customHeight="1" x14ac:dyDescent="0.25">
      <c r="A916" s="62"/>
      <c r="B916" s="62"/>
      <c r="C916" s="62"/>
      <c r="D916" s="62"/>
      <c r="E916" s="62"/>
      <c r="F916" s="62"/>
      <c r="G916" s="62"/>
    </row>
    <row r="917" spans="1:7" ht="15" customHeight="1" x14ac:dyDescent="0.25">
      <c r="A917" s="62"/>
      <c r="B917" s="62"/>
      <c r="C917" s="62"/>
      <c r="D917" s="62"/>
      <c r="E917" s="62"/>
      <c r="F917" s="62"/>
      <c r="G917" s="62"/>
    </row>
    <row r="918" spans="1:7" ht="15" customHeight="1" x14ac:dyDescent="0.25">
      <c r="A918" s="62"/>
      <c r="B918" s="62"/>
      <c r="C918" s="62"/>
      <c r="D918" s="62"/>
      <c r="E918" s="62"/>
      <c r="F918" s="62"/>
      <c r="G918" s="62"/>
    </row>
    <row r="919" spans="1:7" ht="15" customHeight="1" x14ac:dyDescent="0.25">
      <c r="A919" s="62"/>
      <c r="B919" s="62"/>
      <c r="C919" s="62"/>
      <c r="D919" s="62"/>
      <c r="E919" s="62"/>
      <c r="F919" s="62"/>
      <c r="G919" s="62"/>
    </row>
    <row r="920" spans="1:7" ht="15" customHeight="1" x14ac:dyDescent="0.25">
      <c r="A920" s="62"/>
      <c r="B920" s="62"/>
      <c r="C920" s="62"/>
      <c r="D920" s="62"/>
      <c r="E920" s="62"/>
      <c r="F920" s="62"/>
      <c r="G920" s="62"/>
    </row>
    <row r="921" spans="1:7" ht="15" customHeight="1" x14ac:dyDescent="0.25">
      <c r="A921" s="62"/>
      <c r="B921" s="62"/>
      <c r="C921" s="62"/>
      <c r="D921" s="62"/>
      <c r="E921" s="62"/>
      <c r="F921" s="62"/>
      <c r="G921" s="62"/>
    </row>
    <row r="922" spans="1:7" ht="15" customHeight="1" x14ac:dyDescent="0.25">
      <c r="A922" s="62"/>
      <c r="B922" s="62"/>
      <c r="C922" s="62"/>
      <c r="D922" s="62"/>
      <c r="E922" s="62"/>
      <c r="F922" s="62"/>
      <c r="G922" s="62"/>
    </row>
    <row r="923" spans="1:7" ht="15" customHeight="1" x14ac:dyDescent="0.25">
      <c r="A923" s="62"/>
      <c r="B923" s="62"/>
      <c r="C923" s="62"/>
      <c r="D923" s="62"/>
      <c r="E923" s="62"/>
      <c r="F923" s="62"/>
      <c r="G923" s="62"/>
    </row>
    <row r="924" spans="1:7" ht="15" customHeight="1" x14ac:dyDescent="0.25">
      <c r="A924" s="62"/>
      <c r="B924" s="62"/>
      <c r="C924" s="62"/>
      <c r="D924" s="62"/>
      <c r="E924" s="62"/>
      <c r="F924" s="62"/>
      <c r="G924" s="62"/>
    </row>
    <row r="925" spans="1:7" ht="15" customHeight="1" x14ac:dyDescent="0.25">
      <c r="A925" s="62"/>
      <c r="B925" s="62"/>
      <c r="C925" s="62"/>
      <c r="D925" s="62"/>
      <c r="E925" s="62"/>
      <c r="F925" s="62"/>
      <c r="G925" s="62"/>
    </row>
    <row r="926" spans="1:7" ht="15" customHeight="1" x14ac:dyDescent="0.25">
      <c r="A926" s="62"/>
      <c r="B926" s="62"/>
      <c r="C926" s="62"/>
      <c r="D926" s="62"/>
      <c r="E926" s="62"/>
      <c r="F926" s="62"/>
      <c r="G926" s="62"/>
    </row>
    <row r="927" spans="1:7" ht="15" customHeight="1" x14ac:dyDescent="0.25">
      <c r="A927" s="62"/>
      <c r="B927" s="62"/>
      <c r="C927" s="62"/>
      <c r="D927" s="62"/>
      <c r="E927" s="62"/>
      <c r="F927" s="62"/>
      <c r="G927" s="62"/>
    </row>
    <row r="928" spans="1:7" ht="15" customHeight="1" x14ac:dyDescent="0.25">
      <c r="A928" s="62"/>
      <c r="B928" s="62"/>
      <c r="C928" s="62"/>
      <c r="D928" s="62"/>
      <c r="E928" s="62"/>
      <c r="F928" s="62"/>
      <c r="G928" s="62"/>
    </row>
    <row r="929" spans="1:7" ht="15" customHeight="1" x14ac:dyDescent="0.25">
      <c r="A929" s="62"/>
      <c r="B929" s="62"/>
      <c r="C929" s="62"/>
      <c r="D929" s="62"/>
      <c r="E929" s="62"/>
      <c r="F929" s="62"/>
      <c r="G929" s="62"/>
    </row>
    <row r="930" spans="1:7" ht="15" customHeight="1" x14ac:dyDescent="0.25">
      <c r="A930" s="62"/>
      <c r="B930" s="62"/>
      <c r="C930" s="62"/>
      <c r="D930" s="62"/>
      <c r="E930" s="62"/>
      <c r="F930" s="62"/>
      <c r="G930" s="62"/>
    </row>
    <row r="931" spans="1:7" ht="15" customHeight="1" x14ac:dyDescent="0.25">
      <c r="A931" s="62"/>
      <c r="B931" s="62"/>
      <c r="C931" s="62"/>
      <c r="D931" s="62"/>
      <c r="E931" s="62"/>
      <c r="F931" s="62"/>
      <c r="G931" s="62"/>
    </row>
    <row r="932" spans="1:7" ht="15" customHeight="1" x14ac:dyDescent="0.25">
      <c r="A932" s="62"/>
      <c r="B932" s="62"/>
      <c r="C932" s="62"/>
      <c r="D932" s="62"/>
      <c r="E932" s="62"/>
      <c r="F932" s="62"/>
      <c r="G932" s="62"/>
    </row>
    <row r="933" spans="1:7" ht="15" customHeight="1" x14ac:dyDescent="0.25">
      <c r="A933" s="62"/>
      <c r="B933" s="62"/>
      <c r="C933" s="62"/>
      <c r="D933" s="62"/>
      <c r="E933" s="62"/>
      <c r="F933" s="62"/>
      <c r="G933" s="62"/>
    </row>
    <row r="934" spans="1:7" ht="15" customHeight="1" x14ac:dyDescent="0.25">
      <c r="A934" s="62"/>
      <c r="B934" s="62"/>
      <c r="C934" s="62"/>
      <c r="D934" s="62"/>
      <c r="E934" s="62"/>
      <c r="F934" s="62"/>
      <c r="G934" s="62"/>
    </row>
    <row r="935" spans="1:7" ht="15" customHeight="1" x14ac:dyDescent="0.25">
      <c r="A935" s="62"/>
      <c r="B935" s="62"/>
      <c r="C935" s="62"/>
      <c r="D935" s="62"/>
      <c r="E935" s="62"/>
      <c r="F935" s="62"/>
      <c r="G935" s="62"/>
    </row>
    <row r="936" spans="1:7" ht="15" customHeight="1" x14ac:dyDescent="0.25">
      <c r="A936" s="62"/>
      <c r="B936" s="62"/>
      <c r="C936" s="62"/>
      <c r="D936" s="62"/>
      <c r="E936" s="62"/>
      <c r="F936" s="62"/>
      <c r="G936" s="62"/>
    </row>
    <row r="937" spans="1:7" ht="15" customHeight="1" x14ac:dyDescent="0.25">
      <c r="A937" s="62"/>
      <c r="B937" s="62"/>
      <c r="C937" s="62"/>
      <c r="D937" s="62"/>
      <c r="E937" s="62"/>
      <c r="F937" s="62"/>
      <c r="G937" s="62"/>
    </row>
    <row r="938" spans="1:7" ht="15" customHeight="1" x14ac:dyDescent="0.25">
      <c r="A938" s="62"/>
      <c r="B938" s="62"/>
      <c r="C938" s="62"/>
      <c r="D938" s="62"/>
      <c r="E938" s="62"/>
      <c r="F938" s="62"/>
      <c r="G938" s="62"/>
    </row>
    <row r="939" spans="1:7" ht="15" customHeight="1" x14ac:dyDescent="0.25">
      <c r="A939" s="62"/>
      <c r="B939" s="62"/>
      <c r="C939" s="62"/>
      <c r="D939" s="62"/>
      <c r="E939" s="62"/>
      <c r="F939" s="62"/>
      <c r="G939" s="62"/>
    </row>
    <row r="940" spans="1:7" ht="15" customHeight="1" x14ac:dyDescent="0.25">
      <c r="A940" s="62"/>
      <c r="B940" s="62"/>
      <c r="C940" s="62"/>
      <c r="D940" s="62"/>
      <c r="E940" s="62"/>
      <c r="F940" s="62"/>
      <c r="G940" s="62"/>
    </row>
    <row r="941" spans="1:7" ht="15" customHeight="1" x14ac:dyDescent="0.25">
      <c r="A941" s="62"/>
      <c r="B941" s="62"/>
      <c r="C941" s="62"/>
      <c r="D941" s="62"/>
      <c r="E941" s="62"/>
      <c r="F941" s="62"/>
      <c r="G941" s="62"/>
    </row>
    <row r="942" spans="1:7" ht="15" customHeight="1" x14ac:dyDescent="0.25">
      <c r="A942" s="62"/>
      <c r="B942" s="62"/>
      <c r="C942" s="62"/>
      <c r="D942" s="62"/>
      <c r="E942" s="62"/>
      <c r="F942" s="62"/>
      <c r="G942" s="62"/>
    </row>
    <row r="943" spans="1:7" ht="15" customHeight="1" x14ac:dyDescent="0.25">
      <c r="A943" s="62"/>
      <c r="B943" s="62"/>
      <c r="C943" s="62"/>
      <c r="D943" s="62"/>
      <c r="E943" s="62"/>
      <c r="F943" s="62"/>
      <c r="G943" s="62"/>
    </row>
    <row r="944" spans="1:7" ht="15" customHeight="1" x14ac:dyDescent="0.25">
      <c r="A944" s="62"/>
      <c r="B944" s="62"/>
      <c r="C944" s="62"/>
      <c r="D944" s="62"/>
      <c r="E944" s="62"/>
      <c r="F944" s="62"/>
      <c r="G944" s="62"/>
    </row>
    <row r="945" spans="1:7" ht="15" customHeight="1" x14ac:dyDescent="0.25">
      <c r="A945" s="62"/>
      <c r="B945" s="62"/>
      <c r="C945" s="62"/>
      <c r="D945" s="62"/>
      <c r="E945" s="62"/>
      <c r="F945" s="62"/>
      <c r="G945" s="62"/>
    </row>
    <row r="946" spans="1:7" ht="15" customHeight="1" x14ac:dyDescent="0.25">
      <c r="A946" s="62"/>
      <c r="B946" s="62"/>
      <c r="C946" s="62"/>
      <c r="D946" s="62"/>
      <c r="E946" s="62"/>
      <c r="F946" s="62"/>
      <c r="G946" s="62"/>
    </row>
    <row r="947" spans="1:7" ht="15" customHeight="1" x14ac:dyDescent="0.25">
      <c r="A947" s="62"/>
      <c r="B947" s="62"/>
      <c r="C947" s="62"/>
      <c r="D947" s="62"/>
      <c r="E947" s="62"/>
      <c r="F947" s="62"/>
      <c r="G947" s="62"/>
    </row>
    <row r="948" spans="1:7" ht="15" customHeight="1" x14ac:dyDescent="0.25">
      <c r="A948" s="62"/>
      <c r="B948" s="62"/>
      <c r="C948" s="62"/>
      <c r="D948" s="62"/>
      <c r="E948" s="62"/>
      <c r="F948" s="62"/>
      <c r="G948" s="62"/>
    </row>
    <row r="949" spans="1:7" ht="15" customHeight="1" x14ac:dyDescent="0.25">
      <c r="A949" s="62"/>
      <c r="B949" s="62"/>
      <c r="C949" s="62"/>
      <c r="D949" s="62"/>
      <c r="E949" s="62"/>
      <c r="F949" s="62"/>
      <c r="G949" s="62"/>
    </row>
    <row r="950" spans="1:7" ht="15" customHeight="1" x14ac:dyDescent="0.25">
      <c r="A950" s="62"/>
      <c r="B950" s="62"/>
      <c r="C950" s="62"/>
      <c r="D950" s="62"/>
      <c r="E950" s="62"/>
      <c r="F950" s="62"/>
      <c r="G950" s="62"/>
    </row>
    <row r="951" spans="1:7" ht="15" customHeight="1" x14ac:dyDescent="0.25">
      <c r="A951" s="62"/>
      <c r="B951" s="62"/>
      <c r="C951" s="62"/>
      <c r="D951" s="62"/>
      <c r="E951" s="62"/>
      <c r="F951" s="62"/>
      <c r="G951" s="62"/>
    </row>
    <row r="952" spans="1:7" ht="15" customHeight="1" x14ac:dyDescent="0.25">
      <c r="A952" s="62"/>
      <c r="B952" s="62"/>
      <c r="C952" s="62"/>
      <c r="D952" s="62"/>
      <c r="E952" s="62"/>
      <c r="F952" s="62"/>
      <c r="G952" s="62"/>
    </row>
    <row r="953" spans="1:7" ht="15" customHeight="1" x14ac:dyDescent="0.25">
      <c r="A953" s="62"/>
      <c r="B953" s="62"/>
      <c r="C953" s="62"/>
      <c r="D953" s="62"/>
      <c r="E953" s="62"/>
      <c r="F953" s="62"/>
      <c r="G953" s="62"/>
    </row>
    <row r="954" spans="1:7" ht="15" customHeight="1" x14ac:dyDescent="0.25">
      <c r="A954" s="62"/>
      <c r="B954" s="62"/>
      <c r="C954" s="62"/>
      <c r="D954" s="62"/>
      <c r="E954" s="62"/>
      <c r="F954" s="62"/>
      <c r="G954" s="62"/>
    </row>
    <row r="955" spans="1:7" ht="15" customHeight="1" x14ac:dyDescent="0.25">
      <c r="A955" s="62"/>
      <c r="B955" s="62"/>
      <c r="C955" s="62"/>
      <c r="D955" s="62"/>
      <c r="E955" s="62"/>
      <c r="F955" s="62"/>
      <c r="G955" s="62"/>
    </row>
    <row r="956" spans="1:7" ht="15" customHeight="1" x14ac:dyDescent="0.25">
      <c r="A956" s="62"/>
      <c r="B956" s="62"/>
      <c r="C956" s="62"/>
      <c r="D956" s="62"/>
      <c r="E956" s="62"/>
      <c r="F956" s="62"/>
      <c r="G956" s="62"/>
    </row>
    <row r="957" spans="1:7" ht="15" customHeight="1" x14ac:dyDescent="0.25">
      <c r="A957" s="62"/>
      <c r="B957" s="62"/>
      <c r="C957" s="62"/>
      <c r="D957" s="62"/>
      <c r="E957" s="62"/>
      <c r="F957" s="62"/>
      <c r="G957" s="62"/>
    </row>
    <row r="958" spans="1:7" ht="15" customHeight="1" x14ac:dyDescent="0.25">
      <c r="A958" s="62"/>
      <c r="B958" s="62"/>
      <c r="C958" s="62"/>
      <c r="D958" s="62"/>
      <c r="E958" s="62"/>
      <c r="F958" s="62"/>
      <c r="G958" s="62"/>
    </row>
    <row r="959" spans="1:7" ht="15" customHeight="1" x14ac:dyDescent="0.25">
      <c r="A959" s="62"/>
      <c r="B959" s="62"/>
      <c r="C959" s="62"/>
      <c r="D959" s="62"/>
      <c r="E959" s="62"/>
      <c r="F959" s="62"/>
      <c r="G959" s="62"/>
    </row>
    <row r="960" spans="1:7" ht="15" customHeight="1" x14ac:dyDescent="0.25">
      <c r="A960" s="62"/>
      <c r="B960" s="62"/>
      <c r="C960" s="62"/>
      <c r="D960" s="62"/>
      <c r="E960" s="62"/>
      <c r="F960" s="62"/>
      <c r="G960" s="62"/>
    </row>
    <row r="961" spans="1:7" ht="15" customHeight="1" x14ac:dyDescent="0.25">
      <c r="A961" s="62"/>
      <c r="B961" s="62"/>
      <c r="C961" s="62"/>
      <c r="D961" s="62"/>
      <c r="E961" s="62"/>
      <c r="F961" s="62"/>
      <c r="G961" s="62"/>
    </row>
    <row r="962" spans="1:7" ht="15" customHeight="1" x14ac:dyDescent="0.25">
      <c r="A962" s="62"/>
      <c r="B962" s="62"/>
      <c r="C962" s="62"/>
      <c r="D962" s="62"/>
      <c r="E962" s="62"/>
      <c r="F962" s="62"/>
      <c r="G962" s="62"/>
    </row>
    <row r="963" spans="1:7" ht="15" customHeight="1" x14ac:dyDescent="0.25">
      <c r="A963" s="62"/>
      <c r="B963" s="62"/>
      <c r="C963" s="62"/>
      <c r="D963" s="62"/>
      <c r="E963" s="62"/>
      <c r="F963" s="62"/>
      <c r="G963" s="62"/>
    </row>
    <row r="964" spans="1:7" ht="15" customHeight="1" x14ac:dyDescent="0.25">
      <c r="A964" s="62"/>
      <c r="B964" s="62"/>
      <c r="C964" s="62"/>
      <c r="D964" s="62"/>
      <c r="E964" s="62"/>
      <c r="F964" s="62"/>
      <c r="G964" s="62"/>
    </row>
    <row r="965" spans="1:7" ht="15" customHeight="1" x14ac:dyDescent="0.25">
      <c r="A965" s="62"/>
      <c r="B965" s="62"/>
      <c r="C965" s="62"/>
      <c r="D965" s="62"/>
      <c r="E965" s="62"/>
      <c r="F965" s="62"/>
      <c r="G965" s="62"/>
    </row>
    <row r="966" spans="1:7" ht="15" customHeight="1" x14ac:dyDescent="0.25">
      <c r="A966" s="62"/>
      <c r="B966" s="62"/>
      <c r="C966" s="62"/>
      <c r="D966" s="62"/>
      <c r="E966" s="62"/>
      <c r="F966" s="62"/>
      <c r="G966" s="62"/>
    </row>
    <row r="967" spans="1:7" ht="15" customHeight="1" x14ac:dyDescent="0.25">
      <c r="A967" s="62"/>
      <c r="B967" s="62"/>
      <c r="C967" s="62"/>
      <c r="D967" s="62"/>
      <c r="E967" s="62"/>
      <c r="F967" s="62"/>
      <c r="G967" s="62"/>
    </row>
    <row r="968" spans="1:7" ht="15" customHeight="1" x14ac:dyDescent="0.25">
      <c r="A968" s="62"/>
      <c r="B968" s="62"/>
      <c r="C968" s="62"/>
      <c r="D968" s="62"/>
      <c r="E968" s="62"/>
      <c r="F968" s="62"/>
      <c r="G968" s="62"/>
    </row>
    <row r="969" spans="1:7" ht="15" customHeight="1" x14ac:dyDescent="0.25">
      <c r="A969" s="62"/>
      <c r="B969" s="62"/>
      <c r="C969" s="62"/>
      <c r="D969" s="62"/>
      <c r="E969" s="62"/>
      <c r="F969" s="62"/>
      <c r="G969" s="62"/>
    </row>
    <row r="970" spans="1:7" ht="15" customHeight="1" x14ac:dyDescent="0.25">
      <c r="A970" s="62"/>
      <c r="B970" s="62"/>
      <c r="C970" s="62"/>
      <c r="D970" s="62"/>
      <c r="E970" s="62"/>
      <c r="F970" s="62"/>
      <c r="G970" s="62"/>
    </row>
    <row r="971" spans="1:7" ht="15" customHeight="1" x14ac:dyDescent="0.25">
      <c r="A971" s="62"/>
      <c r="B971" s="62"/>
      <c r="C971" s="62"/>
      <c r="D971" s="62"/>
      <c r="E971" s="62"/>
      <c r="F971" s="62"/>
      <c r="G971" s="62"/>
    </row>
    <row r="972" spans="1:7" ht="15" customHeight="1" x14ac:dyDescent="0.25">
      <c r="A972" s="62"/>
      <c r="B972" s="62"/>
      <c r="C972" s="62"/>
      <c r="D972" s="62"/>
      <c r="E972" s="62"/>
      <c r="F972" s="62"/>
      <c r="G972" s="62"/>
    </row>
    <row r="973" spans="1:7" ht="15" customHeight="1" x14ac:dyDescent="0.25">
      <c r="A973" s="62"/>
      <c r="B973" s="62"/>
      <c r="C973" s="62"/>
      <c r="D973" s="62"/>
      <c r="E973" s="62"/>
      <c r="F973" s="62"/>
      <c r="G973" s="62"/>
    </row>
    <row r="974" spans="1:7" ht="15" customHeight="1" x14ac:dyDescent="0.25">
      <c r="A974" s="62"/>
      <c r="B974" s="62"/>
      <c r="C974" s="62"/>
      <c r="D974" s="62"/>
      <c r="E974" s="62"/>
      <c r="F974" s="62"/>
      <c r="G974" s="62"/>
    </row>
    <row r="975" spans="1:7" ht="15" customHeight="1" x14ac:dyDescent="0.25">
      <c r="A975" s="62"/>
      <c r="B975" s="62"/>
      <c r="C975" s="62"/>
      <c r="D975" s="62"/>
      <c r="E975" s="62"/>
      <c r="F975" s="62"/>
      <c r="G975" s="62"/>
    </row>
    <row r="976" spans="1:7" ht="15" customHeight="1" x14ac:dyDescent="0.25">
      <c r="A976" s="62"/>
      <c r="B976" s="62"/>
      <c r="C976" s="62"/>
      <c r="D976" s="62"/>
      <c r="E976" s="62"/>
      <c r="F976" s="62"/>
      <c r="G976" s="62"/>
    </row>
    <row r="977" spans="1:7" ht="15" customHeight="1" x14ac:dyDescent="0.25">
      <c r="A977" s="62"/>
      <c r="B977" s="62"/>
      <c r="C977" s="62"/>
      <c r="D977" s="62"/>
      <c r="E977" s="62"/>
      <c r="F977" s="62"/>
      <c r="G977" s="62"/>
    </row>
    <row r="978" spans="1:7" ht="15" customHeight="1" x14ac:dyDescent="0.25">
      <c r="A978" s="62"/>
      <c r="B978" s="62"/>
      <c r="C978" s="62"/>
      <c r="D978" s="62"/>
      <c r="E978" s="62"/>
      <c r="F978" s="62"/>
      <c r="G978" s="62"/>
    </row>
    <row r="979" spans="1:7" ht="15" customHeight="1" x14ac:dyDescent="0.25">
      <c r="A979" s="62"/>
      <c r="B979" s="62"/>
      <c r="C979" s="62"/>
      <c r="D979" s="62"/>
      <c r="E979" s="62"/>
      <c r="F979" s="62"/>
      <c r="G979" s="62"/>
    </row>
    <row r="980" spans="1:7" ht="15" customHeight="1" x14ac:dyDescent="0.25">
      <c r="A980" s="62"/>
      <c r="B980" s="62"/>
      <c r="C980" s="62"/>
      <c r="D980" s="62"/>
      <c r="E980" s="62"/>
      <c r="F980" s="62"/>
      <c r="G980" s="62"/>
    </row>
    <row r="981" spans="1:7" ht="15" customHeight="1" x14ac:dyDescent="0.25">
      <c r="A981" s="62"/>
      <c r="B981" s="62"/>
      <c r="C981" s="62"/>
      <c r="D981" s="62"/>
      <c r="E981" s="62"/>
      <c r="F981" s="62"/>
      <c r="G981" s="62"/>
    </row>
    <row r="982" spans="1:7" ht="15" customHeight="1" x14ac:dyDescent="0.25">
      <c r="A982" s="62"/>
      <c r="B982" s="62"/>
      <c r="C982" s="62"/>
      <c r="D982" s="62"/>
      <c r="E982" s="62"/>
      <c r="F982" s="62"/>
      <c r="G982" s="62"/>
    </row>
    <row r="983" spans="1:7" ht="15" customHeight="1" x14ac:dyDescent="0.25">
      <c r="A983" s="62"/>
      <c r="B983" s="62"/>
      <c r="C983" s="62"/>
      <c r="D983" s="62"/>
      <c r="E983" s="62"/>
      <c r="F983" s="62"/>
      <c r="G983" s="62"/>
    </row>
    <row r="984" spans="1:7" ht="15" customHeight="1" x14ac:dyDescent="0.25">
      <c r="A984" s="62"/>
      <c r="B984" s="62"/>
      <c r="C984" s="62"/>
      <c r="D984" s="62"/>
      <c r="E984" s="62"/>
      <c r="F984" s="62"/>
      <c r="G984" s="62"/>
    </row>
    <row r="985" spans="1:7" ht="15" customHeight="1" x14ac:dyDescent="0.25">
      <c r="A985" s="62"/>
      <c r="B985" s="62"/>
      <c r="C985" s="62"/>
      <c r="D985" s="62"/>
      <c r="E985" s="62"/>
      <c r="F985" s="62"/>
      <c r="G985" s="62"/>
    </row>
    <row r="986" spans="1:7" ht="15" customHeight="1" x14ac:dyDescent="0.25">
      <c r="A986" s="62"/>
      <c r="B986" s="62"/>
      <c r="C986" s="62"/>
      <c r="D986" s="62"/>
      <c r="E986" s="62"/>
      <c r="F986" s="62"/>
      <c r="G986" s="62"/>
    </row>
    <row r="987" spans="1:7" ht="15" customHeight="1" x14ac:dyDescent="0.25">
      <c r="A987" s="62"/>
      <c r="B987" s="62"/>
      <c r="C987" s="62"/>
      <c r="D987" s="62"/>
      <c r="E987" s="62"/>
      <c r="F987" s="62"/>
      <c r="G987" s="62"/>
    </row>
    <row r="988" spans="1:7" ht="15" customHeight="1" x14ac:dyDescent="0.25">
      <c r="A988" s="62"/>
      <c r="B988" s="62"/>
      <c r="C988" s="62"/>
      <c r="D988" s="62"/>
      <c r="E988" s="62"/>
      <c r="F988" s="62"/>
      <c r="G988" s="62"/>
    </row>
    <row r="989" spans="1:7" ht="15" customHeight="1" x14ac:dyDescent="0.25">
      <c r="A989" s="62"/>
      <c r="B989" s="62"/>
      <c r="C989" s="62"/>
      <c r="D989" s="62"/>
      <c r="E989" s="62"/>
      <c r="F989" s="62"/>
      <c r="G989" s="62"/>
    </row>
    <row r="990" spans="1:7" ht="15" customHeight="1" x14ac:dyDescent="0.25">
      <c r="A990" s="62"/>
      <c r="B990" s="62"/>
      <c r="C990" s="62"/>
      <c r="D990" s="62"/>
      <c r="E990" s="62"/>
      <c r="F990" s="62"/>
      <c r="G990" s="62"/>
    </row>
    <row r="991" spans="1:7" ht="15" customHeight="1" x14ac:dyDescent="0.25">
      <c r="A991" s="62"/>
      <c r="B991" s="62"/>
      <c r="C991" s="62"/>
      <c r="D991" s="62"/>
      <c r="E991" s="62"/>
      <c r="F991" s="62"/>
      <c r="G991" s="62"/>
    </row>
    <row r="992" spans="1:7" ht="15" customHeight="1" x14ac:dyDescent="0.25">
      <c r="A992" s="62"/>
      <c r="B992" s="62"/>
      <c r="C992" s="62"/>
      <c r="D992" s="62"/>
      <c r="E992" s="62"/>
      <c r="F992" s="62"/>
      <c r="G992" s="62"/>
    </row>
    <row r="993" spans="1:7" ht="15" customHeight="1" x14ac:dyDescent="0.25">
      <c r="A993" s="62"/>
      <c r="B993" s="62"/>
      <c r="C993" s="62"/>
      <c r="D993" s="62"/>
      <c r="E993" s="62"/>
      <c r="F993" s="62"/>
      <c r="G993" s="62"/>
    </row>
    <row r="994" spans="1:7" ht="15" customHeight="1" x14ac:dyDescent="0.25">
      <c r="A994" s="62"/>
      <c r="B994" s="62"/>
      <c r="C994" s="62"/>
      <c r="D994" s="62"/>
      <c r="E994" s="62"/>
      <c r="F994" s="62"/>
      <c r="G994" s="62"/>
    </row>
    <row r="995" spans="1:7" ht="15" customHeight="1" x14ac:dyDescent="0.25">
      <c r="A995" s="62"/>
      <c r="B995" s="62"/>
      <c r="C995" s="62"/>
      <c r="D995" s="62"/>
      <c r="E995" s="62"/>
      <c r="F995" s="62"/>
      <c r="G995" s="62"/>
    </row>
    <row r="996" spans="1:7" ht="15" customHeight="1" x14ac:dyDescent="0.25">
      <c r="A996" s="62"/>
      <c r="B996" s="62"/>
      <c r="C996" s="62"/>
      <c r="D996" s="62"/>
      <c r="E996" s="62"/>
      <c r="F996" s="62"/>
      <c r="G996" s="62"/>
    </row>
    <row r="997" spans="1:7" ht="15" customHeight="1" x14ac:dyDescent="0.25">
      <c r="A997" s="62"/>
      <c r="B997" s="62"/>
      <c r="C997" s="62"/>
      <c r="D997" s="62"/>
      <c r="E997" s="62"/>
      <c r="F997" s="62"/>
      <c r="G997" s="62"/>
    </row>
    <row r="998" spans="1:7" ht="15" customHeight="1" x14ac:dyDescent="0.25">
      <c r="A998" s="62"/>
      <c r="B998" s="62"/>
      <c r="C998" s="62"/>
      <c r="D998" s="62"/>
      <c r="E998" s="62"/>
      <c r="F998" s="62"/>
      <c r="G998" s="62"/>
    </row>
    <row r="999" spans="1:7" ht="15" customHeight="1" x14ac:dyDescent="0.25">
      <c r="A999" s="62"/>
      <c r="B999" s="62"/>
      <c r="C999" s="62"/>
      <c r="D999" s="62"/>
      <c r="E999" s="62"/>
      <c r="F999" s="62"/>
      <c r="G999" s="62"/>
    </row>
    <row r="1000" spans="1:7" ht="15" customHeight="1" x14ac:dyDescent="0.25">
      <c r="A1000" s="62"/>
      <c r="B1000" s="62"/>
      <c r="C1000" s="62"/>
      <c r="D1000" s="62"/>
      <c r="E1000" s="62"/>
      <c r="F1000" s="62"/>
      <c r="G1000" s="62"/>
    </row>
    <row r="1001" spans="1:7" ht="15" customHeight="1" x14ac:dyDescent="0.25">
      <c r="A1001" s="62"/>
      <c r="B1001" s="62"/>
      <c r="C1001" s="62"/>
      <c r="D1001" s="62"/>
      <c r="E1001" s="62"/>
      <c r="F1001" s="62"/>
      <c r="G1001" s="62"/>
    </row>
    <row r="1002" spans="1:7" ht="15" customHeight="1" x14ac:dyDescent="0.25">
      <c r="A1002" s="62"/>
      <c r="B1002" s="62"/>
      <c r="C1002" s="62"/>
      <c r="D1002" s="62"/>
      <c r="E1002" s="62"/>
      <c r="F1002" s="62"/>
      <c r="G1002" s="62"/>
    </row>
    <row r="1003" spans="1:7" ht="15" customHeight="1" x14ac:dyDescent="0.25">
      <c r="A1003" s="62"/>
      <c r="B1003" s="62"/>
      <c r="C1003" s="62"/>
      <c r="D1003" s="62"/>
      <c r="E1003" s="62"/>
      <c r="F1003" s="62"/>
      <c r="G1003" s="62"/>
    </row>
    <row r="1004" spans="1:7" ht="15" customHeight="1" x14ac:dyDescent="0.25">
      <c r="A1004" s="62"/>
      <c r="B1004" s="62"/>
      <c r="C1004" s="62"/>
      <c r="D1004" s="62"/>
      <c r="E1004" s="62"/>
      <c r="F1004" s="62"/>
      <c r="G1004" s="62"/>
    </row>
    <row r="1005" spans="1:7" ht="15" customHeight="1" x14ac:dyDescent="0.25">
      <c r="A1005" s="62"/>
      <c r="B1005" s="62"/>
      <c r="C1005" s="62"/>
      <c r="D1005" s="62"/>
      <c r="E1005" s="62"/>
      <c r="F1005" s="62"/>
      <c r="G1005" s="62"/>
    </row>
    <row r="1006" spans="1:7" ht="15" customHeight="1" x14ac:dyDescent="0.25">
      <c r="A1006" s="62"/>
      <c r="B1006" s="62"/>
      <c r="C1006" s="62"/>
      <c r="D1006" s="62"/>
      <c r="E1006" s="62"/>
      <c r="F1006" s="62"/>
      <c r="G1006" s="62"/>
    </row>
    <row r="1007" spans="1:7" ht="15" customHeight="1" x14ac:dyDescent="0.25">
      <c r="A1007" s="62"/>
      <c r="B1007" s="62"/>
      <c r="C1007" s="62"/>
      <c r="D1007" s="62"/>
      <c r="E1007" s="62"/>
      <c r="F1007" s="62"/>
      <c r="G1007" s="62"/>
    </row>
    <row r="1008" spans="1:7" ht="15" customHeight="1" x14ac:dyDescent="0.25">
      <c r="A1008" s="62"/>
      <c r="B1008" s="62"/>
      <c r="C1008" s="62"/>
      <c r="D1008" s="62"/>
      <c r="E1008" s="62"/>
      <c r="F1008" s="62"/>
      <c r="G1008" s="62"/>
    </row>
    <row r="1009" spans="1:7" ht="15" customHeight="1" x14ac:dyDescent="0.25">
      <c r="A1009" s="62"/>
      <c r="B1009" s="62"/>
      <c r="C1009" s="62"/>
      <c r="D1009" s="62"/>
      <c r="E1009" s="62"/>
      <c r="F1009" s="62"/>
      <c r="G1009" s="62"/>
    </row>
    <row r="1010" spans="1:7" ht="15" customHeight="1" x14ac:dyDescent="0.25">
      <c r="A1010" s="62"/>
      <c r="B1010" s="62"/>
      <c r="C1010" s="62"/>
      <c r="D1010" s="62"/>
      <c r="E1010" s="62"/>
      <c r="F1010" s="62"/>
      <c r="G1010" s="62"/>
    </row>
    <row r="1011" spans="1:7" ht="15" customHeight="1" x14ac:dyDescent="0.25">
      <c r="A1011" s="62"/>
      <c r="B1011" s="62"/>
      <c r="C1011" s="62"/>
      <c r="D1011" s="62"/>
      <c r="E1011" s="62"/>
      <c r="F1011" s="62"/>
      <c r="G1011" s="62"/>
    </row>
    <row r="1012" spans="1:7" ht="15" customHeight="1" x14ac:dyDescent="0.25">
      <c r="A1012" s="62"/>
      <c r="B1012" s="62"/>
      <c r="C1012" s="62"/>
      <c r="D1012" s="62"/>
      <c r="E1012" s="62"/>
      <c r="F1012" s="62"/>
      <c r="G1012" s="62"/>
    </row>
    <row r="1013" spans="1:7" ht="15" customHeight="1" x14ac:dyDescent="0.25">
      <c r="A1013" s="62"/>
      <c r="B1013" s="62"/>
      <c r="C1013" s="62"/>
      <c r="D1013" s="62"/>
      <c r="E1013" s="62"/>
      <c r="F1013" s="62"/>
      <c r="G1013" s="62"/>
    </row>
    <row r="1014" spans="1:7" ht="15" customHeight="1" x14ac:dyDescent="0.25">
      <c r="A1014" s="62"/>
      <c r="B1014" s="62"/>
      <c r="C1014" s="62"/>
      <c r="D1014" s="62"/>
      <c r="E1014" s="62"/>
      <c r="F1014" s="62"/>
      <c r="G1014" s="62"/>
    </row>
    <row r="1015" spans="1:7" ht="15" customHeight="1" x14ac:dyDescent="0.25">
      <c r="A1015" s="62"/>
      <c r="B1015" s="62"/>
      <c r="C1015" s="62"/>
      <c r="D1015" s="62"/>
      <c r="E1015" s="62"/>
      <c r="F1015" s="62"/>
      <c r="G1015" s="62"/>
    </row>
    <row r="1016" spans="1:7" ht="15" customHeight="1" x14ac:dyDescent="0.25">
      <c r="A1016" s="62"/>
      <c r="B1016" s="62"/>
      <c r="C1016" s="62"/>
      <c r="D1016" s="62"/>
      <c r="E1016" s="62"/>
      <c r="F1016" s="62"/>
      <c r="G1016" s="62"/>
    </row>
    <row r="1017" spans="1:7" ht="15" customHeight="1" x14ac:dyDescent="0.25">
      <c r="A1017" s="62"/>
      <c r="B1017" s="62"/>
      <c r="C1017" s="62"/>
      <c r="D1017" s="62"/>
      <c r="E1017" s="62"/>
      <c r="F1017" s="62"/>
      <c r="G1017" s="62"/>
    </row>
    <row r="1018" spans="1:7" ht="15" customHeight="1" x14ac:dyDescent="0.25">
      <c r="A1018" s="62"/>
      <c r="B1018" s="62"/>
      <c r="C1018" s="62"/>
      <c r="D1018" s="62"/>
      <c r="E1018" s="62"/>
      <c r="F1018" s="62"/>
      <c r="G1018" s="62"/>
    </row>
    <row r="1019" spans="1:7" ht="15" customHeight="1" x14ac:dyDescent="0.25">
      <c r="A1019" s="62"/>
      <c r="B1019" s="62"/>
      <c r="C1019" s="62"/>
      <c r="D1019" s="62"/>
      <c r="E1019" s="62"/>
      <c r="F1019" s="62"/>
      <c r="G1019" s="62"/>
    </row>
    <row r="1020" spans="1:7" ht="15" customHeight="1" x14ac:dyDescent="0.25">
      <c r="A1020" s="62"/>
      <c r="B1020" s="62"/>
      <c r="C1020" s="62"/>
      <c r="D1020" s="62"/>
      <c r="E1020" s="62"/>
      <c r="F1020" s="62"/>
      <c r="G1020" s="62"/>
    </row>
    <row r="1021" spans="1:7" ht="15" customHeight="1" x14ac:dyDescent="0.25">
      <c r="A1021" s="62"/>
      <c r="B1021" s="62"/>
      <c r="C1021" s="62"/>
      <c r="D1021" s="62"/>
      <c r="E1021" s="62"/>
      <c r="F1021" s="62"/>
      <c r="G1021" s="62"/>
    </row>
    <row r="1022" spans="1:7" ht="15" customHeight="1" x14ac:dyDescent="0.25">
      <c r="A1022" s="62"/>
      <c r="B1022" s="62"/>
      <c r="C1022" s="62"/>
      <c r="D1022" s="62"/>
      <c r="E1022" s="62"/>
      <c r="F1022" s="62"/>
      <c r="G1022" s="62"/>
    </row>
    <row r="1023" spans="1:7" ht="15" customHeight="1" x14ac:dyDescent="0.25">
      <c r="A1023" s="62"/>
      <c r="B1023" s="62"/>
      <c r="C1023" s="62"/>
      <c r="D1023" s="62"/>
      <c r="E1023" s="62"/>
      <c r="F1023" s="62"/>
      <c r="G1023" s="62"/>
    </row>
    <row r="1024" spans="1:7" ht="15" customHeight="1" x14ac:dyDescent="0.25">
      <c r="A1024" s="62"/>
      <c r="B1024" s="62"/>
      <c r="C1024" s="62"/>
      <c r="D1024" s="62"/>
      <c r="E1024" s="62"/>
      <c r="F1024" s="62"/>
      <c r="G1024" s="62"/>
    </row>
    <row r="1025" spans="1:7" ht="15" customHeight="1" x14ac:dyDescent="0.25">
      <c r="A1025" s="62"/>
      <c r="B1025" s="62"/>
      <c r="C1025" s="62"/>
      <c r="D1025" s="62"/>
      <c r="E1025" s="62"/>
      <c r="F1025" s="62"/>
      <c r="G1025" s="62"/>
    </row>
    <row r="1026" spans="1:7" ht="15" customHeight="1" x14ac:dyDescent="0.25">
      <c r="A1026" s="62"/>
      <c r="B1026" s="62"/>
      <c r="C1026" s="62"/>
      <c r="D1026" s="62"/>
      <c r="E1026" s="62"/>
      <c r="F1026" s="62"/>
      <c r="G1026" s="62"/>
    </row>
    <row r="1027" spans="1:7" ht="15" customHeight="1" x14ac:dyDescent="0.25">
      <c r="A1027" s="62"/>
      <c r="B1027" s="62"/>
      <c r="C1027" s="62"/>
      <c r="D1027" s="62"/>
      <c r="E1027" s="62"/>
      <c r="F1027" s="62"/>
      <c r="G1027" s="62"/>
    </row>
    <row r="1028" spans="1:7" ht="15" customHeight="1" x14ac:dyDescent="0.25">
      <c r="A1028" s="62"/>
      <c r="B1028" s="62"/>
      <c r="C1028" s="62"/>
      <c r="D1028" s="62"/>
      <c r="E1028" s="62"/>
      <c r="F1028" s="62"/>
      <c r="G1028" s="62"/>
    </row>
    <row r="1029" spans="1:7" ht="15" customHeight="1" x14ac:dyDescent="0.25">
      <c r="A1029" s="62"/>
      <c r="B1029" s="62"/>
      <c r="C1029" s="62"/>
      <c r="D1029" s="62"/>
      <c r="E1029" s="62"/>
      <c r="F1029" s="62"/>
      <c r="G1029" s="62"/>
    </row>
    <row r="1030" spans="1:7" ht="15" customHeight="1" x14ac:dyDescent="0.25">
      <c r="A1030" s="62"/>
      <c r="B1030" s="62"/>
      <c r="C1030" s="62"/>
      <c r="D1030" s="62"/>
      <c r="E1030" s="62"/>
      <c r="F1030" s="62"/>
      <c r="G1030" s="62"/>
    </row>
    <row r="1031" spans="1:7" ht="15" customHeight="1" x14ac:dyDescent="0.25">
      <c r="A1031" s="62"/>
      <c r="B1031" s="62"/>
      <c r="C1031" s="62"/>
      <c r="D1031" s="62"/>
      <c r="E1031" s="62"/>
      <c r="F1031" s="62"/>
      <c r="G1031" s="62"/>
    </row>
    <row r="1032" spans="1:7" ht="15" customHeight="1" x14ac:dyDescent="0.25">
      <c r="A1032" s="62"/>
      <c r="B1032" s="62"/>
      <c r="C1032" s="62"/>
      <c r="D1032" s="62"/>
      <c r="E1032" s="62"/>
      <c r="F1032" s="62"/>
      <c r="G1032" s="62"/>
    </row>
    <row r="1033" spans="1:7" ht="15" customHeight="1" x14ac:dyDescent="0.25">
      <c r="A1033" s="62"/>
      <c r="B1033" s="62"/>
      <c r="C1033" s="62"/>
      <c r="D1033" s="62"/>
      <c r="E1033" s="62"/>
      <c r="F1033" s="62"/>
      <c r="G1033" s="62"/>
    </row>
    <row r="1034" spans="1:7" ht="15" customHeight="1" x14ac:dyDescent="0.25">
      <c r="A1034" s="62"/>
      <c r="B1034" s="62"/>
      <c r="C1034" s="62"/>
      <c r="D1034" s="62"/>
      <c r="E1034" s="62"/>
      <c r="F1034" s="62"/>
      <c r="G1034" s="62"/>
    </row>
    <row r="1035" spans="1:7" ht="15" customHeight="1" x14ac:dyDescent="0.25">
      <c r="A1035" s="62"/>
      <c r="B1035" s="62"/>
      <c r="C1035" s="62"/>
      <c r="D1035" s="62"/>
      <c r="E1035" s="62"/>
      <c r="F1035" s="62"/>
      <c r="G1035" s="62"/>
    </row>
    <row r="1036" spans="1:7" ht="15" customHeight="1" x14ac:dyDescent="0.25">
      <c r="A1036" s="62"/>
      <c r="B1036" s="62"/>
      <c r="C1036" s="62"/>
      <c r="D1036" s="62"/>
      <c r="E1036" s="62"/>
      <c r="F1036" s="62"/>
      <c r="G1036" s="62"/>
    </row>
    <row r="1037" spans="1:7" ht="15" customHeight="1" x14ac:dyDescent="0.25">
      <c r="A1037" s="62"/>
      <c r="B1037" s="62"/>
      <c r="C1037" s="62"/>
      <c r="D1037" s="62"/>
      <c r="E1037" s="62"/>
      <c r="F1037" s="62"/>
      <c r="G1037" s="62"/>
    </row>
    <row r="1038" spans="1:7" ht="15" customHeight="1" x14ac:dyDescent="0.25">
      <c r="A1038" s="62"/>
      <c r="B1038" s="62"/>
      <c r="C1038" s="62"/>
      <c r="D1038" s="62"/>
      <c r="E1038" s="62"/>
      <c r="F1038" s="62"/>
      <c r="G1038" s="62"/>
    </row>
    <row r="1039" spans="1:7" ht="15" customHeight="1" x14ac:dyDescent="0.25">
      <c r="A1039" s="62"/>
      <c r="B1039" s="62"/>
      <c r="C1039" s="62"/>
      <c r="D1039" s="62"/>
      <c r="E1039" s="62"/>
      <c r="F1039" s="62"/>
      <c r="G1039" s="62"/>
    </row>
    <row r="1040" spans="1:7" ht="15" customHeight="1" x14ac:dyDescent="0.25">
      <c r="A1040" s="62"/>
      <c r="B1040" s="62"/>
      <c r="C1040" s="62"/>
      <c r="D1040" s="62"/>
      <c r="E1040" s="62"/>
      <c r="F1040" s="62"/>
      <c r="G1040" s="62"/>
    </row>
    <row r="1041" spans="1:7" ht="15" customHeight="1" x14ac:dyDescent="0.25">
      <c r="A1041" s="62"/>
      <c r="B1041" s="62"/>
      <c r="C1041" s="62"/>
      <c r="D1041" s="62"/>
      <c r="E1041" s="62"/>
      <c r="F1041" s="62"/>
      <c r="G1041" s="62"/>
    </row>
    <row r="1042" spans="1:7" ht="15" customHeight="1" x14ac:dyDescent="0.25">
      <c r="A1042" s="62"/>
      <c r="B1042" s="62"/>
      <c r="C1042" s="62"/>
      <c r="D1042" s="62"/>
      <c r="E1042" s="62"/>
      <c r="F1042" s="62"/>
      <c r="G1042" s="62"/>
    </row>
    <row r="1043" spans="1:7" ht="15" customHeight="1" x14ac:dyDescent="0.25">
      <c r="A1043" s="62"/>
      <c r="B1043" s="62"/>
      <c r="C1043" s="62"/>
      <c r="D1043" s="62"/>
      <c r="E1043" s="62"/>
      <c r="F1043" s="62"/>
      <c r="G1043" s="62"/>
    </row>
    <row r="1044" spans="1:7" ht="15" customHeight="1" x14ac:dyDescent="0.25">
      <c r="A1044" s="62"/>
      <c r="B1044" s="62"/>
      <c r="C1044" s="62"/>
      <c r="D1044" s="62"/>
      <c r="E1044" s="62"/>
      <c r="F1044" s="62"/>
      <c r="G1044" s="62"/>
    </row>
    <row r="1045" spans="1:7" ht="15" customHeight="1" x14ac:dyDescent="0.25">
      <c r="A1045" s="62"/>
      <c r="B1045" s="62"/>
      <c r="C1045" s="62"/>
      <c r="D1045" s="62"/>
      <c r="E1045" s="62"/>
      <c r="F1045" s="62"/>
      <c r="G1045" s="62"/>
    </row>
    <row r="1046" spans="1:7" ht="15" customHeight="1" x14ac:dyDescent="0.25">
      <c r="A1046" s="62"/>
      <c r="B1046" s="62"/>
      <c r="C1046" s="62"/>
      <c r="D1046" s="62"/>
      <c r="E1046" s="62"/>
      <c r="F1046" s="62"/>
      <c r="G1046" s="62"/>
    </row>
    <row r="1047" spans="1:7" ht="15" customHeight="1" x14ac:dyDescent="0.25">
      <c r="A1047" s="62"/>
      <c r="B1047" s="62"/>
      <c r="C1047" s="62"/>
      <c r="D1047" s="62"/>
      <c r="E1047" s="62"/>
      <c r="F1047" s="62"/>
      <c r="G1047" s="62"/>
    </row>
    <row r="1048" spans="1:7" ht="15" customHeight="1" x14ac:dyDescent="0.25">
      <c r="A1048" s="62"/>
      <c r="B1048" s="62"/>
      <c r="C1048" s="62"/>
      <c r="D1048" s="62"/>
      <c r="E1048" s="62"/>
      <c r="F1048" s="62"/>
      <c r="G1048" s="62"/>
    </row>
    <row r="1049" spans="1:7" ht="15" customHeight="1" x14ac:dyDescent="0.25">
      <c r="A1049" s="62"/>
      <c r="B1049" s="62"/>
      <c r="C1049" s="62"/>
      <c r="D1049" s="62"/>
      <c r="E1049" s="62"/>
      <c r="F1049" s="62"/>
      <c r="G1049" s="62"/>
    </row>
    <row r="1050" spans="1:7" ht="15" customHeight="1" x14ac:dyDescent="0.25">
      <c r="A1050" s="62"/>
      <c r="B1050" s="62"/>
      <c r="C1050" s="62"/>
      <c r="D1050" s="62"/>
      <c r="E1050" s="62"/>
      <c r="F1050" s="62"/>
      <c r="G1050" s="62"/>
    </row>
    <row r="1051" spans="1:7" ht="15" customHeight="1" x14ac:dyDescent="0.25">
      <c r="A1051" s="62"/>
      <c r="B1051" s="62"/>
      <c r="C1051" s="62"/>
      <c r="D1051" s="62"/>
      <c r="E1051" s="62"/>
      <c r="F1051" s="62"/>
      <c r="G1051" s="62"/>
    </row>
    <row r="1052" spans="1:7" ht="15" customHeight="1" x14ac:dyDescent="0.25">
      <c r="A1052" s="62"/>
      <c r="B1052" s="62"/>
      <c r="C1052" s="62"/>
      <c r="D1052" s="62"/>
      <c r="E1052" s="62"/>
      <c r="F1052" s="62"/>
      <c r="G1052" s="62"/>
    </row>
    <row r="1053" spans="1:7" ht="15" customHeight="1" x14ac:dyDescent="0.25">
      <c r="A1053" s="62"/>
      <c r="B1053" s="62"/>
      <c r="C1053" s="62"/>
      <c r="D1053" s="62"/>
      <c r="E1053" s="62"/>
      <c r="F1053" s="62"/>
      <c r="G1053" s="62"/>
    </row>
    <row r="1054" spans="1:7" ht="15" customHeight="1" x14ac:dyDescent="0.25">
      <c r="A1054" s="62"/>
      <c r="B1054" s="62"/>
      <c r="C1054" s="62"/>
      <c r="D1054" s="62"/>
      <c r="E1054" s="62"/>
      <c r="F1054" s="62"/>
      <c r="G1054" s="62"/>
    </row>
    <row r="1055" spans="1:7" ht="15" customHeight="1" x14ac:dyDescent="0.25">
      <c r="A1055" s="62"/>
      <c r="B1055" s="62"/>
      <c r="C1055" s="62"/>
      <c r="D1055" s="62"/>
      <c r="E1055" s="62"/>
      <c r="F1055" s="62"/>
      <c r="G1055" s="62"/>
    </row>
    <row r="1056" spans="1:7" ht="15" customHeight="1" x14ac:dyDescent="0.25">
      <c r="A1056" s="62"/>
      <c r="B1056" s="62"/>
      <c r="C1056" s="62"/>
      <c r="D1056" s="62"/>
      <c r="E1056" s="62"/>
      <c r="F1056" s="62"/>
      <c r="G1056" s="62"/>
    </row>
    <row r="1057" spans="1:7" ht="15" customHeight="1" x14ac:dyDescent="0.25">
      <c r="A1057" s="62"/>
      <c r="B1057" s="62"/>
      <c r="C1057" s="62"/>
      <c r="D1057" s="62"/>
      <c r="E1057" s="62"/>
      <c r="F1057" s="62"/>
      <c r="G1057" s="62"/>
    </row>
    <row r="1058" spans="1:7" ht="15" customHeight="1" x14ac:dyDescent="0.25">
      <c r="A1058" s="62"/>
      <c r="B1058" s="62"/>
      <c r="C1058" s="62"/>
      <c r="D1058" s="62"/>
      <c r="E1058" s="62"/>
      <c r="F1058" s="62"/>
      <c r="G1058" s="62"/>
    </row>
    <row r="1059" spans="1:7" ht="15" customHeight="1" x14ac:dyDescent="0.25">
      <c r="A1059" s="62"/>
      <c r="B1059" s="62"/>
      <c r="C1059" s="62"/>
      <c r="D1059" s="62"/>
      <c r="E1059" s="62"/>
      <c r="F1059" s="62"/>
      <c r="G1059" s="62"/>
    </row>
    <row r="1060" spans="1:7" ht="15" customHeight="1" x14ac:dyDescent="0.25">
      <c r="A1060" s="62"/>
      <c r="B1060" s="62"/>
      <c r="C1060" s="62"/>
      <c r="D1060" s="62"/>
      <c r="E1060" s="62"/>
      <c r="F1060" s="62"/>
      <c r="G1060" s="62"/>
    </row>
    <row r="1061" spans="1:7" ht="15" customHeight="1" x14ac:dyDescent="0.25">
      <c r="A1061" s="62"/>
      <c r="B1061" s="62"/>
      <c r="C1061" s="62"/>
      <c r="D1061" s="62"/>
      <c r="E1061" s="62"/>
      <c r="F1061" s="62"/>
      <c r="G1061" s="62"/>
    </row>
    <row r="1062" spans="1:7" ht="15" customHeight="1" x14ac:dyDescent="0.25">
      <c r="A1062" s="62"/>
      <c r="B1062" s="62"/>
      <c r="C1062" s="62"/>
      <c r="D1062" s="62"/>
      <c r="E1062" s="62"/>
      <c r="F1062" s="62"/>
      <c r="G1062" s="62"/>
    </row>
    <row r="1063" spans="1:7" ht="15" customHeight="1" x14ac:dyDescent="0.25">
      <c r="A1063" s="62"/>
      <c r="B1063" s="62"/>
      <c r="C1063" s="62"/>
      <c r="D1063" s="62"/>
      <c r="E1063" s="62"/>
      <c r="F1063" s="62"/>
      <c r="G1063" s="62"/>
    </row>
    <row r="1064" spans="1:7" ht="15" customHeight="1" x14ac:dyDescent="0.25">
      <c r="A1064" s="62"/>
      <c r="B1064" s="62"/>
      <c r="C1064" s="62"/>
      <c r="D1064" s="62"/>
      <c r="E1064" s="62"/>
      <c r="F1064" s="62"/>
      <c r="G1064" s="62"/>
    </row>
    <row r="1065" spans="1:7" ht="15" customHeight="1" x14ac:dyDescent="0.25">
      <c r="A1065" s="62"/>
      <c r="B1065" s="62"/>
      <c r="C1065" s="62"/>
      <c r="D1065" s="62"/>
      <c r="E1065" s="62"/>
      <c r="F1065" s="62"/>
      <c r="G1065" s="62"/>
    </row>
    <row r="1066" spans="1:7" ht="15" customHeight="1" x14ac:dyDescent="0.25">
      <c r="A1066" s="62"/>
      <c r="B1066" s="62"/>
      <c r="C1066" s="62"/>
      <c r="D1066" s="62"/>
      <c r="E1066" s="62"/>
      <c r="F1066" s="62"/>
      <c r="G1066" s="62"/>
    </row>
    <row r="1067" spans="1:7" ht="15" customHeight="1" x14ac:dyDescent="0.25">
      <c r="A1067" s="62"/>
      <c r="B1067" s="62"/>
      <c r="C1067" s="62"/>
      <c r="D1067" s="62"/>
      <c r="E1067" s="62"/>
      <c r="F1067" s="62"/>
      <c r="G1067" s="62"/>
    </row>
    <row r="1068" spans="1:7" ht="15" customHeight="1" x14ac:dyDescent="0.25">
      <c r="A1068" s="62"/>
      <c r="B1068" s="62"/>
      <c r="C1068" s="62"/>
      <c r="D1068" s="62"/>
      <c r="E1068" s="62"/>
      <c r="F1068" s="62"/>
      <c r="G1068" s="62"/>
    </row>
    <row r="1069" spans="1:7" ht="15" customHeight="1" x14ac:dyDescent="0.25">
      <c r="A1069" s="62"/>
      <c r="B1069" s="62"/>
      <c r="C1069" s="62"/>
      <c r="D1069" s="62"/>
      <c r="E1069" s="62"/>
      <c r="F1069" s="62"/>
      <c r="G1069" s="62"/>
    </row>
    <row r="1070" spans="1:7" ht="15" customHeight="1" x14ac:dyDescent="0.25">
      <c r="A1070" s="62"/>
      <c r="B1070" s="62"/>
      <c r="C1070" s="62"/>
      <c r="D1070" s="62"/>
      <c r="E1070" s="62"/>
      <c r="F1070" s="62"/>
      <c r="G1070" s="62"/>
    </row>
    <row r="1071" spans="1:7" ht="15" customHeight="1" x14ac:dyDescent="0.25">
      <c r="A1071" s="62"/>
      <c r="B1071" s="62"/>
      <c r="C1071" s="62"/>
      <c r="D1071" s="62"/>
      <c r="E1071" s="62"/>
      <c r="F1071" s="62"/>
      <c r="G1071" s="62"/>
    </row>
    <row r="1072" spans="1:7" ht="15" customHeight="1" x14ac:dyDescent="0.25">
      <c r="A1072" s="62"/>
      <c r="B1072" s="62"/>
      <c r="C1072" s="62"/>
      <c r="D1072" s="62"/>
      <c r="E1072" s="62"/>
      <c r="F1072" s="62"/>
      <c r="G1072" s="62"/>
    </row>
    <row r="1073" spans="1:7" ht="15" customHeight="1" x14ac:dyDescent="0.25">
      <c r="A1073" s="62"/>
      <c r="B1073" s="62"/>
      <c r="C1073" s="62"/>
      <c r="D1073" s="62"/>
      <c r="E1073" s="62"/>
      <c r="F1073" s="62"/>
      <c r="G1073" s="62"/>
    </row>
    <row r="1074" spans="1:7" ht="15" customHeight="1" x14ac:dyDescent="0.25">
      <c r="A1074" s="62"/>
      <c r="B1074" s="62"/>
      <c r="C1074" s="62"/>
      <c r="D1074" s="62"/>
      <c r="E1074" s="62"/>
      <c r="F1074" s="62"/>
      <c r="G1074" s="62"/>
    </row>
    <row r="1075" spans="1:7" ht="15" customHeight="1" x14ac:dyDescent="0.25">
      <c r="A1075" s="62"/>
      <c r="B1075" s="62"/>
      <c r="C1075" s="62"/>
      <c r="D1075" s="62"/>
      <c r="E1075" s="62"/>
      <c r="F1075" s="62"/>
      <c r="G1075" s="62"/>
    </row>
    <row r="1076" spans="1:7" ht="15" customHeight="1" x14ac:dyDescent="0.25">
      <c r="A1076" s="62"/>
      <c r="B1076" s="62"/>
      <c r="C1076" s="62"/>
      <c r="D1076" s="62"/>
      <c r="E1076" s="62"/>
      <c r="F1076" s="62"/>
      <c r="G1076" s="62"/>
    </row>
    <row r="1077" spans="1:7" ht="15" customHeight="1" x14ac:dyDescent="0.25">
      <c r="A1077" s="62"/>
      <c r="B1077" s="62"/>
      <c r="C1077" s="62"/>
      <c r="D1077" s="62"/>
      <c r="E1077" s="62"/>
      <c r="F1077" s="62"/>
      <c r="G1077" s="62"/>
    </row>
    <row r="1078" spans="1:7" ht="15" customHeight="1" x14ac:dyDescent="0.25">
      <c r="A1078" s="62"/>
      <c r="B1078" s="62"/>
      <c r="C1078" s="62"/>
      <c r="D1078" s="62"/>
      <c r="E1078" s="62"/>
      <c r="F1078" s="62"/>
      <c r="G1078" s="62"/>
    </row>
    <row r="1079" spans="1:7" ht="15" customHeight="1" x14ac:dyDescent="0.25">
      <c r="A1079" s="62"/>
      <c r="B1079" s="62"/>
      <c r="C1079" s="62"/>
      <c r="D1079" s="62"/>
      <c r="E1079" s="62"/>
      <c r="F1079" s="62"/>
      <c r="G1079" s="62"/>
    </row>
    <row r="1080" spans="1:7" ht="15" customHeight="1" x14ac:dyDescent="0.25">
      <c r="A1080" s="62"/>
      <c r="B1080" s="62"/>
      <c r="C1080" s="62"/>
      <c r="D1080" s="62"/>
      <c r="E1080" s="62"/>
      <c r="F1080" s="62"/>
      <c r="G1080" s="62"/>
    </row>
    <row r="1081" spans="1:7" ht="15" customHeight="1" x14ac:dyDescent="0.25">
      <c r="A1081" s="62"/>
      <c r="B1081" s="62"/>
      <c r="C1081" s="62"/>
      <c r="D1081" s="62"/>
      <c r="E1081" s="62"/>
      <c r="F1081" s="62"/>
      <c r="G1081" s="62"/>
    </row>
    <row r="1082" spans="1:7" ht="15" customHeight="1" x14ac:dyDescent="0.25">
      <c r="A1082" s="62"/>
      <c r="B1082" s="62"/>
      <c r="C1082" s="62"/>
      <c r="D1082" s="62"/>
      <c r="E1082" s="62"/>
      <c r="F1082" s="62"/>
      <c r="G1082" s="62"/>
    </row>
    <row r="1083" spans="1:7" ht="15" customHeight="1" x14ac:dyDescent="0.25">
      <c r="A1083" s="62"/>
      <c r="B1083" s="62"/>
      <c r="C1083" s="62"/>
      <c r="D1083" s="62"/>
      <c r="E1083" s="62"/>
      <c r="F1083" s="62"/>
      <c r="G1083" s="62"/>
    </row>
    <row r="1084" spans="1:7" ht="15" customHeight="1" x14ac:dyDescent="0.25">
      <c r="A1084" s="62"/>
      <c r="B1084" s="62"/>
      <c r="C1084" s="62"/>
      <c r="D1084" s="62"/>
      <c r="E1084" s="62"/>
      <c r="F1084" s="62"/>
      <c r="G1084" s="62"/>
    </row>
    <row r="1085" spans="1:7" ht="15" customHeight="1" x14ac:dyDescent="0.25">
      <c r="A1085" s="62"/>
      <c r="B1085" s="62"/>
      <c r="C1085" s="62"/>
      <c r="D1085" s="62"/>
      <c r="E1085" s="62"/>
      <c r="F1085" s="62"/>
      <c r="G1085" s="62"/>
    </row>
    <row r="1086" spans="1:7" ht="15" customHeight="1" x14ac:dyDescent="0.25">
      <c r="A1086" s="62"/>
      <c r="B1086" s="62"/>
      <c r="C1086" s="62"/>
      <c r="D1086" s="62"/>
      <c r="E1086" s="62"/>
      <c r="F1086" s="62"/>
      <c r="G1086" s="62"/>
    </row>
    <row r="1087" spans="1:7" ht="15" customHeight="1" x14ac:dyDescent="0.25">
      <c r="A1087" s="62"/>
      <c r="B1087" s="62"/>
      <c r="C1087" s="62"/>
      <c r="D1087" s="62"/>
      <c r="E1087" s="62"/>
      <c r="F1087" s="62"/>
      <c r="G1087" s="62"/>
    </row>
    <row r="1088" spans="1:7" ht="15" customHeight="1" x14ac:dyDescent="0.25">
      <c r="A1088" s="62"/>
      <c r="B1088" s="62"/>
      <c r="C1088" s="62"/>
      <c r="D1088" s="62"/>
      <c r="E1088" s="62"/>
      <c r="F1088" s="62"/>
      <c r="G1088" s="62"/>
    </row>
    <row r="1089" spans="1:7" ht="15" customHeight="1" x14ac:dyDescent="0.25">
      <c r="A1089" s="62"/>
      <c r="B1089" s="62"/>
      <c r="C1089" s="62"/>
      <c r="D1089" s="62"/>
      <c r="E1089" s="62"/>
      <c r="F1089" s="62"/>
      <c r="G1089" s="62"/>
    </row>
    <row r="1090" spans="1:7" ht="15" customHeight="1" x14ac:dyDescent="0.25">
      <c r="A1090" s="62"/>
      <c r="B1090" s="62"/>
      <c r="C1090" s="62"/>
      <c r="D1090" s="62"/>
      <c r="E1090" s="62"/>
      <c r="F1090" s="62"/>
      <c r="G1090" s="62"/>
    </row>
    <row r="1091" spans="1:7" ht="15" customHeight="1" x14ac:dyDescent="0.25">
      <c r="A1091" s="62"/>
      <c r="B1091" s="62"/>
      <c r="C1091" s="62"/>
      <c r="D1091" s="62"/>
      <c r="E1091" s="62"/>
      <c r="F1091" s="62"/>
      <c r="G1091" s="62"/>
    </row>
    <row r="1092" spans="1:7" ht="15" customHeight="1" x14ac:dyDescent="0.25">
      <c r="A1092" s="62"/>
      <c r="B1092" s="62"/>
      <c r="C1092" s="62"/>
      <c r="D1092" s="62"/>
      <c r="E1092" s="62"/>
      <c r="F1092" s="62"/>
      <c r="G1092" s="62"/>
    </row>
    <row r="1093" spans="1:7" ht="15" customHeight="1" x14ac:dyDescent="0.25">
      <c r="A1093" s="62"/>
      <c r="B1093" s="62"/>
      <c r="C1093" s="62"/>
      <c r="D1093" s="62"/>
      <c r="E1093" s="62"/>
      <c r="F1093" s="62"/>
      <c r="G1093" s="62"/>
    </row>
    <row r="1094" spans="1:7" ht="15" customHeight="1" x14ac:dyDescent="0.25">
      <c r="A1094" s="62"/>
      <c r="B1094" s="62"/>
      <c r="C1094" s="62"/>
      <c r="D1094" s="62"/>
      <c r="E1094" s="62"/>
      <c r="F1094" s="62"/>
      <c r="G1094" s="62"/>
    </row>
    <row r="1095" spans="1:7" ht="15" customHeight="1" x14ac:dyDescent="0.25">
      <c r="A1095" s="62"/>
      <c r="B1095" s="62"/>
      <c r="C1095" s="62"/>
      <c r="D1095" s="62"/>
      <c r="E1095" s="62"/>
      <c r="F1095" s="62"/>
      <c r="G1095" s="62"/>
    </row>
    <row r="1096" spans="1:7" ht="15" customHeight="1" x14ac:dyDescent="0.25">
      <c r="A1096" s="62"/>
      <c r="B1096" s="62"/>
      <c r="C1096" s="62"/>
      <c r="D1096" s="62"/>
      <c r="E1096" s="62"/>
      <c r="F1096" s="62"/>
      <c r="G1096" s="62"/>
    </row>
    <row r="1097" spans="1:7" ht="15" customHeight="1" x14ac:dyDescent="0.25">
      <c r="A1097" s="62"/>
      <c r="B1097" s="62"/>
      <c r="C1097" s="62"/>
      <c r="D1097" s="62"/>
      <c r="E1097" s="62"/>
      <c r="F1097" s="62"/>
      <c r="G1097" s="62"/>
    </row>
    <row r="1098" spans="1:7" ht="15" customHeight="1" x14ac:dyDescent="0.25">
      <c r="A1098" s="62"/>
      <c r="B1098" s="62"/>
      <c r="C1098" s="62"/>
      <c r="D1098" s="62"/>
      <c r="E1098" s="62"/>
      <c r="F1098" s="62"/>
      <c r="G1098" s="62"/>
    </row>
    <row r="1099" spans="1:7" ht="15" customHeight="1" x14ac:dyDescent="0.25">
      <c r="A1099" s="62"/>
      <c r="B1099" s="62"/>
      <c r="C1099" s="62"/>
      <c r="D1099" s="62"/>
      <c r="E1099" s="62"/>
      <c r="F1099" s="62"/>
      <c r="G1099" s="62"/>
    </row>
    <row r="1100" spans="1:7" ht="15" customHeight="1" x14ac:dyDescent="0.25">
      <c r="A1100" s="62"/>
      <c r="B1100" s="62"/>
      <c r="C1100" s="62"/>
      <c r="D1100" s="62"/>
      <c r="E1100" s="62"/>
      <c r="F1100" s="62"/>
      <c r="G1100" s="62"/>
    </row>
    <row r="1101" spans="1:7" ht="15" customHeight="1" x14ac:dyDescent="0.25">
      <c r="A1101" s="62"/>
      <c r="B1101" s="62"/>
      <c r="C1101" s="62"/>
      <c r="D1101" s="62"/>
      <c r="E1101" s="62"/>
      <c r="F1101" s="62"/>
      <c r="G1101" s="62"/>
    </row>
    <row r="1102" spans="1:7" ht="15" customHeight="1" x14ac:dyDescent="0.25">
      <c r="A1102" s="62"/>
      <c r="B1102" s="62"/>
      <c r="C1102" s="62"/>
      <c r="D1102" s="62"/>
      <c r="E1102" s="62"/>
      <c r="F1102" s="62"/>
      <c r="G1102" s="62"/>
    </row>
    <row r="1103" spans="1:7" ht="15" customHeight="1" x14ac:dyDescent="0.25">
      <c r="A1103" s="62"/>
      <c r="B1103" s="62"/>
      <c r="C1103" s="62"/>
      <c r="D1103" s="62"/>
      <c r="E1103" s="62"/>
      <c r="F1103" s="62"/>
      <c r="G1103" s="62"/>
    </row>
    <row r="1104" spans="1:7" ht="15" customHeight="1" x14ac:dyDescent="0.25">
      <c r="A1104" s="62"/>
      <c r="B1104" s="62"/>
      <c r="C1104" s="62"/>
      <c r="D1104" s="62"/>
      <c r="E1104" s="62"/>
      <c r="F1104" s="62"/>
      <c r="G1104" s="62"/>
    </row>
    <row r="1105" spans="1:7" ht="15" customHeight="1" x14ac:dyDescent="0.25">
      <c r="A1105" s="62"/>
      <c r="B1105" s="62"/>
      <c r="C1105" s="62"/>
      <c r="D1105" s="62"/>
      <c r="E1105" s="62"/>
      <c r="F1105" s="62"/>
      <c r="G1105" s="62"/>
    </row>
    <row r="1106" spans="1:7" ht="15" customHeight="1" x14ac:dyDescent="0.25">
      <c r="A1106" s="62"/>
      <c r="B1106" s="62"/>
      <c r="C1106" s="62"/>
      <c r="D1106" s="62"/>
      <c r="E1106" s="62"/>
      <c r="F1106" s="62"/>
      <c r="G1106" s="62"/>
    </row>
    <row r="1107" spans="1:7" ht="15" customHeight="1" x14ac:dyDescent="0.25">
      <c r="A1107" s="62"/>
      <c r="B1107" s="62"/>
      <c r="C1107" s="62"/>
      <c r="D1107" s="62"/>
      <c r="E1107" s="62"/>
      <c r="F1107" s="62"/>
      <c r="G1107" s="62"/>
    </row>
    <row r="1108" spans="1:7" ht="15" customHeight="1" x14ac:dyDescent="0.25">
      <c r="A1108" s="62"/>
      <c r="B1108" s="62"/>
      <c r="C1108" s="62"/>
      <c r="D1108" s="62"/>
      <c r="E1108" s="62"/>
      <c r="F1108" s="62"/>
      <c r="G1108" s="62"/>
    </row>
    <row r="1109" spans="1:7" ht="15" customHeight="1" x14ac:dyDescent="0.25">
      <c r="A1109" s="62"/>
      <c r="B1109" s="62"/>
      <c r="C1109" s="62"/>
      <c r="D1109" s="62"/>
      <c r="E1109" s="62"/>
      <c r="F1109" s="62"/>
      <c r="G1109" s="62"/>
    </row>
    <row r="1110" spans="1:7" ht="15" customHeight="1" x14ac:dyDescent="0.25">
      <c r="A1110" s="62"/>
      <c r="B1110" s="62"/>
      <c r="C1110" s="62"/>
      <c r="D1110" s="62"/>
      <c r="E1110" s="62"/>
      <c r="F1110" s="62"/>
      <c r="G1110" s="62"/>
    </row>
    <row r="1111" spans="1:7" ht="15" customHeight="1" x14ac:dyDescent="0.25">
      <c r="A1111" s="62"/>
      <c r="B1111" s="62"/>
      <c r="C1111" s="62"/>
      <c r="D1111" s="62"/>
      <c r="E1111" s="62"/>
      <c r="F1111" s="62"/>
      <c r="G1111" s="62"/>
    </row>
    <row r="1112" spans="1:7" ht="15" customHeight="1" x14ac:dyDescent="0.25">
      <c r="A1112" s="62"/>
      <c r="B1112" s="62"/>
      <c r="C1112" s="62"/>
      <c r="D1112" s="62"/>
      <c r="E1112" s="62"/>
      <c r="F1112" s="62"/>
      <c r="G1112" s="62"/>
    </row>
    <row r="1113" spans="1:7" ht="15" customHeight="1" x14ac:dyDescent="0.25">
      <c r="A1113" s="62"/>
      <c r="B1113" s="62"/>
      <c r="C1113" s="62"/>
      <c r="D1113" s="62"/>
      <c r="E1113" s="62"/>
      <c r="F1113" s="62"/>
      <c r="G1113" s="62"/>
    </row>
    <row r="1114" spans="1:7" ht="15" customHeight="1" x14ac:dyDescent="0.25">
      <c r="A1114" s="62"/>
      <c r="B1114" s="62"/>
      <c r="C1114" s="62"/>
      <c r="D1114" s="62"/>
      <c r="E1114" s="62"/>
      <c r="F1114" s="62"/>
      <c r="G1114" s="62"/>
    </row>
    <row r="1115" spans="1:7" ht="15" customHeight="1" x14ac:dyDescent="0.25">
      <c r="A1115" s="62"/>
      <c r="B1115" s="62"/>
      <c r="C1115" s="62"/>
      <c r="D1115" s="62"/>
      <c r="E1115" s="62"/>
      <c r="F1115" s="62"/>
      <c r="G1115" s="62"/>
    </row>
    <row r="1116" spans="1:7" ht="15" customHeight="1" x14ac:dyDescent="0.25">
      <c r="A1116" s="62"/>
      <c r="B1116" s="62"/>
      <c r="C1116" s="62"/>
      <c r="D1116" s="62"/>
      <c r="E1116" s="62"/>
      <c r="F1116" s="62"/>
      <c r="G1116" s="62"/>
    </row>
    <row r="1117" spans="1:7" ht="15" customHeight="1" x14ac:dyDescent="0.25">
      <c r="A1117" s="62"/>
      <c r="B1117" s="62"/>
      <c r="C1117" s="62"/>
      <c r="D1117" s="62"/>
      <c r="E1117" s="62"/>
      <c r="F1117" s="62"/>
      <c r="G1117" s="62"/>
    </row>
    <row r="1118" spans="1:7" ht="15" customHeight="1" x14ac:dyDescent="0.25">
      <c r="A1118" s="62"/>
      <c r="B1118" s="62"/>
      <c r="C1118" s="62"/>
      <c r="D1118" s="62"/>
      <c r="E1118" s="62"/>
      <c r="F1118" s="62"/>
      <c r="G1118" s="62"/>
    </row>
    <row r="1119" spans="1:7" ht="15" customHeight="1" x14ac:dyDescent="0.25">
      <c r="A1119" s="62"/>
      <c r="B1119" s="62"/>
      <c r="C1119" s="62"/>
      <c r="D1119" s="62"/>
      <c r="E1119" s="62"/>
      <c r="F1119" s="62"/>
      <c r="G1119" s="62"/>
    </row>
    <row r="1120" spans="1:7" ht="15" customHeight="1" x14ac:dyDescent="0.25">
      <c r="A1120" s="62"/>
      <c r="B1120" s="62"/>
      <c r="C1120" s="62"/>
      <c r="D1120" s="62"/>
      <c r="E1120" s="62"/>
      <c r="F1120" s="62"/>
      <c r="G1120" s="62"/>
    </row>
    <row r="1121" spans="1:7" ht="15" customHeight="1" x14ac:dyDescent="0.25">
      <c r="A1121" s="62"/>
      <c r="B1121" s="62"/>
      <c r="C1121" s="62"/>
      <c r="D1121" s="62"/>
      <c r="E1121" s="62"/>
      <c r="F1121" s="62"/>
      <c r="G1121" s="62"/>
    </row>
    <row r="1122" spans="1:7" ht="15" customHeight="1" x14ac:dyDescent="0.25">
      <c r="A1122" s="62"/>
      <c r="B1122" s="62"/>
      <c r="C1122" s="62"/>
      <c r="D1122" s="62"/>
      <c r="E1122" s="62"/>
      <c r="F1122" s="62"/>
      <c r="G1122" s="62"/>
    </row>
    <row r="1123" spans="1:7" ht="15" customHeight="1" x14ac:dyDescent="0.25">
      <c r="A1123" s="62"/>
      <c r="B1123" s="62"/>
      <c r="C1123" s="62"/>
      <c r="D1123" s="62"/>
      <c r="E1123" s="62"/>
      <c r="F1123" s="62"/>
      <c r="G1123" s="62"/>
    </row>
    <row r="1124" spans="1:7" ht="15" customHeight="1" x14ac:dyDescent="0.25">
      <c r="A1124" s="62"/>
      <c r="B1124" s="62"/>
      <c r="C1124" s="62"/>
      <c r="D1124" s="62"/>
      <c r="E1124" s="62"/>
      <c r="F1124" s="62"/>
      <c r="G1124" s="62"/>
    </row>
    <row r="1125" spans="1:7" ht="15" customHeight="1" x14ac:dyDescent="0.25">
      <c r="A1125" s="62"/>
      <c r="B1125" s="62"/>
      <c r="C1125" s="62"/>
      <c r="D1125" s="62"/>
      <c r="E1125" s="62"/>
      <c r="F1125" s="62"/>
      <c r="G1125" s="62"/>
    </row>
    <row r="1126" spans="1:7" ht="15" customHeight="1" x14ac:dyDescent="0.25">
      <c r="A1126" s="62"/>
      <c r="B1126" s="62"/>
      <c r="C1126" s="62"/>
      <c r="D1126" s="62"/>
      <c r="E1126" s="62"/>
      <c r="F1126" s="62"/>
      <c r="G1126" s="62"/>
    </row>
    <row r="1127" spans="1:7" ht="15" customHeight="1" x14ac:dyDescent="0.25">
      <c r="A1127" s="62"/>
      <c r="B1127" s="62"/>
      <c r="C1127" s="62"/>
      <c r="D1127" s="62"/>
      <c r="E1127" s="62"/>
      <c r="F1127" s="62"/>
      <c r="G1127" s="62"/>
    </row>
    <row r="1128" spans="1:7" ht="15" customHeight="1" x14ac:dyDescent="0.25">
      <c r="A1128" s="62"/>
      <c r="B1128" s="62"/>
      <c r="C1128" s="62"/>
      <c r="D1128" s="62"/>
      <c r="E1128" s="62"/>
      <c r="F1128" s="62"/>
      <c r="G1128" s="62"/>
    </row>
    <row r="1129" spans="1:7" ht="15" customHeight="1" x14ac:dyDescent="0.25">
      <c r="A1129" s="62"/>
      <c r="B1129" s="62"/>
      <c r="C1129" s="62"/>
      <c r="D1129" s="62"/>
      <c r="E1129" s="62"/>
      <c r="F1129" s="62"/>
      <c r="G1129" s="62"/>
    </row>
    <row r="1130" spans="1:7" ht="15" customHeight="1" x14ac:dyDescent="0.25">
      <c r="A1130" s="62"/>
      <c r="B1130" s="62"/>
      <c r="C1130" s="62"/>
      <c r="D1130" s="62"/>
      <c r="E1130" s="62"/>
      <c r="F1130" s="62"/>
      <c r="G1130" s="62"/>
    </row>
    <row r="1131" spans="1:7" ht="15" customHeight="1" x14ac:dyDescent="0.25">
      <c r="A1131" s="62"/>
      <c r="B1131" s="62"/>
      <c r="C1131" s="62"/>
      <c r="D1131" s="62"/>
      <c r="E1131" s="62"/>
      <c r="F1131" s="62"/>
      <c r="G1131" s="62"/>
    </row>
    <row r="1132" spans="1:7" ht="15" customHeight="1" x14ac:dyDescent="0.25">
      <c r="A1132" s="62"/>
      <c r="B1132" s="62"/>
      <c r="C1132" s="62"/>
      <c r="D1132" s="62"/>
      <c r="E1132" s="62"/>
      <c r="F1132" s="62"/>
      <c r="G1132" s="62"/>
    </row>
    <row r="1133" spans="1:7" ht="15" customHeight="1" x14ac:dyDescent="0.25">
      <c r="A1133" s="62"/>
      <c r="B1133" s="62"/>
      <c r="C1133" s="62"/>
      <c r="D1133" s="62"/>
      <c r="E1133" s="62"/>
      <c r="F1133" s="62"/>
      <c r="G1133" s="62"/>
    </row>
    <row r="1134" spans="1:7" ht="15" customHeight="1" x14ac:dyDescent="0.25">
      <c r="A1134" s="62"/>
      <c r="B1134" s="62"/>
      <c r="C1134" s="62"/>
      <c r="D1134" s="62"/>
      <c r="E1134" s="62"/>
      <c r="F1134" s="62"/>
      <c r="G1134" s="62"/>
    </row>
    <row r="1135" spans="1:7" ht="15" customHeight="1" x14ac:dyDescent="0.25">
      <c r="A1135" s="62"/>
      <c r="B1135" s="62"/>
      <c r="C1135" s="62"/>
      <c r="D1135" s="62"/>
      <c r="E1135" s="62"/>
      <c r="F1135" s="62"/>
      <c r="G1135" s="62"/>
    </row>
    <row r="1136" spans="1:7" ht="15" customHeight="1" x14ac:dyDescent="0.25">
      <c r="A1136" s="62"/>
      <c r="B1136" s="62"/>
      <c r="C1136" s="62"/>
      <c r="D1136" s="62"/>
      <c r="E1136" s="62"/>
      <c r="F1136" s="62"/>
      <c r="G1136" s="62"/>
    </row>
    <row r="1137" spans="1:7" ht="15" customHeight="1" x14ac:dyDescent="0.25">
      <c r="A1137" s="62"/>
      <c r="B1137" s="62"/>
      <c r="C1137" s="62"/>
      <c r="D1137" s="62"/>
      <c r="E1137" s="62"/>
      <c r="F1137" s="62"/>
      <c r="G1137" s="62"/>
    </row>
    <row r="1138" spans="1:7" ht="15" customHeight="1" x14ac:dyDescent="0.25">
      <c r="A1138" s="62"/>
      <c r="B1138" s="62"/>
      <c r="C1138" s="62"/>
      <c r="D1138" s="62"/>
      <c r="E1138" s="62"/>
      <c r="F1138" s="62"/>
      <c r="G1138" s="62"/>
    </row>
    <row r="1139" spans="1:7" ht="15" customHeight="1" x14ac:dyDescent="0.25">
      <c r="A1139" s="62"/>
      <c r="B1139" s="62"/>
      <c r="C1139" s="62"/>
      <c r="D1139" s="62"/>
      <c r="E1139" s="62"/>
      <c r="F1139" s="62"/>
      <c r="G1139" s="62"/>
    </row>
    <row r="1140" spans="1:7" ht="15" customHeight="1" x14ac:dyDescent="0.25">
      <c r="A1140" s="62"/>
      <c r="B1140" s="62"/>
      <c r="C1140" s="62"/>
      <c r="D1140" s="62"/>
      <c r="E1140" s="62"/>
      <c r="F1140" s="62"/>
      <c r="G1140" s="62"/>
    </row>
    <row r="1141" spans="1:7" ht="15" customHeight="1" x14ac:dyDescent="0.25">
      <c r="A1141" s="62"/>
      <c r="B1141" s="62"/>
      <c r="C1141" s="62"/>
      <c r="D1141" s="62"/>
      <c r="E1141" s="62"/>
      <c r="F1141" s="62"/>
      <c r="G1141" s="62"/>
    </row>
    <row r="1142" spans="1:7" ht="15" customHeight="1" x14ac:dyDescent="0.25">
      <c r="A1142" s="62"/>
      <c r="B1142" s="62"/>
      <c r="C1142" s="62"/>
      <c r="D1142" s="62"/>
      <c r="E1142" s="62"/>
      <c r="F1142" s="62"/>
      <c r="G1142" s="62"/>
    </row>
    <row r="1143" spans="1:7" ht="15" customHeight="1" x14ac:dyDescent="0.25">
      <c r="A1143" s="62"/>
      <c r="B1143" s="62"/>
      <c r="C1143" s="62"/>
      <c r="D1143" s="62"/>
      <c r="E1143" s="62"/>
      <c r="F1143" s="62"/>
      <c r="G1143" s="62"/>
    </row>
    <row r="1144" spans="1:7" ht="15" customHeight="1" x14ac:dyDescent="0.25">
      <c r="A1144" s="62"/>
      <c r="B1144" s="62"/>
      <c r="C1144" s="62"/>
      <c r="D1144" s="62"/>
      <c r="E1144" s="62"/>
      <c r="F1144" s="62"/>
      <c r="G1144" s="62"/>
    </row>
    <row r="1145" spans="1:7" ht="15" customHeight="1" x14ac:dyDescent="0.25">
      <c r="A1145" s="62"/>
      <c r="B1145" s="62"/>
      <c r="C1145" s="62"/>
      <c r="D1145" s="62"/>
      <c r="E1145" s="62"/>
      <c r="F1145" s="62"/>
      <c r="G1145" s="62"/>
    </row>
    <row r="1146" spans="1:7" ht="15" customHeight="1" x14ac:dyDescent="0.25">
      <c r="A1146" s="62"/>
      <c r="B1146" s="62"/>
      <c r="C1146" s="62"/>
      <c r="D1146" s="62"/>
      <c r="E1146" s="62"/>
      <c r="F1146" s="62"/>
      <c r="G1146" s="62"/>
    </row>
    <row r="1147" spans="1:7" ht="15" customHeight="1" x14ac:dyDescent="0.25">
      <c r="A1147" s="62"/>
      <c r="B1147" s="62"/>
      <c r="C1147" s="62"/>
      <c r="D1147" s="62"/>
      <c r="E1147" s="62"/>
      <c r="F1147" s="62"/>
      <c r="G1147" s="62"/>
    </row>
    <row r="1148" spans="1:7" ht="15" customHeight="1" x14ac:dyDescent="0.25">
      <c r="A1148" s="62"/>
      <c r="B1148" s="62"/>
      <c r="C1148" s="62"/>
      <c r="D1148" s="62"/>
      <c r="E1148" s="62"/>
      <c r="F1148" s="62"/>
      <c r="G1148" s="62"/>
    </row>
    <row r="1149" spans="1:7" ht="15" customHeight="1" x14ac:dyDescent="0.25">
      <c r="A1149" s="62"/>
      <c r="B1149" s="62"/>
      <c r="C1149" s="62"/>
      <c r="D1149" s="62"/>
      <c r="E1149" s="62"/>
      <c r="F1149" s="62"/>
      <c r="G1149" s="62"/>
    </row>
    <row r="1150" spans="1:7" ht="15" customHeight="1" x14ac:dyDescent="0.25">
      <c r="A1150" s="62"/>
      <c r="B1150" s="62"/>
      <c r="C1150" s="62"/>
      <c r="D1150" s="62"/>
      <c r="E1150" s="62"/>
      <c r="F1150" s="62"/>
      <c r="G1150" s="62"/>
    </row>
    <row r="1151" spans="1:7" ht="15" customHeight="1" x14ac:dyDescent="0.25">
      <c r="A1151" s="62"/>
      <c r="B1151" s="62"/>
      <c r="C1151" s="62"/>
      <c r="D1151" s="62"/>
      <c r="E1151" s="62"/>
      <c r="F1151" s="62"/>
      <c r="G1151" s="62"/>
    </row>
    <row r="1152" spans="1:7" ht="15" customHeight="1" x14ac:dyDescent="0.25">
      <c r="A1152" s="62"/>
      <c r="B1152" s="62"/>
      <c r="C1152" s="62"/>
      <c r="D1152" s="62"/>
      <c r="E1152" s="62"/>
      <c r="F1152" s="62"/>
      <c r="G1152" s="62"/>
    </row>
    <row r="1153" spans="1:7" ht="15" customHeight="1" x14ac:dyDescent="0.25">
      <c r="A1153" s="62"/>
      <c r="B1153" s="62"/>
      <c r="C1153" s="62"/>
      <c r="D1153" s="62"/>
      <c r="E1153" s="62"/>
      <c r="F1153" s="62"/>
      <c r="G1153" s="62"/>
    </row>
    <row r="1154" spans="1:7" ht="15" customHeight="1" x14ac:dyDescent="0.25">
      <c r="A1154" s="62"/>
      <c r="B1154" s="62"/>
      <c r="C1154" s="62"/>
      <c r="D1154" s="62"/>
      <c r="E1154" s="62"/>
      <c r="F1154" s="62"/>
      <c r="G1154" s="62"/>
    </row>
    <row r="1155" spans="1:7" ht="15" customHeight="1" x14ac:dyDescent="0.25">
      <c r="A1155" s="62"/>
      <c r="B1155" s="62"/>
      <c r="C1155" s="62"/>
      <c r="D1155" s="62"/>
      <c r="E1155" s="62"/>
      <c r="F1155" s="62"/>
      <c r="G1155" s="62"/>
    </row>
    <row r="1156" spans="1:7" ht="15" customHeight="1" x14ac:dyDescent="0.25">
      <c r="A1156" s="62"/>
      <c r="B1156" s="62"/>
      <c r="C1156" s="62"/>
      <c r="D1156" s="62"/>
      <c r="E1156" s="62"/>
      <c r="F1156" s="62"/>
      <c r="G1156" s="62"/>
    </row>
    <row r="1157" spans="1:7" ht="15" customHeight="1" x14ac:dyDescent="0.25">
      <c r="A1157" s="62"/>
      <c r="B1157" s="62"/>
      <c r="C1157" s="62"/>
      <c r="D1157" s="62"/>
      <c r="E1157" s="62"/>
      <c r="F1157" s="62"/>
      <c r="G1157" s="62"/>
    </row>
    <row r="1158" spans="1:7" ht="15" customHeight="1" x14ac:dyDescent="0.25">
      <c r="A1158" s="62"/>
      <c r="B1158" s="62"/>
      <c r="C1158" s="62"/>
      <c r="D1158" s="62"/>
      <c r="E1158" s="62"/>
      <c r="F1158" s="62"/>
      <c r="G1158" s="62"/>
    </row>
    <row r="1159" spans="1:7" ht="15" customHeight="1" x14ac:dyDescent="0.25">
      <c r="A1159" s="62"/>
      <c r="B1159" s="62"/>
      <c r="C1159" s="62"/>
      <c r="D1159" s="62"/>
      <c r="E1159" s="62"/>
      <c r="F1159" s="62"/>
      <c r="G1159" s="62"/>
    </row>
    <row r="1160" spans="1:7" ht="15" customHeight="1" x14ac:dyDescent="0.25">
      <c r="A1160" s="62"/>
      <c r="B1160" s="62"/>
      <c r="C1160" s="62"/>
      <c r="D1160" s="62"/>
      <c r="E1160" s="62"/>
      <c r="F1160" s="62"/>
      <c r="G1160" s="62"/>
    </row>
    <row r="1161" spans="1:7" ht="15" customHeight="1" x14ac:dyDescent="0.25">
      <c r="A1161" s="62"/>
      <c r="B1161" s="62"/>
      <c r="C1161" s="62"/>
      <c r="D1161" s="62"/>
      <c r="E1161" s="62"/>
      <c r="F1161" s="62"/>
      <c r="G1161" s="62"/>
    </row>
    <row r="1162" spans="1:7" ht="15" customHeight="1" x14ac:dyDescent="0.25">
      <c r="A1162" s="62"/>
      <c r="B1162" s="62"/>
      <c r="C1162" s="62"/>
      <c r="D1162" s="62"/>
      <c r="E1162" s="62"/>
      <c r="F1162" s="62"/>
      <c r="G1162" s="62"/>
    </row>
    <row r="1163" spans="1:7" ht="15" customHeight="1" x14ac:dyDescent="0.25">
      <c r="A1163" s="62"/>
      <c r="B1163" s="62"/>
      <c r="C1163" s="62"/>
      <c r="D1163" s="62"/>
      <c r="E1163" s="62"/>
      <c r="F1163" s="62"/>
      <c r="G1163" s="62"/>
    </row>
    <row r="1164" spans="1:7" ht="15" customHeight="1" x14ac:dyDescent="0.25">
      <c r="A1164" s="62"/>
      <c r="B1164" s="62"/>
      <c r="C1164" s="62"/>
      <c r="D1164" s="62"/>
      <c r="E1164" s="62"/>
      <c r="F1164" s="62"/>
      <c r="G1164" s="62"/>
    </row>
    <row r="1165" spans="1:7" ht="15" customHeight="1" x14ac:dyDescent="0.25">
      <c r="A1165" s="62"/>
      <c r="B1165" s="62"/>
      <c r="C1165" s="62"/>
      <c r="D1165" s="62"/>
      <c r="E1165" s="62"/>
      <c r="F1165" s="62"/>
      <c r="G1165" s="62"/>
    </row>
    <row r="1166" spans="1:7" ht="15" customHeight="1" x14ac:dyDescent="0.25">
      <c r="A1166" s="62"/>
      <c r="B1166" s="62"/>
      <c r="C1166" s="62"/>
      <c r="D1166" s="62"/>
      <c r="E1166" s="62"/>
      <c r="F1166" s="62"/>
      <c r="G1166" s="62"/>
    </row>
    <row r="1167" spans="1:7" ht="15" customHeight="1" x14ac:dyDescent="0.25">
      <c r="A1167" s="62"/>
      <c r="B1167" s="62"/>
      <c r="C1167" s="62"/>
      <c r="D1167" s="62"/>
      <c r="E1167" s="62"/>
      <c r="F1167" s="62"/>
      <c r="G1167" s="62"/>
    </row>
    <row r="1168" spans="1:7" ht="15" customHeight="1" x14ac:dyDescent="0.25">
      <c r="A1168" s="62"/>
      <c r="B1168" s="62"/>
      <c r="C1168" s="62"/>
      <c r="D1168" s="62"/>
      <c r="E1168" s="62"/>
      <c r="F1168" s="62"/>
      <c r="G1168" s="62"/>
    </row>
    <row r="1169" spans="1:7" ht="15" customHeight="1" x14ac:dyDescent="0.25">
      <c r="A1169" s="62"/>
      <c r="B1169" s="62"/>
      <c r="C1169" s="62"/>
      <c r="D1169" s="62"/>
      <c r="E1169" s="62"/>
      <c r="F1169" s="62"/>
      <c r="G1169" s="62"/>
    </row>
    <row r="1170" spans="1:7" ht="15" customHeight="1" x14ac:dyDescent="0.25">
      <c r="A1170" s="62"/>
      <c r="B1170" s="62"/>
      <c r="C1170" s="62"/>
      <c r="D1170" s="62"/>
      <c r="E1170" s="62"/>
      <c r="F1170" s="62"/>
      <c r="G1170" s="62"/>
    </row>
    <row r="1171" spans="1:7" ht="15" customHeight="1" x14ac:dyDescent="0.25">
      <c r="A1171" s="62"/>
      <c r="B1171" s="62"/>
      <c r="C1171" s="62"/>
      <c r="D1171" s="62"/>
      <c r="E1171" s="62"/>
      <c r="F1171" s="62"/>
      <c r="G1171" s="62"/>
    </row>
    <row r="1172" spans="1:7" ht="15" customHeight="1" x14ac:dyDescent="0.25">
      <c r="A1172" s="62"/>
      <c r="B1172" s="62"/>
      <c r="C1172" s="62"/>
      <c r="D1172" s="62"/>
      <c r="E1172" s="62"/>
      <c r="F1172" s="62"/>
      <c r="G1172" s="62"/>
    </row>
    <row r="1173" spans="1:7" ht="15" customHeight="1" x14ac:dyDescent="0.25">
      <c r="A1173" s="62"/>
      <c r="B1173" s="62"/>
      <c r="C1173" s="62"/>
      <c r="D1173" s="62"/>
      <c r="E1173" s="62"/>
      <c r="F1173" s="62"/>
      <c r="G1173" s="62"/>
    </row>
    <row r="1174" spans="1:7" ht="15" customHeight="1" x14ac:dyDescent="0.25">
      <c r="A1174" s="62"/>
      <c r="B1174" s="62"/>
      <c r="C1174" s="62"/>
      <c r="D1174" s="62"/>
      <c r="E1174" s="62"/>
      <c r="F1174" s="62"/>
      <c r="G1174" s="62"/>
    </row>
    <row r="1175" spans="1:7" ht="15" customHeight="1" x14ac:dyDescent="0.25">
      <c r="A1175" s="62"/>
      <c r="B1175" s="62"/>
      <c r="C1175" s="62"/>
      <c r="D1175" s="62"/>
      <c r="E1175" s="62"/>
      <c r="F1175" s="62"/>
      <c r="G1175" s="62"/>
    </row>
    <row r="1176" spans="1:7" ht="15" customHeight="1" x14ac:dyDescent="0.25">
      <c r="A1176" s="62"/>
      <c r="B1176" s="62"/>
      <c r="C1176" s="62"/>
      <c r="D1176" s="62"/>
      <c r="E1176" s="62"/>
      <c r="F1176" s="62"/>
      <c r="G1176" s="62"/>
    </row>
    <row r="1177" spans="1:7" ht="15" customHeight="1" x14ac:dyDescent="0.25">
      <c r="A1177" s="62"/>
      <c r="B1177" s="62"/>
      <c r="C1177" s="62"/>
      <c r="D1177" s="62"/>
      <c r="E1177" s="62"/>
      <c r="F1177" s="62"/>
      <c r="G1177" s="62"/>
    </row>
    <row r="1178" spans="1:7" ht="15" customHeight="1" x14ac:dyDescent="0.25">
      <c r="A1178" s="62"/>
      <c r="B1178" s="62"/>
      <c r="C1178" s="62"/>
      <c r="D1178" s="62"/>
      <c r="E1178" s="62"/>
      <c r="F1178" s="62"/>
      <c r="G1178" s="62"/>
    </row>
    <row r="1179" spans="1:7" ht="15" customHeight="1" x14ac:dyDescent="0.25">
      <c r="A1179" s="62"/>
      <c r="B1179" s="62"/>
      <c r="C1179" s="62"/>
      <c r="D1179" s="62"/>
      <c r="E1179" s="62"/>
      <c r="F1179" s="62"/>
      <c r="G1179" s="62"/>
    </row>
    <row r="1180" spans="1:7" ht="15" customHeight="1" x14ac:dyDescent="0.25">
      <c r="A1180" s="62"/>
      <c r="B1180" s="62"/>
      <c r="C1180" s="62"/>
      <c r="D1180" s="62"/>
      <c r="E1180" s="62"/>
      <c r="F1180" s="62"/>
      <c r="G1180" s="62"/>
    </row>
    <row r="1181" spans="1:7" ht="15" customHeight="1" x14ac:dyDescent="0.25">
      <c r="A1181" s="62"/>
      <c r="B1181" s="62"/>
      <c r="C1181" s="62"/>
      <c r="D1181" s="62"/>
      <c r="E1181" s="62"/>
      <c r="F1181" s="62"/>
      <c r="G1181" s="62"/>
    </row>
    <row r="1182" spans="1:7" ht="15" customHeight="1" x14ac:dyDescent="0.25">
      <c r="A1182" s="62"/>
      <c r="B1182" s="62"/>
      <c r="C1182" s="62"/>
      <c r="D1182" s="62"/>
      <c r="E1182" s="62"/>
      <c r="F1182" s="62"/>
      <c r="G1182" s="62"/>
    </row>
    <row r="1183" spans="1:7" ht="15" customHeight="1" x14ac:dyDescent="0.25">
      <c r="A1183" s="62"/>
      <c r="B1183" s="62"/>
      <c r="C1183" s="62"/>
      <c r="D1183" s="62"/>
      <c r="E1183" s="62"/>
      <c r="F1183" s="62"/>
      <c r="G1183" s="62"/>
    </row>
    <row r="1184" spans="1:7" ht="15" customHeight="1" x14ac:dyDescent="0.25">
      <c r="A1184" s="62"/>
      <c r="B1184" s="62"/>
      <c r="C1184" s="62"/>
      <c r="D1184" s="62"/>
      <c r="E1184" s="62"/>
      <c r="F1184" s="62"/>
      <c r="G1184" s="62"/>
    </row>
    <row r="1185" spans="1:7" ht="15" customHeight="1" x14ac:dyDescent="0.25">
      <c r="A1185" s="62"/>
      <c r="B1185" s="62"/>
      <c r="C1185" s="62"/>
      <c r="D1185" s="62"/>
      <c r="E1185" s="62"/>
      <c r="F1185" s="62"/>
      <c r="G1185" s="62"/>
    </row>
    <row r="1186" spans="1:7" ht="15" customHeight="1" x14ac:dyDescent="0.25">
      <c r="A1186" s="62"/>
      <c r="B1186" s="62"/>
      <c r="C1186" s="62"/>
      <c r="D1186" s="62"/>
      <c r="E1186" s="62"/>
      <c r="F1186" s="62"/>
      <c r="G1186" s="62"/>
    </row>
    <row r="1187" spans="1:7" ht="15" customHeight="1" x14ac:dyDescent="0.25">
      <c r="A1187" s="62"/>
      <c r="B1187" s="62"/>
      <c r="C1187" s="62"/>
      <c r="D1187" s="62"/>
      <c r="E1187" s="62"/>
      <c r="F1187" s="62"/>
      <c r="G1187" s="62"/>
    </row>
    <row r="1188" spans="1:7" ht="15" customHeight="1" x14ac:dyDescent="0.25">
      <c r="A1188" s="62"/>
      <c r="B1188" s="62"/>
      <c r="C1188" s="62"/>
      <c r="D1188" s="62"/>
      <c r="E1188" s="62"/>
      <c r="F1188" s="62"/>
      <c r="G1188" s="62"/>
    </row>
    <row r="1189" spans="1:7" ht="15" customHeight="1" x14ac:dyDescent="0.25">
      <c r="A1189" s="62"/>
      <c r="B1189" s="62"/>
      <c r="C1189" s="62"/>
      <c r="D1189" s="62"/>
      <c r="E1189" s="62"/>
      <c r="F1189" s="62"/>
      <c r="G1189" s="62"/>
    </row>
    <row r="1190" spans="1:7" ht="15" customHeight="1" x14ac:dyDescent="0.25">
      <c r="A1190" s="62"/>
      <c r="B1190" s="62"/>
      <c r="C1190" s="62"/>
      <c r="D1190" s="62"/>
      <c r="E1190" s="62"/>
      <c r="F1190" s="62"/>
      <c r="G1190" s="62"/>
    </row>
    <row r="1191" spans="1:7" ht="15" customHeight="1" x14ac:dyDescent="0.25">
      <c r="A1191" s="62"/>
      <c r="B1191" s="62"/>
      <c r="C1191" s="62"/>
      <c r="D1191" s="62"/>
      <c r="E1191" s="62"/>
      <c r="F1191" s="62"/>
      <c r="G1191" s="62"/>
    </row>
    <row r="1192" spans="1:7" ht="15" customHeight="1" x14ac:dyDescent="0.25">
      <c r="A1192" s="62"/>
      <c r="B1192" s="62"/>
      <c r="C1192" s="62"/>
      <c r="D1192" s="62"/>
      <c r="E1192" s="62"/>
      <c r="F1192" s="62"/>
      <c r="G1192" s="62"/>
    </row>
    <row r="1193" spans="1:7" ht="15" customHeight="1" x14ac:dyDescent="0.25">
      <c r="A1193" s="62"/>
      <c r="B1193" s="62"/>
      <c r="C1193" s="62"/>
      <c r="D1193" s="62"/>
      <c r="E1193" s="62"/>
      <c r="F1193" s="62"/>
      <c r="G1193" s="62"/>
    </row>
    <row r="1194" spans="1:7" ht="15" customHeight="1" x14ac:dyDescent="0.25">
      <c r="A1194" s="62"/>
      <c r="B1194" s="62"/>
      <c r="C1194" s="62"/>
      <c r="D1194" s="62"/>
      <c r="E1194" s="62"/>
      <c r="F1194" s="62"/>
      <c r="G1194" s="62"/>
    </row>
    <row r="1195" spans="1:7" ht="15" customHeight="1" x14ac:dyDescent="0.25">
      <c r="A1195" s="62"/>
      <c r="B1195" s="62"/>
      <c r="C1195" s="62"/>
      <c r="D1195" s="62"/>
      <c r="E1195" s="62"/>
      <c r="F1195" s="62"/>
      <c r="G1195" s="62"/>
    </row>
    <row r="1196" spans="1:7" ht="15" customHeight="1" x14ac:dyDescent="0.25">
      <c r="A1196" s="62"/>
      <c r="B1196" s="62"/>
      <c r="C1196" s="62"/>
      <c r="D1196" s="62"/>
      <c r="E1196" s="62"/>
      <c r="F1196" s="62"/>
      <c r="G1196" s="62"/>
    </row>
    <row r="1197" spans="1:7" ht="15" customHeight="1" x14ac:dyDescent="0.25">
      <c r="A1197" s="62"/>
      <c r="B1197" s="62"/>
      <c r="C1197" s="62"/>
      <c r="D1197" s="62"/>
      <c r="E1197" s="62"/>
      <c r="F1197" s="62"/>
      <c r="G1197" s="62"/>
    </row>
    <row r="1198" spans="1:7" ht="15" customHeight="1" x14ac:dyDescent="0.25">
      <c r="A1198" s="62"/>
      <c r="B1198" s="62"/>
      <c r="C1198" s="62"/>
      <c r="D1198" s="62"/>
      <c r="E1198" s="62"/>
      <c r="F1198" s="62"/>
      <c r="G1198" s="62"/>
    </row>
    <row r="1199" spans="1:7" ht="15" customHeight="1" x14ac:dyDescent="0.25">
      <c r="A1199" s="62"/>
      <c r="B1199" s="62"/>
      <c r="C1199" s="62"/>
      <c r="D1199" s="62"/>
      <c r="E1199" s="62"/>
      <c r="F1199" s="62"/>
      <c r="G1199" s="62"/>
    </row>
    <row r="1200" spans="1:7" ht="15" customHeight="1" x14ac:dyDescent="0.25">
      <c r="A1200" s="62"/>
      <c r="B1200" s="62"/>
      <c r="C1200" s="62"/>
      <c r="D1200" s="62"/>
      <c r="E1200" s="62"/>
      <c r="F1200" s="62"/>
      <c r="G1200" s="62"/>
    </row>
    <row r="1201" spans="1:7" ht="15" customHeight="1" x14ac:dyDescent="0.25">
      <c r="A1201" s="62"/>
      <c r="B1201" s="62"/>
      <c r="C1201" s="62"/>
      <c r="D1201" s="62"/>
      <c r="E1201" s="62"/>
      <c r="F1201" s="62"/>
      <c r="G1201" s="62"/>
    </row>
    <row r="1202" spans="1:7" ht="15" customHeight="1" x14ac:dyDescent="0.25">
      <c r="A1202" s="62"/>
      <c r="B1202" s="62"/>
      <c r="C1202" s="62"/>
      <c r="D1202" s="62"/>
      <c r="E1202" s="62"/>
      <c r="F1202" s="62"/>
      <c r="G1202" s="62"/>
    </row>
    <row r="1203" spans="1:7" ht="15" customHeight="1" x14ac:dyDescent="0.25">
      <c r="A1203" s="62"/>
      <c r="B1203" s="62"/>
      <c r="C1203" s="62"/>
      <c r="D1203" s="62"/>
      <c r="E1203" s="62"/>
      <c r="F1203" s="62"/>
      <c r="G1203" s="62"/>
    </row>
    <row r="1204" spans="1:7" ht="15" customHeight="1" x14ac:dyDescent="0.25">
      <c r="A1204" s="62"/>
      <c r="B1204" s="62"/>
      <c r="C1204" s="62"/>
      <c r="D1204" s="62"/>
      <c r="E1204" s="62"/>
      <c r="F1204" s="62"/>
      <c r="G1204" s="62"/>
    </row>
    <row r="1205" spans="1:7" ht="15" customHeight="1" x14ac:dyDescent="0.25">
      <c r="A1205" s="62"/>
      <c r="B1205" s="62"/>
      <c r="C1205" s="62"/>
      <c r="D1205" s="62"/>
      <c r="E1205" s="62"/>
      <c r="F1205" s="62"/>
      <c r="G1205" s="62"/>
    </row>
    <row r="1206" spans="1:7" ht="15" customHeight="1" x14ac:dyDescent="0.25">
      <c r="A1206" s="62"/>
      <c r="B1206" s="62"/>
      <c r="C1206" s="62"/>
      <c r="D1206" s="62"/>
      <c r="E1206" s="62"/>
      <c r="F1206" s="62"/>
      <c r="G1206" s="62"/>
    </row>
    <row r="1207" spans="1:7" ht="15" customHeight="1" x14ac:dyDescent="0.25">
      <c r="A1207" s="62"/>
      <c r="B1207" s="62"/>
      <c r="C1207" s="62"/>
      <c r="D1207" s="62"/>
      <c r="E1207" s="62"/>
      <c r="F1207" s="62"/>
      <c r="G1207" s="62"/>
    </row>
    <row r="1208" spans="1:7" ht="15" customHeight="1" x14ac:dyDescent="0.25">
      <c r="A1208" s="62"/>
      <c r="B1208" s="62"/>
      <c r="C1208" s="62"/>
      <c r="D1208" s="62"/>
      <c r="E1208" s="62"/>
      <c r="F1208" s="62"/>
      <c r="G1208" s="62"/>
    </row>
    <row r="1209" spans="1:7" ht="15" customHeight="1" x14ac:dyDescent="0.25">
      <c r="A1209" s="62"/>
      <c r="B1209" s="62"/>
      <c r="C1209" s="62"/>
      <c r="D1209" s="62"/>
      <c r="E1209" s="62"/>
      <c r="F1209" s="62"/>
      <c r="G1209" s="62"/>
    </row>
    <row r="1210" spans="1:7" ht="15" customHeight="1" x14ac:dyDescent="0.25">
      <c r="A1210" s="62"/>
      <c r="B1210" s="62"/>
      <c r="C1210" s="62"/>
      <c r="D1210" s="62"/>
      <c r="E1210" s="62"/>
      <c r="F1210" s="62"/>
      <c r="G1210" s="62"/>
    </row>
    <row r="1211" spans="1:7" ht="15" customHeight="1" x14ac:dyDescent="0.25">
      <c r="A1211" s="62"/>
      <c r="B1211" s="62"/>
      <c r="C1211" s="62"/>
      <c r="D1211" s="62"/>
      <c r="E1211" s="62"/>
      <c r="F1211" s="62"/>
      <c r="G1211" s="62"/>
    </row>
    <row r="1212" spans="1:7" ht="15" customHeight="1" x14ac:dyDescent="0.25">
      <c r="A1212" s="62"/>
      <c r="B1212" s="62"/>
      <c r="C1212" s="62"/>
      <c r="D1212" s="62"/>
      <c r="E1212" s="62"/>
      <c r="F1212" s="62"/>
      <c r="G1212" s="62"/>
    </row>
    <row r="1213" spans="1:7" ht="15" customHeight="1" x14ac:dyDescent="0.25">
      <c r="A1213" s="62"/>
      <c r="B1213" s="62"/>
      <c r="C1213" s="62"/>
      <c r="D1213" s="62"/>
      <c r="E1213" s="62"/>
      <c r="F1213" s="62"/>
      <c r="G1213" s="62"/>
    </row>
    <row r="1214" spans="1:7" ht="15" customHeight="1" x14ac:dyDescent="0.25">
      <c r="A1214" s="62"/>
      <c r="B1214" s="62"/>
      <c r="C1214" s="62"/>
      <c r="D1214" s="62"/>
      <c r="E1214" s="62"/>
      <c r="F1214" s="62"/>
      <c r="G1214" s="62"/>
    </row>
    <row r="1215" spans="1:7" ht="15" customHeight="1" x14ac:dyDescent="0.25">
      <c r="A1215" s="62"/>
      <c r="B1215" s="62"/>
      <c r="C1215" s="62"/>
      <c r="D1215" s="62"/>
      <c r="E1215" s="62"/>
      <c r="F1215" s="62"/>
      <c r="G1215" s="62"/>
    </row>
    <row r="1216" spans="1:7" ht="15" customHeight="1" x14ac:dyDescent="0.25">
      <c r="A1216" s="62"/>
      <c r="B1216" s="62"/>
      <c r="C1216" s="62"/>
      <c r="D1216" s="62"/>
      <c r="E1216" s="62"/>
      <c r="F1216" s="62"/>
      <c r="G1216" s="62"/>
    </row>
    <row r="1217" spans="1:7" ht="15" customHeight="1" x14ac:dyDescent="0.25">
      <c r="A1217" s="62"/>
      <c r="B1217" s="62"/>
      <c r="C1217" s="62"/>
      <c r="D1217" s="62"/>
      <c r="E1217" s="62"/>
      <c r="F1217" s="62"/>
      <c r="G1217" s="62"/>
    </row>
    <row r="1218" spans="1:7" ht="15" customHeight="1" x14ac:dyDescent="0.25">
      <c r="A1218" s="62"/>
      <c r="B1218" s="62"/>
      <c r="C1218" s="62"/>
      <c r="D1218" s="62"/>
      <c r="E1218" s="62"/>
      <c r="F1218" s="62"/>
      <c r="G1218" s="62"/>
    </row>
    <row r="1219" spans="1:7" ht="15" customHeight="1" x14ac:dyDescent="0.25">
      <c r="A1219" s="62"/>
      <c r="B1219" s="62"/>
      <c r="C1219" s="62"/>
      <c r="D1219" s="62"/>
      <c r="E1219" s="62"/>
      <c r="F1219" s="62"/>
      <c r="G1219" s="62"/>
    </row>
    <row r="1220" spans="1:7" ht="15" customHeight="1" x14ac:dyDescent="0.25">
      <c r="A1220" s="62"/>
      <c r="B1220" s="62"/>
      <c r="C1220" s="62"/>
      <c r="D1220" s="62"/>
      <c r="E1220" s="62"/>
      <c r="F1220" s="62"/>
      <c r="G1220" s="62"/>
    </row>
    <row r="1221" spans="1:7" ht="15" customHeight="1" x14ac:dyDescent="0.25">
      <c r="A1221" s="62"/>
      <c r="B1221" s="62"/>
      <c r="C1221" s="62"/>
      <c r="D1221" s="62"/>
      <c r="E1221" s="62"/>
      <c r="F1221" s="62"/>
      <c r="G1221" s="62"/>
    </row>
    <row r="1222" spans="1:7" ht="15" customHeight="1" x14ac:dyDescent="0.25">
      <c r="A1222" s="62"/>
      <c r="B1222" s="62"/>
      <c r="C1222" s="62"/>
      <c r="D1222" s="62"/>
      <c r="E1222" s="62"/>
      <c r="F1222" s="62"/>
      <c r="G1222" s="62"/>
    </row>
    <row r="1223" spans="1:7" ht="15" customHeight="1" x14ac:dyDescent="0.25">
      <c r="A1223" s="62"/>
      <c r="B1223" s="62"/>
      <c r="C1223" s="62"/>
      <c r="D1223" s="62"/>
      <c r="E1223" s="62"/>
      <c r="F1223" s="62"/>
      <c r="G1223" s="62"/>
    </row>
    <row r="1224" spans="1:7" ht="15" customHeight="1" x14ac:dyDescent="0.25">
      <c r="A1224" s="62"/>
      <c r="B1224" s="62"/>
      <c r="C1224" s="62"/>
      <c r="D1224" s="62"/>
      <c r="E1224" s="62"/>
      <c r="F1224" s="62"/>
      <c r="G1224" s="62"/>
    </row>
    <row r="1225" spans="1:7" ht="15" customHeight="1" x14ac:dyDescent="0.25">
      <c r="A1225" s="62"/>
      <c r="B1225" s="62"/>
      <c r="C1225" s="62"/>
      <c r="D1225" s="62"/>
      <c r="E1225" s="62"/>
      <c r="F1225" s="62"/>
      <c r="G1225" s="62"/>
    </row>
    <row r="1226" spans="1:7" ht="15" customHeight="1" x14ac:dyDescent="0.25">
      <c r="A1226" s="62"/>
      <c r="B1226" s="62"/>
      <c r="C1226" s="62"/>
      <c r="D1226" s="62"/>
      <c r="E1226" s="62"/>
      <c r="F1226" s="62"/>
      <c r="G1226" s="62"/>
    </row>
    <row r="1227" spans="1:7" ht="15" customHeight="1" x14ac:dyDescent="0.25">
      <c r="A1227" s="62"/>
      <c r="B1227" s="62"/>
      <c r="C1227" s="62"/>
      <c r="D1227" s="62"/>
      <c r="E1227" s="62"/>
      <c r="F1227" s="62"/>
      <c r="G1227" s="62"/>
    </row>
    <row r="1228" spans="1:7" ht="15" customHeight="1" x14ac:dyDescent="0.25">
      <c r="A1228" s="62"/>
      <c r="B1228" s="62"/>
      <c r="C1228" s="62"/>
      <c r="D1228" s="62"/>
      <c r="E1228" s="62"/>
      <c r="F1228" s="62"/>
      <c r="G1228" s="62"/>
    </row>
    <row r="1229" spans="1:7" ht="15" customHeight="1" x14ac:dyDescent="0.25">
      <c r="A1229" s="62"/>
      <c r="B1229" s="62"/>
      <c r="C1229" s="62"/>
      <c r="D1229" s="62"/>
      <c r="E1229" s="62"/>
      <c r="F1229" s="62"/>
      <c r="G1229" s="62"/>
    </row>
    <row r="1230" spans="1:7" ht="15" customHeight="1" x14ac:dyDescent="0.25">
      <c r="A1230" s="62"/>
      <c r="B1230" s="62"/>
      <c r="C1230" s="62"/>
      <c r="D1230" s="62"/>
      <c r="E1230" s="62"/>
      <c r="F1230" s="62"/>
      <c r="G1230" s="62"/>
    </row>
    <row r="1231" spans="1:7" ht="15" customHeight="1" x14ac:dyDescent="0.25">
      <c r="A1231" s="62"/>
      <c r="B1231" s="62"/>
      <c r="C1231" s="62"/>
      <c r="D1231" s="62"/>
      <c r="E1231" s="62"/>
      <c r="F1231" s="62"/>
      <c r="G1231" s="62"/>
    </row>
    <row r="1232" spans="1:7" ht="15" customHeight="1" x14ac:dyDescent="0.25">
      <c r="A1232" s="62"/>
      <c r="B1232" s="62"/>
      <c r="C1232" s="62"/>
      <c r="D1232" s="62"/>
      <c r="E1232" s="62"/>
      <c r="F1232" s="62"/>
      <c r="G1232" s="62"/>
    </row>
    <row r="1233" spans="1:7" ht="15" customHeight="1" x14ac:dyDescent="0.25">
      <c r="A1233" s="62"/>
      <c r="B1233" s="62"/>
      <c r="C1233" s="62"/>
      <c r="D1233" s="62"/>
      <c r="E1233" s="62"/>
      <c r="F1233" s="62"/>
      <c r="G1233" s="62"/>
    </row>
    <row r="1234" spans="1:7" ht="15" customHeight="1" x14ac:dyDescent="0.25">
      <c r="A1234" s="62"/>
      <c r="B1234" s="62"/>
      <c r="C1234" s="62"/>
      <c r="D1234" s="62"/>
      <c r="E1234" s="62"/>
      <c r="F1234" s="62"/>
      <c r="G1234" s="62"/>
    </row>
    <row r="1235" spans="1:7" ht="15" customHeight="1" x14ac:dyDescent="0.25">
      <c r="A1235" s="62"/>
      <c r="B1235" s="62"/>
      <c r="C1235" s="62"/>
      <c r="D1235" s="62"/>
      <c r="E1235" s="62"/>
      <c r="F1235" s="62"/>
      <c r="G1235" s="62"/>
    </row>
    <row r="1236" spans="1:7" ht="15" customHeight="1" x14ac:dyDescent="0.25">
      <c r="A1236" s="62"/>
      <c r="B1236" s="62"/>
      <c r="C1236" s="62"/>
      <c r="D1236" s="62"/>
      <c r="E1236" s="62"/>
      <c r="F1236" s="62"/>
      <c r="G1236" s="62"/>
    </row>
    <row r="1237" spans="1:7" ht="15" customHeight="1" x14ac:dyDescent="0.25">
      <c r="A1237" s="62"/>
      <c r="B1237" s="62"/>
      <c r="C1237" s="62"/>
      <c r="D1237" s="62"/>
      <c r="E1237" s="62"/>
      <c r="F1237" s="62"/>
      <c r="G1237" s="62"/>
    </row>
    <row r="1238" spans="1:7" ht="15" customHeight="1" x14ac:dyDescent="0.25">
      <c r="A1238" s="62"/>
      <c r="B1238" s="62"/>
      <c r="C1238" s="62"/>
      <c r="D1238" s="62"/>
      <c r="E1238" s="62"/>
      <c r="F1238" s="62"/>
      <c r="G1238" s="62"/>
    </row>
    <row r="1239" spans="1:7" ht="15" customHeight="1" x14ac:dyDescent="0.25">
      <c r="A1239" s="62"/>
      <c r="B1239" s="62"/>
      <c r="C1239" s="62"/>
      <c r="D1239" s="62"/>
      <c r="E1239" s="62"/>
      <c r="F1239" s="62"/>
      <c r="G1239" s="62"/>
    </row>
    <row r="1240" spans="1:7" ht="15" customHeight="1" x14ac:dyDescent="0.25">
      <c r="A1240" s="62"/>
      <c r="B1240" s="62"/>
      <c r="C1240" s="62"/>
      <c r="D1240" s="62"/>
      <c r="E1240" s="62"/>
      <c r="F1240" s="62"/>
      <c r="G1240" s="62"/>
    </row>
    <row r="1241" spans="1:7" ht="15" customHeight="1" x14ac:dyDescent="0.25">
      <c r="A1241" s="62"/>
      <c r="B1241" s="62"/>
      <c r="C1241" s="62"/>
      <c r="D1241" s="62"/>
      <c r="E1241" s="62"/>
      <c r="F1241" s="62"/>
      <c r="G1241" s="62"/>
    </row>
    <row r="1242" spans="1:7" ht="15" customHeight="1" x14ac:dyDescent="0.25">
      <c r="A1242" s="62"/>
      <c r="B1242" s="62"/>
      <c r="C1242" s="62"/>
      <c r="D1242" s="62"/>
      <c r="E1242" s="62"/>
      <c r="F1242" s="62"/>
      <c r="G1242" s="62"/>
    </row>
    <row r="1243" spans="1:7" ht="15" customHeight="1" x14ac:dyDescent="0.25">
      <c r="A1243" s="62"/>
      <c r="B1243" s="62"/>
      <c r="C1243" s="62"/>
      <c r="D1243" s="62"/>
      <c r="E1243" s="62"/>
      <c r="F1243" s="62"/>
      <c r="G1243" s="62"/>
    </row>
    <row r="1244" spans="1:7" ht="15" customHeight="1" x14ac:dyDescent="0.25">
      <c r="A1244" s="62"/>
      <c r="B1244" s="62"/>
      <c r="C1244" s="62"/>
      <c r="D1244" s="62"/>
      <c r="E1244" s="62"/>
      <c r="F1244" s="62"/>
      <c r="G1244" s="62"/>
    </row>
    <row r="1245" spans="1:7" ht="15" customHeight="1" x14ac:dyDescent="0.25">
      <c r="A1245" s="62"/>
      <c r="B1245" s="62"/>
      <c r="C1245" s="62"/>
      <c r="D1245" s="62"/>
      <c r="E1245" s="62"/>
      <c r="F1245" s="62"/>
      <c r="G1245" s="62"/>
    </row>
    <row r="1246" spans="1:7" ht="15" customHeight="1" x14ac:dyDescent="0.25">
      <c r="A1246" s="62"/>
      <c r="B1246" s="62"/>
      <c r="C1246" s="62"/>
      <c r="D1246" s="62"/>
      <c r="E1246" s="62"/>
      <c r="F1246" s="62"/>
      <c r="G1246" s="62"/>
    </row>
    <row r="1247" spans="1:7" ht="15" customHeight="1" x14ac:dyDescent="0.25">
      <c r="A1247" s="62"/>
      <c r="B1247" s="62"/>
      <c r="C1247" s="62"/>
      <c r="D1247" s="62"/>
      <c r="E1247" s="62"/>
      <c r="F1247" s="62"/>
      <c r="G1247" s="62"/>
    </row>
    <row r="1248" spans="1:7" ht="15" customHeight="1" x14ac:dyDescent="0.25">
      <c r="A1248" s="62"/>
      <c r="B1248" s="62"/>
      <c r="C1248" s="62"/>
      <c r="D1248" s="62"/>
      <c r="E1248" s="62"/>
      <c r="F1248" s="62"/>
      <c r="G1248" s="62"/>
    </row>
    <row r="1249" spans="1:7" ht="15" customHeight="1" x14ac:dyDescent="0.25">
      <c r="A1249" s="62"/>
      <c r="B1249" s="62"/>
      <c r="C1249" s="62"/>
      <c r="D1249" s="62"/>
      <c r="E1249" s="62"/>
      <c r="F1249" s="62"/>
      <c r="G1249" s="62"/>
    </row>
    <row r="1250" spans="1:7" ht="15" customHeight="1" x14ac:dyDescent="0.25">
      <c r="A1250" s="62"/>
      <c r="B1250" s="62"/>
      <c r="C1250" s="62"/>
      <c r="D1250" s="62"/>
      <c r="E1250" s="62"/>
      <c r="F1250" s="62"/>
      <c r="G1250" s="62"/>
    </row>
    <row r="1251" spans="1:7" ht="15" customHeight="1" x14ac:dyDescent="0.25">
      <c r="A1251" s="62"/>
      <c r="B1251" s="62"/>
      <c r="C1251" s="62"/>
      <c r="D1251" s="62"/>
      <c r="E1251" s="62"/>
      <c r="F1251" s="62"/>
      <c r="G1251" s="62"/>
    </row>
    <row r="1252" spans="1:7" ht="15" customHeight="1" x14ac:dyDescent="0.25">
      <c r="A1252" s="62"/>
      <c r="B1252" s="62"/>
      <c r="C1252" s="62"/>
      <c r="D1252" s="62"/>
      <c r="E1252" s="62"/>
      <c r="F1252" s="62"/>
      <c r="G1252" s="62"/>
    </row>
    <row r="1253" spans="1:7" ht="15" customHeight="1" x14ac:dyDescent="0.25">
      <c r="A1253" s="62"/>
      <c r="B1253" s="62"/>
      <c r="C1253" s="62"/>
      <c r="D1253" s="62"/>
      <c r="E1253" s="62"/>
      <c r="F1253" s="62"/>
      <c r="G1253" s="62"/>
    </row>
    <row r="1254" spans="1:7" ht="15" customHeight="1" x14ac:dyDescent="0.25">
      <c r="A1254" s="62"/>
      <c r="B1254" s="62"/>
      <c r="C1254" s="62"/>
      <c r="D1254" s="62"/>
      <c r="E1254" s="62"/>
      <c r="F1254" s="62"/>
      <c r="G1254" s="62"/>
    </row>
    <row r="1255" spans="1:7" ht="15" customHeight="1" x14ac:dyDescent="0.25">
      <c r="A1255" s="62"/>
      <c r="B1255" s="62"/>
      <c r="C1255" s="62"/>
      <c r="D1255" s="62"/>
      <c r="E1255" s="62"/>
      <c r="F1255" s="62"/>
      <c r="G1255" s="62"/>
    </row>
    <row r="1256" spans="1:7" ht="15" customHeight="1" x14ac:dyDescent="0.25">
      <c r="A1256" s="62"/>
      <c r="B1256" s="62"/>
      <c r="C1256" s="62"/>
      <c r="D1256" s="62"/>
      <c r="E1256" s="62"/>
      <c r="F1256" s="62"/>
      <c r="G1256" s="62"/>
    </row>
    <row r="1257" spans="1:7" ht="15" customHeight="1" x14ac:dyDescent="0.25">
      <c r="A1257" s="62"/>
      <c r="B1257" s="62"/>
      <c r="C1257" s="62"/>
      <c r="D1257" s="62"/>
      <c r="E1257" s="62"/>
      <c r="F1257" s="62"/>
      <c r="G1257" s="62"/>
    </row>
    <row r="1258" spans="1:7" ht="15" customHeight="1" x14ac:dyDescent="0.25">
      <c r="A1258" s="62"/>
      <c r="B1258" s="62"/>
      <c r="C1258" s="62"/>
      <c r="D1258" s="62"/>
      <c r="E1258" s="62"/>
      <c r="F1258" s="62"/>
      <c r="G1258" s="62"/>
    </row>
    <row r="1259" spans="1:7" ht="15" customHeight="1" x14ac:dyDescent="0.25">
      <c r="A1259" s="62"/>
      <c r="B1259" s="62"/>
      <c r="C1259" s="62"/>
      <c r="D1259" s="62"/>
      <c r="E1259" s="62"/>
      <c r="F1259" s="62"/>
      <c r="G1259" s="62"/>
    </row>
    <row r="1260" spans="1:7" ht="15" customHeight="1" x14ac:dyDescent="0.25">
      <c r="A1260" s="62"/>
      <c r="B1260" s="62"/>
      <c r="C1260" s="62"/>
      <c r="D1260" s="62"/>
      <c r="E1260" s="62"/>
      <c r="F1260" s="62"/>
      <c r="G1260" s="62"/>
    </row>
    <row r="1261" spans="1:7" ht="15" customHeight="1" x14ac:dyDescent="0.25">
      <c r="A1261" s="62"/>
      <c r="B1261" s="62"/>
      <c r="C1261" s="62"/>
      <c r="D1261" s="62"/>
      <c r="E1261" s="62"/>
      <c r="F1261" s="62"/>
      <c r="G1261" s="62"/>
    </row>
    <row r="1262" spans="1:7" ht="15" customHeight="1" x14ac:dyDescent="0.25">
      <c r="A1262" s="62"/>
      <c r="B1262" s="62"/>
      <c r="C1262" s="62"/>
      <c r="D1262" s="62"/>
      <c r="E1262" s="62"/>
      <c r="F1262" s="62"/>
      <c r="G1262" s="62"/>
    </row>
    <row r="1263" spans="1:7" ht="15" customHeight="1" x14ac:dyDescent="0.25">
      <c r="A1263" s="62"/>
      <c r="B1263" s="62"/>
      <c r="C1263" s="62"/>
      <c r="D1263" s="62"/>
      <c r="E1263" s="62"/>
      <c r="F1263" s="62"/>
      <c r="G1263" s="62"/>
    </row>
    <row r="1264" spans="1:7" ht="15" customHeight="1" x14ac:dyDescent="0.25">
      <c r="A1264" s="62"/>
      <c r="B1264" s="62"/>
      <c r="C1264" s="62"/>
      <c r="D1264" s="62"/>
      <c r="E1264" s="62"/>
      <c r="F1264" s="62"/>
      <c r="G1264" s="62"/>
    </row>
    <row r="1265" spans="1:7" ht="15" customHeight="1" x14ac:dyDescent="0.25">
      <c r="A1265" s="62"/>
      <c r="B1265" s="62"/>
      <c r="C1265" s="62"/>
      <c r="D1265" s="62"/>
      <c r="E1265" s="62"/>
      <c r="F1265" s="62"/>
      <c r="G1265" s="62"/>
    </row>
    <row r="1266" spans="1:7" ht="15" customHeight="1" x14ac:dyDescent="0.25">
      <c r="A1266" s="62"/>
      <c r="B1266" s="62"/>
      <c r="C1266" s="62"/>
      <c r="D1266" s="62"/>
      <c r="E1266" s="62"/>
      <c r="F1266" s="62"/>
      <c r="G1266" s="62"/>
    </row>
    <row r="1267" spans="1:7" ht="15" customHeight="1" x14ac:dyDescent="0.25">
      <c r="A1267" s="62"/>
      <c r="B1267" s="62"/>
      <c r="C1267" s="62"/>
      <c r="D1267" s="62"/>
      <c r="E1267" s="62"/>
      <c r="F1267" s="62"/>
      <c r="G1267" s="62"/>
    </row>
    <row r="1268" spans="1:7" ht="15" customHeight="1" x14ac:dyDescent="0.25">
      <c r="A1268" s="62"/>
      <c r="B1268" s="62"/>
      <c r="C1268" s="62"/>
      <c r="D1268" s="62"/>
      <c r="E1268" s="62"/>
      <c r="F1268" s="62"/>
      <c r="G1268" s="62"/>
    </row>
    <row r="1269" spans="1:7" ht="15" customHeight="1" x14ac:dyDescent="0.25">
      <c r="A1269" s="62"/>
      <c r="B1269" s="62"/>
      <c r="C1269" s="62"/>
      <c r="D1269" s="62"/>
      <c r="E1269" s="62"/>
      <c r="F1269" s="62"/>
      <c r="G1269" s="62"/>
    </row>
    <row r="1270" spans="1:7" ht="15" customHeight="1" x14ac:dyDescent="0.25">
      <c r="A1270" s="62"/>
      <c r="B1270" s="62"/>
      <c r="C1270" s="62"/>
      <c r="D1270" s="62"/>
      <c r="E1270" s="62"/>
      <c r="F1270" s="62"/>
      <c r="G1270" s="62"/>
    </row>
    <row r="1271" spans="1:7" ht="15" customHeight="1" x14ac:dyDescent="0.25">
      <c r="A1271" s="62"/>
      <c r="B1271" s="62"/>
      <c r="C1271" s="62"/>
      <c r="D1271" s="62"/>
      <c r="E1271" s="62"/>
      <c r="F1271" s="62"/>
      <c r="G1271" s="62"/>
    </row>
    <row r="1272" spans="1:7" ht="15" customHeight="1" x14ac:dyDescent="0.25">
      <c r="A1272" s="62"/>
      <c r="B1272" s="62"/>
      <c r="C1272" s="62"/>
      <c r="D1272" s="62"/>
      <c r="E1272" s="62"/>
      <c r="F1272" s="62"/>
      <c r="G1272" s="62"/>
    </row>
    <row r="1273" spans="1:7" ht="15" customHeight="1" x14ac:dyDescent="0.25">
      <c r="A1273" s="62"/>
      <c r="B1273" s="62"/>
      <c r="C1273" s="62"/>
      <c r="D1273" s="62"/>
      <c r="E1273" s="62"/>
      <c r="F1273" s="62"/>
      <c r="G1273" s="62"/>
    </row>
    <row r="1274" spans="1:7" ht="15" customHeight="1" x14ac:dyDescent="0.25">
      <c r="A1274" s="62"/>
      <c r="B1274" s="62"/>
      <c r="C1274" s="62"/>
      <c r="D1274" s="62"/>
      <c r="E1274" s="62"/>
      <c r="F1274" s="62"/>
      <c r="G1274" s="62"/>
    </row>
    <row r="1275" spans="1:7" ht="15" customHeight="1" x14ac:dyDescent="0.25">
      <c r="A1275" s="62"/>
      <c r="B1275" s="62"/>
      <c r="C1275" s="62"/>
      <c r="D1275" s="62"/>
      <c r="E1275" s="62"/>
      <c r="F1275" s="62"/>
      <c r="G1275" s="62"/>
    </row>
    <row r="1276" spans="1:7" ht="15" customHeight="1" x14ac:dyDescent="0.25">
      <c r="A1276" s="62"/>
      <c r="B1276" s="62"/>
      <c r="C1276" s="62"/>
      <c r="D1276" s="62"/>
      <c r="E1276" s="62"/>
      <c r="F1276" s="62"/>
      <c r="G1276" s="62"/>
    </row>
    <row r="1277" spans="1:7" ht="15" customHeight="1" x14ac:dyDescent="0.25">
      <c r="A1277" s="62"/>
      <c r="B1277" s="62"/>
      <c r="C1277" s="62"/>
      <c r="D1277" s="62"/>
      <c r="E1277" s="62"/>
      <c r="F1277" s="62"/>
      <c r="G1277" s="62"/>
    </row>
    <row r="1278" spans="1:7" ht="15" customHeight="1" x14ac:dyDescent="0.25">
      <c r="A1278" s="62"/>
      <c r="B1278" s="62"/>
      <c r="C1278" s="62"/>
      <c r="D1278" s="62"/>
      <c r="E1278" s="62"/>
      <c r="F1278" s="62"/>
      <c r="G1278" s="62"/>
    </row>
    <row r="1279" spans="1:7" ht="15" customHeight="1" x14ac:dyDescent="0.25">
      <c r="A1279" s="62"/>
      <c r="B1279" s="62"/>
      <c r="C1279" s="62"/>
      <c r="D1279" s="62"/>
      <c r="E1279" s="62"/>
      <c r="F1279" s="62"/>
      <c r="G1279" s="62"/>
    </row>
    <row r="1280" spans="1:7" ht="15" customHeight="1" x14ac:dyDescent="0.25">
      <c r="A1280" s="62"/>
      <c r="B1280" s="62"/>
      <c r="C1280" s="62"/>
      <c r="D1280" s="62"/>
      <c r="E1280" s="62"/>
      <c r="F1280" s="62"/>
      <c r="G1280" s="62"/>
    </row>
    <row r="1281" spans="1:7" ht="15" customHeight="1" x14ac:dyDescent="0.25">
      <c r="A1281" s="62"/>
      <c r="B1281" s="62"/>
      <c r="C1281" s="62"/>
      <c r="D1281" s="62"/>
      <c r="E1281" s="62"/>
      <c r="F1281" s="62"/>
      <c r="G1281" s="62"/>
    </row>
    <row r="1282" spans="1:7" ht="15" customHeight="1" x14ac:dyDescent="0.25">
      <c r="A1282" s="62"/>
      <c r="B1282" s="62"/>
      <c r="C1282" s="62"/>
      <c r="D1282" s="62"/>
      <c r="E1282" s="62"/>
      <c r="F1282" s="62"/>
      <c r="G1282" s="62"/>
    </row>
    <row r="1283" spans="1:7" ht="15" customHeight="1" x14ac:dyDescent="0.25">
      <c r="A1283" s="62"/>
      <c r="B1283" s="62"/>
      <c r="C1283" s="62"/>
      <c r="D1283" s="62"/>
      <c r="E1283" s="62"/>
      <c r="F1283" s="62"/>
      <c r="G1283" s="62"/>
    </row>
    <row r="1284" spans="1:7" ht="15" customHeight="1" x14ac:dyDescent="0.25">
      <c r="A1284" s="62"/>
      <c r="B1284" s="62"/>
      <c r="C1284" s="62"/>
      <c r="D1284" s="62"/>
      <c r="E1284" s="62"/>
      <c r="F1284" s="62"/>
      <c r="G1284" s="62"/>
    </row>
    <row r="1285" spans="1:7" ht="15" customHeight="1" x14ac:dyDescent="0.25">
      <c r="A1285" s="62"/>
      <c r="B1285" s="62"/>
      <c r="C1285" s="62"/>
      <c r="D1285" s="62"/>
      <c r="E1285" s="62"/>
      <c r="F1285" s="62"/>
      <c r="G1285" s="62"/>
    </row>
    <row r="1286" spans="1:7" ht="15" customHeight="1" x14ac:dyDescent="0.25">
      <c r="A1286" s="62"/>
      <c r="B1286" s="62"/>
      <c r="C1286" s="62"/>
      <c r="D1286" s="62"/>
      <c r="E1286" s="62"/>
      <c r="F1286" s="62"/>
      <c r="G1286" s="62"/>
    </row>
    <row r="1287" spans="1:7" ht="15" customHeight="1" x14ac:dyDescent="0.25">
      <c r="A1287" s="62"/>
      <c r="B1287" s="62"/>
      <c r="C1287" s="62"/>
      <c r="D1287" s="62"/>
      <c r="E1287" s="62"/>
      <c r="F1287" s="62"/>
      <c r="G1287" s="62"/>
    </row>
    <row r="1288" spans="1:7" ht="15" customHeight="1" x14ac:dyDescent="0.25">
      <c r="A1288" s="62"/>
      <c r="B1288" s="62"/>
      <c r="C1288" s="62"/>
      <c r="D1288" s="62"/>
      <c r="E1288" s="62"/>
      <c r="F1288" s="62"/>
      <c r="G1288" s="62"/>
    </row>
    <row r="1289" spans="1:7" ht="15" customHeight="1" x14ac:dyDescent="0.25">
      <c r="A1289" s="62"/>
      <c r="B1289" s="62"/>
      <c r="C1289" s="62"/>
      <c r="D1289" s="62"/>
      <c r="E1289" s="62"/>
      <c r="F1289" s="62"/>
      <c r="G1289" s="62"/>
    </row>
    <row r="1290" spans="1:7" ht="15" customHeight="1" x14ac:dyDescent="0.25">
      <c r="A1290" s="62"/>
      <c r="B1290" s="62"/>
      <c r="C1290" s="62"/>
      <c r="D1290" s="62"/>
      <c r="E1290" s="62"/>
      <c r="F1290" s="62"/>
      <c r="G1290" s="62"/>
    </row>
    <row r="1291" spans="1:7" ht="15" customHeight="1" x14ac:dyDescent="0.25">
      <c r="A1291" s="62"/>
      <c r="B1291" s="62"/>
      <c r="C1291" s="62"/>
      <c r="D1291" s="62"/>
      <c r="E1291" s="62"/>
      <c r="F1291" s="62"/>
      <c r="G1291" s="62"/>
    </row>
    <row r="1292" spans="1:7" ht="15" customHeight="1" x14ac:dyDescent="0.25">
      <c r="A1292" s="62"/>
      <c r="B1292" s="62"/>
      <c r="C1292" s="62"/>
      <c r="D1292" s="62"/>
      <c r="E1292" s="62"/>
      <c r="F1292" s="62"/>
      <c r="G1292" s="62"/>
    </row>
    <row r="1293" spans="1:7" ht="15" customHeight="1" x14ac:dyDescent="0.25">
      <c r="A1293" s="62"/>
      <c r="B1293" s="62"/>
      <c r="C1293" s="62"/>
      <c r="D1293" s="62"/>
      <c r="E1293" s="62"/>
      <c r="F1293" s="62"/>
      <c r="G1293" s="62"/>
    </row>
    <row r="1294" spans="1:7" ht="15" customHeight="1" x14ac:dyDescent="0.25">
      <c r="A1294" s="62"/>
      <c r="B1294" s="62"/>
      <c r="C1294" s="62"/>
      <c r="D1294" s="62"/>
      <c r="E1294" s="62"/>
      <c r="F1294" s="62"/>
      <c r="G1294" s="62"/>
    </row>
    <row r="1295" spans="1:7" ht="15" customHeight="1" x14ac:dyDescent="0.25">
      <c r="A1295" s="62"/>
      <c r="B1295" s="62"/>
      <c r="C1295" s="62"/>
      <c r="D1295" s="62"/>
      <c r="E1295" s="62"/>
      <c r="F1295" s="62"/>
      <c r="G1295" s="62"/>
    </row>
    <row r="1296" spans="1:7" ht="15" customHeight="1" x14ac:dyDescent="0.25">
      <c r="A1296" s="62"/>
      <c r="B1296" s="62"/>
      <c r="C1296" s="62"/>
      <c r="D1296" s="62"/>
      <c r="E1296" s="62"/>
      <c r="F1296" s="62"/>
      <c r="G1296" s="62"/>
    </row>
    <row r="1297" spans="1:7" ht="15" customHeight="1" x14ac:dyDescent="0.25">
      <c r="A1297" s="62"/>
      <c r="B1297" s="62"/>
      <c r="C1297" s="62"/>
      <c r="D1297" s="62"/>
      <c r="E1297" s="62"/>
      <c r="F1297" s="62"/>
      <c r="G1297" s="62"/>
    </row>
    <row r="1298" spans="1:7" ht="15" customHeight="1" x14ac:dyDescent="0.25">
      <c r="A1298" s="62"/>
      <c r="B1298" s="62"/>
      <c r="C1298" s="62"/>
      <c r="D1298" s="62"/>
      <c r="E1298" s="62"/>
      <c r="F1298" s="62"/>
      <c r="G1298" s="62"/>
    </row>
    <row r="1299" spans="1:7" ht="15" customHeight="1" x14ac:dyDescent="0.25">
      <c r="A1299" s="62"/>
      <c r="B1299" s="62"/>
      <c r="C1299" s="62"/>
      <c r="D1299" s="62"/>
      <c r="E1299" s="62"/>
      <c r="F1299" s="62"/>
      <c r="G1299" s="62"/>
    </row>
    <row r="1300" spans="1:7" ht="15" customHeight="1" x14ac:dyDescent="0.25">
      <c r="A1300" s="62"/>
      <c r="B1300" s="62"/>
      <c r="C1300" s="62"/>
      <c r="D1300" s="62"/>
      <c r="E1300" s="62"/>
      <c r="F1300" s="62"/>
      <c r="G1300" s="62"/>
    </row>
    <row r="1301" spans="1:7" ht="15" customHeight="1" x14ac:dyDescent="0.25">
      <c r="A1301" s="62"/>
      <c r="B1301" s="62"/>
      <c r="C1301" s="62"/>
      <c r="D1301" s="62"/>
      <c r="E1301" s="62"/>
      <c r="F1301" s="62"/>
      <c r="G1301" s="62"/>
    </row>
    <row r="1302" spans="1:7" ht="15" customHeight="1" x14ac:dyDescent="0.25">
      <c r="A1302" s="62"/>
      <c r="B1302" s="62"/>
      <c r="C1302" s="62"/>
      <c r="D1302" s="62"/>
      <c r="E1302" s="62"/>
      <c r="F1302" s="62"/>
      <c r="G1302" s="62"/>
    </row>
    <row r="1303" spans="1:7" ht="15" customHeight="1" x14ac:dyDescent="0.25">
      <c r="A1303" s="62"/>
      <c r="B1303" s="62"/>
      <c r="C1303" s="62"/>
      <c r="D1303" s="62"/>
      <c r="E1303" s="62"/>
      <c r="F1303" s="62"/>
      <c r="G1303" s="62"/>
    </row>
    <row r="1304" spans="1:7" ht="15" customHeight="1" x14ac:dyDescent="0.25">
      <c r="A1304" s="62"/>
      <c r="B1304" s="62"/>
      <c r="C1304" s="62"/>
      <c r="D1304" s="62"/>
      <c r="E1304" s="62"/>
      <c r="F1304" s="62"/>
      <c r="G1304" s="62"/>
    </row>
    <row r="1305" spans="1:7" ht="15" customHeight="1" x14ac:dyDescent="0.25">
      <c r="A1305" s="62"/>
      <c r="B1305" s="62"/>
      <c r="C1305" s="62"/>
      <c r="D1305" s="62"/>
      <c r="E1305" s="62"/>
      <c r="F1305" s="62"/>
      <c r="G1305" s="62"/>
    </row>
    <row r="1306" spans="1:7" ht="15" customHeight="1" x14ac:dyDescent="0.25">
      <c r="A1306" s="62"/>
      <c r="B1306" s="62"/>
      <c r="C1306" s="62"/>
      <c r="D1306" s="62"/>
      <c r="E1306" s="62"/>
      <c r="F1306" s="62"/>
      <c r="G1306" s="62"/>
    </row>
    <row r="1307" spans="1:7" ht="15" customHeight="1" x14ac:dyDescent="0.25">
      <c r="A1307" s="62"/>
      <c r="B1307" s="62"/>
      <c r="C1307" s="62"/>
      <c r="D1307" s="62"/>
      <c r="E1307" s="62"/>
      <c r="F1307" s="62"/>
      <c r="G1307" s="62"/>
    </row>
    <row r="1308" spans="1:7" ht="15" customHeight="1" x14ac:dyDescent="0.25">
      <c r="A1308" s="62"/>
      <c r="B1308" s="62"/>
      <c r="C1308" s="62"/>
      <c r="D1308" s="62"/>
      <c r="E1308" s="62"/>
      <c r="F1308" s="62"/>
      <c r="G1308" s="62"/>
    </row>
    <row r="1309" spans="1:7" ht="15" customHeight="1" x14ac:dyDescent="0.25">
      <c r="A1309" s="62"/>
      <c r="B1309" s="62"/>
      <c r="C1309" s="62"/>
      <c r="D1309" s="62"/>
      <c r="E1309" s="62"/>
      <c r="F1309" s="62"/>
      <c r="G1309" s="62"/>
    </row>
    <row r="1310" spans="1:7" ht="15" customHeight="1" x14ac:dyDescent="0.25">
      <c r="A1310" s="62"/>
      <c r="B1310" s="62"/>
      <c r="C1310" s="62"/>
      <c r="D1310" s="62"/>
      <c r="E1310" s="62"/>
      <c r="F1310" s="62"/>
      <c r="G1310" s="62"/>
    </row>
    <row r="1311" spans="1:7" ht="15" customHeight="1" x14ac:dyDescent="0.25">
      <c r="A1311" s="62"/>
      <c r="B1311" s="62"/>
      <c r="C1311" s="62"/>
      <c r="D1311" s="62"/>
      <c r="E1311" s="62"/>
      <c r="F1311" s="62"/>
      <c r="G1311" s="62"/>
    </row>
    <row r="1312" spans="1:7" ht="15" customHeight="1" x14ac:dyDescent="0.25">
      <c r="A1312" s="62"/>
      <c r="B1312" s="62"/>
      <c r="C1312" s="62"/>
      <c r="D1312" s="62"/>
      <c r="E1312" s="62"/>
      <c r="F1312" s="62"/>
      <c r="G1312" s="62"/>
    </row>
    <row r="1313" spans="1:7" ht="15" customHeight="1" x14ac:dyDescent="0.25">
      <c r="A1313" s="62"/>
      <c r="B1313" s="62"/>
      <c r="C1313" s="62"/>
      <c r="D1313" s="62"/>
      <c r="E1313" s="62"/>
      <c r="F1313" s="62"/>
      <c r="G1313" s="62"/>
    </row>
    <row r="1314" spans="1:7" ht="15" customHeight="1" x14ac:dyDescent="0.25">
      <c r="A1314" s="62"/>
      <c r="B1314" s="62"/>
      <c r="C1314" s="62"/>
      <c r="D1314" s="62"/>
      <c r="E1314" s="62"/>
      <c r="F1314" s="62"/>
      <c r="G1314" s="62"/>
    </row>
    <row r="1315" spans="1:7" ht="15" customHeight="1" x14ac:dyDescent="0.25">
      <c r="A1315" s="62"/>
      <c r="B1315" s="62"/>
      <c r="C1315" s="62"/>
      <c r="D1315" s="62"/>
      <c r="E1315" s="62"/>
      <c r="F1315" s="62"/>
      <c r="G1315" s="62"/>
    </row>
    <row r="1316" spans="1:7" ht="15" customHeight="1" x14ac:dyDescent="0.25">
      <c r="A1316" s="62"/>
      <c r="B1316" s="62"/>
      <c r="C1316" s="62"/>
      <c r="D1316" s="62"/>
      <c r="E1316" s="62"/>
      <c r="F1316" s="62"/>
      <c r="G1316" s="62"/>
    </row>
    <row r="1317" spans="1:7" ht="15" customHeight="1" x14ac:dyDescent="0.25">
      <c r="A1317" s="62"/>
      <c r="B1317" s="62"/>
      <c r="C1317" s="62"/>
      <c r="D1317" s="62"/>
      <c r="E1317" s="62"/>
      <c r="F1317" s="62"/>
      <c r="G1317" s="62"/>
    </row>
    <row r="1318" spans="1:7" ht="15" customHeight="1" x14ac:dyDescent="0.25">
      <c r="A1318" s="62"/>
      <c r="B1318" s="62"/>
      <c r="C1318" s="62"/>
      <c r="D1318" s="62"/>
      <c r="E1318" s="62"/>
      <c r="F1318" s="62"/>
      <c r="G1318" s="62"/>
    </row>
    <row r="1319" spans="1:7" ht="15" customHeight="1" x14ac:dyDescent="0.25">
      <c r="A1319" s="62"/>
      <c r="B1319" s="62"/>
      <c r="C1319" s="62"/>
      <c r="D1319" s="62"/>
      <c r="E1319" s="62"/>
      <c r="F1319" s="62"/>
      <c r="G1319" s="62"/>
    </row>
    <row r="1320" spans="1:7" ht="15" customHeight="1" x14ac:dyDescent="0.25">
      <c r="A1320" s="62"/>
      <c r="B1320" s="62"/>
      <c r="C1320" s="62"/>
      <c r="D1320" s="62"/>
      <c r="E1320" s="62"/>
      <c r="F1320" s="62"/>
      <c r="G1320" s="62"/>
    </row>
    <row r="1321" spans="1:7" ht="15" customHeight="1" x14ac:dyDescent="0.25">
      <c r="A1321" s="62"/>
      <c r="B1321" s="62"/>
      <c r="C1321" s="62"/>
      <c r="D1321" s="62"/>
      <c r="E1321" s="62"/>
      <c r="F1321" s="62"/>
      <c r="G1321" s="62"/>
    </row>
    <row r="1322" spans="1:7" ht="15" customHeight="1" x14ac:dyDescent="0.25">
      <c r="A1322" s="62"/>
      <c r="B1322" s="62"/>
      <c r="C1322" s="62"/>
      <c r="D1322" s="62"/>
      <c r="E1322" s="62"/>
      <c r="F1322" s="62"/>
      <c r="G1322" s="62"/>
    </row>
    <row r="1323" spans="1:7" ht="15" customHeight="1" x14ac:dyDescent="0.25">
      <c r="A1323" s="62"/>
      <c r="B1323" s="62"/>
      <c r="C1323" s="62"/>
      <c r="D1323" s="62"/>
      <c r="E1323" s="62"/>
      <c r="F1323" s="62"/>
      <c r="G1323" s="62"/>
    </row>
    <row r="1324" spans="1:7" ht="15" customHeight="1" x14ac:dyDescent="0.25">
      <c r="A1324" s="62"/>
      <c r="B1324" s="62"/>
      <c r="C1324" s="62"/>
      <c r="D1324" s="62"/>
      <c r="E1324" s="62"/>
      <c r="F1324" s="62"/>
      <c r="G1324" s="62"/>
    </row>
    <row r="1325" spans="1:7" ht="15" customHeight="1" x14ac:dyDescent="0.25">
      <c r="A1325" s="62"/>
      <c r="B1325" s="62"/>
      <c r="C1325" s="62"/>
      <c r="D1325" s="62"/>
      <c r="E1325" s="62"/>
      <c r="F1325" s="62"/>
      <c r="G1325" s="62"/>
    </row>
    <row r="1326" spans="1:7" ht="15" customHeight="1" x14ac:dyDescent="0.25">
      <c r="A1326" s="62"/>
      <c r="B1326" s="62"/>
      <c r="C1326" s="62"/>
      <c r="D1326" s="62"/>
      <c r="E1326" s="62"/>
      <c r="F1326" s="62"/>
      <c r="G1326" s="62"/>
    </row>
    <row r="1327" spans="1:7" ht="15" customHeight="1" x14ac:dyDescent="0.25">
      <c r="A1327" s="62"/>
      <c r="B1327" s="62"/>
      <c r="C1327" s="62"/>
      <c r="D1327" s="62"/>
      <c r="E1327" s="62"/>
      <c r="F1327" s="62"/>
      <c r="G1327" s="62"/>
    </row>
    <row r="1328" spans="1:7" ht="15" customHeight="1" x14ac:dyDescent="0.25">
      <c r="A1328" s="62"/>
      <c r="B1328" s="62"/>
      <c r="C1328" s="62"/>
      <c r="D1328" s="62"/>
      <c r="E1328" s="62"/>
      <c r="F1328" s="62"/>
      <c r="G1328" s="62"/>
    </row>
    <row r="1329" spans="1:7" ht="15" customHeight="1" x14ac:dyDescent="0.25">
      <c r="A1329" s="62"/>
      <c r="B1329" s="62"/>
      <c r="C1329" s="62"/>
      <c r="D1329" s="62"/>
      <c r="E1329" s="62"/>
      <c r="F1329" s="62"/>
      <c r="G1329" s="62"/>
    </row>
    <row r="1330" spans="1:7" ht="15" customHeight="1" x14ac:dyDescent="0.25">
      <c r="A1330" s="62"/>
      <c r="B1330" s="62"/>
      <c r="C1330" s="62"/>
      <c r="D1330" s="62"/>
      <c r="E1330" s="62"/>
      <c r="F1330" s="62"/>
      <c r="G1330" s="62"/>
    </row>
    <row r="1331" spans="1:7" ht="15" customHeight="1" x14ac:dyDescent="0.25">
      <c r="A1331" s="62"/>
      <c r="B1331" s="62"/>
      <c r="C1331" s="62"/>
      <c r="D1331" s="62"/>
      <c r="E1331" s="62"/>
      <c r="F1331" s="62"/>
      <c r="G1331" s="62"/>
    </row>
    <row r="1332" spans="1:7" ht="15" customHeight="1" x14ac:dyDescent="0.25">
      <c r="A1332" s="62"/>
      <c r="B1332" s="62"/>
      <c r="C1332" s="62"/>
      <c r="D1332" s="62"/>
      <c r="E1332" s="62"/>
      <c r="F1332" s="62"/>
      <c r="G1332" s="62"/>
    </row>
    <row r="1333" spans="1:7" ht="15" customHeight="1" x14ac:dyDescent="0.25">
      <c r="A1333" s="62"/>
      <c r="B1333" s="62"/>
      <c r="C1333" s="62"/>
      <c r="D1333" s="62"/>
      <c r="E1333" s="62"/>
      <c r="F1333" s="62"/>
      <c r="G1333" s="62"/>
    </row>
    <row r="1334" spans="1:7" ht="15" customHeight="1" x14ac:dyDescent="0.25">
      <c r="A1334" s="62"/>
      <c r="B1334" s="62"/>
      <c r="C1334" s="62"/>
      <c r="D1334" s="62"/>
      <c r="E1334" s="62"/>
      <c r="F1334" s="62"/>
      <c r="G1334" s="62"/>
    </row>
    <row r="1335" spans="1:7" ht="15" customHeight="1" x14ac:dyDescent="0.25">
      <c r="A1335" s="62"/>
      <c r="B1335" s="62"/>
      <c r="C1335" s="62"/>
      <c r="D1335" s="62"/>
      <c r="E1335" s="62"/>
      <c r="F1335" s="62"/>
      <c r="G1335" s="62"/>
    </row>
    <row r="1336" spans="1:7" ht="15" customHeight="1" x14ac:dyDescent="0.25">
      <c r="A1336" s="62"/>
      <c r="B1336" s="62"/>
      <c r="C1336" s="62"/>
      <c r="D1336" s="62"/>
      <c r="E1336" s="62"/>
      <c r="F1336" s="62"/>
      <c r="G1336" s="62"/>
    </row>
    <row r="1337" spans="1:7" ht="15" customHeight="1" x14ac:dyDescent="0.25">
      <c r="A1337" s="62"/>
      <c r="B1337" s="62"/>
      <c r="C1337" s="62"/>
      <c r="D1337" s="62"/>
      <c r="E1337" s="62"/>
      <c r="F1337" s="62"/>
      <c r="G1337" s="62"/>
    </row>
    <row r="1338" spans="1:7" ht="15" customHeight="1" x14ac:dyDescent="0.25">
      <c r="A1338" s="62"/>
      <c r="B1338" s="62"/>
      <c r="C1338" s="62"/>
      <c r="D1338" s="62"/>
      <c r="E1338" s="62"/>
      <c r="F1338" s="62"/>
      <c r="G1338" s="62"/>
    </row>
    <row r="1339" spans="1:7" ht="15" customHeight="1" x14ac:dyDescent="0.25">
      <c r="A1339" s="62"/>
      <c r="B1339" s="62"/>
      <c r="C1339" s="62"/>
      <c r="D1339" s="62"/>
      <c r="E1339" s="62"/>
      <c r="F1339" s="62"/>
      <c r="G1339" s="62"/>
    </row>
    <row r="1340" spans="1:7" ht="15" customHeight="1" x14ac:dyDescent="0.25">
      <c r="A1340" s="62"/>
      <c r="B1340" s="62"/>
      <c r="C1340" s="62"/>
      <c r="D1340" s="62"/>
      <c r="E1340" s="62"/>
      <c r="F1340" s="62"/>
      <c r="G1340" s="62"/>
    </row>
    <row r="1341" spans="1:7" ht="15" customHeight="1" x14ac:dyDescent="0.25">
      <c r="A1341" s="62"/>
      <c r="B1341" s="62"/>
      <c r="C1341" s="62"/>
      <c r="D1341" s="62"/>
      <c r="E1341" s="62"/>
      <c r="F1341" s="62"/>
      <c r="G1341" s="62"/>
    </row>
    <row r="1342" spans="1:7" ht="15" customHeight="1" x14ac:dyDescent="0.25">
      <c r="A1342" s="62"/>
      <c r="B1342" s="62"/>
      <c r="C1342" s="62"/>
      <c r="D1342" s="62"/>
      <c r="E1342" s="62"/>
      <c r="F1342" s="62"/>
      <c r="G1342" s="62"/>
    </row>
    <row r="1343" spans="1:7" ht="15" customHeight="1" x14ac:dyDescent="0.25">
      <c r="A1343" s="62"/>
      <c r="B1343" s="62"/>
      <c r="C1343" s="62"/>
      <c r="D1343" s="62"/>
      <c r="E1343" s="62"/>
      <c r="F1343" s="62"/>
      <c r="G1343" s="62"/>
    </row>
    <row r="1344" spans="1:7" ht="15" customHeight="1" x14ac:dyDescent="0.25">
      <c r="A1344" s="62"/>
      <c r="B1344" s="62"/>
      <c r="C1344" s="62"/>
      <c r="D1344" s="62"/>
      <c r="E1344" s="62"/>
      <c r="F1344" s="62"/>
      <c r="G1344" s="62"/>
    </row>
    <row r="1345" spans="1:7" ht="15" customHeight="1" x14ac:dyDescent="0.25">
      <c r="A1345" s="62"/>
      <c r="B1345" s="62"/>
      <c r="C1345" s="62"/>
      <c r="D1345" s="62"/>
      <c r="E1345" s="62"/>
      <c r="F1345" s="62"/>
      <c r="G1345" s="62"/>
    </row>
    <row r="1346" spans="1:7" ht="15" customHeight="1" x14ac:dyDescent="0.25">
      <c r="A1346" s="62"/>
      <c r="B1346" s="62"/>
      <c r="C1346" s="62"/>
      <c r="D1346" s="62"/>
      <c r="E1346" s="62"/>
      <c r="F1346" s="62"/>
      <c r="G1346" s="62"/>
    </row>
    <row r="1347" spans="1:7" ht="15" customHeight="1" x14ac:dyDescent="0.25">
      <c r="A1347" s="62"/>
      <c r="B1347" s="62"/>
      <c r="C1347" s="62"/>
      <c r="D1347" s="62"/>
      <c r="E1347" s="62"/>
      <c r="F1347" s="62"/>
      <c r="G1347" s="62"/>
    </row>
    <row r="1348" spans="1:7" ht="15" customHeight="1" x14ac:dyDescent="0.25">
      <c r="A1348" s="62"/>
      <c r="B1348" s="62"/>
      <c r="C1348" s="62"/>
      <c r="D1348" s="62"/>
      <c r="E1348" s="62"/>
      <c r="F1348" s="62"/>
      <c r="G1348" s="62"/>
    </row>
    <row r="1349" spans="1:7" ht="15" customHeight="1" x14ac:dyDescent="0.25">
      <c r="A1349" s="62"/>
      <c r="B1349" s="62"/>
      <c r="C1349" s="62"/>
      <c r="D1349" s="62"/>
      <c r="E1349" s="62"/>
      <c r="F1349" s="62"/>
      <c r="G1349" s="62"/>
    </row>
    <row r="1350" spans="1:7" ht="15" customHeight="1" x14ac:dyDescent="0.25">
      <c r="A1350" s="62"/>
      <c r="B1350" s="62"/>
      <c r="C1350" s="62"/>
      <c r="D1350" s="62"/>
      <c r="E1350" s="62"/>
      <c r="F1350" s="62"/>
      <c r="G1350" s="62"/>
    </row>
    <row r="1351" spans="1:7" ht="15" customHeight="1" x14ac:dyDescent="0.25">
      <c r="A1351" s="62"/>
      <c r="B1351" s="62"/>
      <c r="C1351" s="62"/>
      <c r="D1351" s="62"/>
      <c r="E1351" s="62"/>
      <c r="F1351" s="62"/>
      <c r="G1351" s="62"/>
    </row>
    <row r="1352" spans="1:7" ht="15" customHeight="1" x14ac:dyDescent="0.25">
      <c r="A1352" s="62"/>
      <c r="B1352" s="62"/>
      <c r="C1352" s="62"/>
      <c r="D1352" s="62"/>
      <c r="E1352" s="62"/>
      <c r="F1352" s="62"/>
      <c r="G1352" s="62"/>
    </row>
    <row r="1353" spans="1:7" ht="15" customHeight="1" x14ac:dyDescent="0.25">
      <c r="A1353" s="62"/>
      <c r="B1353" s="62"/>
      <c r="C1353" s="62"/>
      <c r="D1353" s="62"/>
      <c r="E1353" s="62"/>
      <c r="F1353" s="62"/>
      <c r="G1353" s="62"/>
    </row>
    <row r="1354" spans="1:7" ht="15" customHeight="1" x14ac:dyDescent="0.25">
      <c r="A1354" s="62"/>
      <c r="B1354" s="62"/>
      <c r="C1354" s="62"/>
      <c r="D1354" s="62"/>
      <c r="E1354" s="62"/>
      <c r="F1354" s="62"/>
      <c r="G1354" s="62"/>
    </row>
    <row r="1355" spans="1:7" ht="15" customHeight="1" x14ac:dyDescent="0.25">
      <c r="A1355" s="62"/>
      <c r="B1355" s="62"/>
      <c r="C1355" s="62"/>
      <c r="D1355" s="62"/>
      <c r="E1355" s="62"/>
      <c r="F1355" s="62"/>
      <c r="G1355" s="62"/>
    </row>
    <row r="1356" spans="1:7" ht="15" customHeight="1" x14ac:dyDescent="0.25">
      <c r="A1356" s="62"/>
      <c r="B1356" s="62"/>
      <c r="C1356" s="62"/>
      <c r="D1356" s="62"/>
      <c r="E1356" s="62"/>
      <c r="F1356" s="62"/>
      <c r="G1356" s="62"/>
    </row>
    <row r="1357" spans="1:7" ht="15" customHeight="1" x14ac:dyDescent="0.25">
      <c r="A1357" s="62"/>
      <c r="B1357" s="62"/>
      <c r="C1357" s="62"/>
      <c r="D1357" s="62"/>
      <c r="E1357" s="62"/>
      <c r="F1357" s="62"/>
      <c r="G1357" s="62"/>
    </row>
    <row r="1358" spans="1:7" ht="15" customHeight="1" x14ac:dyDescent="0.25">
      <c r="A1358" s="62"/>
      <c r="B1358" s="62"/>
      <c r="C1358" s="62"/>
      <c r="D1358" s="62"/>
      <c r="E1358" s="62"/>
      <c r="F1358" s="62"/>
      <c r="G1358" s="62"/>
    </row>
    <row r="1359" spans="1:7" ht="15" customHeight="1" x14ac:dyDescent="0.25">
      <c r="A1359" s="62"/>
      <c r="B1359" s="62"/>
      <c r="C1359" s="62"/>
      <c r="D1359" s="62"/>
      <c r="E1359" s="62"/>
      <c r="F1359" s="62"/>
      <c r="G1359" s="62"/>
    </row>
    <row r="1360" spans="1:7" ht="15" customHeight="1" x14ac:dyDescent="0.25">
      <c r="A1360" s="62"/>
      <c r="B1360" s="62"/>
      <c r="C1360" s="62"/>
      <c r="D1360" s="62"/>
      <c r="E1360" s="62"/>
      <c r="F1360" s="62"/>
      <c r="G1360" s="62"/>
    </row>
    <row r="1361" spans="1:7" ht="15" customHeight="1" x14ac:dyDescent="0.25">
      <c r="A1361" s="62"/>
      <c r="B1361" s="62"/>
      <c r="C1361" s="62"/>
      <c r="D1361" s="62"/>
      <c r="E1361" s="62"/>
      <c r="F1361" s="62"/>
      <c r="G1361" s="62"/>
    </row>
    <row r="1362" spans="1:7" ht="15" customHeight="1" x14ac:dyDescent="0.25">
      <c r="A1362" s="62"/>
      <c r="B1362" s="62"/>
      <c r="C1362" s="62"/>
      <c r="D1362" s="62"/>
      <c r="E1362" s="62"/>
      <c r="F1362" s="62"/>
      <c r="G1362" s="62"/>
    </row>
    <row r="1363" spans="1:7" ht="15" customHeight="1" x14ac:dyDescent="0.25">
      <c r="A1363" s="62"/>
      <c r="B1363" s="62"/>
      <c r="C1363" s="62"/>
      <c r="D1363" s="62"/>
      <c r="E1363" s="62"/>
      <c r="F1363" s="62"/>
      <c r="G1363" s="62"/>
    </row>
    <row r="1364" spans="1:7" ht="15" customHeight="1" x14ac:dyDescent="0.25">
      <c r="A1364" s="62"/>
      <c r="B1364" s="62"/>
      <c r="C1364" s="62"/>
      <c r="D1364" s="62"/>
      <c r="E1364" s="62"/>
      <c r="F1364" s="62"/>
      <c r="G1364" s="62"/>
    </row>
    <row r="1365" spans="1:7" ht="15" customHeight="1" x14ac:dyDescent="0.25">
      <c r="A1365" s="62"/>
      <c r="B1365" s="62"/>
      <c r="C1365" s="62"/>
      <c r="D1365" s="62"/>
      <c r="E1365" s="62"/>
      <c r="F1365" s="62"/>
      <c r="G1365" s="62"/>
    </row>
    <row r="1366" spans="1:7" ht="15" customHeight="1" x14ac:dyDescent="0.25">
      <c r="A1366" s="62"/>
      <c r="B1366" s="62"/>
      <c r="C1366" s="62"/>
      <c r="D1366" s="62"/>
      <c r="E1366" s="62"/>
      <c r="F1366" s="62"/>
      <c r="G1366" s="62"/>
    </row>
    <row r="1367" spans="1:7" ht="15" customHeight="1" x14ac:dyDescent="0.25">
      <c r="A1367" s="62"/>
      <c r="B1367" s="62"/>
      <c r="C1367" s="62"/>
      <c r="D1367" s="62"/>
      <c r="E1367" s="62"/>
      <c r="F1367" s="62"/>
      <c r="G1367" s="62"/>
    </row>
    <row r="1368" spans="1:7" ht="15" customHeight="1" x14ac:dyDescent="0.25">
      <c r="A1368" s="62"/>
      <c r="B1368" s="62"/>
      <c r="C1368" s="62"/>
      <c r="D1368" s="62"/>
      <c r="E1368" s="62"/>
      <c r="F1368" s="62"/>
      <c r="G1368" s="62"/>
    </row>
    <row r="1369" spans="1:7" ht="15" customHeight="1" x14ac:dyDescent="0.25">
      <c r="A1369" s="62"/>
      <c r="B1369" s="62"/>
      <c r="C1369" s="62"/>
      <c r="D1369" s="62"/>
      <c r="E1369" s="62"/>
      <c r="F1369" s="62"/>
      <c r="G1369" s="62"/>
    </row>
    <row r="1370" spans="1:7" ht="15" customHeight="1" x14ac:dyDescent="0.25">
      <c r="A1370" s="62"/>
      <c r="B1370" s="62"/>
      <c r="C1370" s="62"/>
      <c r="D1370" s="62"/>
      <c r="E1370" s="62"/>
      <c r="F1370" s="62"/>
      <c r="G1370" s="62"/>
    </row>
    <row r="1371" spans="1:7" ht="15" customHeight="1" x14ac:dyDescent="0.25">
      <c r="A1371" s="62"/>
      <c r="B1371" s="62"/>
      <c r="C1371" s="62"/>
      <c r="D1371" s="62"/>
      <c r="E1371" s="62"/>
      <c r="F1371" s="62"/>
      <c r="G1371" s="62"/>
    </row>
    <row r="1372" spans="1:7" ht="15" customHeight="1" x14ac:dyDescent="0.25">
      <c r="A1372" s="62"/>
      <c r="B1372" s="62"/>
      <c r="C1372" s="62"/>
      <c r="D1372" s="62"/>
      <c r="E1372" s="62"/>
      <c r="F1372" s="62"/>
      <c r="G1372" s="62"/>
    </row>
    <row r="1373" spans="1:7" ht="15" customHeight="1" x14ac:dyDescent="0.25">
      <c r="A1373" s="62"/>
      <c r="B1373" s="62"/>
      <c r="C1373" s="62"/>
      <c r="D1373" s="62"/>
      <c r="E1373" s="62"/>
      <c r="F1373" s="62"/>
      <c r="G1373" s="62"/>
    </row>
    <row r="1374" spans="1:7" ht="15" customHeight="1" x14ac:dyDescent="0.25">
      <c r="A1374" s="62"/>
      <c r="B1374" s="62"/>
      <c r="C1374" s="62"/>
      <c r="D1374" s="62"/>
      <c r="E1374" s="62"/>
      <c r="F1374" s="62"/>
      <c r="G1374" s="62"/>
    </row>
    <row r="1375" spans="1:7" ht="15" customHeight="1" x14ac:dyDescent="0.25">
      <c r="A1375" s="62"/>
      <c r="B1375" s="62"/>
      <c r="C1375" s="62"/>
      <c r="D1375" s="62"/>
      <c r="E1375" s="62"/>
      <c r="F1375" s="62"/>
      <c r="G1375" s="62"/>
    </row>
    <row r="1376" spans="1:7" ht="15" customHeight="1" x14ac:dyDescent="0.25">
      <c r="A1376" s="62"/>
      <c r="B1376" s="62"/>
      <c r="C1376" s="62"/>
      <c r="D1376" s="62"/>
      <c r="E1376" s="62"/>
      <c r="F1376" s="62"/>
      <c r="G1376" s="62"/>
    </row>
    <row r="1377" spans="1:7" ht="15" customHeight="1" x14ac:dyDescent="0.25">
      <c r="A1377" s="62"/>
      <c r="B1377" s="62"/>
      <c r="C1377" s="62"/>
      <c r="D1377" s="62"/>
      <c r="E1377" s="62"/>
      <c r="F1377" s="62"/>
      <c r="G1377" s="62"/>
    </row>
    <row r="1378" spans="1:7" ht="15" customHeight="1" x14ac:dyDescent="0.25">
      <c r="A1378" s="62"/>
      <c r="B1378" s="62"/>
      <c r="C1378" s="62"/>
      <c r="D1378" s="62"/>
      <c r="E1378" s="62"/>
      <c r="F1378" s="62"/>
      <c r="G1378" s="62"/>
    </row>
    <row r="1379" spans="1:7" ht="15" customHeight="1" x14ac:dyDescent="0.25">
      <c r="A1379" s="62"/>
      <c r="B1379" s="62"/>
      <c r="C1379" s="62"/>
      <c r="D1379" s="62"/>
      <c r="E1379" s="62"/>
      <c r="F1379" s="62"/>
      <c r="G1379" s="62"/>
    </row>
    <row r="1380" spans="1:7" ht="15" customHeight="1" x14ac:dyDescent="0.25">
      <c r="A1380" s="62"/>
      <c r="B1380" s="62"/>
      <c r="C1380" s="62"/>
      <c r="D1380" s="62"/>
      <c r="E1380" s="62"/>
      <c r="F1380" s="62"/>
      <c r="G1380" s="62"/>
    </row>
    <row r="1381" spans="1:7" ht="15" customHeight="1" x14ac:dyDescent="0.25">
      <c r="A1381" s="62"/>
      <c r="B1381" s="62"/>
      <c r="C1381" s="62"/>
      <c r="D1381" s="62"/>
      <c r="E1381" s="62"/>
      <c r="F1381" s="62"/>
      <c r="G1381" s="62"/>
    </row>
    <row r="1382" spans="1:7" ht="15" customHeight="1" x14ac:dyDescent="0.25">
      <c r="A1382" s="62"/>
      <c r="B1382" s="62"/>
      <c r="C1382" s="62"/>
      <c r="D1382" s="62"/>
      <c r="E1382" s="62"/>
      <c r="F1382" s="62"/>
      <c r="G1382" s="62"/>
    </row>
    <row r="1383" spans="1:7" ht="15" customHeight="1" x14ac:dyDescent="0.25">
      <c r="A1383" s="62"/>
      <c r="B1383" s="62"/>
      <c r="C1383" s="62"/>
      <c r="D1383" s="62"/>
      <c r="E1383" s="62"/>
      <c r="F1383" s="62"/>
      <c r="G1383" s="62"/>
    </row>
    <row r="1384" spans="1:7" ht="15" customHeight="1" x14ac:dyDescent="0.25">
      <c r="A1384" s="62"/>
      <c r="B1384" s="62"/>
      <c r="C1384" s="62"/>
      <c r="D1384" s="62"/>
      <c r="E1384" s="62"/>
      <c r="F1384" s="62"/>
      <c r="G1384" s="62"/>
    </row>
    <row r="1385" spans="1:7" ht="15" customHeight="1" x14ac:dyDescent="0.25">
      <c r="A1385" s="62"/>
      <c r="B1385" s="62"/>
      <c r="C1385" s="62"/>
      <c r="D1385" s="62"/>
      <c r="E1385" s="62"/>
      <c r="F1385" s="62"/>
      <c r="G1385" s="62"/>
    </row>
    <row r="1386" spans="1:7" ht="15" customHeight="1" x14ac:dyDescent="0.25">
      <c r="A1386" s="62"/>
      <c r="B1386" s="62"/>
      <c r="C1386" s="62"/>
      <c r="D1386" s="62"/>
      <c r="E1386" s="62"/>
      <c r="F1386" s="62"/>
      <c r="G1386" s="62"/>
    </row>
    <row r="1387" spans="1:7" ht="15" customHeight="1" x14ac:dyDescent="0.25">
      <c r="A1387" s="62"/>
      <c r="B1387" s="62"/>
      <c r="C1387" s="62"/>
      <c r="D1387" s="62"/>
      <c r="E1387" s="62"/>
      <c r="F1387" s="62"/>
      <c r="G1387" s="62"/>
    </row>
    <row r="1388" spans="1:7" ht="15" customHeight="1" x14ac:dyDescent="0.25">
      <c r="A1388" s="62"/>
      <c r="B1388" s="62"/>
      <c r="C1388" s="62"/>
      <c r="D1388" s="62"/>
      <c r="E1388" s="62"/>
      <c r="F1388" s="62"/>
      <c r="G1388" s="62"/>
    </row>
    <row r="1389" spans="1:7" ht="15" customHeight="1" x14ac:dyDescent="0.25">
      <c r="A1389" s="62"/>
      <c r="B1389" s="62"/>
      <c r="C1389" s="62"/>
      <c r="D1389" s="62"/>
      <c r="E1389" s="62"/>
      <c r="F1389" s="62"/>
      <c r="G1389" s="62"/>
    </row>
    <row r="1390" spans="1:7" ht="15" customHeight="1" x14ac:dyDescent="0.25">
      <c r="A1390" s="62"/>
      <c r="B1390" s="62"/>
      <c r="C1390" s="62"/>
      <c r="D1390" s="62"/>
      <c r="E1390" s="62"/>
      <c r="F1390" s="62"/>
      <c r="G1390" s="62"/>
    </row>
    <row r="1391" spans="1:7" ht="15" customHeight="1" x14ac:dyDescent="0.25">
      <c r="A1391" s="62"/>
      <c r="B1391" s="62"/>
      <c r="C1391" s="62"/>
      <c r="D1391" s="62"/>
      <c r="E1391" s="62"/>
      <c r="F1391" s="62"/>
      <c r="G1391" s="62"/>
    </row>
    <row r="1392" spans="1:7" ht="15" customHeight="1" x14ac:dyDescent="0.25">
      <c r="A1392" s="62"/>
      <c r="B1392" s="62"/>
      <c r="C1392" s="62"/>
      <c r="D1392" s="62"/>
      <c r="E1392" s="62"/>
      <c r="F1392" s="62"/>
      <c r="G1392" s="62"/>
    </row>
    <row r="1393" spans="1:7" ht="15" customHeight="1" x14ac:dyDescent="0.25">
      <c r="A1393" s="62"/>
      <c r="B1393" s="62"/>
      <c r="C1393" s="62"/>
      <c r="D1393" s="62"/>
      <c r="E1393" s="62"/>
      <c r="F1393" s="62"/>
      <c r="G1393" s="62"/>
    </row>
    <row r="1394" spans="1:7" ht="15" customHeight="1" x14ac:dyDescent="0.25">
      <c r="A1394" s="62"/>
      <c r="B1394" s="62"/>
      <c r="C1394" s="62"/>
      <c r="D1394" s="62"/>
      <c r="E1394" s="62"/>
      <c r="F1394" s="62"/>
      <c r="G1394" s="62"/>
    </row>
    <row r="1395" spans="1:7" ht="15" customHeight="1" x14ac:dyDescent="0.25">
      <c r="A1395" s="62"/>
      <c r="B1395" s="62"/>
      <c r="C1395" s="62"/>
      <c r="D1395" s="62"/>
      <c r="E1395" s="62"/>
      <c r="F1395" s="62"/>
      <c r="G1395" s="62"/>
    </row>
    <row r="1396" spans="1:7" ht="15" customHeight="1" x14ac:dyDescent="0.25">
      <c r="A1396" s="62"/>
      <c r="B1396" s="62"/>
      <c r="C1396" s="62"/>
      <c r="D1396" s="62"/>
      <c r="E1396" s="62"/>
      <c r="F1396" s="62"/>
      <c r="G1396" s="62"/>
    </row>
    <row r="1397" spans="1:7" ht="15" customHeight="1" x14ac:dyDescent="0.25">
      <c r="A1397" s="62"/>
      <c r="B1397" s="62"/>
      <c r="C1397" s="62"/>
      <c r="D1397" s="62"/>
      <c r="E1397" s="62"/>
      <c r="F1397" s="62"/>
      <c r="G1397" s="62"/>
    </row>
    <row r="1398" spans="1:7" ht="15" customHeight="1" x14ac:dyDescent="0.25">
      <c r="A1398" s="62"/>
      <c r="B1398" s="62"/>
      <c r="C1398" s="62"/>
      <c r="D1398" s="62"/>
      <c r="E1398" s="62"/>
      <c r="F1398" s="62"/>
      <c r="G1398" s="62"/>
    </row>
    <row r="1399" spans="1:7" ht="15" customHeight="1" x14ac:dyDescent="0.25">
      <c r="A1399" s="62"/>
      <c r="B1399" s="62"/>
      <c r="C1399" s="62"/>
      <c r="D1399" s="62"/>
      <c r="E1399" s="62"/>
      <c r="F1399" s="62"/>
      <c r="G1399" s="62"/>
    </row>
    <row r="1400" spans="1:7" ht="15" customHeight="1" x14ac:dyDescent="0.25">
      <c r="A1400" s="62"/>
      <c r="B1400" s="62"/>
      <c r="C1400" s="62"/>
      <c r="D1400" s="62"/>
      <c r="E1400" s="62"/>
      <c r="F1400" s="62"/>
      <c r="G1400" s="62"/>
    </row>
    <row r="1401" spans="1:7" ht="15" customHeight="1" x14ac:dyDescent="0.25">
      <c r="A1401" s="62"/>
      <c r="B1401" s="62"/>
      <c r="C1401" s="62"/>
      <c r="D1401" s="62"/>
      <c r="E1401" s="62"/>
      <c r="F1401" s="62"/>
      <c r="G1401" s="62"/>
    </row>
    <row r="1402" spans="1:7" ht="15" customHeight="1" x14ac:dyDescent="0.25">
      <c r="A1402" s="62"/>
      <c r="B1402" s="62"/>
      <c r="C1402" s="62"/>
      <c r="D1402" s="62"/>
      <c r="E1402" s="62"/>
      <c r="F1402" s="62"/>
      <c r="G1402" s="62"/>
    </row>
    <row r="1403" spans="1:7" ht="15" customHeight="1" x14ac:dyDescent="0.25">
      <c r="A1403" s="62"/>
      <c r="B1403" s="62"/>
      <c r="C1403" s="62"/>
      <c r="D1403" s="62"/>
      <c r="E1403" s="62"/>
      <c r="F1403" s="62"/>
      <c r="G1403" s="62"/>
    </row>
    <row r="1404" spans="1:7" ht="15" customHeight="1" x14ac:dyDescent="0.25">
      <c r="A1404" s="62"/>
      <c r="B1404" s="62"/>
      <c r="C1404" s="62"/>
      <c r="D1404" s="62"/>
      <c r="E1404" s="62"/>
      <c r="F1404" s="62"/>
      <c r="G1404" s="62"/>
    </row>
    <row r="1405" spans="1:7" ht="15" customHeight="1" x14ac:dyDescent="0.25">
      <c r="A1405" s="62"/>
      <c r="B1405" s="62"/>
      <c r="C1405" s="62"/>
      <c r="D1405" s="62"/>
      <c r="E1405" s="62"/>
      <c r="F1405" s="62"/>
      <c r="G1405" s="62"/>
    </row>
    <row r="1406" spans="1:7" ht="15" customHeight="1" x14ac:dyDescent="0.25">
      <c r="A1406" s="62"/>
      <c r="B1406" s="62"/>
      <c r="C1406" s="62"/>
      <c r="D1406" s="62"/>
      <c r="E1406" s="62"/>
      <c r="F1406" s="62"/>
      <c r="G1406" s="62"/>
    </row>
    <row r="1407" spans="1:7" ht="15" customHeight="1" x14ac:dyDescent="0.25">
      <c r="A1407" s="62"/>
      <c r="B1407" s="62"/>
      <c r="C1407" s="62"/>
      <c r="D1407" s="62"/>
      <c r="E1407" s="62"/>
      <c r="F1407" s="62"/>
      <c r="G1407" s="62"/>
    </row>
    <row r="1408" spans="1:7" ht="15" customHeight="1" x14ac:dyDescent="0.25">
      <c r="A1408" s="62"/>
      <c r="B1408" s="62"/>
      <c r="C1408" s="62"/>
      <c r="D1408" s="62"/>
      <c r="E1408" s="62"/>
      <c r="F1408" s="62"/>
      <c r="G1408" s="62"/>
    </row>
    <row r="1409" spans="1:7" ht="15" customHeight="1" x14ac:dyDescent="0.25">
      <c r="A1409" s="62"/>
      <c r="B1409" s="62"/>
      <c r="C1409" s="62"/>
      <c r="D1409" s="62"/>
      <c r="E1409" s="62"/>
      <c r="F1409" s="62"/>
      <c r="G1409" s="62"/>
    </row>
    <row r="1410" spans="1:7" ht="15" customHeight="1" x14ac:dyDescent="0.25">
      <c r="A1410" s="62"/>
      <c r="B1410" s="62"/>
      <c r="C1410" s="62"/>
      <c r="D1410" s="62"/>
      <c r="E1410" s="62"/>
      <c r="F1410" s="62"/>
      <c r="G1410" s="62"/>
    </row>
    <row r="1411" spans="1:7" ht="15" customHeight="1" x14ac:dyDescent="0.25">
      <c r="A1411" s="62"/>
      <c r="B1411" s="62"/>
      <c r="C1411" s="62"/>
      <c r="D1411" s="62"/>
      <c r="E1411" s="62"/>
      <c r="F1411" s="62"/>
      <c r="G1411" s="62"/>
    </row>
    <row r="1412" spans="1:7" ht="15" customHeight="1" x14ac:dyDescent="0.25">
      <c r="A1412" s="62"/>
      <c r="B1412" s="62"/>
      <c r="C1412" s="62"/>
      <c r="D1412" s="62"/>
      <c r="E1412" s="62"/>
      <c r="F1412" s="62"/>
      <c r="G1412" s="62"/>
    </row>
    <row r="1413" spans="1:7" ht="15" customHeight="1" x14ac:dyDescent="0.25">
      <c r="A1413" s="62"/>
      <c r="B1413" s="62"/>
      <c r="C1413" s="62"/>
      <c r="D1413" s="62"/>
      <c r="E1413" s="62"/>
      <c r="F1413" s="62"/>
      <c r="G1413" s="62"/>
    </row>
    <row r="1414" spans="1:7" ht="15" customHeight="1" x14ac:dyDescent="0.25">
      <c r="A1414" s="62"/>
      <c r="B1414" s="62"/>
      <c r="C1414" s="62"/>
      <c r="D1414" s="62"/>
      <c r="E1414" s="62"/>
      <c r="F1414" s="62"/>
      <c r="G1414" s="62"/>
    </row>
    <row r="1415" spans="1:7" ht="15" customHeight="1" x14ac:dyDescent="0.25">
      <c r="A1415" s="62"/>
      <c r="B1415" s="62"/>
      <c r="C1415" s="62"/>
      <c r="D1415" s="62"/>
      <c r="E1415" s="62"/>
      <c r="F1415" s="62"/>
      <c r="G1415" s="62"/>
    </row>
    <row r="1416" spans="1:7" ht="15" customHeight="1" x14ac:dyDescent="0.25">
      <c r="A1416" s="62"/>
      <c r="B1416" s="62"/>
      <c r="C1416" s="62"/>
      <c r="D1416" s="62"/>
      <c r="E1416" s="62"/>
      <c r="F1416" s="62"/>
      <c r="G1416" s="62"/>
    </row>
    <row r="1417" spans="1:7" ht="15" customHeight="1" x14ac:dyDescent="0.25">
      <c r="A1417" s="62"/>
      <c r="B1417" s="62"/>
      <c r="C1417" s="62"/>
      <c r="D1417" s="62"/>
      <c r="E1417" s="62"/>
      <c r="F1417" s="62"/>
      <c r="G1417" s="62"/>
    </row>
    <row r="1418" spans="1:7" ht="15" customHeight="1" x14ac:dyDescent="0.25">
      <c r="A1418" s="62"/>
      <c r="B1418" s="62"/>
      <c r="C1418" s="62"/>
      <c r="D1418" s="62"/>
      <c r="E1418" s="62"/>
      <c r="F1418" s="62"/>
      <c r="G1418" s="62"/>
    </row>
    <row r="1419" spans="1:7" ht="15" customHeight="1" x14ac:dyDescent="0.25">
      <c r="A1419" s="62"/>
      <c r="B1419" s="62"/>
      <c r="C1419" s="62"/>
      <c r="D1419" s="62"/>
      <c r="E1419" s="62"/>
      <c r="F1419" s="62"/>
      <c r="G1419" s="62"/>
    </row>
    <row r="1420" spans="1:7" ht="15" customHeight="1" x14ac:dyDescent="0.25">
      <c r="A1420" s="62"/>
      <c r="B1420" s="62"/>
      <c r="C1420" s="62"/>
      <c r="D1420" s="62"/>
      <c r="E1420" s="62"/>
      <c r="F1420" s="62"/>
      <c r="G1420" s="62"/>
    </row>
    <row r="1421" spans="1:7" ht="15" customHeight="1" x14ac:dyDescent="0.25">
      <c r="A1421" s="62"/>
      <c r="B1421" s="62"/>
      <c r="C1421" s="62"/>
      <c r="D1421" s="62"/>
      <c r="E1421" s="62"/>
      <c r="F1421" s="62"/>
      <c r="G1421" s="62"/>
    </row>
    <row r="1422" spans="1:7" ht="15" customHeight="1" x14ac:dyDescent="0.25">
      <c r="A1422" s="62"/>
      <c r="B1422" s="62"/>
      <c r="C1422" s="62"/>
      <c r="D1422" s="62"/>
      <c r="E1422" s="62"/>
      <c r="F1422" s="62"/>
      <c r="G1422" s="62"/>
    </row>
    <row r="1423" spans="1:7" ht="15" customHeight="1" x14ac:dyDescent="0.25">
      <c r="A1423" s="62"/>
      <c r="B1423" s="62"/>
      <c r="C1423" s="62"/>
      <c r="D1423" s="62"/>
      <c r="E1423" s="62"/>
      <c r="F1423" s="62"/>
      <c r="G1423" s="62"/>
    </row>
    <row r="1424" spans="1:7" ht="15" customHeight="1" x14ac:dyDescent="0.25">
      <c r="A1424" s="62"/>
      <c r="B1424" s="62"/>
      <c r="C1424" s="62"/>
      <c r="D1424" s="62"/>
      <c r="E1424" s="62"/>
      <c r="F1424" s="62"/>
      <c r="G1424" s="62"/>
    </row>
    <row r="1425" spans="1:7" ht="15" customHeight="1" x14ac:dyDescent="0.25">
      <c r="A1425" s="62"/>
      <c r="B1425" s="62"/>
      <c r="C1425" s="62"/>
      <c r="D1425" s="62"/>
      <c r="E1425" s="62"/>
      <c r="F1425" s="62"/>
      <c r="G1425" s="62"/>
    </row>
    <row r="1426" spans="1:7" ht="15" customHeight="1" x14ac:dyDescent="0.25">
      <c r="A1426" s="62"/>
      <c r="B1426" s="62"/>
      <c r="C1426" s="62"/>
      <c r="D1426" s="62"/>
      <c r="E1426" s="62"/>
      <c r="F1426" s="62"/>
      <c r="G1426" s="62"/>
    </row>
    <row r="1427" spans="1:7" ht="15" customHeight="1" x14ac:dyDescent="0.25">
      <c r="A1427" s="62"/>
      <c r="B1427" s="62"/>
      <c r="C1427" s="62"/>
      <c r="D1427" s="62"/>
      <c r="E1427" s="62"/>
      <c r="F1427" s="62"/>
      <c r="G1427" s="62"/>
    </row>
    <row r="1428" spans="1:7" ht="15" customHeight="1" x14ac:dyDescent="0.25">
      <c r="A1428" s="62"/>
      <c r="B1428" s="62"/>
      <c r="C1428" s="62"/>
      <c r="D1428" s="62"/>
      <c r="E1428" s="62"/>
      <c r="F1428" s="62"/>
      <c r="G1428" s="62"/>
    </row>
    <row r="1429" spans="1:7" ht="15" customHeight="1" x14ac:dyDescent="0.25">
      <c r="A1429" s="62"/>
      <c r="B1429" s="62"/>
      <c r="C1429" s="62"/>
      <c r="D1429" s="62"/>
      <c r="E1429" s="62"/>
      <c r="F1429" s="62"/>
      <c r="G1429" s="62"/>
    </row>
    <row r="1430" spans="1:7" ht="15" customHeight="1" x14ac:dyDescent="0.25">
      <c r="A1430" s="62"/>
      <c r="B1430" s="62"/>
      <c r="C1430" s="62"/>
      <c r="D1430" s="62"/>
      <c r="E1430" s="62"/>
      <c r="F1430" s="62"/>
      <c r="G1430" s="62"/>
    </row>
    <row r="1431" spans="1:7" ht="15" customHeight="1" x14ac:dyDescent="0.25">
      <c r="A1431" s="62"/>
      <c r="B1431" s="62"/>
      <c r="C1431" s="62"/>
      <c r="D1431" s="62"/>
      <c r="E1431" s="62"/>
      <c r="F1431" s="62"/>
      <c r="G1431" s="62"/>
    </row>
    <row r="1432" spans="1:7" ht="15" customHeight="1" x14ac:dyDescent="0.25">
      <c r="A1432" s="62"/>
      <c r="B1432" s="62"/>
      <c r="C1432" s="62"/>
      <c r="D1432" s="62"/>
      <c r="E1432" s="62"/>
      <c r="F1432" s="62"/>
      <c r="G1432" s="62"/>
    </row>
    <row r="1433" spans="1:7" ht="15" customHeight="1" x14ac:dyDescent="0.25">
      <c r="A1433" s="62"/>
      <c r="B1433" s="62"/>
      <c r="C1433" s="62"/>
      <c r="D1433" s="62"/>
      <c r="E1433" s="62"/>
      <c r="F1433" s="62"/>
      <c r="G1433" s="62"/>
    </row>
    <row r="1434" spans="1:7" ht="15" customHeight="1" x14ac:dyDescent="0.25">
      <c r="A1434" s="62"/>
      <c r="B1434" s="62"/>
      <c r="C1434" s="62"/>
      <c r="D1434" s="62"/>
      <c r="E1434" s="62"/>
      <c r="F1434" s="62"/>
      <c r="G1434" s="62"/>
    </row>
    <row r="1435" spans="1:7" ht="15" customHeight="1" x14ac:dyDescent="0.25">
      <c r="A1435" s="62"/>
      <c r="B1435" s="62"/>
      <c r="C1435" s="62"/>
      <c r="D1435" s="62"/>
      <c r="E1435" s="62"/>
      <c r="F1435" s="62"/>
      <c r="G1435" s="62"/>
    </row>
    <row r="1436" spans="1:7" ht="15" customHeight="1" x14ac:dyDescent="0.25">
      <c r="A1436" s="62"/>
      <c r="B1436" s="62"/>
      <c r="C1436" s="62"/>
      <c r="D1436" s="62"/>
      <c r="E1436" s="62"/>
      <c r="F1436" s="62"/>
      <c r="G1436" s="62"/>
    </row>
    <row r="1437" spans="1:7" ht="15" customHeight="1" x14ac:dyDescent="0.25">
      <c r="A1437" s="62"/>
      <c r="B1437" s="62"/>
      <c r="C1437" s="62"/>
      <c r="D1437" s="62"/>
      <c r="E1437" s="62"/>
      <c r="F1437" s="62"/>
      <c r="G1437" s="62"/>
    </row>
    <row r="1438" spans="1:7" ht="15" customHeight="1" x14ac:dyDescent="0.25">
      <c r="A1438" s="62"/>
      <c r="B1438" s="62"/>
      <c r="C1438" s="62"/>
      <c r="D1438" s="62"/>
      <c r="E1438" s="62"/>
      <c r="F1438" s="62"/>
      <c r="G1438" s="62"/>
    </row>
    <row r="1439" spans="1:7" ht="15" customHeight="1" x14ac:dyDescent="0.25">
      <c r="A1439" s="62"/>
      <c r="B1439" s="62"/>
      <c r="C1439" s="62"/>
      <c r="D1439" s="62"/>
      <c r="E1439" s="62"/>
      <c r="F1439" s="62"/>
      <c r="G1439" s="62"/>
    </row>
    <row r="1440" spans="1:7" ht="15" customHeight="1" x14ac:dyDescent="0.25">
      <c r="A1440" s="62"/>
      <c r="B1440" s="62"/>
      <c r="C1440" s="62"/>
      <c r="D1440" s="62"/>
      <c r="E1440" s="62"/>
      <c r="F1440" s="62"/>
      <c r="G1440" s="62"/>
    </row>
    <row r="1441" spans="1:7" ht="15" customHeight="1" x14ac:dyDescent="0.25">
      <c r="A1441" s="62"/>
      <c r="B1441" s="62"/>
      <c r="C1441" s="62"/>
      <c r="D1441" s="62"/>
      <c r="E1441" s="62"/>
      <c r="F1441" s="62"/>
      <c r="G1441" s="62"/>
    </row>
    <row r="1442" spans="1:7" ht="15" customHeight="1" x14ac:dyDescent="0.25">
      <c r="A1442" s="62"/>
      <c r="B1442" s="62"/>
      <c r="C1442" s="62"/>
      <c r="D1442" s="62"/>
      <c r="E1442" s="62"/>
      <c r="F1442" s="62"/>
      <c r="G1442" s="62"/>
    </row>
    <row r="1443" spans="1:7" ht="15" customHeight="1" x14ac:dyDescent="0.25">
      <c r="A1443" s="62"/>
      <c r="B1443" s="62"/>
      <c r="C1443" s="62"/>
      <c r="D1443" s="62"/>
      <c r="E1443" s="62"/>
      <c r="F1443" s="62"/>
      <c r="G1443" s="62"/>
    </row>
    <row r="1444" spans="1:7" ht="15" customHeight="1" x14ac:dyDescent="0.25">
      <c r="A1444" s="62"/>
      <c r="B1444" s="62"/>
      <c r="C1444" s="62"/>
      <c r="D1444" s="62"/>
      <c r="E1444" s="62"/>
      <c r="F1444" s="62"/>
      <c r="G1444" s="62"/>
    </row>
    <row r="1445" spans="1:7" ht="15" customHeight="1" x14ac:dyDescent="0.25">
      <c r="A1445" s="62"/>
      <c r="B1445" s="62"/>
      <c r="C1445" s="62"/>
      <c r="D1445" s="62"/>
      <c r="E1445" s="62"/>
      <c r="F1445" s="62"/>
      <c r="G1445" s="62"/>
    </row>
    <row r="1446" spans="1:7" ht="15" customHeight="1" x14ac:dyDescent="0.25">
      <c r="A1446" s="62"/>
      <c r="B1446" s="62"/>
      <c r="C1446" s="62"/>
      <c r="D1446" s="62"/>
      <c r="E1446" s="62"/>
      <c r="F1446" s="62"/>
      <c r="G1446" s="62"/>
    </row>
    <row r="1447" spans="1:7" ht="15" customHeight="1" x14ac:dyDescent="0.25">
      <c r="A1447" s="62"/>
      <c r="B1447" s="62"/>
      <c r="C1447" s="62"/>
      <c r="D1447" s="62"/>
      <c r="E1447" s="62"/>
      <c r="F1447" s="62"/>
      <c r="G1447" s="62"/>
    </row>
    <row r="1448" spans="1:7" ht="15" customHeight="1" x14ac:dyDescent="0.25">
      <c r="A1448" s="62"/>
      <c r="B1448" s="62"/>
      <c r="C1448" s="62"/>
      <c r="D1448" s="62"/>
      <c r="E1448" s="62"/>
      <c r="F1448" s="62"/>
      <c r="G1448" s="62"/>
    </row>
    <row r="1449" spans="1:7" ht="15" customHeight="1" x14ac:dyDescent="0.25">
      <c r="A1449" s="62"/>
      <c r="B1449" s="62"/>
      <c r="C1449" s="62"/>
      <c r="D1449" s="62"/>
      <c r="E1449" s="62"/>
      <c r="F1449" s="62"/>
      <c r="G1449" s="62"/>
    </row>
    <row r="1450" spans="1:7" ht="15" customHeight="1" x14ac:dyDescent="0.25">
      <c r="A1450" s="62"/>
      <c r="B1450" s="62"/>
      <c r="C1450" s="62"/>
      <c r="D1450" s="62"/>
      <c r="E1450" s="62"/>
      <c r="F1450" s="62"/>
      <c r="G1450" s="62"/>
    </row>
    <row r="1451" spans="1:7" ht="15" customHeight="1" x14ac:dyDescent="0.25">
      <c r="A1451" s="62"/>
      <c r="B1451" s="62"/>
      <c r="C1451" s="62"/>
      <c r="D1451" s="62"/>
      <c r="E1451" s="62"/>
      <c r="F1451" s="62"/>
      <c r="G1451" s="62"/>
    </row>
    <row r="1452" spans="1:7" ht="15" customHeight="1" x14ac:dyDescent="0.25">
      <c r="A1452" s="62"/>
      <c r="B1452" s="62"/>
      <c r="C1452" s="62"/>
      <c r="D1452" s="62"/>
      <c r="E1452" s="62"/>
      <c r="F1452" s="62"/>
      <c r="G1452" s="62"/>
    </row>
    <row r="1453" spans="1:7" ht="15" customHeight="1" x14ac:dyDescent="0.25">
      <c r="A1453" s="62"/>
      <c r="B1453" s="62"/>
      <c r="C1453" s="62"/>
      <c r="D1453" s="62"/>
      <c r="E1453" s="62"/>
      <c r="F1453" s="62"/>
      <c r="G1453" s="62"/>
    </row>
    <row r="1454" spans="1:7" ht="15" customHeight="1" x14ac:dyDescent="0.25">
      <c r="A1454" s="62"/>
      <c r="B1454" s="62"/>
      <c r="C1454" s="62"/>
      <c r="D1454" s="62"/>
      <c r="E1454" s="62"/>
      <c r="F1454" s="62"/>
      <c r="G1454" s="62"/>
    </row>
    <row r="1455" spans="1:7" ht="15" customHeight="1" x14ac:dyDescent="0.25">
      <c r="A1455" s="62"/>
      <c r="B1455" s="62"/>
      <c r="C1455" s="62"/>
      <c r="D1455" s="62"/>
      <c r="E1455" s="62"/>
      <c r="F1455" s="62"/>
      <c r="G1455" s="62"/>
    </row>
    <row r="1456" spans="1:7" ht="15" customHeight="1" x14ac:dyDescent="0.25">
      <c r="A1456" s="62"/>
      <c r="B1456" s="62"/>
      <c r="C1456" s="62"/>
      <c r="D1456" s="62"/>
      <c r="E1456" s="62"/>
      <c r="F1456" s="62"/>
      <c r="G1456" s="62"/>
    </row>
    <row r="1457" spans="1:7" ht="15" customHeight="1" x14ac:dyDescent="0.25">
      <c r="A1457" s="62"/>
      <c r="B1457" s="62"/>
      <c r="C1457" s="62"/>
      <c r="D1457" s="62"/>
      <c r="E1457" s="62"/>
      <c r="F1457" s="62"/>
      <c r="G1457" s="62"/>
    </row>
    <row r="1458" spans="1:7" ht="15" customHeight="1" x14ac:dyDescent="0.25">
      <c r="A1458" s="62"/>
      <c r="B1458" s="62"/>
      <c r="C1458" s="62"/>
      <c r="D1458" s="62"/>
      <c r="E1458" s="62"/>
      <c r="F1458" s="62"/>
      <c r="G1458" s="62"/>
    </row>
    <row r="1459" spans="1:7" ht="15" customHeight="1" x14ac:dyDescent="0.25">
      <c r="A1459" s="62"/>
      <c r="B1459" s="62"/>
      <c r="C1459" s="62"/>
      <c r="D1459" s="62"/>
      <c r="E1459" s="62"/>
      <c r="F1459" s="62"/>
      <c r="G1459" s="62"/>
    </row>
    <row r="1460" spans="1:7" ht="15" customHeight="1" x14ac:dyDescent="0.25">
      <c r="A1460" s="62"/>
      <c r="B1460" s="62"/>
      <c r="C1460" s="62"/>
      <c r="D1460" s="62"/>
      <c r="E1460" s="62"/>
      <c r="F1460" s="62"/>
      <c r="G1460" s="62"/>
    </row>
    <row r="1461" spans="1:7" ht="15" customHeight="1" x14ac:dyDescent="0.25">
      <c r="A1461" s="62"/>
      <c r="B1461" s="62"/>
      <c r="C1461" s="62"/>
      <c r="D1461" s="62"/>
      <c r="E1461" s="62"/>
      <c r="F1461" s="62"/>
      <c r="G1461" s="62"/>
    </row>
    <row r="1462" spans="1:7" ht="15" customHeight="1" x14ac:dyDescent="0.25">
      <c r="A1462" s="62"/>
      <c r="B1462" s="62"/>
      <c r="C1462" s="62"/>
      <c r="D1462" s="62"/>
      <c r="E1462" s="62"/>
      <c r="F1462" s="62"/>
      <c r="G1462" s="62"/>
    </row>
    <row r="1463" spans="1:7" ht="15" customHeight="1" x14ac:dyDescent="0.25">
      <c r="A1463" s="62"/>
      <c r="B1463" s="62"/>
      <c r="C1463" s="62"/>
      <c r="D1463" s="62"/>
      <c r="E1463" s="62"/>
      <c r="F1463" s="62"/>
      <c r="G1463" s="62"/>
    </row>
    <row r="1464" spans="1:7" ht="15" customHeight="1" x14ac:dyDescent="0.25">
      <c r="A1464" s="62"/>
      <c r="B1464" s="62"/>
      <c r="C1464" s="62"/>
      <c r="D1464" s="62"/>
      <c r="E1464" s="62"/>
      <c r="F1464" s="62"/>
      <c r="G1464" s="62"/>
    </row>
    <row r="1465" spans="1:7" ht="15" customHeight="1" x14ac:dyDescent="0.25">
      <c r="A1465" s="62"/>
      <c r="B1465" s="62"/>
      <c r="C1465" s="62"/>
      <c r="D1465" s="62"/>
      <c r="E1465" s="62"/>
      <c r="F1465" s="62"/>
      <c r="G1465" s="62"/>
    </row>
    <row r="1466" spans="1:7" ht="15" customHeight="1" x14ac:dyDescent="0.25">
      <c r="A1466" s="62"/>
      <c r="B1466" s="62"/>
      <c r="C1466" s="62"/>
      <c r="D1466" s="62"/>
      <c r="E1466" s="62"/>
      <c r="F1466" s="62"/>
      <c r="G1466" s="62"/>
    </row>
    <row r="1467" spans="1:7" ht="15" customHeight="1" x14ac:dyDescent="0.25">
      <c r="A1467" s="62"/>
      <c r="B1467" s="62"/>
      <c r="C1467" s="62"/>
      <c r="D1467" s="62"/>
      <c r="E1467" s="62"/>
      <c r="F1467" s="62"/>
      <c r="G1467" s="62"/>
    </row>
    <row r="1468" spans="1:7" ht="15" customHeight="1" x14ac:dyDescent="0.25">
      <c r="A1468" s="62"/>
      <c r="B1468" s="62"/>
      <c r="C1468" s="62"/>
      <c r="D1468" s="62"/>
      <c r="E1468" s="62"/>
      <c r="F1468" s="62"/>
      <c r="G1468" s="62"/>
    </row>
    <row r="1469" spans="1:7" ht="15" customHeight="1" x14ac:dyDescent="0.25">
      <c r="A1469" s="62"/>
      <c r="B1469" s="62"/>
      <c r="C1469" s="62"/>
      <c r="D1469" s="62"/>
      <c r="E1469" s="62"/>
      <c r="F1469" s="62"/>
      <c r="G1469" s="62"/>
    </row>
    <row r="1470" spans="1:7" ht="15" customHeight="1" x14ac:dyDescent="0.25">
      <c r="A1470" s="62"/>
      <c r="B1470" s="62"/>
      <c r="C1470" s="62"/>
      <c r="D1470" s="62"/>
      <c r="E1470" s="62"/>
      <c r="F1470" s="62"/>
      <c r="G1470" s="62"/>
    </row>
    <row r="1471" spans="1:7" ht="15" customHeight="1" x14ac:dyDescent="0.25">
      <c r="A1471" s="62"/>
      <c r="B1471" s="62"/>
      <c r="C1471" s="62"/>
      <c r="D1471" s="62"/>
      <c r="E1471" s="62"/>
      <c r="F1471" s="62"/>
      <c r="G1471" s="62"/>
    </row>
    <row r="1472" spans="1:7" ht="15" customHeight="1" x14ac:dyDescent="0.25">
      <c r="A1472" s="62"/>
      <c r="B1472" s="62"/>
      <c r="C1472" s="62"/>
      <c r="D1472" s="62"/>
      <c r="E1472" s="62"/>
      <c r="F1472" s="62"/>
      <c r="G1472" s="62"/>
    </row>
    <row r="1473" spans="1:7" ht="15" customHeight="1" x14ac:dyDescent="0.25">
      <c r="A1473" s="62"/>
      <c r="B1473" s="62"/>
      <c r="C1473" s="62"/>
      <c r="D1473" s="62"/>
      <c r="E1473" s="62"/>
      <c r="F1473" s="62"/>
      <c r="G1473" s="62"/>
    </row>
    <row r="1474" spans="1:7" ht="15" customHeight="1" x14ac:dyDescent="0.25">
      <c r="A1474" s="62"/>
      <c r="B1474" s="62"/>
      <c r="C1474" s="62"/>
      <c r="D1474" s="62"/>
      <c r="E1474" s="62"/>
      <c r="F1474" s="62"/>
      <c r="G1474" s="62"/>
    </row>
    <row r="1475" spans="1:7" ht="15" customHeight="1" x14ac:dyDescent="0.25">
      <c r="A1475" s="62"/>
      <c r="B1475" s="62"/>
      <c r="C1475" s="62"/>
      <c r="D1475" s="62"/>
      <c r="E1475" s="62"/>
      <c r="F1475" s="62"/>
      <c r="G1475" s="62"/>
    </row>
    <row r="1476" spans="1:7" ht="15" customHeight="1" x14ac:dyDescent="0.25">
      <c r="A1476" s="62"/>
      <c r="B1476" s="62"/>
      <c r="C1476" s="62"/>
      <c r="D1476" s="62"/>
      <c r="E1476" s="62"/>
      <c r="F1476" s="62"/>
      <c r="G1476" s="62"/>
    </row>
    <row r="1477" spans="1:7" ht="15" customHeight="1" x14ac:dyDescent="0.25">
      <c r="A1477" s="62"/>
      <c r="B1477" s="62"/>
      <c r="C1477" s="62"/>
      <c r="D1477" s="62"/>
      <c r="E1477" s="62"/>
      <c r="F1477" s="62"/>
      <c r="G1477" s="62"/>
    </row>
    <row r="1478" spans="1:7" ht="15" customHeight="1" x14ac:dyDescent="0.25">
      <c r="A1478" s="62"/>
      <c r="B1478" s="62"/>
      <c r="C1478" s="62"/>
      <c r="D1478" s="62"/>
      <c r="E1478" s="62"/>
      <c r="F1478" s="62"/>
      <c r="G1478" s="62"/>
    </row>
    <row r="1479" spans="1:7" ht="15" customHeight="1" x14ac:dyDescent="0.25">
      <c r="A1479" s="62"/>
      <c r="B1479" s="62"/>
      <c r="C1479" s="62"/>
      <c r="D1479" s="62"/>
      <c r="E1479" s="62"/>
      <c r="F1479" s="62"/>
      <c r="G1479" s="62"/>
    </row>
    <row r="1480" spans="1:7" ht="15" customHeight="1" x14ac:dyDescent="0.25">
      <c r="A1480" s="62"/>
      <c r="B1480" s="62"/>
      <c r="C1480" s="62"/>
      <c r="D1480" s="62"/>
      <c r="E1480" s="62"/>
      <c r="F1480" s="62"/>
      <c r="G1480" s="62"/>
    </row>
    <row r="1481" spans="1:7" ht="15" customHeight="1" x14ac:dyDescent="0.25">
      <c r="A1481" s="62"/>
      <c r="B1481" s="62"/>
      <c r="C1481" s="62"/>
      <c r="D1481" s="62"/>
      <c r="E1481" s="62"/>
      <c r="F1481" s="62"/>
      <c r="G1481" s="62"/>
    </row>
    <row r="1482" spans="1:7" ht="15" customHeight="1" x14ac:dyDescent="0.25">
      <c r="A1482" s="62"/>
      <c r="B1482" s="62"/>
      <c r="C1482" s="62"/>
      <c r="D1482" s="62"/>
      <c r="E1482" s="62"/>
      <c r="F1482" s="62"/>
      <c r="G1482" s="62"/>
    </row>
    <row r="1483" spans="1:7" ht="15" customHeight="1" x14ac:dyDescent="0.25">
      <c r="A1483" s="62"/>
      <c r="B1483" s="62"/>
      <c r="C1483" s="62"/>
      <c r="D1483" s="62"/>
      <c r="E1483" s="62"/>
      <c r="F1483" s="62"/>
      <c r="G1483" s="62"/>
    </row>
    <row r="1484" spans="1:7" ht="15" customHeight="1" x14ac:dyDescent="0.25">
      <c r="A1484" s="62"/>
      <c r="B1484" s="62"/>
      <c r="C1484" s="62"/>
      <c r="D1484" s="62"/>
      <c r="E1484" s="62"/>
      <c r="F1484" s="62"/>
      <c r="G1484" s="62"/>
    </row>
    <row r="1485" spans="1:7" ht="15" customHeight="1" x14ac:dyDescent="0.25">
      <c r="A1485" s="62"/>
      <c r="B1485" s="62"/>
      <c r="C1485" s="62"/>
      <c r="D1485" s="62"/>
      <c r="E1485" s="62"/>
      <c r="F1485" s="62"/>
      <c r="G1485" s="62"/>
    </row>
    <row r="1486" spans="1:7" ht="15" customHeight="1" x14ac:dyDescent="0.25">
      <c r="A1486" s="62"/>
      <c r="B1486" s="62"/>
      <c r="C1486" s="62"/>
      <c r="D1486" s="62"/>
      <c r="E1486" s="62"/>
      <c r="F1486" s="62"/>
      <c r="G1486" s="62"/>
    </row>
    <row r="1487" spans="1:7" ht="15" customHeight="1" x14ac:dyDescent="0.25">
      <c r="A1487" s="62"/>
      <c r="B1487" s="62"/>
      <c r="C1487" s="62"/>
      <c r="D1487" s="62"/>
      <c r="E1487" s="62"/>
      <c r="F1487" s="62"/>
      <c r="G1487" s="62"/>
    </row>
    <row r="1488" spans="1:7" ht="15" customHeight="1" x14ac:dyDescent="0.25">
      <c r="A1488" s="62"/>
      <c r="B1488" s="62"/>
      <c r="C1488" s="62"/>
      <c r="D1488" s="62"/>
      <c r="E1488" s="62"/>
      <c r="F1488" s="62"/>
      <c r="G1488" s="62"/>
    </row>
    <row r="1489" spans="1:7" ht="15" customHeight="1" x14ac:dyDescent="0.25">
      <c r="A1489" s="62"/>
      <c r="B1489" s="62"/>
      <c r="C1489" s="62"/>
      <c r="D1489" s="62"/>
      <c r="E1489" s="62"/>
      <c r="F1489" s="62"/>
      <c r="G1489" s="62"/>
    </row>
    <row r="1490" spans="1:7" ht="15" customHeight="1" x14ac:dyDescent="0.25">
      <c r="A1490" s="62"/>
      <c r="B1490" s="62"/>
      <c r="C1490" s="62"/>
      <c r="D1490" s="62"/>
      <c r="E1490" s="62"/>
      <c r="F1490" s="62"/>
      <c r="G1490" s="62"/>
    </row>
    <row r="1491" spans="1:7" ht="15" customHeight="1" x14ac:dyDescent="0.25">
      <c r="A1491" s="62"/>
      <c r="B1491" s="62"/>
      <c r="C1491" s="62"/>
      <c r="D1491" s="62"/>
      <c r="E1491" s="62"/>
      <c r="F1491" s="62"/>
      <c r="G1491" s="62"/>
    </row>
    <row r="1492" spans="1:7" ht="15" customHeight="1" x14ac:dyDescent="0.25">
      <c r="A1492" s="62"/>
      <c r="B1492" s="62"/>
      <c r="C1492" s="62"/>
      <c r="D1492" s="62"/>
      <c r="E1492" s="62"/>
      <c r="F1492" s="62"/>
      <c r="G1492" s="62"/>
    </row>
    <row r="1493" spans="1:7" ht="15" customHeight="1" x14ac:dyDescent="0.25">
      <c r="A1493" s="62"/>
      <c r="B1493" s="62"/>
      <c r="C1493" s="62"/>
      <c r="D1493" s="62"/>
      <c r="E1493" s="62"/>
      <c r="F1493" s="62"/>
      <c r="G1493" s="62"/>
    </row>
    <row r="1494" spans="1:7" ht="15" customHeight="1" x14ac:dyDescent="0.25">
      <c r="A1494" s="62"/>
      <c r="B1494" s="62"/>
      <c r="C1494" s="62"/>
      <c r="D1494" s="62"/>
      <c r="E1494" s="62"/>
      <c r="F1494" s="62"/>
      <c r="G1494" s="62"/>
    </row>
    <row r="1495" spans="1:7" ht="15" customHeight="1" x14ac:dyDescent="0.25">
      <c r="A1495" s="62"/>
      <c r="B1495" s="62"/>
      <c r="C1495" s="62"/>
      <c r="D1495" s="62"/>
      <c r="E1495" s="62"/>
      <c r="F1495" s="62"/>
      <c r="G1495" s="62"/>
    </row>
    <row r="1496" spans="1:7" ht="15" customHeight="1" x14ac:dyDescent="0.25">
      <c r="A1496" s="62"/>
      <c r="B1496" s="62"/>
      <c r="C1496" s="62"/>
      <c r="D1496" s="62"/>
      <c r="E1496" s="62"/>
      <c r="F1496" s="62"/>
      <c r="G1496" s="62"/>
    </row>
    <row r="1497" spans="1:7" ht="15" customHeight="1" x14ac:dyDescent="0.25">
      <c r="A1497" s="62"/>
      <c r="B1497" s="62"/>
      <c r="C1497" s="62"/>
      <c r="D1497" s="62"/>
      <c r="E1497" s="62"/>
      <c r="F1497" s="62"/>
      <c r="G1497" s="62"/>
    </row>
    <row r="1498" spans="1:7" ht="15" customHeight="1" x14ac:dyDescent="0.25">
      <c r="A1498" s="62"/>
      <c r="B1498" s="62"/>
      <c r="C1498" s="62"/>
      <c r="D1498" s="62"/>
      <c r="E1498" s="62"/>
      <c r="F1498" s="62"/>
      <c r="G1498" s="62"/>
    </row>
    <row r="1499" spans="1:7" ht="15" customHeight="1" x14ac:dyDescent="0.25">
      <c r="A1499" s="62"/>
      <c r="B1499" s="62"/>
      <c r="C1499" s="62"/>
      <c r="D1499" s="62"/>
      <c r="E1499" s="62"/>
      <c r="F1499" s="62"/>
      <c r="G1499" s="62"/>
    </row>
    <row r="1500" spans="1:7" ht="15" customHeight="1" x14ac:dyDescent="0.25">
      <c r="A1500" s="62"/>
      <c r="B1500" s="62"/>
      <c r="C1500" s="62"/>
      <c r="D1500" s="62"/>
      <c r="E1500" s="62"/>
      <c r="F1500" s="62"/>
      <c r="G1500" s="62"/>
    </row>
    <row r="1501" spans="1:7" ht="15" customHeight="1" x14ac:dyDescent="0.25">
      <c r="A1501" s="62"/>
      <c r="B1501" s="62"/>
      <c r="C1501" s="62"/>
      <c r="D1501" s="62"/>
      <c r="E1501" s="62"/>
      <c r="F1501" s="62"/>
      <c r="G1501" s="62"/>
    </row>
    <row r="1502" spans="1:7" ht="15" customHeight="1" x14ac:dyDescent="0.25">
      <c r="A1502" s="62"/>
      <c r="B1502" s="62"/>
      <c r="C1502" s="62"/>
      <c r="D1502" s="62"/>
      <c r="E1502" s="62"/>
      <c r="F1502" s="62"/>
      <c r="G1502" s="62"/>
    </row>
    <row r="1503" spans="1:7" ht="15" customHeight="1" x14ac:dyDescent="0.25">
      <c r="A1503" s="62"/>
      <c r="B1503" s="62"/>
      <c r="C1503" s="62"/>
      <c r="D1503" s="62"/>
      <c r="E1503" s="62"/>
      <c r="F1503" s="62"/>
      <c r="G1503" s="62"/>
    </row>
    <row r="1504" spans="1:7" ht="15" customHeight="1" x14ac:dyDescent="0.25">
      <c r="A1504" s="62"/>
      <c r="B1504" s="62"/>
      <c r="C1504" s="62"/>
      <c r="D1504" s="62"/>
      <c r="E1504" s="62"/>
      <c r="F1504" s="62"/>
      <c r="G1504" s="62"/>
    </row>
    <row r="1505" spans="1:7" ht="15" customHeight="1" x14ac:dyDescent="0.25">
      <c r="A1505" s="62"/>
      <c r="B1505" s="62"/>
      <c r="C1505" s="62"/>
      <c r="D1505" s="62"/>
      <c r="E1505" s="62"/>
      <c r="F1505" s="62"/>
      <c r="G1505" s="62"/>
    </row>
    <row r="1506" spans="1:7" ht="15" customHeight="1" x14ac:dyDescent="0.25">
      <c r="A1506" s="62"/>
      <c r="B1506" s="62"/>
      <c r="C1506" s="62"/>
      <c r="D1506" s="62"/>
      <c r="E1506" s="62"/>
      <c r="F1506" s="62"/>
      <c r="G1506" s="62"/>
    </row>
    <row r="1507" spans="1:7" ht="15" customHeight="1" x14ac:dyDescent="0.25">
      <c r="A1507" s="62"/>
      <c r="B1507" s="62"/>
      <c r="C1507" s="62"/>
      <c r="D1507" s="62"/>
      <c r="E1507" s="62"/>
      <c r="F1507" s="62"/>
      <c r="G1507" s="62"/>
    </row>
    <row r="1508" spans="1:7" ht="15" customHeight="1" x14ac:dyDescent="0.25">
      <c r="A1508" s="62"/>
      <c r="B1508" s="62"/>
      <c r="C1508" s="62"/>
      <c r="D1508" s="62"/>
      <c r="E1508" s="62"/>
      <c r="F1508" s="62"/>
      <c r="G1508" s="62"/>
    </row>
    <row r="1509" spans="1:7" ht="15" customHeight="1" x14ac:dyDescent="0.25">
      <c r="A1509" s="62"/>
      <c r="B1509" s="62"/>
      <c r="C1509" s="62"/>
      <c r="D1509" s="62"/>
      <c r="E1509" s="62"/>
      <c r="F1509" s="62"/>
      <c r="G1509" s="62"/>
    </row>
    <row r="1510" spans="1:7" ht="15" customHeight="1" x14ac:dyDescent="0.25">
      <c r="A1510" s="62"/>
      <c r="B1510" s="62"/>
      <c r="C1510" s="62"/>
      <c r="D1510" s="62"/>
      <c r="E1510" s="62"/>
      <c r="F1510" s="62"/>
      <c r="G1510" s="62"/>
    </row>
    <row r="1511" spans="1:7" ht="15" customHeight="1" x14ac:dyDescent="0.25">
      <c r="A1511" s="62"/>
      <c r="B1511" s="62"/>
      <c r="C1511" s="62"/>
      <c r="D1511" s="62"/>
      <c r="E1511" s="62"/>
      <c r="F1511" s="62"/>
      <c r="G1511" s="62"/>
    </row>
    <row r="1512" spans="1:7" ht="15" customHeight="1" x14ac:dyDescent="0.25">
      <c r="A1512" s="62"/>
      <c r="B1512" s="62"/>
      <c r="C1512" s="62"/>
      <c r="D1512" s="62"/>
      <c r="E1512" s="62"/>
      <c r="F1512" s="62"/>
      <c r="G1512" s="62"/>
    </row>
    <row r="1513" spans="1:7" ht="15" customHeight="1" x14ac:dyDescent="0.25">
      <c r="A1513" s="62"/>
      <c r="B1513" s="62"/>
      <c r="C1513" s="62"/>
      <c r="D1513" s="62"/>
      <c r="E1513" s="62"/>
      <c r="F1513" s="62"/>
      <c r="G1513" s="62"/>
    </row>
    <row r="1514" spans="1:7" ht="15" customHeight="1" x14ac:dyDescent="0.25">
      <c r="A1514" s="62"/>
      <c r="B1514" s="62"/>
      <c r="C1514" s="62"/>
      <c r="D1514" s="62"/>
      <c r="E1514" s="62"/>
      <c r="F1514" s="62"/>
      <c r="G1514" s="62"/>
    </row>
    <row r="1515" spans="1:7" ht="15" customHeight="1" x14ac:dyDescent="0.25">
      <c r="A1515" s="62"/>
      <c r="B1515" s="62"/>
      <c r="C1515" s="62"/>
      <c r="D1515" s="62"/>
      <c r="E1515" s="62"/>
      <c r="F1515" s="62"/>
      <c r="G1515" s="62"/>
    </row>
    <row r="1516" spans="1:7" ht="15" customHeight="1" x14ac:dyDescent="0.25">
      <c r="A1516" s="62"/>
      <c r="B1516" s="62"/>
      <c r="C1516" s="62"/>
      <c r="D1516" s="62"/>
      <c r="E1516" s="62"/>
      <c r="F1516" s="62"/>
      <c r="G1516" s="62"/>
    </row>
    <row r="1517" spans="1:7" ht="15" customHeight="1" x14ac:dyDescent="0.25">
      <c r="A1517" s="62"/>
      <c r="B1517" s="62"/>
      <c r="C1517" s="62"/>
      <c r="D1517" s="62"/>
      <c r="E1517" s="62"/>
      <c r="F1517" s="62"/>
      <c r="G1517" s="62"/>
    </row>
    <row r="1518" spans="1:7" ht="15" customHeight="1" x14ac:dyDescent="0.25">
      <c r="A1518" s="62"/>
      <c r="B1518" s="62"/>
      <c r="C1518" s="62"/>
      <c r="D1518" s="62"/>
      <c r="E1518" s="62"/>
      <c r="F1518" s="62"/>
      <c r="G1518" s="62"/>
    </row>
    <row r="1519" spans="1:7" ht="15" customHeight="1" x14ac:dyDescent="0.25">
      <c r="A1519" s="62"/>
      <c r="B1519" s="62"/>
      <c r="C1519" s="62"/>
      <c r="D1519" s="62"/>
      <c r="E1519" s="62"/>
      <c r="F1519" s="62"/>
      <c r="G1519" s="62"/>
    </row>
    <row r="1520" spans="1:7" ht="15" customHeight="1" x14ac:dyDescent="0.25">
      <c r="A1520" s="62"/>
      <c r="B1520" s="62"/>
      <c r="C1520" s="62"/>
      <c r="D1520" s="62"/>
      <c r="E1520" s="62"/>
      <c r="F1520" s="62"/>
      <c r="G1520" s="62"/>
    </row>
    <row r="1521" spans="1:7" ht="15" customHeight="1" x14ac:dyDescent="0.25">
      <c r="A1521" s="62"/>
      <c r="B1521" s="62"/>
      <c r="C1521" s="62"/>
      <c r="D1521" s="62"/>
      <c r="E1521" s="62"/>
      <c r="F1521" s="62"/>
      <c r="G1521" s="62"/>
    </row>
    <row r="1522" spans="1:7" ht="15" customHeight="1" x14ac:dyDescent="0.25">
      <c r="A1522" s="62"/>
      <c r="B1522" s="62"/>
      <c r="C1522" s="62"/>
      <c r="D1522" s="62"/>
      <c r="E1522" s="62"/>
      <c r="F1522" s="62"/>
      <c r="G1522" s="62"/>
    </row>
    <row r="1523" spans="1:7" ht="15" customHeight="1" x14ac:dyDescent="0.25">
      <c r="A1523" s="62"/>
      <c r="B1523" s="62"/>
      <c r="C1523" s="62"/>
      <c r="D1523" s="62"/>
      <c r="E1523" s="62"/>
      <c r="F1523" s="62"/>
      <c r="G1523" s="62"/>
    </row>
    <row r="1524" spans="1:7" ht="15" customHeight="1" x14ac:dyDescent="0.25">
      <c r="A1524" s="62"/>
      <c r="B1524" s="62"/>
      <c r="C1524" s="62"/>
      <c r="D1524" s="62"/>
      <c r="E1524" s="62"/>
      <c r="F1524" s="62"/>
      <c r="G1524" s="62"/>
    </row>
    <row r="1525" spans="1:7" ht="15" customHeight="1" x14ac:dyDescent="0.25">
      <c r="A1525" s="62"/>
      <c r="B1525" s="62"/>
      <c r="C1525" s="62"/>
      <c r="D1525" s="62"/>
      <c r="E1525" s="62"/>
      <c r="F1525" s="62"/>
      <c r="G1525" s="62"/>
    </row>
    <row r="1526" spans="1:7" ht="15" customHeight="1" x14ac:dyDescent="0.25">
      <c r="A1526" s="62"/>
      <c r="B1526" s="62"/>
      <c r="C1526" s="62"/>
      <c r="D1526" s="62"/>
      <c r="E1526" s="62"/>
      <c r="F1526" s="62"/>
      <c r="G1526" s="62"/>
    </row>
    <row r="1527" spans="1:7" ht="15" customHeight="1" x14ac:dyDescent="0.25">
      <c r="A1527" s="62"/>
      <c r="B1527" s="62"/>
      <c r="C1527" s="62"/>
      <c r="D1527" s="62"/>
      <c r="E1527" s="62"/>
      <c r="F1527" s="62"/>
      <c r="G1527" s="62"/>
    </row>
    <row r="1528" spans="1:7" ht="15" customHeight="1" x14ac:dyDescent="0.25">
      <c r="A1528" s="62"/>
      <c r="B1528" s="62"/>
      <c r="C1528" s="62"/>
      <c r="D1528" s="62"/>
      <c r="E1528" s="62"/>
      <c r="F1528" s="62"/>
      <c r="G1528" s="62"/>
    </row>
    <row r="1529" spans="1:7" ht="15" customHeight="1" x14ac:dyDescent="0.25">
      <c r="A1529" s="62"/>
      <c r="B1529" s="62"/>
      <c r="C1529" s="62"/>
      <c r="D1529" s="62"/>
      <c r="E1529" s="62"/>
      <c r="F1529" s="62"/>
      <c r="G1529" s="62"/>
    </row>
    <row r="1530" spans="1:7" ht="15" customHeight="1" x14ac:dyDescent="0.25">
      <c r="A1530" s="62"/>
      <c r="B1530" s="62"/>
      <c r="C1530" s="62"/>
      <c r="D1530" s="62"/>
      <c r="E1530" s="62"/>
      <c r="F1530" s="62"/>
      <c r="G1530" s="62"/>
    </row>
    <row r="1531" spans="1:7" ht="15" customHeight="1" x14ac:dyDescent="0.25">
      <c r="A1531" s="62"/>
      <c r="B1531" s="62"/>
      <c r="C1531" s="62"/>
      <c r="D1531" s="62"/>
      <c r="E1531" s="62"/>
      <c r="F1531" s="62"/>
      <c r="G1531" s="62"/>
    </row>
    <row r="1532" spans="1:7" ht="15" customHeight="1" x14ac:dyDescent="0.25">
      <c r="A1532" s="62"/>
      <c r="B1532" s="62"/>
      <c r="C1532" s="62"/>
      <c r="D1532" s="62"/>
      <c r="E1532" s="62"/>
      <c r="F1532" s="62"/>
      <c r="G1532" s="62"/>
    </row>
    <row r="1533" spans="1:7" ht="15" customHeight="1" x14ac:dyDescent="0.25">
      <c r="A1533" s="62"/>
      <c r="B1533" s="62"/>
      <c r="C1533" s="62"/>
      <c r="D1533" s="62"/>
      <c r="E1533" s="62"/>
      <c r="F1533" s="62"/>
      <c r="G1533" s="62"/>
    </row>
    <row r="1534" spans="1:7" ht="15" customHeight="1" x14ac:dyDescent="0.25">
      <c r="A1534" s="62"/>
      <c r="B1534" s="62"/>
      <c r="C1534" s="62"/>
      <c r="D1534" s="62"/>
      <c r="E1534" s="62"/>
      <c r="F1534" s="62"/>
      <c r="G1534" s="62"/>
    </row>
    <row r="1535" spans="1:7" ht="15" customHeight="1" x14ac:dyDescent="0.25">
      <c r="A1535" s="62"/>
      <c r="B1535" s="62"/>
      <c r="C1535" s="62"/>
      <c r="D1535" s="62"/>
      <c r="E1535" s="62"/>
      <c r="F1535" s="62"/>
      <c r="G1535" s="62"/>
    </row>
    <row r="1536" spans="1:7" ht="15" customHeight="1" x14ac:dyDescent="0.25">
      <c r="A1536" s="62"/>
      <c r="B1536" s="62"/>
      <c r="C1536" s="62"/>
      <c r="D1536" s="62"/>
      <c r="E1536" s="62"/>
      <c r="F1536" s="62"/>
      <c r="G1536" s="62"/>
    </row>
    <row r="1537" spans="1:7" ht="15" customHeight="1" x14ac:dyDescent="0.25">
      <c r="A1537" s="62"/>
      <c r="B1537" s="62"/>
      <c r="C1537" s="62"/>
      <c r="D1537" s="62"/>
      <c r="E1537" s="62"/>
      <c r="F1537" s="62"/>
      <c r="G1537" s="62"/>
    </row>
    <row r="1538" spans="1:7" ht="15" customHeight="1" x14ac:dyDescent="0.25">
      <c r="A1538" s="62"/>
      <c r="B1538" s="62"/>
      <c r="C1538" s="62"/>
      <c r="D1538" s="62"/>
      <c r="E1538" s="62"/>
      <c r="F1538" s="62"/>
      <c r="G1538" s="62"/>
    </row>
    <row r="1539" spans="1:7" ht="15" customHeight="1" x14ac:dyDescent="0.25">
      <c r="A1539" s="62"/>
      <c r="B1539" s="62"/>
      <c r="C1539" s="62"/>
      <c r="D1539" s="62"/>
      <c r="E1539" s="62"/>
      <c r="F1539" s="62"/>
      <c r="G1539" s="62"/>
    </row>
    <row r="1540" spans="1:7" ht="15" customHeight="1" x14ac:dyDescent="0.25">
      <c r="A1540" s="62"/>
      <c r="B1540" s="62"/>
      <c r="C1540" s="62"/>
      <c r="D1540" s="62"/>
      <c r="E1540" s="62"/>
      <c r="F1540" s="62"/>
      <c r="G1540" s="62"/>
    </row>
    <row r="1541" spans="1:7" ht="15" customHeight="1" x14ac:dyDescent="0.25">
      <c r="A1541" s="62"/>
      <c r="B1541" s="62"/>
      <c r="C1541" s="62"/>
      <c r="D1541" s="62"/>
      <c r="E1541" s="62"/>
      <c r="F1541" s="62"/>
      <c r="G1541" s="62"/>
    </row>
    <row r="1542" spans="1:7" ht="15" customHeight="1" x14ac:dyDescent="0.25">
      <c r="A1542" s="62"/>
      <c r="B1542" s="62"/>
      <c r="C1542" s="62"/>
      <c r="D1542" s="62"/>
      <c r="E1542" s="62"/>
      <c r="F1542" s="62"/>
      <c r="G1542" s="62"/>
    </row>
    <row r="1543" spans="1:7" ht="15" customHeight="1" x14ac:dyDescent="0.25">
      <c r="A1543" s="62"/>
      <c r="B1543" s="62"/>
      <c r="C1543" s="62"/>
      <c r="D1543" s="62"/>
      <c r="E1543" s="62"/>
      <c r="F1543" s="62"/>
      <c r="G1543" s="62"/>
    </row>
    <row r="1544" spans="1:7" ht="15" customHeight="1" x14ac:dyDescent="0.25">
      <c r="A1544" s="62"/>
      <c r="B1544" s="62"/>
      <c r="C1544" s="62"/>
      <c r="D1544" s="62"/>
      <c r="E1544" s="62"/>
      <c r="F1544" s="62"/>
      <c r="G1544" s="62"/>
    </row>
    <row r="1545" spans="1:7" ht="15" customHeight="1" x14ac:dyDescent="0.25">
      <c r="A1545" s="62"/>
      <c r="B1545" s="62"/>
      <c r="C1545" s="62"/>
      <c r="D1545" s="62"/>
      <c r="E1545" s="62"/>
      <c r="F1545" s="62"/>
      <c r="G1545" s="62"/>
    </row>
    <row r="1546" spans="1:7" ht="15" customHeight="1" x14ac:dyDescent="0.25">
      <c r="A1546" s="62"/>
      <c r="B1546" s="62"/>
      <c r="C1546" s="62"/>
      <c r="D1546" s="62"/>
      <c r="E1546" s="62"/>
      <c r="F1546" s="62"/>
      <c r="G1546" s="62"/>
    </row>
    <row r="1547" spans="1:7" ht="15" customHeight="1" x14ac:dyDescent="0.25">
      <c r="A1547" s="62"/>
      <c r="B1547" s="62"/>
      <c r="C1547" s="62"/>
      <c r="D1547" s="62"/>
      <c r="E1547" s="62"/>
      <c r="F1547" s="62"/>
      <c r="G1547" s="62"/>
    </row>
    <row r="1548" spans="1:7" ht="15" customHeight="1" x14ac:dyDescent="0.25">
      <c r="A1548" s="62"/>
      <c r="B1548" s="62"/>
      <c r="C1548" s="62"/>
      <c r="D1548" s="62"/>
      <c r="E1548" s="62"/>
      <c r="F1548" s="62"/>
      <c r="G1548" s="62"/>
    </row>
    <row r="1549" spans="1:7" ht="15" customHeight="1" x14ac:dyDescent="0.25">
      <c r="A1549" s="62"/>
      <c r="B1549" s="62"/>
      <c r="C1549" s="62"/>
      <c r="D1549" s="62"/>
      <c r="E1549" s="62"/>
      <c r="F1549" s="62"/>
      <c r="G1549" s="62"/>
    </row>
    <row r="1550" spans="1:7" ht="15" customHeight="1" x14ac:dyDescent="0.25">
      <c r="A1550" s="62"/>
      <c r="B1550" s="62"/>
      <c r="C1550" s="62"/>
      <c r="D1550" s="62"/>
      <c r="E1550" s="62"/>
      <c r="F1550" s="62"/>
      <c r="G1550" s="62"/>
    </row>
    <row r="1551" spans="1:7" ht="15" customHeight="1" x14ac:dyDescent="0.25">
      <c r="A1551" s="62"/>
      <c r="B1551" s="62"/>
      <c r="C1551" s="62"/>
      <c r="D1551" s="62"/>
      <c r="E1551" s="62"/>
      <c r="F1551" s="62"/>
      <c r="G1551" s="62"/>
    </row>
    <row r="1552" spans="1:7" ht="15" customHeight="1" x14ac:dyDescent="0.25">
      <c r="A1552" s="62"/>
      <c r="B1552" s="62"/>
      <c r="C1552" s="62"/>
      <c r="D1552" s="62"/>
      <c r="E1552" s="62"/>
      <c r="F1552" s="62"/>
      <c r="G1552" s="62"/>
    </row>
    <row r="1553" spans="1:7" ht="15" customHeight="1" x14ac:dyDescent="0.25">
      <c r="A1553" s="62"/>
      <c r="B1553" s="62"/>
      <c r="C1553" s="62"/>
      <c r="D1553" s="62"/>
      <c r="E1553" s="62"/>
      <c r="F1553" s="62"/>
      <c r="G1553" s="62"/>
    </row>
    <row r="1554" spans="1:7" ht="15" customHeight="1" x14ac:dyDescent="0.25">
      <c r="A1554" s="62"/>
      <c r="B1554" s="62"/>
      <c r="C1554" s="62"/>
      <c r="D1554" s="62"/>
      <c r="E1554" s="62"/>
      <c r="F1554" s="62"/>
      <c r="G1554" s="62"/>
    </row>
    <row r="1555" spans="1:7" ht="15" customHeight="1" x14ac:dyDescent="0.25">
      <c r="A1555" s="62"/>
      <c r="B1555" s="62"/>
      <c r="C1555" s="62"/>
      <c r="D1555" s="62"/>
      <c r="E1555" s="62"/>
      <c r="F1555" s="62"/>
      <c r="G1555" s="62"/>
    </row>
    <row r="1556" spans="1:7" ht="15" customHeight="1" x14ac:dyDescent="0.25">
      <c r="A1556" s="62"/>
      <c r="B1556" s="62"/>
      <c r="C1556" s="62"/>
      <c r="D1556" s="62"/>
      <c r="E1556" s="62"/>
      <c r="F1556" s="62"/>
      <c r="G1556" s="62"/>
    </row>
    <row r="1557" spans="1:7" ht="15" customHeight="1" x14ac:dyDescent="0.25">
      <c r="A1557" s="62"/>
      <c r="B1557" s="62"/>
      <c r="C1557" s="62"/>
      <c r="D1557" s="62"/>
      <c r="E1557" s="62"/>
      <c r="F1557" s="62"/>
      <c r="G1557" s="62"/>
    </row>
    <row r="1558" spans="1:7" ht="15" customHeight="1" x14ac:dyDescent="0.25">
      <c r="A1558" s="62"/>
      <c r="B1558" s="62"/>
      <c r="C1558" s="62"/>
      <c r="D1558" s="62"/>
      <c r="E1558" s="62"/>
      <c r="F1558" s="62"/>
      <c r="G1558" s="62"/>
    </row>
    <row r="1559" spans="1:7" ht="15" customHeight="1" x14ac:dyDescent="0.25">
      <c r="A1559" s="62"/>
      <c r="B1559" s="62"/>
      <c r="C1559" s="62"/>
      <c r="D1559" s="62"/>
      <c r="E1559" s="62"/>
      <c r="F1559" s="62"/>
      <c r="G1559" s="62"/>
    </row>
    <row r="1560" spans="1:7" ht="15" customHeight="1" x14ac:dyDescent="0.25">
      <c r="A1560" s="62"/>
      <c r="B1560" s="62"/>
      <c r="C1560" s="62"/>
      <c r="D1560" s="62"/>
      <c r="E1560" s="62"/>
      <c r="F1560" s="62"/>
      <c r="G1560" s="62"/>
    </row>
    <row r="1561" spans="1:7" ht="15" customHeight="1" x14ac:dyDescent="0.25">
      <c r="A1561" s="62"/>
      <c r="B1561" s="62"/>
      <c r="C1561" s="62"/>
      <c r="D1561" s="62"/>
      <c r="E1561" s="62"/>
      <c r="F1561" s="62"/>
      <c r="G1561" s="62"/>
    </row>
    <row r="1562" spans="1:7" ht="15" customHeight="1" x14ac:dyDescent="0.25">
      <c r="A1562" s="62"/>
      <c r="B1562" s="62"/>
      <c r="C1562" s="62"/>
      <c r="D1562" s="62"/>
      <c r="E1562" s="62"/>
      <c r="F1562" s="62"/>
      <c r="G1562" s="62"/>
    </row>
    <row r="1563" spans="1:7" ht="15" customHeight="1" x14ac:dyDescent="0.25">
      <c r="A1563" s="62"/>
      <c r="B1563" s="62"/>
      <c r="C1563" s="62"/>
      <c r="D1563" s="62"/>
      <c r="E1563" s="62"/>
      <c r="F1563" s="62"/>
      <c r="G1563" s="62"/>
    </row>
    <row r="1564" spans="1:7" ht="15" customHeight="1" x14ac:dyDescent="0.25">
      <c r="A1564" s="62"/>
      <c r="B1564" s="62"/>
      <c r="C1564" s="62"/>
      <c r="D1564" s="62"/>
      <c r="E1564" s="62"/>
      <c r="F1564" s="62"/>
      <c r="G1564" s="62"/>
    </row>
    <row r="1565" spans="1:7" ht="15" customHeight="1" x14ac:dyDescent="0.25">
      <c r="A1565" s="62"/>
      <c r="B1565" s="62"/>
      <c r="C1565" s="62"/>
      <c r="D1565" s="62"/>
      <c r="E1565" s="62"/>
      <c r="F1565" s="62"/>
      <c r="G1565" s="62"/>
    </row>
    <row r="1566" spans="1:7" ht="15" customHeight="1" x14ac:dyDescent="0.25">
      <c r="A1566" s="62"/>
      <c r="B1566" s="62"/>
      <c r="C1566" s="62"/>
      <c r="D1566" s="62"/>
      <c r="E1566" s="62"/>
      <c r="F1566" s="62"/>
      <c r="G1566" s="62"/>
    </row>
    <row r="1567" spans="1:7" ht="15" customHeight="1" x14ac:dyDescent="0.25">
      <c r="A1567" s="62"/>
      <c r="B1567" s="62"/>
      <c r="C1567" s="62"/>
      <c r="D1567" s="62"/>
      <c r="E1567" s="62"/>
      <c r="F1567" s="62"/>
      <c r="G1567" s="62"/>
    </row>
    <row r="1568" spans="1:7" ht="15" customHeight="1" x14ac:dyDescent="0.25">
      <c r="A1568" s="62"/>
      <c r="B1568" s="62"/>
      <c r="C1568" s="62"/>
      <c r="D1568" s="62"/>
      <c r="E1568" s="62"/>
      <c r="F1568" s="62"/>
      <c r="G1568" s="62"/>
    </row>
    <row r="1569" spans="1:7" ht="15" customHeight="1" x14ac:dyDescent="0.25">
      <c r="A1569" s="62"/>
      <c r="B1569" s="62"/>
      <c r="C1569" s="62"/>
      <c r="D1569" s="62"/>
      <c r="E1569" s="62"/>
      <c r="F1569" s="62"/>
      <c r="G1569" s="62"/>
    </row>
    <row r="1570" spans="1:7" ht="15" customHeight="1" x14ac:dyDescent="0.25">
      <c r="A1570" s="62"/>
      <c r="B1570" s="62"/>
      <c r="C1570" s="62"/>
      <c r="D1570" s="62"/>
      <c r="E1570" s="62"/>
      <c r="F1570" s="62"/>
      <c r="G1570" s="62"/>
    </row>
    <row r="1571" spans="1:7" ht="15" customHeight="1" x14ac:dyDescent="0.25">
      <c r="A1571" s="62"/>
      <c r="B1571" s="62"/>
      <c r="C1571" s="62"/>
      <c r="D1571" s="62"/>
      <c r="E1571" s="62"/>
      <c r="F1571" s="62"/>
      <c r="G1571" s="62"/>
    </row>
    <row r="1572" spans="1:7" ht="15" customHeight="1" x14ac:dyDescent="0.25">
      <c r="A1572" s="62"/>
      <c r="B1572" s="62"/>
      <c r="C1572" s="62"/>
      <c r="D1572" s="62"/>
      <c r="E1572" s="62"/>
      <c r="F1572" s="62"/>
      <c r="G1572" s="62"/>
    </row>
    <row r="1573" spans="1:7" ht="15" customHeight="1" x14ac:dyDescent="0.25">
      <c r="A1573" s="62"/>
      <c r="B1573" s="62"/>
      <c r="C1573" s="62"/>
      <c r="D1573" s="62"/>
      <c r="E1573" s="62"/>
      <c r="F1573" s="62"/>
      <c r="G1573" s="62"/>
    </row>
    <row r="1574" spans="1:7" ht="15" customHeight="1" x14ac:dyDescent="0.25">
      <c r="A1574" s="62"/>
      <c r="B1574" s="62"/>
      <c r="C1574" s="62"/>
      <c r="D1574" s="62"/>
      <c r="E1574" s="62"/>
      <c r="F1574" s="62"/>
      <c r="G1574" s="62"/>
    </row>
    <row r="1575" spans="1:7" ht="15" customHeight="1" x14ac:dyDescent="0.25">
      <c r="A1575" s="62"/>
      <c r="B1575" s="62"/>
      <c r="C1575" s="62"/>
      <c r="D1575" s="62"/>
      <c r="E1575" s="62"/>
      <c r="F1575" s="62"/>
      <c r="G1575" s="62"/>
    </row>
    <row r="1576" spans="1:7" ht="15" customHeight="1" x14ac:dyDescent="0.25">
      <c r="A1576" s="62"/>
      <c r="B1576" s="62"/>
      <c r="C1576" s="62"/>
      <c r="D1576" s="62"/>
      <c r="E1576" s="62"/>
      <c r="F1576" s="62"/>
      <c r="G1576" s="62"/>
    </row>
    <row r="1577" spans="1:7" ht="15" customHeight="1" x14ac:dyDescent="0.25">
      <c r="A1577" s="62"/>
      <c r="B1577" s="62"/>
      <c r="C1577" s="62"/>
      <c r="D1577" s="62"/>
      <c r="E1577" s="62"/>
      <c r="F1577" s="62"/>
      <c r="G1577" s="62"/>
    </row>
    <row r="1578" spans="1:7" ht="15" customHeight="1" x14ac:dyDescent="0.25">
      <c r="A1578" s="62"/>
      <c r="B1578" s="62"/>
      <c r="C1578" s="62"/>
      <c r="D1578" s="62"/>
      <c r="E1578" s="62"/>
      <c r="F1578" s="62"/>
      <c r="G1578" s="62"/>
    </row>
    <row r="1579" spans="1:7" ht="15" customHeight="1" x14ac:dyDescent="0.25">
      <c r="A1579" s="62"/>
      <c r="B1579" s="62"/>
      <c r="C1579" s="62"/>
      <c r="D1579" s="62"/>
      <c r="E1579" s="62"/>
      <c r="F1579" s="62"/>
      <c r="G1579" s="62"/>
    </row>
    <row r="1580" spans="1:7" ht="15" customHeight="1" x14ac:dyDescent="0.25">
      <c r="A1580" s="62"/>
      <c r="B1580" s="62"/>
      <c r="C1580" s="62"/>
      <c r="D1580" s="62"/>
      <c r="E1580" s="62"/>
      <c r="F1580" s="62"/>
      <c r="G1580" s="62"/>
    </row>
    <row r="1581" spans="1:7" ht="15" customHeight="1" x14ac:dyDescent="0.25">
      <c r="A1581" s="62"/>
      <c r="B1581" s="62"/>
      <c r="C1581" s="62"/>
      <c r="D1581" s="62"/>
      <c r="E1581" s="62"/>
      <c r="F1581" s="62"/>
      <c r="G1581" s="62"/>
    </row>
    <row r="1582" spans="1:7" ht="15" customHeight="1" x14ac:dyDescent="0.25">
      <c r="A1582" s="62"/>
      <c r="B1582" s="62"/>
      <c r="C1582" s="62"/>
      <c r="D1582" s="62"/>
      <c r="E1582" s="62"/>
      <c r="F1582" s="62"/>
      <c r="G1582" s="62"/>
    </row>
    <row r="1583" spans="1:7" ht="15" customHeight="1" x14ac:dyDescent="0.25">
      <c r="A1583" s="62"/>
      <c r="B1583" s="62"/>
      <c r="C1583" s="62"/>
      <c r="D1583" s="62"/>
      <c r="E1583" s="62"/>
      <c r="F1583" s="62"/>
      <c r="G1583" s="62"/>
    </row>
    <row r="1584" spans="1:7" ht="15" customHeight="1" x14ac:dyDescent="0.25">
      <c r="A1584" s="62"/>
      <c r="B1584" s="62"/>
      <c r="C1584" s="62"/>
      <c r="D1584" s="62"/>
      <c r="E1584" s="62"/>
      <c r="F1584" s="62"/>
      <c r="G1584" s="62"/>
    </row>
    <row r="1585" spans="1:7" ht="15" customHeight="1" x14ac:dyDescent="0.25">
      <c r="A1585" s="62"/>
      <c r="B1585" s="62"/>
      <c r="C1585" s="62"/>
      <c r="D1585" s="62"/>
      <c r="E1585" s="62"/>
      <c r="F1585" s="62"/>
      <c r="G1585" s="62"/>
    </row>
    <row r="1586" spans="1:7" ht="15" customHeight="1" x14ac:dyDescent="0.25">
      <c r="A1586" s="62"/>
      <c r="B1586" s="62"/>
      <c r="C1586" s="62"/>
      <c r="D1586" s="62"/>
      <c r="E1586" s="62"/>
      <c r="F1586" s="62"/>
      <c r="G1586" s="62"/>
    </row>
    <row r="1587" spans="1:7" ht="15" customHeight="1" x14ac:dyDescent="0.25">
      <c r="A1587" s="62"/>
      <c r="B1587" s="62"/>
      <c r="C1587" s="62"/>
      <c r="D1587" s="62"/>
      <c r="E1587" s="62"/>
      <c r="F1587" s="62"/>
      <c r="G1587" s="62"/>
    </row>
    <row r="1588" spans="1:7" ht="15" customHeight="1" x14ac:dyDescent="0.25">
      <c r="A1588" s="62"/>
      <c r="B1588" s="62"/>
      <c r="C1588" s="62"/>
      <c r="D1588" s="62"/>
      <c r="E1588" s="62"/>
      <c r="F1588" s="62"/>
      <c r="G1588" s="62"/>
    </row>
    <row r="1589" spans="1:7" ht="15" customHeight="1" x14ac:dyDescent="0.25">
      <c r="A1589" s="62"/>
      <c r="B1589" s="62"/>
      <c r="C1589" s="62"/>
      <c r="D1589" s="62"/>
      <c r="E1589" s="62"/>
      <c r="F1589" s="62"/>
      <c r="G1589" s="62"/>
    </row>
    <row r="1590" spans="1:7" ht="15" customHeight="1" x14ac:dyDescent="0.25">
      <c r="A1590" s="62"/>
      <c r="B1590" s="62"/>
      <c r="C1590" s="62"/>
      <c r="D1590" s="62"/>
      <c r="E1590" s="62"/>
      <c r="F1590" s="62"/>
      <c r="G1590" s="62"/>
    </row>
    <row r="1591" spans="1:7" ht="15" customHeight="1" x14ac:dyDescent="0.25">
      <c r="A1591" s="62"/>
      <c r="B1591" s="62"/>
      <c r="C1591" s="62"/>
      <c r="D1591" s="62"/>
      <c r="E1591" s="62"/>
      <c r="F1591" s="62"/>
      <c r="G1591" s="62"/>
    </row>
    <row r="1592" spans="1:7" ht="15" customHeight="1" x14ac:dyDescent="0.25">
      <c r="A1592" s="62"/>
      <c r="B1592" s="62"/>
      <c r="C1592" s="62"/>
      <c r="D1592" s="62"/>
      <c r="E1592" s="62"/>
      <c r="F1592" s="62"/>
      <c r="G1592" s="62"/>
    </row>
    <row r="1593" spans="1:7" ht="15" customHeight="1" x14ac:dyDescent="0.25">
      <c r="A1593" s="62"/>
      <c r="B1593" s="62"/>
      <c r="C1593" s="62"/>
      <c r="D1593" s="62"/>
      <c r="E1593" s="62"/>
      <c r="F1593" s="62"/>
      <c r="G1593" s="62"/>
    </row>
    <row r="1594" spans="1:7" ht="15" customHeight="1" x14ac:dyDescent="0.25">
      <c r="A1594" s="62"/>
      <c r="B1594" s="62"/>
      <c r="C1594" s="62"/>
      <c r="D1594" s="62"/>
      <c r="E1594" s="62"/>
      <c r="F1594" s="62"/>
      <c r="G1594" s="62"/>
    </row>
    <row r="1595" spans="1:7" ht="15" customHeight="1" x14ac:dyDescent="0.25">
      <c r="A1595" s="62"/>
      <c r="B1595" s="62"/>
      <c r="C1595" s="62"/>
      <c r="D1595" s="62"/>
      <c r="E1595" s="62"/>
      <c r="F1595" s="62"/>
      <c r="G1595" s="62"/>
    </row>
    <row r="1596" spans="1:7" ht="15" customHeight="1" x14ac:dyDescent="0.25">
      <c r="A1596" s="62"/>
      <c r="B1596" s="62"/>
      <c r="C1596" s="62"/>
      <c r="D1596" s="62"/>
      <c r="E1596" s="62"/>
      <c r="F1596" s="62"/>
      <c r="G1596" s="62"/>
    </row>
    <row r="1597" spans="1:7" ht="15" customHeight="1" x14ac:dyDescent="0.25">
      <c r="A1597" s="62"/>
      <c r="B1597" s="62"/>
      <c r="C1597" s="62"/>
      <c r="D1597" s="62"/>
      <c r="E1597" s="62"/>
      <c r="F1597" s="62"/>
      <c r="G1597" s="62"/>
    </row>
    <row r="1598" spans="1:7" ht="15" customHeight="1" x14ac:dyDescent="0.25">
      <c r="A1598" s="62"/>
      <c r="B1598" s="62"/>
      <c r="C1598" s="62"/>
      <c r="D1598" s="62"/>
      <c r="E1598" s="62"/>
      <c r="F1598" s="62"/>
      <c r="G1598" s="62"/>
    </row>
    <row r="1599" spans="1:7" ht="15" customHeight="1" x14ac:dyDescent="0.25">
      <c r="A1599" s="62"/>
      <c r="B1599" s="62"/>
      <c r="C1599" s="62"/>
      <c r="D1599" s="62"/>
      <c r="E1599" s="62"/>
      <c r="F1599" s="62"/>
      <c r="G1599" s="62"/>
    </row>
    <row r="1600" spans="1:7" ht="15" customHeight="1" x14ac:dyDescent="0.25">
      <c r="A1600" s="62"/>
      <c r="B1600" s="62"/>
      <c r="C1600" s="62"/>
      <c r="D1600" s="62"/>
      <c r="E1600" s="62"/>
      <c r="F1600" s="62"/>
      <c r="G1600" s="62"/>
    </row>
    <row r="1601" spans="1:7" ht="15" customHeight="1" x14ac:dyDescent="0.25">
      <c r="A1601" s="62"/>
      <c r="B1601" s="62"/>
      <c r="C1601" s="62"/>
      <c r="D1601" s="62"/>
      <c r="E1601" s="62"/>
      <c r="F1601" s="62"/>
      <c r="G1601" s="62"/>
    </row>
    <row r="1602" spans="1:7" ht="15" customHeight="1" x14ac:dyDescent="0.25">
      <c r="A1602" s="62"/>
      <c r="B1602" s="62"/>
      <c r="C1602" s="62"/>
      <c r="D1602" s="62"/>
      <c r="E1602" s="62"/>
      <c r="F1602" s="62"/>
      <c r="G1602" s="62"/>
    </row>
    <row r="1603" spans="1:7" ht="15" customHeight="1" x14ac:dyDescent="0.25">
      <c r="A1603" s="62"/>
      <c r="B1603" s="62"/>
      <c r="C1603" s="62"/>
      <c r="D1603" s="62"/>
      <c r="E1603" s="62"/>
      <c r="F1603" s="62"/>
      <c r="G1603" s="62"/>
    </row>
    <row r="1604" spans="1:7" ht="15" customHeight="1" x14ac:dyDescent="0.25">
      <c r="A1604" s="62"/>
      <c r="B1604" s="62"/>
      <c r="C1604" s="62"/>
      <c r="D1604" s="62"/>
      <c r="E1604" s="62"/>
      <c r="F1604" s="62"/>
      <c r="G1604" s="62"/>
    </row>
    <row r="1605" spans="1:7" ht="15" customHeight="1" x14ac:dyDescent="0.25">
      <c r="A1605" s="62"/>
      <c r="B1605" s="62"/>
      <c r="C1605" s="62"/>
      <c r="D1605" s="62"/>
      <c r="E1605" s="62"/>
      <c r="F1605" s="62"/>
      <c r="G1605" s="62"/>
    </row>
    <row r="1606" spans="1:7" ht="15" customHeight="1" x14ac:dyDescent="0.25">
      <c r="A1606" s="62"/>
      <c r="B1606" s="62"/>
      <c r="C1606" s="62"/>
      <c r="D1606" s="62"/>
      <c r="E1606" s="62"/>
      <c r="F1606" s="62"/>
      <c r="G1606" s="62"/>
    </row>
    <row r="1607" spans="1:7" ht="15" customHeight="1" x14ac:dyDescent="0.25">
      <c r="A1607" s="62"/>
      <c r="B1607" s="62"/>
      <c r="C1607" s="62"/>
      <c r="D1607" s="62"/>
      <c r="E1607" s="62"/>
      <c r="F1607" s="62"/>
      <c r="G1607" s="62"/>
    </row>
    <row r="1608" spans="1:7" ht="15" customHeight="1" x14ac:dyDescent="0.25">
      <c r="A1608" s="62"/>
      <c r="B1608" s="62"/>
      <c r="C1608" s="62"/>
      <c r="D1608" s="62"/>
      <c r="E1608" s="62"/>
      <c r="F1608" s="62"/>
      <c r="G1608" s="62"/>
    </row>
    <row r="1609" spans="1:7" ht="15" customHeight="1" x14ac:dyDescent="0.25">
      <c r="A1609" s="62"/>
      <c r="B1609" s="62"/>
      <c r="C1609" s="62"/>
      <c r="D1609" s="62"/>
      <c r="E1609" s="62"/>
      <c r="F1609" s="62"/>
      <c r="G1609" s="62"/>
    </row>
    <row r="1610" spans="1:7" ht="15" customHeight="1" x14ac:dyDescent="0.25">
      <c r="A1610" s="62"/>
      <c r="B1610" s="62"/>
      <c r="C1610" s="62"/>
      <c r="D1610" s="62"/>
      <c r="E1610" s="62"/>
      <c r="F1610" s="62"/>
      <c r="G1610" s="62"/>
    </row>
    <row r="1611" spans="1:7" ht="15" customHeight="1" x14ac:dyDescent="0.25">
      <c r="A1611" s="62"/>
      <c r="B1611" s="62"/>
      <c r="C1611" s="62"/>
      <c r="D1611" s="62"/>
      <c r="E1611" s="62"/>
      <c r="F1611" s="62"/>
      <c r="G1611" s="62"/>
    </row>
    <row r="1612" spans="1:7" ht="15" customHeight="1" x14ac:dyDescent="0.25">
      <c r="A1612" s="62"/>
      <c r="B1612" s="62"/>
      <c r="C1612" s="62"/>
      <c r="D1612" s="62"/>
      <c r="E1612" s="62"/>
      <c r="F1612" s="62"/>
      <c r="G1612" s="62"/>
    </row>
    <row r="1613" spans="1:7" ht="15" customHeight="1" x14ac:dyDescent="0.25">
      <c r="A1613" s="62"/>
      <c r="B1613" s="62"/>
      <c r="C1613" s="62"/>
      <c r="D1613" s="62"/>
      <c r="E1613" s="62"/>
      <c r="F1613" s="62"/>
      <c r="G1613" s="62"/>
    </row>
    <row r="1614" spans="1:7" ht="15" customHeight="1" x14ac:dyDescent="0.25">
      <c r="A1614" s="62"/>
      <c r="B1614" s="62"/>
      <c r="C1614" s="62"/>
      <c r="D1614" s="62"/>
      <c r="E1614" s="62"/>
      <c r="F1614" s="62"/>
      <c r="G1614" s="62"/>
    </row>
    <row r="1615" spans="1:7" ht="15" customHeight="1" x14ac:dyDescent="0.25">
      <c r="A1615" s="62"/>
      <c r="B1615" s="62"/>
      <c r="C1615" s="62"/>
      <c r="D1615" s="62"/>
      <c r="E1615" s="62"/>
      <c r="F1615" s="62"/>
      <c r="G1615" s="62"/>
    </row>
    <row r="1616" spans="1:7" ht="15" customHeight="1" x14ac:dyDescent="0.25">
      <c r="A1616" s="62"/>
      <c r="B1616" s="62"/>
      <c r="C1616" s="62"/>
      <c r="D1616" s="62"/>
      <c r="E1616" s="62"/>
      <c r="F1616" s="62"/>
      <c r="G1616" s="62"/>
    </row>
    <row r="1617" spans="1:7" ht="15" customHeight="1" x14ac:dyDescent="0.25">
      <c r="A1617" s="62"/>
      <c r="B1617" s="62"/>
      <c r="C1617" s="62"/>
      <c r="D1617" s="62"/>
      <c r="E1617" s="62"/>
      <c r="F1617" s="62"/>
      <c r="G1617" s="62"/>
    </row>
    <row r="1618" spans="1:7" ht="15" customHeight="1" x14ac:dyDescent="0.25">
      <c r="A1618" s="62"/>
      <c r="B1618" s="62"/>
      <c r="C1618" s="62"/>
      <c r="D1618" s="62"/>
      <c r="E1618" s="62"/>
      <c r="F1618" s="62"/>
      <c r="G1618" s="62"/>
    </row>
    <row r="1619" spans="1:7" ht="15" customHeight="1" x14ac:dyDescent="0.25">
      <c r="A1619" s="62"/>
      <c r="B1619" s="62"/>
      <c r="C1619" s="62"/>
      <c r="D1619" s="62"/>
      <c r="E1619" s="62"/>
      <c r="F1619" s="62"/>
      <c r="G1619" s="62"/>
    </row>
    <row r="1620" spans="1:7" ht="15" customHeight="1" x14ac:dyDescent="0.25">
      <c r="A1620" s="62"/>
      <c r="B1620" s="62"/>
      <c r="C1620" s="62"/>
      <c r="D1620" s="62"/>
      <c r="E1620" s="62"/>
      <c r="F1620" s="62"/>
      <c r="G1620" s="62"/>
    </row>
    <row r="1621" spans="1:7" ht="15" customHeight="1" x14ac:dyDescent="0.25">
      <c r="A1621" s="62"/>
      <c r="B1621" s="62"/>
      <c r="C1621" s="62"/>
      <c r="D1621" s="62"/>
      <c r="E1621" s="62"/>
      <c r="F1621" s="62"/>
      <c r="G1621" s="62"/>
    </row>
    <row r="1622" spans="1:7" ht="15" customHeight="1" x14ac:dyDescent="0.25">
      <c r="A1622" s="62"/>
      <c r="B1622" s="62"/>
      <c r="C1622" s="62"/>
      <c r="D1622" s="62"/>
      <c r="E1622" s="62"/>
      <c r="F1622" s="62"/>
      <c r="G1622" s="62"/>
    </row>
    <row r="1623" spans="1:7" ht="15" customHeight="1" x14ac:dyDescent="0.25">
      <c r="A1623" s="62"/>
      <c r="B1623" s="62"/>
      <c r="C1623" s="62"/>
      <c r="D1623" s="62"/>
      <c r="E1623" s="62"/>
      <c r="F1623" s="62"/>
      <c r="G1623" s="62"/>
    </row>
    <row r="1624" spans="1:7" ht="15" customHeight="1" x14ac:dyDescent="0.25">
      <c r="A1624" s="62"/>
      <c r="B1624" s="62"/>
      <c r="C1624" s="62"/>
      <c r="D1624" s="62"/>
      <c r="E1624" s="62"/>
      <c r="F1624" s="62"/>
      <c r="G1624" s="62"/>
    </row>
    <row r="1625" spans="1:7" ht="15" customHeight="1" x14ac:dyDescent="0.25">
      <c r="A1625" s="62"/>
      <c r="B1625" s="62"/>
      <c r="C1625" s="62"/>
      <c r="D1625" s="62"/>
      <c r="E1625" s="62"/>
      <c r="F1625" s="62"/>
      <c r="G1625" s="62"/>
    </row>
    <row r="1626" spans="1:7" ht="15" customHeight="1" x14ac:dyDescent="0.25">
      <c r="A1626" s="62"/>
      <c r="B1626" s="62"/>
      <c r="C1626" s="62"/>
      <c r="D1626" s="62"/>
      <c r="E1626" s="62"/>
      <c r="F1626" s="62"/>
      <c r="G1626" s="62"/>
    </row>
    <row r="1627" spans="1:7" ht="15" customHeight="1" x14ac:dyDescent="0.25">
      <c r="A1627" s="62"/>
      <c r="B1627" s="62"/>
      <c r="C1627" s="62"/>
      <c r="D1627" s="62"/>
      <c r="E1627" s="62"/>
      <c r="F1627" s="62"/>
      <c r="G1627" s="62"/>
    </row>
    <row r="1628" spans="1:7" ht="15" customHeight="1" x14ac:dyDescent="0.25">
      <c r="A1628" s="62"/>
      <c r="B1628" s="62"/>
      <c r="C1628" s="62"/>
      <c r="D1628" s="62"/>
      <c r="E1628" s="62"/>
      <c r="F1628" s="62"/>
      <c r="G1628" s="62"/>
    </row>
    <row r="1629" spans="1:7" ht="15" customHeight="1" x14ac:dyDescent="0.25">
      <c r="A1629" s="62"/>
      <c r="B1629" s="62"/>
      <c r="C1629" s="62"/>
      <c r="D1629" s="62"/>
      <c r="E1629" s="62"/>
      <c r="F1629" s="62"/>
      <c r="G1629" s="62"/>
    </row>
    <row r="1630" spans="1:7" ht="15" customHeight="1" x14ac:dyDescent="0.25">
      <c r="A1630" s="62"/>
      <c r="B1630" s="62"/>
      <c r="C1630" s="62"/>
      <c r="D1630" s="62"/>
      <c r="E1630" s="62"/>
      <c r="F1630" s="62"/>
      <c r="G1630" s="62"/>
    </row>
    <row r="1631" spans="1:7" ht="15" customHeight="1" x14ac:dyDescent="0.25">
      <c r="A1631" s="62"/>
      <c r="B1631" s="62"/>
      <c r="C1631" s="62"/>
      <c r="D1631" s="62"/>
      <c r="E1631" s="62"/>
      <c r="F1631" s="62"/>
      <c r="G1631" s="62"/>
    </row>
    <row r="1632" spans="1:7" ht="15" customHeight="1" x14ac:dyDescent="0.25">
      <c r="A1632" s="62"/>
      <c r="B1632" s="62"/>
      <c r="C1632" s="62"/>
      <c r="D1632" s="62"/>
      <c r="E1632" s="62"/>
      <c r="F1632" s="62"/>
      <c r="G1632" s="62"/>
    </row>
    <row r="1633" spans="1:7" ht="15" customHeight="1" x14ac:dyDescent="0.25">
      <c r="A1633" s="62"/>
      <c r="B1633" s="62"/>
      <c r="C1633" s="62"/>
      <c r="D1633" s="62"/>
      <c r="E1633" s="62"/>
      <c r="F1633" s="62"/>
      <c r="G1633" s="62"/>
    </row>
    <row r="1634" spans="1:7" ht="15" customHeight="1" x14ac:dyDescent="0.25">
      <c r="A1634" s="62"/>
      <c r="B1634" s="62"/>
      <c r="C1634" s="62"/>
      <c r="D1634" s="62"/>
      <c r="E1634" s="62"/>
      <c r="F1634" s="62"/>
      <c r="G1634" s="62"/>
    </row>
    <row r="1635" spans="1:7" ht="15" customHeight="1" x14ac:dyDescent="0.25">
      <c r="A1635" s="62"/>
      <c r="B1635" s="62"/>
      <c r="C1635" s="62"/>
      <c r="D1635" s="62"/>
      <c r="E1635" s="62"/>
      <c r="F1635" s="62"/>
      <c r="G1635" s="62"/>
    </row>
    <row r="1636" spans="1:7" ht="15" customHeight="1" x14ac:dyDescent="0.25">
      <c r="A1636" s="62"/>
      <c r="B1636" s="62"/>
      <c r="C1636" s="62"/>
      <c r="D1636" s="62"/>
      <c r="E1636" s="62"/>
      <c r="F1636" s="62"/>
      <c r="G1636" s="62"/>
    </row>
    <row r="1637" spans="1:7" ht="15" customHeight="1" x14ac:dyDescent="0.25">
      <c r="A1637" s="62"/>
      <c r="B1637" s="62"/>
      <c r="C1637" s="62"/>
      <c r="D1637" s="62"/>
      <c r="E1637" s="62"/>
      <c r="F1637" s="62"/>
      <c r="G1637" s="62"/>
    </row>
    <row r="1638" spans="1:7" ht="15" customHeight="1" x14ac:dyDescent="0.25">
      <c r="A1638" s="62"/>
      <c r="B1638" s="62"/>
      <c r="C1638" s="62"/>
      <c r="D1638" s="62"/>
      <c r="E1638" s="62"/>
      <c r="F1638" s="62"/>
      <c r="G1638" s="62"/>
    </row>
    <row r="1639" spans="1:7" ht="15" customHeight="1" x14ac:dyDescent="0.25">
      <c r="A1639" s="62"/>
      <c r="B1639" s="62"/>
      <c r="C1639" s="62"/>
      <c r="D1639" s="62"/>
      <c r="E1639" s="62"/>
      <c r="F1639" s="62"/>
      <c r="G1639" s="62"/>
    </row>
    <row r="1640" spans="1:7" ht="15" customHeight="1" x14ac:dyDescent="0.25">
      <c r="A1640" s="62"/>
      <c r="B1640" s="62"/>
      <c r="C1640" s="62"/>
      <c r="D1640" s="62"/>
      <c r="E1640" s="62"/>
      <c r="F1640" s="62"/>
      <c r="G1640" s="62"/>
    </row>
    <row r="1641" spans="1:7" ht="15" customHeight="1" x14ac:dyDescent="0.25">
      <c r="A1641" s="62"/>
      <c r="B1641" s="62"/>
      <c r="C1641" s="62"/>
      <c r="D1641" s="62"/>
      <c r="E1641" s="62"/>
      <c r="F1641" s="62"/>
      <c r="G1641" s="62"/>
    </row>
    <row r="1642" spans="1:7" ht="15" customHeight="1" x14ac:dyDescent="0.25">
      <c r="A1642" s="62"/>
      <c r="B1642" s="62"/>
      <c r="C1642" s="62"/>
      <c r="D1642" s="62"/>
      <c r="E1642" s="62"/>
      <c r="F1642" s="62"/>
      <c r="G1642" s="62"/>
    </row>
    <row r="1643" spans="1:7" ht="15" customHeight="1" x14ac:dyDescent="0.25">
      <c r="A1643" s="62"/>
      <c r="B1643" s="62"/>
      <c r="C1643" s="62"/>
      <c r="D1643" s="62"/>
      <c r="E1643" s="62"/>
      <c r="F1643" s="62"/>
      <c r="G1643" s="62"/>
    </row>
    <row r="1644" spans="1:7" ht="15" customHeight="1" x14ac:dyDescent="0.25">
      <c r="A1644" s="62"/>
      <c r="B1644" s="62"/>
      <c r="C1644" s="62"/>
      <c r="D1644" s="62"/>
      <c r="E1644" s="62"/>
      <c r="F1644" s="62"/>
      <c r="G1644" s="62"/>
    </row>
    <row r="1645" spans="1:7" ht="15" customHeight="1" x14ac:dyDescent="0.25">
      <c r="A1645" s="62"/>
      <c r="B1645" s="62"/>
      <c r="C1645" s="62"/>
      <c r="D1645" s="62"/>
      <c r="E1645" s="62"/>
      <c r="F1645" s="62"/>
      <c r="G1645" s="62"/>
    </row>
    <row r="1646" spans="1:7" ht="15" customHeight="1" x14ac:dyDescent="0.25">
      <c r="A1646" s="62"/>
      <c r="B1646" s="62"/>
      <c r="C1646" s="62"/>
      <c r="D1646" s="62"/>
      <c r="E1646" s="62"/>
      <c r="F1646" s="62"/>
      <c r="G1646" s="62"/>
    </row>
    <row r="1647" spans="1:7" ht="15" customHeight="1" x14ac:dyDescent="0.25">
      <c r="A1647" s="62"/>
      <c r="B1647" s="62"/>
      <c r="C1647" s="62"/>
      <c r="D1647" s="62"/>
      <c r="E1647" s="62"/>
      <c r="F1647" s="62"/>
      <c r="G1647" s="62"/>
    </row>
    <row r="1648" spans="1:7" ht="15" customHeight="1" x14ac:dyDescent="0.25">
      <c r="A1648" s="62"/>
      <c r="B1648" s="62"/>
      <c r="C1648" s="62"/>
      <c r="D1648" s="62"/>
      <c r="E1648" s="62"/>
      <c r="F1648" s="62"/>
      <c r="G1648" s="62"/>
    </row>
    <row r="1649" spans="1:7" ht="15" customHeight="1" x14ac:dyDescent="0.25">
      <c r="A1649" s="62"/>
      <c r="B1649" s="62"/>
      <c r="C1649" s="62"/>
      <c r="D1649" s="62"/>
      <c r="E1649" s="62"/>
      <c r="F1649" s="62"/>
      <c r="G1649" s="62"/>
    </row>
    <row r="1650" spans="1:7" ht="15" customHeight="1" x14ac:dyDescent="0.25">
      <c r="A1650" s="62"/>
      <c r="B1650" s="62"/>
      <c r="C1650" s="62"/>
      <c r="D1650" s="62"/>
      <c r="E1650" s="62"/>
      <c r="F1650" s="62"/>
      <c r="G1650" s="62"/>
    </row>
    <row r="1651" spans="1:7" ht="15" customHeight="1" x14ac:dyDescent="0.25">
      <c r="A1651" s="62"/>
      <c r="B1651" s="62"/>
      <c r="C1651" s="62"/>
      <c r="D1651" s="62"/>
      <c r="E1651" s="62"/>
      <c r="F1651" s="62"/>
      <c r="G1651" s="62"/>
    </row>
    <row r="1652" spans="1:7" ht="15" customHeight="1" x14ac:dyDescent="0.25">
      <c r="A1652" s="62"/>
      <c r="B1652" s="62"/>
      <c r="C1652" s="62"/>
      <c r="D1652" s="62"/>
      <c r="E1652" s="62"/>
      <c r="F1652" s="62"/>
      <c r="G1652" s="62"/>
    </row>
    <row r="1653" spans="1:7" ht="15" customHeight="1" x14ac:dyDescent="0.25">
      <c r="A1653" s="62"/>
      <c r="B1653" s="62"/>
      <c r="C1653" s="62"/>
      <c r="D1653" s="62"/>
      <c r="E1653" s="62"/>
      <c r="F1653" s="62"/>
      <c r="G1653" s="62"/>
    </row>
    <row r="1654" spans="1:7" ht="15" customHeight="1" x14ac:dyDescent="0.25">
      <c r="A1654" s="62"/>
      <c r="B1654" s="62"/>
      <c r="C1654" s="62"/>
      <c r="D1654" s="62"/>
      <c r="E1654" s="62"/>
      <c r="F1654" s="62"/>
      <c r="G1654" s="62"/>
    </row>
    <row r="1655" spans="1:7" ht="15" customHeight="1" x14ac:dyDescent="0.25">
      <c r="A1655" s="62"/>
      <c r="B1655" s="62"/>
      <c r="C1655" s="62"/>
      <c r="D1655" s="62"/>
      <c r="E1655" s="62"/>
      <c r="F1655" s="62"/>
      <c r="G1655" s="62"/>
    </row>
    <row r="1656" spans="1:7" ht="15" customHeight="1" x14ac:dyDescent="0.25">
      <c r="A1656" s="62"/>
      <c r="B1656" s="62"/>
      <c r="C1656" s="62"/>
      <c r="D1656" s="62"/>
      <c r="E1656" s="62"/>
      <c r="F1656" s="62"/>
      <c r="G1656" s="62"/>
    </row>
    <row r="1657" spans="1:7" ht="15" customHeight="1" x14ac:dyDescent="0.25">
      <c r="A1657" s="62"/>
      <c r="B1657" s="62"/>
      <c r="C1657" s="62"/>
      <c r="D1657" s="62"/>
      <c r="E1657" s="62"/>
      <c r="F1657" s="62"/>
      <c r="G1657" s="62"/>
    </row>
    <row r="1658" spans="1:7" ht="15" customHeight="1" x14ac:dyDescent="0.25">
      <c r="A1658" s="62"/>
      <c r="B1658" s="62"/>
      <c r="C1658" s="62"/>
      <c r="D1658" s="62"/>
      <c r="E1658" s="62"/>
      <c r="F1658" s="62"/>
      <c r="G1658" s="62"/>
    </row>
    <row r="1659" spans="1:7" ht="15" customHeight="1" x14ac:dyDescent="0.25">
      <c r="A1659" s="62"/>
      <c r="B1659" s="62"/>
      <c r="C1659" s="62"/>
      <c r="D1659" s="62"/>
      <c r="E1659" s="62"/>
      <c r="F1659" s="62"/>
      <c r="G1659" s="62"/>
    </row>
    <row r="1660" spans="1:7" ht="15" customHeight="1" x14ac:dyDescent="0.25">
      <c r="A1660" s="62"/>
      <c r="B1660" s="62"/>
      <c r="C1660" s="62"/>
      <c r="D1660" s="62"/>
      <c r="E1660" s="62"/>
      <c r="F1660" s="62"/>
      <c r="G1660" s="62"/>
    </row>
    <row r="1661" spans="1:7" ht="15" customHeight="1" x14ac:dyDescent="0.25">
      <c r="A1661" s="62"/>
      <c r="B1661" s="62"/>
      <c r="C1661" s="62"/>
      <c r="D1661" s="62"/>
      <c r="E1661" s="62"/>
      <c r="F1661" s="62"/>
      <c r="G1661" s="62"/>
    </row>
    <row r="1662" spans="1:7" ht="15" customHeight="1" x14ac:dyDescent="0.25">
      <c r="A1662" s="62"/>
      <c r="B1662" s="62"/>
      <c r="C1662" s="62"/>
      <c r="D1662" s="62"/>
      <c r="E1662" s="62"/>
      <c r="F1662" s="62"/>
      <c r="G1662" s="62"/>
    </row>
    <row r="1663" spans="1:7" ht="15" customHeight="1" x14ac:dyDescent="0.25">
      <c r="A1663" s="62"/>
      <c r="B1663" s="62"/>
      <c r="C1663" s="62"/>
      <c r="D1663" s="62"/>
      <c r="E1663" s="62"/>
      <c r="F1663" s="62"/>
      <c r="G1663" s="62"/>
    </row>
    <row r="1664" spans="1:7" ht="15" customHeight="1" x14ac:dyDescent="0.25">
      <c r="A1664" s="62"/>
      <c r="B1664" s="62"/>
      <c r="C1664" s="62"/>
      <c r="D1664" s="62"/>
      <c r="E1664" s="62"/>
      <c r="F1664" s="62"/>
      <c r="G1664" s="62"/>
    </row>
    <row r="1665" spans="1:7" ht="15" customHeight="1" x14ac:dyDescent="0.25">
      <c r="A1665" s="62"/>
      <c r="B1665" s="62"/>
      <c r="C1665" s="62"/>
      <c r="D1665" s="62"/>
      <c r="E1665" s="62"/>
      <c r="F1665" s="62"/>
      <c r="G1665" s="62"/>
    </row>
    <row r="1666" spans="1:7" ht="15" customHeight="1" x14ac:dyDescent="0.25">
      <c r="A1666" s="62"/>
      <c r="B1666" s="62"/>
      <c r="C1666" s="62"/>
      <c r="D1666" s="62"/>
      <c r="E1666" s="62"/>
      <c r="F1666" s="62"/>
      <c r="G1666" s="62"/>
    </row>
    <row r="1667" spans="1:7" ht="15" customHeight="1" x14ac:dyDescent="0.25">
      <c r="A1667" s="62"/>
      <c r="B1667" s="62"/>
      <c r="C1667" s="62"/>
      <c r="D1667" s="62"/>
      <c r="E1667" s="62"/>
      <c r="F1667" s="62"/>
      <c r="G1667" s="62"/>
    </row>
    <row r="1668" spans="1:7" ht="15" customHeight="1" x14ac:dyDescent="0.25">
      <c r="A1668" s="62"/>
      <c r="B1668" s="62"/>
      <c r="C1668" s="62"/>
      <c r="D1668" s="62"/>
      <c r="E1668" s="62"/>
      <c r="F1668" s="62"/>
      <c r="G1668" s="62"/>
    </row>
    <row r="1669" spans="1:7" ht="15" customHeight="1" x14ac:dyDescent="0.25">
      <c r="A1669" s="62"/>
      <c r="B1669" s="62"/>
      <c r="C1669" s="62"/>
      <c r="D1669" s="62"/>
      <c r="E1669" s="62"/>
      <c r="F1669" s="62"/>
      <c r="G1669" s="62"/>
    </row>
    <row r="1670" spans="1:7" ht="15" customHeight="1" x14ac:dyDescent="0.25">
      <c r="A1670" s="62"/>
      <c r="B1670" s="62"/>
      <c r="C1670" s="62"/>
      <c r="D1670" s="62"/>
      <c r="E1670" s="62"/>
      <c r="F1670" s="62"/>
      <c r="G1670" s="62"/>
    </row>
    <row r="1671" spans="1:7" ht="15" customHeight="1" x14ac:dyDescent="0.25">
      <c r="A1671" s="62"/>
      <c r="B1671" s="62"/>
      <c r="C1671" s="62"/>
      <c r="D1671" s="62"/>
      <c r="E1671" s="62"/>
      <c r="F1671" s="62"/>
      <c r="G1671" s="62"/>
    </row>
    <row r="1672" spans="1:7" ht="15" customHeight="1" x14ac:dyDescent="0.25">
      <c r="A1672" s="62"/>
      <c r="B1672" s="62"/>
      <c r="C1672" s="62"/>
      <c r="D1672" s="62"/>
      <c r="E1672" s="62"/>
      <c r="F1672" s="62"/>
      <c r="G1672" s="62"/>
    </row>
    <row r="1673" spans="1:7" ht="15" customHeight="1" x14ac:dyDescent="0.25">
      <c r="A1673" s="62"/>
      <c r="B1673" s="62"/>
      <c r="C1673" s="62"/>
      <c r="D1673" s="62"/>
      <c r="E1673" s="62"/>
      <c r="F1673" s="62"/>
      <c r="G1673" s="62"/>
    </row>
    <row r="1674" spans="1:7" ht="15" customHeight="1" x14ac:dyDescent="0.25">
      <c r="A1674" s="62"/>
      <c r="B1674" s="62"/>
      <c r="C1674" s="62"/>
      <c r="D1674" s="62"/>
      <c r="E1674" s="62"/>
      <c r="F1674" s="62"/>
      <c r="G1674" s="62"/>
    </row>
    <row r="1675" spans="1:7" ht="15" customHeight="1" x14ac:dyDescent="0.25">
      <c r="A1675" s="62"/>
      <c r="B1675" s="62"/>
      <c r="C1675" s="62"/>
      <c r="D1675" s="62"/>
      <c r="E1675" s="62"/>
      <c r="F1675" s="62"/>
      <c r="G1675" s="62"/>
    </row>
    <row r="1676" spans="1:7" ht="15" customHeight="1" x14ac:dyDescent="0.25">
      <c r="A1676" s="62"/>
      <c r="B1676" s="62"/>
      <c r="C1676" s="62"/>
      <c r="D1676" s="62"/>
      <c r="E1676" s="62"/>
      <c r="F1676" s="62"/>
      <c r="G1676" s="62"/>
    </row>
    <row r="1677" spans="1:7" ht="15" customHeight="1" x14ac:dyDescent="0.25">
      <c r="A1677" s="62"/>
      <c r="B1677" s="62"/>
      <c r="C1677" s="62"/>
      <c r="D1677" s="62"/>
      <c r="E1677" s="62"/>
      <c r="F1677" s="62"/>
      <c r="G1677" s="62"/>
    </row>
    <row r="1678" spans="1:7" ht="15" customHeight="1" x14ac:dyDescent="0.25">
      <c r="A1678" s="62"/>
      <c r="B1678" s="62"/>
      <c r="C1678" s="62"/>
      <c r="D1678" s="62"/>
      <c r="E1678" s="62"/>
      <c r="F1678" s="62"/>
      <c r="G1678" s="62"/>
    </row>
    <row r="1679" spans="1:7" ht="15" customHeight="1" x14ac:dyDescent="0.25">
      <c r="A1679" s="62"/>
      <c r="B1679" s="62"/>
      <c r="C1679" s="62"/>
      <c r="D1679" s="62"/>
      <c r="E1679" s="62"/>
      <c r="F1679" s="62"/>
      <c r="G1679" s="62"/>
    </row>
    <row r="1680" spans="1:7" ht="15" customHeight="1" x14ac:dyDescent="0.25">
      <c r="A1680" s="62"/>
      <c r="B1680" s="62"/>
      <c r="C1680" s="62"/>
      <c r="D1680" s="62"/>
      <c r="E1680" s="62"/>
      <c r="F1680" s="62"/>
      <c r="G1680" s="62"/>
    </row>
    <row r="1681" spans="1:7" ht="15" customHeight="1" x14ac:dyDescent="0.25">
      <c r="A1681" s="62"/>
      <c r="B1681" s="62"/>
      <c r="C1681" s="62"/>
      <c r="D1681" s="62"/>
      <c r="E1681" s="62"/>
      <c r="F1681" s="62"/>
      <c r="G1681" s="62"/>
    </row>
    <row r="1682" spans="1:7" ht="15" customHeight="1" x14ac:dyDescent="0.25">
      <c r="A1682" s="62"/>
      <c r="B1682" s="62"/>
      <c r="C1682" s="62"/>
      <c r="D1682" s="62"/>
      <c r="E1682" s="62"/>
      <c r="F1682" s="62"/>
      <c r="G1682" s="62"/>
    </row>
    <row r="1683" spans="1:7" ht="15" customHeight="1" x14ac:dyDescent="0.25">
      <c r="A1683" s="62"/>
      <c r="B1683" s="62"/>
      <c r="C1683" s="62"/>
      <c r="D1683" s="62"/>
      <c r="E1683" s="62"/>
      <c r="F1683" s="62"/>
      <c r="G1683" s="62"/>
    </row>
    <row r="1684" spans="1:7" ht="15" customHeight="1" x14ac:dyDescent="0.25">
      <c r="A1684" s="62"/>
      <c r="B1684" s="62"/>
      <c r="C1684" s="62"/>
      <c r="D1684" s="62"/>
      <c r="E1684" s="62"/>
      <c r="F1684" s="62"/>
      <c r="G1684" s="62"/>
    </row>
    <row r="1685" spans="1:7" ht="15" customHeight="1" x14ac:dyDescent="0.25">
      <c r="A1685" s="62"/>
      <c r="B1685" s="62"/>
      <c r="C1685" s="62"/>
      <c r="D1685" s="62"/>
      <c r="E1685" s="62"/>
      <c r="F1685" s="62"/>
      <c r="G1685" s="62"/>
    </row>
    <row r="1686" spans="1:7" ht="15" customHeight="1" x14ac:dyDescent="0.25">
      <c r="A1686" s="62"/>
      <c r="B1686" s="62"/>
      <c r="C1686" s="62"/>
      <c r="D1686" s="62"/>
      <c r="E1686" s="62"/>
      <c r="F1686" s="62"/>
      <c r="G1686" s="62"/>
    </row>
    <row r="1687" spans="1:7" ht="15" customHeight="1" x14ac:dyDescent="0.25">
      <c r="A1687" s="62"/>
      <c r="B1687" s="62"/>
      <c r="C1687" s="62"/>
      <c r="D1687" s="62"/>
      <c r="E1687" s="62"/>
      <c r="F1687" s="62"/>
      <c r="G1687" s="62"/>
    </row>
    <row r="1688" spans="1:7" ht="15" customHeight="1" x14ac:dyDescent="0.25">
      <c r="A1688" s="62"/>
      <c r="B1688" s="62"/>
      <c r="C1688" s="62"/>
      <c r="D1688" s="62"/>
      <c r="E1688" s="62"/>
      <c r="F1688" s="62"/>
      <c r="G1688" s="62"/>
    </row>
    <row r="1689" spans="1:7" ht="15" customHeight="1" x14ac:dyDescent="0.25">
      <c r="A1689" s="62"/>
      <c r="B1689" s="62"/>
      <c r="C1689" s="62"/>
      <c r="D1689" s="62"/>
      <c r="E1689" s="62"/>
      <c r="F1689" s="62"/>
      <c r="G1689" s="62"/>
    </row>
    <row r="1690" spans="1:7" ht="15" customHeight="1" x14ac:dyDescent="0.25">
      <c r="A1690" s="62"/>
      <c r="B1690" s="62"/>
      <c r="C1690" s="62"/>
      <c r="D1690" s="62"/>
      <c r="E1690" s="62"/>
      <c r="F1690" s="62"/>
      <c r="G1690" s="62"/>
    </row>
    <row r="1691" spans="1:7" ht="15" customHeight="1" x14ac:dyDescent="0.25">
      <c r="A1691" s="62"/>
      <c r="B1691" s="62"/>
      <c r="C1691" s="62"/>
      <c r="D1691" s="62"/>
      <c r="E1691" s="62"/>
      <c r="F1691" s="62"/>
      <c r="G1691" s="62"/>
    </row>
    <row r="1692" spans="1:7" ht="15" customHeight="1" x14ac:dyDescent="0.25">
      <c r="A1692" s="62"/>
      <c r="B1692" s="62"/>
      <c r="C1692" s="62"/>
      <c r="D1692" s="62"/>
      <c r="E1692" s="62"/>
      <c r="F1692" s="62"/>
      <c r="G1692" s="62"/>
    </row>
    <row r="1693" spans="1:7" ht="15" customHeight="1" x14ac:dyDescent="0.25">
      <c r="A1693" s="62"/>
      <c r="B1693" s="62"/>
      <c r="C1693" s="62"/>
      <c r="D1693" s="62"/>
      <c r="E1693" s="62"/>
      <c r="F1693" s="62"/>
      <c r="G1693" s="62"/>
    </row>
    <row r="1694" spans="1:7" ht="15" customHeight="1" x14ac:dyDescent="0.25">
      <c r="A1694" s="62"/>
      <c r="B1694" s="62"/>
      <c r="C1694" s="62"/>
      <c r="D1694" s="62"/>
      <c r="E1694" s="62"/>
      <c r="F1694" s="62"/>
      <c r="G1694" s="62"/>
    </row>
    <row r="1695" spans="1:7" ht="15" customHeight="1" x14ac:dyDescent="0.25">
      <c r="A1695" s="62"/>
      <c r="B1695" s="62"/>
      <c r="C1695" s="62"/>
      <c r="D1695" s="62"/>
      <c r="E1695" s="62"/>
      <c r="F1695" s="62"/>
      <c r="G1695" s="62"/>
    </row>
    <row r="1696" spans="1:7" ht="15" customHeight="1" x14ac:dyDescent="0.25">
      <c r="A1696" s="62"/>
      <c r="B1696" s="62"/>
      <c r="C1696" s="62"/>
      <c r="D1696" s="62"/>
      <c r="E1696" s="62"/>
      <c r="F1696" s="62"/>
      <c r="G1696" s="62"/>
    </row>
    <row r="1697" spans="1:7" ht="15" customHeight="1" x14ac:dyDescent="0.25">
      <c r="A1697" s="62"/>
      <c r="B1697" s="62"/>
      <c r="C1697" s="62"/>
      <c r="D1697" s="62"/>
      <c r="E1697" s="62"/>
      <c r="F1697" s="62"/>
      <c r="G1697" s="62"/>
    </row>
    <row r="1698" spans="1:7" ht="15" customHeight="1" x14ac:dyDescent="0.25">
      <c r="A1698" s="62"/>
      <c r="B1698" s="62"/>
      <c r="C1698" s="62"/>
      <c r="D1698" s="62"/>
      <c r="E1698" s="62"/>
      <c r="F1698" s="62"/>
      <c r="G1698" s="62"/>
    </row>
    <row r="1699" spans="1:7" ht="15" customHeight="1" x14ac:dyDescent="0.25">
      <c r="A1699" s="62"/>
      <c r="B1699" s="62"/>
      <c r="C1699" s="62"/>
      <c r="D1699" s="62"/>
      <c r="E1699" s="62"/>
      <c r="F1699" s="62"/>
      <c r="G1699" s="62"/>
    </row>
    <row r="1700" spans="1:7" ht="15" customHeight="1" x14ac:dyDescent="0.25">
      <c r="A1700" s="62"/>
      <c r="B1700" s="62"/>
      <c r="C1700" s="62"/>
      <c r="D1700" s="62"/>
      <c r="E1700" s="62"/>
      <c r="F1700" s="62"/>
      <c r="G1700" s="62"/>
    </row>
    <row r="1701" spans="1:7" ht="15" customHeight="1" x14ac:dyDescent="0.25">
      <c r="A1701" s="62"/>
      <c r="B1701" s="62"/>
      <c r="C1701" s="62"/>
      <c r="D1701" s="62"/>
      <c r="E1701" s="62"/>
      <c r="F1701" s="62"/>
      <c r="G1701" s="62"/>
    </row>
    <row r="1702" spans="1:7" ht="15" customHeight="1" x14ac:dyDescent="0.25">
      <c r="A1702" s="62"/>
      <c r="B1702" s="62"/>
      <c r="C1702" s="62"/>
      <c r="D1702" s="62"/>
      <c r="E1702" s="62"/>
      <c r="F1702" s="62"/>
      <c r="G1702" s="62"/>
    </row>
    <row r="1703" spans="1:7" ht="15" customHeight="1" x14ac:dyDescent="0.25">
      <c r="A1703" s="62"/>
      <c r="B1703" s="62"/>
      <c r="C1703" s="62"/>
      <c r="D1703" s="62"/>
      <c r="E1703" s="62"/>
      <c r="F1703" s="62"/>
      <c r="G1703" s="62"/>
    </row>
    <row r="1704" spans="1:7" ht="15" customHeight="1" x14ac:dyDescent="0.25">
      <c r="A1704" s="62"/>
      <c r="B1704" s="62"/>
      <c r="C1704" s="62"/>
      <c r="D1704" s="62"/>
      <c r="E1704" s="62"/>
      <c r="F1704" s="62"/>
      <c r="G1704" s="62"/>
    </row>
    <row r="1705" spans="1:7" ht="15" customHeight="1" x14ac:dyDescent="0.25">
      <c r="A1705" s="62"/>
      <c r="B1705" s="62"/>
      <c r="C1705" s="62"/>
      <c r="D1705" s="62"/>
      <c r="E1705" s="62"/>
      <c r="F1705" s="62"/>
      <c r="G1705" s="62"/>
    </row>
    <row r="1706" spans="1:7" ht="15" customHeight="1" x14ac:dyDescent="0.25">
      <c r="A1706" s="62"/>
      <c r="B1706" s="62"/>
      <c r="C1706" s="62"/>
      <c r="D1706" s="62"/>
      <c r="E1706" s="62"/>
      <c r="F1706" s="62"/>
      <c r="G1706" s="62"/>
    </row>
    <row r="1707" spans="1:7" ht="15" customHeight="1" x14ac:dyDescent="0.25">
      <c r="A1707" s="62"/>
      <c r="B1707" s="62"/>
      <c r="C1707" s="62"/>
      <c r="D1707" s="62"/>
      <c r="E1707" s="62"/>
      <c r="F1707" s="62"/>
      <c r="G1707" s="62"/>
    </row>
    <row r="1708" spans="1:7" ht="15" customHeight="1" x14ac:dyDescent="0.25">
      <c r="A1708" s="62"/>
      <c r="B1708" s="62"/>
      <c r="C1708" s="62"/>
      <c r="D1708" s="62"/>
      <c r="E1708" s="62"/>
      <c r="F1708" s="62"/>
      <c r="G1708" s="62"/>
    </row>
    <row r="1709" spans="1:7" ht="15" customHeight="1" x14ac:dyDescent="0.25">
      <c r="A1709" s="62"/>
      <c r="B1709" s="62"/>
      <c r="C1709" s="62"/>
      <c r="D1709" s="62"/>
      <c r="E1709" s="62"/>
      <c r="F1709" s="62"/>
      <c r="G1709" s="62"/>
    </row>
    <row r="1710" spans="1:7" ht="15" customHeight="1" x14ac:dyDescent="0.25">
      <c r="A1710" s="62"/>
      <c r="B1710" s="62"/>
      <c r="C1710" s="62"/>
      <c r="D1710" s="62"/>
      <c r="E1710" s="62"/>
      <c r="F1710" s="62"/>
      <c r="G1710" s="62"/>
    </row>
    <row r="1711" spans="1:7" ht="15" customHeight="1" x14ac:dyDescent="0.25">
      <c r="A1711" s="62"/>
      <c r="B1711" s="62"/>
      <c r="C1711" s="62"/>
      <c r="D1711" s="62"/>
      <c r="E1711" s="62"/>
      <c r="F1711" s="62"/>
      <c r="G1711" s="62"/>
    </row>
    <row r="1712" spans="1:7" ht="15" customHeight="1" x14ac:dyDescent="0.25">
      <c r="A1712" s="62"/>
      <c r="B1712" s="62"/>
      <c r="C1712" s="62"/>
      <c r="D1712" s="62"/>
      <c r="E1712" s="62"/>
      <c r="F1712" s="62"/>
      <c r="G1712" s="62"/>
    </row>
    <row r="1713" spans="1:7" ht="15" customHeight="1" x14ac:dyDescent="0.25">
      <c r="A1713" s="62"/>
      <c r="B1713" s="62"/>
      <c r="C1713" s="62"/>
      <c r="D1713" s="62"/>
      <c r="E1713" s="62"/>
      <c r="F1713" s="62"/>
      <c r="G1713" s="62"/>
    </row>
    <row r="1714" spans="1:7" ht="15" customHeight="1" x14ac:dyDescent="0.25">
      <c r="A1714" s="62"/>
      <c r="B1714" s="62"/>
      <c r="C1714" s="62"/>
      <c r="D1714" s="62"/>
      <c r="E1714" s="62"/>
      <c r="F1714" s="62"/>
      <c r="G1714" s="62"/>
    </row>
    <row r="1715" spans="1:7" ht="15" customHeight="1" x14ac:dyDescent="0.25">
      <c r="A1715" s="62"/>
      <c r="B1715" s="62"/>
      <c r="C1715" s="62"/>
      <c r="D1715" s="62"/>
      <c r="E1715" s="62"/>
      <c r="F1715" s="62"/>
      <c r="G1715" s="62"/>
    </row>
    <row r="1716" spans="1:7" ht="15" customHeight="1" x14ac:dyDescent="0.25">
      <c r="A1716" s="62"/>
      <c r="B1716" s="62"/>
      <c r="C1716" s="62"/>
      <c r="D1716" s="62"/>
      <c r="E1716" s="62"/>
      <c r="F1716" s="62"/>
      <c r="G1716" s="62"/>
    </row>
    <row r="1717" spans="1:7" ht="15" customHeight="1" x14ac:dyDescent="0.25">
      <c r="A1717" s="62"/>
      <c r="B1717" s="62"/>
      <c r="C1717" s="62"/>
      <c r="D1717" s="62"/>
      <c r="E1717" s="62"/>
      <c r="F1717" s="62"/>
      <c r="G1717" s="62"/>
    </row>
    <row r="1718" spans="1:7" ht="15" customHeight="1" x14ac:dyDescent="0.25">
      <c r="A1718" s="62"/>
      <c r="B1718" s="62"/>
      <c r="C1718" s="62"/>
      <c r="D1718" s="62"/>
      <c r="E1718" s="62"/>
      <c r="F1718" s="62"/>
      <c r="G1718" s="62"/>
    </row>
    <row r="1719" spans="1:7" ht="15" customHeight="1" x14ac:dyDescent="0.25">
      <c r="A1719" s="62"/>
      <c r="B1719" s="62"/>
      <c r="C1719" s="62"/>
      <c r="D1719" s="62"/>
      <c r="E1719" s="62"/>
      <c r="F1719" s="62"/>
      <c r="G1719" s="62"/>
    </row>
    <row r="1720" spans="1:7" ht="15" customHeight="1" x14ac:dyDescent="0.25">
      <c r="A1720" s="62"/>
      <c r="B1720" s="62"/>
      <c r="C1720" s="62"/>
      <c r="D1720" s="62"/>
      <c r="E1720" s="62"/>
      <c r="F1720" s="62"/>
      <c r="G1720" s="62"/>
    </row>
    <row r="1721" spans="1:7" ht="15" customHeight="1" x14ac:dyDescent="0.25">
      <c r="A1721" s="62"/>
      <c r="B1721" s="62"/>
      <c r="C1721" s="62"/>
      <c r="D1721" s="62"/>
      <c r="E1721" s="62"/>
      <c r="F1721" s="62"/>
      <c r="G1721" s="62"/>
    </row>
    <row r="1722" spans="1:7" ht="15" customHeight="1" x14ac:dyDescent="0.25">
      <c r="A1722" s="62"/>
      <c r="B1722" s="62"/>
      <c r="C1722" s="62"/>
      <c r="D1722" s="62"/>
      <c r="E1722" s="62"/>
      <c r="F1722" s="62"/>
      <c r="G1722" s="62"/>
    </row>
    <row r="1723" spans="1:7" ht="15" customHeight="1" x14ac:dyDescent="0.25">
      <c r="A1723" s="62"/>
      <c r="B1723" s="62"/>
      <c r="C1723" s="62"/>
      <c r="D1723" s="62"/>
      <c r="E1723" s="62"/>
      <c r="F1723" s="62"/>
      <c r="G1723" s="62"/>
    </row>
    <row r="1724" spans="1:7" ht="15" customHeight="1" x14ac:dyDescent="0.25">
      <c r="A1724" s="62"/>
      <c r="B1724" s="62"/>
      <c r="C1724" s="62"/>
      <c r="D1724" s="62"/>
      <c r="E1724" s="62"/>
      <c r="F1724" s="62"/>
      <c r="G1724" s="62"/>
    </row>
    <row r="1725" spans="1:7" ht="15" customHeight="1" x14ac:dyDescent="0.25">
      <c r="A1725" s="62"/>
      <c r="B1725" s="62"/>
      <c r="C1725" s="62"/>
      <c r="D1725" s="62"/>
      <c r="E1725" s="62"/>
      <c r="F1725" s="62"/>
      <c r="G1725" s="62"/>
    </row>
    <row r="1726" spans="1:7" ht="15" customHeight="1" x14ac:dyDescent="0.25">
      <c r="A1726" s="62"/>
      <c r="B1726" s="62"/>
      <c r="C1726" s="62"/>
      <c r="D1726" s="62"/>
      <c r="E1726" s="62"/>
      <c r="F1726" s="62"/>
      <c r="G1726" s="62"/>
    </row>
    <row r="1727" spans="1:7" ht="15" customHeight="1" x14ac:dyDescent="0.25">
      <c r="A1727" s="62"/>
      <c r="B1727" s="62"/>
      <c r="C1727" s="62"/>
      <c r="D1727" s="62"/>
      <c r="E1727" s="62"/>
      <c r="F1727" s="62"/>
      <c r="G1727" s="62"/>
    </row>
    <row r="1728" spans="1:7" ht="15" customHeight="1" x14ac:dyDescent="0.25">
      <c r="A1728" s="62"/>
      <c r="B1728" s="62"/>
      <c r="C1728" s="62"/>
      <c r="D1728" s="62"/>
      <c r="E1728" s="62"/>
      <c r="F1728" s="62"/>
      <c r="G1728" s="62"/>
    </row>
    <row r="1729" spans="1:7" ht="15" customHeight="1" x14ac:dyDescent="0.25">
      <c r="A1729" s="62"/>
      <c r="B1729" s="62"/>
      <c r="C1729" s="62"/>
      <c r="D1729" s="62"/>
      <c r="E1729" s="62"/>
      <c r="F1729" s="62"/>
      <c r="G1729" s="62"/>
    </row>
    <row r="1730" spans="1:7" ht="15" customHeight="1" x14ac:dyDescent="0.25">
      <c r="A1730" s="62"/>
      <c r="B1730" s="62"/>
      <c r="C1730" s="62"/>
      <c r="D1730" s="62"/>
      <c r="E1730" s="62"/>
      <c r="F1730" s="62"/>
      <c r="G1730" s="62"/>
    </row>
    <row r="1731" spans="1:7" ht="15" customHeight="1" x14ac:dyDescent="0.25">
      <c r="A1731" s="62"/>
      <c r="B1731" s="62"/>
      <c r="C1731" s="62"/>
      <c r="D1731" s="62"/>
      <c r="E1731" s="62"/>
      <c r="F1731" s="62"/>
      <c r="G1731" s="62"/>
    </row>
    <row r="1732" spans="1:7" ht="15" customHeight="1" x14ac:dyDescent="0.25">
      <c r="A1732" s="62"/>
      <c r="B1732" s="62"/>
      <c r="C1732" s="62"/>
      <c r="D1732" s="62"/>
      <c r="E1732" s="62"/>
      <c r="F1732" s="62"/>
      <c r="G1732" s="62"/>
    </row>
    <row r="1733" spans="1:7" ht="15" customHeight="1" x14ac:dyDescent="0.25">
      <c r="A1733" s="62"/>
      <c r="B1733" s="62"/>
      <c r="C1733" s="62"/>
      <c r="D1733" s="62"/>
      <c r="E1733" s="62"/>
      <c r="F1733" s="62"/>
      <c r="G1733" s="62"/>
    </row>
    <row r="1734" spans="1:7" ht="15" customHeight="1" x14ac:dyDescent="0.25">
      <c r="A1734" s="62"/>
      <c r="B1734" s="62"/>
      <c r="C1734" s="62"/>
      <c r="D1734" s="62"/>
      <c r="E1734" s="62"/>
      <c r="F1734" s="62"/>
      <c r="G1734" s="62"/>
    </row>
    <row r="1735" spans="1:7" ht="15" customHeight="1" x14ac:dyDescent="0.25">
      <c r="A1735" s="62"/>
      <c r="B1735" s="62"/>
      <c r="C1735" s="62"/>
      <c r="D1735" s="62"/>
      <c r="E1735" s="62"/>
      <c r="F1735" s="62"/>
      <c r="G1735" s="62"/>
    </row>
    <row r="1736" spans="1:7" ht="15" customHeight="1" x14ac:dyDescent="0.25">
      <c r="A1736" s="62"/>
      <c r="B1736" s="62"/>
      <c r="C1736" s="62"/>
      <c r="D1736" s="62"/>
      <c r="E1736" s="62"/>
      <c r="F1736" s="62"/>
      <c r="G1736" s="62"/>
    </row>
    <row r="1737" spans="1:7" ht="15" customHeight="1" x14ac:dyDescent="0.25">
      <c r="A1737" s="62"/>
      <c r="B1737" s="62"/>
      <c r="C1737" s="62"/>
      <c r="D1737" s="62"/>
      <c r="E1737" s="62"/>
      <c r="F1737" s="62"/>
      <c r="G1737" s="62"/>
    </row>
    <row r="1738" spans="1:7" ht="15" customHeight="1" x14ac:dyDescent="0.25">
      <c r="A1738" s="62"/>
      <c r="B1738" s="62"/>
      <c r="C1738" s="62"/>
      <c r="D1738" s="62"/>
      <c r="E1738" s="62"/>
      <c r="F1738" s="62"/>
      <c r="G1738" s="62"/>
    </row>
    <row r="1739" spans="1:7" ht="15" customHeight="1" x14ac:dyDescent="0.25">
      <c r="A1739" s="62"/>
      <c r="B1739" s="62"/>
      <c r="C1739" s="62"/>
      <c r="D1739" s="62"/>
      <c r="E1739" s="62"/>
      <c r="F1739" s="62"/>
      <c r="G1739" s="62"/>
    </row>
    <row r="1740" spans="1:7" ht="15" customHeight="1" x14ac:dyDescent="0.25">
      <c r="A1740" s="62"/>
      <c r="B1740" s="62"/>
      <c r="C1740" s="62"/>
      <c r="D1740" s="62"/>
      <c r="E1740" s="62"/>
      <c r="F1740" s="62"/>
      <c r="G1740" s="62"/>
    </row>
    <row r="1741" spans="1:7" ht="15" customHeight="1" x14ac:dyDescent="0.25">
      <c r="A1741" s="62"/>
      <c r="B1741" s="62"/>
      <c r="C1741" s="62"/>
      <c r="D1741" s="62"/>
      <c r="E1741" s="62"/>
      <c r="F1741" s="62"/>
      <c r="G1741" s="62"/>
    </row>
    <row r="1742" spans="1:7" ht="15" customHeight="1" x14ac:dyDescent="0.25">
      <c r="A1742" s="62"/>
      <c r="B1742" s="62"/>
      <c r="C1742" s="62"/>
      <c r="D1742" s="62"/>
      <c r="E1742" s="62"/>
      <c r="F1742" s="62"/>
      <c r="G1742" s="62"/>
    </row>
    <row r="1743" spans="1:7" ht="15" customHeight="1" x14ac:dyDescent="0.25">
      <c r="A1743" s="62"/>
      <c r="B1743" s="62"/>
      <c r="C1743" s="62"/>
      <c r="D1743" s="62"/>
      <c r="E1743" s="62"/>
      <c r="F1743" s="62"/>
      <c r="G1743" s="62"/>
    </row>
    <row r="1744" spans="1:7" ht="15" customHeight="1" x14ac:dyDescent="0.25">
      <c r="A1744" s="62"/>
      <c r="B1744" s="62"/>
      <c r="C1744" s="62"/>
      <c r="D1744" s="62"/>
      <c r="E1744" s="62"/>
      <c r="F1744" s="62"/>
      <c r="G1744" s="62"/>
    </row>
    <row r="1745" spans="1:7" ht="15" customHeight="1" x14ac:dyDescent="0.25">
      <c r="A1745" s="62"/>
      <c r="B1745" s="62"/>
      <c r="C1745" s="62"/>
      <c r="D1745" s="62"/>
      <c r="E1745" s="62"/>
      <c r="F1745" s="62"/>
      <c r="G1745" s="62"/>
    </row>
    <row r="1746" spans="1:7" ht="15" customHeight="1" x14ac:dyDescent="0.25">
      <c r="A1746" s="62"/>
      <c r="B1746" s="62"/>
      <c r="C1746" s="62"/>
      <c r="D1746" s="62"/>
      <c r="E1746" s="62"/>
      <c r="F1746" s="62"/>
      <c r="G1746" s="62"/>
    </row>
    <row r="1747" spans="1:7" ht="15" customHeight="1" x14ac:dyDescent="0.25">
      <c r="A1747" s="62"/>
      <c r="B1747" s="62"/>
      <c r="C1747" s="62"/>
      <c r="D1747" s="62"/>
      <c r="E1747" s="62"/>
      <c r="F1747" s="62"/>
      <c r="G1747" s="62"/>
    </row>
    <row r="1748" spans="1:7" ht="15" customHeight="1" x14ac:dyDescent="0.25">
      <c r="A1748" s="62"/>
      <c r="B1748" s="62"/>
      <c r="C1748" s="62"/>
      <c r="D1748" s="62"/>
      <c r="E1748" s="62"/>
      <c r="F1748" s="62"/>
      <c r="G1748" s="62"/>
    </row>
    <row r="1749" spans="1:7" ht="15" customHeight="1" x14ac:dyDescent="0.25">
      <c r="A1749" s="62"/>
      <c r="B1749" s="62"/>
      <c r="C1749" s="62"/>
      <c r="D1749" s="62"/>
      <c r="E1749" s="62"/>
      <c r="F1749" s="62"/>
      <c r="G1749" s="62"/>
    </row>
    <row r="1750" spans="1:7" ht="15" customHeight="1" x14ac:dyDescent="0.25">
      <c r="A1750" s="62"/>
      <c r="B1750" s="62"/>
      <c r="C1750" s="62"/>
      <c r="D1750" s="62"/>
      <c r="E1750" s="62"/>
      <c r="F1750" s="62"/>
      <c r="G1750" s="62"/>
    </row>
    <row r="1751" spans="1:7" ht="15" customHeight="1" x14ac:dyDescent="0.25">
      <c r="A1751" s="62"/>
      <c r="B1751" s="62"/>
      <c r="C1751" s="62"/>
      <c r="D1751" s="62"/>
      <c r="E1751" s="62"/>
      <c r="F1751" s="62"/>
      <c r="G1751" s="62"/>
    </row>
    <row r="1752" spans="1:7" ht="15" customHeight="1" x14ac:dyDescent="0.25">
      <c r="A1752" s="62"/>
      <c r="B1752" s="62"/>
      <c r="C1752" s="62"/>
      <c r="D1752" s="62"/>
      <c r="E1752" s="62"/>
      <c r="F1752" s="62"/>
      <c r="G1752" s="62"/>
    </row>
    <row r="1753" spans="1:7" ht="15" customHeight="1" x14ac:dyDescent="0.25">
      <c r="A1753" s="62"/>
      <c r="B1753" s="62"/>
      <c r="C1753" s="62"/>
      <c r="D1753" s="62"/>
      <c r="E1753" s="62"/>
      <c r="F1753" s="62"/>
      <c r="G1753" s="62"/>
    </row>
    <row r="1754" spans="1:7" ht="15" customHeight="1" x14ac:dyDescent="0.25">
      <c r="A1754" s="62"/>
      <c r="B1754" s="62"/>
      <c r="C1754" s="62"/>
      <c r="D1754" s="62"/>
      <c r="E1754" s="62"/>
      <c r="F1754" s="62"/>
      <c r="G1754" s="62"/>
    </row>
    <row r="1755" spans="1:7" ht="15" customHeight="1" x14ac:dyDescent="0.25">
      <c r="A1755" s="62"/>
      <c r="B1755" s="62"/>
      <c r="C1755" s="62"/>
      <c r="D1755" s="62"/>
      <c r="E1755" s="62"/>
      <c r="F1755" s="62"/>
      <c r="G1755" s="62"/>
    </row>
    <row r="1756" spans="1:7" ht="15" customHeight="1" x14ac:dyDescent="0.25">
      <c r="A1756" s="62"/>
      <c r="B1756" s="62"/>
      <c r="C1756" s="62"/>
      <c r="D1756" s="62"/>
      <c r="E1756" s="62"/>
      <c r="F1756" s="62"/>
      <c r="G1756" s="62"/>
    </row>
    <row r="1757" spans="1:7" ht="15" customHeight="1" x14ac:dyDescent="0.25">
      <c r="A1757" s="62"/>
      <c r="B1757" s="62"/>
      <c r="C1757" s="62"/>
      <c r="D1757" s="62"/>
      <c r="E1757" s="62"/>
      <c r="F1757" s="62"/>
      <c r="G1757" s="62"/>
    </row>
    <row r="1758" spans="1:7" ht="15" customHeight="1" x14ac:dyDescent="0.25">
      <c r="A1758" s="62"/>
      <c r="B1758" s="62"/>
      <c r="C1758" s="62"/>
      <c r="D1758" s="62"/>
      <c r="E1758" s="62"/>
      <c r="F1758" s="62"/>
      <c r="G1758" s="62"/>
    </row>
    <row r="1759" spans="1:7" ht="15" customHeight="1" x14ac:dyDescent="0.25">
      <c r="A1759" s="62"/>
      <c r="B1759" s="62"/>
      <c r="C1759" s="62"/>
      <c r="D1759" s="62"/>
      <c r="E1759" s="62"/>
      <c r="F1759" s="62"/>
      <c r="G1759" s="62"/>
    </row>
    <row r="1760" spans="1:7" ht="15" customHeight="1" x14ac:dyDescent="0.25">
      <c r="A1760" s="62"/>
      <c r="B1760" s="62"/>
      <c r="C1760" s="62"/>
      <c r="D1760" s="62"/>
      <c r="E1760" s="62"/>
      <c r="F1760" s="62"/>
      <c r="G1760" s="62"/>
    </row>
    <row r="1761" spans="1:7" ht="15" customHeight="1" x14ac:dyDescent="0.25">
      <c r="A1761" s="62"/>
      <c r="B1761" s="62"/>
      <c r="C1761" s="62"/>
      <c r="D1761" s="62"/>
      <c r="E1761" s="62"/>
      <c r="F1761" s="62"/>
      <c r="G1761" s="62"/>
    </row>
    <row r="1762" spans="1:7" ht="15" customHeight="1" x14ac:dyDescent="0.25">
      <c r="A1762" s="62"/>
      <c r="B1762" s="62"/>
      <c r="C1762" s="62"/>
      <c r="D1762" s="62"/>
      <c r="E1762" s="62"/>
      <c r="F1762" s="62"/>
      <c r="G1762" s="62"/>
    </row>
    <row r="1763" spans="1:7" ht="15" customHeight="1" x14ac:dyDescent="0.25">
      <c r="A1763" s="62"/>
      <c r="B1763" s="62"/>
      <c r="C1763" s="62"/>
      <c r="D1763" s="62"/>
      <c r="E1763" s="62"/>
      <c r="F1763" s="62"/>
      <c r="G1763" s="62"/>
    </row>
    <row r="1764" spans="1:7" ht="15" customHeight="1" x14ac:dyDescent="0.25">
      <c r="A1764" s="62"/>
      <c r="B1764" s="62"/>
      <c r="C1764" s="62"/>
      <c r="D1764" s="62"/>
      <c r="E1764" s="62"/>
      <c r="F1764" s="62"/>
      <c r="G1764" s="62"/>
    </row>
    <row r="1765" spans="1:7" ht="15" customHeight="1" x14ac:dyDescent="0.25">
      <c r="A1765" s="62"/>
      <c r="B1765" s="62"/>
      <c r="C1765" s="62"/>
      <c r="D1765" s="62"/>
      <c r="E1765" s="62"/>
      <c r="F1765" s="62"/>
      <c r="G1765" s="62"/>
    </row>
    <row r="1766" spans="1:7" ht="15" customHeight="1" x14ac:dyDescent="0.25">
      <c r="A1766" s="62"/>
      <c r="B1766" s="62"/>
      <c r="C1766" s="62"/>
      <c r="D1766" s="62"/>
      <c r="E1766" s="62"/>
      <c r="F1766" s="62"/>
      <c r="G1766" s="62"/>
    </row>
    <row r="1767" spans="1:7" ht="15" customHeight="1" x14ac:dyDescent="0.25">
      <c r="A1767" s="62"/>
      <c r="B1767" s="62"/>
      <c r="C1767" s="62"/>
      <c r="D1767" s="62"/>
      <c r="E1767" s="62"/>
      <c r="F1767" s="62"/>
      <c r="G1767" s="62"/>
    </row>
    <row r="1768" spans="1:7" ht="15" customHeight="1" x14ac:dyDescent="0.25">
      <c r="A1768" s="62"/>
      <c r="B1768" s="62"/>
      <c r="C1768" s="62"/>
      <c r="D1768" s="62"/>
      <c r="E1768" s="62"/>
      <c r="F1768" s="62"/>
      <c r="G1768" s="62"/>
    </row>
    <row r="1769" spans="1:7" ht="15" customHeight="1" x14ac:dyDescent="0.25">
      <c r="A1769" s="62"/>
      <c r="B1769" s="62"/>
      <c r="C1769" s="62"/>
      <c r="D1769" s="62"/>
      <c r="E1769" s="62"/>
      <c r="F1769" s="62"/>
      <c r="G1769" s="62"/>
    </row>
    <row r="1770" spans="1:7" ht="15" customHeight="1" x14ac:dyDescent="0.25">
      <c r="A1770" s="62"/>
      <c r="B1770" s="62"/>
      <c r="C1770" s="62"/>
      <c r="D1770" s="62"/>
      <c r="E1770" s="62"/>
      <c r="F1770" s="62"/>
      <c r="G1770" s="62"/>
    </row>
    <row r="1771" spans="1:7" ht="15" customHeight="1" x14ac:dyDescent="0.25">
      <c r="A1771" s="62"/>
      <c r="B1771" s="62"/>
      <c r="C1771" s="62"/>
      <c r="D1771" s="62"/>
      <c r="E1771" s="62"/>
      <c r="F1771" s="62"/>
      <c r="G1771" s="62"/>
    </row>
    <row r="1772" spans="1:7" ht="15" customHeight="1" x14ac:dyDescent="0.25">
      <c r="A1772" s="62"/>
      <c r="B1772" s="62"/>
      <c r="C1772" s="62"/>
      <c r="D1772" s="62"/>
      <c r="E1772" s="62"/>
      <c r="F1772" s="62"/>
      <c r="G1772" s="62"/>
    </row>
    <row r="1773" spans="1:7" ht="15" customHeight="1" x14ac:dyDescent="0.25">
      <c r="A1773" s="62"/>
      <c r="B1773" s="62"/>
      <c r="C1773" s="62"/>
      <c r="D1773" s="62"/>
      <c r="E1773" s="62"/>
      <c r="F1773" s="62"/>
      <c r="G1773" s="62"/>
    </row>
    <row r="1774" spans="1:7" ht="15" customHeight="1" x14ac:dyDescent="0.25">
      <c r="A1774" s="62"/>
      <c r="B1774" s="62"/>
      <c r="C1774" s="62"/>
      <c r="D1774" s="62"/>
      <c r="E1774" s="62"/>
      <c r="F1774" s="62"/>
      <c r="G1774" s="62"/>
    </row>
    <row r="1775" spans="1:7" ht="15" customHeight="1" x14ac:dyDescent="0.25">
      <c r="A1775" s="62"/>
      <c r="B1775" s="62"/>
      <c r="C1775" s="62"/>
      <c r="D1775" s="62"/>
      <c r="E1775" s="62"/>
      <c r="F1775" s="62"/>
      <c r="G1775" s="62"/>
    </row>
    <row r="1776" spans="1:7" ht="15" customHeight="1" x14ac:dyDescent="0.25">
      <c r="A1776" s="62"/>
      <c r="B1776" s="62"/>
      <c r="C1776" s="62"/>
      <c r="D1776" s="62"/>
      <c r="E1776" s="62"/>
      <c r="F1776" s="62"/>
      <c r="G1776" s="62"/>
    </row>
    <row r="1777" spans="1:7" ht="15" customHeight="1" x14ac:dyDescent="0.25">
      <c r="A1777" s="62"/>
      <c r="B1777" s="62"/>
      <c r="C1777" s="62"/>
      <c r="D1777" s="62"/>
      <c r="E1777" s="62"/>
      <c r="F1777" s="62"/>
      <c r="G1777" s="62"/>
    </row>
    <row r="1778" spans="1:7" ht="15" customHeight="1" x14ac:dyDescent="0.25">
      <c r="A1778" s="62"/>
      <c r="B1778" s="62"/>
      <c r="C1778" s="62"/>
      <c r="D1778" s="62"/>
      <c r="E1778" s="62"/>
      <c r="F1778" s="62"/>
      <c r="G1778" s="62"/>
    </row>
    <row r="1779" spans="1:7" ht="15" customHeight="1" x14ac:dyDescent="0.25">
      <c r="A1779" s="62"/>
      <c r="B1779" s="62"/>
      <c r="C1779" s="62"/>
      <c r="D1779" s="62"/>
      <c r="E1779" s="62"/>
      <c r="F1779" s="62"/>
      <c r="G1779" s="62"/>
    </row>
    <row r="1780" spans="1:7" ht="15" customHeight="1" x14ac:dyDescent="0.25">
      <c r="A1780" s="62"/>
      <c r="B1780" s="62"/>
      <c r="C1780" s="62"/>
      <c r="D1780" s="62"/>
      <c r="E1780" s="62"/>
      <c r="F1780" s="62"/>
      <c r="G1780" s="62"/>
    </row>
    <row r="1781" spans="1:7" ht="15" customHeight="1" x14ac:dyDescent="0.25">
      <c r="A1781" s="62"/>
      <c r="B1781" s="62"/>
      <c r="C1781" s="62"/>
      <c r="D1781" s="62"/>
      <c r="E1781" s="62"/>
      <c r="F1781" s="62"/>
      <c r="G1781" s="62"/>
    </row>
    <row r="1782" spans="1:7" ht="15" customHeight="1" x14ac:dyDescent="0.25">
      <c r="A1782" s="62"/>
      <c r="B1782" s="62"/>
      <c r="C1782" s="62"/>
      <c r="D1782" s="62"/>
      <c r="E1782" s="62"/>
      <c r="F1782" s="62"/>
      <c r="G1782" s="62"/>
    </row>
    <row r="1783" spans="1:7" ht="15" customHeight="1" x14ac:dyDescent="0.25">
      <c r="A1783" s="62"/>
      <c r="B1783" s="62"/>
      <c r="C1783" s="62"/>
      <c r="D1783" s="62"/>
      <c r="E1783" s="62"/>
      <c r="F1783" s="62"/>
      <c r="G1783" s="62"/>
    </row>
    <row r="1784" spans="1:7" ht="15" customHeight="1" x14ac:dyDescent="0.25">
      <c r="A1784" s="62"/>
      <c r="B1784" s="62"/>
      <c r="C1784" s="62"/>
      <c r="D1784" s="62"/>
      <c r="E1784" s="62"/>
      <c r="F1784" s="62"/>
      <c r="G1784" s="62"/>
    </row>
    <row r="1785" spans="1:7" ht="15" customHeight="1" x14ac:dyDescent="0.25">
      <c r="A1785" s="62"/>
      <c r="B1785" s="62"/>
      <c r="C1785" s="62"/>
      <c r="D1785" s="62"/>
      <c r="E1785" s="62"/>
      <c r="F1785" s="62"/>
      <c r="G1785" s="62"/>
    </row>
    <row r="1786" spans="1:7" ht="15" customHeight="1" x14ac:dyDescent="0.25">
      <c r="A1786" s="62"/>
      <c r="B1786" s="62"/>
      <c r="C1786" s="62"/>
      <c r="D1786" s="62"/>
      <c r="E1786" s="62"/>
      <c r="F1786" s="62"/>
      <c r="G1786" s="62"/>
    </row>
    <row r="1787" spans="1:7" ht="15" customHeight="1" x14ac:dyDescent="0.25">
      <c r="A1787" s="62"/>
      <c r="B1787" s="62"/>
      <c r="C1787" s="62"/>
      <c r="D1787" s="62"/>
      <c r="E1787" s="62"/>
      <c r="F1787" s="62"/>
      <c r="G1787" s="62"/>
    </row>
    <row r="1788" spans="1:7" ht="15" customHeight="1" x14ac:dyDescent="0.25">
      <c r="A1788" s="62"/>
      <c r="B1788" s="62"/>
      <c r="C1788" s="62"/>
      <c r="D1788" s="62"/>
      <c r="E1788" s="62"/>
      <c r="F1788" s="62"/>
      <c r="G1788" s="62"/>
    </row>
    <row r="1789" spans="1:7" ht="15" customHeight="1" x14ac:dyDescent="0.25">
      <c r="A1789" s="62"/>
      <c r="B1789" s="62"/>
      <c r="C1789" s="62"/>
      <c r="D1789" s="62"/>
      <c r="E1789" s="62"/>
      <c r="F1789" s="62"/>
      <c r="G1789" s="62"/>
    </row>
    <row r="1790" spans="1:7" ht="15" customHeight="1" x14ac:dyDescent="0.25">
      <c r="A1790" s="62"/>
      <c r="B1790" s="62"/>
      <c r="C1790" s="62"/>
      <c r="D1790" s="62"/>
      <c r="E1790" s="62"/>
      <c r="F1790" s="62"/>
      <c r="G1790" s="62"/>
    </row>
    <row r="1791" spans="1:7" ht="15" customHeight="1" x14ac:dyDescent="0.25">
      <c r="A1791" s="62"/>
      <c r="B1791" s="62"/>
      <c r="C1791" s="62"/>
      <c r="D1791" s="62"/>
      <c r="E1791" s="62"/>
      <c r="F1791" s="62"/>
      <c r="G1791" s="62"/>
    </row>
    <row r="1792" spans="1:7" ht="15" customHeight="1" x14ac:dyDescent="0.25">
      <c r="A1792" s="62"/>
      <c r="B1792" s="62"/>
      <c r="C1792" s="62"/>
      <c r="D1792" s="62"/>
      <c r="E1792" s="62"/>
      <c r="F1792" s="62"/>
      <c r="G1792" s="62"/>
    </row>
    <row r="1793" spans="1:7" ht="15" customHeight="1" x14ac:dyDescent="0.25">
      <c r="A1793" s="62"/>
      <c r="B1793" s="62"/>
      <c r="C1793" s="62"/>
      <c r="D1793" s="62"/>
      <c r="E1793" s="62"/>
      <c r="F1793" s="62"/>
      <c r="G1793" s="62"/>
    </row>
    <row r="1794" spans="1:7" ht="15" customHeight="1" x14ac:dyDescent="0.25">
      <c r="A1794" s="62"/>
      <c r="B1794" s="62"/>
      <c r="C1794" s="62"/>
      <c r="D1794" s="62"/>
      <c r="E1794" s="62"/>
      <c r="F1794" s="62"/>
      <c r="G1794" s="62"/>
    </row>
    <row r="1795" spans="1:7" ht="15" customHeight="1" x14ac:dyDescent="0.25">
      <c r="A1795" s="62"/>
      <c r="B1795" s="62"/>
      <c r="C1795" s="62"/>
      <c r="D1795" s="62"/>
      <c r="E1795" s="62"/>
      <c r="F1795" s="62"/>
      <c r="G1795" s="62"/>
    </row>
    <row r="1796" spans="1:7" ht="15" customHeight="1" x14ac:dyDescent="0.25">
      <c r="A1796" s="62"/>
      <c r="B1796" s="62"/>
      <c r="C1796" s="62"/>
      <c r="D1796" s="62"/>
      <c r="E1796" s="62"/>
      <c r="F1796" s="62"/>
      <c r="G1796" s="62"/>
    </row>
    <row r="1797" spans="1:7" ht="15" customHeight="1" x14ac:dyDescent="0.25">
      <c r="A1797" s="62"/>
      <c r="B1797" s="62"/>
      <c r="C1797" s="62"/>
      <c r="D1797" s="62"/>
      <c r="E1797" s="62"/>
      <c r="F1797" s="62"/>
      <c r="G1797" s="62"/>
    </row>
    <row r="1798" spans="1:7" ht="15" customHeight="1" x14ac:dyDescent="0.25">
      <c r="A1798" s="62"/>
      <c r="B1798" s="62"/>
      <c r="C1798" s="62"/>
      <c r="D1798" s="62"/>
      <c r="E1798" s="62"/>
      <c r="F1798" s="62"/>
      <c r="G1798" s="62"/>
    </row>
    <row r="1799" spans="1:7" ht="15" customHeight="1" x14ac:dyDescent="0.25">
      <c r="A1799" s="62"/>
      <c r="B1799" s="62"/>
      <c r="C1799" s="62"/>
      <c r="D1799" s="62"/>
      <c r="E1799" s="62"/>
      <c r="F1799" s="62"/>
      <c r="G1799" s="62"/>
    </row>
    <row r="1800" spans="1:7" ht="15" customHeight="1" x14ac:dyDescent="0.25">
      <c r="A1800" s="62"/>
      <c r="B1800" s="62"/>
      <c r="C1800" s="62"/>
      <c r="D1800" s="62"/>
      <c r="E1800" s="62"/>
      <c r="F1800" s="62"/>
      <c r="G1800" s="62"/>
    </row>
    <row r="1801" spans="1:7" ht="15" customHeight="1" x14ac:dyDescent="0.25">
      <c r="A1801" s="62"/>
      <c r="B1801" s="62"/>
      <c r="C1801" s="62"/>
      <c r="D1801" s="62"/>
      <c r="E1801" s="62"/>
      <c r="F1801" s="62"/>
      <c r="G1801" s="62"/>
    </row>
    <row r="1802" spans="1:7" ht="15" customHeight="1" x14ac:dyDescent="0.25">
      <c r="A1802" s="62"/>
      <c r="B1802" s="62"/>
      <c r="C1802" s="62"/>
      <c r="D1802" s="62"/>
      <c r="E1802" s="62"/>
      <c r="F1802" s="62"/>
      <c r="G1802" s="62"/>
    </row>
    <row r="1803" spans="1:7" ht="15" customHeight="1" x14ac:dyDescent="0.25">
      <c r="A1803" s="62"/>
      <c r="B1803" s="62"/>
      <c r="C1803" s="62"/>
      <c r="D1803" s="62"/>
      <c r="E1803" s="62"/>
      <c r="F1803" s="62"/>
      <c r="G1803" s="62"/>
    </row>
    <row r="1804" spans="1:7" ht="15" customHeight="1" x14ac:dyDescent="0.25">
      <c r="A1804" s="62"/>
      <c r="B1804" s="62"/>
      <c r="C1804" s="62"/>
      <c r="D1804" s="62"/>
      <c r="E1804" s="62"/>
      <c r="F1804" s="62"/>
      <c r="G1804" s="62"/>
    </row>
    <row r="1805" spans="1:7" ht="15" customHeight="1" x14ac:dyDescent="0.25">
      <c r="A1805" s="62"/>
      <c r="B1805" s="62"/>
      <c r="C1805" s="62"/>
      <c r="D1805" s="62"/>
      <c r="E1805" s="62"/>
      <c r="F1805" s="62"/>
      <c r="G1805" s="62"/>
    </row>
    <row r="1806" spans="1:7" ht="15" customHeight="1" x14ac:dyDescent="0.25">
      <c r="A1806" s="62"/>
      <c r="B1806" s="62"/>
      <c r="C1806" s="62"/>
      <c r="D1806" s="62"/>
      <c r="E1806" s="62"/>
      <c r="F1806" s="62"/>
      <c r="G1806" s="62"/>
    </row>
    <row r="1807" spans="1:7" ht="15" customHeight="1" x14ac:dyDescent="0.25">
      <c r="A1807" s="62"/>
      <c r="B1807" s="62"/>
      <c r="C1807" s="62"/>
      <c r="D1807" s="62"/>
      <c r="E1807" s="62"/>
      <c r="F1807" s="62"/>
      <c r="G1807" s="62"/>
    </row>
    <row r="1808" spans="1:7" ht="15" customHeight="1" x14ac:dyDescent="0.25">
      <c r="A1808" s="62"/>
      <c r="B1808" s="62"/>
      <c r="C1808" s="62"/>
      <c r="D1808" s="62"/>
      <c r="E1808" s="62"/>
      <c r="F1808" s="62"/>
      <c r="G1808" s="62"/>
    </row>
    <row r="1809" spans="1:7" ht="15" customHeight="1" x14ac:dyDescent="0.25">
      <c r="A1809" s="62"/>
      <c r="B1809" s="62"/>
      <c r="C1809" s="62"/>
      <c r="D1809" s="62"/>
      <c r="E1809" s="62"/>
      <c r="F1809" s="62"/>
      <c r="G1809" s="62"/>
    </row>
    <row r="1810" spans="1:7" ht="15" customHeight="1" x14ac:dyDescent="0.25">
      <c r="A1810" s="62"/>
      <c r="B1810" s="62"/>
      <c r="C1810" s="62"/>
      <c r="D1810" s="62"/>
      <c r="E1810" s="62"/>
      <c r="F1810" s="62"/>
      <c r="G1810" s="62"/>
    </row>
    <row r="1811" spans="1:7" ht="15" customHeight="1" x14ac:dyDescent="0.25">
      <c r="A1811" s="62"/>
      <c r="B1811" s="62"/>
      <c r="C1811" s="62"/>
      <c r="D1811" s="62"/>
      <c r="E1811" s="62"/>
      <c r="F1811" s="62"/>
      <c r="G1811" s="62"/>
    </row>
    <row r="1812" spans="1:7" ht="15" customHeight="1" x14ac:dyDescent="0.25">
      <c r="A1812" s="62"/>
      <c r="B1812" s="62"/>
      <c r="C1812" s="62"/>
      <c r="D1812" s="62"/>
      <c r="E1812" s="62"/>
      <c r="F1812" s="62"/>
      <c r="G1812" s="62"/>
    </row>
    <row r="1813" spans="1:7" ht="15" customHeight="1" x14ac:dyDescent="0.25">
      <c r="A1813" s="62"/>
      <c r="B1813" s="62"/>
      <c r="C1813" s="62"/>
      <c r="D1813" s="62"/>
      <c r="E1813" s="62"/>
      <c r="F1813" s="62"/>
      <c r="G1813" s="62"/>
    </row>
    <row r="1814" spans="1:7" ht="15" customHeight="1" x14ac:dyDescent="0.25">
      <c r="A1814" s="62"/>
      <c r="B1814" s="62"/>
      <c r="C1814" s="62"/>
      <c r="D1814" s="62"/>
      <c r="E1814" s="62"/>
      <c r="F1814" s="62"/>
      <c r="G1814" s="62"/>
    </row>
    <row r="1815" spans="1:7" ht="15" customHeight="1" x14ac:dyDescent="0.25">
      <c r="A1815" s="62"/>
      <c r="B1815" s="62"/>
      <c r="C1815" s="62"/>
      <c r="D1815" s="62"/>
      <c r="E1815" s="62"/>
      <c r="F1815" s="62"/>
      <c r="G1815" s="62"/>
    </row>
    <row r="1816" spans="1:7" ht="15" customHeight="1" x14ac:dyDescent="0.25">
      <c r="A1816" s="62"/>
      <c r="B1816" s="62"/>
      <c r="C1816" s="62"/>
      <c r="D1816" s="62"/>
      <c r="E1816" s="62"/>
      <c r="F1816" s="62"/>
      <c r="G1816" s="62"/>
    </row>
    <row r="1817" spans="1:7" ht="15" customHeight="1" x14ac:dyDescent="0.25">
      <c r="A1817" s="62"/>
      <c r="B1817" s="62"/>
      <c r="C1817" s="62"/>
      <c r="D1817" s="62"/>
      <c r="E1817" s="62"/>
      <c r="F1817" s="62"/>
      <c r="G1817" s="62"/>
    </row>
    <row r="1818" spans="1:7" ht="15" customHeight="1" x14ac:dyDescent="0.25">
      <c r="A1818" s="62"/>
      <c r="B1818" s="62"/>
      <c r="C1818" s="62"/>
      <c r="D1818" s="62"/>
      <c r="E1818" s="62"/>
      <c r="F1818" s="62"/>
      <c r="G1818" s="62"/>
    </row>
    <row r="1819" spans="1:7" ht="15" customHeight="1" x14ac:dyDescent="0.25">
      <c r="A1819" s="62"/>
      <c r="B1819" s="62"/>
      <c r="C1819" s="62"/>
      <c r="D1819" s="62"/>
      <c r="E1819" s="62"/>
      <c r="F1819" s="62"/>
      <c r="G1819" s="62"/>
    </row>
    <row r="1820" spans="1:7" ht="15" customHeight="1" x14ac:dyDescent="0.25">
      <c r="A1820" s="62"/>
      <c r="B1820" s="62"/>
      <c r="C1820" s="62"/>
      <c r="D1820" s="62"/>
      <c r="E1820" s="62"/>
      <c r="F1820" s="62"/>
      <c r="G1820" s="62"/>
    </row>
    <row r="1821" spans="1:7" ht="15" customHeight="1" x14ac:dyDescent="0.25">
      <c r="A1821" s="62"/>
      <c r="B1821" s="62"/>
      <c r="C1821" s="62"/>
      <c r="D1821" s="62"/>
      <c r="E1821" s="62"/>
      <c r="F1821" s="62"/>
      <c r="G1821" s="62"/>
    </row>
    <row r="1822" spans="1:7" ht="15" customHeight="1" x14ac:dyDescent="0.25">
      <c r="A1822" s="62"/>
      <c r="B1822" s="62"/>
      <c r="C1822" s="62"/>
      <c r="D1822" s="62"/>
      <c r="E1822" s="62"/>
      <c r="F1822" s="62"/>
      <c r="G1822" s="62"/>
    </row>
    <row r="1823" spans="1:7" ht="15" customHeight="1" x14ac:dyDescent="0.25">
      <c r="A1823" s="62"/>
      <c r="B1823" s="62"/>
      <c r="C1823" s="62"/>
      <c r="D1823" s="62"/>
      <c r="E1823" s="62"/>
      <c r="F1823" s="62"/>
      <c r="G1823" s="62"/>
    </row>
    <row r="1824" spans="1:7" ht="15" customHeight="1" x14ac:dyDescent="0.25">
      <c r="A1824" s="62"/>
      <c r="B1824" s="62"/>
      <c r="C1824" s="62"/>
      <c r="D1824" s="62"/>
      <c r="E1824" s="62"/>
      <c r="F1824" s="62"/>
      <c r="G1824" s="62"/>
    </row>
    <row r="1825" spans="1:7" ht="15" customHeight="1" x14ac:dyDescent="0.25">
      <c r="A1825" s="62"/>
      <c r="B1825" s="62"/>
      <c r="C1825" s="62"/>
      <c r="D1825" s="62"/>
      <c r="E1825" s="62"/>
      <c r="F1825" s="62"/>
      <c r="G1825" s="62"/>
    </row>
    <row r="1826" spans="1:7" ht="15" customHeight="1" x14ac:dyDescent="0.25">
      <c r="A1826" s="62"/>
      <c r="B1826" s="62"/>
      <c r="C1826" s="62"/>
      <c r="D1826" s="62"/>
      <c r="E1826" s="62"/>
      <c r="F1826" s="62"/>
      <c r="G1826" s="62"/>
    </row>
    <row r="1827" spans="1:7" ht="15" customHeight="1" x14ac:dyDescent="0.25">
      <c r="A1827" s="62"/>
      <c r="B1827" s="62"/>
      <c r="C1827" s="62"/>
      <c r="D1827" s="62"/>
      <c r="E1827" s="62"/>
      <c r="F1827" s="62"/>
      <c r="G1827" s="62"/>
    </row>
    <row r="1828" spans="1:7" ht="15" customHeight="1" x14ac:dyDescent="0.25">
      <c r="A1828" s="62"/>
      <c r="B1828" s="62"/>
      <c r="C1828" s="62"/>
      <c r="D1828" s="62"/>
      <c r="E1828" s="62"/>
      <c r="F1828" s="62"/>
      <c r="G1828" s="62"/>
    </row>
    <row r="1829" spans="1:7" ht="15" customHeight="1" x14ac:dyDescent="0.25">
      <c r="A1829" s="62"/>
      <c r="B1829" s="62"/>
      <c r="C1829" s="62"/>
      <c r="D1829" s="62"/>
      <c r="E1829" s="62"/>
      <c r="F1829" s="62"/>
      <c r="G1829" s="62"/>
    </row>
    <row r="1830" spans="1:7" ht="15" customHeight="1" x14ac:dyDescent="0.25">
      <c r="A1830" s="62"/>
      <c r="B1830" s="62"/>
      <c r="C1830" s="62"/>
      <c r="D1830" s="62"/>
      <c r="E1830" s="62"/>
      <c r="F1830" s="62"/>
      <c r="G1830" s="62"/>
    </row>
    <row r="1831" spans="1:7" ht="15" customHeight="1" x14ac:dyDescent="0.25">
      <c r="A1831" s="62"/>
      <c r="B1831" s="62"/>
      <c r="C1831" s="62"/>
      <c r="D1831" s="62"/>
      <c r="E1831" s="62"/>
      <c r="F1831" s="62"/>
      <c r="G1831" s="62"/>
    </row>
    <row r="1832" spans="1:7" ht="15" customHeight="1" x14ac:dyDescent="0.25">
      <c r="A1832" s="62"/>
      <c r="B1832" s="62"/>
      <c r="C1832" s="62"/>
      <c r="D1832" s="62"/>
      <c r="E1832" s="62"/>
      <c r="F1832" s="62"/>
      <c r="G1832" s="62"/>
    </row>
    <row r="1833" spans="1:7" ht="15" customHeight="1" x14ac:dyDescent="0.25">
      <c r="A1833" s="62"/>
      <c r="B1833" s="62"/>
      <c r="C1833" s="62"/>
      <c r="D1833" s="62"/>
      <c r="E1833" s="62"/>
      <c r="F1833" s="62"/>
      <c r="G1833" s="62"/>
    </row>
    <row r="1834" spans="1:7" ht="15" customHeight="1" x14ac:dyDescent="0.25">
      <c r="A1834" s="62"/>
      <c r="B1834" s="62"/>
      <c r="C1834" s="62"/>
      <c r="D1834" s="62"/>
      <c r="E1834" s="62"/>
      <c r="F1834" s="62"/>
      <c r="G1834" s="62"/>
    </row>
    <row r="1835" spans="1:7" ht="15" customHeight="1" x14ac:dyDescent="0.25">
      <c r="A1835" s="62"/>
      <c r="B1835" s="62"/>
      <c r="C1835" s="62"/>
      <c r="D1835" s="62"/>
      <c r="E1835" s="62"/>
      <c r="F1835" s="62"/>
      <c r="G1835" s="62"/>
    </row>
    <row r="1836" spans="1:7" ht="15" customHeight="1" x14ac:dyDescent="0.25">
      <c r="A1836" s="62"/>
      <c r="B1836" s="62"/>
      <c r="C1836" s="62"/>
      <c r="D1836" s="62"/>
      <c r="E1836" s="62"/>
      <c r="F1836" s="62"/>
      <c r="G1836" s="62"/>
    </row>
    <row r="1837" spans="1:7" ht="15" customHeight="1" x14ac:dyDescent="0.25">
      <c r="A1837" s="62"/>
      <c r="B1837" s="62"/>
      <c r="C1837" s="62"/>
      <c r="D1837" s="62"/>
      <c r="E1837" s="62"/>
      <c r="F1837" s="62"/>
      <c r="G1837" s="62"/>
    </row>
    <row r="1838" spans="1:7" ht="15" customHeight="1" x14ac:dyDescent="0.25">
      <c r="A1838" s="62"/>
      <c r="B1838" s="62"/>
      <c r="C1838" s="62"/>
      <c r="D1838" s="62"/>
      <c r="E1838" s="62"/>
      <c r="F1838" s="62"/>
      <c r="G1838" s="62"/>
    </row>
    <row r="1839" spans="1:7" ht="15" customHeight="1" x14ac:dyDescent="0.25">
      <c r="A1839" s="62"/>
      <c r="B1839" s="62"/>
      <c r="C1839" s="62"/>
      <c r="D1839" s="62"/>
      <c r="E1839" s="62"/>
      <c r="F1839" s="62"/>
      <c r="G1839" s="62"/>
    </row>
    <row r="1840" spans="1:7" ht="15" customHeight="1" x14ac:dyDescent="0.25">
      <c r="A1840" s="62"/>
      <c r="B1840" s="62"/>
      <c r="C1840" s="62"/>
      <c r="D1840" s="62"/>
      <c r="E1840" s="62"/>
      <c r="F1840" s="62"/>
      <c r="G1840" s="62"/>
    </row>
    <row r="1841" spans="1:7" ht="15" customHeight="1" x14ac:dyDescent="0.25">
      <c r="A1841" s="62"/>
      <c r="B1841" s="62"/>
      <c r="C1841" s="62"/>
      <c r="D1841" s="62"/>
      <c r="E1841" s="62"/>
      <c r="F1841" s="62"/>
      <c r="G1841" s="62"/>
    </row>
    <row r="1842" spans="1:7" ht="15" customHeight="1" x14ac:dyDescent="0.25">
      <c r="A1842" s="62"/>
      <c r="B1842" s="62"/>
      <c r="C1842" s="62"/>
      <c r="D1842" s="62"/>
      <c r="E1842" s="62"/>
      <c r="F1842" s="62"/>
      <c r="G1842" s="62"/>
    </row>
    <row r="1843" spans="1:7" ht="15" customHeight="1" x14ac:dyDescent="0.25">
      <c r="A1843" s="62"/>
      <c r="B1843" s="62"/>
      <c r="C1843" s="62"/>
      <c r="D1843" s="62"/>
      <c r="E1843" s="62"/>
      <c r="F1843" s="62"/>
      <c r="G1843" s="62"/>
    </row>
    <row r="1844" spans="1:7" ht="15" customHeight="1" x14ac:dyDescent="0.25">
      <c r="A1844" s="62"/>
      <c r="B1844" s="62"/>
      <c r="C1844" s="62"/>
      <c r="D1844" s="62"/>
      <c r="E1844" s="62"/>
      <c r="F1844" s="62"/>
      <c r="G1844" s="62"/>
    </row>
    <row r="1845" spans="1:7" ht="15" customHeight="1" x14ac:dyDescent="0.25">
      <c r="A1845" s="62"/>
      <c r="B1845" s="62"/>
      <c r="C1845" s="62"/>
      <c r="D1845" s="62"/>
      <c r="E1845" s="62"/>
      <c r="F1845" s="62"/>
      <c r="G1845" s="62"/>
    </row>
    <row r="1846" spans="1:7" ht="15" customHeight="1" x14ac:dyDescent="0.25">
      <c r="A1846" s="62"/>
      <c r="B1846" s="62"/>
      <c r="C1846" s="62"/>
      <c r="D1846" s="62"/>
      <c r="E1846" s="62"/>
      <c r="F1846" s="62"/>
      <c r="G1846" s="62"/>
    </row>
    <row r="1847" spans="1:7" ht="15" customHeight="1" x14ac:dyDescent="0.25">
      <c r="A1847" s="62"/>
      <c r="B1847" s="62"/>
      <c r="C1847" s="62"/>
      <c r="D1847" s="62"/>
      <c r="E1847" s="62"/>
      <c r="F1847" s="62"/>
      <c r="G1847" s="62"/>
    </row>
    <row r="1848" spans="1:7" ht="15" customHeight="1" x14ac:dyDescent="0.25">
      <c r="A1848" s="62"/>
      <c r="B1848" s="62"/>
      <c r="C1848" s="62"/>
      <c r="D1848" s="62"/>
      <c r="E1848" s="62"/>
      <c r="F1848" s="62"/>
      <c r="G1848" s="62"/>
    </row>
    <row r="1849" spans="1:7" ht="15" customHeight="1" x14ac:dyDescent="0.25">
      <c r="A1849" s="62"/>
      <c r="B1849" s="62"/>
      <c r="C1849" s="62"/>
      <c r="D1849" s="62"/>
      <c r="E1849" s="62"/>
      <c r="F1849" s="62"/>
      <c r="G1849" s="62"/>
    </row>
    <row r="1850" spans="1:7" ht="15" customHeight="1" x14ac:dyDescent="0.25">
      <c r="A1850" s="62"/>
      <c r="B1850" s="62"/>
      <c r="C1850" s="62"/>
      <c r="D1850" s="62"/>
      <c r="E1850" s="62"/>
      <c r="F1850" s="62"/>
      <c r="G1850" s="62"/>
    </row>
    <row r="1851" spans="1:7" ht="15" customHeight="1" x14ac:dyDescent="0.25">
      <c r="A1851" s="62"/>
      <c r="B1851" s="62"/>
      <c r="C1851" s="62"/>
      <c r="D1851" s="62"/>
      <c r="E1851" s="62"/>
      <c r="F1851" s="62"/>
      <c r="G1851" s="62"/>
    </row>
    <row r="1852" spans="1:7" ht="15" customHeight="1" x14ac:dyDescent="0.25">
      <c r="A1852" s="62"/>
      <c r="B1852" s="62"/>
      <c r="C1852" s="62"/>
      <c r="D1852" s="62"/>
      <c r="E1852" s="62"/>
      <c r="F1852" s="62"/>
      <c r="G1852" s="62"/>
    </row>
    <row r="1853" spans="1:7" ht="15" customHeight="1" x14ac:dyDescent="0.25">
      <c r="A1853" s="62"/>
      <c r="B1853" s="62"/>
      <c r="C1853" s="62"/>
      <c r="D1853" s="62"/>
      <c r="E1853" s="62"/>
      <c r="F1853" s="62"/>
      <c r="G1853" s="62"/>
    </row>
    <row r="1854" spans="1:7" ht="15" customHeight="1" x14ac:dyDescent="0.25">
      <c r="A1854" s="62"/>
      <c r="B1854" s="62"/>
      <c r="C1854" s="62"/>
      <c r="D1854" s="62"/>
      <c r="E1854" s="62"/>
      <c r="F1854" s="62"/>
      <c r="G1854" s="62"/>
    </row>
    <row r="1855" spans="1:7" ht="15" customHeight="1" x14ac:dyDescent="0.25">
      <c r="A1855" s="62"/>
      <c r="B1855" s="62"/>
      <c r="C1855" s="62"/>
      <c r="D1855" s="62"/>
      <c r="E1855" s="62"/>
      <c r="F1855" s="62"/>
      <c r="G1855" s="62"/>
    </row>
    <row r="1856" spans="1:7" ht="15" customHeight="1" x14ac:dyDescent="0.25">
      <c r="A1856" s="62"/>
      <c r="B1856" s="62"/>
      <c r="C1856" s="62"/>
      <c r="D1856" s="62"/>
      <c r="E1856" s="62"/>
      <c r="F1856" s="62"/>
      <c r="G1856" s="62"/>
    </row>
    <row r="1857" spans="1:7" ht="15" customHeight="1" x14ac:dyDescent="0.25">
      <c r="A1857" s="62"/>
      <c r="B1857" s="62"/>
      <c r="C1857" s="62"/>
      <c r="D1857" s="62"/>
      <c r="E1857" s="62"/>
      <c r="F1857" s="62"/>
      <c r="G1857" s="62"/>
    </row>
    <row r="1858" spans="1:7" ht="15" customHeight="1" x14ac:dyDescent="0.25">
      <c r="A1858" s="62"/>
      <c r="B1858" s="62"/>
      <c r="C1858" s="62"/>
      <c r="D1858" s="62"/>
      <c r="E1858" s="62"/>
      <c r="F1858" s="62"/>
      <c r="G1858" s="62"/>
    </row>
    <row r="1859" spans="1:7" ht="15" customHeight="1" x14ac:dyDescent="0.25">
      <c r="A1859" s="62"/>
      <c r="B1859" s="62"/>
      <c r="C1859" s="62"/>
      <c r="D1859" s="62"/>
      <c r="E1859" s="62"/>
      <c r="F1859" s="62"/>
      <c r="G1859" s="62"/>
    </row>
    <row r="1860" spans="1:7" ht="15" customHeight="1" x14ac:dyDescent="0.25">
      <c r="A1860" s="62"/>
      <c r="B1860" s="62"/>
      <c r="C1860" s="62"/>
      <c r="D1860" s="62"/>
      <c r="E1860" s="62"/>
      <c r="F1860" s="62"/>
      <c r="G1860" s="62"/>
    </row>
    <row r="1861" spans="1:7" ht="15" customHeight="1" x14ac:dyDescent="0.25">
      <c r="A1861" s="62"/>
      <c r="B1861" s="62"/>
      <c r="C1861" s="62"/>
      <c r="D1861" s="62"/>
      <c r="E1861" s="62"/>
      <c r="F1861" s="62"/>
      <c r="G1861" s="62"/>
    </row>
    <row r="1862" spans="1:7" ht="15" customHeight="1" x14ac:dyDescent="0.25">
      <c r="A1862" s="62"/>
      <c r="B1862" s="62"/>
      <c r="C1862" s="62"/>
      <c r="D1862" s="62"/>
      <c r="E1862" s="62"/>
      <c r="F1862" s="62"/>
      <c r="G1862" s="62"/>
    </row>
    <row r="1863" spans="1:7" ht="15" customHeight="1" x14ac:dyDescent="0.25">
      <c r="A1863" s="62"/>
      <c r="B1863" s="62"/>
      <c r="C1863" s="62"/>
      <c r="D1863" s="62"/>
      <c r="E1863" s="62"/>
      <c r="F1863" s="62"/>
      <c r="G1863" s="62"/>
    </row>
    <row r="1864" spans="1:7" ht="15" customHeight="1" x14ac:dyDescent="0.25">
      <c r="A1864" s="62"/>
      <c r="B1864" s="62"/>
      <c r="C1864" s="62"/>
      <c r="D1864" s="62"/>
      <c r="E1864" s="62"/>
      <c r="F1864" s="62"/>
      <c r="G1864" s="62"/>
    </row>
    <row r="1865" spans="1:7" ht="15" customHeight="1" x14ac:dyDescent="0.25">
      <c r="A1865" s="62"/>
      <c r="B1865" s="62"/>
      <c r="C1865" s="62"/>
      <c r="D1865" s="62"/>
      <c r="E1865" s="62"/>
      <c r="F1865" s="62"/>
      <c r="G1865" s="62"/>
    </row>
    <row r="1866" spans="1:7" ht="15" customHeight="1" x14ac:dyDescent="0.25">
      <c r="A1866" s="62"/>
      <c r="B1866" s="62"/>
      <c r="C1866" s="62"/>
      <c r="D1866" s="62"/>
      <c r="E1866" s="62"/>
      <c r="F1866" s="62"/>
      <c r="G1866" s="62"/>
    </row>
    <row r="1867" spans="1:7" ht="15" customHeight="1" x14ac:dyDescent="0.25">
      <c r="A1867" s="62"/>
      <c r="B1867" s="62"/>
      <c r="C1867" s="62"/>
      <c r="D1867" s="62"/>
      <c r="E1867" s="62"/>
      <c r="F1867" s="62"/>
      <c r="G1867" s="62"/>
    </row>
    <row r="1868" spans="1:7" ht="15" customHeight="1" x14ac:dyDescent="0.25">
      <c r="A1868" s="62"/>
      <c r="B1868" s="62"/>
      <c r="C1868" s="62"/>
      <c r="D1868" s="62"/>
      <c r="E1868" s="62"/>
      <c r="F1868" s="62"/>
      <c r="G1868" s="62"/>
    </row>
    <row r="1869" spans="1:7" ht="15" customHeight="1" x14ac:dyDescent="0.25">
      <c r="A1869" s="62"/>
      <c r="B1869" s="62"/>
      <c r="C1869" s="62"/>
      <c r="D1869" s="62"/>
      <c r="E1869" s="62"/>
      <c r="F1869" s="62"/>
      <c r="G1869" s="62"/>
    </row>
    <row r="1870" spans="1:7" ht="15" customHeight="1" x14ac:dyDescent="0.25">
      <c r="A1870" s="62"/>
      <c r="B1870" s="62"/>
      <c r="C1870" s="62"/>
      <c r="D1870" s="62"/>
      <c r="E1870" s="62"/>
      <c r="F1870" s="62"/>
      <c r="G1870" s="62"/>
    </row>
    <row r="1871" spans="1:7" ht="15" customHeight="1" x14ac:dyDescent="0.25">
      <c r="A1871" s="62"/>
      <c r="B1871" s="62"/>
      <c r="C1871" s="62"/>
      <c r="D1871" s="62"/>
      <c r="E1871" s="62"/>
      <c r="F1871" s="62"/>
      <c r="G1871" s="62"/>
    </row>
    <row r="1872" spans="1:7" ht="15" customHeight="1" x14ac:dyDescent="0.25">
      <c r="A1872" s="62"/>
      <c r="B1872" s="62"/>
      <c r="C1872" s="62"/>
      <c r="D1872" s="62"/>
      <c r="E1872" s="62"/>
      <c r="F1872" s="62"/>
      <c r="G1872" s="62"/>
    </row>
    <row r="1873" spans="1:7" ht="15" customHeight="1" x14ac:dyDescent="0.25">
      <c r="A1873" s="62"/>
      <c r="B1873" s="62"/>
      <c r="C1873" s="62"/>
      <c r="D1873" s="62"/>
      <c r="E1873" s="62"/>
      <c r="F1873" s="62"/>
      <c r="G1873" s="62"/>
    </row>
    <row r="1874" spans="1:7" ht="15" customHeight="1" x14ac:dyDescent="0.25">
      <c r="A1874" s="62"/>
      <c r="B1874" s="62"/>
      <c r="C1874" s="62"/>
      <c r="D1874" s="62"/>
      <c r="E1874" s="62"/>
      <c r="F1874" s="62"/>
      <c r="G1874" s="62"/>
    </row>
    <row r="1875" spans="1:7" ht="15" customHeight="1" x14ac:dyDescent="0.25">
      <c r="A1875" s="62"/>
      <c r="B1875" s="62"/>
      <c r="C1875" s="62"/>
      <c r="D1875" s="62"/>
      <c r="E1875" s="62"/>
      <c r="F1875" s="62"/>
      <c r="G1875" s="62"/>
    </row>
    <row r="1876" spans="1:7" ht="15" customHeight="1" x14ac:dyDescent="0.25">
      <c r="A1876" s="62"/>
      <c r="B1876" s="62"/>
      <c r="C1876" s="62"/>
      <c r="D1876" s="62"/>
      <c r="E1876" s="62"/>
      <c r="F1876" s="62"/>
      <c r="G1876" s="62"/>
    </row>
    <row r="1877" spans="1:7" ht="15" customHeight="1" x14ac:dyDescent="0.25">
      <c r="A1877" s="62"/>
      <c r="B1877" s="62"/>
      <c r="C1877" s="62"/>
      <c r="D1877" s="62"/>
      <c r="E1877" s="62"/>
      <c r="F1877" s="62"/>
      <c r="G1877" s="62"/>
    </row>
    <row r="1878" spans="1:7" ht="15" customHeight="1" x14ac:dyDescent="0.25">
      <c r="A1878" s="62"/>
      <c r="B1878" s="62"/>
      <c r="C1878" s="62"/>
      <c r="D1878" s="62"/>
      <c r="E1878" s="62"/>
      <c r="F1878" s="62"/>
      <c r="G1878" s="62"/>
    </row>
    <row r="1879" spans="1:7" ht="15" customHeight="1" x14ac:dyDescent="0.25">
      <c r="A1879" s="62"/>
      <c r="B1879" s="62"/>
      <c r="C1879" s="62"/>
      <c r="D1879" s="62"/>
      <c r="E1879" s="62"/>
      <c r="F1879" s="62"/>
      <c r="G1879" s="62"/>
    </row>
    <row r="1880" spans="1:7" ht="15" customHeight="1" x14ac:dyDescent="0.25">
      <c r="A1880" s="62"/>
      <c r="B1880" s="62"/>
      <c r="C1880" s="62"/>
      <c r="D1880" s="62"/>
      <c r="E1880" s="62"/>
      <c r="F1880" s="62"/>
      <c r="G1880" s="62"/>
    </row>
    <row r="1881" spans="1:7" ht="15" customHeight="1" x14ac:dyDescent="0.25">
      <c r="A1881" s="62"/>
      <c r="B1881" s="62"/>
      <c r="C1881" s="62"/>
      <c r="D1881" s="62"/>
      <c r="E1881" s="62"/>
      <c r="F1881" s="62"/>
      <c r="G1881" s="62"/>
    </row>
    <row r="1882" spans="1:7" ht="15" customHeight="1" x14ac:dyDescent="0.25">
      <c r="A1882" s="62"/>
      <c r="B1882" s="62"/>
      <c r="C1882" s="62"/>
      <c r="D1882" s="62"/>
      <c r="E1882" s="62"/>
      <c r="F1882" s="62"/>
      <c r="G1882" s="62"/>
    </row>
    <row r="1883" spans="1:7" ht="15" customHeight="1" x14ac:dyDescent="0.25">
      <c r="A1883" s="62"/>
      <c r="B1883" s="62"/>
      <c r="C1883" s="62"/>
      <c r="D1883" s="62"/>
      <c r="E1883" s="62"/>
      <c r="F1883" s="62"/>
      <c r="G1883" s="62"/>
    </row>
    <row r="1884" spans="1:7" ht="15" customHeight="1" x14ac:dyDescent="0.25">
      <c r="A1884" s="62"/>
      <c r="B1884" s="62"/>
      <c r="C1884" s="62"/>
      <c r="D1884" s="62"/>
      <c r="E1884" s="62"/>
      <c r="F1884" s="62"/>
      <c r="G1884" s="62"/>
    </row>
    <row r="1885" spans="1:7" ht="15" customHeight="1" x14ac:dyDescent="0.25">
      <c r="A1885" s="62"/>
      <c r="B1885" s="62"/>
      <c r="C1885" s="62"/>
      <c r="D1885" s="62"/>
      <c r="E1885" s="62"/>
      <c r="F1885" s="62"/>
      <c r="G1885" s="62"/>
    </row>
    <row r="1886" spans="1:7" ht="15" customHeight="1" x14ac:dyDescent="0.25">
      <c r="A1886" s="62"/>
      <c r="B1886" s="62"/>
      <c r="C1886" s="62"/>
      <c r="D1886" s="62"/>
      <c r="E1886" s="62"/>
      <c r="F1886" s="62"/>
      <c r="G1886" s="62"/>
    </row>
    <row r="1887" spans="1:7" ht="15" customHeight="1" x14ac:dyDescent="0.25">
      <c r="A1887" s="62"/>
      <c r="B1887" s="62"/>
      <c r="C1887" s="62"/>
      <c r="D1887" s="62"/>
      <c r="E1887" s="62"/>
      <c r="F1887" s="62"/>
      <c r="G1887" s="62"/>
    </row>
    <row r="1888" spans="1:7" ht="15" customHeight="1" x14ac:dyDescent="0.25">
      <c r="A1888" s="62"/>
      <c r="B1888" s="62"/>
      <c r="C1888" s="62"/>
      <c r="D1888" s="62"/>
      <c r="E1888" s="62"/>
      <c r="F1888" s="62"/>
      <c r="G1888" s="62"/>
    </row>
    <row r="1889" spans="1:7" ht="15" customHeight="1" x14ac:dyDescent="0.25">
      <c r="A1889" s="62"/>
      <c r="B1889" s="62"/>
      <c r="C1889" s="62"/>
      <c r="D1889" s="62"/>
      <c r="E1889" s="62"/>
      <c r="F1889" s="62"/>
      <c r="G1889" s="62"/>
    </row>
    <row r="1890" spans="1:7" ht="15" customHeight="1" x14ac:dyDescent="0.25">
      <c r="A1890" s="62"/>
      <c r="B1890" s="62"/>
      <c r="C1890" s="62"/>
      <c r="D1890" s="62"/>
      <c r="E1890" s="62"/>
      <c r="F1890" s="62"/>
      <c r="G1890" s="62"/>
    </row>
    <row r="1891" spans="1:7" ht="15" customHeight="1" x14ac:dyDescent="0.25">
      <c r="A1891" s="62"/>
      <c r="B1891" s="62"/>
      <c r="C1891" s="62"/>
      <c r="D1891" s="62"/>
      <c r="E1891" s="62"/>
      <c r="F1891" s="62"/>
      <c r="G1891" s="62"/>
    </row>
    <row r="1892" spans="1:7" ht="15" customHeight="1" x14ac:dyDescent="0.25">
      <c r="A1892" s="62"/>
      <c r="B1892" s="62"/>
      <c r="C1892" s="62"/>
      <c r="D1892" s="62"/>
      <c r="E1892" s="62"/>
      <c r="F1892" s="62"/>
      <c r="G1892" s="62"/>
    </row>
    <row r="1893" spans="1:7" ht="15" customHeight="1" x14ac:dyDescent="0.25">
      <c r="A1893" s="62"/>
      <c r="B1893" s="62"/>
      <c r="C1893" s="62"/>
      <c r="D1893" s="62"/>
      <c r="E1893" s="62"/>
      <c r="F1893" s="62"/>
      <c r="G1893" s="62"/>
    </row>
    <row r="1894" spans="1:7" ht="15" customHeight="1" x14ac:dyDescent="0.25">
      <c r="A1894" s="62"/>
      <c r="B1894" s="62"/>
      <c r="C1894" s="62"/>
      <c r="D1894" s="62"/>
      <c r="E1894" s="62"/>
      <c r="F1894" s="62"/>
      <c r="G1894" s="62"/>
    </row>
    <row r="1895" spans="1:7" ht="15" customHeight="1" x14ac:dyDescent="0.25">
      <c r="A1895" s="62"/>
      <c r="B1895" s="62"/>
      <c r="C1895" s="62"/>
      <c r="D1895" s="62"/>
      <c r="E1895" s="62"/>
      <c r="F1895" s="62"/>
      <c r="G1895" s="62"/>
    </row>
    <row r="1896" spans="1:7" ht="15" customHeight="1" x14ac:dyDescent="0.25">
      <c r="A1896" s="62"/>
      <c r="B1896" s="62"/>
      <c r="C1896" s="62"/>
      <c r="D1896" s="62"/>
      <c r="E1896" s="62"/>
      <c r="F1896" s="62"/>
      <c r="G1896" s="62"/>
    </row>
    <row r="1897" spans="1:7" ht="15" customHeight="1" x14ac:dyDescent="0.25">
      <c r="A1897" s="62"/>
      <c r="B1897" s="62"/>
      <c r="C1897" s="62"/>
      <c r="D1897" s="62"/>
      <c r="E1897" s="62"/>
      <c r="F1897" s="62"/>
      <c r="G1897" s="62"/>
    </row>
    <row r="1898" spans="1:7" ht="15" customHeight="1" x14ac:dyDescent="0.25">
      <c r="A1898" s="62"/>
      <c r="B1898" s="62"/>
      <c r="C1898" s="62"/>
      <c r="D1898" s="62"/>
      <c r="E1898" s="62"/>
      <c r="F1898" s="62"/>
      <c r="G1898" s="62"/>
    </row>
    <row r="1899" spans="1:7" ht="15" customHeight="1" x14ac:dyDescent="0.25">
      <c r="A1899" s="62"/>
      <c r="B1899" s="62"/>
      <c r="C1899" s="62"/>
      <c r="D1899" s="62"/>
      <c r="E1899" s="62"/>
      <c r="F1899" s="62"/>
      <c r="G1899" s="62"/>
    </row>
    <row r="1900" spans="1:7" ht="15" customHeight="1" x14ac:dyDescent="0.25">
      <c r="A1900" s="62"/>
      <c r="B1900" s="62"/>
      <c r="C1900" s="62"/>
      <c r="D1900" s="62"/>
      <c r="E1900" s="62"/>
      <c r="F1900" s="62"/>
      <c r="G1900" s="62"/>
    </row>
    <row r="1901" spans="1:7" ht="15" customHeight="1" x14ac:dyDescent="0.25">
      <c r="A1901" s="62"/>
      <c r="B1901" s="62"/>
      <c r="C1901" s="62"/>
      <c r="D1901" s="62"/>
      <c r="E1901" s="62"/>
      <c r="F1901" s="62"/>
      <c r="G1901" s="62"/>
    </row>
    <row r="1902" spans="1:7" ht="15" customHeight="1" x14ac:dyDescent="0.25">
      <c r="A1902" s="62"/>
      <c r="B1902" s="62"/>
      <c r="C1902" s="62"/>
      <c r="D1902" s="62"/>
      <c r="E1902" s="62"/>
      <c r="F1902" s="62"/>
      <c r="G1902" s="62"/>
    </row>
    <row r="1903" spans="1:7" ht="15" customHeight="1" x14ac:dyDescent="0.25">
      <c r="A1903" s="62"/>
      <c r="B1903" s="62"/>
      <c r="C1903" s="62"/>
      <c r="D1903" s="62"/>
      <c r="E1903" s="62"/>
      <c r="F1903" s="62"/>
      <c r="G1903" s="62"/>
    </row>
    <row r="1904" spans="1:7" ht="15" customHeight="1" x14ac:dyDescent="0.25">
      <c r="A1904" s="62"/>
      <c r="B1904" s="62"/>
      <c r="C1904" s="62"/>
      <c r="D1904" s="62"/>
      <c r="E1904" s="62"/>
      <c r="F1904" s="62"/>
      <c r="G1904" s="62"/>
    </row>
    <row r="1905" spans="1:7" ht="15" customHeight="1" x14ac:dyDescent="0.25">
      <c r="A1905" s="62"/>
      <c r="B1905" s="62"/>
      <c r="C1905" s="62"/>
      <c r="D1905" s="62"/>
      <c r="E1905" s="62"/>
      <c r="F1905" s="62"/>
      <c r="G1905" s="62"/>
    </row>
    <row r="1906" spans="1:7" ht="15" customHeight="1" x14ac:dyDescent="0.25">
      <c r="A1906" s="62"/>
      <c r="B1906" s="62"/>
      <c r="C1906" s="62"/>
      <c r="D1906" s="62"/>
      <c r="E1906" s="62"/>
      <c r="F1906" s="62"/>
      <c r="G1906" s="62"/>
    </row>
    <row r="1907" spans="1:7" ht="15" customHeight="1" x14ac:dyDescent="0.25">
      <c r="A1907" s="62"/>
      <c r="B1907" s="62"/>
      <c r="C1907" s="62"/>
      <c r="D1907" s="62"/>
      <c r="E1907" s="62"/>
      <c r="F1907" s="62"/>
      <c r="G1907" s="62"/>
    </row>
    <row r="1908" spans="1:7" ht="15" customHeight="1" x14ac:dyDescent="0.25">
      <c r="A1908" s="62"/>
      <c r="B1908" s="62"/>
      <c r="C1908" s="62"/>
      <c r="D1908" s="62"/>
      <c r="E1908" s="62"/>
      <c r="F1908" s="62"/>
      <c r="G1908" s="62"/>
    </row>
    <row r="1909" spans="1:7" ht="15" customHeight="1" x14ac:dyDescent="0.25">
      <c r="A1909" s="62"/>
      <c r="B1909" s="62"/>
      <c r="C1909" s="62"/>
      <c r="D1909" s="62"/>
      <c r="E1909" s="62"/>
      <c r="F1909" s="62"/>
      <c r="G1909" s="62"/>
    </row>
    <row r="1910" spans="1:7" ht="15" customHeight="1" x14ac:dyDescent="0.25">
      <c r="A1910" s="62"/>
      <c r="B1910" s="62"/>
      <c r="C1910" s="62"/>
      <c r="D1910" s="62"/>
      <c r="E1910" s="62"/>
      <c r="F1910" s="62"/>
      <c r="G1910" s="62"/>
    </row>
    <row r="1911" spans="1:7" ht="15" customHeight="1" x14ac:dyDescent="0.25">
      <c r="A1911" s="62"/>
      <c r="B1911" s="62"/>
      <c r="C1911" s="62"/>
      <c r="D1911" s="62"/>
      <c r="E1911" s="62"/>
      <c r="F1911" s="62"/>
      <c r="G1911" s="62"/>
    </row>
    <row r="1912" spans="1:7" ht="15" customHeight="1" x14ac:dyDescent="0.25">
      <c r="A1912" s="62"/>
      <c r="B1912" s="62"/>
      <c r="C1912" s="62"/>
      <c r="D1912" s="62"/>
      <c r="E1912" s="62"/>
      <c r="F1912" s="62"/>
      <c r="G1912" s="62"/>
    </row>
    <row r="1913" spans="1:7" ht="15" customHeight="1" x14ac:dyDescent="0.25">
      <c r="A1913" s="62"/>
      <c r="B1913" s="62"/>
      <c r="C1913" s="62"/>
      <c r="D1913" s="62"/>
      <c r="E1913" s="62"/>
      <c r="F1913" s="62"/>
      <c r="G1913" s="62"/>
    </row>
    <row r="1914" spans="1:7" ht="15" customHeight="1" x14ac:dyDescent="0.25">
      <c r="A1914" s="62"/>
      <c r="B1914" s="62"/>
      <c r="C1914" s="62"/>
      <c r="D1914" s="62"/>
      <c r="E1914" s="62"/>
      <c r="F1914" s="62"/>
      <c r="G1914" s="62"/>
    </row>
    <row r="1915" spans="1:7" ht="15" customHeight="1" x14ac:dyDescent="0.25">
      <c r="A1915" s="62"/>
      <c r="B1915" s="62"/>
      <c r="C1915" s="62"/>
      <c r="D1915" s="62"/>
      <c r="E1915" s="62"/>
      <c r="F1915" s="62"/>
      <c r="G1915" s="62"/>
    </row>
    <row r="1916" spans="1:7" ht="15" customHeight="1" x14ac:dyDescent="0.25">
      <c r="A1916" s="62"/>
      <c r="B1916" s="62"/>
      <c r="C1916" s="62"/>
      <c r="D1916" s="62"/>
      <c r="E1916" s="62"/>
      <c r="F1916" s="62"/>
      <c r="G1916" s="62"/>
    </row>
    <row r="1917" spans="1:7" ht="15" customHeight="1" x14ac:dyDescent="0.25">
      <c r="A1917" s="62"/>
      <c r="B1917" s="62"/>
      <c r="C1917" s="62"/>
      <c r="D1917" s="62"/>
      <c r="E1917" s="62"/>
      <c r="F1917" s="62"/>
      <c r="G1917" s="62"/>
    </row>
    <row r="1918" spans="1:7" ht="15" customHeight="1" x14ac:dyDescent="0.25">
      <c r="A1918" s="62"/>
      <c r="B1918" s="62"/>
      <c r="C1918" s="62"/>
      <c r="D1918" s="62"/>
      <c r="E1918" s="62"/>
      <c r="F1918" s="62"/>
      <c r="G1918" s="62"/>
    </row>
    <row r="1919" spans="1:7" ht="15" customHeight="1" x14ac:dyDescent="0.25">
      <c r="A1919" s="62"/>
      <c r="B1919" s="62"/>
      <c r="C1919" s="62"/>
      <c r="D1919" s="62"/>
      <c r="E1919" s="62"/>
      <c r="F1919" s="62"/>
      <c r="G1919" s="62"/>
    </row>
    <row r="1920" spans="1:7" ht="15" customHeight="1" x14ac:dyDescent="0.25">
      <c r="A1920" s="62"/>
      <c r="B1920" s="62"/>
      <c r="C1920" s="62"/>
      <c r="D1920" s="62"/>
      <c r="E1920" s="62"/>
      <c r="F1920" s="62"/>
      <c r="G1920" s="62"/>
    </row>
    <row r="1921" spans="1:7" ht="15" customHeight="1" x14ac:dyDescent="0.25">
      <c r="A1921" s="62"/>
      <c r="B1921" s="62"/>
      <c r="C1921" s="62"/>
      <c r="D1921" s="62"/>
      <c r="E1921" s="62"/>
      <c r="F1921" s="62"/>
      <c r="G1921" s="62"/>
    </row>
    <row r="1922" spans="1:7" ht="15" customHeight="1" x14ac:dyDescent="0.25">
      <c r="A1922" s="62"/>
      <c r="B1922" s="62"/>
      <c r="C1922" s="62"/>
      <c r="D1922" s="62"/>
      <c r="E1922" s="62"/>
      <c r="F1922" s="62"/>
      <c r="G1922" s="62"/>
    </row>
    <row r="1923" spans="1:7" ht="15" customHeight="1" x14ac:dyDescent="0.25">
      <c r="A1923" s="62"/>
      <c r="B1923" s="62"/>
      <c r="C1923" s="62"/>
      <c r="D1923" s="62"/>
      <c r="E1923" s="62"/>
      <c r="F1923" s="62"/>
      <c r="G1923" s="62"/>
    </row>
    <row r="1924" spans="1:7" ht="15" customHeight="1" x14ac:dyDescent="0.25">
      <c r="A1924" s="62"/>
      <c r="B1924" s="62"/>
      <c r="C1924" s="62"/>
      <c r="D1924" s="62"/>
      <c r="E1924" s="62"/>
      <c r="F1924" s="62"/>
      <c r="G1924" s="62"/>
    </row>
    <row r="1925" spans="1:7" ht="15" customHeight="1" x14ac:dyDescent="0.25">
      <c r="A1925" s="62"/>
      <c r="B1925" s="62"/>
      <c r="C1925" s="62"/>
      <c r="D1925" s="62"/>
      <c r="E1925" s="62"/>
      <c r="F1925" s="62"/>
      <c r="G1925" s="62"/>
    </row>
    <row r="1926" spans="1:7" ht="15" customHeight="1" x14ac:dyDescent="0.25">
      <c r="A1926" s="62"/>
      <c r="B1926" s="62"/>
      <c r="C1926" s="62"/>
      <c r="D1926" s="62"/>
      <c r="E1926" s="62"/>
      <c r="F1926" s="62"/>
      <c r="G1926" s="62"/>
    </row>
    <row r="1927" spans="1:7" ht="15" customHeight="1" x14ac:dyDescent="0.25">
      <c r="A1927" s="62"/>
      <c r="B1927" s="62"/>
      <c r="C1927" s="62"/>
      <c r="D1927" s="62"/>
      <c r="E1927" s="62"/>
      <c r="F1927" s="62"/>
      <c r="G1927" s="62"/>
    </row>
    <row r="1928" spans="1:7" ht="15" customHeight="1" x14ac:dyDescent="0.25">
      <c r="A1928" s="62"/>
      <c r="B1928" s="62"/>
      <c r="C1928" s="62"/>
      <c r="D1928" s="62"/>
      <c r="E1928" s="62"/>
      <c r="F1928" s="62"/>
      <c r="G1928" s="62"/>
    </row>
    <row r="1929" spans="1:7" ht="15" customHeight="1" x14ac:dyDescent="0.25">
      <c r="A1929" s="62"/>
      <c r="B1929" s="62"/>
      <c r="C1929" s="62"/>
      <c r="D1929" s="62"/>
      <c r="E1929" s="62"/>
      <c r="F1929" s="62"/>
      <c r="G1929" s="62"/>
    </row>
    <row r="1930" spans="1:7" ht="15" customHeight="1" x14ac:dyDescent="0.25">
      <c r="A1930" s="62"/>
      <c r="B1930" s="62"/>
      <c r="C1930" s="62"/>
      <c r="D1930" s="62"/>
      <c r="E1930" s="62"/>
      <c r="F1930" s="62"/>
      <c r="G1930" s="62"/>
    </row>
    <row r="1931" spans="1:7" ht="15" customHeight="1" x14ac:dyDescent="0.25">
      <c r="A1931" s="62"/>
      <c r="B1931" s="62"/>
      <c r="C1931" s="62"/>
      <c r="D1931" s="62"/>
      <c r="E1931" s="62"/>
      <c r="F1931" s="62"/>
      <c r="G1931" s="62"/>
    </row>
    <row r="1932" spans="1:7" ht="15" customHeight="1" x14ac:dyDescent="0.25">
      <c r="A1932" s="62"/>
      <c r="B1932" s="62"/>
      <c r="C1932" s="62"/>
      <c r="D1932" s="62"/>
      <c r="E1932" s="62"/>
      <c r="F1932" s="62"/>
      <c r="G1932" s="62"/>
    </row>
    <row r="1933" spans="1:7" ht="15" customHeight="1" x14ac:dyDescent="0.25">
      <c r="A1933" s="62"/>
      <c r="B1933" s="62"/>
      <c r="C1933" s="62"/>
      <c r="D1933" s="62"/>
      <c r="E1933" s="62"/>
      <c r="F1933" s="62"/>
      <c r="G1933" s="62"/>
    </row>
    <row r="1934" spans="1:7" ht="15" customHeight="1" x14ac:dyDescent="0.25">
      <c r="A1934" s="62"/>
      <c r="B1934" s="62"/>
      <c r="C1934" s="62"/>
      <c r="D1934" s="62"/>
      <c r="E1934" s="62"/>
      <c r="F1934" s="62"/>
      <c r="G1934" s="62"/>
    </row>
    <row r="1935" spans="1:7" ht="15" customHeight="1" x14ac:dyDescent="0.25">
      <c r="A1935" s="62"/>
      <c r="B1935" s="62"/>
      <c r="C1935" s="62"/>
      <c r="D1935" s="62"/>
      <c r="E1935" s="62"/>
      <c r="F1935" s="62"/>
      <c r="G1935" s="62"/>
    </row>
    <row r="1936" spans="1:7" ht="15" customHeight="1" x14ac:dyDescent="0.25">
      <c r="A1936" s="62"/>
      <c r="B1936" s="62"/>
      <c r="C1936" s="62"/>
      <c r="D1936" s="62"/>
      <c r="E1936" s="62"/>
      <c r="F1936" s="62"/>
      <c r="G1936" s="62"/>
    </row>
    <row r="1937" spans="1:7" ht="15" customHeight="1" x14ac:dyDescent="0.25">
      <c r="A1937" s="62"/>
      <c r="B1937" s="62"/>
      <c r="C1937" s="62"/>
      <c r="D1937" s="62"/>
      <c r="E1937" s="62"/>
      <c r="F1937" s="62"/>
      <c r="G1937" s="62"/>
    </row>
    <row r="1938" spans="1:7" ht="15" customHeight="1" x14ac:dyDescent="0.25">
      <c r="A1938" s="62"/>
      <c r="B1938" s="62"/>
      <c r="C1938" s="62"/>
      <c r="D1938" s="62"/>
      <c r="E1938" s="62"/>
      <c r="F1938" s="62"/>
      <c r="G1938" s="62"/>
    </row>
    <row r="1939" spans="1:7" ht="15" customHeight="1" x14ac:dyDescent="0.25">
      <c r="A1939" s="62"/>
      <c r="B1939" s="62"/>
      <c r="C1939" s="62"/>
      <c r="D1939" s="62"/>
      <c r="E1939" s="62"/>
      <c r="F1939" s="62"/>
      <c r="G1939" s="62"/>
    </row>
    <row r="1940" spans="1:7" ht="15" customHeight="1" x14ac:dyDescent="0.25">
      <c r="A1940" s="62"/>
      <c r="B1940" s="62"/>
      <c r="C1940" s="62"/>
      <c r="D1940" s="62"/>
      <c r="E1940" s="62"/>
      <c r="F1940" s="62"/>
      <c r="G1940" s="62"/>
    </row>
    <row r="1941" spans="1:7" ht="15" customHeight="1" x14ac:dyDescent="0.25">
      <c r="A1941" s="62"/>
      <c r="B1941" s="62"/>
      <c r="C1941" s="62"/>
      <c r="D1941" s="62"/>
      <c r="E1941" s="62"/>
      <c r="F1941" s="62"/>
      <c r="G1941" s="62"/>
    </row>
    <row r="1942" spans="1:7" ht="15" customHeight="1" x14ac:dyDescent="0.25">
      <c r="A1942" s="62"/>
      <c r="B1942" s="62"/>
      <c r="C1942" s="62"/>
      <c r="D1942" s="62"/>
      <c r="E1942" s="62"/>
      <c r="F1942" s="62"/>
      <c r="G1942" s="62"/>
    </row>
    <row r="1943" spans="1:7" ht="15" customHeight="1" x14ac:dyDescent="0.25">
      <c r="A1943" s="62"/>
      <c r="B1943" s="62"/>
      <c r="C1943" s="62"/>
      <c r="D1943" s="62"/>
      <c r="E1943" s="62"/>
      <c r="F1943" s="62"/>
      <c r="G1943" s="62"/>
    </row>
    <row r="1944" spans="1:7" ht="15" customHeight="1" x14ac:dyDescent="0.25">
      <c r="A1944" s="62"/>
      <c r="B1944" s="62"/>
      <c r="C1944" s="62"/>
      <c r="D1944" s="62"/>
      <c r="E1944" s="62"/>
      <c r="F1944" s="62"/>
      <c r="G1944" s="62"/>
    </row>
    <row r="1945" spans="1:7" ht="15" customHeight="1" x14ac:dyDescent="0.25">
      <c r="A1945" s="62"/>
      <c r="B1945" s="62"/>
      <c r="C1945" s="62"/>
      <c r="D1945" s="62"/>
      <c r="E1945" s="62"/>
      <c r="F1945" s="62"/>
      <c r="G1945" s="62"/>
    </row>
    <row r="1946" spans="1:7" ht="15" customHeight="1" x14ac:dyDescent="0.25">
      <c r="A1946" s="62"/>
      <c r="B1946" s="62"/>
      <c r="C1946" s="62"/>
      <c r="D1946" s="62"/>
      <c r="E1946" s="62"/>
      <c r="F1946" s="62"/>
      <c r="G1946" s="62"/>
    </row>
    <row r="1947" spans="1:7" ht="15" customHeight="1" x14ac:dyDescent="0.25">
      <c r="A1947" s="62"/>
      <c r="B1947" s="62"/>
      <c r="C1947" s="62"/>
      <c r="D1947" s="62"/>
      <c r="E1947" s="62"/>
      <c r="F1947" s="62"/>
      <c r="G1947" s="62"/>
    </row>
    <row r="1948" spans="1:7" ht="15" customHeight="1" x14ac:dyDescent="0.25">
      <c r="A1948" s="62"/>
      <c r="B1948" s="62"/>
      <c r="C1948" s="62"/>
      <c r="D1948" s="62"/>
      <c r="E1948" s="62"/>
      <c r="F1948" s="62"/>
      <c r="G1948" s="62"/>
    </row>
    <row r="1949" spans="1:7" ht="15" customHeight="1" x14ac:dyDescent="0.25">
      <c r="A1949" s="62"/>
      <c r="B1949" s="62"/>
      <c r="C1949" s="62"/>
      <c r="D1949" s="62"/>
      <c r="E1949" s="62"/>
      <c r="F1949" s="62"/>
      <c r="G1949" s="62"/>
    </row>
    <row r="1950" spans="1:7" ht="15" customHeight="1" x14ac:dyDescent="0.25">
      <c r="A1950" s="62"/>
      <c r="B1950" s="62"/>
      <c r="C1950" s="62"/>
      <c r="D1950" s="62"/>
      <c r="E1950" s="62"/>
      <c r="F1950" s="62"/>
      <c r="G1950" s="62"/>
    </row>
    <row r="1951" spans="1:7" ht="15" customHeight="1" x14ac:dyDescent="0.25">
      <c r="A1951" s="62"/>
      <c r="B1951" s="62"/>
      <c r="C1951" s="62"/>
      <c r="D1951" s="62"/>
      <c r="E1951" s="62"/>
      <c r="F1951" s="62"/>
      <c r="G1951" s="62"/>
    </row>
    <row r="1952" spans="1:7" ht="15" customHeight="1" x14ac:dyDescent="0.25">
      <c r="A1952" s="62"/>
      <c r="B1952" s="62"/>
      <c r="C1952" s="62"/>
      <c r="D1952" s="62"/>
      <c r="E1952" s="62"/>
      <c r="F1952" s="62"/>
      <c r="G1952" s="62"/>
    </row>
    <row r="1953" spans="1:7" ht="15" customHeight="1" x14ac:dyDescent="0.25">
      <c r="A1953" s="62"/>
      <c r="B1953" s="62"/>
      <c r="C1953" s="62"/>
      <c r="D1953" s="62"/>
      <c r="E1953" s="62"/>
      <c r="F1953" s="62"/>
      <c r="G1953" s="62"/>
    </row>
    <row r="1954" spans="1:7" ht="15" customHeight="1" x14ac:dyDescent="0.25">
      <c r="A1954" s="62"/>
      <c r="B1954" s="62"/>
      <c r="C1954" s="62"/>
      <c r="D1954" s="62"/>
      <c r="E1954" s="62"/>
      <c r="F1954" s="62"/>
      <c r="G1954" s="62"/>
    </row>
    <row r="1955" spans="1:7" ht="15" customHeight="1" x14ac:dyDescent="0.25">
      <c r="A1955" s="62"/>
      <c r="B1955" s="62"/>
      <c r="C1955" s="62"/>
      <c r="D1955" s="62"/>
      <c r="E1955" s="62"/>
      <c r="F1955" s="62"/>
      <c r="G1955" s="62"/>
    </row>
    <row r="1956" spans="1:7" ht="15" customHeight="1" x14ac:dyDescent="0.25">
      <c r="A1956" s="62"/>
      <c r="B1956" s="62"/>
      <c r="C1956" s="62"/>
      <c r="D1956" s="62"/>
      <c r="E1956" s="62"/>
      <c r="F1956" s="62"/>
      <c r="G1956" s="62"/>
    </row>
    <row r="1957" spans="1:7" ht="15" customHeight="1" x14ac:dyDescent="0.25">
      <c r="A1957" s="62"/>
      <c r="B1957" s="62"/>
      <c r="C1957" s="62"/>
      <c r="D1957" s="62"/>
      <c r="E1957" s="62"/>
      <c r="F1957" s="62"/>
      <c r="G1957" s="62"/>
    </row>
    <row r="1958" spans="1:7" ht="15" customHeight="1" x14ac:dyDescent="0.25">
      <c r="A1958" s="62"/>
      <c r="B1958" s="62"/>
      <c r="C1958" s="62"/>
      <c r="D1958" s="62"/>
      <c r="E1958" s="62"/>
      <c r="F1958" s="62"/>
      <c r="G1958" s="62"/>
    </row>
    <row r="1959" spans="1:7" ht="15" customHeight="1" x14ac:dyDescent="0.25">
      <c r="A1959" s="62"/>
      <c r="B1959" s="62"/>
      <c r="C1959" s="62"/>
      <c r="D1959" s="62"/>
      <c r="E1959" s="62"/>
      <c r="F1959" s="62"/>
      <c r="G1959" s="62"/>
    </row>
    <row r="1960" spans="1:7" ht="15" customHeight="1" x14ac:dyDescent="0.25">
      <c r="A1960" s="62"/>
      <c r="B1960" s="62"/>
      <c r="C1960" s="62"/>
      <c r="D1960" s="62"/>
      <c r="E1960" s="62"/>
      <c r="F1960" s="62"/>
      <c r="G1960" s="62"/>
    </row>
    <row r="1961" spans="1:7" ht="15" customHeight="1" x14ac:dyDescent="0.25">
      <c r="A1961" s="62"/>
      <c r="B1961" s="62"/>
      <c r="C1961" s="62"/>
      <c r="D1961" s="62"/>
      <c r="E1961" s="62"/>
      <c r="F1961" s="62"/>
      <c r="G1961" s="62"/>
    </row>
    <row r="1962" spans="1:7" ht="15" customHeight="1" x14ac:dyDescent="0.25">
      <c r="A1962" s="62"/>
      <c r="B1962" s="62"/>
      <c r="C1962" s="62"/>
      <c r="D1962" s="62"/>
      <c r="E1962" s="62"/>
      <c r="F1962" s="62"/>
      <c r="G1962" s="62"/>
    </row>
    <row r="1963" spans="1:7" ht="15" customHeight="1" x14ac:dyDescent="0.25">
      <c r="A1963" s="62"/>
      <c r="B1963" s="62"/>
      <c r="C1963" s="62"/>
      <c r="D1963" s="62"/>
      <c r="E1963" s="62"/>
      <c r="F1963" s="62"/>
      <c r="G1963" s="62"/>
    </row>
    <row r="1964" spans="1:7" ht="15" customHeight="1" x14ac:dyDescent="0.25">
      <c r="A1964" s="62"/>
      <c r="B1964" s="62"/>
      <c r="C1964" s="62"/>
      <c r="D1964" s="62"/>
      <c r="E1964" s="62"/>
      <c r="F1964" s="62"/>
      <c r="G1964" s="62"/>
    </row>
    <row r="1965" spans="1:7" ht="15" customHeight="1" x14ac:dyDescent="0.25">
      <c r="A1965" s="62"/>
      <c r="B1965" s="62"/>
      <c r="C1965" s="62"/>
      <c r="D1965" s="62"/>
      <c r="E1965" s="62"/>
      <c r="F1965" s="62"/>
      <c r="G1965" s="62"/>
    </row>
    <row r="1966" spans="1:7" ht="15" customHeight="1" x14ac:dyDescent="0.25">
      <c r="A1966" s="62"/>
      <c r="B1966" s="62"/>
      <c r="C1966" s="62"/>
      <c r="D1966" s="62"/>
      <c r="E1966" s="62"/>
      <c r="F1966" s="62"/>
      <c r="G1966" s="62"/>
    </row>
    <row r="1967" spans="1:7" ht="15" customHeight="1" x14ac:dyDescent="0.25">
      <c r="A1967" s="62"/>
      <c r="B1967" s="62"/>
      <c r="C1967" s="62"/>
      <c r="D1967" s="62"/>
      <c r="E1967" s="62"/>
      <c r="F1967" s="62"/>
      <c r="G1967" s="62"/>
    </row>
    <row r="1968" spans="1:7" ht="15" customHeight="1" x14ac:dyDescent="0.25">
      <c r="A1968" s="62"/>
      <c r="B1968" s="62"/>
      <c r="C1968" s="62"/>
      <c r="D1968" s="62"/>
      <c r="E1968" s="62"/>
      <c r="F1968" s="62"/>
      <c r="G1968" s="62"/>
    </row>
    <row r="1969" spans="1:7" ht="15" customHeight="1" x14ac:dyDescent="0.25">
      <c r="A1969" s="62"/>
      <c r="B1969" s="62"/>
      <c r="C1969" s="62"/>
      <c r="D1969" s="62"/>
      <c r="E1969" s="62"/>
      <c r="F1969" s="62"/>
      <c r="G1969" s="62"/>
    </row>
    <row r="1970" spans="1:7" ht="15" customHeight="1" x14ac:dyDescent="0.25">
      <c r="A1970" s="62"/>
      <c r="B1970" s="62"/>
      <c r="C1970" s="62"/>
      <c r="D1970" s="62"/>
      <c r="E1970" s="62"/>
      <c r="F1970" s="62"/>
      <c r="G1970" s="62"/>
    </row>
    <row r="1971" spans="1:7" ht="15" customHeight="1" x14ac:dyDescent="0.25">
      <c r="A1971" s="62"/>
      <c r="B1971" s="62"/>
      <c r="C1971" s="62"/>
      <c r="D1971" s="62"/>
      <c r="E1971" s="62"/>
      <c r="F1971" s="62"/>
      <c r="G1971" s="62"/>
    </row>
    <row r="1972" spans="1:7" ht="15" customHeight="1" x14ac:dyDescent="0.25">
      <c r="A1972" s="62"/>
      <c r="B1972" s="62"/>
      <c r="C1972" s="62"/>
      <c r="D1972" s="62"/>
      <c r="E1972" s="62"/>
      <c r="F1972" s="62"/>
      <c r="G1972" s="62"/>
    </row>
    <row r="1973" spans="1:7" ht="15" customHeight="1" x14ac:dyDescent="0.25">
      <c r="A1973" s="62"/>
      <c r="B1973" s="62"/>
      <c r="C1973" s="62"/>
      <c r="D1973" s="62"/>
      <c r="E1973" s="62"/>
      <c r="F1973" s="62"/>
      <c r="G1973" s="62"/>
    </row>
    <row r="1974" spans="1:7" ht="15" customHeight="1" x14ac:dyDescent="0.25">
      <c r="A1974" s="62"/>
      <c r="B1974" s="62"/>
      <c r="C1974" s="62"/>
      <c r="D1974" s="62"/>
      <c r="E1974" s="62"/>
      <c r="F1974" s="62"/>
      <c r="G1974" s="62"/>
    </row>
    <row r="1975" spans="1:7" ht="15" customHeight="1" x14ac:dyDescent="0.25">
      <c r="A1975" s="62"/>
      <c r="B1975" s="62"/>
      <c r="C1975" s="62"/>
      <c r="D1975" s="62"/>
      <c r="E1975" s="62"/>
      <c r="F1975" s="62"/>
      <c r="G1975" s="62"/>
    </row>
    <row r="1976" spans="1:7" ht="15" customHeight="1" x14ac:dyDescent="0.25">
      <c r="A1976" s="62"/>
      <c r="B1976" s="62"/>
      <c r="C1976" s="62"/>
      <c r="D1976" s="62"/>
      <c r="E1976" s="62"/>
      <c r="F1976" s="62"/>
      <c r="G1976" s="62"/>
    </row>
    <row r="1977" spans="1:7" ht="15" customHeight="1" x14ac:dyDescent="0.25">
      <c r="A1977" s="62"/>
      <c r="B1977" s="62"/>
      <c r="C1977" s="62"/>
      <c r="D1977" s="62"/>
      <c r="E1977" s="62"/>
      <c r="F1977" s="62"/>
      <c r="G1977" s="62"/>
    </row>
    <row r="1978" spans="1:7" ht="15" customHeight="1" x14ac:dyDescent="0.25">
      <c r="A1978" s="62"/>
      <c r="B1978" s="62"/>
      <c r="C1978" s="62"/>
      <c r="D1978" s="62"/>
      <c r="E1978" s="62"/>
      <c r="F1978" s="62"/>
      <c r="G1978" s="62"/>
    </row>
    <row r="1979" spans="1:7" ht="15" customHeight="1" x14ac:dyDescent="0.25">
      <c r="A1979" s="62"/>
      <c r="B1979" s="62"/>
      <c r="C1979" s="62"/>
      <c r="D1979" s="62"/>
      <c r="E1979" s="62"/>
      <c r="F1979" s="62"/>
      <c r="G1979" s="62"/>
    </row>
    <row r="1980" spans="1:7" ht="15" customHeight="1" x14ac:dyDescent="0.25">
      <c r="A1980" s="62"/>
      <c r="B1980" s="62"/>
      <c r="C1980" s="62"/>
      <c r="D1980" s="62"/>
      <c r="E1980" s="62"/>
      <c r="F1980" s="62"/>
      <c r="G1980" s="62"/>
    </row>
    <row r="1981" spans="1:7" ht="15" customHeight="1" x14ac:dyDescent="0.25">
      <c r="A1981" s="62"/>
      <c r="B1981" s="62"/>
      <c r="C1981" s="62"/>
      <c r="D1981" s="62"/>
      <c r="E1981" s="62"/>
      <c r="F1981" s="62"/>
      <c r="G1981" s="62"/>
    </row>
    <row r="1982" spans="1:7" ht="15" customHeight="1" x14ac:dyDescent="0.25">
      <c r="A1982" s="62"/>
      <c r="B1982" s="62"/>
      <c r="C1982" s="62"/>
      <c r="D1982" s="62"/>
      <c r="E1982" s="62"/>
      <c r="F1982" s="62"/>
      <c r="G1982" s="62"/>
    </row>
    <row r="1983" spans="1:7" ht="15" customHeight="1" x14ac:dyDescent="0.25">
      <c r="A1983" s="62"/>
      <c r="B1983" s="62"/>
      <c r="C1983" s="62"/>
      <c r="D1983" s="62"/>
      <c r="E1983" s="62"/>
      <c r="F1983" s="62"/>
      <c r="G1983" s="62"/>
    </row>
    <row r="1984" spans="1:7" ht="15" customHeight="1" x14ac:dyDescent="0.25">
      <c r="A1984" s="62"/>
      <c r="B1984" s="62"/>
      <c r="C1984" s="62"/>
      <c r="D1984" s="62"/>
      <c r="E1984" s="62"/>
      <c r="F1984" s="62"/>
      <c r="G1984" s="62"/>
    </row>
    <row r="1985" spans="1:7" ht="15" customHeight="1" x14ac:dyDescent="0.25">
      <c r="A1985" s="62"/>
      <c r="B1985" s="62"/>
      <c r="C1985" s="62"/>
      <c r="D1985" s="62"/>
      <c r="E1985" s="62"/>
      <c r="F1985" s="62"/>
      <c r="G1985" s="62"/>
    </row>
    <row r="1986" spans="1:7" ht="15" customHeight="1" x14ac:dyDescent="0.25">
      <c r="A1986" s="62"/>
      <c r="B1986" s="62"/>
      <c r="C1986" s="62"/>
      <c r="D1986" s="62"/>
      <c r="E1986" s="62"/>
      <c r="F1986" s="62"/>
      <c r="G1986" s="62"/>
    </row>
    <row r="1987" spans="1:7" ht="15" customHeight="1" x14ac:dyDescent="0.25">
      <c r="A1987" s="62"/>
      <c r="B1987" s="62"/>
      <c r="C1987" s="62"/>
      <c r="D1987" s="62"/>
      <c r="E1987" s="62"/>
      <c r="F1987" s="62"/>
      <c r="G1987" s="62"/>
    </row>
    <row r="1988" spans="1:7" ht="15" customHeight="1" x14ac:dyDescent="0.25">
      <c r="A1988" s="62"/>
      <c r="B1988" s="62"/>
      <c r="C1988" s="62"/>
      <c r="D1988" s="62"/>
      <c r="E1988" s="62"/>
      <c r="F1988" s="62"/>
      <c r="G1988" s="62"/>
    </row>
    <row r="1989" spans="1:7" ht="15" customHeight="1" x14ac:dyDescent="0.25">
      <c r="A1989" s="62"/>
      <c r="B1989" s="62"/>
      <c r="C1989" s="62"/>
      <c r="D1989" s="62"/>
      <c r="E1989" s="62"/>
      <c r="F1989" s="62"/>
      <c r="G1989" s="62"/>
    </row>
    <row r="1990" spans="1:7" ht="15" customHeight="1" x14ac:dyDescent="0.25">
      <c r="A1990" s="62"/>
      <c r="B1990" s="62"/>
      <c r="C1990" s="62"/>
      <c r="D1990" s="62"/>
      <c r="E1990" s="62"/>
      <c r="F1990" s="62"/>
      <c r="G1990" s="62"/>
    </row>
    <row r="1991" spans="1:7" ht="15" customHeight="1" x14ac:dyDescent="0.25">
      <c r="A1991" s="62"/>
      <c r="B1991" s="62"/>
      <c r="C1991" s="62"/>
      <c r="D1991" s="62"/>
      <c r="E1991" s="62"/>
      <c r="F1991" s="62"/>
      <c r="G1991" s="62"/>
    </row>
    <row r="1992" spans="1:7" ht="15" customHeight="1" x14ac:dyDescent="0.25">
      <c r="A1992" s="62"/>
      <c r="B1992" s="62"/>
      <c r="C1992" s="62"/>
      <c r="D1992" s="62"/>
      <c r="E1992" s="62"/>
      <c r="F1992" s="62"/>
      <c r="G1992" s="62"/>
    </row>
    <row r="1993" spans="1:7" ht="15" customHeight="1" x14ac:dyDescent="0.25">
      <c r="A1993" s="62"/>
      <c r="B1993" s="62"/>
      <c r="C1993" s="62"/>
      <c r="D1993" s="62"/>
      <c r="E1993" s="62"/>
      <c r="F1993" s="62"/>
      <c r="G1993" s="62"/>
    </row>
    <row r="1994" spans="1:7" ht="15" customHeight="1" x14ac:dyDescent="0.25">
      <c r="A1994" s="62"/>
      <c r="B1994" s="62"/>
      <c r="C1994" s="62"/>
      <c r="D1994" s="62"/>
      <c r="E1994" s="62"/>
      <c r="F1994" s="62"/>
      <c r="G1994" s="62"/>
    </row>
    <row r="1995" spans="1:7" ht="15" customHeight="1" x14ac:dyDescent="0.25">
      <c r="A1995" s="62"/>
      <c r="B1995" s="62"/>
      <c r="C1995" s="62"/>
      <c r="D1995" s="62"/>
      <c r="E1995" s="62"/>
      <c r="F1995" s="62"/>
      <c r="G1995" s="62"/>
    </row>
    <row r="1996" spans="1:7" ht="15" customHeight="1" x14ac:dyDescent="0.25">
      <c r="A1996" s="62"/>
      <c r="B1996" s="62"/>
      <c r="C1996" s="62"/>
      <c r="D1996" s="62"/>
      <c r="E1996" s="62"/>
      <c r="F1996" s="62"/>
      <c r="G1996" s="62"/>
    </row>
    <row r="1997" spans="1:7" ht="15" customHeight="1" x14ac:dyDescent="0.25">
      <c r="A1997" s="62"/>
      <c r="B1997" s="62"/>
      <c r="C1997" s="62"/>
      <c r="D1997" s="62"/>
      <c r="E1997" s="62"/>
      <c r="F1997" s="62"/>
      <c r="G1997" s="62"/>
    </row>
    <row r="1998" spans="1:7" ht="15" customHeight="1" x14ac:dyDescent="0.25">
      <c r="A1998" s="62"/>
      <c r="B1998" s="62"/>
      <c r="C1998" s="62"/>
      <c r="D1998" s="62"/>
      <c r="E1998" s="62"/>
      <c r="F1998" s="62"/>
      <c r="G1998" s="62"/>
    </row>
    <row r="1999" spans="1:7" ht="15" customHeight="1" x14ac:dyDescent="0.25">
      <c r="A1999" s="62"/>
      <c r="B1999" s="62"/>
      <c r="C1999" s="62"/>
      <c r="D1999" s="62"/>
      <c r="E1999" s="62"/>
      <c r="F1999" s="62"/>
      <c r="G1999" s="62"/>
    </row>
  </sheetData>
  <mergeCells count="7">
    <mergeCell ref="C17:D17"/>
    <mergeCell ref="A1:G1"/>
    <mergeCell ref="B2:G2"/>
    <mergeCell ref="B3:G3"/>
    <mergeCell ref="C5:D5"/>
    <mergeCell ref="A14:G14"/>
    <mergeCell ref="B16:G16"/>
  </mergeCells>
  <pageMargins left="0.74803149606299213" right="0.74803149606299213" top="0.59055118110236227" bottom="0.74803149606299213" header="0.31496062992125984" footer="0.31496062992125984"/>
  <pageSetup paperSize="9" scale="99" fitToHeight="0" orientation="landscape" r:id="rId1"/>
  <headerFooter alignWithMargins="0">
    <oddHeader>&amp;C&amp;"Times New Roman,Regular"&amp;12&amp;P</oddHeader>
  </headerFooter>
  <rowBreaks count="1" manualBreakCount="1">
    <brk id="13"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H5005"/>
  <sheetViews>
    <sheetView view="pageBreakPreview" topLeftCell="A185" zoomScale="106" zoomScaleNormal="100" zoomScaleSheetLayoutView="106" workbookViewId="0">
      <selection activeCell="B196" sqref="B196:H196"/>
    </sheetView>
  </sheetViews>
  <sheetFormatPr defaultRowHeight="15" x14ac:dyDescent="0.25"/>
  <cols>
    <col min="1" max="1" width="5.85546875" customWidth="1"/>
    <col min="2" max="2" width="55.5703125" customWidth="1"/>
    <col min="3" max="3" width="0" hidden="1" customWidth="1"/>
    <col min="4" max="4" width="14.42578125" customWidth="1"/>
    <col min="5" max="7" width="13.7109375" customWidth="1"/>
    <col min="8" max="8" width="12.85546875" customWidth="1"/>
  </cols>
  <sheetData>
    <row r="1" spans="1:8" ht="18" customHeight="1" x14ac:dyDescent="0.25">
      <c r="A1" s="927" t="s">
        <v>1585</v>
      </c>
      <c r="B1" s="908"/>
      <c r="C1" s="908"/>
      <c r="D1" s="908"/>
      <c r="E1" s="908"/>
      <c r="F1" s="908"/>
      <c r="G1" s="908"/>
      <c r="H1" s="908"/>
    </row>
    <row r="2" spans="1:8" ht="18" customHeight="1" x14ac:dyDescent="0.25">
      <c r="A2" s="933" t="s">
        <v>1586</v>
      </c>
      <c r="B2" s="934"/>
      <c r="C2" s="934"/>
      <c r="D2" s="934"/>
      <c r="E2" s="934"/>
      <c r="F2" s="934"/>
      <c r="G2" s="934"/>
      <c r="H2" s="934"/>
    </row>
    <row r="3" spans="1:8" ht="18" customHeight="1" x14ac:dyDescent="0.25">
      <c r="A3" s="459"/>
      <c r="B3" s="459"/>
      <c r="C3" s="935" t="s">
        <v>1587</v>
      </c>
      <c r="D3" s="936"/>
      <c r="E3" s="936"/>
      <c r="F3" s="936"/>
      <c r="G3" s="68" t="s">
        <v>1588</v>
      </c>
      <c r="H3" s="68" t="s">
        <v>1552</v>
      </c>
    </row>
    <row r="4" spans="1:8" ht="18" customHeight="1" x14ac:dyDescent="0.25">
      <c r="A4" s="459"/>
      <c r="B4" s="459"/>
      <c r="C4" s="459"/>
      <c r="D4" s="68" t="s">
        <v>1589</v>
      </c>
      <c r="E4" s="68" t="s">
        <v>1590</v>
      </c>
      <c r="F4" s="459"/>
      <c r="G4" s="68" t="s">
        <v>1591</v>
      </c>
      <c r="H4" s="68" t="s">
        <v>1592</v>
      </c>
    </row>
    <row r="5" spans="1:8" ht="18" customHeight="1" x14ac:dyDescent="0.25">
      <c r="A5" s="459"/>
      <c r="B5" s="68" t="s">
        <v>1140</v>
      </c>
      <c r="C5" s="459"/>
      <c r="D5" s="68" t="s">
        <v>1593</v>
      </c>
      <c r="E5" s="68" t="s">
        <v>1594</v>
      </c>
      <c r="F5" s="68" t="s">
        <v>58</v>
      </c>
      <c r="G5" s="459"/>
      <c r="H5" s="68" t="s">
        <v>77</v>
      </c>
    </row>
    <row r="6" spans="1:8" ht="18" customHeight="1" x14ac:dyDescent="0.25">
      <c r="A6" s="459"/>
      <c r="B6" s="459"/>
      <c r="C6" s="459"/>
      <c r="D6" s="459"/>
      <c r="E6" s="68" t="s">
        <v>1595</v>
      </c>
      <c r="F6" s="459"/>
      <c r="G6" s="459"/>
      <c r="H6" s="68" t="s">
        <v>78</v>
      </c>
    </row>
    <row r="7" spans="1:8" ht="18" customHeight="1" x14ac:dyDescent="0.25">
      <c r="A7" s="459"/>
      <c r="B7" s="459"/>
      <c r="C7" s="459"/>
      <c r="D7" s="459"/>
      <c r="E7" s="68" t="s">
        <v>1596</v>
      </c>
      <c r="F7" s="459"/>
      <c r="G7" s="459"/>
      <c r="H7" s="68" t="s">
        <v>79</v>
      </c>
    </row>
    <row r="8" spans="1:8" ht="18" customHeight="1" x14ac:dyDescent="0.25">
      <c r="A8" s="927"/>
      <c r="B8" s="908"/>
      <c r="C8" s="908"/>
      <c r="D8" s="908"/>
      <c r="E8" s="908"/>
      <c r="F8" s="908"/>
      <c r="G8" s="908"/>
      <c r="H8" s="487" t="s">
        <v>2</v>
      </c>
    </row>
    <row r="9" spans="1:8" ht="18" customHeight="1" x14ac:dyDescent="0.25">
      <c r="A9" s="459"/>
      <c r="B9" s="1" t="s">
        <v>1597</v>
      </c>
      <c r="C9" s="459"/>
      <c r="D9" s="459"/>
      <c r="E9" s="459"/>
      <c r="F9" s="459"/>
      <c r="G9" s="459"/>
      <c r="H9" s="459"/>
    </row>
    <row r="10" spans="1:8" ht="15" customHeight="1" x14ac:dyDescent="0.25">
      <c r="A10" s="1" t="s">
        <v>3</v>
      </c>
      <c r="B10" s="1" t="s">
        <v>1598</v>
      </c>
      <c r="C10" s="459"/>
      <c r="D10" s="459"/>
      <c r="E10" s="459"/>
      <c r="F10" s="459"/>
      <c r="G10" s="459"/>
      <c r="H10" s="459"/>
    </row>
    <row r="11" spans="1:8" ht="15" customHeight="1" x14ac:dyDescent="0.25">
      <c r="A11" s="1" t="s">
        <v>35</v>
      </c>
      <c r="B11" s="1" t="s">
        <v>1599</v>
      </c>
      <c r="C11" s="459"/>
      <c r="D11" s="459"/>
      <c r="E11" s="459"/>
      <c r="F11" s="459"/>
      <c r="G11" s="459"/>
      <c r="H11" s="459"/>
    </row>
    <row r="12" spans="1:8" ht="15" customHeight="1" x14ac:dyDescent="0.25">
      <c r="A12" s="2">
        <v>2011</v>
      </c>
      <c r="B12" s="1" t="s">
        <v>1600</v>
      </c>
      <c r="C12" s="459"/>
      <c r="D12" s="459"/>
      <c r="E12" s="459"/>
      <c r="F12" s="459"/>
      <c r="G12" s="459"/>
      <c r="H12" s="459">
        <v>13</v>
      </c>
    </row>
    <row r="13" spans="1:8" ht="15" customHeight="1" x14ac:dyDescent="0.25">
      <c r="A13" s="467">
        <v>2</v>
      </c>
      <c r="B13" s="468" t="s">
        <v>1601</v>
      </c>
      <c r="C13" s="459"/>
      <c r="D13" s="459"/>
      <c r="E13" s="459"/>
      <c r="F13" s="459"/>
      <c r="G13" s="459"/>
      <c r="H13" s="459"/>
    </row>
    <row r="14" spans="1:8" ht="15" customHeight="1" x14ac:dyDescent="0.25">
      <c r="A14" s="3">
        <v>101</v>
      </c>
      <c r="B14" s="4" t="s">
        <v>1602</v>
      </c>
      <c r="C14" s="488" t="s">
        <v>4</v>
      </c>
      <c r="D14" s="488">
        <v>112.59</v>
      </c>
      <c r="E14" s="488" t="s">
        <v>4</v>
      </c>
      <c r="F14" s="489"/>
      <c r="G14" s="489"/>
      <c r="H14" s="459"/>
    </row>
    <row r="15" spans="1:8" ht="18" customHeight="1" x14ac:dyDescent="0.25">
      <c r="A15" s="459"/>
      <c r="B15" s="459"/>
      <c r="C15" s="490" t="s">
        <v>4</v>
      </c>
      <c r="D15" s="490">
        <v>533.33000000000004</v>
      </c>
      <c r="E15" s="490" t="s">
        <v>4</v>
      </c>
      <c r="F15" s="490">
        <v>645.91999999999996</v>
      </c>
      <c r="G15" s="490">
        <v>570.35</v>
      </c>
      <c r="H15" s="473">
        <v>13</v>
      </c>
    </row>
    <row r="16" spans="1:8" ht="15" customHeight="1" x14ac:dyDescent="0.25">
      <c r="A16" s="3">
        <v>103</v>
      </c>
      <c r="B16" s="4" t="s">
        <v>1603</v>
      </c>
      <c r="C16" s="490" t="s">
        <v>4</v>
      </c>
      <c r="D16" s="490">
        <v>1802.76</v>
      </c>
      <c r="E16" s="490" t="s">
        <v>4</v>
      </c>
      <c r="F16" s="490">
        <v>1802.76</v>
      </c>
      <c r="G16" s="490">
        <v>1795.75</v>
      </c>
      <c r="H16" s="473">
        <v>0</v>
      </c>
    </row>
    <row r="17" spans="1:8" ht="15" customHeight="1" x14ac:dyDescent="0.25">
      <c r="A17" s="3">
        <v>104</v>
      </c>
      <c r="B17" s="4" t="s">
        <v>1604</v>
      </c>
      <c r="C17" s="490" t="s">
        <v>4</v>
      </c>
      <c r="D17" s="490">
        <v>120.01</v>
      </c>
      <c r="E17" s="490" t="s">
        <v>4</v>
      </c>
      <c r="F17" s="490">
        <v>120.01</v>
      </c>
      <c r="G17" s="490">
        <v>124.83</v>
      </c>
      <c r="H17" s="473" t="s">
        <v>1212</v>
      </c>
    </row>
    <row r="18" spans="1:8" ht="15" customHeight="1" x14ac:dyDescent="0.25">
      <c r="A18" s="3">
        <v>800</v>
      </c>
      <c r="B18" s="4" t="s">
        <v>1605</v>
      </c>
      <c r="C18" s="490" t="s">
        <v>4</v>
      </c>
      <c r="D18" s="490">
        <v>22</v>
      </c>
      <c r="E18" s="490" t="s">
        <v>4</v>
      </c>
      <c r="F18" s="490">
        <v>22</v>
      </c>
      <c r="G18" s="490">
        <v>18</v>
      </c>
      <c r="H18" s="473">
        <v>22</v>
      </c>
    </row>
    <row r="19" spans="1:8" ht="15" customHeight="1" x14ac:dyDescent="0.25">
      <c r="A19" s="3">
        <v>911</v>
      </c>
      <c r="B19" s="4" t="s">
        <v>1606</v>
      </c>
      <c r="C19" s="490" t="s">
        <v>4</v>
      </c>
      <c r="D19" s="490" t="s">
        <v>4</v>
      </c>
      <c r="E19" s="490" t="s">
        <v>4</v>
      </c>
      <c r="F19" s="490" t="s">
        <v>4</v>
      </c>
      <c r="G19" s="490" t="s">
        <v>1607</v>
      </c>
      <c r="H19" s="473" t="s">
        <v>1199</v>
      </c>
    </row>
    <row r="20" spans="1:8" ht="18" customHeight="1" x14ac:dyDescent="0.25">
      <c r="A20" s="459"/>
      <c r="B20" s="1" t="s">
        <v>1608</v>
      </c>
      <c r="C20" s="491" t="s">
        <v>4</v>
      </c>
      <c r="D20" s="491">
        <v>112.59</v>
      </c>
      <c r="E20" s="491" t="s">
        <v>4</v>
      </c>
      <c r="F20" s="492"/>
      <c r="G20" s="492"/>
      <c r="H20" s="493"/>
    </row>
    <row r="21" spans="1:8" ht="18" customHeight="1" x14ac:dyDescent="0.25">
      <c r="A21" s="459"/>
      <c r="B21" s="459"/>
      <c r="C21" s="494" t="s">
        <v>4</v>
      </c>
      <c r="D21" s="494">
        <v>2478.1</v>
      </c>
      <c r="E21" s="494" t="s">
        <v>4</v>
      </c>
      <c r="F21" s="494">
        <v>2590.69</v>
      </c>
      <c r="G21" s="494">
        <v>2508.2399999999998</v>
      </c>
      <c r="H21" s="495">
        <v>3</v>
      </c>
    </row>
    <row r="22" spans="1:8" ht="18" customHeight="1" x14ac:dyDescent="0.25">
      <c r="A22" s="459"/>
      <c r="B22" s="1" t="s">
        <v>1609</v>
      </c>
      <c r="C22" s="491" t="s">
        <v>4</v>
      </c>
      <c r="D22" s="491">
        <v>112.59</v>
      </c>
      <c r="E22" s="491" t="s">
        <v>4</v>
      </c>
      <c r="F22" s="492"/>
      <c r="G22" s="492"/>
      <c r="H22" s="493"/>
    </row>
    <row r="23" spans="1:8" ht="18" customHeight="1" x14ac:dyDescent="0.25">
      <c r="A23" s="459"/>
      <c r="B23" s="459"/>
      <c r="C23" s="494" t="s">
        <v>4</v>
      </c>
      <c r="D23" s="494">
        <v>2478.1</v>
      </c>
      <c r="E23" s="494" t="s">
        <v>4</v>
      </c>
      <c r="F23" s="494">
        <v>2590.69</v>
      </c>
      <c r="G23" s="494">
        <v>2508.2399999999998</v>
      </c>
      <c r="H23" s="495">
        <v>3</v>
      </c>
    </row>
    <row r="24" spans="1:8" ht="32.1" customHeight="1" x14ac:dyDescent="0.25">
      <c r="A24" s="2">
        <v>2012</v>
      </c>
      <c r="B24" s="1" t="s">
        <v>1610</v>
      </c>
      <c r="C24" s="459"/>
      <c r="D24" s="459"/>
      <c r="E24" s="459"/>
      <c r="F24" s="459"/>
      <c r="G24" s="459"/>
      <c r="H24" s="459"/>
    </row>
    <row r="25" spans="1:8" ht="15" customHeight="1" x14ac:dyDescent="0.25">
      <c r="A25" s="467">
        <v>3</v>
      </c>
      <c r="B25" s="468" t="s">
        <v>1611</v>
      </c>
      <c r="C25" s="459"/>
      <c r="D25" s="459"/>
      <c r="E25" s="459"/>
      <c r="F25" s="459"/>
      <c r="G25" s="459"/>
      <c r="H25" s="459"/>
    </row>
    <row r="26" spans="1:8" ht="15" customHeight="1" x14ac:dyDescent="0.25">
      <c r="A26" s="3">
        <v>90</v>
      </c>
      <c r="B26" s="4" t="s">
        <v>1612</v>
      </c>
      <c r="C26" s="488" t="s">
        <v>4</v>
      </c>
      <c r="D26" s="488">
        <v>495.61</v>
      </c>
      <c r="E26" s="488" t="s">
        <v>4</v>
      </c>
      <c r="F26" s="488">
        <v>495.61</v>
      </c>
      <c r="G26" s="488">
        <v>409.71</v>
      </c>
      <c r="H26" s="496">
        <v>21</v>
      </c>
    </row>
    <row r="27" spans="1:8" ht="32.1" customHeight="1" x14ac:dyDescent="0.25">
      <c r="A27" s="3">
        <v>101</v>
      </c>
      <c r="B27" s="4" t="s">
        <v>1613</v>
      </c>
      <c r="C27" s="488" t="s">
        <v>4</v>
      </c>
      <c r="D27" s="488">
        <v>48</v>
      </c>
      <c r="E27" s="488" t="s">
        <v>4</v>
      </c>
      <c r="F27" s="488">
        <v>48</v>
      </c>
      <c r="G27" s="488">
        <v>42.01</v>
      </c>
      <c r="H27" s="496">
        <v>14</v>
      </c>
    </row>
    <row r="28" spans="1:8" ht="18" customHeight="1" x14ac:dyDescent="0.25">
      <c r="A28" s="938" t="s">
        <v>1614</v>
      </c>
      <c r="B28" s="939"/>
      <c r="C28" s="939"/>
      <c r="D28" s="939"/>
      <c r="E28" s="939"/>
      <c r="F28" s="939"/>
      <c r="G28" s="939"/>
      <c r="H28" s="939"/>
    </row>
    <row r="29" spans="1:8" ht="18" customHeight="1" x14ac:dyDescent="0.25">
      <c r="A29" s="933" t="s">
        <v>1586</v>
      </c>
      <c r="B29" s="934"/>
      <c r="C29" s="934"/>
      <c r="D29" s="934"/>
      <c r="E29" s="934"/>
      <c r="F29" s="934"/>
      <c r="G29" s="934"/>
      <c r="H29" s="934"/>
    </row>
    <row r="30" spans="1:8" ht="18" customHeight="1" x14ac:dyDescent="0.25">
      <c r="A30" s="459"/>
      <c r="B30" s="459"/>
      <c r="C30" s="935" t="s">
        <v>1587</v>
      </c>
      <c r="D30" s="936"/>
      <c r="E30" s="936"/>
      <c r="F30" s="936"/>
      <c r="G30" s="68" t="s">
        <v>1588</v>
      </c>
      <c r="H30" s="68" t="s">
        <v>1552</v>
      </c>
    </row>
    <row r="31" spans="1:8" ht="18" customHeight="1" x14ac:dyDescent="0.25">
      <c r="A31" s="459"/>
      <c r="B31" s="459"/>
      <c r="C31" s="459"/>
      <c r="D31" s="68" t="s">
        <v>1589</v>
      </c>
      <c r="E31" s="68" t="s">
        <v>1590</v>
      </c>
      <c r="F31" s="459"/>
      <c r="G31" s="68" t="s">
        <v>1591</v>
      </c>
      <c r="H31" s="68" t="s">
        <v>1592</v>
      </c>
    </row>
    <row r="32" spans="1:8" ht="18" customHeight="1" x14ac:dyDescent="0.25">
      <c r="A32" s="459"/>
      <c r="B32" s="68" t="s">
        <v>1140</v>
      </c>
      <c r="C32" s="459"/>
      <c r="D32" s="68" t="s">
        <v>1593</v>
      </c>
      <c r="E32" s="68" t="s">
        <v>1594</v>
      </c>
      <c r="F32" s="68" t="s">
        <v>58</v>
      </c>
      <c r="G32" s="459"/>
      <c r="H32" s="68" t="s">
        <v>77</v>
      </c>
    </row>
    <row r="33" spans="1:8" ht="18" customHeight="1" x14ac:dyDescent="0.25">
      <c r="A33" s="459"/>
      <c r="B33" s="459"/>
      <c r="C33" s="459"/>
      <c r="D33" s="459"/>
      <c r="E33" s="68" t="s">
        <v>1595</v>
      </c>
      <c r="F33" s="459"/>
      <c r="G33" s="459"/>
      <c r="H33" s="68" t="s">
        <v>78</v>
      </c>
    </row>
    <row r="34" spans="1:8" ht="18" customHeight="1" x14ac:dyDescent="0.25">
      <c r="A34" s="459"/>
      <c r="B34" s="459"/>
      <c r="C34" s="459"/>
      <c r="D34" s="459"/>
      <c r="E34" s="68" t="s">
        <v>1596</v>
      </c>
      <c r="F34" s="459"/>
      <c r="G34" s="459"/>
      <c r="H34" s="68" t="s">
        <v>79</v>
      </c>
    </row>
    <row r="35" spans="1:8" ht="18" customHeight="1" x14ac:dyDescent="0.25">
      <c r="A35" s="927"/>
      <c r="B35" s="908"/>
      <c r="C35" s="908"/>
      <c r="D35" s="908"/>
      <c r="E35" s="908"/>
      <c r="F35" s="908"/>
      <c r="G35" s="908"/>
      <c r="H35" s="487" t="s">
        <v>2</v>
      </c>
    </row>
    <row r="36" spans="1:8" ht="18" customHeight="1" x14ac:dyDescent="0.25">
      <c r="A36" s="459"/>
      <c r="B36" s="459"/>
      <c r="C36" s="459"/>
      <c r="D36" s="459"/>
      <c r="E36" s="459"/>
      <c r="F36" s="459"/>
      <c r="G36" s="459"/>
      <c r="H36" s="459"/>
    </row>
    <row r="37" spans="1:8" ht="15" customHeight="1" x14ac:dyDescent="0.25">
      <c r="A37" s="459"/>
      <c r="B37" s="937" t="s">
        <v>1615</v>
      </c>
      <c r="C37" s="937"/>
      <c r="D37" s="937"/>
      <c r="E37" s="459"/>
      <c r="F37" s="459"/>
      <c r="G37" s="459"/>
      <c r="H37" s="459"/>
    </row>
    <row r="38" spans="1:8" ht="15" customHeight="1" x14ac:dyDescent="0.25">
      <c r="A38" s="1" t="s">
        <v>3</v>
      </c>
      <c r="B38" s="1" t="s">
        <v>1616</v>
      </c>
      <c r="C38" s="459"/>
      <c r="D38" s="459"/>
      <c r="E38" s="459"/>
      <c r="F38" s="459"/>
      <c r="G38" s="459"/>
      <c r="H38" s="459"/>
    </row>
    <row r="39" spans="1:8" ht="15" customHeight="1" x14ac:dyDescent="0.25">
      <c r="A39" s="460" t="s">
        <v>35</v>
      </c>
      <c r="B39" s="1" t="s">
        <v>1617</v>
      </c>
      <c r="C39" s="459"/>
      <c r="D39" s="459"/>
      <c r="E39" s="459"/>
      <c r="F39" s="459"/>
      <c r="G39" s="459"/>
      <c r="H39" s="459"/>
    </row>
    <row r="40" spans="1:8" ht="30" customHeight="1" x14ac:dyDescent="0.25">
      <c r="A40" s="2">
        <v>2012</v>
      </c>
      <c r="B40" s="2" t="s">
        <v>2926</v>
      </c>
      <c r="C40" s="459"/>
      <c r="D40" s="459"/>
      <c r="E40" s="459"/>
      <c r="F40" s="459"/>
      <c r="G40" s="459"/>
      <c r="H40" s="459"/>
    </row>
    <row r="41" spans="1:8" ht="15" customHeight="1" x14ac:dyDescent="0.25">
      <c r="A41" s="467">
        <v>3</v>
      </c>
      <c r="B41" s="467" t="s">
        <v>1618</v>
      </c>
      <c r="C41" s="459"/>
      <c r="D41" s="459"/>
      <c r="E41" s="459"/>
      <c r="F41" s="459"/>
      <c r="G41" s="459"/>
      <c r="H41" s="459"/>
    </row>
    <row r="42" spans="1:8" ht="15" customHeight="1" x14ac:dyDescent="0.25">
      <c r="A42" s="3">
        <v>102</v>
      </c>
      <c r="B42" s="4" t="s">
        <v>1619</v>
      </c>
      <c r="C42" s="488" t="s">
        <v>4</v>
      </c>
      <c r="D42" s="488">
        <v>100.43</v>
      </c>
      <c r="E42" s="488" t="s">
        <v>4</v>
      </c>
      <c r="F42" s="488">
        <v>100.43</v>
      </c>
      <c r="G42" s="488">
        <v>100</v>
      </c>
      <c r="H42" s="496" t="s">
        <v>1620</v>
      </c>
    </row>
    <row r="43" spans="1:8" ht="15" customHeight="1" x14ac:dyDescent="0.25">
      <c r="A43" s="3">
        <v>103</v>
      </c>
      <c r="B43" s="4" t="s">
        <v>1621</v>
      </c>
      <c r="C43" s="488" t="s">
        <v>4</v>
      </c>
      <c r="D43" s="488">
        <v>443.62</v>
      </c>
      <c r="E43" s="488" t="s">
        <v>4</v>
      </c>
      <c r="F43" s="488">
        <v>443.62</v>
      </c>
      <c r="G43" s="488">
        <v>495.28</v>
      </c>
      <c r="H43" s="496" t="s">
        <v>1437</v>
      </c>
    </row>
    <row r="44" spans="1:8" ht="15" customHeight="1" x14ac:dyDescent="0.25">
      <c r="A44" s="3">
        <v>104</v>
      </c>
      <c r="B44" s="4" t="s">
        <v>1622</v>
      </c>
      <c r="C44" s="488" t="s">
        <v>4</v>
      </c>
      <c r="D44" s="488">
        <v>33</v>
      </c>
      <c r="E44" s="488" t="s">
        <v>4</v>
      </c>
      <c r="F44" s="488">
        <v>33</v>
      </c>
      <c r="G44" s="488">
        <v>36</v>
      </c>
      <c r="H44" s="496" t="s">
        <v>1294</v>
      </c>
    </row>
    <row r="45" spans="1:8" ht="15" customHeight="1" x14ac:dyDescent="0.25">
      <c r="A45" s="3">
        <v>105</v>
      </c>
      <c r="B45" s="4" t="s">
        <v>1623</v>
      </c>
      <c r="C45" s="490" t="s">
        <v>4</v>
      </c>
      <c r="D45" s="490" t="s">
        <v>4</v>
      </c>
      <c r="E45" s="490" t="s">
        <v>4</v>
      </c>
      <c r="F45" s="490" t="s">
        <v>4</v>
      </c>
      <c r="G45" s="490">
        <v>5</v>
      </c>
      <c r="H45" s="473" t="s">
        <v>1199</v>
      </c>
    </row>
    <row r="46" spans="1:8" ht="15" customHeight="1" x14ac:dyDescent="0.25">
      <c r="A46" s="3">
        <v>106</v>
      </c>
      <c r="B46" s="4" t="s">
        <v>1624</v>
      </c>
      <c r="C46" s="488" t="s">
        <v>4</v>
      </c>
      <c r="D46" s="488">
        <v>0.25</v>
      </c>
      <c r="E46" s="488" t="s">
        <v>4</v>
      </c>
      <c r="F46" s="488">
        <v>0.25</v>
      </c>
      <c r="G46" s="488">
        <v>0.25</v>
      </c>
      <c r="H46" s="496" t="s">
        <v>1620</v>
      </c>
    </row>
    <row r="47" spans="1:8" ht="15" customHeight="1" x14ac:dyDescent="0.25">
      <c r="A47" s="3">
        <v>107</v>
      </c>
      <c r="B47" s="4" t="s">
        <v>1625</v>
      </c>
      <c r="C47" s="488" t="s">
        <v>4</v>
      </c>
      <c r="D47" s="488">
        <v>4</v>
      </c>
      <c r="E47" s="488" t="s">
        <v>4</v>
      </c>
      <c r="F47" s="488">
        <v>4</v>
      </c>
      <c r="G47" s="488">
        <v>4</v>
      </c>
      <c r="H47" s="496" t="s">
        <v>1620</v>
      </c>
    </row>
    <row r="48" spans="1:8" ht="15" customHeight="1" x14ac:dyDescent="0.25">
      <c r="A48" s="3">
        <v>108</v>
      </c>
      <c r="B48" s="4" t="s">
        <v>1626</v>
      </c>
      <c r="C48" s="488" t="s">
        <v>4</v>
      </c>
      <c r="D48" s="488">
        <v>20</v>
      </c>
      <c r="E48" s="488" t="s">
        <v>4</v>
      </c>
      <c r="F48" s="488">
        <v>20</v>
      </c>
      <c r="G48" s="488">
        <v>12.94</v>
      </c>
      <c r="H48" s="496">
        <v>55</v>
      </c>
    </row>
    <row r="49" spans="1:8" ht="15" customHeight="1" x14ac:dyDescent="0.25">
      <c r="A49" s="3">
        <v>911</v>
      </c>
      <c r="B49" s="4" t="s">
        <v>1606</v>
      </c>
      <c r="C49" s="490" t="s">
        <v>4</v>
      </c>
      <c r="D49" s="490" t="s">
        <v>4</v>
      </c>
      <c r="E49" s="490" t="s">
        <v>4</v>
      </c>
      <c r="F49" s="490" t="s">
        <v>4</v>
      </c>
      <c r="G49" s="490" t="s">
        <v>1627</v>
      </c>
      <c r="H49" s="473" t="s">
        <v>1199</v>
      </c>
    </row>
    <row r="50" spans="1:8" ht="18" customHeight="1" x14ac:dyDescent="0.25">
      <c r="A50" s="472"/>
      <c r="B50" s="1" t="s">
        <v>1628</v>
      </c>
      <c r="C50" s="497" t="s">
        <v>4</v>
      </c>
      <c r="D50" s="497">
        <v>1144.9100000000001</v>
      </c>
      <c r="E50" s="497" t="s">
        <v>4</v>
      </c>
      <c r="F50" s="497">
        <v>1144.9100000000001</v>
      </c>
      <c r="G50" s="497">
        <v>1104.8599999999999</v>
      </c>
      <c r="H50" s="498">
        <v>4</v>
      </c>
    </row>
    <row r="51" spans="1:8" ht="18" customHeight="1" x14ac:dyDescent="0.25">
      <c r="A51" s="466"/>
      <c r="B51" s="1" t="s">
        <v>1629</v>
      </c>
      <c r="C51" s="497" t="s">
        <v>4</v>
      </c>
      <c r="D51" s="497">
        <v>1144.9100000000001</v>
      </c>
      <c r="E51" s="497" t="s">
        <v>4</v>
      </c>
      <c r="F51" s="497">
        <v>1144.9100000000001</v>
      </c>
      <c r="G51" s="497">
        <v>1104.8599999999999</v>
      </c>
      <c r="H51" s="498">
        <v>4</v>
      </c>
    </row>
    <row r="52" spans="1:8" ht="15" customHeight="1" x14ac:dyDescent="0.25">
      <c r="A52" s="2">
        <v>2013</v>
      </c>
      <c r="B52" s="1" t="s">
        <v>1630</v>
      </c>
      <c r="C52" s="459"/>
      <c r="D52" s="459"/>
      <c r="E52" s="459"/>
      <c r="F52" s="459"/>
      <c r="G52" s="459"/>
      <c r="H52" s="459"/>
    </row>
    <row r="53" spans="1:8" ht="15" customHeight="1" x14ac:dyDescent="0.25">
      <c r="A53" s="3">
        <v>101</v>
      </c>
      <c r="B53" s="4" t="s">
        <v>1631</v>
      </c>
      <c r="C53" s="490" t="s">
        <v>4</v>
      </c>
      <c r="D53" s="490">
        <v>189.14</v>
      </c>
      <c r="E53" s="490" t="s">
        <v>4</v>
      </c>
      <c r="F53" s="490">
        <v>189.14</v>
      </c>
      <c r="G53" s="490">
        <v>189.87</v>
      </c>
      <c r="H53" s="473" t="s">
        <v>1620</v>
      </c>
    </row>
    <row r="54" spans="1:8" ht="15" customHeight="1" x14ac:dyDescent="0.25">
      <c r="A54" s="3">
        <v>102</v>
      </c>
      <c r="B54" s="4" t="s">
        <v>2840</v>
      </c>
      <c r="C54" s="490" t="s">
        <v>4</v>
      </c>
      <c r="D54" s="490">
        <v>114.29</v>
      </c>
      <c r="E54" s="490" t="s">
        <v>4</v>
      </c>
      <c r="F54" s="490">
        <v>114.29</v>
      </c>
      <c r="G54" s="490">
        <v>117.71</v>
      </c>
      <c r="H54" s="473" t="s">
        <v>1315</v>
      </c>
    </row>
    <row r="55" spans="1:8" ht="15" customHeight="1" x14ac:dyDescent="0.25">
      <c r="A55" s="3">
        <v>104</v>
      </c>
      <c r="B55" s="4" t="s">
        <v>1632</v>
      </c>
      <c r="C55" s="490" t="s">
        <v>4</v>
      </c>
      <c r="D55" s="490">
        <v>91.79</v>
      </c>
      <c r="E55" s="490" t="s">
        <v>4</v>
      </c>
      <c r="F55" s="490">
        <v>91.79</v>
      </c>
      <c r="G55" s="490">
        <v>89.47</v>
      </c>
      <c r="H55" s="473">
        <v>3</v>
      </c>
    </row>
    <row r="56" spans="1:8" ht="15" customHeight="1" x14ac:dyDescent="0.25">
      <c r="A56" s="3">
        <v>105</v>
      </c>
      <c r="B56" s="4" t="s">
        <v>2841</v>
      </c>
      <c r="C56" s="490" t="s">
        <v>4</v>
      </c>
      <c r="D56" s="490">
        <v>2939.09</v>
      </c>
      <c r="E56" s="490" t="s">
        <v>4</v>
      </c>
      <c r="F56" s="490">
        <v>2939.09</v>
      </c>
      <c r="G56" s="490">
        <v>2351.73</v>
      </c>
      <c r="H56" s="473">
        <v>25</v>
      </c>
    </row>
    <row r="57" spans="1:8" ht="18" customHeight="1" x14ac:dyDescent="0.25">
      <c r="A57" s="938" t="s">
        <v>1614</v>
      </c>
      <c r="B57" s="939"/>
      <c r="C57" s="939"/>
      <c r="D57" s="939"/>
      <c r="E57" s="939"/>
      <c r="F57" s="939"/>
      <c r="G57" s="939"/>
      <c r="H57" s="939"/>
    </row>
    <row r="58" spans="1:8" ht="18" customHeight="1" x14ac:dyDescent="0.25">
      <c r="A58" s="933" t="s">
        <v>1586</v>
      </c>
      <c r="B58" s="934"/>
      <c r="C58" s="934"/>
      <c r="D58" s="934"/>
      <c r="E58" s="934"/>
      <c r="F58" s="934"/>
      <c r="G58" s="934"/>
      <c r="H58" s="934"/>
    </row>
    <row r="59" spans="1:8" ht="18" customHeight="1" x14ac:dyDescent="0.25">
      <c r="A59" s="459"/>
      <c r="B59" s="459"/>
      <c r="C59" s="935" t="s">
        <v>1587</v>
      </c>
      <c r="D59" s="936"/>
      <c r="E59" s="936"/>
      <c r="F59" s="936"/>
      <c r="G59" s="68" t="s">
        <v>1588</v>
      </c>
      <c r="H59" s="68" t="s">
        <v>1552</v>
      </c>
    </row>
    <row r="60" spans="1:8" ht="18" customHeight="1" x14ac:dyDescent="0.25">
      <c r="A60" s="459"/>
      <c r="B60" s="459"/>
      <c r="C60" s="459"/>
      <c r="D60" s="68" t="s">
        <v>1589</v>
      </c>
      <c r="E60" s="68" t="s">
        <v>1590</v>
      </c>
      <c r="F60" s="459"/>
      <c r="G60" s="68" t="s">
        <v>1591</v>
      </c>
      <c r="H60" s="68" t="s">
        <v>1592</v>
      </c>
    </row>
    <row r="61" spans="1:8" ht="18" customHeight="1" x14ac:dyDescent="0.25">
      <c r="A61" s="459"/>
      <c r="B61" s="68" t="s">
        <v>1140</v>
      </c>
      <c r="C61" s="459"/>
      <c r="D61" s="68" t="s">
        <v>1593</v>
      </c>
      <c r="E61" s="68" t="s">
        <v>1594</v>
      </c>
      <c r="F61" s="68" t="s">
        <v>58</v>
      </c>
      <c r="G61" s="459"/>
      <c r="H61" s="68" t="s">
        <v>77</v>
      </c>
    </row>
    <row r="62" spans="1:8" ht="18" customHeight="1" x14ac:dyDescent="0.25">
      <c r="A62" s="459"/>
      <c r="B62" s="459"/>
      <c r="C62" s="459"/>
      <c r="D62" s="459"/>
      <c r="E62" s="68" t="s">
        <v>1595</v>
      </c>
      <c r="F62" s="459"/>
      <c r="G62" s="459"/>
      <c r="H62" s="68" t="s">
        <v>78</v>
      </c>
    </row>
    <row r="63" spans="1:8" ht="18" customHeight="1" x14ac:dyDescent="0.25">
      <c r="A63" s="459"/>
      <c r="B63" s="459"/>
      <c r="C63" s="459"/>
      <c r="D63" s="459"/>
      <c r="E63" s="68" t="s">
        <v>1596</v>
      </c>
      <c r="F63" s="459"/>
      <c r="G63" s="459"/>
      <c r="H63" s="68" t="s">
        <v>79</v>
      </c>
    </row>
    <row r="64" spans="1:8" ht="18" customHeight="1" x14ac:dyDescent="0.25">
      <c r="A64" s="927"/>
      <c r="B64" s="908"/>
      <c r="C64" s="908"/>
      <c r="D64" s="908"/>
      <c r="E64" s="908"/>
      <c r="F64" s="908"/>
      <c r="G64" s="908"/>
      <c r="H64" s="487" t="s">
        <v>2</v>
      </c>
    </row>
    <row r="65" spans="1:8" ht="18" customHeight="1" x14ac:dyDescent="0.25">
      <c r="A65" s="459"/>
      <c r="B65" s="459"/>
      <c r="C65" s="459"/>
      <c r="D65" s="459"/>
      <c r="E65" s="459"/>
      <c r="F65" s="459"/>
      <c r="G65" s="459"/>
      <c r="H65" s="459"/>
    </row>
    <row r="66" spans="1:8" ht="15" customHeight="1" x14ac:dyDescent="0.25">
      <c r="A66" s="459"/>
      <c r="B66" s="937" t="s">
        <v>1615</v>
      </c>
      <c r="C66" s="937"/>
      <c r="D66" s="937"/>
      <c r="E66" s="459"/>
      <c r="F66" s="459"/>
      <c r="G66" s="459"/>
      <c r="H66" s="459"/>
    </row>
    <row r="67" spans="1:8" ht="15" customHeight="1" x14ac:dyDescent="0.25">
      <c r="A67" s="1" t="s">
        <v>3</v>
      </c>
      <c r="B67" s="1" t="s">
        <v>1616</v>
      </c>
      <c r="C67" s="459"/>
      <c r="D67" s="459"/>
      <c r="E67" s="459"/>
      <c r="F67" s="459"/>
      <c r="G67" s="459"/>
      <c r="H67" s="459"/>
    </row>
    <row r="68" spans="1:8" ht="15" customHeight="1" x14ac:dyDescent="0.25">
      <c r="A68" s="460" t="s">
        <v>35</v>
      </c>
      <c r="B68" s="1" t="s">
        <v>1617</v>
      </c>
      <c r="C68" s="459"/>
      <c r="D68" s="459"/>
      <c r="E68" s="459"/>
      <c r="F68" s="459"/>
      <c r="G68" s="459"/>
      <c r="H68" s="459"/>
    </row>
    <row r="69" spans="1:8" ht="15" customHeight="1" x14ac:dyDescent="0.25">
      <c r="A69" s="2">
        <v>2013</v>
      </c>
      <c r="B69" s="2" t="s">
        <v>1633</v>
      </c>
      <c r="C69" s="459"/>
      <c r="D69" s="459"/>
      <c r="E69" s="459"/>
      <c r="F69" s="459"/>
      <c r="G69" s="459"/>
      <c r="H69" s="459"/>
    </row>
    <row r="70" spans="1:8" ht="15" customHeight="1" x14ac:dyDescent="0.25">
      <c r="A70" s="3">
        <v>106</v>
      </c>
      <c r="B70" s="4" t="s">
        <v>1634</v>
      </c>
      <c r="C70" s="490" t="s">
        <v>4</v>
      </c>
      <c r="D70" s="490">
        <v>378.2</v>
      </c>
      <c r="E70" s="490" t="s">
        <v>4</v>
      </c>
      <c r="F70" s="490">
        <v>378.2</v>
      </c>
      <c r="G70" s="490">
        <v>352.31</v>
      </c>
      <c r="H70" s="473">
        <v>7</v>
      </c>
    </row>
    <row r="71" spans="1:8" ht="15" customHeight="1" x14ac:dyDescent="0.25">
      <c r="A71" s="3">
        <v>108</v>
      </c>
      <c r="B71" s="4" t="s">
        <v>1626</v>
      </c>
      <c r="C71" s="490" t="s">
        <v>4</v>
      </c>
      <c r="D71" s="490">
        <v>104.19</v>
      </c>
      <c r="E71" s="490" t="s">
        <v>4</v>
      </c>
      <c r="F71" s="490">
        <v>104.19</v>
      </c>
      <c r="G71" s="490">
        <v>132.4</v>
      </c>
      <c r="H71" s="473" t="s">
        <v>1309</v>
      </c>
    </row>
    <row r="72" spans="1:8" ht="15" customHeight="1" x14ac:dyDescent="0.25">
      <c r="A72" s="3">
        <v>800</v>
      </c>
      <c r="B72" s="4" t="s">
        <v>1605</v>
      </c>
      <c r="C72" s="490" t="s">
        <v>4</v>
      </c>
      <c r="D72" s="490">
        <v>258.20999999999998</v>
      </c>
      <c r="E72" s="490" t="s">
        <v>4</v>
      </c>
      <c r="F72" s="490">
        <v>258.20999999999998</v>
      </c>
      <c r="G72" s="490">
        <v>260.66000000000003</v>
      </c>
      <c r="H72" s="473" t="s">
        <v>1337</v>
      </c>
    </row>
    <row r="73" spans="1:8" ht="18" customHeight="1" x14ac:dyDescent="0.25">
      <c r="A73" s="466"/>
      <c r="B73" s="1" t="s">
        <v>1635</v>
      </c>
      <c r="C73" s="499" t="s">
        <v>4</v>
      </c>
      <c r="D73" s="499">
        <v>4074.91</v>
      </c>
      <c r="E73" s="499" t="s">
        <v>4</v>
      </c>
      <c r="F73" s="499">
        <v>4074.91</v>
      </c>
      <c r="G73" s="499">
        <v>3494.15</v>
      </c>
      <c r="H73" s="476">
        <v>17</v>
      </c>
    </row>
    <row r="74" spans="1:8" ht="15" customHeight="1" x14ac:dyDescent="0.25">
      <c r="A74" s="2">
        <v>2014</v>
      </c>
      <c r="B74" s="1" t="s">
        <v>1271</v>
      </c>
      <c r="C74" s="459"/>
      <c r="D74" s="459"/>
      <c r="E74" s="459"/>
      <c r="F74" s="459"/>
      <c r="G74" s="459"/>
      <c r="H74" s="459"/>
    </row>
    <row r="75" spans="1:8" ht="15" customHeight="1" x14ac:dyDescent="0.25">
      <c r="A75" s="3">
        <v>102</v>
      </c>
      <c r="B75" s="4" t="s">
        <v>1636</v>
      </c>
      <c r="C75" s="488" t="s">
        <v>4</v>
      </c>
      <c r="D75" s="488">
        <v>2377.83</v>
      </c>
      <c r="E75" s="488" t="s">
        <v>4</v>
      </c>
      <c r="F75" s="488">
        <v>2377.83</v>
      </c>
      <c r="G75" s="488">
        <v>2388.58</v>
      </c>
      <c r="H75" s="496" t="s">
        <v>1620</v>
      </c>
    </row>
    <row r="76" spans="1:8" ht="15" customHeight="1" x14ac:dyDescent="0.25">
      <c r="A76" s="3">
        <v>105</v>
      </c>
      <c r="B76" s="4" t="s">
        <v>1637</v>
      </c>
      <c r="C76" s="490" t="s">
        <v>4</v>
      </c>
      <c r="D76" s="490">
        <v>2876.4</v>
      </c>
      <c r="E76" s="490" t="s">
        <v>4</v>
      </c>
      <c r="F76" s="490">
        <v>2876.4</v>
      </c>
      <c r="G76" s="490">
        <v>2737.91</v>
      </c>
      <c r="H76" s="473">
        <v>5</v>
      </c>
    </row>
    <row r="77" spans="1:8" ht="15" customHeight="1" x14ac:dyDescent="0.25">
      <c r="A77" s="3">
        <v>114</v>
      </c>
      <c r="B77" s="4" t="s">
        <v>1638</v>
      </c>
      <c r="C77" s="490" t="s">
        <v>4</v>
      </c>
      <c r="D77" s="490">
        <v>1243.0999999999999</v>
      </c>
      <c r="E77" s="490" t="s">
        <v>4</v>
      </c>
      <c r="F77" s="490">
        <v>1243.0999999999999</v>
      </c>
      <c r="G77" s="490">
        <v>1225.1099999999999</v>
      </c>
      <c r="H77" s="473">
        <v>2</v>
      </c>
    </row>
    <row r="78" spans="1:8" ht="15" customHeight="1" x14ac:dyDescent="0.25">
      <c r="A78" s="3">
        <v>118</v>
      </c>
      <c r="B78" s="4" t="s">
        <v>1639</v>
      </c>
      <c r="C78" s="490" t="s">
        <v>4</v>
      </c>
      <c r="D78" s="490" t="s">
        <v>4</v>
      </c>
      <c r="E78" s="490" t="s">
        <v>4</v>
      </c>
      <c r="F78" s="490" t="s">
        <v>4</v>
      </c>
      <c r="G78" s="490">
        <v>49</v>
      </c>
      <c r="H78" s="473" t="s">
        <v>1199</v>
      </c>
    </row>
    <row r="79" spans="1:8" ht="15" customHeight="1" x14ac:dyDescent="0.25">
      <c r="A79" s="3">
        <v>800</v>
      </c>
      <c r="B79" s="4" t="s">
        <v>1605</v>
      </c>
      <c r="C79" s="490" t="s">
        <v>4</v>
      </c>
      <c r="D79" s="490">
        <v>294.22000000000003</v>
      </c>
      <c r="E79" s="490" t="s">
        <v>4</v>
      </c>
      <c r="F79" s="490">
        <v>294.22000000000003</v>
      </c>
      <c r="G79" s="490">
        <v>258.45</v>
      </c>
      <c r="H79" s="473">
        <v>14</v>
      </c>
    </row>
    <row r="80" spans="1:8" ht="15" customHeight="1" x14ac:dyDescent="0.25">
      <c r="A80" s="3">
        <v>911</v>
      </c>
      <c r="B80" s="4" t="s">
        <v>1606</v>
      </c>
      <c r="C80" s="490" t="s">
        <v>4</v>
      </c>
      <c r="D80" s="490" t="s">
        <v>1640</v>
      </c>
      <c r="E80" s="490" t="s">
        <v>4</v>
      </c>
      <c r="F80" s="490" t="s">
        <v>1640</v>
      </c>
      <c r="G80" s="490" t="s">
        <v>1641</v>
      </c>
      <c r="H80" s="473" t="s">
        <v>1642</v>
      </c>
    </row>
    <row r="81" spans="1:8" ht="18" customHeight="1" x14ac:dyDescent="0.25">
      <c r="A81" s="459"/>
      <c r="B81" s="1" t="s">
        <v>1643</v>
      </c>
      <c r="C81" s="491" t="s">
        <v>4</v>
      </c>
      <c r="D81" s="491">
        <v>2377.83</v>
      </c>
      <c r="E81" s="491" t="s">
        <v>4</v>
      </c>
      <c r="F81" s="492"/>
      <c r="G81" s="492"/>
      <c r="H81" s="493"/>
    </row>
    <row r="82" spans="1:8" ht="18" customHeight="1" x14ac:dyDescent="0.25">
      <c r="A82" s="459"/>
      <c r="B82" s="459"/>
      <c r="C82" s="494" t="s">
        <v>4</v>
      </c>
      <c r="D82" s="494">
        <v>4412.5</v>
      </c>
      <c r="E82" s="494" t="s">
        <v>4</v>
      </c>
      <c r="F82" s="494">
        <v>6790.33</v>
      </c>
      <c r="G82" s="494">
        <v>6656.11</v>
      </c>
      <c r="H82" s="495">
        <v>2</v>
      </c>
    </row>
    <row r="83" spans="1:8" ht="15" customHeight="1" x14ac:dyDescent="0.25">
      <c r="A83" s="2">
        <v>2015</v>
      </c>
      <c r="B83" s="1" t="s">
        <v>1280</v>
      </c>
      <c r="C83" s="459"/>
      <c r="D83" s="459"/>
      <c r="E83" s="459"/>
      <c r="F83" s="459"/>
      <c r="G83" s="459"/>
      <c r="H83" s="459"/>
    </row>
    <row r="84" spans="1:8" ht="15" customHeight="1" x14ac:dyDescent="0.25">
      <c r="A84" s="3">
        <v>101</v>
      </c>
      <c r="B84" s="4" t="s">
        <v>1644</v>
      </c>
      <c r="C84" s="490" t="s">
        <v>4</v>
      </c>
      <c r="D84" s="490">
        <v>317.37</v>
      </c>
      <c r="E84" s="490" t="s">
        <v>4</v>
      </c>
      <c r="F84" s="490">
        <v>317.37</v>
      </c>
      <c r="G84" s="490">
        <v>222.63</v>
      </c>
      <c r="H84" s="473">
        <v>43</v>
      </c>
    </row>
    <row r="85" spans="1:8" ht="15" customHeight="1" x14ac:dyDescent="0.25">
      <c r="A85" s="3">
        <v>102</v>
      </c>
      <c r="B85" s="4" t="s">
        <v>1645</v>
      </c>
      <c r="C85" s="490" t="s">
        <v>4</v>
      </c>
      <c r="D85" s="490">
        <v>513.54999999999995</v>
      </c>
      <c r="E85" s="490" t="s">
        <v>4</v>
      </c>
      <c r="F85" s="490">
        <v>513.54999999999995</v>
      </c>
      <c r="G85" s="490">
        <v>493.44</v>
      </c>
      <c r="H85" s="473">
        <v>4</v>
      </c>
    </row>
    <row r="86" spans="1:8" ht="18" customHeight="1" x14ac:dyDescent="0.25">
      <c r="A86" s="938" t="s">
        <v>1614</v>
      </c>
      <c r="B86" s="939"/>
      <c r="C86" s="939"/>
      <c r="D86" s="939"/>
      <c r="E86" s="939"/>
      <c r="F86" s="939"/>
      <c r="G86" s="939"/>
      <c r="H86" s="939"/>
    </row>
    <row r="87" spans="1:8" ht="18" customHeight="1" x14ac:dyDescent="0.25">
      <c r="A87" s="933" t="s">
        <v>1586</v>
      </c>
      <c r="B87" s="934"/>
      <c r="C87" s="934"/>
      <c r="D87" s="934"/>
      <c r="E87" s="934"/>
      <c r="F87" s="934"/>
      <c r="G87" s="934"/>
      <c r="H87" s="934"/>
    </row>
    <row r="88" spans="1:8" ht="18" customHeight="1" x14ac:dyDescent="0.25">
      <c r="A88" s="459"/>
      <c r="B88" s="459"/>
      <c r="C88" s="935" t="s">
        <v>1587</v>
      </c>
      <c r="D88" s="936"/>
      <c r="E88" s="936"/>
      <c r="F88" s="936"/>
      <c r="G88" s="68" t="s">
        <v>1588</v>
      </c>
      <c r="H88" s="68" t="s">
        <v>1552</v>
      </c>
    </row>
    <row r="89" spans="1:8" ht="18" customHeight="1" x14ac:dyDescent="0.25">
      <c r="A89" s="459"/>
      <c r="B89" s="459"/>
      <c r="C89" s="459"/>
      <c r="D89" s="68" t="s">
        <v>1589</v>
      </c>
      <c r="E89" s="68" t="s">
        <v>1590</v>
      </c>
      <c r="F89" s="459"/>
      <c r="G89" s="68" t="s">
        <v>1591</v>
      </c>
      <c r="H89" s="68" t="s">
        <v>1592</v>
      </c>
    </row>
    <row r="90" spans="1:8" ht="18" customHeight="1" x14ac:dyDescent="0.25">
      <c r="A90" s="459"/>
      <c r="B90" s="68" t="s">
        <v>1140</v>
      </c>
      <c r="C90" s="459"/>
      <c r="D90" s="68" t="s">
        <v>1593</v>
      </c>
      <c r="E90" s="68" t="s">
        <v>1594</v>
      </c>
      <c r="F90" s="68" t="s">
        <v>58</v>
      </c>
      <c r="G90" s="459"/>
      <c r="H90" s="68" t="s">
        <v>77</v>
      </c>
    </row>
    <row r="91" spans="1:8" ht="18" customHeight="1" x14ac:dyDescent="0.25">
      <c r="A91" s="459"/>
      <c r="B91" s="459"/>
      <c r="C91" s="459"/>
      <c r="D91" s="459"/>
      <c r="E91" s="68" t="s">
        <v>1595</v>
      </c>
      <c r="F91" s="459"/>
      <c r="G91" s="459"/>
      <c r="H91" s="68" t="s">
        <v>78</v>
      </c>
    </row>
    <row r="92" spans="1:8" ht="18" customHeight="1" x14ac:dyDescent="0.25">
      <c r="A92" s="459"/>
      <c r="B92" s="459"/>
      <c r="C92" s="459"/>
      <c r="D92" s="459"/>
      <c r="E92" s="68" t="s">
        <v>1596</v>
      </c>
      <c r="F92" s="459"/>
      <c r="G92" s="459"/>
      <c r="H92" s="68" t="s">
        <v>79</v>
      </c>
    </row>
    <row r="93" spans="1:8" ht="18" customHeight="1" x14ac:dyDescent="0.25">
      <c r="A93" s="927"/>
      <c r="B93" s="908"/>
      <c r="C93" s="908"/>
      <c r="D93" s="908"/>
      <c r="E93" s="908"/>
      <c r="F93" s="908"/>
      <c r="G93" s="908"/>
      <c r="H93" s="487" t="s">
        <v>2</v>
      </c>
    </row>
    <row r="94" spans="1:8" ht="18" customHeight="1" x14ac:dyDescent="0.25">
      <c r="A94" s="459"/>
      <c r="B94" s="459"/>
      <c r="C94" s="459"/>
      <c r="D94" s="459"/>
      <c r="E94" s="459"/>
      <c r="F94" s="459"/>
      <c r="G94" s="459"/>
      <c r="H94" s="459"/>
    </row>
    <row r="95" spans="1:8" ht="15" customHeight="1" x14ac:dyDescent="0.25">
      <c r="A95" s="459"/>
      <c r="B95" s="937" t="s">
        <v>1615</v>
      </c>
      <c r="C95" s="937"/>
      <c r="D95" s="937"/>
      <c r="E95" s="459"/>
      <c r="F95" s="459"/>
      <c r="G95" s="459"/>
      <c r="H95" s="459"/>
    </row>
    <row r="96" spans="1:8" ht="15" customHeight="1" x14ac:dyDescent="0.25">
      <c r="A96" s="1" t="s">
        <v>3</v>
      </c>
      <c r="B96" s="1" t="s">
        <v>1616</v>
      </c>
      <c r="C96" s="459"/>
      <c r="D96" s="459"/>
      <c r="E96" s="459"/>
      <c r="F96" s="459"/>
      <c r="G96" s="459"/>
      <c r="H96" s="459"/>
    </row>
    <row r="97" spans="1:8" ht="15" customHeight="1" x14ac:dyDescent="0.25">
      <c r="A97" s="460" t="s">
        <v>35</v>
      </c>
      <c r="B97" s="1" t="s">
        <v>2927</v>
      </c>
      <c r="C97" s="459"/>
      <c r="D97" s="459"/>
      <c r="E97" s="459"/>
      <c r="F97" s="459"/>
      <c r="G97" s="459"/>
      <c r="H97" s="459"/>
    </row>
    <row r="98" spans="1:8" ht="15" customHeight="1" x14ac:dyDescent="0.25">
      <c r="A98" s="2">
        <v>2015</v>
      </c>
      <c r="B98" s="2" t="s">
        <v>1646</v>
      </c>
      <c r="C98" s="459"/>
      <c r="D98" s="459"/>
      <c r="E98" s="459"/>
      <c r="F98" s="459"/>
      <c r="G98" s="459"/>
      <c r="H98" s="459"/>
    </row>
    <row r="99" spans="1:8" ht="15" customHeight="1" x14ac:dyDescent="0.25">
      <c r="A99" s="3">
        <v>103</v>
      </c>
      <c r="B99" s="4" t="s">
        <v>2842</v>
      </c>
      <c r="C99" s="490" t="s">
        <v>4</v>
      </c>
      <c r="D99" s="490">
        <v>56.07</v>
      </c>
      <c r="E99" s="490" t="s">
        <v>4</v>
      </c>
      <c r="F99" s="490">
        <v>56.07</v>
      </c>
      <c r="G99" s="490">
        <v>211.27</v>
      </c>
      <c r="H99" s="473" t="s">
        <v>1379</v>
      </c>
    </row>
    <row r="100" spans="1:8" ht="32.1" customHeight="1" x14ac:dyDescent="0.25">
      <c r="A100" s="3">
        <v>104</v>
      </c>
      <c r="B100" s="4" t="s">
        <v>1647</v>
      </c>
      <c r="C100" s="490" t="s">
        <v>4</v>
      </c>
      <c r="D100" s="490">
        <v>3041.39</v>
      </c>
      <c r="E100" s="490" t="s">
        <v>4</v>
      </c>
      <c r="F100" s="490">
        <v>3041.39</v>
      </c>
      <c r="G100" s="490">
        <v>37.65</v>
      </c>
      <c r="H100" s="473">
        <v>7978</v>
      </c>
    </row>
    <row r="101" spans="1:8" ht="15" customHeight="1" x14ac:dyDescent="0.25">
      <c r="A101" s="3">
        <v>105</v>
      </c>
      <c r="B101" s="4" t="s">
        <v>1648</v>
      </c>
      <c r="C101" s="490" t="s">
        <v>4</v>
      </c>
      <c r="D101" s="490">
        <v>0.01</v>
      </c>
      <c r="E101" s="490" t="s">
        <v>4</v>
      </c>
      <c r="F101" s="490">
        <v>0.01</v>
      </c>
      <c r="G101" s="490" t="s">
        <v>23</v>
      </c>
      <c r="H101" s="473">
        <v>100</v>
      </c>
    </row>
    <row r="102" spans="1:8" ht="32.1" customHeight="1" x14ac:dyDescent="0.25">
      <c r="A102" s="3">
        <v>106</v>
      </c>
      <c r="B102" s="4" t="s">
        <v>1649</v>
      </c>
      <c r="C102" s="490" t="s">
        <v>4</v>
      </c>
      <c r="D102" s="490">
        <v>0.01</v>
      </c>
      <c r="E102" s="490" t="s">
        <v>4</v>
      </c>
      <c r="F102" s="490">
        <v>0.01</v>
      </c>
      <c r="G102" s="490">
        <v>49.73</v>
      </c>
      <c r="H102" s="473" t="s">
        <v>1199</v>
      </c>
    </row>
    <row r="103" spans="1:8" ht="15" customHeight="1" x14ac:dyDescent="0.25">
      <c r="A103" s="3">
        <v>108</v>
      </c>
      <c r="B103" s="4" t="s">
        <v>1650</v>
      </c>
      <c r="C103" s="490" t="s">
        <v>4</v>
      </c>
      <c r="D103" s="490">
        <v>37.03</v>
      </c>
      <c r="E103" s="490" t="s">
        <v>4</v>
      </c>
      <c r="F103" s="490">
        <v>37.03</v>
      </c>
      <c r="G103" s="490">
        <v>37.270000000000003</v>
      </c>
      <c r="H103" s="473" t="s">
        <v>1337</v>
      </c>
    </row>
    <row r="104" spans="1:8" ht="15" customHeight="1" x14ac:dyDescent="0.25">
      <c r="A104" s="3">
        <v>109</v>
      </c>
      <c r="B104" s="4" t="s">
        <v>1651</v>
      </c>
      <c r="C104" s="490" t="s">
        <v>4</v>
      </c>
      <c r="D104" s="490">
        <v>285.22000000000003</v>
      </c>
      <c r="E104" s="490" t="s">
        <v>4</v>
      </c>
      <c r="F104" s="490">
        <v>285.22000000000003</v>
      </c>
      <c r="G104" s="490">
        <v>1002.31</v>
      </c>
      <c r="H104" s="473" t="s">
        <v>1399</v>
      </c>
    </row>
    <row r="105" spans="1:8" ht="18" customHeight="1" x14ac:dyDescent="0.25">
      <c r="A105" s="466"/>
      <c r="B105" s="1" t="s">
        <v>1652</v>
      </c>
      <c r="C105" s="499" t="s">
        <v>4</v>
      </c>
      <c r="D105" s="499">
        <v>4250.6499999999996</v>
      </c>
      <c r="E105" s="499" t="s">
        <v>4</v>
      </c>
      <c r="F105" s="499">
        <v>4250.6499999999996</v>
      </c>
      <c r="G105" s="499">
        <v>2054.3000000000002</v>
      </c>
      <c r="H105" s="476">
        <v>107</v>
      </c>
    </row>
    <row r="106" spans="1:8" ht="15" customHeight="1" x14ac:dyDescent="0.25">
      <c r="A106" s="459"/>
      <c r="B106" s="1" t="s">
        <v>1653</v>
      </c>
      <c r="C106" s="491" t="s">
        <v>4</v>
      </c>
      <c r="D106" s="491">
        <v>3635.32</v>
      </c>
      <c r="E106" s="491" t="s">
        <v>4</v>
      </c>
      <c r="F106" s="492"/>
      <c r="G106" s="492"/>
      <c r="H106" s="493"/>
    </row>
    <row r="107" spans="1:8" ht="18" customHeight="1" x14ac:dyDescent="0.25">
      <c r="A107" s="459"/>
      <c r="B107" s="459"/>
      <c r="C107" s="494" t="s">
        <v>4</v>
      </c>
      <c r="D107" s="494">
        <v>15216.15</v>
      </c>
      <c r="E107" s="494" t="s">
        <v>4</v>
      </c>
      <c r="F107" s="494">
        <v>18851.47</v>
      </c>
      <c r="G107" s="494">
        <v>15817.66</v>
      </c>
      <c r="H107" s="495">
        <v>19</v>
      </c>
    </row>
    <row r="108" spans="1:8" ht="15" customHeight="1" x14ac:dyDescent="0.25">
      <c r="A108" s="1" t="s">
        <v>6</v>
      </c>
      <c r="B108" s="1" t="s">
        <v>1654</v>
      </c>
      <c r="C108" s="459"/>
      <c r="D108" s="462"/>
      <c r="E108" s="459"/>
      <c r="F108" s="459"/>
      <c r="G108" s="459"/>
      <c r="H108" s="459"/>
    </row>
    <row r="109" spans="1:8" ht="15" customHeight="1" x14ac:dyDescent="0.25">
      <c r="A109" s="1" t="s">
        <v>11</v>
      </c>
      <c r="B109" s="1" t="s">
        <v>1655</v>
      </c>
      <c r="C109" s="459"/>
      <c r="D109" s="462"/>
      <c r="E109" s="459"/>
      <c r="F109" s="462"/>
      <c r="G109" s="459"/>
      <c r="H109" s="459"/>
    </row>
    <row r="110" spans="1:8" ht="15" customHeight="1" x14ac:dyDescent="0.25">
      <c r="A110" s="2">
        <v>2020</v>
      </c>
      <c r="B110" s="1" t="s">
        <v>1655</v>
      </c>
      <c r="C110" s="459"/>
      <c r="D110" s="459"/>
      <c r="E110" s="459"/>
      <c r="F110" s="459"/>
      <c r="G110" s="459"/>
      <c r="H110" s="459"/>
    </row>
    <row r="111" spans="1:8" ht="37.15" customHeight="1" x14ac:dyDescent="0.25">
      <c r="A111" s="3">
        <v>105</v>
      </c>
      <c r="B111" s="4" t="s">
        <v>2928</v>
      </c>
      <c r="C111" s="490" t="s">
        <v>4</v>
      </c>
      <c r="D111" s="490">
        <v>268.62</v>
      </c>
      <c r="E111" s="490" t="s">
        <v>4</v>
      </c>
      <c r="F111" s="490">
        <v>268.62</v>
      </c>
      <c r="G111" s="490">
        <v>284.3</v>
      </c>
      <c r="H111" s="473" t="s">
        <v>1303</v>
      </c>
    </row>
    <row r="112" spans="1:8" ht="18" customHeight="1" x14ac:dyDescent="0.25">
      <c r="A112" s="938" t="s">
        <v>1614</v>
      </c>
      <c r="B112" s="939"/>
      <c r="C112" s="939"/>
      <c r="D112" s="939"/>
      <c r="E112" s="939"/>
      <c r="F112" s="939"/>
      <c r="G112" s="939"/>
      <c r="H112" s="939"/>
    </row>
    <row r="113" spans="1:8" ht="18" customHeight="1" x14ac:dyDescent="0.25">
      <c r="A113" s="933" t="s">
        <v>1586</v>
      </c>
      <c r="B113" s="934"/>
      <c r="C113" s="934"/>
      <c r="D113" s="934"/>
      <c r="E113" s="934"/>
      <c r="F113" s="934"/>
      <c r="G113" s="934"/>
      <c r="H113" s="934"/>
    </row>
    <row r="114" spans="1:8" ht="18" customHeight="1" x14ac:dyDescent="0.25">
      <c r="A114" s="459"/>
      <c r="B114" s="459"/>
      <c r="C114" s="935" t="s">
        <v>1587</v>
      </c>
      <c r="D114" s="936"/>
      <c r="E114" s="936"/>
      <c r="F114" s="936"/>
      <c r="G114" s="68" t="s">
        <v>1588</v>
      </c>
      <c r="H114" s="68" t="s">
        <v>1552</v>
      </c>
    </row>
    <row r="115" spans="1:8" ht="18" customHeight="1" x14ac:dyDescent="0.25">
      <c r="A115" s="459"/>
      <c r="B115" s="459"/>
      <c r="C115" s="459"/>
      <c r="D115" s="68" t="s">
        <v>1589</v>
      </c>
      <c r="E115" s="68" t="s">
        <v>1590</v>
      </c>
      <c r="F115" s="459"/>
      <c r="G115" s="68" t="s">
        <v>1591</v>
      </c>
      <c r="H115" s="68" t="s">
        <v>1592</v>
      </c>
    </row>
    <row r="116" spans="1:8" ht="18" customHeight="1" x14ac:dyDescent="0.25">
      <c r="A116" s="459"/>
      <c r="B116" s="68" t="s">
        <v>1140</v>
      </c>
      <c r="C116" s="459"/>
      <c r="D116" s="68" t="s">
        <v>1593</v>
      </c>
      <c r="E116" s="68" t="s">
        <v>1594</v>
      </c>
      <c r="F116" s="68" t="s">
        <v>58</v>
      </c>
      <c r="G116" s="459"/>
      <c r="H116" s="68" t="s">
        <v>77</v>
      </c>
    </row>
    <row r="117" spans="1:8" ht="18" customHeight="1" x14ac:dyDescent="0.25">
      <c r="A117" s="459"/>
      <c r="B117" s="459"/>
      <c r="C117" s="459"/>
      <c r="D117" s="459"/>
      <c r="E117" s="68" t="s">
        <v>1595</v>
      </c>
      <c r="F117" s="459"/>
      <c r="G117" s="459"/>
      <c r="H117" s="68" t="s">
        <v>78</v>
      </c>
    </row>
    <row r="118" spans="1:8" ht="18" customHeight="1" x14ac:dyDescent="0.25">
      <c r="A118" s="459"/>
      <c r="B118" s="459"/>
      <c r="C118" s="459"/>
      <c r="D118" s="459"/>
      <c r="E118" s="68" t="s">
        <v>1596</v>
      </c>
      <c r="F118" s="459"/>
      <c r="G118" s="459"/>
      <c r="H118" s="68" t="s">
        <v>79</v>
      </c>
    </row>
    <row r="119" spans="1:8" ht="18" customHeight="1" x14ac:dyDescent="0.25">
      <c r="A119" s="927"/>
      <c r="B119" s="908"/>
      <c r="C119" s="908"/>
      <c r="D119" s="908"/>
      <c r="E119" s="908"/>
      <c r="F119" s="908"/>
      <c r="G119" s="908"/>
      <c r="H119" s="487" t="s">
        <v>2</v>
      </c>
    </row>
    <row r="120" spans="1:8" ht="18" customHeight="1" x14ac:dyDescent="0.25">
      <c r="A120" s="459"/>
      <c r="B120" s="459"/>
      <c r="C120" s="459"/>
      <c r="D120" s="459"/>
      <c r="E120" s="459"/>
      <c r="F120" s="459"/>
      <c r="G120" s="459"/>
      <c r="H120" s="459"/>
    </row>
    <row r="121" spans="1:8" ht="15" customHeight="1" x14ac:dyDescent="0.25">
      <c r="A121" s="459"/>
      <c r="B121" s="937" t="s">
        <v>1615</v>
      </c>
      <c r="C121" s="937"/>
      <c r="D121" s="937"/>
      <c r="E121" s="459"/>
      <c r="F121" s="459"/>
      <c r="G121" s="459"/>
      <c r="H121" s="459"/>
    </row>
    <row r="122" spans="1:8" ht="15" customHeight="1" x14ac:dyDescent="0.25">
      <c r="A122" s="1" t="s">
        <v>3</v>
      </c>
      <c r="B122" s="1" t="s">
        <v>1616</v>
      </c>
      <c r="C122" s="459"/>
      <c r="D122" s="459"/>
      <c r="E122" s="459"/>
      <c r="F122" s="459"/>
      <c r="G122" s="459"/>
      <c r="H122" s="459"/>
    </row>
    <row r="123" spans="1:8" ht="15" customHeight="1" x14ac:dyDescent="0.25">
      <c r="A123" s="460" t="s">
        <v>6</v>
      </c>
      <c r="B123" s="1" t="s">
        <v>1656</v>
      </c>
      <c r="C123" s="459"/>
      <c r="D123" s="459"/>
      <c r="E123" s="459"/>
      <c r="F123" s="459"/>
      <c r="G123" s="459"/>
      <c r="H123" s="459"/>
    </row>
    <row r="124" spans="1:8" ht="15" customHeight="1" x14ac:dyDescent="0.25">
      <c r="A124" s="1" t="s">
        <v>11</v>
      </c>
      <c r="B124" s="1" t="s">
        <v>1657</v>
      </c>
      <c r="C124" s="459"/>
      <c r="D124" s="459"/>
      <c r="E124" s="459"/>
      <c r="F124" s="459"/>
      <c r="G124" s="459"/>
      <c r="H124" s="459"/>
    </row>
    <row r="125" spans="1:8" ht="15" customHeight="1" x14ac:dyDescent="0.25">
      <c r="A125" s="2">
        <v>2020</v>
      </c>
      <c r="B125" s="2" t="s">
        <v>1657</v>
      </c>
      <c r="C125" s="459"/>
      <c r="D125" s="459"/>
      <c r="E125" s="459"/>
      <c r="F125" s="459"/>
      <c r="G125" s="459"/>
      <c r="H125" s="459"/>
    </row>
    <row r="126" spans="1:8" ht="18" customHeight="1" x14ac:dyDescent="0.25">
      <c r="A126" s="466"/>
      <c r="B126" s="1" t="s">
        <v>1658</v>
      </c>
      <c r="C126" s="499" t="s">
        <v>4</v>
      </c>
      <c r="D126" s="499">
        <v>268.62</v>
      </c>
      <c r="E126" s="499" t="s">
        <v>4</v>
      </c>
      <c r="F126" s="499">
        <v>268.62</v>
      </c>
      <c r="G126" s="499">
        <v>284.3</v>
      </c>
      <c r="H126" s="476" t="s">
        <v>1303</v>
      </c>
    </row>
    <row r="127" spans="1:8" ht="18" customHeight="1" x14ac:dyDescent="0.25">
      <c r="A127" s="459"/>
      <c r="B127" s="1" t="s">
        <v>2929</v>
      </c>
      <c r="C127" s="499" t="s">
        <v>4</v>
      </c>
      <c r="D127" s="499">
        <v>268.62</v>
      </c>
      <c r="E127" s="499" t="s">
        <v>4</v>
      </c>
      <c r="F127" s="499">
        <v>268.62</v>
      </c>
      <c r="G127" s="499">
        <v>284.3</v>
      </c>
      <c r="H127" s="476" t="s">
        <v>1303</v>
      </c>
    </row>
    <row r="128" spans="1:8" ht="32.1" customHeight="1" x14ac:dyDescent="0.25">
      <c r="A128" s="1" t="s">
        <v>13</v>
      </c>
      <c r="B128" s="1" t="s">
        <v>1659</v>
      </c>
      <c r="C128" s="459"/>
      <c r="D128" s="459"/>
      <c r="E128" s="459"/>
      <c r="F128" s="459"/>
      <c r="G128" s="459"/>
      <c r="H128" s="459"/>
    </row>
    <row r="129" spans="1:8" ht="15" customHeight="1" x14ac:dyDescent="0.25">
      <c r="A129" s="2">
        <v>2029</v>
      </c>
      <c r="B129" s="1" t="s">
        <v>1174</v>
      </c>
      <c r="C129" s="459"/>
      <c r="D129" s="459"/>
      <c r="E129" s="459"/>
      <c r="F129" s="459"/>
      <c r="G129" s="459"/>
      <c r="H129" s="459"/>
    </row>
    <row r="130" spans="1:8" ht="15" customHeight="1" x14ac:dyDescent="0.25">
      <c r="A130" s="3">
        <v>1</v>
      </c>
      <c r="B130" s="4" t="s">
        <v>1660</v>
      </c>
      <c r="C130" s="490" t="s">
        <v>4</v>
      </c>
      <c r="D130" s="490">
        <v>246.14</v>
      </c>
      <c r="E130" s="490" t="s">
        <v>4</v>
      </c>
      <c r="F130" s="490">
        <v>246.14</v>
      </c>
      <c r="G130" s="490">
        <v>251.41</v>
      </c>
      <c r="H130" s="473" t="s">
        <v>1193</v>
      </c>
    </row>
    <row r="131" spans="1:8" ht="15" customHeight="1" x14ac:dyDescent="0.25">
      <c r="A131" s="3">
        <v>101</v>
      </c>
      <c r="B131" s="4" t="s">
        <v>1661</v>
      </c>
      <c r="C131" s="490" t="s">
        <v>4</v>
      </c>
      <c r="D131" s="490">
        <v>1066.3499999999999</v>
      </c>
      <c r="E131" s="490" t="s">
        <v>4</v>
      </c>
      <c r="F131" s="490">
        <v>1066.3499999999999</v>
      </c>
      <c r="G131" s="490">
        <v>1026.1400000000001</v>
      </c>
      <c r="H131" s="473">
        <v>4</v>
      </c>
    </row>
    <row r="132" spans="1:8" ht="15" customHeight="1" x14ac:dyDescent="0.25">
      <c r="A132" s="3">
        <v>103</v>
      </c>
      <c r="B132" s="4" t="s">
        <v>1662</v>
      </c>
      <c r="C132" s="490" t="s">
        <v>4</v>
      </c>
      <c r="D132" s="490">
        <v>89.09</v>
      </c>
      <c r="E132" s="490" t="s">
        <v>4</v>
      </c>
      <c r="F132" s="490">
        <v>89.09</v>
      </c>
      <c r="G132" s="490">
        <v>92.17</v>
      </c>
      <c r="H132" s="473" t="s">
        <v>1315</v>
      </c>
    </row>
    <row r="133" spans="1:8" ht="15" customHeight="1" x14ac:dyDescent="0.25">
      <c r="A133" s="3">
        <v>911</v>
      </c>
      <c r="B133" s="4" t="s">
        <v>1606</v>
      </c>
      <c r="C133" s="490" t="s">
        <v>4</v>
      </c>
      <c r="D133" s="490" t="s">
        <v>4</v>
      </c>
      <c r="E133" s="490" t="s">
        <v>4</v>
      </c>
      <c r="F133" s="490" t="s">
        <v>4</v>
      </c>
      <c r="G133" s="490" t="s">
        <v>1663</v>
      </c>
      <c r="H133" s="473" t="s">
        <v>1199</v>
      </c>
    </row>
    <row r="134" spans="1:8" ht="18" customHeight="1" x14ac:dyDescent="0.25">
      <c r="A134" s="459"/>
      <c r="B134" s="1" t="s">
        <v>1664</v>
      </c>
      <c r="C134" s="499" t="s">
        <v>4</v>
      </c>
      <c r="D134" s="499">
        <v>1401.58</v>
      </c>
      <c r="E134" s="499" t="s">
        <v>4</v>
      </c>
      <c r="F134" s="499">
        <v>1401.58</v>
      </c>
      <c r="G134" s="499">
        <v>1369.48</v>
      </c>
      <c r="H134" s="476">
        <v>2</v>
      </c>
    </row>
    <row r="135" spans="1:8" ht="15" customHeight="1" x14ac:dyDescent="0.25">
      <c r="A135" s="2">
        <v>2030</v>
      </c>
      <c r="B135" s="1" t="s">
        <v>1665</v>
      </c>
      <c r="C135" s="459"/>
      <c r="D135" s="459"/>
      <c r="E135" s="459"/>
      <c r="F135" s="459"/>
      <c r="G135" s="459"/>
      <c r="H135" s="459"/>
    </row>
    <row r="136" spans="1:8" ht="15" customHeight="1" x14ac:dyDescent="0.25">
      <c r="A136" s="467">
        <v>1</v>
      </c>
      <c r="B136" s="468" t="s">
        <v>1178</v>
      </c>
      <c r="C136" s="459"/>
      <c r="D136" s="459"/>
      <c r="E136" s="459"/>
      <c r="F136" s="459"/>
      <c r="G136" s="459"/>
      <c r="H136" s="459"/>
    </row>
    <row r="137" spans="1:8" ht="15" customHeight="1" x14ac:dyDescent="0.25">
      <c r="A137" s="3">
        <v>101</v>
      </c>
      <c r="B137" s="4" t="s">
        <v>1666</v>
      </c>
      <c r="C137" s="490" t="s">
        <v>4</v>
      </c>
      <c r="D137" s="490">
        <v>10.72</v>
      </c>
      <c r="E137" s="490" t="s">
        <v>4</v>
      </c>
      <c r="F137" s="490">
        <v>10.72</v>
      </c>
      <c r="G137" s="490">
        <v>10.01</v>
      </c>
      <c r="H137" s="473">
        <v>7</v>
      </c>
    </row>
    <row r="138" spans="1:8" ht="18" customHeight="1" x14ac:dyDescent="0.25">
      <c r="A138" s="459"/>
      <c r="B138" s="1" t="s">
        <v>1667</v>
      </c>
      <c r="C138" s="499" t="s">
        <v>4</v>
      </c>
      <c r="D138" s="499">
        <v>10.72</v>
      </c>
      <c r="E138" s="499" t="s">
        <v>4</v>
      </c>
      <c r="F138" s="499">
        <v>10.72</v>
      </c>
      <c r="G138" s="499">
        <v>10.01</v>
      </c>
      <c r="H138" s="476">
        <v>7</v>
      </c>
    </row>
    <row r="139" spans="1:8" ht="15" customHeight="1" x14ac:dyDescent="0.25">
      <c r="A139" s="467"/>
      <c r="B139" s="468"/>
      <c r="C139" s="459"/>
      <c r="D139" s="459"/>
      <c r="E139" s="459"/>
      <c r="F139" s="459"/>
      <c r="G139" s="459"/>
      <c r="H139" s="459"/>
    </row>
    <row r="140" spans="1:8" ht="18" customHeight="1" x14ac:dyDescent="0.25">
      <c r="A140" s="938" t="s">
        <v>1614</v>
      </c>
      <c r="B140" s="939"/>
      <c r="C140" s="939"/>
      <c r="D140" s="939"/>
      <c r="E140" s="939"/>
      <c r="F140" s="939"/>
      <c r="G140" s="939"/>
      <c r="H140" s="939"/>
    </row>
    <row r="141" spans="1:8" ht="18" customHeight="1" x14ac:dyDescent="0.25">
      <c r="A141" s="933" t="s">
        <v>1586</v>
      </c>
      <c r="B141" s="934"/>
      <c r="C141" s="934"/>
      <c r="D141" s="934"/>
      <c r="E141" s="934"/>
      <c r="F141" s="934"/>
      <c r="G141" s="934"/>
      <c r="H141" s="934"/>
    </row>
    <row r="142" spans="1:8" ht="18" customHeight="1" x14ac:dyDescent="0.25">
      <c r="A142" s="459"/>
      <c r="B142" s="459"/>
      <c r="C142" s="935" t="s">
        <v>1587</v>
      </c>
      <c r="D142" s="936"/>
      <c r="E142" s="936"/>
      <c r="F142" s="936"/>
      <c r="G142" s="68" t="s">
        <v>1588</v>
      </c>
      <c r="H142" s="68" t="s">
        <v>1552</v>
      </c>
    </row>
    <row r="143" spans="1:8" ht="18" customHeight="1" x14ac:dyDescent="0.25">
      <c r="A143" s="459"/>
      <c r="B143" s="459"/>
      <c r="C143" s="459"/>
      <c r="D143" s="68" t="s">
        <v>1589</v>
      </c>
      <c r="E143" s="68" t="s">
        <v>1590</v>
      </c>
      <c r="F143" s="459"/>
      <c r="G143" s="68" t="s">
        <v>1591</v>
      </c>
      <c r="H143" s="68" t="s">
        <v>1592</v>
      </c>
    </row>
    <row r="144" spans="1:8" ht="18" customHeight="1" x14ac:dyDescent="0.25">
      <c r="A144" s="459"/>
      <c r="B144" s="68" t="s">
        <v>1140</v>
      </c>
      <c r="C144" s="459"/>
      <c r="D144" s="68" t="s">
        <v>1593</v>
      </c>
      <c r="E144" s="68" t="s">
        <v>1594</v>
      </c>
      <c r="F144" s="68" t="s">
        <v>58</v>
      </c>
      <c r="G144" s="459"/>
      <c r="H144" s="68" t="s">
        <v>77</v>
      </c>
    </row>
    <row r="145" spans="1:8" ht="18" customHeight="1" x14ac:dyDescent="0.25">
      <c r="A145" s="459"/>
      <c r="B145" s="459"/>
      <c r="C145" s="459"/>
      <c r="D145" s="459"/>
      <c r="E145" s="68" t="s">
        <v>1595</v>
      </c>
      <c r="F145" s="459"/>
      <c r="G145" s="459"/>
      <c r="H145" s="68" t="s">
        <v>78</v>
      </c>
    </row>
    <row r="146" spans="1:8" ht="18" customHeight="1" x14ac:dyDescent="0.25">
      <c r="A146" s="459"/>
      <c r="B146" s="459"/>
      <c r="C146" s="459"/>
      <c r="D146" s="459"/>
      <c r="E146" s="68" t="s">
        <v>1596</v>
      </c>
      <c r="F146" s="459"/>
      <c r="G146" s="459"/>
      <c r="H146" s="68" t="s">
        <v>79</v>
      </c>
    </row>
    <row r="147" spans="1:8" ht="18" customHeight="1" x14ac:dyDescent="0.25">
      <c r="A147" s="927"/>
      <c r="B147" s="908"/>
      <c r="C147" s="908"/>
      <c r="D147" s="908"/>
      <c r="E147" s="908"/>
      <c r="F147" s="908"/>
      <c r="G147" s="908"/>
      <c r="H147" s="487" t="s">
        <v>2</v>
      </c>
    </row>
    <row r="148" spans="1:8" ht="18" customHeight="1" x14ac:dyDescent="0.25">
      <c r="A148" s="459"/>
      <c r="B148" s="459"/>
      <c r="C148" s="459"/>
      <c r="D148" s="459"/>
      <c r="E148" s="459"/>
      <c r="F148" s="459"/>
      <c r="G148" s="459"/>
      <c r="H148" s="459"/>
    </row>
    <row r="149" spans="1:8" ht="15" customHeight="1" x14ac:dyDescent="0.25">
      <c r="A149" s="459"/>
      <c r="B149" s="937" t="s">
        <v>1615</v>
      </c>
      <c r="C149" s="937"/>
      <c r="D149" s="937"/>
      <c r="E149" s="459"/>
      <c r="F149" s="459"/>
      <c r="G149" s="459"/>
      <c r="H149" s="459"/>
    </row>
    <row r="150" spans="1:8" ht="15" customHeight="1" x14ac:dyDescent="0.25">
      <c r="A150" s="1" t="s">
        <v>3</v>
      </c>
      <c r="B150" s="1" t="s">
        <v>1616</v>
      </c>
      <c r="C150" s="459"/>
      <c r="D150" s="459"/>
      <c r="E150" s="459"/>
      <c r="F150" s="459"/>
      <c r="G150" s="459"/>
      <c r="H150" s="459"/>
    </row>
    <row r="151" spans="1:8" ht="15" customHeight="1" x14ac:dyDescent="0.25">
      <c r="A151" s="460" t="s">
        <v>6</v>
      </c>
      <c r="B151" s="1" t="s">
        <v>1656</v>
      </c>
      <c r="C151" s="459"/>
      <c r="D151" s="459"/>
      <c r="E151" s="459"/>
      <c r="F151" s="459"/>
      <c r="G151" s="459"/>
      <c r="H151" s="459"/>
    </row>
    <row r="152" spans="1:8" ht="15" customHeight="1" x14ac:dyDescent="0.25">
      <c r="A152" s="1" t="s">
        <v>13</v>
      </c>
      <c r="B152" s="937" t="s">
        <v>1668</v>
      </c>
      <c r="C152" s="937"/>
      <c r="D152" s="937"/>
      <c r="E152" s="459"/>
      <c r="F152" s="459"/>
      <c r="G152" s="459"/>
      <c r="H152" s="459"/>
    </row>
    <row r="153" spans="1:8" ht="15" customHeight="1" x14ac:dyDescent="0.25">
      <c r="A153" s="2">
        <v>2030</v>
      </c>
      <c r="B153" s="2" t="s">
        <v>1669</v>
      </c>
      <c r="C153" s="459"/>
      <c r="D153" s="459"/>
      <c r="E153" s="459"/>
      <c r="F153" s="459"/>
      <c r="G153" s="459"/>
      <c r="H153" s="459"/>
    </row>
    <row r="154" spans="1:8" ht="15" customHeight="1" x14ac:dyDescent="0.25">
      <c r="A154" s="467">
        <v>2</v>
      </c>
      <c r="B154" s="467" t="s">
        <v>1670</v>
      </c>
      <c r="C154" s="459"/>
      <c r="D154" s="459"/>
      <c r="E154" s="459"/>
      <c r="F154" s="459"/>
      <c r="G154" s="459"/>
      <c r="H154" s="459"/>
    </row>
    <row r="155" spans="1:8" ht="15" customHeight="1" x14ac:dyDescent="0.25">
      <c r="A155" s="3">
        <v>101</v>
      </c>
      <c r="B155" s="4" t="s">
        <v>1666</v>
      </c>
      <c r="C155" s="490" t="s">
        <v>4</v>
      </c>
      <c r="D155" s="490">
        <v>4.7</v>
      </c>
      <c r="E155" s="490" t="s">
        <v>4</v>
      </c>
      <c r="F155" s="490">
        <v>4.7</v>
      </c>
      <c r="G155" s="490" t="s">
        <v>4</v>
      </c>
      <c r="H155" s="473">
        <v>100</v>
      </c>
    </row>
    <row r="156" spans="1:8" ht="18" customHeight="1" x14ac:dyDescent="0.25">
      <c r="A156" s="472"/>
      <c r="B156" s="1" t="s">
        <v>1608</v>
      </c>
      <c r="C156" s="499" t="s">
        <v>4</v>
      </c>
      <c r="D156" s="499">
        <v>4.7</v>
      </c>
      <c r="E156" s="499" t="s">
        <v>4</v>
      </c>
      <c r="F156" s="499">
        <v>4.7</v>
      </c>
      <c r="G156" s="499" t="s">
        <v>4</v>
      </c>
      <c r="H156" s="476">
        <v>100</v>
      </c>
    </row>
    <row r="157" spans="1:8" ht="18" customHeight="1" x14ac:dyDescent="0.25">
      <c r="A157" s="466"/>
      <c r="B157" s="1" t="s">
        <v>1671</v>
      </c>
      <c r="C157" s="499" t="s">
        <v>4</v>
      </c>
      <c r="D157" s="499">
        <v>15.42</v>
      </c>
      <c r="E157" s="499" t="s">
        <v>4</v>
      </c>
      <c r="F157" s="499">
        <v>15.42</v>
      </c>
      <c r="G157" s="499">
        <v>10.01</v>
      </c>
      <c r="H157" s="476">
        <v>54</v>
      </c>
    </row>
    <row r="158" spans="1:8" ht="29.25" customHeight="1" x14ac:dyDescent="0.25">
      <c r="A158" s="459"/>
      <c r="B158" s="1" t="s">
        <v>2930</v>
      </c>
      <c r="C158" s="499" t="s">
        <v>4</v>
      </c>
      <c r="D158" s="508">
        <v>1417</v>
      </c>
      <c r="E158" s="508" t="s">
        <v>4</v>
      </c>
      <c r="F158" s="508">
        <v>1417</v>
      </c>
      <c r="G158" s="508">
        <v>1379.49</v>
      </c>
      <c r="H158" s="509">
        <v>3</v>
      </c>
    </row>
    <row r="159" spans="1:8" ht="15" customHeight="1" x14ac:dyDescent="0.25">
      <c r="A159" s="1" t="s">
        <v>20</v>
      </c>
      <c r="B159" s="1" t="s">
        <v>1672</v>
      </c>
      <c r="C159" s="459"/>
      <c r="D159" s="459"/>
      <c r="E159" s="459"/>
      <c r="F159" s="459"/>
      <c r="G159" s="459"/>
      <c r="H159" s="459"/>
    </row>
    <row r="160" spans="1:8" ht="15" customHeight="1" x14ac:dyDescent="0.25">
      <c r="A160" s="2">
        <v>2039</v>
      </c>
      <c r="B160" s="1" t="s">
        <v>1673</v>
      </c>
      <c r="C160" s="459"/>
      <c r="D160" s="459"/>
      <c r="E160" s="459"/>
      <c r="F160" s="459"/>
      <c r="G160" s="459"/>
      <c r="H160" s="459"/>
    </row>
    <row r="161" spans="1:8" ht="15" customHeight="1" x14ac:dyDescent="0.25">
      <c r="A161" s="3">
        <v>1</v>
      </c>
      <c r="B161" s="4" t="s">
        <v>1660</v>
      </c>
      <c r="C161" s="490" t="s">
        <v>4</v>
      </c>
      <c r="D161" s="490">
        <v>850.72</v>
      </c>
      <c r="E161" s="490" t="s">
        <v>4</v>
      </c>
      <c r="F161" s="490">
        <v>850.72</v>
      </c>
      <c r="G161" s="490">
        <v>968.1</v>
      </c>
      <c r="H161" s="473" t="s">
        <v>1326</v>
      </c>
    </row>
    <row r="162" spans="1:8" ht="18" customHeight="1" x14ac:dyDescent="0.25">
      <c r="A162" s="459"/>
      <c r="B162" s="1" t="s">
        <v>1674</v>
      </c>
      <c r="C162" s="499" t="s">
        <v>4</v>
      </c>
      <c r="D162" s="499">
        <v>850.72</v>
      </c>
      <c r="E162" s="499" t="s">
        <v>4</v>
      </c>
      <c r="F162" s="499">
        <v>850.72</v>
      </c>
      <c r="G162" s="499">
        <v>968.1</v>
      </c>
      <c r="H162" s="476" t="s">
        <v>1326</v>
      </c>
    </row>
    <row r="163" spans="1:8" ht="15" customHeight="1" x14ac:dyDescent="0.25">
      <c r="A163" s="2">
        <v>2041</v>
      </c>
      <c r="B163" s="1" t="s">
        <v>1217</v>
      </c>
      <c r="C163" s="459"/>
      <c r="D163" s="459"/>
      <c r="E163" s="459"/>
      <c r="F163" s="459"/>
      <c r="G163" s="459"/>
      <c r="H163" s="459"/>
    </row>
    <row r="164" spans="1:8" ht="15" customHeight="1" x14ac:dyDescent="0.25">
      <c r="A164" s="3">
        <v>101</v>
      </c>
      <c r="B164" s="4" t="s">
        <v>1661</v>
      </c>
      <c r="C164" s="490" t="s">
        <v>4</v>
      </c>
      <c r="D164" s="490">
        <v>1349.23</v>
      </c>
      <c r="E164" s="490" t="s">
        <v>4</v>
      </c>
      <c r="F164" s="490">
        <v>1349.23</v>
      </c>
      <c r="G164" s="490">
        <v>1241.48</v>
      </c>
      <c r="H164" s="473">
        <v>9</v>
      </c>
    </row>
    <row r="165" spans="1:8" ht="18" customHeight="1" x14ac:dyDescent="0.25">
      <c r="A165" s="459"/>
      <c r="B165" s="1" t="s">
        <v>1675</v>
      </c>
      <c r="C165" s="499" t="s">
        <v>4</v>
      </c>
      <c r="D165" s="499">
        <v>1349.23</v>
      </c>
      <c r="E165" s="499" t="s">
        <v>4</v>
      </c>
      <c r="F165" s="499">
        <v>1349.23</v>
      </c>
      <c r="G165" s="499">
        <v>1241.48</v>
      </c>
      <c r="H165" s="476">
        <v>9</v>
      </c>
    </row>
    <row r="166" spans="1:8" ht="15" customHeight="1" x14ac:dyDescent="0.25">
      <c r="A166" s="2">
        <v>2043</v>
      </c>
      <c r="B166" s="1" t="s">
        <v>1676</v>
      </c>
      <c r="C166" s="459"/>
      <c r="D166" s="459"/>
      <c r="E166" s="459"/>
      <c r="F166" s="459"/>
      <c r="G166" s="459"/>
      <c r="H166" s="459"/>
    </row>
    <row r="167" spans="1:8" ht="15" customHeight="1" x14ac:dyDescent="0.25">
      <c r="A167" s="3">
        <v>101</v>
      </c>
      <c r="B167" s="4" t="s">
        <v>1661</v>
      </c>
      <c r="C167" s="490" t="s">
        <v>4</v>
      </c>
      <c r="D167" s="490">
        <v>1017.3</v>
      </c>
      <c r="E167" s="490" t="s">
        <v>4</v>
      </c>
      <c r="F167" s="490">
        <v>1017.3</v>
      </c>
      <c r="G167" s="490">
        <v>961.55</v>
      </c>
      <c r="H167" s="473">
        <v>6</v>
      </c>
    </row>
    <row r="168" spans="1:8" ht="18" customHeight="1" x14ac:dyDescent="0.25">
      <c r="A168" s="938" t="s">
        <v>1614</v>
      </c>
      <c r="B168" s="939"/>
      <c r="C168" s="939"/>
      <c r="D168" s="939"/>
      <c r="E168" s="939"/>
      <c r="F168" s="939"/>
      <c r="G168" s="939"/>
      <c r="H168" s="939"/>
    </row>
    <row r="169" spans="1:8" ht="18" customHeight="1" x14ac:dyDescent="0.25">
      <c r="A169" s="933" t="s">
        <v>1586</v>
      </c>
      <c r="B169" s="934"/>
      <c r="C169" s="934"/>
      <c r="D169" s="934"/>
      <c r="E169" s="934"/>
      <c r="F169" s="934"/>
      <c r="G169" s="934"/>
      <c r="H169" s="934"/>
    </row>
    <row r="170" spans="1:8" ht="18" customHeight="1" x14ac:dyDescent="0.25">
      <c r="A170" s="459"/>
      <c r="B170" s="459"/>
      <c r="C170" s="935" t="s">
        <v>1587</v>
      </c>
      <c r="D170" s="936"/>
      <c r="E170" s="936"/>
      <c r="F170" s="936"/>
      <c r="G170" s="68" t="s">
        <v>1588</v>
      </c>
      <c r="H170" s="68" t="s">
        <v>1552</v>
      </c>
    </row>
    <row r="171" spans="1:8" ht="18" customHeight="1" x14ac:dyDescent="0.25">
      <c r="A171" s="459"/>
      <c r="B171" s="459"/>
      <c r="C171" s="459"/>
      <c r="D171" s="68" t="s">
        <v>1589</v>
      </c>
      <c r="E171" s="68" t="s">
        <v>1590</v>
      </c>
      <c r="F171" s="459"/>
      <c r="G171" s="68" t="s">
        <v>1591</v>
      </c>
      <c r="H171" s="68" t="s">
        <v>1592</v>
      </c>
    </row>
    <row r="172" spans="1:8" ht="18" customHeight="1" x14ac:dyDescent="0.25">
      <c r="A172" s="459"/>
      <c r="B172" s="68" t="s">
        <v>1140</v>
      </c>
      <c r="C172" s="459"/>
      <c r="D172" s="68" t="s">
        <v>1593</v>
      </c>
      <c r="E172" s="68" t="s">
        <v>1594</v>
      </c>
      <c r="F172" s="68" t="s">
        <v>58</v>
      </c>
      <c r="G172" s="459"/>
      <c r="H172" s="68" t="s">
        <v>77</v>
      </c>
    </row>
    <row r="173" spans="1:8" ht="18" customHeight="1" x14ac:dyDescent="0.25">
      <c r="A173" s="459"/>
      <c r="B173" s="459"/>
      <c r="C173" s="459"/>
      <c r="D173" s="459"/>
      <c r="E173" s="68" t="s">
        <v>1595</v>
      </c>
      <c r="F173" s="459"/>
      <c r="G173" s="459"/>
      <c r="H173" s="68" t="s">
        <v>78</v>
      </c>
    </row>
    <row r="174" spans="1:8" ht="18" customHeight="1" x14ac:dyDescent="0.25">
      <c r="A174" s="459"/>
      <c r="B174" s="459"/>
      <c r="C174" s="459"/>
      <c r="D174" s="459"/>
      <c r="E174" s="68" t="s">
        <v>1596</v>
      </c>
      <c r="F174" s="459"/>
      <c r="G174" s="459"/>
      <c r="H174" s="68" t="s">
        <v>79</v>
      </c>
    </row>
    <row r="175" spans="1:8" ht="18" customHeight="1" x14ac:dyDescent="0.25">
      <c r="A175" s="927"/>
      <c r="B175" s="908"/>
      <c r="C175" s="908"/>
      <c r="D175" s="908"/>
      <c r="E175" s="908"/>
      <c r="F175" s="908"/>
      <c r="G175" s="908"/>
      <c r="H175" s="487" t="s">
        <v>2</v>
      </c>
    </row>
    <row r="176" spans="1:8" ht="18" customHeight="1" x14ac:dyDescent="0.25">
      <c r="A176" s="459"/>
      <c r="B176" s="459"/>
      <c r="C176" s="459"/>
      <c r="D176" s="459"/>
      <c r="E176" s="459"/>
      <c r="F176" s="459"/>
      <c r="G176" s="459"/>
      <c r="H176" s="459"/>
    </row>
    <row r="177" spans="1:8" ht="15" customHeight="1" x14ac:dyDescent="0.25">
      <c r="A177" s="459"/>
      <c r="B177" s="937" t="s">
        <v>1615</v>
      </c>
      <c r="C177" s="937"/>
      <c r="D177" s="937"/>
      <c r="E177" s="459"/>
      <c r="F177" s="459"/>
      <c r="G177" s="459"/>
      <c r="H177" s="459"/>
    </row>
    <row r="178" spans="1:8" ht="15" customHeight="1" x14ac:dyDescent="0.25">
      <c r="A178" s="1" t="s">
        <v>3</v>
      </c>
      <c r="B178" s="1" t="s">
        <v>1616</v>
      </c>
      <c r="C178" s="459"/>
      <c r="D178" s="459"/>
      <c r="E178" s="459"/>
      <c r="F178" s="459"/>
      <c r="G178" s="459"/>
      <c r="H178" s="459"/>
    </row>
    <row r="179" spans="1:8" ht="15" customHeight="1" x14ac:dyDescent="0.25">
      <c r="A179" s="460" t="s">
        <v>6</v>
      </c>
      <c r="B179" s="1" t="s">
        <v>1677</v>
      </c>
      <c r="C179" s="459"/>
      <c r="D179" s="459"/>
      <c r="E179" s="459"/>
      <c r="F179" s="459"/>
      <c r="G179" s="459"/>
      <c r="H179" s="459"/>
    </row>
    <row r="180" spans="1:8" ht="15" customHeight="1" x14ac:dyDescent="0.25">
      <c r="A180" s="1" t="s">
        <v>20</v>
      </c>
      <c r="B180" s="1" t="s">
        <v>1678</v>
      </c>
      <c r="C180" s="459"/>
      <c r="D180" s="459"/>
      <c r="E180" s="459"/>
      <c r="F180" s="459"/>
      <c r="G180" s="459"/>
      <c r="H180" s="459"/>
    </row>
    <row r="181" spans="1:8" ht="15.75" customHeight="1" x14ac:dyDescent="0.25">
      <c r="A181" s="2">
        <v>2043</v>
      </c>
      <c r="B181" s="2" t="s">
        <v>1679</v>
      </c>
      <c r="C181" s="459"/>
      <c r="D181" s="459"/>
      <c r="E181" s="459"/>
      <c r="F181" s="459"/>
      <c r="G181" s="459"/>
      <c r="H181" s="459"/>
    </row>
    <row r="182" spans="1:8" ht="18" customHeight="1" x14ac:dyDescent="0.25">
      <c r="A182" s="466"/>
      <c r="B182" s="1" t="s">
        <v>1680</v>
      </c>
      <c r="C182" s="499" t="s">
        <v>4</v>
      </c>
      <c r="D182" s="499">
        <v>1017.3</v>
      </c>
      <c r="E182" s="499" t="s">
        <v>4</v>
      </c>
      <c r="F182" s="499">
        <v>1017.3</v>
      </c>
      <c r="G182" s="499">
        <v>961.55</v>
      </c>
      <c r="H182" s="476">
        <v>6</v>
      </c>
    </row>
    <row r="183" spans="1:8" ht="15" customHeight="1" x14ac:dyDescent="0.25">
      <c r="A183" s="2">
        <v>2045</v>
      </c>
      <c r="B183" s="1" t="s">
        <v>1681</v>
      </c>
      <c r="C183" s="459"/>
      <c r="D183" s="459"/>
      <c r="E183" s="459"/>
      <c r="F183" s="459"/>
      <c r="G183" s="459"/>
      <c r="H183" s="459"/>
    </row>
    <row r="184" spans="1:8" ht="15" customHeight="1" x14ac:dyDescent="0.25">
      <c r="A184" s="3">
        <v>101</v>
      </c>
      <c r="B184" s="4" t="s">
        <v>1682</v>
      </c>
      <c r="C184" s="490" t="s">
        <v>4</v>
      </c>
      <c r="D184" s="490">
        <v>47.9</v>
      </c>
      <c r="E184" s="490" t="s">
        <v>4</v>
      </c>
      <c r="F184" s="490">
        <v>47.9</v>
      </c>
      <c r="G184" s="490">
        <v>61.35</v>
      </c>
      <c r="H184" s="473" t="s">
        <v>1367</v>
      </c>
    </row>
    <row r="185" spans="1:8" ht="15" customHeight="1" x14ac:dyDescent="0.25">
      <c r="A185" s="3">
        <v>200</v>
      </c>
      <c r="B185" s="4" t="s">
        <v>1683</v>
      </c>
      <c r="C185" s="490" t="s">
        <v>4</v>
      </c>
      <c r="D185" s="490">
        <v>190.9</v>
      </c>
      <c r="E185" s="490" t="s">
        <v>4</v>
      </c>
      <c r="F185" s="490">
        <v>190.9</v>
      </c>
      <c r="G185" s="490">
        <v>175.06</v>
      </c>
      <c r="H185" s="473">
        <v>9</v>
      </c>
    </row>
    <row r="186" spans="1:8" ht="15" customHeight="1" x14ac:dyDescent="0.25">
      <c r="A186" s="3">
        <v>797</v>
      </c>
      <c r="B186" s="4" t="s">
        <v>1684</v>
      </c>
      <c r="C186" s="490" t="s">
        <v>4</v>
      </c>
      <c r="D186" s="490">
        <v>3778.43</v>
      </c>
      <c r="E186" s="490" t="s">
        <v>4</v>
      </c>
      <c r="F186" s="490">
        <v>3778.43</v>
      </c>
      <c r="G186" s="490">
        <v>3468.37</v>
      </c>
      <c r="H186" s="473">
        <v>9</v>
      </c>
    </row>
    <row r="187" spans="1:8" ht="18" customHeight="1" x14ac:dyDescent="0.25">
      <c r="A187" s="459"/>
      <c r="B187" s="1" t="s">
        <v>1685</v>
      </c>
      <c r="C187" s="499" t="s">
        <v>4</v>
      </c>
      <c r="D187" s="499">
        <v>4017.23</v>
      </c>
      <c r="E187" s="499" t="s">
        <v>4</v>
      </c>
      <c r="F187" s="499">
        <v>4017.23</v>
      </c>
      <c r="G187" s="499">
        <v>3704.78</v>
      </c>
      <c r="H187" s="476">
        <v>8</v>
      </c>
    </row>
    <row r="188" spans="1:8" ht="30" customHeight="1" x14ac:dyDescent="0.25">
      <c r="A188" s="459"/>
      <c r="B188" s="1" t="s">
        <v>2931</v>
      </c>
      <c r="C188" s="499" t="s">
        <v>4</v>
      </c>
      <c r="D188" s="508">
        <v>7234.48</v>
      </c>
      <c r="E188" s="508" t="s">
        <v>4</v>
      </c>
      <c r="F188" s="508">
        <v>7234.48</v>
      </c>
      <c r="G188" s="508">
        <v>6875.91</v>
      </c>
      <c r="H188" s="509">
        <v>5</v>
      </c>
    </row>
    <row r="189" spans="1:8" ht="15" customHeight="1" x14ac:dyDescent="0.25">
      <c r="A189" s="1" t="s">
        <v>56</v>
      </c>
      <c r="B189" s="1" t="s">
        <v>1686</v>
      </c>
      <c r="C189" s="459"/>
      <c r="D189" s="459"/>
      <c r="E189" s="459"/>
      <c r="F189" s="459"/>
      <c r="G189" s="459"/>
      <c r="H189" s="459"/>
    </row>
    <row r="190" spans="1:8" ht="15" customHeight="1" x14ac:dyDescent="0.25">
      <c r="A190" s="2">
        <v>2047</v>
      </c>
      <c r="B190" s="1" t="s">
        <v>1686</v>
      </c>
      <c r="C190" s="459"/>
      <c r="D190" s="459"/>
      <c r="E190" s="459"/>
      <c r="F190" s="459"/>
      <c r="G190" s="459"/>
      <c r="H190" s="459"/>
    </row>
    <row r="191" spans="1:8" ht="15" customHeight="1" x14ac:dyDescent="0.25">
      <c r="A191" s="3">
        <v>110</v>
      </c>
      <c r="B191" s="4" t="s">
        <v>1687</v>
      </c>
      <c r="C191" s="490" t="s">
        <v>4</v>
      </c>
      <c r="D191" s="490">
        <v>45</v>
      </c>
      <c r="E191" s="490" t="s">
        <v>4</v>
      </c>
      <c r="F191" s="490">
        <v>45</v>
      </c>
      <c r="G191" s="490">
        <v>10.220000000000001</v>
      </c>
      <c r="H191" s="473">
        <v>340</v>
      </c>
    </row>
    <row r="192" spans="1:8" ht="18" customHeight="1" x14ac:dyDescent="0.25">
      <c r="A192" s="459"/>
      <c r="B192" s="1" t="s">
        <v>1688</v>
      </c>
      <c r="C192" s="499" t="s">
        <v>4</v>
      </c>
      <c r="D192" s="499">
        <v>45</v>
      </c>
      <c r="E192" s="499" t="s">
        <v>4</v>
      </c>
      <c r="F192" s="499">
        <v>45</v>
      </c>
      <c r="G192" s="499">
        <v>10.220000000000001</v>
      </c>
      <c r="H192" s="476">
        <v>340</v>
      </c>
    </row>
    <row r="193" spans="1:8" ht="18" customHeight="1" x14ac:dyDescent="0.25">
      <c r="A193" s="459"/>
      <c r="B193" s="1" t="s">
        <v>2843</v>
      </c>
      <c r="C193" s="499" t="s">
        <v>4</v>
      </c>
      <c r="D193" s="499">
        <v>45</v>
      </c>
      <c r="E193" s="499" t="s">
        <v>4</v>
      </c>
      <c r="F193" s="499">
        <v>45</v>
      </c>
      <c r="G193" s="499">
        <v>10.220000000000001</v>
      </c>
      <c r="H193" s="476">
        <v>340</v>
      </c>
    </row>
    <row r="194" spans="1:8" ht="15" customHeight="1" x14ac:dyDescent="0.25">
      <c r="A194" s="459"/>
      <c r="B194" s="1" t="s">
        <v>1689</v>
      </c>
      <c r="C194" s="499" t="s">
        <v>4</v>
      </c>
      <c r="D194" s="499">
        <v>8965.1</v>
      </c>
      <c r="E194" s="499" t="s">
        <v>4</v>
      </c>
      <c r="F194" s="499">
        <v>8965.1</v>
      </c>
      <c r="G194" s="499">
        <v>8549.92</v>
      </c>
      <c r="H194" s="476">
        <v>5</v>
      </c>
    </row>
    <row r="195" spans="1:8" ht="8.25" customHeight="1" x14ac:dyDescent="0.25">
      <c r="A195" s="1"/>
      <c r="B195" s="1"/>
      <c r="C195" s="459"/>
      <c r="D195" s="459"/>
      <c r="E195" s="459"/>
      <c r="F195" s="459"/>
      <c r="G195" s="459"/>
      <c r="H195" s="459"/>
    </row>
    <row r="196" spans="1:8" ht="15" customHeight="1" x14ac:dyDescent="0.25">
      <c r="A196" s="500" t="s">
        <v>28</v>
      </c>
      <c r="B196" s="940" t="s">
        <v>2983</v>
      </c>
      <c r="C196" s="940"/>
      <c r="D196" s="940"/>
      <c r="E196" s="940"/>
      <c r="F196" s="940"/>
      <c r="G196" s="940"/>
      <c r="H196" s="940"/>
    </row>
    <row r="197" spans="1:8" ht="18" customHeight="1" x14ac:dyDescent="0.25">
      <c r="A197" s="938" t="s">
        <v>1614</v>
      </c>
      <c r="B197" s="939"/>
      <c r="C197" s="939"/>
      <c r="D197" s="939"/>
      <c r="E197" s="939"/>
      <c r="F197" s="939"/>
      <c r="G197" s="939"/>
      <c r="H197" s="939"/>
    </row>
    <row r="198" spans="1:8" ht="18" customHeight="1" x14ac:dyDescent="0.25">
      <c r="A198" s="933" t="s">
        <v>1586</v>
      </c>
      <c r="B198" s="934"/>
      <c r="C198" s="934"/>
      <c r="D198" s="934"/>
      <c r="E198" s="934"/>
      <c r="F198" s="934"/>
      <c r="G198" s="934"/>
      <c r="H198" s="934"/>
    </row>
    <row r="199" spans="1:8" ht="18" customHeight="1" x14ac:dyDescent="0.25">
      <c r="A199" s="459"/>
      <c r="B199" s="459"/>
      <c r="C199" s="935" t="s">
        <v>1587</v>
      </c>
      <c r="D199" s="936"/>
      <c r="E199" s="936"/>
      <c r="F199" s="936"/>
      <c r="G199" s="68" t="s">
        <v>1588</v>
      </c>
      <c r="H199" s="68" t="s">
        <v>1552</v>
      </c>
    </row>
    <row r="200" spans="1:8" ht="18" customHeight="1" x14ac:dyDescent="0.25">
      <c r="A200" s="459"/>
      <c r="B200" s="459"/>
      <c r="C200" s="459"/>
      <c r="D200" s="68" t="s">
        <v>1589</v>
      </c>
      <c r="E200" s="68" t="s">
        <v>1590</v>
      </c>
      <c r="F200" s="459"/>
      <c r="G200" s="68" t="s">
        <v>1591</v>
      </c>
      <c r="H200" s="68" t="s">
        <v>1592</v>
      </c>
    </row>
    <row r="201" spans="1:8" ht="18" customHeight="1" x14ac:dyDescent="0.25">
      <c r="A201" s="459"/>
      <c r="B201" s="68" t="s">
        <v>1140</v>
      </c>
      <c r="C201" s="459"/>
      <c r="D201" s="68" t="s">
        <v>1593</v>
      </c>
      <c r="E201" s="68" t="s">
        <v>1594</v>
      </c>
      <c r="F201" s="68" t="s">
        <v>58</v>
      </c>
      <c r="G201" s="459"/>
      <c r="H201" s="68" t="s">
        <v>77</v>
      </c>
    </row>
    <row r="202" spans="1:8" ht="18" customHeight="1" x14ac:dyDescent="0.25">
      <c r="A202" s="459"/>
      <c r="B202" s="459"/>
      <c r="C202" s="459"/>
      <c r="D202" s="459"/>
      <c r="E202" s="68" t="s">
        <v>1595</v>
      </c>
      <c r="F202" s="459"/>
      <c r="G202" s="459"/>
      <c r="H202" s="68" t="s">
        <v>78</v>
      </c>
    </row>
    <row r="203" spans="1:8" ht="18" customHeight="1" x14ac:dyDescent="0.25">
      <c r="A203" s="459"/>
      <c r="B203" s="459"/>
      <c r="C203" s="459"/>
      <c r="D203" s="459"/>
      <c r="E203" s="68" t="s">
        <v>1596</v>
      </c>
      <c r="F203" s="459"/>
      <c r="G203" s="459"/>
      <c r="H203" s="68" t="s">
        <v>79</v>
      </c>
    </row>
    <row r="204" spans="1:8" ht="18" customHeight="1" x14ac:dyDescent="0.25">
      <c r="A204" s="927"/>
      <c r="B204" s="908"/>
      <c r="C204" s="908"/>
      <c r="D204" s="908"/>
      <c r="E204" s="908"/>
      <c r="F204" s="908"/>
      <c r="G204" s="908"/>
      <c r="H204" s="487" t="s">
        <v>2</v>
      </c>
    </row>
    <row r="205" spans="1:8" ht="15" customHeight="1" x14ac:dyDescent="0.25">
      <c r="A205" s="459"/>
      <c r="B205" s="459"/>
      <c r="C205" s="459"/>
      <c r="D205" s="459"/>
      <c r="E205" s="459"/>
      <c r="F205" s="459"/>
      <c r="G205" s="459"/>
      <c r="H205" s="459"/>
    </row>
    <row r="206" spans="1:8" ht="15" customHeight="1" x14ac:dyDescent="0.25">
      <c r="A206" s="459"/>
      <c r="B206" s="937" t="s">
        <v>1615</v>
      </c>
      <c r="C206" s="937"/>
      <c r="D206" s="937"/>
      <c r="E206" s="459"/>
      <c r="F206" s="459"/>
      <c r="G206" s="459"/>
      <c r="H206" s="459"/>
    </row>
    <row r="207" spans="1:8" ht="15" customHeight="1" x14ac:dyDescent="0.25">
      <c r="A207" s="1" t="s">
        <v>3</v>
      </c>
      <c r="B207" s="1" t="s">
        <v>1616</v>
      </c>
      <c r="C207" s="459"/>
      <c r="D207" s="459"/>
      <c r="E207" s="459"/>
      <c r="F207" s="459"/>
      <c r="G207" s="459"/>
      <c r="H207" s="459"/>
    </row>
    <row r="208" spans="1:8" ht="15.75" customHeight="1" x14ac:dyDescent="0.25">
      <c r="A208" s="460" t="s">
        <v>7</v>
      </c>
      <c r="B208" s="1" t="s">
        <v>2945</v>
      </c>
      <c r="C208" s="459"/>
      <c r="D208" s="459"/>
      <c r="E208" s="459"/>
      <c r="F208" s="459"/>
      <c r="G208" s="459"/>
      <c r="H208" s="459"/>
    </row>
    <row r="209" spans="1:8" ht="15.75" customHeight="1" x14ac:dyDescent="0.25">
      <c r="A209" s="2">
        <v>2048</v>
      </c>
      <c r="B209" s="2" t="s">
        <v>2844</v>
      </c>
      <c r="C209" s="459"/>
      <c r="D209" s="459"/>
      <c r="E209" s="459"/>
      <c r="F209" s="459"/>
      <c r="G209" s="459"/>
      <c r="H209" s="459"/>
    </row>
    <row r="210" spans="1:8" ht="15.75" customHeight="1" x14ac:dyDescent="0.25">
      <c r="A210" s="3">
        <v>101</v>
      </c>
      <c r="B210" s="4" t="s">
        <v>81</v>
      </c>
      <c r="C210" s="488" t="s">
        <v>4</v>
      </c>
      <c r="D210" s="488" t="s">
        <v>2947</v>
      </c>
      <c r="E210" s="488" t="s">
        <v>4</v>
      </c>
      <c r="F210" s="488">
        <v>1500</v>
      </c>
      <c r="G210" s="488">
        <v>1500</v>
      </c>
      <c r="H210" s="496" t="s">
        <v>1620</v>
      </c>
    </row>
    <row r="211" spans="1:8" ht="15.75" customHeight="1" x14ac:dyDescent="0.25">
      <c r="A211" s="466"/>
      <c r="B211" s="1" t="s">
        <v>1690</v>
      </c>
      <c r="C211" s="497" t="s">
        <v>4</v>
      </c>
      <c r="D211" s="497">
        <v>1500</v>
      </c>
      <c r="E211" s="497" t="s">
        <v>4</v>
      </c>
      <c r="F211" s="497">
        <v>1500</v>
      </c>
      <c r="G211" s="497">
        <v>1500</v>
      </c>
      <c r="H211" s="498" t="s">
        <v>1620</v>
      </c>
    </row>
    <row r="212" spans="1:8" ht="15" customHeight="1" x14ac:dyDescent="0.25">
      <c r="A212" s="2">
        <v>2049</v>
      </c>
      <c r="B212" s="1" t="s">
        <v>1691</v>
      </c>
      <c r="C212" s="459"/>
      <c r="D212" s="459"/>
      <c r="E212" s="459"/>
      <c r="F212" s="459"/>
      <c r="G212" s="459"/>
      <c r="H212" s="459"/>
    </row>
    <row r="213" spans="1:8" ht="15" customHeight="1" x14ac:dyDescent="0.25">
      <c r="A213" s="467">
        <v>1</v>
      </c>
      <c r="B213" s="468" t="s">
        <v>1692</v>
      </c>
      <c r="C213" s="459"/>
      <c r="D213" s="459"/>
      <c r="E213" s="459"/>
      <c r="F213" s="459"/>
      <c r="G213" s="459"/>
      <c r="H213" s="459"/>
    </row>
    <row r="214" spans="1:8" ht="15" customHeight="1" x14ac:dyDescent="0.25">
      <c r="A214" s="3">
        <v>101</v>
      </c>
      <c r="B214" s="4" t="s">
        <v>1693</v>
      </c>
      <c r="C214" s="488" t="s">
        <v>4</v>
      </c>
      <c r="D214" s="488">
        <v>69894.27</v>
      </c>
      <c r="E214" s="488" t="s">
        <v>4</v>
      </c>
      <c r="F214" s="488">
        <v>69894.27</v>
      </c>
      <c r="G214" s="488">
        <v>59368.75</v>
      </c>
      <c r="H214" s="496">
        <v>18</v>
      </c>
    </row>
    <row r="215" spans="1:8" ht="45" customHeight="1" x14ac:dyDescent="0.25">
      <c r="A215" s="3">
        <v>125</v>
      </c>
      <c r="B215" s="4" t="s">
        <v>2815</v>
      </c>
      <c r="C215" s="488" t="s">
        <v>4</v>
      </c>
      <c r="D215" s="488">
        <v>907.42</v>
      </c>
      <c r="E215" s="488" t="s">
        <v>4</v>
      </c>
      <c r="F215" s="488">
        <v>907.42</v>
      </c>
      <c r="G215" s="488">
        <v>1042.69</v>
      </c>
      <c r="H215" s="496" t="s">
        <v>1384</v>
      </c>
    </row>
    <row r="216" spans="1:8" ht="15" customHeight="1" x14ac:dyDescent="0.25">
      <c r="A216" s="3">
        <v>200</v>
      </c>
      <c r="B216" s="4" t="s">
        <v>1694</v>
      </c>
      <c r="C216" s="488" t="s">
        <v>4</v>
      </c>
      <c r="D216" s="488">
        <v>1431.06</v>
      </c>
      <c r="E216" s="488" t="s">
        <v>4</v>
      </c>
      <c r="F216" s="488">
        <v>1431.06</v>
      </c>
      <c r="G216" s="488">
        <v>1289.9000000000001</v>
      </c>
      <c r="H216" s="496">
        <v>11</v>
      </c>
    </row>
    <row r="217" spans="1:8" ht="15.75" customHeight="1" x14ac:dyDescent="0.25">
      <c r="A217" s="459"/>
      <c r="B217" s="1" t="s">
        <v>1667</v>
      </c>
      <c r="C217" s="497" t="s">
        <v>4</v>
      </c>
      <c r="D217" s="497">
        <v>72232.75</v>
      </c>
      <c r="E217" s="497" t="s">
        <v>4</v>
      </c>
      <c r="F217" s="497">
        <v>72232.75</v>
      </c>
      <c r="G217" s="497">
        <v>61701.34</v>
      </c>
      <c r="H217" s="498">
        <v>17</v>
      </c>
    </row>
    <row r="218" spans="1:8" ht="15" customHeight="1" x14ac:dyDescent="0.25">
      <c r="A218" s="467">
        <v>3</v>
      </c>
      <c r="B218" s="468" t="s">
        <v>1695</v>
      </c>
      <c r="C218" s="459"/>
      <c r="D218" s="459"/>
      <c r="E218" s="459"/>
      <c r="F218" s="459"/>
      <c r="G218" s="459"/>
      <c r="H218" s="459"/>
    </row>
    <row r="219" spans="1:8" ht="15" customHeight="1" x14ac:dyDescent="0.25">
      <c r="A219" s="3">
        <v>104</v>
      </c>
      <c r="B219" s="4" t="s">
        <v>1696</v>
      </c>
      <c r="C219" s="488" t="s">
        <v>4</v>
      </c>
      <c r="D219" s="488">
        <v>8500</v>
      </c>
      <c r="E219" s="488" t="s">
        <v>4</v>
      </c>
      <c r="F219" s="488">
        <v>8500</v>
      </c>
      <c r="G219" s="488">
        <v>8000</v>
      </c>
      <c r="H219" s="496">
        <v>6</v>
      </c>
    </row>
    <row r="220" spans="1:8" ht="15" customHeight="1" x14ac:dyDescent="0.25">
      <c r="A220" s="3">
        <v>108</v>
      </c>
      <c r="B220" s="4" t="s">
        <v>1697</v>
      </c>
      <c r="C220" s="488" t="s">
        <v>4</v>
      </c>
      <c r="D220" s="488">
        <v>545.38</v>
      </c>
      <c r="E220" s="488" t="s">
        <v>4</v>
      </c>
      <c r="F220" s="488">
        <v>545.38</v>
      </c>
      <c r="G220" s="488">
        <v>698.32</v>
      </c>
      <c r="H220" s="496" t="s">
        <v>1367</v>
      </c>
    </row>
    <row r="221" spans="1:8" ht="15" customHeight="1" x14ac:dyDescent="0.25">
      <c r="A221" s="459"/>
      <c r="B221" s="1" t="s">
        <v>1628</v>
      </c>
      <c r="C221" s="497" t="s">
        <v>4</v>
      </c>
      <c r="D221" s="497">
        <v>9045.3799999999992</v>
      </c>
      <c r="E221" s="497" t="s">
        <v>4</v>
      </c>
      <c r="F221" s="497">
        <v>9045.3799999999992</v>
      </c>
      <c r="G221" s="497">
        <v>8698.32</v>
      </c>
      <c r="H221" s="498">
        <v>4</v>
      </c>
    </row>
    <row r="222" spans="1:8" ht="17.25" customHeight="1" x14ac:dyDescent="0.25">
      <c r="A222" s="467">
        <v>4</v>
      </c>
      <c r="B222" s="468" t="s">
        <v>2946</v>
      </c>
      <c r="C222" s="459"/>
      <c r="D222" s="459"/>
      <c r="E222" s="459"/>
      <c r="F222" s="459"/>
      <c r="G222" s="459"/>
      <c r="H222" s="459"/>
    </row>
    <row r="223" spans="1:8" ht="15" customHeight="1" x14ac:dyDescent="0.25">
      <c r="A223" s="3">
        <v>101</v>
      </c>
      <c r="B223" s="4" t="s">
        <v>1698</v>
      </c>
      <c r="C223" s="488" t="s">
        <v>4</v>
      </c>
      <c r="D223" s="488">
        <v>329.5</v>
      </c>
      <c r="E223" s="488" t="s">
        <v>4</v>
      </c>
      <c r="F223" s="488">
        <v>329.5</v>
      </c>
      <c r="G223" s="488">
        <v>359.99</v>
      </c>
      <c r="H223" s="496" t="s">
        <v>1294</v>
      </c>
    </row>
    <row r="224" spans="1:8" ht="16.5" customHeight="1" x14ac:dyDescent="0.25">
      <c r="A224" s="511" t="s">
        <v>28</v>
      </c>
      <c r="B224" s="948" t="s">
        <v>2984</v>
      </c>
      <c r="C224" s="948"/>
      <c r="D224" s="948"/>
      <c r="E224" s="948"/>
      <c r="F224" s="948"/>
      <c r="G224" s="948"/>
      <c r="H224" s="948"/>
    </row>
    <row r="225" spans="1:8" ht="18" customHeight="1" x14ac:dyDescent="0.25">
      <c r="A225" s="938" t="s">
        <v>1614</v>
      </c>
      <c r="B225" s="939"/>
      <c r="C225" s="939"/>
      <c r="D225" s="939"/>
      <c r="E225" s="939"/>
      <c r="F225" s="939"/>
      <c r="G225" s="939"/>
      <c r="H225" s="939"/>
    </row>
    <row r="226" spans="1:8" ht="18" customHeight="1" x14ac:dyDescent="0.25">
      <c r="A226" s="933" t="s">
        <v>1586</v>
      </c>
      <c r="B226" s="934"/>
      <c r="C226" s="934"/>
      <c r="D226" s="934"/>
      <c r="E226" s="934"/>
      <c r="F226" s="934"/>
      <c r="G226" s="934"/>
      <c r="H226" s="934"/>
    </row>
    <row r="227" spans="1:8" ht="18" customHeight="1" x14ac:dyDescent="0.25">
      <c r="A227" s="459"/>
      <c r="B227" s="459"/>
      <c r="C227" s="935" t="s">
        <v>1587</v>
      </c>
      <c r="D227" s="936"/>
      <c r="E227" s="936"/>
      <c r="F227" s="936"/>
      <c r="G227" s="68" t="s">
        <v>1588</v>
      </c>
      <c r="H227" s="68" t="s">
        <v>1552</v>
      </c>
    </row>
    <row r="228" spans="1:8" ht="18" customHeight="1" x14ac:dyDescent="0.25">
      <c r="A228" s="459"/>
      <c r="B228" s="459"/>
      <c r="C228" s="459"/>
      <c r="D228" s="68" t="s">
        <v>1589</v>
      </c>
      <c r="E228" s="68" t="s">
        <v>1590</v>
      </c>
      <c r="F228" s="459"/>
      <c r="G228" s="68" t="s">
        <v>1591</v>
      </c>
      <c r="H228" s="68" t="s">
        <v>1592</v>
      </c>
    </row>
    <row r="229" spans="1:8" ht="18" customHeight="1" x14ac:dyDescent="0.25">
      <c r="A229" s="459"/>
      <c r="B229" s="68" t="s">
        <v>1140</v>
      </c>
      <c r="C229" s="459"/>
      <c r="D229" s="68" t="s">
        <v>1593</v>
      </c>
      <c r="E229" s="68" t="s">
        <v>1594</v>
      </c>
      <c r="F229" s="68" t="s">
        <v>58</v>
      </c>
      <c r="G229" s="459"/>
      <c r="H229" s="68" t="s">
        <v>77</v>
      </c>
    </row>
    <row r="230" spans="1:8" ht="18" customHeight="1" x14ac:dyDescent="0.25">
      <c r="A230" s="459"/>
      <c r="B230" s="459"/>
      <c r="C230" s="459"/>
      <c r="D230" s="459"/>
      <c r="E230" s="68" t="s">
        <v>1595</v>
      </c>
      <c r="F230" s="459"/>
      <c r="G230" s="459"/>
      <c r="H230" s="68" t="s">
        <v>78</v>
      </c>
    </row>
    <row r="231" spans="1:8" ht="18" customHeight="1" x14ac:dyDescent="0.25">
      <c r="A231" s="459"/>
      <c r="B231" s="459"/>
      <c r="C231" s="459"/>
      <c r="D231" s="459"/>
      <c r="E231" s="68" t="s">
        <v>1596</v>
      </c>
      <c r="F231" s="459"/>
      <c r="G231" s="459"/>
      <c r="H231" s="68" t="s">
        <v>79</v>
      </c>
    </row>
    <row r="232" spans="1:8" ht="18" customHeight="1" x14ac:dyDescent="0.25">
      <c r="A232" s="927"/>
      <c r="B232" s="908"/>
      <c r="C232" s="908"/>
      <c r="D232" s="908"/>
      <c r="E232" s="908"/>
      <c r="F232" s="908"/>
      <c r="G232" s="908"/>
      <c r="H232" s="487" t="s">
        <v>2</v>
      </c>
    </row>
    <row r="233" spans="1:8" ht="15.75" customHeight="1" x14ac:dyDescent="0.25">
      <c r="A233" s="459"/>
      <c r="B233" s="459"/>
      <c r="C233" s="459"/>
      <c r="D233" s="459"/>
      <c r="E233" s="459"/>
      <c r="F233" s="459"/>
      <c r="G233" s="459"/>
      <c r="H233" s="459"/>
    </row>
    <row r="234" spans="1:8" ht="15" customHeight="1" x14ac:dyDescent="0.25">
      <c r="A234" s="459"/>
      <c r="B234" s="937" t="s">
        <v>1615</v>
      </c>
      <c r="C234" s="937"/>
      <c r="D234" s="937"/>
      <c r="E234" s="459"/>
      <c r="F234" s="459"/>
      <c r="G234" s="459"/>
      <c r="H234" s="459"/>
    </row>
    <row r="235" spans="1:8" ht="15" customHeight="1" x14ac:dyDescent="0.25">
      <c r="A235" s="1" t="s">
        <v>3</v>
      </c>
      <c r="B235" s="1" t="s">
        <v>1616</v>
      </c>
      <c r="C235" s="459"/>
      <c r="D235" s="459"/>
      <c r="E235" s="459"/>
      <c r="F235" s="459"/>
      <c r="G235" s="459"/>
      <c r="H235" s="459"/>
    </row>
    <row r="236" spans="1:8" ht="15" customHeight="1" x14ac:dyDescent="0.25">
      <c r="A236" s="460" t="s">
        <v>7</v>
      </c>
      <c r="B236" s="1" t="s">
        <v>2932</v>
      </c>
      <c r="C236" s="459"/>
      <c r="D236" s="459"/>
      <c r="E236" s="459"/>
      <c r="F236" s="459"/>
      <c r="G236" s="459"/>
      <c r="H236" s="459"/>
    </row>
    <row r="237" spans="1:8" ht="15" customHeight="1" x14ac:dyDescent="0.25">
      <c r="A237" s="2">
        <v>2049</v>
      </c>
      <c r="B237" s="2" t="s">
        <v>1699</v>
      </c>
      <c r="C237" s="459"/>
      <c r="D237" s="459"/>
      <c r="E237" s="459"/>
      <c r="F237" s="459"/>
      <c r="G237" s="459"/>
      <c r="H237" s="459"/>
    </row>
    <row r="238" spans="1:8" ht="30" customHeight="1" x14ac:dyDescent="0.25">
      <c r="A238" s="467">
        <v>4</v>
      </c>
      <c r="B238" s="467" t="s">
        <v>1700</v>
      </c>
      <c r="C238" s="459"/>
      <c r="D238" s="459"/>
      <c r="E238" s="459"/>
      <c r="F238" s="459"/>
      <c r="G238" s="459"/>
      <c r="H238" s="459"/>
    </row>
    <row r="239" spans="1:8" ht="15" customHeight="1" x14ac:dyDescent="0.25">
      <c r="A239" s="3">
        <v>103</v>
      </c>
      <c r="B239" s="4" t="s">
        <v>1701</v>
      </c>
      <c r="C239" s="488" t="s">
        <v>4</v>
      </c>
      <c r="D239" s="488">
        <v>23.49</v>
      </c>
      <c r="E239" s="488" t="s">
        <v>4</v>
      </c>
      <c r="F239" s="488">
        <v>23.49</v>
      </c>
      <c r="G239" s="488">
        <v>20.329999999999998</v>
      </c>
      <c r="H239" s="496">
        <v>16</v>
      </c>
    </row>
    <row r="240" spans="1:8" ht="32.1" customHeight="1" x14ac:dyDescent="0.25">
      <c r="A240" s="3">
        <v>109</v>
      </c>
      <c r="B240" s="4" t="s">
        <v>1702</v>
      </c>
      <c r="C240" s="488" t="s">
        <v>4</v>
      </c>
      <c r="D240" s="488">
        <v>297.81</v>
      </c>
      <c r="E240" s="488" t="s">
        <v>4</v>
      </c>
      <c r="F240" s="488">
        <v>297.81</v>
      </c>
      <c r="G240" s="488">
        <v>337.77</v>
      </c>
      <c r="H240" s="496" t="s">
        <v>1326</v>
      </c>
    </row>
    <row r="241" spans="1:8" ht="15.75" customHeight="1" x14ac:dyDescent="0.25">
      <c r="A241" s="472"/>
      <c r="B241" s="1" t="s">
        <v>1703</v>
      </c>
      <c r="C241" s="497" t="s">
        <v>4</v>
      </c>
      <c r="D241" s="497">
        <v>650.79999999999995</v>
      </c>
      <c r="E241" s="497" t="s">
        <v>4</v>
      </c>
      <c r="F241" s="497">
        <v>650.79999999999995</v>
      </c>
      <c r="G241" s="497">
        <v>718.09</v>
      </c>
      <c r="H241" s="498" t="s">
        <v>1704</v>
      </c>
    </row>
    <row r="242" spans="1:8" ht="15" customHeight="1" x14ac:dyDescent="0.25">
      <c r="A242" s="467">
        <v>5</v>
      </c>
      <c r="B242" s="468" t="s">
        <v>1705</v>
      </c>
      <c r="C242" s="459"/>
      <c r="D242" s="459"/>
      <c r="E242" s="459"/>
      <c r="F242" s="459"/>
      <c r="G242" s="459"/>
      <c r="H242" s="459"/>
    </row>
    <row r="243" spans="1:8" ht="15" customHeight="1" x14ac:dyDescent="0.25">
      <c r="A243" s="3">
        <v>105</v>
      </c>
      <c r="B243" s="4" t="s">
        <v>1706</v>
      </c>
      <c r="C243" s="488" t="s">
        <v>4</v>
      </c>
      <c r="D243" s="488" t="s">
        <v>1707</v>
      </c>
      <c r="E243" s="488" t="s">
        <v>4</v>
      </c>
      <c r="F243" s="488">
        <v>433.95</v>
      </c>
      <c r="G243" s="488">
        <v>700.15</v>
      </c>
      <c r="H243" s="496" t="s">
        <v>5</v>
      </c>
    </row>
    <row r="244" spans="1:8" ht="15.75" customHeight="1" x14ac:dyDescent="0.25">
      <c r="A244" s="459"/>
      <c r="B244" s="1" t="s">
        <v>1708</v>
      </c>
      <c r="C244" s="497" t="s">
        <v>4</v>
      </c>
      <c r="D244" s="497">
        <v>433.95</v>
      </c>
      <c r="E244" s="497" t="s">
        <v>4</v>
      </c>
      <c r="F244" s="497">
        <v>433.95</v>
      </c>
      <c r="G244" s="497">
        <v>700.15</v>
      </c>
      <c r="H244" s="498" t="s">
        <v>5</v>
      </c>
    </row>
    <row r="245" spans="1:8" ht="15.75" customHeight="1" x14ac:dyDescent="0.25">
      <c r="A245" s="466"/>
      <c r="B245" s="1" t="s">
        <v>1709</v>
      </c>
      <c r="C245" s="497" t="s">
        <v>4</v>
      </c>
      <c r="D245" s="497">
        <v>82362.880000000005</v>
      </c>
      <c r="E245" s="497" t="s">
        <v>4</v>
      </c>
      <c r="F245" s="497">
        <v>82362.880000000005</v>
      </c>
      <c r="G245" s="497">
        <v>71817.899999999994</v>
      </c>
      <c r="H245" s="498">
        <v>15</v>
      </c>
    </row>
    <row r="246" spans="1:8" ht="16.5" customHeight="1" x14ac:dyDescent="0.25">
      <c r="A246" s="459"/>
      <c r="B246" s="1" t="s">
        <v>1710</v>
      </c>
      <c r="C246" s="497" t="s">
        <v>4</v>
      </c>
      <c r="D246" s="497">
        <v>83862.880000000005</v>
      </c>
      <c r="E246" s="497" t="s">
        <v>4</v>
      </c>
      <c r="F246" s="497">
        <v>83862.880000000005</v>
      </c>
      <c r="G246" s="497">
        <v>73317.899999999994</v>
      </c>
      <c r="H246" s="498">
        <v>14</v>
      </c>
    </row>
    <row r="247" spans="1:8" ht="15" customHeight="1" x14ac:dyDescent="0.25">
      <c r="A247" s="1" t="s">
        <v>1208</v>
      </c>
      <c r="B247" s="1" t="s">
        <v>1711</v>
      </c>
      <c r="C247" s="459"/>
      <c r="D247" s="459"/>
      <c r="E247" s="459"/>
      <c r="F247" s="459"/>
      <c r="G247" s="459"/>
      <c r="H247" s="459"/>
    </row>
    <row r="248" spans="1:8" ht="15" customHeight="1" x14ac:dyDescent="0.25">
      <c r="A248" s="2">
        <v>2051</v>
      </c>
      <c r="B248" s="1" t="s">
        <v>1712</v>
      </c>
      <c r="C248" s="459"/>
      <c r="D248" s="459"/>
      <c r="E248" s="459"/>
      <c r="F248" s="459"/>
      <c r="G248" s="459"/>
      <c r="H248" s="459"/>
    </row>
    <row r="249" spans="1:8" ht="15" customHeight="1" x14ac:dyDescent="0.25">
      <c r="A249" s="3">
        <v>102</v>
      </c>
      <c r="B249" s="4" t="s">
        <v>1713</v>
      </c>
      <c r="C249" s="488" t="s">
        <v>4</v>
      </c>
      <c r="D249" s="488">
        <v>748.24</v>
      </c>
      <c r="E249" s="488" t="s">
        <v>4</v>
      </c>
      <c r="F249" s="488">
        <v>748.24</v>
      </c>
      <c r="G249" s="488">
        <v>642.65</v>
      </c>
      <c r="H249" s="496">
        <v>16</v>
      </c>
    </row>
    <row r="250" spans="1:8" ht="15.75" customHeight="1" x14ac:dyDescent="0.25">
      <c r="A250" s="459"/>
      <c r="B250" s="1" t="s">
        <v>1714</v>
      </c>
      <c r="C250" s="497" t="s">
        <v>4</v>
      </c>
      <c r="D250" s="497">
        <v>748.24</v>
      </c>
      <c r="E250" s="497" t="s">
        <v>4</v>
      </c>
      <c r="F250" s="497">
        <v>748.24</v>
      </c>
      <c r="G250" s="497">
        <v>642.65</v>
      </c>
      <c r="H250" s="498">
        <v>16</v>
      </c>
    </row>
    <row r="251" spans="1:8" ht="18" customHeight="1" x14ac:dyDescent="0.25">
      <c r="A251" s="459"/>
      <c r="B251" s="1"/>
      <c r="C251" s="501"/>
      <c r="D251" s="501"/>
      <c r="E251" s="501"/>
      <c r="F251" s="501"/>
      <c r="G251" s="501"/>
      <c r="H251" s="502"/>
    </row>
    <row r="252" spans="1:8" ht="15" customHeight="1" x14ac:dyDescent="0.25">
      <c r="A252" s="503" t="s">
        <v>28</v>
      </c>
      <c r="B252" s="947" t="s">
        <v>2985</v>
      </c>
      <c r="C252" s="947"/>
      <c r="D252" s="947"/>
      <c r="E252" s="947"/>
      <c r="F252" s="947"/>
      <c r="G252" s="947"/>
      <c r="H252" s="947"/>
    </row>
    <row r="253" spans="1:8" ht="18" customHeight="1" x14ac:dyDescent="0.25">
      <c r="A253" s="938" t="s">
        <v>1614</v>
      </c>
      <c r="B253" s="939"/>
      <c r="C253" s="939"/>
      <c r="D253" s="939"/>
      <c r="E253" s="939"/>
      <c r="F253" s="939"/>
      <c r="G253" s="939"/>
      <c r="H253" s="939"/>
    </row>
    <row r="254" spans="1:8" ht="18" customHeight="1" x14ac:dyDescent="0.25">
      <c r="A254" s="933" t="s">
        <v>1586</v>
      </c>
      <c r="B254" s="934"/>
      <c r="C254" s="934"/>
      <c r="D254" s="934"/>
      <c r="E254" s="934"/>
      <c r="F254" s="934"/>
      <c r="G254" s="934"/>
      <c r="H254" s="934"/>
    </row>
    <row r="255" spans="1:8" ht="18" customHeight="1" x14ac:dyDescent="0.25">
      <c r="A255" s="459"/>
      <c r="B255" s="459"/>
      <c r="C255" s="935" t="s">
        <v>1587</v>
      </c>
      <c r="D255" s="936"/>
      <c r="E255" s="936"/>
      <c r="F255" s="936"/>
      <c r="G255" s="68" t="s">
        <v>1588</v>
      </c>
      <c r="H255" s="68" t="s">
        <v>1552</v>
      </c>
    </row>
    <row r="256" spans="1:8" ht="18" customHeight="1" x14ac:dyDescent="0.25">
      <c r="A256" s="459"/>
      <c r="B256" s="459"/>
      <c r="C256" s="459"/>
      <c r="D256" s="68" t="s">
        <v>1589</v>
      </c>
      <c r="E256" s="68" t="s">
        <v>1590</v>
      </c>
      <c r="F256" s="459"/>
      <c r="G256" s="68" t="s">
        <v>1591</v>
      </c>
      <c r="H256" s="68" t="s">
        <v>1592</v>
      </c>
    </row>
    <row r="257" spans="1:8" ht="18" customHeight="1" x14ac:dyDescent="0.25">
      <c r="A257" s="459"/>
      <c r="B257" s="68" t="s">
        <v>1140</v>
      </c>
      <c r="C257" s="459"/>
      <c r="D257" s="68" t="s">
        <v>1593</v>
      </c>
      <c r="E257" s="68" t="s">
        <v>1594</v>
      </c>
      <c r="F257" s="68" t="s">
        <v>58</v>
      </c>
      <c r="G257" s="459"/>
      <c r="H257" s="68" t="s">
        <v>77</v>
      </c>
    </row>
    <row r="258" spans="1:8" ht="18" customHeight="1" x14ac:dyDescent="0.25">
      <c r="A258" s="459"/>
      <c r="B258" s="459"/>
      <c r="C258" s="459"/>
      <c r="D258" s="459"/>
      <c r="E258" s="68" t="s">
        <v>1595</v>
      </c>
      <c r="F258" s="459"/>
      <c r="G258" s="459"/>
      <c r="H258" s="68" t="s">
        <v>78</v>
      </c>
    </row>
    <row r="259" spans="1:8" ht="18" customHeight="1" x14ac:dyDescent="0.25">
      <c r="A259" s="459"/>
      <c r="B259" s="459"/>
      <c r="C259" s="459"/>
      <c r="D259" s="459"/>
      <c r="E259" s="68" t="s">
        <v>1596</v>
      </c>
      <c r="F259" s="459"/>
      <c r="G259" s="459"/>
      <c r="H259" s="68" t="s">
        <v>79</v>
      </c>
    </row>
    <row r="260" spans="1:8" ht="18" customHeight="1" x14ac:dyDescent="0.25">
      <c r="A260" s="927"/>
      <c r="B260" s="908"/>
      <c r="C260" s="908"/>
      <c r="D260" s="908"/>
      <c r="E260" s="908"/>
      <c r="F260" s="908"/>
      <c r="G260" s="908"/>
      <c r="H260" s="487" t="s">
        <v>2</v>
      </c>
    </row>
    <row r="261" spans="1:8" ht="18" customHeight="1" x14ac:dyDescent="0.25">
      <c r="A261" s="459"/>
      <c r="B261" s="459"/>
      <c r="C261" s="459"/>
      <c r="D261" s="459"/>
      <c r="E261" s="459"/>
      <c r="F261" s="459"/>
      <c r="G261" s="459"/>
      <c r="H261" s="459"/>
    </row>
    <row r="262" spans="1:8" ht="15" customHeight="1" x14ac:dyDescent="0.25">
      <c r="A262" s="459"/>
      <c r="B262" s="937" t="s">
        <v>1615</v>
      </c>
      <c r="C262" s="937"/>
      <c r="D262" s="937"/>
      <c r="E262" s="459"/>
      <c r="F262" s="459"/>
      <c r="G262" s="459"/>
      <c r="H262" s="459"/>
    </row>
    <row r="263" spans="1:8" ht="15" customHeight="1" x14ac:dyDescent="0.25">
      <c r="A263" s="1" t="s">
        <v>3</v>
      </c>
      <c r="B263" s="1" t="s">
        <v>1616</v>
      </c>
      <c r="C263" s="459"/>
      <c r="D263" s="459"/>
      <c r="E263" s="459"/>
      <c r="F263" s="459"/>
      <c r="G263" s="459"/>
      <c r="H263" s="459"/>
    </row>
    <row r="264" spans="1:8" ht="15" customHeight="1" x14ac:dyDescent="0.25">
      <c r="A264" s="460" t="s">
        <v>1208</v>
      </c>
      <c r="B264" s="1" t="s">
        <v>1715</v>
      </c>
      <c r="C264" s="459"/>
      <c r="D264" s="459"/>
      <c r="E264" s="459"/>
      <c r="F264" s="459"/>
      <c r="G264" s="459"/>
      <c r="H264" s="459"/>
    </row>
    <row r="265" spans="1:8" ht="15" customHeight="1" x14ac:dyDescent="0.25">
      <c r="A265" s="2">
        <v>2052</v>
      </c>
      <c r="B265" s="2" t="s">
        <v>1716</v>
      </c>
      <c r="C265" s="459"/>
      <c r="D265" s="459"/>
      <c r="E265" s="459"/>
      <c r="F265" s="459"/>
      <c r="G265" s="459"/>
      <c r="H265" s="459"/>
    </row>
    <row r="266" spans="1:8" ht="15" customHeight="1" x14ac:dyDescent="0.25">
      <c r="A266" s="3">
        <v>90</v>
      </c>
      <c r="B266" s="4" t="s">
        <v>1612</v>
      </c>
      <c r="C266" s="490" t="s">
        <v>4</v>
      </c>
      <c r="D266" s="490">
        <v>9521.64</v>
      </c>
      <c r="E266" s="490" t="s">
        <v>4</v>
      </c>
      <c r="F266" s="490">
        <v>9521.64</v>
      </c>
      <c r="G266" s="490">
        <v>8595.8700000000008</v>
      </c>
      <c r="H266" s="473">
        <v>11</v>
      </c>
    </row>
    <row r="267" spans="1:8" ht="15" customHeight="1" x14ac:dyDescent="0.25">
      <c r="A267" s="3">
        <v>911</v>
      </c>
      <c r="B267" s="4" t="s">
        <v>1606</v>
      </c>
      <c r="C267" s="490" t="s">
        <v>4</v>
      </c>
      <c r="D267" s="490" t="s">
        <v>1717</v>
      </c>
      <c r="E267" s="490" t="s">
        <v>4</v>
      </c>
      <c r="F267" s="490" t="s">
        <v>1717</v>
      </c>
      <c r="G267" s="490" t="s">
        <v>1718</v>
      </c>
      <c r="H267" s="473">
        <v>193</v>
      </c>
    </row>
    <row r="268" spans="1:8" ht="18" customHeight="1" x14ac:dyDescent="0.25">
      <c r="A268" s="466"/>
      <c r="B268" s="1" t="s">
        <v>1719</v>
      </c>
      <c r="C268" s="499" t="s">
        <v>4</v>
      </c>
      <c r="D268" s="499">
        <v>9518.27</v>
      </c>
      <c r="E268" s="499" t="s">
        <v>4</v>
      </c>
      <c r="F268" s="499">
        <v>9518.27</v>
      </c>
      <c r="G268" s="499">
        <v>8594.7199999999993</v>
      </c>
      <c r="H268" s="476">
        <v>11</v>
      </c>
    </row>
    <row r="269" spans="1:8" ht="15" customHeight="1" x14ac:dyDescent="0.25">
      <c r="A269" s="2">
        <v>2053</v>
      </c>
      <c r="B269" s="1" t="s">
        <v>1720</v>
      </c>
      <c r="C269" s="459"/>
      <c r="D269" s="459"/>
      <c r="E269" s="459"/>
      <c r="F269" s="459"/>
      <c r="G269" s="459"/>
      <c r="H269" s="459"/>
    </row>
    <row r="270" spans="1:8" ht="15" customHeight="1" x14ac:dyDescent="0.25">
      <c r="A270" s="3">
        <v>93</v>
      </c>
      <c r="B270" s="4" t="s">
        <v>1721</v>
      </c>
      <c r="C270" s="490" t="s">
        <v>4</v>
      </c>
      <c r="D270" s="490">
        <v>2633.48</v>
      </c>
      <c r="E270" s="490" t="s">
        <v>4</v>
      </c>
      <c r="F270" s="490">
        <v>2633.48</v>
      </c>
      <c r="G270" s="490">
        <v>2068.89</v>
      </c>
      <c r="H270" s="473">
        <v>27</v>
      </c>
    </row>
    <row r="271" spans="1:8" ht="15" customHeight="1" x14ac:dyDescent="0.25">
      <c r="A271" s="3">
        <v>94</v>
      </c>
      <c r="B271" s="4" t="s">
        <v>1722</v>
      </c>
      <c r="C271" s="490" t="s">
        <v>4</v>
      </c>
      <c r="D271" s="490">
        <v>1538.09</v>
      </c>
      <c r="E271" s="490" t="s">
        <v>4</v>
      </c>
      <c r="F271" s="490">
        <v>1538.09</v>
      </c>
      <c r="G271" s="490">
        <v>2110.7399999999998</v>
      </c>
      <c r="H271" s="473" t="s">
        <v>1425</v>
      </c>
    </row>
    <row r="272" spans="1:8" ht="15" customHeight="1" x14ac:dyDescent="0.25">
      <c r="A272" s="3">
        <v>911</v>
      </c>
      <c r="B272" s="4" t="s">
        <v>1606</v>
      </c>
      <c r="C272" s="490" t="s">
        <v>4</v>
      </c>
      <c r="D272" s="490" t="s">
        <v>1723</v>
      </c>
      <c r="E272" s="490" t="s">
        <v>4</v>
      </c>
      <c r="F272" s="490" t="s">
        <v>1723</v>
      </c>
      <c r="G272" s="490" t="s">
        <v>4</v>
      </c>
      <c r="H272" s="473">
        <v>100</v>
      </c>
    </row>
    <row r="273" spans="1:8" ht="18" customHeight="1" x14ac:dyDescent="0.25">
      <c r="A273" s="459"/>
      <c r="B273" s="1" t="s">
        <v>1724</v>
      </c>
      <c r="C273" s="499" t="s">
        <v>4</v>
      </c>
      <c r="D273" s="499">
        <v>4169.6000000000004</v>
      </c>
      <c r="E273" s="499" t="s">
        <v>4</v>
      </c>
      <c r="F273" s="499">
        <v>4169.6000000000004</v>
      </c>
      <c r="G273" s="499">
        <v>4179.63</v>
      </c>
      <c r="H273" s="476" t="s">
        <v>1620</v>
      </c>
    </row>
    <row r="274" spans="1:8" ht="15" customHeight="1" x14ac:dyDescent="0.25">
      <c r="A274" s="2">
        <v>2054</v>
      </c>
      <c r="B274" s="1" t="s">
        <v>1725</v>
      </c>
      <c r="C274" s="459"/>
      <c r="D274" s="459"/>
      <c r="E274" s="459"/>
      <c r="F274" s="459"/>
      <c r="G274" s="459"/>
      <c r="H274" s="459"/>
    </row>
    <row r="275" spans="1:8" ht="15" customHeight="1" x14ac:dyDescent="0.25">
      <c r="A275" s="3">
        <v>95</v>
      </c>
      <c r="B275" s="4" t="s">
        <v>1726</v>
      </c>
      <c r="C275" s="490" t="s">
        <v>4</v>
      </c>
      <c r="D275" s="490">
        <v>926.17</v>
      </c>
      <c r="E275" s="490" t="s">
        <v>4</v>
      </c>
      <c r="F275" s="490">
        <v>926.17</v>
      </c>
      <c r="G275" s="490">
        <v>878.67</v>
      </c>
      <c r="H275" s="473">
        <v>5</v>
      </c>
    </row>
    <row r="276" spans="1:8" ht="15" customHeight="1" x14ac:dyDescent="0.25">
      <c r="A276" s="3">
        <v>96</v>
      </c>
      <c r="B276" s="4" t="s">
        <v>1727</v>
      </c>
      <c r="C276" s="490" t="s">
        <v>4</v>
      </c>
      <c r="D276" s="490">
        <v>1519.2</v>
      </c>
      <c r="E276" s="490" t="s">
        <v>4</v>
      </c>
      <c r="F276" s="490">
        <v>1519.2</v>
      </c>
      <c r="G276" s="490">
        <v>1577.24</v>
      </c>
      <c r="H276" s="473" t="s">
        <v>1212</v>
      </c>
    </row>
    <row r="277" spans="1:8" ht="15" customHeight="1" x14ac:dyDescent="0.25">
      <c r="A277" s="3">
        <v>98</v>
      </c>
      <c r="B277" s="4" t="s">
        <v>1728</v>
      </c>
      <c r="C277" s="490" t="s">
        <v>4</v>
      </c>
      <c r="D277" s="490">
        <v>125</v>
      </c>
      <c r="E277" s="490" t="s">
        <v>4</v>
      </c>
      <c r="F277" s="490">
        <v>125</v>
      </c>
      <c r="G277" s="490">
        <v>137.5</v>
      </c>
      <c r="H277" s="473" t="s">
        <v>1704</v>
      </c>
    </row>
    <row r="278" spans="1:8" ht="15" customHeight="1" x14ac:dyDescent="0.25">
      <c r="A278" s="3">
        <v>800</v>
      </c>
      <c r="B278" s="4" t="s">
        <v>1605</v>
      </c>
      <c r="C278" s="490" t="s">
        <v>4</v>
      </c>
      <c r="D278" s="490">
        <v>168.31</v>
      </c>
      <c r="E278" s="490" t="s">
        <v>4</v>
      </c>
      <c r="F278" s="490">
        <v>168.31</v>
      </c>
      <c r="G278" s="490">
        <v>106.05</v>
      </c>
      <c r="H278" s="473">
        <v>59</v>
      </c>
    </row>
    <row r="279" spans="1:8" ht="15" customHeight="1" x14ac:dyDescent="0.25">
      <c r="A279" s="3">
        <v>911</v>
      </c>
      <c r="B279" s="4" t="s">
        <v>1606</v>
      </c>
      <c r="C279" s="490" t="s">
        <v>4</v>
      </c>
      <c r="D279" s="490" t="s">
        <v>1729</v>
      </c>
      <c r="E279" s="490" t="s">
        <v>4</v>
      </c>
      <c r="F279" s="490" t="s">
        <v>1729</v>
      </c>
      <c r="G279" s="490" t="s">
        <v>4</v>
      </c>
      <c r="H279" s="473">
        <v>100</v>
      </c>
    </row>
    <row r="280" spans="1:8" ht="18" customHeight="1" x14ac:dyDescent="0.25">
      <c r="A280" s="459"/>
      <c r="B280" s="1" t="s">
        <v>1730</v>
      </c>
      <c r="C280" s="499" t="s">
        <v>4</v>
      </c>
      <c r="D280" s="499">
        <v>2738.55</v>
      </c>
      <c r="E280" s="499" t="s">
        <v>4</v>
      </c>
      <c r="F280" s="499">
        <v>2738.55</v>
      </c>
      <c r="G280" s="499">
        <v>2699.46</v>
      </c>
      <c r="H280" s="476">
        <v>1</v>
      </c>
    </row>
    <row r="281" spans="1:8" ht="15" customHeight="1" x14ac:dyDescent="0.25">
      <c r="A281" s="2"/>
      <c r="B281" s="1"/>
      <c r="C281" s="459"/>
      <c r="D281" s="459"/>
      <c r="E281" s="459"/>
      <c r="F281" s="459"/>
      <c r="G281" s="459"/>
      <c r="H281" s="459"/>
    </row>
    <row r="282" spans="1:8" ht="18" customHeight="1" x14ac:dyDescent="0.25">
      <c r="A282" s="938" t="s">
        <v>1614</v>
      </c>
      <c r="B282" s="939"/>
      <c r="C282" s="939"/>
      <c r="D282" s="939"/>
      <c r="E282" s="939"/>
      <c r="F282" s="939"/>
      <c r="G282" s="939"/>
      <c r="H282" s="939"/>
    </row>
    <row r="283" spans="1:8" ht="18" customHeight="1" x14ac:dyDescent="0.25">
      <c r="A283" s="933" t="s">
        <v>1586</v>
      </c>
      <c r="B283" s="934"/>
      <c r="C283" s="934"/>
      <c r="D283" s="934"/>
      <c r="E283" s="934"/>
      <c r="F283" s="934"/>
      <c r="G283" s="934"/>
      <c r="H283" s="934"/>
    </row>
    <row r="284" spans="1:8" ht="18" customHeight="1" x14ac:dyDescent="0.25">
      <c r="A284" s="459"/>
      <c r="B284" s="459"/>
      <c r="C284" s="935" t="s">
        <v>1587</v>
      </c>
      <c r="D284" s="936"/>
      <c r="E284" s="936"/>
      <c r="F284" s="936"/>
      <c r="G284" s="68" t="s">
        <v>1588</v>
      </c>
      <c r="H284" s="68" t="s">
        <v>1552</v>
      </c>
    </row>
    <row r="285" spans="1:8" ht="18" customHeight="1" x14ac:dyDescent="0.25">
      <c r="A285" s="459"/>
      <c r="B285" s="459"/>
      <c r="C285" s="459"/>
      <c r="D285" s="68" t="s">
        <v>1589</v>
      </c>
      <c r="E285" s="68" t="s">
        <v>1590</v>
      </c>
      <c r="F285" s="459"/>
      <c r="G285" s="68" t="s">
        <v>1591</v>
      </c>
      <c r="H285" s="68" t="s">
        <v>1592</v>
      </c>
    </row>
    <row r="286" spans="1:8" ht="18" customHeight="1" x14ac:dyDescent="0.25">
      <c r="A286" s="459"/>
      <c r="B286" s="68" t="s">
        <v>1140</v>
      </c>
      <c r="C286" s="459"/>
      <c r="D286" s="68" t="s">
        <v>1593</v>
      </c>
      <c r="E286" s="68" t="s">
        <v>1594</v>
      </c>
      <c r="F286" s="68" t="s">
        <v>58</v>
      </c>
      <c r="G286" s="459"/>
      <c r="H286" s="68" t="s">
        <v>77</v>
      </c>
    </row>
    <row r="287" spans="1:8" ht="18" customHeight="1" x14ac:dyDescent="0.25">
      <c r="A287" s="459"/>
      <c r="B287" s="459"/>
      <c r="C287" s="459"/>
      <c r="D287" s="459"/>
      <c r="E287" s="68" t="s">
        <v>1595</v>
      </c>
      <c r="F287" s="459"/>
      <c r="G287" s="459"/>
      <c r="H287" s="68" t="s">
        <v>78</v>
      </c>
    </row>
    <row r="288" spans="1:8" ht="18" customHeight="1" x14ac:dyDescent="0.25">
      <c r="A288" s="459"/>
      <c r="B288" s="459"/>
      <c r="C288" s="459"/>
      <c r="D288" s="459"/>
      <c r="E288" s="68" t="s">
        <v>1596</v>
      </c>
      <c r="F288" s="459"/>
      <c r="G288" s="459"/>
      <c r="H288" s="68" t="s">
        <v>79</v>
      </c>
    </row>
    <row r="289" spans="1:8" ht="18" customHeight="1" x14ac:dyDescent="0.25">
      <c r="A289" s="927"/>
      <c r="B289" s="908"/>
      <c r="C289" s="908"/>
      <c r="D289" s="908"/>
      <c r="E289" s="908"/>
      <c r="F289" s="908"/>
      <c r="G289" s="908"/>
      <c r="H289" s="487" t="s">
        <v>2</v>
      </c>
    </row>
    <row r="290" spans="1:8" ht="18" customHeight="1" x14ac:dyDescent="0.25">
      <c r="A290" s="459"/>
      <c r="B290" s="459"/>
      <c r="C290" s="459"/>
      <c r="D290" s="459"/>
      <c r="E290" s="459"/>
      <c r="F290" s="459"/>
      <c r="G290" s="459"/>
      <c r="H290" s="459"/>
    </row>
    <row r="291" spans="1:8" ht="15" customHeight="1" x14ac:dyDescent="0.25">
      <c r="A291" s="459"/>
      <c r="B291" s="937" t="s">
        <v>1615</v>
      </c>
      <c r="C291" s="937"/>
      <c r="D291" s="937"/>
      <c r="E291" s="459"/>
      <c r="F291" s="459"/>
      <c r="G291" s="459"/>
      <c r="H291" s="459"/>
    </row>
    <row r="292" spans="1:8" ht="15" customHeight="1" x14ac:dyDescent="0.25">
      <c r="A292" s="1" t="s">
        <v>3</v>
      </c>
      <c r="B292" s="1" t="s">
        <v>1616</v>
      </c>
      <c r="C292" s="459"/>
      <c r="D292" s="459"/>
      <c r="E292" s="459"/>
      <c r="F292" s="459"/>
      <c r="G292" s="459"/>
      <c r="H292" s="459"/>
    </row>
    <row r="293" spans="1:8" ht="15" customHeight="1" x14ac:dyDescent="0.25">
      <c r="A293" s="460" t="s">
        <v>1208</v>
      </c>
      <c r="B293" s="1" t="s">
        <v>1715</v>
      </c>
      <c r="C293" s="459"/>
      <c r="D293" s="459"/>
      <c r="E293" s="459"/>
      <c r="F293" s="459"/>
      <c r="G293" s="459"/>
      <c r="H293" s="459"/>
    </row>
    <row r="294" spans="1:8" ht="15" customHeight="1" x14ac:dyDescent="0.25">
      <c r="A294" s="2">
        <v>2055</v>
      </c>
      <c r="B294" s="2" t="s">
        <v>1247</v>
      </c>
      <c r="C294" s="459"/>
      <c r="D294" s="459"/>
      <c r="E294" s="459"/>
      <c r="F294" s="459"/>
      <c r="G294" s="459"/>
      <c r="H294" s="459"/>
    </row>
    <row r="295" spans="1:8" ht="15" customHeight="1" x14ac:dyDescent="0.25">
      <c r="A295" s="3">
        <v>1</v>
      </c>
      <c r="B295" s="4" t="s">
        <v>1660</v>
      </c>
      <c r="C295" s="490" t="s">
        <v>4</v>
      </c>
      <c r="D295" s="490">
        <v>2229.63</v>
      </c>
      <c r="E295" s="490" t="s">
        <v>4</v>
      </c>
      <c r="F295" s="490">
        <v>2229.63</v>
      </c>
      <c r="G295" s="490">
        <v>2449.35</v>
      </c>
      <c r="H295" s="473" t="s">
        <v>1704</v>
      </c>
    </row>
    <row r="296" spans="1:8" ht="15" customHeight="1" x14ac:dyDescent="0.25">
      <c r="A296" s="3">
        <v>3</v>
      </c>
      <c r="B296" s="4" t="s">
        <v>1731</v>
      </c>
      <c r="C296" s="490" t="s">
        <v>4</v>
      </c>
      <c r="D296" s="490">
        <v>480.14</v>
      </c>
      <c r="E296" s="490" t="s">
        <v>4</v>
      </c>
      <c r="F296" s="490">
        <v>480.14</v>
      </c>
      <c r="G296" s="490">
        <v>436.1</v>
      </c>
      <c r="H296" s="473">
        <v>10</v>
      </c>
    </row>
    <row r="297" spans="1:8" ht="15" customHeight="1" x14ac:dyDescent="0.25">
      <c r="A297" s="3">
        <v>101</v>
      </c>
      <c r="B297" s="4" t="s">
        <v>1732</v>
      </c>
      <c r="C297" s="490" t="s">
        <v>4</v>
      </c>
      <c r="D297" s="490">
        <v>4577.53</v>
      </c>
      <c r="E297" s="490" t="s">
        <v>4</v>
      </c>
      <c r="F297" s="490">
        <v>4577.53</v>
      </c>
      <c r="G297" s="490">
        <v>4181.2</v>
      </c>
      <c r="H297" s="473">
        <v>9</v>
      </c>
    </row>
    <row r="298" spans="1:8" ht="15" customHeight="1" x14ac:dyDescent="0.25">
      <c r="A298" s="3">
        <v>104</v>
      </c>
      <c r="B298" s="4" t="s">
        <v>1733</v>
      </c>
      <c r="C298" s="490" t="s">
        <v>4</v>
      </c>
      <c r="D298" s="490">
        <v>22108.080000000002</v>
      </c>
      <c r="E298" s="490" t="s">
        <v>4</v>
      </c>
      <c r="F298" s="490">
        <v>22108.080000000002</v>
      </c>
      <c r="G298" s="490">
        <v>21943.200000000001</v>
      </c>
      <c r="H298" s="473">
        <v>1</v>
      </c>
    </row>
    <row r="299" spans="1:8" ht="15" customHeight="1" x14ac:dyDescent="0.25">
      <c r="A299" s="3">
        <v>108</v>
      </c>
      <c r="B299" s="4" t="s">
        <v>1734</v>
      </c>
      <c r="C299" s="490" t="s">
        <v>4</v>
      </c>
      <c r="D299" s="490">
        <v>4508.58</v>
      </c>
      <c r="E299" s="490" t="s">
        <v>4</v>
      </c>
      <c r="F299" s="490">
        <v>4508.58</v>
      </c>
      <c r="G299" s="490">
        <v>4624.28</v>
      </c>
      <c r="H299" s="473" t="s">
        <v>1315</v>
      </c>
    </row>
    <row r="300" spans="1:8" ht="15" customHeight="1" x14ac:dyDescent="0.25">
      <c r="A300" s="3">
        <v>109</v>
      </c>
      <c r="B300" s="4" t="s">
        <v>1735</v>
      </c>
      <c r="C300" s="490" t="s">
        <v>4</v>
      </c>
      <c r="D300" s="490">
        <v>14626.44</v>
      </c>
      <c r="E300" s="490" t="s">
        <v>4</v>
      </c>
      <c r="F300" s="490">
        <v>14626.44</v>
      </c>
      <c r="G300" s="490">
        <v>14537.24</v>
      </c>
      <c r="H300" s="473">
        <v>1</v>
      </c>
    </row>
    <row r="301" spans="1:8" ht="15" customHeight="1" x14ac:dyDescent="0.25">
      <c r="A301" s="3">
        <v>113</v>
      </c>
      <c r="B301" s="4" t="s">
        <v>1736</v>
      </c>
      <c r="C301" s="490" t="s">
        <v>4</v>
      </c>
      <c r="D301" s="490">
        <v>97</v>
      </c>
      <c r="E301" s="490" t="s">
        <v>4</v>
      </c>
      <c r="F301" s="490">
        <v>97</v>
      </c>
      <c r="G301" s="490">
        <v>97</v>
      </c>
      <c r="H301" s="473" t="s">
        <v>1620</v>
      </c>
    </row>
    <row r="302" spans="1:8" ht="15" customHeight="1" x14ac:dyDescent="0.25">
      <c r="A302" s="3">
        <v>114</v>
      </c>
      <c r="B302" s="4" t="s">
        <v>1737</v>
      </c>
      <c r="C302" s="490" t="s">
        <v>4</v>
      </c>
      <c r="D302" s="490">
        <v>1108.3900000000001</v>
      </c>
      <c r="E302" s="490" t="s">
        <v>4</v>
      </c>
      <c r="F302" s="490">
        <v>1108.3900000000001</v>
      </c>
      <c r="G302" s="490">
        <v>1157.95</v>
      </c>
      <c r="H302" s="473" t="s">
        <v>1212</v>
      </c>
    </row>
    <row r="303" spans="1:8" ht="15" customHeight="1" x14ac:dyDescent="0.25">
      <c r="A303" s="3">
        <v>115</v>
      </c>
      <c r="B303" s="4" t="s">
        <v>1738</v>
      </c>
      <c r="C303" s="490" t="s">
        <v>4</v>
      </c>
      <c r="D303" s="490" t="s">
        <v>4</v>
      </c>
      <c r="E303" s="490">
        <v>199.2</v>
      </c>
      <c r="F303" s="490">
        <v>199.2</v>
      </c>
      <c r="G303" s="490">
        <v>256.22000000000003</v>
      </c>
      <c r="H303" s="473" t="s">
        <v>1367</v>
      </c>
    </row>
    <row r="304" spans="1:8" ht="15" customHeight="1" x14ac:dyDescent="0.25">
      <c r="A304" s="3">
        <v>116</v>
      </c>
      <c r="B304" s="4" t="s">
        <v>1739</v>
      </c>
      <c r="C304" s="490" t="s">
        <v>4</v>
      </c>
      <c r="D304" s="490">
        <v>107.84</v>
      </c>
      <c r="E304" s="490" t="s">
        <v>4</v>
      </c>
      <c r="F304" s="490">
        <v>107.84</v>
      </c>
      <c r="G304" s="490">
        <v>92.6</v>
      </c>
      <c r="H304" s="473">
        <v>16</v>
      </c>
    </row>
    <row r="305" spans="1:8" ht="15" customHeight="1" x14ac:dyDescent="0.25">
      <c r="A305" s="3">
        <v>117</v>
      </c>
      <c r="B305" s="4" t="s">
        <v>1740</v>
      </c>
      <c r="C305" s="490" t="s">
        <v>4</v>
      </c>
      <c r="D305" s="490">
        <v>2831.47</v>
      </c>
      <c r="E305" s="490" t="s">
        <v>4</v>
      </c>
      <c r="F305" s="490">
        <v>2831.47</v>
      </c>
      <c r="G305" s="490" t="s">
        <v>4</v>
      </c>
      <c r="H305" s="473">
        <v>100</v>
      </c>
    </row>
    <row r="306" spans="1:8" ht="15" customHeight="1" x14ac:dyDescent="0.25">
      <c r="A306" s="3">
        <v>800</v>
      </c>
      <c r="B306" s="4" t="s">
        <v>1605</v>
      </c>
      <c r="C306" s="490" t="s">
        <v>4</v>
      </c>
      <c r="D306" s="490" t="s">
        <v>4</v>
      </c>
      <c r="E306" s="490" t="s">
        <v>4</v>
      </c>
      <c r="F306" s="490" t="s">
        <v>23</v>
      </c>
      <c r="G306" s="490">
        <v>2872.87</v>
      </c>
      <c r="H306" s="473" t="s">
        <v>1199</v>
      </c>
    </row>
    <row r="307" spans="1:8" ht="15" customHeight="1" x14ac:dyDescent="0.25">
      <c r="A307" s="3">
        <v>911</v>
      </c>
      <c r="B307" s="4" t="s">
        <v>1606</v>
      </c>
      <c r="C307" s="490" t="s">
        <v>4</v>
      </c>
      <c r="D307" s="490" t="s">
        <v>1741</v>
      </c>
      <c r="E307" s="490" t="s">
        <v>4</v>
      </c>
      <c r="F307" s="490" t="s">
        <v>1741</v>
      </c>
      <c r="G307" s="490" t="s">
        <v>1742</v>
      </c>
      <c r="H307" s="473" t="s">
        <v>18</v>
      </c>
    </row>
    <row r="308" spans="1:8" ht="18" customHeight="1" x14ac:dyDescent="0.25">
      <c r="A308" s="466"/>
      <c r="B308" s="1" t="s">
        <v>1743</v>
      </c>
      <c r="C308" s="499" t="s">
        <v>4</v>
      </c>
      <c r="D308" s="499">
        <v>52661.53</v>
      </c>
      <c r="E308" s="499">
        <v>199.2</v>
      </c>
      <c r="F308" s="499">
        <v>52860.73</v>
      </c>
      <c r="G308" s="499">
        <v>52630.19</v>
      </c>
      <c r="H308" s="476" t="s">
        <v>1620</v>
      </c>
    </row>
    <row r="309" spans="1:8" ht="15" customHeight="1" x14ac:dyDescent="0.25">
      <c r="A309" s="2">
        <v>2056</v>
      </c>
      <c r="B309" s="1" t="s">
        <v>1258</v>
      </c>
      <c r="C309" s="459"/>
      <c r="D309" s="459"/>
      <c r="E309" s="459"/>
      <c r="F309" s="459"/>
      <c r="G309" s="459"/>
      <c r="H309" s="459"/>
    </row>
    <row r="310" spans="1:8" ht="15" customHeight="1" x14ac:dyDescent="0.25">
      <c r="A310" s="3">
        <v>1</v>
      </c>
      <c r="B310" s="4" t="s">
        <v>1660</v>
      </c>
      <c r="C310" s="490" t="s">
        <v>4</v>
      </c>
      <c r="D310" s="490">
        <v>1257.92</v>
      </c>
      <c r="E310" s="490" t="s">
        <v>4</v>
      </c>
      <c r="F310" s="490">
        <v>1257.92</v>
      </c>
      <c r="G310" s="490">
        <v>1207.57</v>
      </c>
      <c r="H310" s="473">
        <v>4</v>
      </c>
    </row>
    <row r="311" spans="1:8" ht="15" customHeight="1" x14ac:dyDescent="0.25">
      <c r="A311" s="3">
        <v>101</v>
      </c>
      <c r="B311" s="4" t="s">
        <v>1258</v>
      </c>
      <c r="C311" s="490" t="s">
        <v>4</v>
      </c>
      <c r="D311" s="490" t="s">
        <v>4</v>
      </c>
      <c r="E311" s="490" t="s">
        <v>4</v>
      </c>
      <c r="F311" s="490" t="s">
        <v>4</v>
      </c>
      <c r="G311" s="490">
        <v>30</v>
      </c>
      <c r="H311" s="473" t="s">
        <v>1199</v>
      </c>
    </row>
    <row r="312" spans="1:8" ht="18" customHeight="1" x14ac:dyDescent="0.25">
      <c r="A312" s="938" t="s">
        <v>1614</v>
      </c>
      <c r="B312" s="939"/>
      <c r="C312" s="939"/>
      <c r="D312" s="939"/>
      <c r="E312" s="939"/>
      <c r="F312" s="939"/>
      <c r="G312" s="939"/>
      <c r="H312" s="939"/>
    </row>
    <row r="313" spans="1:8" ht="18" customHeight="1" x14ac:dyDescent="0.25">
      <c r="A313" s="933" t="s">
        <v>1586</v>
      </c>
      <c r="B313" s="934"/>
      <c r="C313" s="934"/>
      <c r="D313" s="934"/>
      <c r="E313" s="934"/>
      <c r="F313" s="934"/>
      <c r="G313" s="934"/>
      <c r="H313" s="934"/>
    </row>
    <row r="314" spans="1:8" ht="18" customHeight="1" x14ac:dyDescent="0.25">
      <c r="A314" s="459"/>
      <c r="B314" s="459"/>
      <c r="C314" s="935" t="s">
        <v>1587</v>
      </c>
      <c r="D314" s="936"/>
      <c r="E314" s="936"/>
      <c r="F314" s="936"/>
      <c r="G314" s="68" t="s">
        <v>1588</v>
      </c>
      <c r="H314" s="68" t="s">
        <v>1552</v>
      </c>
    </row>
    <row r="315" spans="1:8" ht="18" customHeight="1" x14ac:dyDescent="0.25">
      <c r="A315" s="459"/>
      <c r="B315" s="459"/>
      <c r="C315" s="459"/>
      <c r="D315" s="68" t="s">
        <v>1589</v>
      </c>
      <c r="E315" s="68" t="s">
        <v>1590</v>
      </c>
      <c r="F315" s="459"/>
      <c r="G315" s="68" t="s">
        <v>1591</v>
      </c>
      <c r="H315" s="68" t="s">
        <v>1592</v>
      </c>
    </row>
    <row r="316" spans="1:8" ht="18" customHeight="1" x14ac:dyDescent="0.25">
      <c r="A316" s="459"/>
      <c r="B316" s="68" t="s">
        <v>1140</v>
      </c>
      <c r="C316" s="459"/>
      <c r="D316" s="68" t="s">
        <v>1593</v>
      </c>
      <c r="E316" s="68" t="s">
        <v>1594</v>
      </c>
      <c r="F316" s="68" t="s">
        <v>58</v>
      </c>
      <c r="G316" s="459"/>
      <c r="H316" s="68" t="s">
        <v>77</v>
      </c>
    </row>
    <row r="317" spans="1:8" ht="18" customHeight="1" x14ac:dyDescent="0.25">
      <c r="A317" s="459"/>
      <c r="B317" s="459"/>
      <c r="C317" s="459"/>
      <c r="D317" s="459"/>
      <c r="E317" s="68" t="s">
        <v>1595</v>
      </c>
      <c r="F317" s="459"/>
      <c r="G317" s="459"/>
      <c r="H317" s="68" t="s">
        <v>78</v>
      </c>
    </row>
    <row r="318" spans="1:8" ht="18" customHeight="1" x14ac:dyDescent="0.25">
      <c r="A318" s="459"/>
      <c r="B318" s="459"/>
      <c r="C318" s="459"/>
      <c r="D318" s="459"/>
      <c r="E318" s="68" t="s">
        <v>1596</v>
      </c>
      <c r="F318" s="459"/>
      <c r="G318" s="459"/>
      <c r="H318" s="68" t="s">
        <v>79</v>
      </c>
    </row>
    <row r="319" spans="1:8" ht="18" customHeight="1" x14ac:dyDescent="0.25">
      <c r="A319" s="927"/>
      <c r="B319" s="908"/>
      <c r="C319" s="908"/>
      <c r="D319" s="908"/>
      <c r="E319" s="908"/>
      <c r="F319" s="908"/>
      <c r="G319" s="908"/>
      <c r="H319" s="487" t="s">
        <v>2</v>
      </c>
    </row>
    <row r="320" spans="1:8" ht="18" customHeight="1" x14ac:dyDescent="0.25">
      <c r="A320" s="459"/>
      <c r="B320" s="459"/>
      <c r="C320" s="459"/>
      <c r="D320" s="459"/>
      <c r="E320" s="459"/>
      <c r="F320" s="459"/>
      <c r="G320" s="459"/>
      <c r="H320" s="459"/>
    </row>
    <row r="321" spans="1:8" ht="15" customHeight="1" x14ac:dyDescent="0.25">
      <c r="A321" s="459"/>
      <c r="B321" s="937" t="s">
        <v>1615</v>
      </c>
      <c r="C321" s="937"/>
      <c r="D321" s="937"/>
      <c r="E321" s="459"/>
      <c r="F321" s="459"/>
      <c r="G321" s="459"/>
      <c r="H321" s="459"/>
    </row>
    <row r="322" spans="1:8" ht="15" customHeight="1" x14ac:dyDescent="0.25">
      <c r="A322" s="1" t="s">
        <v>3</v>
      </c>
      <c r="B322" s="1" t="s">
        <v>1616</v>
      </c>
      <c r="C322" s="459"/>
      <c r="D322" s="459"/>
      <c r="E322" s="459"/>
      <c r="F322" s="459"/>
      <c r="G322" s="459"/>
      <c r="H322" s="459"/>
    </row>
    <row r="323" spans="1:8" ht="15" customHeight="1" x14ac:dyDescent="0.25">
      <c r="A323" s="460" t="s">
        <v>1208</v>
      </c>
      <c r="B323" s="1" t="s">
        <v>1715</v>
      </c>
      <c r="C323" s="459"/>
      <c r="D323" s="459"/>
      <c r="E323" s="459"/>
      <c r="F323" s="459"/>
      <c r="G323" s="459"/>
      <c r="H323" s="459"/>
    </row>
    <row r="324" spans="1:8" ht="15" customHeight="1" x14ac:dyDescent="0.25">
      <c r="A324" s="2">
        <v>2056</v>
      </c>
      <c r="B324" s="2" t="s">
        <v>1744</v>
      </c>
      <c r="C324" s="459"/>
      <c r="D324" s="459"/>
      <c r="E324" s="459"/>
      <c r="F324" s="459"/>
      <c r="G324" s="459"/>
      <c r="H324" s="459"/>
    </row>
    <row r="325" spans="1:8" ht="15" customHeight="1" x14ac:dyDescent="0.25">
      <c r="A325" s="3">
        <v>102</v>
      </c>
      <c r="B325" s="4" t="s">
        <v>2845</v>
      </c>
      <c r="C325" s="490" t="s">
        <v>4</v>
      </c>
      <c r="D325" s="490">
        <v>2.58</v>
      </c>
      <c r="E325" s="490" t="s">
        <v>4</v>
      </c>
      <c r="F325" s="490">
        <v>2.58</v>
      </c>
      <c r="G325" s="490">
        <v>2.44</v>
      </c>
      <c r="H325" s="473">
        <v>6</v>
      </c>
    </row>
    <row r="326" spans="1:8" ht="18" customHeight="1" x14ac:dyDescent="0.25">
      <c r="A326" s="466"/>
      <c r="B326" s="1" t="s">
        <v>1745</v>
      </c>
      <c r="C326" s="499" t="s">
        <v>4</v>
      </c>
      <c r="D326" s="499">
        <v>1260.5</v>
      </c>
      <c r="E326" s="499" t="s">
        <v>4</v>
      </c>
      <c r="F326" s="499">
        <v>1260.5</v>
      </c>
      <c r="G326" s="499">
        <v>1240.01</v>
      </c>
      <c r="H326" s="476">
        <v>2</v>
      </c>
    </row>
    <row r="327" spans="1:8" ht="15" customHeight="1" x14ac:dyDescent="0.25">
      <c r="A327" s="2">
        <v>2058</v>
      </c>
      <c r="B327" s="1" t="s">
        <v>1260</v>
      </c>
      <c r="C327" s="459"/>
      <c r="D327" s="459"/>
      <c r="E327" s="459"/>
      <c r="F327" s="459"/>
      <c r="G327" s="459"/>
      <c r="H327" s="459"/>
    </row>
    <row r="328" spans="1:8" ht="15" customHeight="1" x14ac:dyDescent="0.25">
      <c r="A328" s="3">
        <v>103</v>
      </c>
      <c r="B328" s="4" t="s">
        <v>1746</v>
      </c>
      <c r="C328" s="490" t="s">
        <v>4</v>
      </c>
      <c r="D328" s="490">
        <v>1503.01</v>
      </c>
      <c r="E328" s="490" t="s">
        <v>4</v>
      </c>
      <c r="F328" s="490">
        <v>1503.01</v>
      </c>
      <c r="G328" s="490">
        <v>1432.67</v>
      </c>
      <c r="H328" s="473">
        <v>5</v>
      </c>
    </row>
    <row r="329" spans="1:8" ht="15" customHeight="1" x14ac:dyDescent="0.25">
      <c r="A329" s="3">
        <v>911</v>
      </c>
      <c r="B329" s="4" t="s">
        <v>1606</v>
      </c>
      <c r="C329" s="490" t="s">
        <v>4</v>
      </c>
      <c r="D329" s="490" t="s">
        <v>1747</v>
      </c>
      <c r="E329" s="490" t="s">
        <v>4</v>
      </c>
      <c r="F329" s="490" t="s">
        <v>1747</v>
      </c>
      <c r="G329" s="490" t="s">
        <v>1729</v>
      </c>
      <c r="H329" s="473">
        <v>131</v>
      </c>
    </row>
    <row r="330" spans="1:8" ht="18" customHeight="1" x14ac:dyDescent="0.25">
      <c r="A330" s="459"/>
      <c r="B330" s="1" t="s">
        <v>1748</v>
      </c>
      <c r="C330" s="499" t="s">
        <v>4</v>
      </c>
      <c r="D330" s="499">
        <v>1502.71</v>
      </c>
      <c r="E330" s="499" t="s">
        <v>4</v>
      </c>
      <c r="F330" s="499">
        <v>1502.71</v>
      </c>
      <c r="G330" s="499">
        <v>1432.54</v>
      </c>
      <c r="H330" s="476">
        <v>5</v>
      </c>
    </row>
    <row r="331" spans="1:8" ht="15" customHeight="1" x14ac:dyDescent="0.25">
      <c r="A331" s="2">
        <v>2059</v>
      </c>
      <c r="B331" s="1" t="s">
        <v>1264</v>
      </c>
      <c r="C331" s="459"/>
      <c r="D331" s="459"/>
      <c r="E331" s="459"/>
      <c r="F331" s="459"/>
      <c r="G331" s="459"/>
      <c r="H331" s="459"/>
    </row>
    <row r="332" spans="1:8" ht="15" customHeight="1" x14ac:dyDescent="0.25">
      <c r="A332" s="467">
        <v>1</v>
      </c>
      <c r="B332" s="468" t="s">
        <v>1749</v>
      </c>
      <c r="C332" s="459"/>
      <c r="D332" s="459"/>
      <c r="E332" s="459"/>
      <c r="F332" s="459"/>
      <c r="G332" s="459"/>
      <c r="H332" s="459"/>
    </row>
    <row r="333" spans="1:8" ht="15" customHeight="1" x14ac:dyDescent="0.25">
      <c r="A333" s="3">
        <v>53</v>
      </c>
      <c r="B333" s="4" t="s">
        <v>1750</v>
      </c>
      <c r="C333" s="490" t="s">
        <v>4</v>
      </c>
      <c r="D333" s="490">
        <v>713.95</v>
      </c>
      <c r="E333" s="490" t="s">
        <v>4</v>
      </c>
      <c r="F333" s="490">
        <v>713.95</v>
      </c>
      <c r="G333" s="490">
        <v>587.29999999999995</v>
      </c>
      <c r="H333" s="473">
        <v>22</v>
      </c>
    </row>
    <row r="334" spans="1:8" ht="18" customHeight="1" x14ac:dyDescent="0.25">
      <c r="A334" s="459"/>
      <c r="B334" s="1" t="s">
        <v>1667</v>
      </c>
      <c r="C334" s="499" t="s">
        <v>4</v>
      </c>
      <c r="D334" s="499">
        <v>713.95</v>
      </c>
      <c r="E334" s="499" t="s">
        <v>4</v>
      </c>
      <c r="F334" s="499">
        <v>713.95</v>
      </c>
      <c r="G334" s="499">
        <v>587.29999999999995</v>
      </c>
      <c r="H334" s="476">
        <v>22</v>
      </c>
    </row>
    <row r="335" spans="1:8" ht="15" customHeight="1" x14ac:dyDescent="0.25">
      <c r="A335" s="467">
        <v>60</v>
      </c>
      <c r="B335" s="468" t="s">
        <v>1751</v>
      </c>
      <c r="C335" s="459"/>
      <c r="D335" s="459"/>
      <c r="E335" s="459"/>
      <c r="F335" s="459"/>
      <c r="G335" s="459"/>
      <c r="H335" s="459"/>
    </row>
    <row r="336" spans="1:8" ht="15" customHeight="1" x14ac:dyDescent="0.25">
      <c r="A336" s="3">
        <v>53</v>
      </c>
      <c r="B336" s="4" t="s">
        <v>1750</v>
      </c>
      <c r="C336" s="488" t="s">
        <v>4</v>
      </c>
      <c r="D336" s="488">
        <v>18.489999999999998</v>
      </c>
      <c r="E336" s="488" t="s">
        <v>4</v>
      </c>
      <c r="F336" s="489"/>
      <c r="G336" s="489"/>
      <c r="H336" s="459"/>
    </row>
    <row r="337" spans="1:8" ht="18" customHeight="1" x14ac:dyDescent="0.25">
      <c r="A337" s="459"/>
      <c r="B337" s="459"/>
      <c r="C337" s="490" t="s">
        <v>4</v>
      </c>
      <c r="D337" s="490">
        <v>206.05</v>
      </c>
      <c r="E337" s="490" t="s">
        <v>4</v>
      </c>
      <c r="F337" s="490">
        <v>224.54</v>
      </c>
      <c r="G337" s="490">
        <v>235.82</v>
      </c>
      <c r="H337" s="473" t="s">
        <v>1752</v>
      </c>
    </row>
    <row r="338" spans="1:8" ht="15" customHeight="1" x14ac:dyDescent="0.25">
      <c r="A338" s="3">
        <v>103</v>
      </c>
      <c r="B338" s="4" t="s">
        <v>1753</v>
      </c>
      <c r="C338" s="488" t="s">
        <v>4</v>
      </c>
      <c r="D338" s="488">
        <v>4.5</v>
      </c>
      <c r="E338" s="488" t="s">
        <v>4</v>
      </c>
      <c r="F338" s="488">
        <v>4.5</v>
      </c>
      <c r="G338" s="488">
        <v>4.5</v>
      </c>
      <c r="H338" s="496" t="s">
        <v>1620</v>
      </c>
    </row>
    <row r="339" spans="1:8" ht="15" customHeight="1" x14ac:dyDescent="0.25">
      <c r="A339" s="3">
        <v>799</v>
      </c>
      <c r="B339" s="4" t="s">
        <v>82</v>
      </c>
      <c r="C339" s="490" t="s">
        <v>4</v>
      </c>
      <c r="D339" s="490" t="s">
        <v>1754</v>
      </c>
      <c r="E339" s="490" t="s">
        <v>4</v>
      </c>
      <c r="F339" s="490" t="s">
        <v>1754</v>
      </c>
      <c r="G339" s="490">
        <v>4.97</v>
      </c>
      <c r="H339" s="473" t="s">
        <v>1755</v>
      </c>
    </row>
    <row r="340" spans="1:8" ht="18" customHeight="1" x14ac:dyDescent="0.25">
      <c r="A340" s="504" t="s">
        <v>1756</v>
      </c>
      <c r="B340" s="505" t="s">
        <v>1756</v>
      </c>
      <c r="C340" s="506" t="s">
        <v>1756</v>
      </c>
      <c r="D340" s="506" t="s">
        <v>1756</v>
      </c>
      <c r="E340" s="506" t="s">
        <v>1756</v>
      </c>
      <c r="F340" s="492" t="s">
        <v>1756</v>
      </c>
      <c r="G340" s="492" t="s">
        <v>1756</v>
      </c>
      <c r="H340" s="493" t="s">
        <v>1756</v>
      </c>
    </row>
    <row r="341" spans="1:8" ht="18" customHeight="1" x14ac:dyDescent="0.25">
      <c r="A341" s="938" t="s">
        <v>1614</v>
      </c>
      <c r="B341" s="939"/>
      <c r="C341" s="939"/>
      <c r="D341" s="939"/>
      <c r="E341" s="939"/>
      <c r="F341" s="939"/>
      <c r="G341" s="939"/>
      <c r="H341" s="939"/>
    </row>
    <row r="342" spans="1:8" ht="18" customHeight="1" x14ac:dyDescent="0.25">
      <c r="A342" s="933" t="s">
        <v>1586</v>
      </c>
      <c r="B342" s="934"/>
      <c r="C342" s="934"/>
      <c r="D342" s="934"/>
      <c r="E342" s="934"/>
      <c r="F342" s="934"/>
      <c r="G342" s="934"/>
      <c r="H342" s="934"/>
    </row>
    <row r="343" spans="1:8" ht="18" customHeight="1" x14ac:dyDescent="0.25">
      <c r="A343" s="459"/>
      <c r="B343" s="459"/>
      <c r="C343" s="935" t="s">
        <v>1587</v>
      </c>
      <c r="D343" s="936"/>
      <c r="E343" s="936"/>
      <c r="F343" s="936"/>
      <c r="G343" s="68" t="s">
        <v>1588</v>
      </c>
      <c r="H343" s="68" t="s">
        <v>1552</v>
      </c>
    </row>
    <row r="344" spans="1:8" ht="18" customHeight="1" x14ac:dyDescent="0.25">
      <c r="A344" s="459"/>
      <c r="B344" s="459"/>
      <c r="C344" s="459"/>
      <c r="D344" s="68" t="s">
        <v>1589</v>
      </c>
      <c r="E344" s="68" t="s">
        <v>1590</v>
      </c>
      <c r="F344" s="459"/>
      <c r="G344" s="68" t="s">
        <v>1591</v>
      </c>
      <c r="H344" s="68" t="s">
        <v>1592</v>
      </c>
    </row>
    <row r="345" spans="1:8" ht="18" customHeight="1" x14ac:dyDescent="0.25">
      <c r="A345" s="459"/>
      <c r="B345" s="68" t="s">
        <v>1140</v>
      </c>
      <c r="C345" s="459"/>
      <c r="D345" s="68" t="s">
        <v>1593</v>
      </c>
      <c r="E345" s="68" t="s">
        <v>1594</v>
      </c>
      <c r="F345" s="68" t="s">
        <v>58</v>
      </c>
      <c r="G345" s="459"/>
      <c r="H345" s="68" t="s">
        <v>77</v>
      </c>
    </row>
    <row r="346" spans="1:8" ht="18" customHeight="1" x14ac:dyDescent="0.25">
      <c r="A346" s="459"/>
      <c r="B346" s="459"/>
      <c r="C346" s="459"/>
      <c r="D346" s="459"/>
      <c r="E346" s="68" t="s">
        <v>1595</v>
      </c>
      <c r="F346" s="459"/>
      <c r="G346" s="459"/>
      <c r="H346" s="68" t="s">
        <v>78</v>
      </c>
    </row>
    <row r="347" spans="1:8" ht="18" customHeight="1" x14ac:dyDescent="0.25">
      <c r="A347" s="459"/>
      <c r="B347" s="459"/>
      <c r="C347" s="459"/>
      <c r="D347" s="459"/>
      <c r="E347" s="68" t="s">
        <v>1596</v>
      </c>
      <c r="F347" s="459"/>
      <c r="G347" s="459"/>
      <c r="H347" s="68" t="s">
        <v>79</v>
      </c>
    </row>
    <row r="348" spans="1:8" ht="18" customHeight="1" x14ac:dyDescent="0.25">
      <c r="A348" s="927"/>
      <c r="B348" s="908"/>
      <c r="C348" s="908"/>
      <c r="D348" s="908"/>
      <c r="E348" s="908"/>
      <c r="F348" s="908"/>
      <c r="G348" s="908"/>
      <c r="H348" s="487" t="s">
        <v>2</v>
      </c>
    </row>
    <row r="349" spans="1:8" ht="18" customHeight="1" x14ac:dyDescent="0.25">
      <c r="A349" s="459"/>
      <c r="B349" s="459"/>
      <c r="C349" s="459"/>
      <c r="D349" s="459"/>
      <c r="E349" s="459"/>
      <c r="F349" s="459"/>
      <c r="G349" s="459"/>
      <c r="H349" s="459"/>
    </row>
    <row r="350" spans="1:8" ht="15" customHeight="1" x14ac:dyDescent="0.25">
      <c r="A350" s="459"/>
      <c r="B350" s="937" t="s">
        <v>1615</v>
      </c>
      <c r="C350" s="937"/>
      <c r="D350" s="937"/>
      <c r="E350" s="459"/>
      <c r="F350" s="459"/>
      <c r="G350" s="459"/>
      <c r="H350" s="459"/>
    </row>
    <row r="351" spans="1:8" ht="15" customHeight="1" x14ac:dyDescent="0.25">
      <c r="A351" s="1" t="s">
        <v>3</v>
      </c>
      <c r="B351" s="1" t="s">
        <v>1616</v>
      </c>
      <c r="C351" s="459"/>
      <c r="D351" s="459"/>
      <c r="E351" s="459"/>
      <c r="F351" s="459"/>
      <c r="G351" s="459"/>
      <c r="H351" s="459"/>
    </row>
    <row r="352" spans="1:8" ht="15" customHeight="1" x14ac:dyDescent="0.25">
      <c r="A352" s="460" t="s">
        <v>1208</v>
      </c>
      <c r="B352" s="1" t="s">
        <v>1715</v>
      </c>
      <c r="C352" s="459"/>
      <c r="D352" s="459"/>
      <c r="E352" s="459"/>
      <c r="F352" s="459"/>
      <c r="G352" s="459"/>
      <c r="H352" s="459"/>
    </row>
    <row r="353" spans="1:8" ht="15" customHeight="1" x14ac:dyDescent="0.25">
      <c r="A353" s="2">
        <v>2059</v>
      </c>
      <c r="B353" s="2" t="s">
        <v>1757</v>
      </c>
      <c r="C353" s="459"/>
      <c r="D353" s="459"/>
      <c r="E353" s="459"/>
      <c r="F353" s="459"/>
      <c r="G353" s="459"/>
      <c r="H353" s="459"/>
    </row>
    <row r="354" spans="1:8" ht="15" customHeight="1" x14ac:dyDescent="0.25">
      <c r="A354" s="467">
        <v>60</v>
      </c>
      <c r="B354" s="467" t="s">
        <v>1758</v>
      </c>
      <c r="C354" s="459"/>
      <c r="D354" s="459"/>
      <c r="E354" s="459"/>
      <c r="F354" s="459"/>
      <c r="G354" s="459"/>
      <c r="H354" s="459"/>
    </row>
    <row r="355" spans="1:8" ht="18" customHeight="1" x14ac:dyDescent="0.25">
      <c r="A355" s="507"/>
      <c r="B355" s="1" t="s">
        <v>1759</v>
      </c>
      <c r="C355" s="491" t="s">
        <v>4</v>
      </c>
      <c r="D355" s="491">
        <v>22.99</v>
      </c>
      <c r="E355" s="491" t="s">
        <v>4</v>
      </c>
      <c r="F355" s="492"/>
      <c r="G355" s="492"/>
      <c r="H355" s="493"/>
    </row>
    <row r="356" spans="1:8" ht="18" customHeight="1" x14ac:dyDescent="0.25">
      <c r="A356" s="472"/>
      <c r="B356" s="459"/>
      <c r="C356" s="494" t="s">
        <v>4</v>
      </c>
      <c r="D356" s="494">
        <v>205.63</v>
      </c>
      <c r="E356" s="494" t="s">
        <v>4</v>
      </c>
      <c r="F356" s="494">
        <v>228.62</v>
      </c>
      <c r="G356" s="494">
        <v>245.29</v>
      </c>
      <c r="H356" s="495" t="s">
        <v>1760</v>
      </c>
    </row>
    <row r="357" spans="1:8" ht="15" customHeight="1" x14ac:dyDescent="0.25">
      <c r="A357" s="467">
        <v>80</v>
      </c>
      <c r="B357" s="468" t="s">
        <v>1265</v>
      </c>
      <c r="C357" s="459"/>
      <c r="D357" s="459"/>
      <c r="E357" s="459"/>
      <c r="F357" s="459"/>
      <c r="G357" s="459"/>
      <c r="H357" s="459"/>
    </row>
    <row r="358" spans="1:8" ht="15" customHeight="1" x14ac:dyDescent="0.25">
      <c r="A358" s="3">
        <v>1</v>
      </c>
      <c r="B358" s="4" t="s">
        <v>1660</v>
      </c>
      <c r="C358" s="490" t="s">
        <v>4</v>
      </c>
      <c r="D358" s="490">
        <v>3544.64</v>
      </c>
      <c r="E358" s="490" t="s">
        <v>4</v>
      </c>
      <c r="F358" s="490">
        <v>3544.64</v>
      </c>
      <c r="G358" s="490">
        <v>3405.48</v>
      </c>
      <c r="H358" s="473">
        <v>4</v>
      </c>
    </row>
    <row r="359" spans="1:8" ht="15" customHeight="1" x14ac:dyDescent="0.25">
      <c r="A359" s="3">
        <v>53</v>
      </c>
      <c r="B359" s="4" t="s">
        <v>1750</v>
      </c>
      <c r="C359" s="490" t="s">
        <v>4</v>
      </c>
      <c r="D359" s="490">
        <v>328.75</v>
      </c>
      <c r="E359" s="490" t="s">
        <v>4</v>
      </c>
      <c r="F359" s="490">
        <v>328.75</v>
      </c>
      <c r="G359" s="490">
        <v>314.08999999999997</v>
      </c>
      <c r="H359" s="473">
        <v>5</v>
      </c>
    </row>
    <row r="360" spans="1:8" ht="15" customHeight="1" x14ac:dyDescent="0.25">
      <c r="A360" s="3">
        <v>103</v>
      </c>
      <c r="B360" s="4" t="s">
        <v>1753</v>
      </c>
      <c r="C360" s="490" t="s">
        <v>4</v>
      </c>
      <c r="D360" s="490">
        <v>5.24</v>
      </c>
      <c r="E360" s="490" t="s">
        <v>4</v>
      </c>
      <c r="F360" s="490">
        <v>5.24</v>
      </c>
      <c r="G360" s="490">
        <v>5.18</v>
      </c>
      <c r="H360" s="473">
        <v>1</v>
      </c>
    </row>
    <row r="361" spans="1:8" ht="15" customHeight="1" x14ac:dyDescent="0.25">
      <c r="A361" s="3">
        <v>104</v>
      </c>
      <c r="B361" s="4" t="s">
        <v>1761</v>
      </c>
      <c r="C361" s="490" t="s">
        <v>4</v>
      </c>
      <c r="D361" s="490">
        <v>52.05</v>
      </c>
      <c r="E361" s="490" t="s">
        <v>4</v>
      </c>
      <c r="F361" s="490">
        <v>52.05</v>
      </c>
      <c r="G361" s="490">
        <v>52.06</v>
      </c>
      <c r="H361" s="473" t="s">
        <v>1620</v>
      </c>
    </row>
    <row r="362" spans="1:8" ht="15" customHeight="1" x14ac:dyDescent="0.25">
      <c r="A362" s="3">
        <v>799</v>
      </c>
      <c r="B362" s="4" t="s">
        <v>82</v>
      </c>
      <c r="C362" s="490" t="s">
        <v>4</v>
      </c>
      <c r="D362" s="490" t="s">
        <v>1762</v>
      </c>
      <c r="E362" s="490" t="s">
        <v>4</v>
      </c>
      <c r="F362" s="490" t="s">
        <v>1762</v>
      </c>
      <c r="G362" s="490">
        <v>0.12</v>
      </c>
      <c r="H362" s="473" t="s">
        <v>1763</v>
      </c>
    </row>
    <row r="363" spans="1:8" ht="15" customHeight="1" x14ac:dyDescent="0.25">
      <c r="A363" s="3">
        <v>911</v>
      </c>
      <c r="B363" s="4" t="s">
        <v>1606</v>
      </c>
      <c r="C363" s="490" t="s">
        <v>4</v>
      </c>
      <c r="D363" s="490" t="s">
        <v>1764</v>
      </c>
      <c r="E363" s="490" t="s">
        <v>4</v>
      </c>
      <c r="F363" s="490" t="s">
        <v>1764</v>
      </c>
      <c r="G363" s="490" t="s">
        <v>1765</v>
      </c>
      <c r="H363" s="473" t="s">
        <v>1193</v>
      </c>
    </row>
    <row r="364" spans="1:8" ht="18" customHeight="1" x14ac:dyDescent="0.25">
      <c r="A364" s="459"/>
      <c r="B364" s="1" t="s">
        <v>1766</v>
      </c>
      <c r="C364" s="499" t="s">
        <v>4</v>
      </c>
      <c r="D364" s="499">
        <v>3927.42</v>
      </c>
      <c r="E364" s="499" t="s">
        <v>4</v>
      </c>
      <c r="F364" s="499">
        <v>3927.42</v>
      </c>
      <c r="G364" s="499">
        <v>3776.44</v>
      </c>
      <c r="H364" s="476">
        <v>4</v>
      </c>
    </row>
    <row r="365" spans="1:8" ht="18" customHeight="1" x14ac:dyDescent="0.25">
      <c r="A365" s="459"/>
      <c r="B365" s="1" t="s">
        <v>1767</v>
      </c>
      <c r="C365" s="491" t="s">
        <v>4</v>
      </c>
      <c r="D365" s="491">
        <v>22.99</v>
      </c>
      <c r="E365" s="491" t="s">
        <v>4</v>
      </c>
      <c r="F365" s="492"/>
      <c r="G365" s="492"/>
      <c r="H365" s="493"/>
    </row>
    <row r="366" spans="1:8" ht="18" customHeight="1" x14ac:dyDescent="0.25">
      <c r="A366" s="466"/>
      <c r="B366" s="459"/>
      <c r="C366" s="494" t="s">
        <v>4</v>
      </c>
      <c r="D366" s="494">
        <v>4847</v>
      </c>
      <c r="E366" s="494" t="s">
        <v>4</v>
      </c>
      <c r="F366" s="494">
        <v>4869.99</v>
      </c>
      <c r="G366" s="494">
        <v>4609.03</v>
      </c>
      <c r="H366" s="495">
        <v>6</v>
      </c>
    </row>
    <row r="367" spans="1:8" ht="15" customHeight="1" x14ac:dyDescent="0.25">
      <c r="A367" s="2">
        <v>2062</v>
      </c>
      <c r="B367" s="1" t="s">
        <v>1768</v>
      </c>
      <c r="C367" s="459"/>
      <c r="D367" s="459"/>
      <c r="E367" s="459"/>
      <c r="F367" s="459"/>
      <c r="G367" s="459"/>
      <c r="H367" s="459"/>
    </row>
    <row r="368" spans="1:8" ht="15" customHeight="1" x14ac:dyDescent="0.25">
      <c r="A368" s="3">
        <v>103</v>
      </c>
      <c r="B368" s="4" t="s">
        <v>1769</v>
      </c>
      <c r="C368" s="488" t="s">
        <v>4</v>
      </c>
      <c r="D368" s="488">
        <v>459.49</v>
      </c>
      <c r="E368" s="488" t="s">
        <v>4</v>
      </c>
      <c r="F368" s="488">
        <v>459.49</v>
      </c>
      <c r="G368" s="488">
        <v>446.35</v>
      </c>
      <c r="H368" s="496">
        <v>3</v>
      </c>
    </row>
    <row r="369" spans="1:8" ht="15" customHeight="1" x14ac:dyDescent="0.25">
      <c r="A369" s="3">
        <v>105</v>
      </c>
      <c r="B369" s="4" t="s">
        <v>1770</v>
      </c>
      <c r="C369" s="490" t="s">
        <v>4</v>
      </c>
      <c r="D369" s="490">
        <v>1007.76</v>
      </c>
      <c r="E369" s="490" t="s">
        <v>4</v>
      </c>
      <c r="F369" s="490">
        <v>1007.76</v>
      </c>
      <c r="G369" s="490">
        <v>1060.46</v>
      </c>
      <c r="H369" s="473" t="s">
        <v>1752</v>
      </c>
    </row>
    <row r="370" spans="1:8" ht="18" customHeight="1" x14ac:dyDescent="0.25">
      <c r="A370" s="938" t="s">
        <v>1614</v>
      </c>
      <c r="B370" s="939"/>
      <c r="C370" s="939"/>
      <c r="D370" s="939"/>
      <c r="E370" s="939"/>
      <c r="F370" s="939"/>
      <c r="G370" s="939"/>
      <c r="H370" s="939"/>
    </row>
    <row r="371" spans="1:8" ht="18" customHeight="1" x14ac:dyDescent="0.25">
      <c r="A371" s="933" t="s">
        <v>1586</v>
      </c>
      <c r="B371" s="934"/>
      <c r="C371" s="934"/>
      <c r="D371" s="934"/>
      <c r="E371" s="934"/>
      <c r="F371" s="934"/>
      <c r="G371" s="934"/>
      <c r="H371" s="934"/>
    </row>
    <row r="372" spans="1:8" ht="18" customHeight="1" x14ac:dyDescent="0.25">
      <c r="A372" s="459"/>
      <c r="B372" s="459"/>
      <c r="C372" s="935" t="s">
        <v>1587</v>
      </c>
      <c r="D372" s="936"/>
      <c r="E372" s="936"/>
      <c r="F372" s="936"/>
      <c r="G372" s="68" t="s">
        <v>1588</v>
      </c>
      <c r="H372" s="68" t="s">
        <v>1552</v>
      </c>
    </row>
    <row r="373" spans="1:8" ht="18" customHeight="1" x14ac:dyDescent="0.25">
      <c r="A373" s="459"/>
      <c r="B373" s="459"/>
      <c r="C373" s="459"/>
      <c r="D373" s="68" t="s">
        <v>1589</v>
      </c>
      <c r="E373" s="68" t="s">
        <v>1590</v>
      </c>
      <c r="F373" s="459"/>
      <c r="G373" s="68" t="s">
        <v>1591</v>
      </c>
      <c r="H373" s="68" t="s">
        <v>1592</v>
      </c>
    </row>
    <row r="374" spans="1:8" ht="18" customHeight="1" x14ac:dyDescent="0.25">
      <c r="A374" s="459"/>
      <c r="B374" s="68" t="s">
        <v>1140</v>
      </c>
      <c r="C374" s="459"/>
      <c r="D374" s="68" t="s">
        <v>1593</v>
      </c>
      <c r="E374" s="68" t="s">
        <v>1594</v>
      </c>
      <c r="F374" s="68" t="s">
        <v>58</v>
      </c>
      <c r="G374" s="459"/>
      <c r="H374" s="68" t="s">
        <v>77</v>
      </c>
    </row>
    <row r="375" spans="1:8" ht="18" customHeight="1" x14ac:dyDescent="0.25">
      <c r="A375" s="459"/>
      <c r="B375" s="459"/>
      <c r="C375" s="459"/>
      <c r="D375" s="459"/>
      <c r="E375" s="68" t="s">
        <v>1595</v>
      </c>
      <c r="F375" s="459"/>
      <c r="G375" s="459"/>
      <c r="H375" s="68" t="s">
        <v>78</v>
      </c>
    </row>
    <row r="376" spans="1:8" ht="18" customHeight="1" x14ac:dyDescent="0.25">
      <c r="A376" s="459"/>
      <c r="B376" s="459"/>
      <c r="C376" s="459"/>
      <c r="D376" s="459"/>
      <c r="E376" s="68" t="s">
        <v>1596</v>
      </c>
      <c r="F376" s="459"/>
      <c r="G376" s="459"/>
      <c r="H376" s="68" t="s">
        <v>79</v>
      </c>
    </row>
    <row r="377" spans="1:8" ht="18" customHeight="1" x14ac:dyDescent="0.25">
      <c r="A377" s="927"/>
      <c r="B377" s="908"/>
      <c r="C377" s="908"/>
      <c r="D377" s="908"/>
      <c r="E377" s="908"/>
      <c r="F377" s="908"/>
      <c r="G377" s="908"/>
      <c r="H377" s="487" t="s">
        <v>2</v>
      </c>
    </row>
    <row r="378" spans="1:8" ht="18" customHeight="1" x14ac:dyDescent="0.25">
      <c r="A378" s="459"/>
      <c r="B378" s="459"/>
      <c r="C378" s="459"/>
      <c r="D378" s="459"/>
      <c r="E378" s="459"/>
      <c r="F378" s="459"/>
      <c r="G378" s="459"/>
      <c r="H378" s="459"/>
    </row>
    <row r="379" spans="1:8" ht="15" customHeight="1" x14ac:dyDescent="0.25">
      <c r="A379" s="459"/>
      <c r="B379" s="937" t="s">
        <v>1615</v>
      </c>
      <c r="C379" s="937"/>
      <c r="D379" s="937"/>
      <c r="E379" s="459"/>
      <c r="F379" s="459"/>
      <c r="G379" s="459"/>
      <c r="H379" s="459"/>
    </row>
    <row r="380" spans="1:8" ht="15" customHeight="1" x14ac:dyDescent="0.25">
      <c r="A380" s="1" t="s">
        <v>3</v>
      </c>
      <c r="B380" s="1" t="s">
        <v>1616</v>
      </c>
      <c r="C380" s="459"/>
      <c r="D380" s="459"/>
      <c r="E380" s="459"/>
      <c r="F380" s="459"/>
      <c r="G380" s="459"/>
      <c r="H380" s="459"/>
    </row>
    <row r="381" spans="1:8" ht="15" customHeight="1" x14ac:dyDescent="0.25">
      <c r="A381" s="460" t="s">
        <v>1208</v>
      </c>
      <c r="B381" s="1" t="s">
        <v>2933</v>
      </c>
      <c r="C381" s="459"/>
      <c r="D381" s="459"/>
      <c r="E381" s="459"/>
      <c r="F381" s="459"/>
      <c r="G381" s="459"/>
      <c r="H381" s="459"/>
    </row>
    <row r="382" spans="1:8" ht="15" customHeight="1" x14ac:dyDescent="0.25">
      <c r="A382" s="2">
        <v>2062</v>
      </c>
      <c r="B382" s="2" t="s">
        <v>1771</v>
      </c>
      <c r="C382" s="459"/>
      <c r="D382" s="459"/>
      <c r="E382" s="459"/>
      <c r="F382" s="459"/>
      <c r="G382" s="459"/>
      <c r="H382" s="459"/>
    </row>
    <row r="383" spans="1:8" ht="15" customHeight="1" x14ac:dyDescent="0.25">
      <c r="A383" s="3">
        <v>911</v>
      </c>
      <c r="B383" s="4" t="s">
        <v>1606</v>
      </c>
      <c r="C383" s="490" t="s">
        <v>4</v>
      </c>
      <c r="D383" s="490" t="s">
        <v>1772</v>
      </c>
      <c r="E383" s="490" t="s">
        <v>4</v>
      </c>
      <c r="F383" s="490" t="s">
        <v>1772</v>
      </c>
      <c r="G383" s="490" t="s">
        <v>4</v>
      </c>
      <c r="H383" s="473">
        <v>100</v>
      </c>
    </row>
    <row r="384" spans="1:8" ht="18" customHeight="1" x14ac:dyDescent="0.25">
      <c r="A384" s="459"/>
      <c r="B384" s="1" t="s">
        <v>1773</v>
      </c>
      <c r="C384" s="491" t="s">
        <v>4</v>
      </c>
      <c r="D384" s="491">
        <v>459.49</v>
      </c>
      <c r="E384" s="491" t="s">
        <v>4</v>
      </c>
      <c r="F384" s="492"/>
      <c r="G384" s="492"/>
      <c r="H384" s="493"/>
    </row>
    <row r="385" spans="1:8" ht="18" customHeight="1" x14ac:dyDescent="0.25">
      <c r="A385" s="466"/>
      <c r="B385" s="459"/>
      <c r="C385" s="494" t="s">
        <v>4</v>
      </c>
      <c r="D385" s="494">
        <v>1007.7</v>
      </c>
      <c r="E385" s="494" t="s">
        <v>4</v>
      </c>
      <c r="F385" s="494">
        <v>1467.19</v>
      </c>
      <c r="G385" s="494">
        <v>1506.81</v>
      </c>
      <c r="H385" s="495" t="s">
        <v>1315</v>
      </c>
    </row>
    <row r="386" spans="1:8" ht="15" customHeight="1" x14ac:dyDescent="0.25">
      <c r="A386" s="2">
        <v>2070</v>
      </c>
      <c r="B386" s="1" t="s">
        <v>1270</v>
      </c>
      <c r="C386" s="459"/>
      <c r="D386" s="459"/>
      <c r="E386" s="459"/>
      <c r="F386" s="459"/>
      <c r="G386" s="459"/>
      <c r="H386" s="459"/>
    </row>
    <row r="387" spans="1:8" ht="15" customHeight="1" x14ac:dyDescent="0.25">
      <c r="A387" s="3">
        <v>1</v>
      </c>
      <c r="B387" s="4" t="s">
        <v>1660</v>
      </c>
      <c r="C387" s="490" t="s">
        <v>4</v>
      </c>
      <c r="D387" s="490">
        <v>485.57</v>
      </c>
      <c r="E387" s="490" t="s">
        <v>4</v>
      </c>
      <c r="F387" s="490">
        <v>485.57</v>
      </c>
      <c r="G387" s="490">
        <v>505.7</v>
      </c>
      <c r="H387" s="473" t="s">
        <v>1212</v>
      </c>
    </row>
    <row r="388" spans="1:8" ht="15" customHeight="1" x14ac:dyDescent="0.25">
      <c r="A388" s="3">
        <v>3</v>
      </c>
      <c r="B388" s="4" t="s">
        <v>1774</v>
      </c>
      <c r="C388" s="490" t="s">
        <v>4</v>
      </c>
      <c r="D388" s="490">
        <v>550.54999999999995</v>
      </c>
      <c r="E388" s="490">
        <v>533.6</v>
      </c>
      <c r="F388" s="490">
        <v>1084.1500000000001</v>
      </c>
      <c r="G388" s="490">
        <v>807.84</v>
      </c>
      <c r="H388" s="473">
        <v>34</v>
      </c>
    </row>
    <row r="389" spans="1:8" ht="15" customHeight="1" x14ac:dyDescent="0.25">
      <c r="A389" s="3">
        <v>106</v>
      </c>
      <c r="B389" s="4" t="s">
        <v>1775</v>
      </c>
      <c r="C389" s="490" t="s">
        <v>4</v>
      </c>
      <c r="D389" s="490">
        <v>105.25</v>
      </c>
      <c r="E389" s="490" t="s">
        <v>4</v>
      </c>
      <c r="F389" s="490">
        <v>105.25</v>
      </c>
      <c r="G389" s="490">
        <v>96.78</v>
      </c>
      <c r="H389" s="473">
        <v>9</v>
      </c>
    </row>
    <row r="390" spans="1:8" ht="15" customHeight="1" x14ac:dyDescent="0.25">
      <c r="A390" s="3">
        <v>107</v>
      </c>
      <c r="B390" s="4" t="s">
        <v>1776</v>
      </c>
      <c r="C390" s="490" t="s">
        <v>4</v>
      </c>
      <c r="D390" s="490">
        <v>246.5</v>
      </c>
      <c r="E390" s="490" t="s">
        <v>4</v>
      </c>
      <c r="F390" s="490">
        <v>246.5</v>
      </c>
      <c r="G390" s="490">
        <v>291.5</v>
      </c>
      <c r="H390" s="473" t="s">
        <v>24</v>
      </c>
    </row>
    <row r="391" spans="1:8" ht="15" customHeight="1" x14ac:dyDescent="0.25">
      <c r="A391" s="3">
        <v>108</v>
      </c>
      <c r="B391" s="4" t="s">
        <v>1777</v>
      </c>
      <c r="C391" s="490" t="s">
        <v>4</v>
      </c>
      <c r="D391" s="490">
        <v>1390.96</v>
      </c>
      <c r="E391" s="490" t="s">
        <v>4</v>
      </c>
      <c r="F391" s="490">
        <v>1390.96</v>
      </c>
      <c r="G391" s="490">
        <v>1547.49</v>
      </c>
      <c r="H391" s="473" t="s">
        <v>1437</v>
      </c>
    </row>
    <row r="392" spans="1:8" ht="15" customHeight="1" x14ac:dyDescent="0.25">
      <c r="A392" s="3">
        <v>115</v>
      </c>
      <c r="B392" s="4" t="s">
        <v>1778</v>
      </c>
      <c r="C392" s="490" t="s">
        <v>4</v>
      </c>
      <c r="D392" s="490">
        <v>1310.87</v>
      </c>
      <c r="E392" s="490" t="s">
        <v>4</v>
      </c>
      <c r="F392" s="490">
        <v>1310.87</v>
      </c>
      <c r="G392" s="490">
        <v>1462.17</v>
      </c>
      <c r="H392" s="473" t="s">
        <v>1437</v>
      </c>
    </row>
    <row r="393" spans="1:8" ht="18" customHeight="1" x14ac:dyDescent="0.25">
      <c r="A393" s="459"/>
      <c r="B393" s="1" t="s">
        <v>1779</v>
      </c>
      <c r="C393" s="499" t="s">
        <v>4</v>
      </c>
      <c r="D393" s="499">
        <v>4089.7</v>
      </c>
      <c r="E393" s="499">
        <v>533.6</v>
      </c>
      <c r="F393" s="499">
        <v>4623.3</v>
      </c>
      <c r="G393" s="499">
        <v>4711.4799999999996</v>
      </c>
      <c r="H393" s="476" t="s">
        <v>1193</v>
      </c>
    </row>
    <row r="394" spans="1:8" ht="15" customHeight="1" x14ac:dyDescent="0.25">
      <c r="A394" s="459"/>
      <c r="B394" s="1" t="s">
        <v>1780</v>
      </c>
      <c r="C394" s="491" t="s">
        <v>4</v>
      </c>
      <c r="D394" s="491">
        <v>1230.72</v>
      </c>
      <c r="E394" s="491" t="s">
        <v>4</v>
      </c>
      <c r="F394" s="492"/>
      <c r="G394" s="492"/>
      <c r="H394" s="493"/>
    </row>
    <row r="395" spans="1:8" ht="18" customHeight="1" x14ac:dyDescent="0.25">
      <c r="A395" s="459"/>
      <c r="B395" s="459"/>
      <c r="C395" s="494" t="s">
        <v>4</v>
      </c>
      <c r="D395" s="494">
        <v>81795.56</v>
      </c>
      <c r="E395" s="494">
        <v>732.8</v>
      </c>
      <c r="F395" s="494">
        <v>83759.08</v>
      </c>
      <c r="G395" s="494">
        <v>82246.5</v>
      </c>
      <c r="H395" s="495">
        <v>2</v>
      </c>
    </row>
    <row r="396" spans="1:8" ht="15" customHeight="1" x14ac:dyDescent="0.25">
      <c r="A396" s="1"/>
      <c r="B396" s="1"/>
      <c r="C396" s="459"/>
      <c r="D396" s="459"/>
      <c r="E396" s="459"/>
      <c r="F396" s="459"/>
      <c r="G396" s="459"/>
      <c r="H396" s="459"/>
    </row>
    <row r="397" spans="1:8" ht="15" customHeight="1" x14ac:dyDescent="0.25">
      <c r="A397" s="2"/>
      <c r="B397" s="1"/>
      <c r="C397" s="459"/>
      <c r="D397" s="459"/>
      <c r="E397" s="459"/>
      <c r="F397" s="459"/>
      <c r="G397" s="459"/>
      <c r="H397" s="459"/>
    </row>
    <row r="398" spans="1:8" ht="15" customHeight="1" x14ac:dyDescent="0.25">
      <c r="A398" s="2"/>
      <c r="B398" s="1"/>
      <c r="C398" s="459"/>
      <c r="D398" s="459"/>
      <c r="E398" s="459"/>
      <c r="F398" s="459"/>
      <c r="G398" s="459"/>
      <c r="H398" s="459"/>
    </row>
    <row r="399" spans="1:8" ht="18" customHeight="1" x14ac:dyDescent="0.25">
      <c r="A399" s="938" t="s">
        <v>1614</v>
      </c>
      <c r="B399" s="939"/>
      <c r="C399" s="939"/>
      <c r="D399" s="939"/>
      <c r="E399" s="939"/>
      <c r="F399" s="939"/>
      <c r="G399" s="939"/>
      <c r="H399" s="939"/>
    </row>
    <row r="400" spans="1:8" ht="18" customHeight="1" x14ac:dyDescent="0.25">
      <c r="A400" s="933" t="s">
        <v>1586</v>
      </c>
      <c r="B400" s="934"/>
      <c r="C400" s="934"/>
      <c r="D400" s="934"/>
      <c r="E400" s="934"/>
      <c r="F400" s="934"/>
      <c r="G400" s="934"/>
      <c r="H400" s="934"/>
    </row>
    <row r="401" spans="1:8" ht="18" customHeight="1" x14ac:dyDescent="0.25">
      <c r="A401" s="459"/>
      <c r="B401" s="459"/>
      <c r="C401" s="935" t="s">
        <v>1587</v>
      </c>
      <c r="D401" s="936"/>
      <c r="E401" s="936"/>
      <c r="F401" s="936"/>
      <c r="G401" s="68" t="s">
        <v>1588</v>
      </c>
      <c r="H401" s="68" t="s">
        <v>1552</v>
      </c>
    </row>
    <row r="402" spans="1:8" ht="18" customHeight="1" x14ac:dyDescent="0.25">
      <c r="A402" s="459"/>
      <c r="B402" s="459"/>
      <c r="C402" s="459"/>
      <c r="D402" s="68" t="s">
        <v>1589</v>
      </c>
      <c r="E402" s="68" t="s">
        <v>1590</v>
      </c>
      <c r="F402" s="459"/>
      <c r="G402" s="68" t="s">
        <v>1591</v>
      </c>
      <c r="H402" s="68" t="s">
        <v>1592</v>
      </c>
    </row>
    <row r="403" spans="1:8" ht="18" customHeight="1" x14ac:dyDescent="0.25">
      <c r="A403" s="459"/>
      <c r="B403" s="68" t="s">
        <v>1140</v>
      </c>
      <c r="C403" s="459"/>
      <c r="D403" s="68" t="s">
        <v>1593</v>
      </c>
      <c r="E403" s="68" t="s">
        <v>1594</v>
      </c>
      <c r="F403" s="68" t="s">
        <v>58</v>
      </c>
      <c r="G403" s="459"/>
      <c r="H403" s="68" t="s">
        <v>77</v>
      </c>
    </row>
    <row r="404" spans="1:8" ht="18" customHeight="1" x14ac:dyDescent="0.25">
      <c r="A404" s="459"/>
      <c r="B404" s="459"/>
      <c r="C404" s="459"/>
      <c r="D404" s="459"/>
      <c r="E404" s="68" t="s">
        <v>1595</v>
      </c>
      <c r="F404" s="459"/>
      <c r="G404" s="459"/>
      <c r="H404" s="68" t="s">
        <v>78</v>
      </c>
    </row>
    <row r="405" spans="1:8" ht="18" customHeight="1" x14ac:dyDescent="0.25">
      <c r="A405" s="459"/>
      <c r="B405" s="459"/>
      <c r="C405" s="459"/>
      <c r="D405" s="459"/>
      <c r="E405" s="68" t="s">
        <v>1596</v>
      </c>
      <c r="F405" s="459"/>
      <c r="G405" s="459"/>
      <c r="H405" s="68" t="s">
        <v>79</v>
      </c>
    </row>
    <row r="406" spans="1:8" ht="18" customHeight="1" x14ac:dyDescent="0.25">
      <c r="A406" s="927"/>
      <c r="B406" s="908"/>
      <c r="C406" s="908"/>
      <c r="D406" s="908"/>
      <c r="E406" s="908"/>
      <c r="F406" s="908"/>
      <c r="G406" s="908"/>
      <c r="H406" s="487" t="s">
        <v>2</v>
      </c>
    </row>
    <row r="407" spans="1:8" ht="18" customHeight="1" x14ac:dyDescent="0.25">
      <c r="A407" s="459"/>
      <c r="B407" s="459"/>
      <c r="C407" s="459"/>
      <c r="D407" s="459"/>
      <c r="E407" s="459"/>
      <c r="F407" s="459"/>
      <c r="G407" s="459"/>
      <c r="H407" s="459"/>
    </row>
    <row r="408" spans="1:8" ht="15" customHeight="1" x14ac:dyDescent="0.25">
      <c r="A408" s="459"/>
      <c r="B408" s="937" t="s">
        <v>1615</v>
      </c>
      <c r="C408" s="937"/>
      <c r="D408" s="937"/>
      <c r="E408" s="459"/>
      <c r="F408" s="459"/>
      <c r="G408" s="459"/>
      <c r="H408" s="459"/>
    </row>
    <row r="409" spans="1:8" ht="15" customHeight="1" x14ac:dyDescent="0.25">
      <c r="A409" s="1" t="s">
        <v>3</v>
      </c>
      <c r="B409" s="1" t="s">
        <v>1616</v>
      </c>
      <c r="C409" s="459"/>
      <c r="D409" s="459"/>
      <c r="E409" s="459"/>
      <c r="F409" s="459"/>
      <c r="G409" s="459"/>
      <c r="H409" s="459"/>
    </row>
    <row r="410" spans="1:8" ht="15" customHeight="1" x14ac:dyDescent="0.25">
      <c r="A410" s="460" t="s">
        <v>1781</v>
      </c>
      <c r="B410" s="1" t="s">
        <v>1782</v>
      </c>
      <c r="C410" s="459"/>
      <c r="D410" s="459"/>
      <c r="E410" s="459"/>
      <c r="F410" s="459"/>
      <c r="G410" s="459"/>
      <c r="H410" s="459"/>
    </row>
    <row r="411" spans="1:8" ht="15" customHeight="1" x14ac:dyDescent="0.25">
      <c r="A411" s="2">
        <v>2071</v>
      </c>
      <c r="B411" s="2" t="s">
        <v>1783</v>
      </c>
      <c r="C411" s="459"/>
      <c r="D411" s="459"/>
      <c r="E411" s="459"/>
      <c r="F411" s="459"/>
      <c r="G411" s="459"/>
      <c r="H411" s="459"/>
    </row>
    <row r="412" spans="1:8" ht="15" customHeight="1" x14ac:dyDescent="0.25">
      <c r="A412" s="467">
        <v>1</v>
      </c>
      <c r="B412" s="467" t="s">
        <v>1784</v>
      </c>
      <c r="C412" s="459"/>
      <c r="D412" s="459"/>
      <c r="E412" s="459"/>
      <c r="F412" s="459"/>
      <c r="G412" s="459"/>
      <c r="H412" s="459"/>
    </row>
    <row r="413" spans="1:8" ht="15" customHeight="1" x14ac:dyDescent="0.25">
      <c r="A413" s="3">
        <v>101</v>
      </c>
      <c r="B413" s="4" t="s">
        <v>1785</v>
      </c>
      <c r="C413" s="490" t="s">
        <v>4</v>
      </c>
      <c r="D413" s="490">
        <v>54817.43</v>
      </c>
      <c r="E413" s="490" t="s">
        <v>4</v>
      </c>
      <c r="F413" s="490">
        <v>54817.43</v>
      </c>
      <c r="G413" s="490">
        <v>47108.800000000003</v>
      </c>
      <c r="H413" s="473">
        <v>16</v>
      </c>
    </row>
    <row r="414" spans="1:8" ht="15" customHeight="1" x14ac:dyDescent="0.25">
      <c r="A414" s="3">
        <v>102</v>
      </c>
      <c r="B414" s="4" t="s">
        <v>1786</v>
      </c>
      <c r="C414" s="490" t="s">
        <v>4</v>
      </c>
      <c r="D414" s="490">
        <v>14631.74</v>
      </c>
      <c r="E414" s="490" t="s">
        <v>4</v>
      </c>
      <c r="F414" s="490">
        <v>14631.74</v>
      </c>
      <c r="G414" s="490">
        <v>14278.05</v>
      </c>
      <c r="H414" s="473">
        <v>2</v>
      </c>
    </row>
    <row r="415" spans="1:8" ht="15" customHeight="1" x14ac:dyDescent="0.25">
      <c r="A415" s="3">
        <v>104</v>
      </c>
      <c r="B415" s="4" t="s">
        <v>1787</v>
      </c>
      <c r="C415" s="490" t="s">
        <v>4</v>
      </c>
      <c r="D415" s="490">
        <v>18232.3</v>
      </c>
      <c r="E415" s="490" t="s">
        <v>4</v>
      </c>
      <c r="F415" s="490">
        <v>18232.3</v>
      </c>
      <c r="G415" s="490">
        <v>17052.86</v>
      </c>
      <c r="H415" s="473">
        <v>7</v>
      </c>
    </row>
    <row r="416" spans="1:8" ht="15" customHeight="1" x14ac:dyDescent="0.25">
      <c r="A416" s="3">
        <v>105</v>
      </c>
      <c r="B416" s="4" t="s">
        <v>1788</v>
      </c>
      <c r="C416" s="490" t="s">
        <v>4</v>
      </c>
      <c r="D416" s="490">
        <v>14585.97</v>
      </c>
      <c r="E416" s="490" t="s">
        <v>4</v>
      </c>
      <c r="F416" s="490">
        <v>14585.97</v>
      </c>
      <c r="G416" s="490">
        <v>12899.71</v>
      </c>
      <c r="H416" s="473">
        <v>13</v>
      </c>
    </row>
    <row r="417" spans="1:8" ht="15" customHeight="1" x14ac:dyDescent="0.25">
      <c r="A417" s="3">
        <v>106</v>
      </c>
      <c r="B417" s="4" t="s">
        <v>1789</v>
      </c>
      <c r="C417" s="488" t="s">
        <v>4</v>
      </c>
      <c r="D417" s="488">
        <v>311.02999999999997</v>
      </c>
      <c r="E417" s="488" t="s">
        <v>4</v>
      </c>
      <c r="F417" s="488">
        <v>311.02999999999997</v>
      </c>
      <c r="G417" s="488">
        <v>213.6</v>
      </c>
      <c r="H417" s="496">
        <v>46</v>
      </c>
    </row>
    <row r="418" spans="1:8" ht="15" customHeight="1" x14ac:dyDescent="0.25">
      <c r="A418" s="3">
        <v>111</v>
      </c>
      <c r="B418" s="4" t="s">
        <v>1790</v>
      </c>
      <c r="C418" s="490" t="s">
        <v>4</v>
      </c>
      <c r="D418" s="490">
        <v>262.93</v>
      </c>
      <c r="E418" s="490" t="s">
        <v>4</v>
      </c>
      <c r="F418" s="490">
        <v>262.93</v>
      </c>
      <c r="G418" s="490">
        <v>265.88</v>
      </c>
      <c r="H418" s="473" t="s">
        <v>1337</v>
      </c>
    </row>
    <row r="419" spans="1:8" ht="15" customHeight="1" x14ac:dyDescent="0.25">
      <c r="A419" s="3">
        <v>115</v>
      </c>
      <c r="B419" s="4" t="s">
        <v>1791</v>
      </c>
      <c r="C419" s="490" t="s">
        <v>4</v>
      </c>
      <c r="D419" s="490">
        <v>13812.48</v>
      </c>
      <c r="E419" s="490" t="s">
        <v>4</v>
      </c>
      <c r="F419" s="490">
        <v>13812.48</v>
      </c>
      <c r="G419" s="490">
        <v>12510.59</v>
      </c>
      <c r="H419" s="473">
        <v>10</v>
      </c>
    </row>
    <row r="420" spans="1:8" ht="32.1" customHeight="1" x14ac:dyDescent="0.25">
      <c r="A420" s="3">
        <v>117</v>
      </c>
      <c r="B420" s="4" t="s">
        <v>1792</v>
      </c>
      <c r="C420" s="490" t="s">
        <v>4</v>
      </c>
      <c r="D420" s="490" t="s">
        <v>2956</v>
      </c>
      <c r="E420" s="490" t="s">
        <v>4</v>
      </c>
      <c r="F420" s="490">
        <v>13520.08</v>
      </c>
      <c r="G420" s="490">
        <v>10778.86</v>
      </c>
      <c r="H420" s="473">
        <v>25</v>
      </c>
    </row>
    <row r="421" spans="1:8" ht="15" customHeight="1" x14ac:dyDescent="0.25">
      <c r="A421" s="3">
        <v>911</v>
      </c>
      <c r="B421" s="4" t="s">
        <v>2846</v>
      </c>
      <c r="C421" s="490" t="s">
        <v>4</v>
      </c>
      <c r="D421" s="490" t="s">
        <v>1793</v>
      </c>
      <c r="E421" s="490" t="s">
        <v>4</v>
      </c>
      <c r="F421" s="490" t="s">
        <v>1793</v>
      </c>
      <c r="G421" s="490" t="s">
        <v>1794</v>
      </c>
      <c r="H421" s="473" t="s">
        <v>1367</v>
      </c>
    </row>
    <row r="422" spans="1:8" ht="18" customHeight="1" x14ac:dyDescent="0.25">
      <c r="A422" s="459"/>
      <c r="B422" s="1" t="s">
        <v>1667</v>
      </c>
      <c r="C422" s="491" t="s">
        <v>4</v>
      </c>
      <c r="D422" s="491">
        <v>311.02999999999997</v>
      </c>
      <c r="E422" s="491" t="s">
        <v>4</v>
      </c>
      <c r="F422" s="492"/>
      <c r="G422" s="492"/>
      <c r="H422" s="493"/>
    </row>
    <row r="423" spans="1:8" ht="18" customHeight="1" x14ac:dyDescent="0.25">
      <c r="A423" s="472"/>
      <c r="B423" s="459"/>
      <c r="C423" s="494" t="s">
        <v>4</v>
      </c>
      <c r="D423" s="494" t="s">
        <v>1795</v>
      </c>
      <c r="E423" s="494" t="s">
        <v>4</v>
      </c>
      <c r="F423" s="494" t="s">
        <v>1796</v>
      </c>
      <c r="G423" s="494" t="s">
        <v>1797</v>
      </c>
      <c r="H423" s="495">
        <v>13</v>
      </c>
    </row>
    <row r="424" spans="1:8" ht="18" customHeight="1" x14ac:dyDescent="0.25">
      <c r="A424" s="459"/>
      <c r="B424" s="1" t="s">
        <v>1798</v>
      </c>
      <c r="C424" s="491" t="s">
        <v>4</v>
      </c>
      <c r="D424" s="491">
        <v>311.02999999999997</v>
      </c>
      <c r="E424" s="491" t="s">
        <v>4</v>
      </c>
      <c r="F424" s="492"/>
      <c r="G424" s="492"/>
      <c r="H424" s="493"/>
    </row>
    <row r="425" spans="1:8" ht="18" customHeight="1" x14ac:dyDescent="0.25">
      <c r="A425" s="466"/>
      <c r="B425" s="459"/>
      <c r="C425" s="494" t="s">
        <v>4</v>
      </c>
      <c r="D425" s="494" t="s">
        <v>1795</v>
      </c>
      <c r="E425" s="494" t="s">
        <v>4</v>
      </c>
      <c r="F425" s="494" t="s">
        <v>1796</v>
      </c>
      <c r="G425" s="494" t="s">
        <v>1797</v>
      </c>
      <c r="H425" s="495">
        <v>13</v>
      </c>
    </row>
    <row r="426" spans="1:8" ht="15" customHeight="1" x14ac:dyDescent="0.25">
      <c r="A426" s="515" t="s">
        <v>28</v>
      </c>
      <c r="B426" s="946" t="s">
        <v>2986</v>
      </c>
      <c r="C426" s="946"/>
      <c r="D426" s="946"/>
      <c r="E426" s="946"/>
      <c r="F426" s="946"/>
      <c r="G426" s="946"/>
      <c r="H426" s="946"/>
    </row>
    <row r="427" spans="1:8" ht="18" customHeight="1" x14ac:dyDescent="0.25">
      <c r="A427" s="938" t="s">
        <v>1614</v>
      </c>
      <c r="B427" s="939"/>
      <c r="C427" s="939"/>
      <c r="D427" s="939"/>
      <c r="E427" s="939"/>
      <c r="F427" s="939"/>
      <c r="G427" s="939"/>
      <c r="H427" s="939"/>
    </row>
    <row r="428" spans="1:8" ht="18" customHeight="1" x14ac:dyDescent="0.25">
      <c r="A428" s="933" t="s">
        <v>1586</v>
      </c>
      <c r="B428" s="934"/>
      <c r="C428" s="934"/>
      <c r="D428" s="934"/>
      <c r="E428" s="934"/>
      <c r="F428" s="934"/>
      <c r="G428" s="934"/>
      <c r="H428" s="934"/>
    </row>
    <row r="429" spans="1:8" ht="18" customHeight="1" x14ac:dyDescent="0.25">
      <c r="A429" s="459"/>
      <c r="B429" s="459"/>
      <c r="C429" s="935" t="s">
        <v>1587</v>
      </c>
      <c r="D429" s="936"/>
      <c r="E429" s="936"/>
      <c r="F429" s="936"/>
      <c r="G429" s="68" t="s">
        <v>1588</v>
      </c>
      <c r="H429" s="68" t="s">
        <v>1552</v>
      </c>
    </row>
    <row r="430" spans="1:8" ht="18" customHeight="1" x14ac:dyDescent="0.25">
      <c r="A430" s="459"/>
      <c r="B430" s="459"/>
      <c r="C430" s="459"/>
      <c r="D430" s="68" t="s">
        <v>1589</v>
      </c>
      <c r="E430" s="68" t="s">
        <v>1590</v>
      </c>
      <c r="F430" s="459"/>
      <c r="G430" s="68" t="s">
        <v>1591</v>
      </c>
      <c r="H430" s="68" t="s">
        <v>1592</v>
      </c>
    </row>
    <row r="431" spans="1:8" ht="18" customHeight="1" x14ac:dyDescent="0.25">
      <c r="A431" s="459"/>
      <c r="B431" s="68" t="s">
        <v>1140</v>
      </c>
      <c r="C431" s="459"/>
      <c r="D431" s="68" t="s">
        <v>1593</v>
      </c>
      <c r="E431" s="68" t="s">
        <v>1594</v>
      </c>
      <c r="F431" s="68" t="s">
        <v>58</v>
      </c>
      <c r="G431" s="459"/>
      <c r="H431" s="68" t="s">
        <v>77</v>
      </c>
    </row>
    <row r="432" spans="1:8" ht="18" customHeight="1" x14ac:dyDescent="0.25">
      <c r="A432" s="459"/>
      <c r="B432" s="459"/>
      <c r="C432" s="459"/>
      <c r="D432" s="459"/>
      <c r="E432" s="68" t="s">
        <v>1595</v>
      </c>
      <c r="F432" s="459"/>
      <c r="G432" s="459"/>
      <c r="H432" s="68" t="s">
        <v>78</v>
      </c>
    </row>
    <row r="433" spans="1:8" ht="18" customHeight="1" x14ac:dyDescent="0.25">
      <c r="A433" s="459"/>
      <c r="B433" s="459"/>
      <c r="C433" s="459"/>
      <c r="D433" s="459"/>
      <c r="E433" s="68" t="s">
        <v>1596</v>
      </c>
      <c r="F433" s="459"/>
      <c r="G433" s="459"/>
      <c r="H433" s="68" t="s">
        <v>79</v>
      </c>
    </row>
    <row r="434" spans="1:8" ht="18" customHeight="1" x14ac:dyDescent="0.25">
      <c r="A434" s="927"/>
      <c r="B434" s="908"/>
      <c r="C434" s="908"/>
      <c r="D434" s="908"/>
      <c r="E434" s="908"/>
      <c r="F434" s="908"/>
      <c r="G434" s="908"/>
      <c r="H434" s="487" t="s">
        <v>2</v>
      </c>
    </row>
    <row r="435" spans="1:8" ht="18" customHeight="1" x14ac:dyDescent="0.25">
      <c r="A435" s="459"/>
      <c r="B435" s="459"/>
      <c r="C435" s="459"/>
      <c r="D435" s="459"/>
      <c r="E435" s="459"/>
      <c r="F435" s="459"/>
      <c r="G435" s="459"/>
      <c r="H435" s="459"/>
    </row>
    <row r="436" spans="1:8" ht="15" customHeight="1" x14ac:dyDescent="0.25">
      <c r="A436" s="459"/>
      <c r="B436" s="937" t="s">
        <v>1615</v>
      </c>
      <c r="C436" s="937"/>
      <c r="D436" s="937"/>
      <c r="E436" s="459"/>
      <c r="F436" s="459"/>
      <c r="G436" s="459"/>
      <c r="H436" s="459"/>
    </row>
    <row r="437" spans="1:8" ht="15" customHeight="1" x14ac:dyDescent="0.25">
      <c r="A437" s="1" t="s">
        <v>3</v>
      </c>
      <c r="B437" s="1" t="s">
        <v>1799</v>
      </c>
      <c r="C437" s="459"/>
      <c r="D437" s="459"/>
      <c r="E437" s="459"/>
      <c r="F437" s="459"/>
      <c r="G437" s="459"/>
      <c r="H437" s="459"/>
    </row>
    <row r="438" spans="1:8" ht="15" customHeight="1" x14ac:dyDescent="0.25">
      <c r="A438" s="460" t="s">
        <v>1781</v>
      </c>
      <c r="B438" s="1" t="s">
        <v>1800</v>
      </c>
      <c r="C438" s="459"/>
      <c r="D438" s="459"/>
      <c r="E438" s="459"/>
      <c r="F438" s="459"/>
      <c r="G438" s="459"/>
      <c r="H438" s="459"/>
    </row>
    <row r="439" spans="1:8" ht="15" customHeight="1" x14ac:dyDescent="0.25">
      <c r="A439" s="2">
        <v>2075</v>
      </c>
      <c r="B439" s="2" t="s">
        <v>1298</v>
      </c>
      <c r="C439" s="459"/>
      <c r="D439" s="459"/>
      <c r="E439" s="459"/>
      <c r="F439" s="459"/>
      <c r="G439" s="459"/>
      <c r="H439" s="459"/>
    </row>
    <row r="440" spans="1:8" ht="15" customHeight="1" x14ac:dyDescent="0.25">
      <c r="A440" s="3">
        <v>103</v>
      </c>
      <c r="B440" s="4" t="s">
        <v>1299</v>
      </c>
      <c r="C440" s="490" t="s">
        <v>4</v>
      </c>
      <c r="D440" s="490">
        <v>298.66000000000003</v>
      </c>
      <c r="E440" s="490" t="s">
        <v>4</v>
      </c>
      <c r="F440" s="490">
        <v>298.66000000000003</v>
      </c>
      <c r="G440" s="490">
        <v>282.94</v>
      </c>
      <c r="H440" s="473">
        <v>6</v>
      </c>
    </row>
    <row r="441" spans="1:8" ht="30" customHeight="1" x14ac:dyDescent="0.25">
      <c r="A441" s="3">
        <v>104</v>
      </c>
      <c r="B441" s="4" t="s">
        <v>1801</v>
      </c>
      <c r="C441" s="490" t="s">
        <v>4</v>
      </c>
      <c r="D441" s="490">
        <v>10.93</v>
      </c>
      <c r="E441" s="490" t="s">
        <v>4</v>
      </c>
      <c r="F441" s="490">
        <v>10.93</v>
      </c>
      <c r="G441" s="490">
        <v>22.31</v>
      </c>
      <c r="H441" s="473" t="s">
        <v>1802</v>
      </c>
    </row>
    <row r="442" spans="1:8" ht="15" customHeight="1" x14ac:dyDescent="0.25">
      <c r="A442" s="3">
        <v>797</v>
      </c>
      <c r="B442" s="4" t="s">
        <v>1803</v>
      </c>
      <c r="C442" s="488" t="s">
        <v>4</v>
      </c>
      <c r="D442" s="488" t="s">
        <v>1804</v>
      </c>
      <c r="E442" s="488" t="s">
        <v>4</v>
      </c>
      <c r="F442" s="488">
        <v>300</v>
      </c>
      <c r="G442" s="488">
        <v>1300</v>
      </c>
      <c r="H442" s="496" t="s">
        <v>1805</v>
      </c>
    </row>
    <row r="443" spans="1:8" ht="15" customHeight="1" x14ac:dyDescent="0.25">
      <c r="A443" s="3">
        <v>800</v>
      </c>
      <c r="B443" s="4" t="s">
        <v>1605</v>
      </c>
      <c r="C443" s="490" t="s">
        <v>4</v>
      </c>
      <c r="D443" s="490">
        <v>2038.54</v>
      </c>
      <c r="E443" s="490" t="s">
        <v>4</v>
      </c>
      <c r="F443" s="490">
        <v>2038.54</v>
      </c>
      <c r="G443" s="490">
        <v>1769.67</v>
      </c>
      <c r="H443" s="473">
        <v>15</v>
      </c>
    </row>
    <row r="444" spans="1:8" ht="18" customHeight="1" x14ac:dyDescent="0.25">
      <c r="A444" s="459"/>
      <c r="B444" s="1" t="s">
        <v>1806</v>
      </c>
      <c r="C444" s="491" t="s">
        <v>4</v>
      </c>
      <c r="D444" s="491">
        <v>300</v>
      </c>
      <c r="E444" s="491" t="s">
        <v>4</v>
      </c>
      <c r="F444" s="492"/>
      <c r="G444" s="492"/>
      <c r="H444" s="493"/>
    </row>
    <row r="445" spans="1:8" ht="18" customHeight="1" x14ac:dyDescent="0.25">
      <c r="A445" s="466"/>
      <c r="B445" s="459"/>
      <c r="C445" s="494" t="s">
        <v>4</v>
      </c>
      <c r="D445" s="494">
        <v>2348.13</v>
      </c>
      <c r="E445" s="494" t="s">
        <v>4</v>
      </c>
      <c r="F445" s="494">
        <v>2648.13</v>
      </c>
      <c r="G445" s="494">
        <v>3374.92</v>
      </c>
      <c r="H445" s="495" t="s">
        <v>1367</v>
      </c>
    </row>
    <row r="446" spans="1:8" ht="15" customHeight="1" x14ac:dyDescent="0.25">
      <c r="A446" s="459"/>
      <c r="B446" s="1" t="s">
        <v>1807</v>
      </c>
      <c r="C446" s="491" t="s">
        <v>4</v>
      </c>
      <c r="D446" s="491">
        <v>611.03</v>
      </c>
      <c r="E446" s="491" t="s">
        <v>4</v>
      </c>
      <c r="F446" s="492"/>
      <c r="G446" s="492"/>
      <c r="H446" s="493"/>
    </row>
    <row r="447" spans="1:8" ht="15" customHeight="1" x14ac:dyDescent="0.25">
      <c r="A447" s="459"/>
      <c r="B447" s="459"/>
      <c r="C447" s="494" t="s">
        <v>4</v>
      </c>
      <c r="D447" s="494" t="s">
        <v>1808</v>
      </c>
      <c r="E447" s="494" t="s">
        <v>4</v>
      </c>
      <c r="F447" s="494" t="s">
        <v>1809</v>
      </c>
      <c r="G447" s="494">
        <v>118399.41</v>
      </c>
      <c r="H447" s="495">
        <v>12</v>
      </c>
    </row>
    <row r="448" spans="1:8" ht="15" customHeight="1" x14ac:dyDescent="0.25">
      <c r="A448" s="459"/>
      <c r="B448" s="1" t="s">
        <v>2847</v>
      </c>
      <c r="C448" s="491" t="s">
        <v>4</v>
      </c>
      <c r="D448" s="491">
        <v>89339.95</v>
      </c>
      <c r="E448" s="491" t="s">
        <v>4</v>
      </c>
      <c r="F448" s="492"/>
      <c r="G448" s="492"/>
      <c r="H448" s="493"/>
    </row>
    <row r="449" spans="1:8" ht="15" customHeight="1" x14ac:dyDescent="0.25">
      <c r="A449" s="459"/>
      <c r="B449" s="459"/>
      <c r="C449" s="494" t="s">
        <v>4</v>
      </c>
      <c r="D449" s="494">
        <v>238122.55</v>
      </c>
      <c r="E449" s="494">
        <v>732.8</v>
      </c>
      <c r="F449" s="494">
        <v>328195.3</v>
      </c>
      <c r="G449" s="494">
        <v>298331.40000000002</v>
      </c>
      <c r="H449" s="495">
        <v>10</v>
      </c>
    </row>
    <row r="450" spans="1:8" ht="15" customHeight="1" x14ac:dyDescent="0.25">
      <c r="A450" s="1" t="s">
        <v>10</v>
      </c>
      <c r="B450" s="1" t="s">
        <v>1810</v>
      </c>
      <c r="C450" s="459"/>
      <c r="D450" s="462"/>
      <c r="E450" s="459"/>
      <c r="F450" s="459"/>
      <c r="G450" s="459"/>
      <c r="H450" s="459"/>
    </row>
    <row r="451" spans="1:8" ht="15" customHeight="1" x14ac:dyDescent="0.25">
      <c r="A451" s="1" t="s">
        <v>35</v>
      </c>
      <c r="B451" s="1" t="s">
        <v>1305</v>
      </c>
      <c r="C451" s="459"/>
      <c r="D451" s="462"/>
      <c r="E451" s="459"/>
      <c r="F451" s="462"/>
      <c r="G451" s="459"/>
      <c r="H451" s="459"/>
    </row>
    <row r="452" spans="1:8" ht="15" customHeight="1" x14ac:dyDescent="0.25">
      <c r="A452" s="2">
        <v>2202</v>
      </c>
      <c r="B452" s="1" t="s">
        <v>14</v>
      </c>
      <c r="C452" s="459"/>
      <c r="D452" s="459"/>
      <c r="E452" s="459"/>
      <c r="F452" s="459"/>
      <c r="G452" s="459"/>
      <c r="H452" s="459"/>
    </row>
    <row r="453" spans="1:8" ht="15" customHeight="1" x14ac:dyDescent="0.25">
      <c r="A453" s="3">
        <v>911</v>
      </c>
      <c r="B453" s="4" t="s">
        <v>1606</v>
      </c>
      <c r="C453" s="490" t="s">
        <v>4</v>
      </c>
      <c r="D453" s="490" t="s">
        <v>1811</v>
      </c>
      <c r="E453" s="490" t="s">
        <v>4</v>
      </c>
      <c r="F453" s="490" t="s">
        <v>1811</v>
      </c>
      <c r="G453" s="490" t="s">
        <v>1812</v>
      </c>
      <c r="H453" s="473">
        <v>96</v>
      </c>
    </row>
    <row r="454" spans="1:8" ht="15" customHeight="1" x14ac:dyDescent="0.25">
      <c r="A454" s="467">
        <v>1</v>
      </c>
      <c r="B454" s="468" t="s">
        <v>1306</v>
      </c>
      <c r="C454" s="459"/>
      <c r="D454" s="459"/>
      <c r="E454" s="459"/>
      <c r="F454" s="459"/>
      <c r="G454" s="459"/>
      <c r="H454" s="459"/>
    </row>
    <row r="455" spans="1:8" ht="15.75" customHeight="1" x14ac:dyDescent="0.25">
      <c r="A455" s="576" t="s">
        <v>28</v>
      </c>
      <c r="B455" s="944" t="s">
        <v>2987</v>
      </c>
      <c r="C455" s="944"/>
      <c r="D455" s="944"/>
      <c r="E455" s="944"/>
      <c r="F455" s="944"/>
      <c r="G455" s="944"/>
      <c r="H455" s="944"/>
    </row>
    <row r="456" spans="1:8" ht="18" customHeight="1" x14ac:dyDescent="0.25">
      <c r="A456" s="938" t="s">
        <v>1614</v>
      </c>
      <c r="B456" s="939"/>
      <c r="C456" s="939"/>
      <c r="D456" s="939"/>
      <c r="E456" s="939"/>
      <c r="F456" s="939"/>
      <c r="G456" s="939"/>
      <c r="H456" s="939"/>
    </row>
    <row r="457" spans="1:8" ht="18" customHeight="1" x14ac:dyDescent="0.25">
      <c r="A457" s="933" t="s">
        <v>1586</v>
      </c>
      <c r="B457" s="934"/>
      <c r="C457" s="934"/>
      <c r="D457" s="934"/>
      <c r="E457" s="934"/>
      <c r="F457" s="934"/>
      <c r="G457" s="934"/>
      <c r="H457" s="934"/>
    </row>
    <row r="458" spans="1:8" ht="18" customHeight="1" x14ac:dyDescent="0.25">
      <c r="A458" s="459"/>
      <c r="B458" s="459"/>
      <c r="C458" s="935" t="s">
        <v>1587</v>
      </c>
      <c r="D458" s="936"/>
      <c r="E458" s="936"/>
      <c r="F458" s="936"/>
      <c r="G458" s="68" t="s">
        <v>1588</v>
      </c>
      <c r="H458" s="68" t="s">
        <v>1552</v>
      </c>
    </row>
    <row r="459" spans="1:8" ht="18" customHeight="1" x14ac:dyDescent="0.25">
      <c r="A459" s="459"/>
      <c r="B459" s="459"/>
      <c r="C459" s="459"/>
      <c r="D459" s="68" t="s">
        <v>1589</v>
      </c>
      <c r="E459" s="68" t="s">
        <v>1590</v>
      </c>
      <c r="F459" s="459"/>
      <c r="G459" s="68" t="s">
        <v>1591</v>
      </c>
      <c r="H459" s="68" t="s">
        <v>1592</v>
      </c>
    </row>
    <row r="460" spans="1:8" ht="18" customHeight="1" x14ac:dyDescent="0.25">
      <c r="A460" s="459"/>
      <c r="B460" s="68" t="s">
        <v>1140</v>
      </c>
      <c r="C460" s="459"/>
      <c r="D460" s="68" t="s">
        <v>1593</v>
      </c>
      <c r="E460" s="68" t="s">
        <v>1594</v>
      </c>
      <c r="F460" s="68" t="s">
        <v>58</v>
      </c>
      <c r="G460" s="459"/>
      <c r="H460" s="68" t="s">
        <v>77</v>
      </c>
    </row>
    <row r="461" spans="1:8" ht="18" customHeight="1" x14ac:dyDescent="0.25">
      <c r="A461" s="459"/>
      <c r="B461" s="459"/>
      <c r="C461" s="459"/>
      <c r="D461" s="459"/>
      <c r="E461" s="68" t="s">
        <v>1595</v>
      </c>
      <c r="F461" s="459"/>
      <c r="G461" s="459"/>
      <c r="H461" s="68" t="s">
        <v>78</v>
      </c>
    </row>
    <row r="462" spans="1:8" ht="18" customHeight="1" x14ac:dyDescent="0.25">
      <c r="A462" s="459"/>
      <c r="B462" s="459"/>
      <c r="C462" s="459"/>
      <c r="D462" s="459"/>
      <c r="E462" s="68" t="s">
        <v>1596</v>
      </c>
      <c r="F462" s="459"/>
      <c r="G462" s="459"/>
      <c r="H462" s="68" t="s">
        <v>79</v>
      </c>
    </row>
    <row r="463" spans="1:8" ht="18" customHeight="1" x14ac:dyDescent="0.25">
      <c r="A463" s="927"/>
      <c r="B463" s="908"/>
      <c r="C463" s="908"/>
      <c r="D463" s="908"/>
      <c r="E463" s="908"/>
      <c r="F463" s="908"/>
      <c r="G463" s="908"/>
      <c r="H463" s="487" t="s">
        <v>2</v>
      </c>
    </row>
    <row r="464" spans="1:8" ht="18" customHeight="1" x14ac:dyDescent="0.25">
      <c r="A464" s="459"/>
      <c r="B464" s="459"/>
      <c r="C464" s="459"/>
      <c r="D464" s="459"/>
      <c r="E464" s="459"/>
      <c r="F464" s="459"/>
      <c r="G464" s="459"/>
      <c r="H464" s="459"/>
    </row>
    <row r="465" spans="1:8" ht="15" customHeight="1" x14ac:dyDescent="0.25">
      <c r="A465" s="459"/>
      <c r="B465" s="937" t="s">
        <v>1615</v>
      </c>
      <c r="C465" s="937"/>
      <c r="D465" s="937"/>
      <c r="E465" s="459"/>
      <c r="F465" s="459"/>
      <c r="G465" s="459"/>
      <c r="H465" s="459"/>
    </row>
    <row r="466" spans="1:8" ht="15" customHeight="1" x14ac:dyDescent="0.25">
      <c r="A466" s="1" t="s">
        <v>10</v>
      </c>
      <c r="B466" s="1" t="s">
        <v>1813</v>
      </c>
      <c r="C466" s="459"/>
      <c r="D466" s="459"/>
      <c r="E466" s="459"/>
      <c r="F466" s="459"/>
      <c r="G466" s="459"/>
      <c r="H466" s="459"/>
    </row>
    <row r="467" spans="1:8" ht="15" customHeight="1" x14ac:dyDescent="0.25">
      <c r="A467" s="460" t="s">
        <v>35</v>
      </c>
      <c r="B467" s="1" t="s">
        <v>1814</v>
      </c>
      <c r="C467" s="459"/>
      <c r="D467" s="459"/>
      <c r="E467" s="459"/>
      <c r="F467" s="459"/>
      <c r="G467" s="459"/>
      <c r="H467" s="459"/>
    </row>
    <row r="468" spans="1:8" ht="15" customHeight="1" x14ac:dyDescent="0.25">
      <c r="A468" s="2">
        <v>2202</v>
      </c>
      <c r="B468" s="2" t="s">
        <v>1815</v>
      </c>
      <c r="C468" s="459"/>
      <c r="D468" s="459"/>
      <c r="E468" s="459"/>
      <c r="F468" s="459"/>
      <c r="G468" s="459"/>
      <c r="H468" s="459"/>
    </row>
    <row r="469" spans="1:8" ht="15" customHeight="1" x14ac:dyDescent="0.25">
      <c r="A469" s="467">
        <v>1</v>
      </c>
      <c r="B469" s="467" t="s">
        <v>1816</v>
      </c>
      <c r="C469" s="459"/>
      <c r="D469" s="459"/>
      <c r="E469" s="459"/>
      <c r="F469" s="459"/>
      <c r="G469" s="459"/>
      <c r="H469" s="459"/>
    </row>
    <row r="470" spans="1:8" ht="15" customHeight="1" x14ac:dyDescent="0.25">
      <c r="A470" s="3">
        <v>101</v>
      </c>
      <c r="B470" s="4" t="s">
        <v>1817</v>
      </c>
      <c r="C470" s="490" t="s">
        <v>4</v>
      </c>
      <c r="D470" s="490">
        <v>39610.21</v>
      </c>
      <c r="E470" s="490" t="s">
        <v>4</v>
      </c>
      <c r="F470" s="490">
        <v>39610.21</v>
      </c>
      <c r="G470" s="490">
        <v>40421.93</v>
      </c>
      <c r="H470" s="473" t="s">
        <v>1193</v>
      </c>
    </row>
    <row r="471" spans="1:8" ht="15" customHeight="1" x14ac:dyDescent="0.25">
      <c r="A471" s="3">
        <v>107</v>
      </c>
      <c r="B471" s="4" t="s">
        <v>1818</v>
      </c>
      <c r="C471" s="490" t="s">
        <v>4</v>
      </c>
      <c r="D471" s="490">
        <v>1254.28</v>
      </c>
      <c r="E471" s="490" t="s">
        <v>4</v>
      </c>
      <c r="F471" s="490">
        <v>1254.28</v>
      </c>
      <c r="G471" s="490">
        <v>1063.01</v>
      </c>
      <c r="H471" s="473">
        <v>18</v>
      </c>
    </row>
    <row r="472" spans="1:8" ht="15" customHeight="1" x14ac:dyDescent="0.25">
      <c r="A472" s="3">
        <v>108</v>
      </c>
      <c r="B472" s="4" t="s">
        <v>1819</v>
      </c>
      <c r="C472" s="490" t="s">
        <v>4</v>
      </c>
      <c r="D472" s="490">
        <v>916.9</v>
      </c>
      <c r="E472" s="490" t="s">
        <v>4</v>
      </c>
      <c r="F472" s="490">
        <v>916.9</v>
      </c>
      <c r="G472" s="490">
        <v>784.45</v>
      </c>
      <c r="H472" s="473">
        <v>17</v>
      </c>
    </row>
    <row r="473" spans="1:8" ht="15" customHeight="1" x14ac:dyDescent="0.25">
      <c r="A473" s="3">
        <v>112</v>
      </c>
      <c r="B473" s="4" t="s">
        <v>2816</v>
      </c>
      <c r="C473" s="490" t="s">
        <v>4</v>
      </c>
      <c r="D473" s="490">
        <v>265.08999999999997</v>
      </c>
      <c r="E473" s="490">
        <v>764.4</v>
      </c>
      <c r="F473" s="490">
        <v>1029.49</v>
      </c>
      <c r="G473" s="490" t="s">
        <v>4</v>
      </c>
      <c r="H473" s="473">
        <v>100</v>
      </c>
    </row>
    <row r="474" spans="1:8" ht="15" customHeight="1" x14ac:dyDescent="0.25">
      <c r="A474" s="3">
        <v>113</v>
      </c>
      <c r="B474" s="4" t="s">
        <v>1820</v>
      </c>
      <c r="C474" s="490" t="s">
        <v>4</v>
      </c>
      <c r="D474" s="490">
        <v>917.22</v>
      </c>
      <c r="E474" s="490">
        <v>7733.47</v>
      </c>
      <c r="F474" s="490">
        <v>8650.69</v>
      </c>
      <c r="G474" s="490" t="s">
        <v>4</v>
      </c>
      <c r="H474" s="473">
        <v>100</v>
      </c>
    </row>
    <row r="475" spans="1:8" ht="15" customHeight="1" x14ac:dyDescent="0.25">
      <c r="A475" s="3">
        <v>789</v>
      </c>
      <c r="B475" s="4" t="s">
        <v>1821</v>
      </c>
      <c r="C475" s="490" t="s">
        <v>4</v>
      </c>
      <c r="D475" s="490">
        <v>70</v>
      </c>
      <c r="E475" s="490">
        <v>214.13</v>
      </c>
      <c r="F475" s="490">
        <v>284.13</v>
      </c>
      <c r="G475" s="490" t="s">
        <v>4</v>
      </c>
      <c r="H475" s="473">
        <v>100</v>
      </c>
    </row>
    <row r="476" spans="1:8" ht="15" customHeight="1" x14ac:dyDescent="0.25">
      <c r="A476" s="3">
        <v>796</v>
      </c>
      <c r="B476" s="4" t="s">
        <v>1822</v>
      </c>
      <c r="C476" s="490" t="s">
        <v>4</v>
      </c>
      <c r="D476" s="490">
        <v>350</v>
      </c>
      <c r="E476" s="490">
        <v>693.01</v>
      </c>
      <c r="F476" s="490">
        <v>1043.01</v>
      </c>
      <c r="G476" s="490" t="s">
        <v>4</v>
      </c>
      <c r="H476" s="473">
        <v>100</v>
      </c>
    </row>
    <row r="477" spans="1:8" ht="15" customHeight="1" x14ac:dyDescent="0.25">
      <c r="A477" s="3">
        <v>800</v>
      </c>
      <c r="B477" s="4" t="s">
        <v>1605</v>
      </c>
      <c r="C477" s="490" t="s">
        <v>4</v>
      </c>
      <c r="D477" s="490" t="s">
        <v>4</v>
      </c>
      <c r="E477" s="490" t="s">
        <v>4</v>
      </c>
      <c r="F477" s="490" t="s">
        <v>4</v>
      </c>
      <c r="G477" s="490">
        <v>10067.51</v>
      </c>
      <c r="H477" s="473" t="s">
        <v>1199</v>
      </c>
    </row>
    <row r="478" spans="1:8" ht="18" customHeight="1" x14ac:dyDescent="0.25">
      <c r="A478" s="472"/>
      <c r="B478" s="1" t="s">
        <v>1667</v>
      </c>
      <c r="C478" s="499" t="s">
        <v>4</v>
      </c>
      <c r="D478" s="499">
        <v>43383.7</v>
      </c>
      <c r="E478" s="499">
        <v>9405.01</v>
      </c>
      <c r="F478" s="499">
        <v>52788.71</v>
      </c>
      <c r="G478" s="499">
        <v>52336.9</v>
      </c>
      <c r="H478" s="476">
        <v>1</v>
      </c>
    </row>
    <row r="479" spans="1:8" ht="15" customHeight="1" x14ac:dyDescent="0.25">
      <c r="A479" s="467">
        <v>2</v>
      </c>
      <c r="B479" s="468" t="s">
        <v>1308</v>
      </c>
      <c r="C479" s="459"/>
      <c r="D479" s="459"/>
      <c r="E479" s="459"/>
      <c r="F479" s="459"/>
      <c r="G479" s="459"/>
      <c r="H479" s="459"/>
    </row>
    <row r="480" spans="1:8" ht="15" customHeight="1" x14ac:dyDescent="0.25">
      <c r="A480" s="3">
        <v>1</v>
      </c>
      <c r="B480" s="4" t="s">
        <v>1660</v>
      </c>
      <c r="C480" s="490" t="s">
        <v>4</v>
      </c>
      <c r="D480" s="490">
        <v>5207.2</v>
      </c>
      <c r="E480" s="490" t="s">
        <v>4</v>
      </c>
      <c r="F480" s="490">
        <v>5207.2</v>
      </c>
      <c r="G480" s="490">
        <v>4773.78</v>
      </c>
      <c r="H480" s="473">
        <v>9</v>
      </c>
    </row>
    <row r="481" spans="1:8" ht="15" customHeight="1" x14ac:dyDescent="0.25">
      <c r="A481" s="3">
        <v>104</v>
      </c>
      <c r="B481" s="4" t="s">
        <v>1823</v>
      </c>
      <c r="C481" s="490" t="s">
        <v>4</v>
      </c>
      <c r="D481" s="490">
        <v>59014.89</v>
      </c>
      <c r="E481" s="490" t="s">
        <v>4</v>
      </c>
      <c r="F481" s="490">
        <v>59014.89</v>
      </c>
      <c r="G481" s="490">
        <v>58183.97</v>
      </c>
      <c r="H481" s="473">
        <v>1</v>
      </c>
    </row>
    <row r="482" spans="1:8" ht="15" customHeight="1" x14ac:dyDescent="0.25">
      <c r="A482" s="3">
        <v>107</v>
      </c>
      <c r="B482" s="4" t="s">
        <v>1824</v>
      </c>
      <c r="C482" s="490" t="s">
        <v>4</v>
      </c>
      <c r="D482" s="490">
        <v>19.670000000000002</v>
      </c>
      <c r="E482" s="490" t="s">
        <v>4</v>
      </c>
      <c r="F482" s="490">
        <v>19.670000000000002</v>
      </c>
      <c r="G482" s="490">
        <v>21.86</v>
      </c>
      <c r="H482" s="473" t="s">
        <v>1437</v>
      </c>
    </row>
    <row r="483" spans="1:8" ht="15" customHeight="1" x14ac:dyDescent="0.25">
      <c r="A483" s="3">
        <v>109</v>
      </c>
      <c r="B483" s="4" t="s">
        <v>1825</v>
      </c>
      <c r="C483" s="490" t="s">
        <v>4</v>
      </c>
      <c r="D483" s="490">
        <v>84.95</v>
      </c>
      <c r="E483" s="490" t="s">
        <v>4</v>
      </c>
      <c r="F483" s="490">
        <v>84.95</v>
      </c>
      <c r="G483" s="490">
        <v>60</v>
      </c>
      <c r="H483" s="473">
        <v>42</v>
      </c>
    </row>
    <row r="484" spans="1:8" ht="15" customHeight="1" x14ac:dyDescent="0.25">
      <c r="A484" s="3">
        <v>113</v>
      </c>
      <c r="B484" s="4" t="s">
        <v>1820</v>
      </c>
      <c r="C484" s="490" t="s">
        <v>4</v>
      </c>
      <c r="D484" s="490">
        <v>56.54</v>
      </c>
      <c r="E484" s="490">
        <v>149.69999999999999</v>
      </c>
      <c r="F484" s="490">
        <v>206.24</v>
      </c>
      <c r="G484" s="490" t="s">
        <v>4</v>
      </c>
      <c r="H484" s="473">
        <v>100</v>
      </c>
    </row>
    <row r="485" spans="1:8" ht="15" customHeight="1" x14ac:dyDescent="0.25">
      <c r="A485" s="3">
        <v>789</v>
      </c>
      <c r="B485" s="4" t="s">
        <v>1826</v>
      </c>
      <c r="C485" s="490" t="s">
        <v>4</v>
      </c>
      <c r="D485" s="490">
        <v>10</v>
      </c>
      <c r="E485" s="490">
        <v>96.91</v>
      </c>
      <c r="F485" s="490">
        <v>106.91</v>
      </c>
      <c r="G485" s="490" t="s">
        <v>4</v>
      </c>
      <c r="H485" s="473">
        <v>100</v>
      </c>
    </row>
    <row r="486" spans="1:8" ht="18" customHeight="1" x14ac:dyDescent="0.25">
      <c r="A486" s="938" t="s">
        <v>1614</v>
      </c>
      <c r="B486" s="939"/>
      <c r="C486" s="939"/>
      <c r="D486" s="939"/>
      <c r="E486" s="939"/>
      <c r="F486" s="939"/>
      <c r="G486" s="939"/>
      <c r="H486" s="939"/>
    </row>
    <row r="487" spans="1:8" ht="18" customHeight="1" x14ac:dyDescent="0.25">
      <c r="A487" s="933" t="s">
        <v>1586</v>
      </c>
      <c r="B487" s="934"/>
      <c r="C487" s="934"/>
      <c r="D487" s="934"/>
      <c r="E487" s="934"/>
      <c r="F487" s="934"/>
      <c r="G487" s="934"/>
      <c r="H487" s="934"/>
    </row>
    <row r="488" spans="1:8" ht="18" customHeight="1" x14ac:dyDescent="0.25">
      <c r="A488" s="459"/>
      <c r="B488" s="459"/>
      <c r="C488" s="935" t="s">
        <v>1587</v>
      </c>
      <c r="D488" s="936"/>
      <c r="E488" s="936"/>
      <c r="F488" s="936"/>
      <c r="G488" s="68" t="s">
        <v>1588</v>
      </c>
      <c r="H488" s="68" t="s">
        <v>1552</v>
      </c>
    </row>
    <row r="489" spans="1:8" ht="18" customHeight="1" x14ac:dyDescent="0.25">
      <c r="A489" s="459"/>
      <c r="B489" s="459"/>
      <c r="C489" s="459"/>
      <c r="D489" s="68" t="s">
        <v>1589</v>
      </c>
      <c r="E489" s="68" t="s">
        <v>1590</v>
      </c>
      <c r="F489" s="459"/>
      <c r="G489" s="68" t="s">
        <v>1591</v>
      </c>
      <c r="H489" s="68" t="s">
        <v>1592</v>
      </c>
    </row>
    <row r="490" spans="1:8" ht="18" customHeight="1" x14ac:dyDescent="0.25">
      <c r="A490" s="459"/>
      <c r="B490" s="68" t="s">
        <v>1140</v>
      </c>
      <c r="C490" s="459"/>
      <c r="D490" s="68" t="s">
        <v>1593</v>
      </c>
      <c r="E490" s="68" t="s">
        <v>1594</v>
      </c>
      <c r="F490" s="68" t="s">
        <v>58</v>
      </c>
      <c r="G490" s="459"/>
      <c r="H490" s="68" t="s">
        <v>77</v>
      </c>
    </row>
    <row r="491" spans="1:8" ht="18" customHeight="1" x14ac:dyDescent="0.25">
      <c r="A491" s="459"/>
      <c r="B491" s="459"/>
      <c r="C491" s="459"/>
      <c r="D491" s="459"/>
      <c r="E491" s="68" t="s">
        <v>1595</v>
      </c>
      <c r="F491" s="459"/>
      <c r="G491" s="459"/>
      <c r="H491" s="68" t="s">
        <v>78</v>
      </c>
    </row>
    <row r="492" spans="1:8" ht="18" customHeight="1" x14ac:dyDescent="0.25">
      <c r="A492" s="459"/>
      <c r="B492" s="459"/>
      <c r="C492" s="459"/>
      <c r="D492" s="459"/>
      <c r="E492" s="68" t="s">
        <v>1596</v>
      </c>
      <c r="F492" s="459"/>
      <c r="G492" s="459"/>
      <c r="H492" s="68" t="s">
        <v>79</v>
      </c>
    </row>
    <row r="493" spans="1:8" ht="18" customHeight="1" x14ac:dyDescent="0.25">
      <c r="A493" s="927"/>
      <c r="B493" s="908"/>
      <c r="C493" s="908"/>
      <c r="D493" s="908"/>
      <c r="E493" s="908"/>
      <c r="F493" s="908"/>
      <c r="G493" s="908"/>
      <c r="H493" s="487" t="s">
        <v>2</v>
      </c>
    </row>
    <row r="494" spans="1:8" ht="18" customHeight="1" x14ac:dyDescent="0.25">
      <c r="A494" s="459"/>
      <c r="B494" s="459"/>
      <c r="C494" s="459"/>
      <c r="D494" s="459"/>
      <c r="E494" s="459"/>
      <c r="F494" s="459"/>
      <c r="G494" s="459"/>
      <c r="H494" s="459"/>
    </row>
    <row r="495" spans="1:8" ht="15" customHeight="1" x14ac:dyDescent="0.25">
      <c r="A495" s="459"/>
      <c r="B495" s="937" t="s">
        <v>1615</v>
      </c>
      <c r="C495" s="937"/>
      <c r="D495" s="937"/>
      <c r="E495" s="459"/>
      <c r="F495" s="459"/>
      <c r="G495" s="459"/>
      <c r="H495" s="459"/>
    </row>
    <row r="496" spans="1:8" ht="15" customHeight="1" x14ac:dyDescent="0.25">
      <c r="A496" s="1" t="s">
        <v>10</v>
      </c>
      <c r="B496" s="1" t="s">
        <v>1813</v>
      </c>
      <c r="C496" s="459"/>
      <c r="D496" s="459"/>
      <c r="E496" s="459"/>
      <c r="F496" s="459"/>
      <c r="G496" s="459"/>
      <c r="H496" s="459"/>
    </row>
    <row r="497" spans="1:8" ht="15" customHeight="1" x14ac:dyDescent="0.25">
      <c r="A497" s="460" t="s">
        <v>35</v>
      </c>
      <c r="B497" s="1" t="s">
        <v>1814</v>
      </c>
      <c r="C497" s="459"/>
      <c r="D497" s="459"/>
      <c r="E497" s="459"/>
      <c r="F497" s="459"/>
      <c r="G497" s="459"/>
      <c r="H497" s="459"/>
    </row>
    <row r="498" spans="1:8" ht="15" customHeight="1" x14ac:dyDescent="0.25">
      <c r="A498" s="2">
        <v>2202</v>
      </c>
      <c r="B498" s="2" t="s">
        <v>1815</v>
      </c>
      <c r="C498" s="459"/>
      <c r="D498" s="459"/>
      <c r="E498" s="459"/>
      <c r="F498" s="459"/>
      <c r="G498" s="459"/>
      <c r="H498" s="459"/>
    </row>
    <row r="499" spans="1:8" ht="15" customHeight="1" x14ac:dyDescent="0.25">
      <c r="A499" s="467">
        <v>2</v>
      </c>
      <c r="B499" s="467" t="s">
        <v>1827</v>
      </c>
      <c r="C499" s="459"/>
      <c r="D499" s="459"/>
      <c r="E499" s="459"/>
      <c r="F499" s="459"/>
      <c r="G499" s="459"/>
      <c r="H499" s="459"/>
    </row>
    <row r="500" spans="1:8" ht="15" customHeight="1" x14ac:dyDescent="0.25">
      <c r="A500" s="3">
        <v>796</v>
      </c>
      <c r="B500" s="4" t="s">
        <v>1822</v>
      </c>
      <c r="C500" s="490" t="s">
        <v>4</v>
      </c>
      <c r="D500" s="490">
        <v>30</v>
      </c>
      <c r="E500" s="490">
        <v>417.25</v>
      </c>
      <c r="F500" s="490">
        <v>447.25</v>
      </c>
      <c r="G500" s="490" t="s">
        <v>4</v>
      </c>
      <c r="H500" s="473">
        <v>100</v>
      </c>
    </row>
    <row r="501" spans="1:8" ht="15" customHeight="1" x14ac:dyDescent="0.25">
      <c r="A501" s="3">
        <v>911</v>
      </c>
      <c r="B501" s="4" t="s">
        <v>1606</v>
      </c>
      <c r="C501" s="490" t="s">
        <v>4</v>
      </c>
      <c r="D501" s="490" t="s">
        <v>1828</v>
      </c>
      <c r="E501" s="490" t="s">
        <v>4</v>
      </c>
      <c r="F501" s="490" t="s">
        <v>1828</v>
      </c>
      <c r="G501" s="490" t="s">
        <v>1829</v>
      </c>
      <c r="H501" s="473" t="s">
        <v>1805</v>
      </c>
    </row>
    <row r="502" spans="1:8" ht="18" customHeight="1" x14ac:dyDescent="0.25">
      <c r="A502" s="472"/>
      <c r="B502" s="1" t="s">
        <v>1608</v>
      </c>
      <c r="C502" s="499" t="s">
        <v>4</v>
      </c>
      <c r="D502" s="499">
        <v>64421.45</v>
      </c>
      <c r="E502" s="499">
        <v>663.86</v>
      </c>
      <c r="F502" s="499">
        <v>65085.31</v>
      </c>
      <c r="G502" s="499">
        <v>63031.63</v>
      </c>
      <c r="H502" s="476">
        <v>3</v>
      </c>
    </row>
    <row r="503" spans="1:8" ht="15" customHeight="1" x14ac:dyDescent="0.25">
      <c r="A503" s="467">
        <v>3</v>
      </c>
      <c r="B503" s="468" t="s">
        <v>15</v>
      </c>
      <c r="C503" s="459"/>
      <c r="D503" s="459"/>
      <c r="E503" s="459"/>
      <c r="F503" s="459"/>
      <c r="G503" s="459"/>
      <c r="H503" s="459"/>
    </row>
    <row r="504" spans="1:8" ht="15" customHeight="1" x14ac:dyDescent="0.25">
      <c r="A504" s="3">
        <v>1</v>
      </c>
      <c r="B504" s="4" t="s">
        <v>1660</v>
      </c>
      <c r="C504" s="490" t="s">
        <v>4</v>
      </c>
      <c r="D504" s="490">
        <v>91.8</v>
      </c>
      <c r="E504" s="490" t="s">
        <v>4</v>
      </c>
      <c r="F504" s="490">
        <v>91.8</v>
      </c>
      <c r="G504" s="490" t="s">
        <v>4</v>
      </c>
      <c r="H504" s="473">
        <v>100</v>
      </c>
    </row>
    <row r="505" spans="1:8" ht="15" customHeight="1" x14ac:dyDescent="0.25">
      <c r="A505" s="3">
        <v>102</v>
      </c>
      <c r="B505" s="4" t="s">
        <v>1830</v>
      </c>
      <c r="C505" s="490" t="s">
        <v>4</v>
      </c>
      <c r="D505" s="490">
        <v>364.01</v>
      </c>
      <c r="E505" s="490" t="s">
        <v>4</v>
      </c>
      <c r="F505" s="490">
        <v>364.01</v>
      </c>
      <c r="G505" s="490" t="s">
        <v>4</v>
      </c>
      <c r="H505" s="473">
        <v>100</v>
      </c>
    </row>
    <row r="506" spans="1:8" ht="15" customHeight="1" x14ac:dyDescent="0.25">
      <c r="A506" s="3">
        <v>103</v>
      </c>
      <c r="B506" s="4" t="s">
        <v>1831</v>
      </c>
      <c r="C506" s="490" t="s">
        <v>4</v>
      </c>
      <c r="D506" s="490">
        <v>7062.65</v>
      </c>
      <c r="E506" s="490" t="s">
        <v>4</v>
      </c>
      <c r="F506" s="490">
        <v>7062.65</v>
      </c>
      <c r="G506" s="490">
        <v>6600.75</v>
      </c>
      <c r="H506" s="473">
        <v>7</v>
      </c>
    </row>
    <row r="507" spans="1:8" ht="15" customHeight="1" x14ac:dyDescent="0.25">
      <c r="A507" s="3">
        <v>789</v>
      </c>
      <c r="B507" s="4" t="s">
        <v>1832</v>
      </c>
      <c r="C507" s="490" t="s">
        <v>4</v>
      </c>
      <c r="D507" s="490">
        <v>1.5</v>
      </c>
      <c r="E507" s="490" t="s">
        <v>4</v>
      </c>
      <c r="F507" s="490">
        <v>1.5</v>
      </c>
      <c r="G507" s="490" t="s">
        <v>4</v>
      </c>
      <c r="H507" s="473">
        <v>100</v>
      </c>
    </row>
    <row r="508" spans="1:8" ht="15" customHeight="1" x14ac:dyDescent="0.25">
      <c r="A508" s="3">
        <v>796</v>
      </c>
      <c r="B508" s="4" t="s">
        <v>1822</v>
      </c>
      <c r="C508" s="490" t="s">
        <v>4</v>
      </c>
      <c r="D508" s="490">
        <v>0.75</v>
      </c>
      <c r="E508" s="490" t="s">
        <v>4</v>
      </c>
      <c r="F508" s="490">
        <v>0.75</v>
      </c>
      <c r="G508" s="490" t="s">
        <v>4</v>
      </c>
      <c r="H508" s="473">
        <v>100</v>
      </c>
    </row>
    <row r="509" spans="1:8" ht="15" customHeight="1" x14ac:dyDescent="0.25">
      <c r="A509" s="3">
        <v>911</v>
      </c>
      <c r="B509" s="4" t="s">
        <v>1606</v>
      </c>
      <c r="C509" s="490" t="s">
        <v>4</v>
      </c>
      <c r="D509" s="490" t="s">
        <v>1833</v>
      </c>
      <c r="E509" s="490" t="s">
        <v>4</v>
      </c>
      <c r="F509" s="490" t="s">
        <v>1833</v>
      </c>
      <c r="G509" s="490" t="s">
        <v>4</v>
      </c>
      <c r="H509" s="473">
        <v>100</v>
      </c>
    </row>
    <row r="510" spans="1:8" ht="18" customHeight="1" x14ac:dyDescent="0.25">
      <c r="A510" s="459"/>
      <c r="B510" s="1" t="s">
        <v>1628</v>
      </c>
      <c r="C510" s="499" t="s">
        <v>4</v>
      </c>
      <c r="D510" s="499">
        <v>7518.7</v>
      </c>
      <c r="E510" s="499" t="s">
        <v>4</v>
      </c>
      <c r="F510" s="499">
        <v>7518.7</v>
      </c>
      <c r="G510" s="499">
        <v>6600.75</v>
      </c>
      <c r="H510" s="476">
        <v>14</v>
      </c>
    </row>
    <row r="511" spans="1:8" ht="15" customHeight="1" x14ac:dyDescent="0.25">
      <c r="A511" s="467">
        <v>4</v>
      </c>
      <c r="B511" s="468" t="s">
        <v>1834</v>
      </c>
      <c r="C511" s="459"/>
      <c r="D511" s="459"/>
      <c r="E511" s="459"/>
      <c r="F511" s="459"/>
      <c r="G511" s="459"/>
      <c r="H511" s="459"/>
    </row>
    <row r="512" spans="1:8" ht="15" customHeight="1" x14ac:dyDescent="0.25">
      <c r="A512" s="3">
        <v>200</v>
      </c>
      <c r="B512" s="4" t="s">
        <v>1835</v>
      </c>
      <c r="C512" s="490" t="s">
        <v>4</v>
      </c>
      <c r="D512" s="490">
        <v>2.67</v>
      </c>
      <c r="E512" s="490" t="s">
        <v>4</v>
      </c>
      <c r="F512" s="490">
        <v>2.67</v>
      </c>
      <c r="G512" s="490">
        <v>43.4</v>
      </c>
      <c r="H512" s="473" t="s">
        <v>1836</v>
      </c>
    </row>
    <row r="513" spans="1:8" ht="18" customHeight="1" x14ac:dyDescent="0.25">
      <c r="A513" s="459"/>
      <c r="B513" s="1" t="s">
        <v>1703</v>
      </c>
      <c r="C513" s="499" t="s">
        <v>4</v>
      </c>
      <c r="D513" s="499">
        <v>2.67</v>
      </c>
      <c r="E513" s="499" t="s">
        <v>4</v>
      </c>
      <c r="F513" s="499">
        <v>2.67</v>
      </c>
      <c r="G513" s="499">
        <v>43.4</v>
      </c>
      <c r="H513" s="476" t="s">
        <v>1836</v>
      </c>
    </row>
    <row r="514" spans="1:8" ht="18" customHeight="1" x14ac:dyDescent="0.25">
      <c r="A514" s="459"/>
      <c r="B514" s="1"/>
      <c r="C514" s="510"/>
      <c r="D514" s="510"/>
      <c r="E514" s="510"/>
      <c r="F514" s="510"/>
      <c r="G514" s="510"/>
      <c r="H514" s="471"/>
    </row>
    <row r="515" spans="1:8" ht="18" customHeight="1" x14ac:dyDescent="0.25">
      <c r="A515" s="938" t="s">
        <v>1614</v>
      </c>
      <c r="B515" s="939"/>
      <c r="C515" s="939"/>
      <c r="D515" s="939"/>
      <c r="E515" s="939"/>
      <c r="F515" s="939"/>
      <c r="G515" s="939"/>
      <c r="H515" s="939"/>
    </row>
    <row r="516" spans="1:8" ht="18" customHeight="1" x14ac:dyDescent="0.25">
      <c r="A516" s="933" t="s">
        <v>1586</v>
      </c>
      <c r="B516" s="934"/>
      <c r="C516" s="934"/>
      <c r="D516" s="934"/>
      <c r="E516" s="934"/>
      <c r="F516" s="934"/>
      <c r="G516" s="934"/>
      <c r="H516" s="934"/>
    </row>
    <row r="517" spans="1:8" ht="18" customHeight="1" x14ac:dyDescent="0.25">
      <c r="A517" s="459"/>
      <c r="B517" s="459"/>
      <c r="C517" s="935" t="s">
        <v>1587</v>
      </c>
      <c r="D517" s="936"/>
      <c r="E517" s="936"/>
      <c r="F517" s="936"/>
      <c r="G517" s="68" t="s">
        <v>1588</v>
      </c>
      <c r="H517" s="68" t="s">
        <v>1552</v>
      </c>
    </row>
    <row r="518" spans="1:8" ht="18" customHeight="1" x14ac:dyDescent="0.25">
      <c r="A518" s="459"/>
      <c r="B518" s="459"/>
      <c r="C518" s="459"/>
      <c r="D518" s="68" t="s">
        <v>1589</v>
      </c>
      <c r="E518" s="68" t="s">
        <v>1590</v>
      </c>
      <c r="F518" s="459"/>
      <c r="G518" s="68" t="s">
        <v>1591</v>
      </c>
      <c r="H518" s="68" t="s">
        <v>1592</v>
      </c>
    </row>
    <row r="519" spans="1:8" ht="18" customHeight="1" x14ac:dyDescent="0.25">
      <c r="A519" s="459"/>
      <c r="B519" s="68" t="s">
        <v>1140</v>
      </c>
      <c r="C519" s="459"/>
      <c r="D519" s="68" t="s">
        <v>1593</v>
      </c>
      <c r="E519" s="68" t="s">
        <v>1594</v>
      </c>
      <c r="F519" s="68" t="s">
        <v>58</v>
      </c>
      <c r="G519" s="459"/>
      <c r="H519" s="68" t="s">
        <v>77</v>
      </c>
    </row>
    <row r="520" spans="1:8" ht="18" customHeight="1" x14ac:dyDescent="0.25">
      <c r="A520" s="459"/>
      <c r="B520" s="459"/>
      <c r="C520" s="459"/>
      <c r="D520" s="459"/>
      <c r="E520" s="68" t="s">
        <v>1595</v>
      </c>
      <c r="F520" s="459"/>
      <c r="G520" s="459"/>
      <c r="H520" s="68" t="s">
        <v>78</v>
      </c>
    </row>
    <row r="521" spans="1:8" ht="18" customHeight="1" x14ac:dyDescent="0.25">
      <c r="A521" s="459"/>
      <c r="B521" s="459"/>
      <c r="C521" s="459"/>
      <c r="D521" s="459"/>
      <c r="E521" s="68" t="s">
        <v>1596</v>
      </c>
      <c r="F521" s="459"/>
      <c r="G521" s="459"/>
      <c r="H521" s="68" t="s">
        <v>79</v>
      </c>
    </row>
    <row r="522" spans="1:8" ht="18" customHeight="1" x14ac:dyDescent="0.25">
      <c r="A522" s="927"/>
      <c r="B522" s="908"/>
      <c r="C522" s="908"/>
      <c r="D522" s="908"/>
      <c r="E522" s="908"/>
      <c r="F522" s="908"/>
      <c r="G522" s="908"/>
      <c r="H522" s="487" t="s">
        <v>2</v>
      </c>
    </row>
    <row r="523" spans="1:8" ht="18" customHeight="1" x14ac:dyDescent="0.25">
      <c r="A523" s="459"/>
      <c r="B523" s="459"/>
      <c r="C523" s="459"/>
      <c r="D523" s="459"/>
      <c r="E523" s="459"/>
      <c r="F523" s="459"/>
      <c r="G523" s="459"/>
      <c r="H523" s="459"/>
    </row>
    <row r="524" spans="1:8" ht="15" customHeight="1" x14ac:dyDescent="0.25">
      <c r="A524" s="459"/>
      <c r="B524" s="937" t="s">
        <v>1615</v>
      </c>
      <c r="C524" s="937"/>
      <c r="D524" s="937"/>
      <c r="E524" s="459"/>
      <c r="F524" s="459"/>
      <c r="G524" s="459"/>
      <c r="H524" s="459"/>
    </row>
    <row r="525" spans="1:8" ht="15" customHeight="1" x14ac:dyDescent="0.25">
      <c r="A525" s="1" t="s">
        <v>10</v>
      </c>
      <c r="B525" s="1" t="s">
        <v>1813</v>
      </c>
      <c r="C525" s="459"/>
      <c r="D525" s="459"/>
      <c r="E525" s="459"/>
      <c r="F525" s="459"/>
      <c r="G525" s="459"/>
      <c r="H525" s="459"/>
    </row>
    <row r="526" spans="1:8" ht="15" customHeight="1" x14ac:dyDescent="0.25">
      <c r="A526" s="460" t="s">
        <v>35</v>
      </c>
      <c r="B526" s="1" t="s">
        <v>1814</v>
      </c>
      <c r="C526" s="459"/>
      <c r="D526" s="459"/>
      <c r="E526" s="459"/>
      <c r="F526" s="459"/>
      <c r="G526" s="459"/>
      <c r="H526" s="459"/>
    </row>
    <row r="527" spans="1:8" ht="15" customHeight="1" x14ac:dyDescent="0.25">
      <c r="A527" s="2">
        <v>2202</v>
      </c>
      <c r="B527" s="2" t="s">
        <v>1837</v>
      </c>
      <c r="C527" s="459"/>
      <c r="D527" s="459"/>
      <c r="E527" s="459"/>
      <c r="F527" s="459"/>
      <c r="G527" s="459"/>
      <c r="H527" s="459"/>
    </row>
    <row r="528" spans="1:8" ht="15" customHeight="1" x14ac:dyDescent="0.25">
      <c r="A528" s="467">
        <v>80</v>
      </c>
      <c r="B528" s="467" t="s">
        <v>1838</v>
      </c>
      <c r="C528" s="459"/>
      <c r="D528" s="459"/>
      <c r="E528" s="459"/>
      <c r="F528" s="459"/>
      <c r="G528" s="459"/>
      <c r="H528" s="459"/>
    </row>
    <row r="529" spans="1:8" ht="15" customHeight="1" x14ac:dyDescent="0.25">
      <c r="A529" s="3">
        <v>1</v>
      </c>
      <c r="B529" s="4" t="s">
        <v>1660</v>
      </c>
      <c r="C529" s="490" t="s">
        <v>4</v>
      </c>
      <c r="D529" s="490">
        <v>4521.32</v>
      </c>
      <c r="E529" s="490" t="s">
        <v>4</v>
      </c>
      <c r="F529" s="490">
        <v>4521.32</v>
      </c>
      <c r="G529" s="490">
        <v>5886.93</v>
      </c>
      <c r="H529" s="473" t="s">
        <v>1478</v>
      </c>
    </row>
    <row r="530" spans="1:8" ht="15" customHeight="1" x14ac:dyDescent="0.25">
      <c r="A530" s="3">
        <v>107</v>
      </c>
      <c r="B530" s="4" t="s">
        <v>1824</v>
      </c>
      <c r="C530" s="490" t="s">
        <v>4</v>
      </c>
      <c r="D530" s="490">
        <v>1012.84</v>
      </c>
      <c r="E530" s="490" t="s">
        <v>4</v>
      </c>
      <c r="F530" s="490">
        <v>1012.84</v>
      </c>
      <c r="G530" s="490">
        <v>950</v>
      </c>
      <c r="H530" s="473">
        <v>7</v>
      </c>
    </row>
    <row r="531" spans="1:8" ht="15" customHeight="1" x14ac:dyDescent="0.25">
      <c r="A531" s="3">
        <v>911</v>
      </c>
      <c r="B531" s="4" t="s">
        <v>1606</v>
      </c>
      <c r="C531" s="490" t="s">
        <v>4</v>
      </c>
      <c r="D531" s="490" t="s">
        <v>1839</v>
      </c>
      <c r="E531" s="490" t="s">
        <v>4</v>
      </c>
      <c r="F531" s="490" t="s">
        <v>1839</v>
      </c>
      <c r="G531" s="490" t="s">
        <v>4</v>
      </c>
      <c r="H531" s="473">
        <v>100</v>
      </c>
    </row>
    <row r="532" spans="1:8" ht="18" customHeight="1" x14ac:dyDescent="0.25">
      <c r="A532" s="472"/>
      <c r="B532" s="1" t="s">
        <v>1766</v>
      </c>
      <c r="C532" s="499" t="s">
        <v>4</v>
      </c>
      <c r="D532" s="499">
        <v>5493.35</v>
      </c>
      <c r="E532" s="499" t="s">
        <v>4</v>
      </c>
      <c r="F532" s="499">
        <v>5493.35</v>
      </c>
      <c r="G532" s="499">
        <v>6836.93</v>
      </c>
      <c r="H532" s="476" t="s">
        <v>1840</v>
      </c>
    </row>
    <row r="533" spans="1:8" ht="18" customHeight="1" x14ac:dyDescent="0.25">
      <c r="A533" s="466"/>
      <c r="B533" s="1" t="s">
        <v>1841</v>
      </c>
      <c r="C533" s="499" t="s">
        <v>4</v>
      </c>
      <c r="D533" s="499" t="s">
        <v>1842</v>
      </c>
      <c r="E533" s="499">
        <v>10068.870000000001</v>
      </c>
      <c r="F533" s="499" t="s">
        <v>1843</v>
      </c>
      <c r="G533" s="499">
        <v>128843.61</v>
      </c>
      <c r="H533" s="476">
        <v>2</v>
      </c>
    </row>
    <row r="534" spans="1:8" ht="15" customHeight="1" x14ac:dyDescent="0.25">
      <c r="A534" s="2">
        <v>2203</v>
      </c>
      <c r="B534" s="1" t="s">
        <v>1844</v>
      </c>
      <c r="C534" s="459"/>
      <c r="D534" s="459"/>
      <c r="E534" s="459"/>
      <c r="F534" s="459"/>
      <c r="G534" s="459"/>
      <c r="H534" s="459"/>
    </row>
    <row r="535" spans="1:8" ht="15" customHeight="1" x14ac:dyDescent="0.25">
      <c r="A535" s="3">
        <v>1</v>
      </c>
      <c r="B535" s="4" t="s">
        <v>1845</v>
      </c>
      <c r="C535" s="490" t="s">
        <v>4</v>
      </c>
      <c r="D535" s="490">
        <v>2314.86</v>
      </c>
      <c r="E535" s="490" t="s">
        <v>4</v>
      </c>
      <c r="F535" s="490">
        <v>2314.86</v>
      </c>
      <c r="G535" s="490">
        <v>2637.65</v>
      </c>
      <c r="H535" s="473" t="s">
        <v>1326</v>
      </c>
    </row>
    <row r="536" spans="1:8" ht="32.1" customHeight="1" x14ac:dyDescent="0.25">
      <c r="A536" s="3">
        <v>104</v>
      </c>
      <c r="B536" s="4" t="s">
        <v>1846</v>
      </c>
      <c r="C536" s="490" t="s">
        <v>4</v>
      </c>
      <c r="D536" s="490">
        <v>476</v>
      </c>
      <c r="E536" s="490" t="s">
        <v>4</v>
      </c>
      <c r="F536" s="490">
        <v>476</v>
      </c>
      <c r="G536" s="490" t="s">
        <v>4</v>
      </c>
      <c r="H536" s="473">
        <v>100</v>
      </c>
    </row>
    <row r="537" spans="1:8" ht="18" customHeight="1" x14ac:dyDescent="0.25">
      <c r="A537" s="459"/>
      <c r="B537" s="1" t="s">
        <v>1847</v>
      </c>
      <c r="C537" s="499" t="s">
        <v>4</v>
      </c>
      <c r="D537" s="499">
        <v>2790.86</v>
      </c>
      <c r="E537" s="499" t="s">
        <v>4</v>
      </c>
      <c r="F537" s="499">
        <v>2790.86</v>
      </c>
      <c r="G537" s="499">
        <v>2637.65</v>
      </c>
      <c r="H537" s="476">
        <v>6</v>
      </c>
    </row>
    <row r="538" spans="1:8" ht="15" customHeight="1" x14ac:dyDescent="0.25">
      <c r="A538" s="2">
        <v>2204</v>
      </c>
      <c r="B538" s="1" t="s">
        <v>1310</v>
      </c>
      <c r="C538" s="459"/>
      <c r="D538" s="459"/>
      <c r="E538" s="459"/>
      <c r="F538" s="459"/>
      <c r="G538" s="459"/>
      <c r="H538" s="459"/>
    </row>
    <row r="539" spans="1:8" ht="15" customHeight="1" x14ac:dyDescent="0.25">
      <c r="A539" s="3">
        <v>1</v>
      </c>
      <c r="B539" s="4" t="s">
        <v>1660</v>
      </c>
      <c r="C539" s="490" t="s">
        <v>4</v>
      </c>
      <c r="D539" s="490">
        <v>2207.0100000000002</v>
      </c>
      <c r="E539" s="490" t="s">
        <v>4</v>
      </c>
      <c r="F539" s="490">
        <v>2207.0100000000002</v>
      </c>
      <c r="G539" s="490">
        <v>2090.8200000000002</v>
      </c>
      <c r="H539" s="473">
        <v>6</v>
      </c>
    </row>
    <row r="540" spans="1:8" ht="15" customHeight="1" x14ac:dyDescent="0.25">
      <c r="A540" s="3">
        <v>102</v>
      </c>
      <c r="B540" s="4" t="s">
        <v>1848</v>
      </c>
      <c r="C540" s="490" t="s">
        <v>4</v>
      </c>
      <c r="D540" s="490">
        <v>213.89</v>
      </c>
      <c r="E540" s="490" t="s">
        <v>4</v>
      </c>
      <c r="F540" s="490">
        <v>213.89</v>
      </c>
      <c r="G540" s="490">
        <v>191.57</v>
      </c>
      <c r="H540" s="473">
        <v>12</v>
      </c>
    </row>
    <row r="541" spans="1:8" ht="15" customHeight="1" x14ac:dyDescent="0.25">
      <c r="A541" s="3">
        <v>103</v>
      </c>
      <c r="B541" s="4" t="s">
        <v>1849</v>
      </c>
      <c r="C541" s="490" t="s">
        <v>4</v>
      </c>
      <c r="D541" s="490">
        <v>100</v>
      </c>
      <c r="E541" s="490" t="s">
        <v>4</v>
      </c>
      <c r="F541" s="490">
        <v>100</v>
      </c>
      <c r="G541" s="490">
        <v>135</v>
      </c>
      <c r="H541" s="473" t="s">
        <v>1254</v>
      </c>
    </row>
    <row r="542" spans="1:8" ht="15" customHeight="1" x14ac:dyDescent="0.25">
      <c r="A542" s="3">
        <v>104</v>
      </c>
      <c r="B542" s="4" t="s">
        <v>1850</v>
      </c>
      <c r="C542" s="490" t="s">
        <v>4</v>
      </c>
      <c r="D542" s="490">
        <v>189.94</v>
      </c>
      <c r="E542" s="490" t="s">
        <v>4</v>
      </c>
      <c r="F542" s="490">
        <v>189.94</v>
      </c>
      <c r="G542" s="490">
        <v>252.45</v>
      </c>
      <c r="H542" s="473" t="s">
        <v>1851</v>
      </c>
    </row>
    <row r="543" spans="1:8" ht="18" customHeight="1" x14ac:dyDescent="0.25">
      <c r="A543" s="938" t="s">
        <v>1614</v>
      </c>
      <c r="B543" s="939"/>
      <c r="C543" s="939"/>
      <c r="D543" s="939"/>
      <c r="E543" s="939"/>
      <c r="F543" s="939"/>
      <c r="G543" s="939"/>
      <c r="H543" s="939"/>
    </row>
    <row r="544" spans="1:8" ht="18" customHeight="1" x14ac:dyDescent="0.25">
      <c r="A544" s="933" t="s">
        <v>1586</v>
      </c>
      <c r="B544" s="934"/>
      <c r="C544" s="934"/>
      <c r="D544" s="934"/>
      <c r="E544" s="934"/>
      <c r="F544" s="934"/>
      <c r="G544" s="934"/>
      <c r="H544" s="934"/>
    </row>
    <row r="545" spans="1:8" ht="18" customHeight="1" x14ac:dyDescent="0.25">
      <c r="A545" s="459"/>
      <c r="B545" s="459"/>
      <c r="C545" s="935" t="s">
        <v>1587</v>
      </c>
      <c r="D545" s="936"/>
      <c r="E545" s="936"/>
      <c r="F545" s="936"/>
      <c r="G545" s="68" t="s">
        <v>1588</v>
      </c>
      <c r="H545" s="68" t="s">
        <v>1552</v>
      </c>
    </row>
    <row r="546" spans="1:8" ht="18" customHeight="1" x14ac:dyDescent="0.25">
      <c r="A546" s="459"/>
      <c r="B546" s="459"/>
      <c r="C546" s="459"/>
      <c r="D546" s="68" t="s">
        <v>1589</v>
      </c>
      <c r="E546" s="68" t="s">
        <v>1590</v>
      </c>
      <c r="F546" s="459"/>
      <c r="G546" s="68" t="s">
        <v>1591</v>
      </c>
      <c r="H546" s="68" t="s">
        <v>1592</v>
      </c>
    </row>
    <row r="547" spans="1:8" ht="18" customHeight="1" x14ac:dyDescent="0.25">
      <c r="A547" s="459"/>
      <c r="B547" s="68" t="s">
        <v>1140</v>
      </c>
      <c r="C547" s="459"/>
      <c r="D547" s="68" t="s">
        <v>1593</v>
      </c>
      <c r="E547" s="68" t="s">
        <v>1594</v>
      </c>
      <c r="F547" s="68" t="s">
        <v>58</v>
      </c>
      <c r="G547" s="459"/>
      <c r="H547" s="68" t="s">
        <v>77</v>
      </c>
    </row>
    <row r="548" spans="1:8" ht="18" customHeight="1" x14ac:dyDescent="0.25">
      <c r="A548" s="459"/>
      <c r="B548" s="459"/>
      <c r="C548" s="459"/>
      <c r="D548" s="459"/>
      <c r="E548" s="68" t="s">
        <v>1595</v>
      </c>
      <c r="F548" s="459"/>
      <c r="G548" s="459"/>
      <c r="H548" s="68" t="s">
        <v>78</v>
      </c>
    </row>
    <row r="549" spans="1:8" ht="18" customHeight="1" x14ac:dyDescent="0.25">
      <c r="A549" s="459"/>
      <c r="B549" s="459"/>
      <c r="C549" s="459"/>
      <c r="D549" s="459"/>
      <c r="E549" s="68" t="s">
        <v>1596</v>
      </c>
      <c r="F549" s="459"/>
      <c r="G549" s="459"/>
      <c r="H549" s="68" t="s">
        <v>79</v>
      </c>
    </row>
    <row r="550" spans="1:8" ht="18" customHeight="1" x14ac:dyDescent="0.25">
      <c r="A550" s="927"/>
      <c r="B550" s="908"/>
      <c r="C550" s="908"/>
      <c r="D550" s="908"/>
      <c r="E550" s="908"/>
      <c r="F550" s="908"/>
      <c r="G550" s="908"/>
      <c r="H550" s="487" t="s">
        <v>2</v>
      </c>
    </row>
    <row r="551" spans="1:8" ht="18" customHeight="1" x14ac:dyDescent="0.25">
      <c r="A551" s="459"/>
      <c r="B551" s="459"/>
      <c r="C551" s="459"/>
      <c r="D551" s="459"/>
      <c r="E551" s="459"/>
      <c r="F551" s="459"/>
      <c r="G551" s="459"/>
      <c r="H551" s="459"/>
    </row>
    <row r="552" spans="1:8" ht="15" customHeight="1" x14ac:dyDescent="0.25">
      <c r="A552" s="459"/>
      <c r="B552" s="937" t="s">
        <v>1615</v>
      </c>
      <c r="C552" s="937"/>
      <c r="D552" s="937"/>
      <c r="E552" s="459"/>
      <c r="F552" s="459"/>
      <c r="G552" s="459"/>
      <c r="H552" s="459"/>
    </row>
    <row r="553" spans="1:8" ht="15" customHeight="1" x14ac:dyDescent="0.25">
      <c r="A553" s="1" t="s">
        <v>10</v>
      </c>
      <c r="B553" s="1" t="s">
        <v>1813</v>
      </c>
      <c r="C553" s="459"/>
      <c r="D553" s="459"/>
      <c r="E553" s="459"/>
      <c r="F553" s="459"/>
      <c r="G553" s="459"/>
      <c r="H553" s="459"/>
    </row>
    <row r="554" spans="1:8" ht="15" customHeight="1" x14ac:dyDescent="0.25">
      <c r="A554" s="460" t="s">
        <v>35</v>
      </c>
      <c r="B554" s="1" t="s">
        <v>1852</v>
      </c>
      <c r="C554" s="459"/>
      <c r="D554" s="459"/>
      <c r="E554" s="459"/>
      <c r="F554" s="459"/>
      <c r="G554" s="459"/>
      <c r="H554" s="459"/>
    </row>
    <row r="555" spans="1:8" ht="15" customHeight="1" x14ac:dyDescent="0.25">
      <c r="A555" s="2">
        <v>2204</v>
      </c>
      <c r="B555" s="2" t="s">
        <v>1853</v>
      </c>
      <c r="C555" s="459"/>
      <c r="D555" s="459"/>
      <c r="E555" s="459"/>
      <c r="F555" s="459"/>
      <c r="G555" s="459"/>
      <c r="H555" s="459"/>
    </row>
    <row r="556" spans="1:8" ht="18" customHeight="1" x14ac:dyDescent="0.25">
      <c r="A556" s="466"/>
      <c r="B556" s="1" t="s">
        <v>1854</v>
      </c>
      <c r="C556" s="499" t="s">
        <v>4</v>
      </c>
      <c r="D556" s="499">
        <v>2710.84</v>
      </c>
      <c r="E556" s="499" t="s">
        <v>4</v>
      </c>
      <c r="F556" s="499">
        <v>2710.84</v>
      </c>
      <c r="G556" s="499">
        <v>2669.84</v>
      </c>
      <c r="H556" s="476">
        <v>2</v>
      </c>
    </row>
    <row r="557" spans="1:8" ht="15" customHeight="1" x14ac:dyDescent="0.25">
      <c r="A557" s="2">
        <v>2205</v>
      </c>
      <c r="B557" s="1" t="s">
        <v>1313</v>
      </c>
      <c r="C557" s="459"/>
      <c r="D557" s="459"/>
      <c r="E557" s="459"/>
      <c r="F557" s="459"/>
      <c r="G557" s="459"/>
      <c r="H557" s="459"/>
    </row>
    <row r="558" spans="1:8" ht="15" customHeight="1" x14ac:dyDescent="0.25">
      <c r="A558" s="3">
        <v>1</v>
      </c>
      <c r="B558" s="4" t="s">
        <v>1660</v>
      </c>
      <c r="C558" s="490" t="s">
        <v>4</v>
      </c>
      <c r="D558" s="490">
        <v>972.23</v>
      </c>
      <c r="E558" s="490" t="s">
        <v>4</v>
      </c>
      <c r="F558" s="490">
        <v>972.23</v>
      </c>
      <c r="G558" s="490">
        <v>653.87</v>
      </c>
      <c r="H558" s="473">
        <v>49</v>
      </c>
    </row>
    <row r="559" spans="1:8" ht="15" customHeight="1" x14ac:dyDescent="0.25">
      <c r="A559" s="3">
        <v>102</v>
      </c>
      <c r="B559" s="4" t="s">
        <v>1855</v>
      </c>
      <c r="C559" s="490" t="s">
        <v>4</v>
      </c>
      <c r="D559" s="490">
        <v>1787.63</v>
      </c>
      <c r="E559" s="490" t="s">
        <v>4</v>
      </c>
      <c r="F559" s="490">
        <v>1787.63</v>
      </c>
      <c r="G559" s="490">
        <v>1667.03</v>
      </c>
      <c r="H559" s="473">
        <v>7</v>
      </c>
    </row>
    <row r="560" spans="1:8" ht="15" customHeight="1" x14ac:dyDescent="0.25">
      <c r="A560" s="3">
        <v>104</v>
      </c>
      <c r="B560" s="4" t="s">
        <v>1856</v>
      </c>
      <c r="C560" s="490" t="s">
        <v>4</v>
      </c>
      <c r="D560" s="490">
        <v>110.99</v>
      </c>
      <c r="E560" s="490" t="s">
        <v>4</v>
      </c>
      <c r="F560" s="490">
        <v>110.99</v>
      </c>
      <c r="G560" s="490">
        <v>817.6</v>
      </c>
      <c r="H560" s="473" t="s">
        <v>1857</v>
      </c>
    </row>
    <row r="561" spans="1:8" ht="15" customHeight="1" x14ac:dyDescent="0.25">
      <c r="A561" s="3">
        <v>105</v>
      </c>
      <c r="B561" s="4" t="s">
        <v>1858</v>
      </c>
      <c r="C561" s="490" t="s">
        <v>4</v>
      </c>
      <c r="D561" s="490">
        <v>211.69</v>
      </c>
      <c r="E561" s="490" t="s">
        <v>4</v>
      </c>
      <c r="F561" s="490">
        <v>211.69</v>
      </c>
      <c r="G561" s="490">
        <v>185.2</v>
      </c>
      <c r="H561" s="473">
        <v>14</v>
      </c>
    </row>
    <row r="562" spans="1:8" ht="15" customHeight="1" x14ac:dyDescent="0.25">
      <c r="A562" s="3">
        <v>911</v>
      </c>
      <c r="B562" s="4" t="s">
        <v>1606</v>
      </c>
      <c r="C562" s="490" t="s">
        <v>4</v>
      </c>
      <c r="D562" s="490" t="s">
        <v>1859</v>
      </c>
      <c r="E562" s="490" t="s">
        <v>4</v>
      </c>
      <c r="F562" s="490" t="s">
        <v>1859</v>
      </c>
      <c r="G562" s="490" t="s">
        <v>1860</v>
      </c>
      <c r="H562" s="473" t="s">
        <v>1415</v>
      </c>
    </row>
    <row r="563" spans="1:8" ht="18" customHeight="1" x14ac:dyDescent="0.25">
      <c r="A563" s="459"/>
      <c r="B563" s="1" t="s">
        <v>1861</v>
      </c>
      <c r="C563" s="499" t="s">
        <v>4</v>
      </c>
      <c r="D563" s="499">
        <v>3080.75</v>
      </c>
      <c r="E563" s="499" t="s">
        <v>4</v>
      </c>
      <c r="F563" s="499">
        <v>3080.75</v>
      </c>
      <c r="G563" s="499">
        <v>3296.79</v>
      </c>
      <c r="H563" s="476" t="s">
        <v>1760</v>
      </c>
    </row>
    <row r="564" spans="1:8" ht="15" customHeight="1" x14ac:dyDescent="0.25">
      <c r="A564" s="459"/>
      <c r="B564" s="1" t="s">
        <v>1862</v>
      </c>
      <c r="C564" s="499" t="s">
        <v>4</v>
      </c>
      <c r="D564" s="499">
        <v>129390.55</v>
      </c>
      <c r="E564" s="499">
        <v>10068.870000000001</v>
      </c>
      <c r="F564" s="499">
        <v>139459.42000000001</v>
      </c>
      <c r="G564" s="499">
        <v>137447.88</v>
      </c>
      <c r="H564" s="476">
        <v>1</v>
      </c>
    </row>
    <row r="565" spans="1:8" ht="15" customHeight="1" x14ac:dyDescent="0.25">
      <c r="A565" s="1" t="s">
        <v>6</v>
      </c>
      <c r="B565" s="1" t="s">
        <v>1863</v>
      </c>
      <c r="C565" s="459"/>
      <c r="D565" s="459"/>
      <c r="E565" s="459"/>
      <c r="F565" s="459"/>
      <c r="G565" s="459"/>
      <c r="H565" s="459"/>
    </row>
    <row r="566" spans="1:8" ht="15" customHeight="1" x14ac:dyDescent="0.25">
      <c r="A566" s="2">
        <v>2210</v>
      </c>
      <c r="B566" s="1" t="s">
        <v>1316</v>
      </c>
      <c r="C566" s="459"/>
      <c r="D566" s="459"/>
      <c r="E566" s="459"/>
      <c r="F566" s="459"/>
      <c r="G566" s="459"/>
      <c r="H566" s="459"/>
    </row>
    <row r="567" spans="1:8" ht="15" customHeight="1" x14ac:dyDescent="0.25">
      <c r="A567" s="467">
        <v>1</v>
      </c>
      <c r="B567" s="468" t="s">
        <v>2848</v>
      </c>
      <c r="C567" s="459"/>
      <c r="D567" s="459"/>
      <c r="E567" s="459"/>
      <c r="F567" s="459"/>
      <c r="G567" s="459"/>
      <c r="H567" s="459"/>
    </row>
    <row r="568" spans="1:8" ht="15" customHeight="1" x14ac:dyDescent="0.25">
      <c r="A568" s="3">
        <v>1</v>
      </c>
      <c r="B568" s="4" t="s">
        <v>1660</v>
      </c>
      <c r="C568" s="490" t="s">
        <v>4</v>
      </c>
      <c r="D568" s="490">
        <v>9542.64</v>
      </c>
      <c r="E568" s="490" t="s">
        <v>4</v>
      </c>
      <c r="F568" s="490">
        <v>9542.64</v>
      </c>
      <c r="G568" s="490">
        <v>3676.27</v>
      </c>
      <c r="H568" s="473">
        <v>160</v>
      </c>
    </row>
    <row r="569" spans="1:8" ht="15" customHeight="1" x14ac:dyDescent="0.25">
      <c r="A569" s="3">
        <v>104</v>
      </c>
      <c r="B569" s="4" t="s">
        <v>1864</v>
      </c>
      <c r="C569" s="490" t="s">
        <v>4</v>
      </c>
      <c r="D569" s="490">
        <v>4382.58</v>
      </c>
      <c r="E569" s="490" t="s">
        <v>4</v>
      </c>
      <c r="F569" s="490">
        <v>4382.58</v>
      </c>
      <c r="G569" s="490" t="s">
        <v>4</v>
      </c>
      <c r="H569" s="473">
        <v>100</v>
      </c>
    </row>
    <row r="570" spans="1:8" ht="15" customHeight="1" x14ac:dyDescent="0.25">
      <c r="A570" s="3">
        <v>109</v>
      </c>
      <c r="B570" s="4" t="s">
        <v>1865</v>
      </c>
      <c r="C570" s="490" t="s">
        <v>4</v>
      </c>
      <c r="D570" s="490">
        <v>33.51</v>
      </c>
      <c r="E570" s="490" t="s">
        <v>4</v>
      </c>
      <c r="F570" s="490">
        <v>33.51</v>
      </c>
      <c r="G570" s="490">
        <v>63.67</v>
      </c>
      <c r="H570" s="473" t="s">
        <v>1205</v>
      </c>
    </row>
    <row r="571" spans="1:8" ht="15" customHeight="1" x14ac:dyDescent="0.25">
      <c r="A571" s="3">
        <v>110</v>
      </c>
      <c r="B571" s="4" t="s">
        <v>1866</v>
      </c>
      <c r="C571" s="490" t="s">
        <v>4</v>
      </c>
      <c r="D571" s="490">
        <v>27661.85</v>
      </c>
      <c r="E571" s="490" t="s">
        <v>4</v>
      </c>
      <c r="F571" s="490">
        <v>27661.85</v>
      </c>
      <c r="G571" s="490">
        <v>27700.240000000002</v>
      </c>
      <c r="H571" s="473" t="s">
        <v>1620</v>
      </c>
    </row>
    <row r="572" spans="1:8" ht="15" customHeight="1" x14ac:dyDescent="0.25">
      <c r="A572" s="3"/>
      <c r="B572" s="4"/>
      <c r="C572" s="490"/>
      <c r="D572" s="490"/>
      <c r="E572" s="490"/>
      <c r="F572" s="490"/>
      <c r="G572" s="490"/>
      <c r="H572" s="473"/>
    </row>
    <row r="573" spans="1:8" ht="18" customHeight="1" x14ac:dyDescent="0.25">
      <c r="A573" s="938" t="s">
        <v>1614</v>
      </c>
      <c r="B573" s="939"/>
      <c r="C573" s="939"/>
      <c r="D573" s="939"/>
      <c r="E573" s="939"/>
      <c r="F573" s="939"/>
      <c r="G573" s="939"/>
      <c r="H573" s="939"/>
    </row>
    <row r="574" spans="1:8" ht="18" customHeight="1" x14ac:dyDescent="0.25">
      <c r="A574" s="933" t="s">
        <v>1586</v>
      </c>
      <c r="B574" s="934"/>
      <c r="C574" s="934"/>
      <c r="D574" s="934"/>
      <c r="E574" s="934"/>
      <c r="F574" s="934"/>
      <c r="G574" s="934"/>
      <c r="H574" s="934"/>
    </row>
    <row r="575" spans="1:8" ht="18" customHeight="1" x14ac:dyDescent="0.25">
      <c r="A575" s="459"/>
      <c r="B575" s="459"/>
      <c r="C575" s="935" t="s">
        <v>1587</v>
      </c>
      <c r="D575" s="936"/>
      <c r="E575" s="936"/>
      <c r="F575" s="936"/>
      <c r="G575" s="68" t="s">
        <v>1588</v>
      </c>
      <c r="H575" s="68" t="s">
        <v>1552</v>
      </c>
    </row>
    <row r="576" spans="1:8" ht="18" customHeight="1" x14ac:dyDescent="0.25">
      <c r="A576" s="459"/>
      <c r="B576" s="459"/>
      <c r="C576" s="459"/>
      <c r="D576" s="68" t="s">
        <v>1589</v>
      </c>
      <c r="E576" s="68" t="s">
        <v>1590</v>
      </c>
      <c r="F576" s="459"/>
      <c r="G576" s="68" t="s">
        <v>1591</v>
      </c>
      <c r="H576" s="68" t="s">
        <v>1592</v>
      </c>
    </row>
    <row r="577" spans="1:8" ht="18" customHeight="1" x14ac:dyDescent="0.25">
      <c r="A577" s="459"/>
      <c r="B577" s="68" t="s">
        <v>1140</v>
      </c>
      <c r="C577" s="459"/>
      <c r="D577" s="68" t="s">
        <v>1593</v>
      </c>
      <c r="E577" s="68" t="s">
        <v>1594</v>
      </c>
      <c r="F577" s="68" t="s">
        <v>58</v>
      </c>
      <c r="G577" s="459"/>
      <c r="H577" s="68" t="s">
        <v>77</v>
      </c>
    </row>
    <row r="578" spans="1:8" ht="18" customHeight="1" x14ac:dyDescent="0.25">
      <c r="A578" s="459"/>
      <c r="B578" s="459"/>
      <c r="C578" s="459"/>
      <c r="D578" s="459"/>
      <c r="E578" s="68" t="s">
        <v>1595</v>
      </c>
      <c r="F578" s="459"/>
      <c r="G578" s="459"/>
      <c r="H578" s="68" t="s">
        <v>78</v>
      </c>
    </row>
    <row r="579" spans="1:8" ht="18" customHeight="1" x14ac:dyDescent="0.25">
      <c r="A579" s="459"/>
      <c r="B579" s="459"/>
      <c r="C579" s="459"/>
      <c r="D579" s="459"/>
      <c r="E579" s="68" t="s">
        <v>1596</v>
      </c>
      <c r="F579" s="459"/>
      <c r="G579" s="459"/>
      <c r="H579" s="68" t="s">
        <v>79</v>
      </c>
    </row>
    <row r="580" spans="1:8" ht="18" customHeight="1" x14ac:dyDescent="0.25">
      <c r="A580" s="927"/>
      <c r="B580" s="908"/>
      <c r="C580" s="908"/>
      <c r="D580" s="908"/>
      <c r="E580" s="908"/>
      <c r="F580" s="908"/>
      <c r="G580" s="908"/>
      <c r="H580" s="487" t="s">
        <v>2</v>
      </c>
    </row>
    <row r="581" spans="1:8" ht="18" customHeight="1" x14ac:dyDescent="0.25">
      <c r="A581" s="459"/>
      <c r="B581" s="459"/>
      <c r="C581" s="459"/>
      <c r="D581" s="459"/>
      <c r="E581" s="459"/>
      <c r="F581" s="459"/>
      <c r="G581" s="459"/>
      <c r="H581" s="459"/>
    </row>
    <row r="582" spans="1:8" ht="15" customHeight="1" x14ac:dyDescent="0.25">
      <c r="A582" s="459"/>
      <c r="B582" s="937" t="s">
        <v>1615</v>
      </c>
      <c r="C582" s="937"/>
      <c r="D582" s="937"/>
      <c r="E582" s="459"/>
      <c r="F582" s="459"/>
      <c r="G582" s="459"/>
      <c r="H582" s="459"/>
    </row>
    <row r="583" spans="1:8" ht="15" customHeight="1" x14ac:dyDescent="0.25">
      <c r="A583" s="1" t="s">
        <v>10</v>
      </c>
      <c r="B583" s="1" t="s">
        <v>1813</v>
      </c>
      <c r="C583" s="459"/>
      <c r="D583" s="459"/>
      <c r="E583" s="459"/>
      <c r="F583" s="459"/>
      <c r="G583" s="459"/>
      <c r="H583" s="459"/>
    </row>
    <row r="584" spans="1:8" ht="15" customHeight="1" x14ac:dyDescent="0.25">
      <c r="A584" s="460" t="s">
        <v>6</v>
      </c>
      <c r="B584" s="1" t="s">
        <v>1867</v>
      </c>
      <c r="C584" s="459"/>
      <c r="D584" s="459"/>
      <c r="E584" s="459"/>
      <c r="F584" s="459"/>
      <c r="G584" s="459"/>
      <c r="H584" s="459"/>
    </row>
    <row r="585" spans="1:8" ht="15" customHeight="1" x14ac:dyDescent="0.25">
      <c r="A585" s="2">
        <v>2210</v>
      </c>
      <c r="B585" s="2" t="s">
        <v>1868</v>
      </c>
      <c r="C585" s="459"/>
      <c r="D585" s="459"/>
      <c r="E585" s="459"/>
      <c r="F585" s="459"/>
      <c r="G585" s="459"/>
      <c r="H585" s="459"/>
    </row>
    <row r="586" spans="1:8" ht="15" customHeight="1" x14ac:dyDescent="0.25">
      <c r="A586" s="467">
        <v>1</v>
      </c>
      <c r="B586" s="467" t="s">
        <v>1869</v>
      </c>
      <c r="C586" s="459"/>
      <c r="D586" s="459"/>
      <c r="E586" s="459"/>
      <c r="F586" s="459"/>
      <c r="G586" s="459"/>
      <c r="H586" s="459"/>
    </row>
    <row r="587" spans="1:8" ht="15" customHeight="1" x14ac:dyDescent="0.25">
      <c r="A587" s="3">
        <v>800</v>
      </c>
      <c r="B587" s="4" t="s">
        <v>1605</v>
      </c>
      <c r="C587" s="490" t="s">
        <v>4</v>
      </c>
      <c r="D587" s="490">
        <v>235.4</v>
      </c>
      <c r="E587" s="490" t="s">
        <v>4</v>
      </c>
      <c r="F587" s="490">
        <v>235.4</v>
      </c>
      <c r="G587" s="490">
        <v>9296.69</v>
      </c>
      <c r="H587" s="473" t="s">
        <v>1448</v>
      </c>
    </row>
    <row r="588" spans="1:8" ht="15" customHeight="1" x14ac:dyDescent="0.25">
      <c r="A588" s="3">
        <v>911</v>
      </c>
      <c r="B588" s="4" t="s">
        <v>1606</v>
      </c>
      <c r="C588" s="490" t="s">
        <v>4</v>
      </c>
      <c r="D588" s="490" t="s">
        <v>1870</v>
      </c>
      <c r="E588" s="490" t="s">
        <v>4</v>
      </c>
      <c r="F588" s="490" t="s">
        <v>1870</v>
      </c>
      <c r="G588" s="490" t="s">
        <v>1871</v>
      </c>
      <c r="H588" s="473">
        <v>68</v>
      </c>
    </row>
    <row r="589" spans="1:8" ht="18" customHeight="1" x14ac:dyDescent="0.25">
      <c r="A589" s="472"/>
      <c r="B589" s="1" t="s">
        <v>1667</v>
      </c>
      <c r="C589" s="499" t="s">
        <v>4</v>
      </c>
      <c r="D589" s="499">
        <v>41843.46</v>
      </c>
      <c r="E589" s="499" t="s">
        <v>4</v>
      </c>
      <c r="F589" s="499">
        <v>41843.46</v>
      </c>
      <c r="G589" s="499">
        <v>40729.42</v>
      </c>
      <c r="H589" s="476">
        <v>3</v>
      </c>
    </row>
    <row r="590" spans="1:8" ht="15" customHeight="1" x14ac:dyDescent="0.25">
      <c r="A590" s="467">
        <v>3</v>
      </c>
      <c r="B590" s="468" t="s">
        <v>1872</v>
      </c>
      <c r="C590" s="459"/>
      <c r="D590" s="459"/>
      <c r="E590" s="459"/>
      <c r="F590" s="459"/>
      <c r="G590" s="459"/>
      <c r="H590" s="459"/>
    </row>
    <row r="591" spans="1:8" ht="15" customHeight="1" x14ac:dyDescent="0.25">
      <c r="A591" s="3">
        <v>101</v>
      </c>
      <c r="B591" s="4" t="s">
        <v>1873</v>
      </c>
      <c r="C591" s="490" t="s">
        <v>4</v>
      </c>
      <c r="D591" s="490">
        <v>2500.14</v>
      </c>
      <c r="E591" s="490" t="s">
        <v>4</v>
      </c>
      <c r="F591" s="490">
        <v>2500.14</v>
      </c>
      <c r="G591" s="490">
        <v>2926</v>
      </c>
      <c r="H591" s="473" t="s">
        <v>24</v>
      </c>
    </row>
    <row r="592" spans="1:8" ht="15" customHeight="1" x14ac:dyDescent="0.25">
      <c r="A592" s="3">
        <v>103</v>
      </c>
      <c r="B592" s="4" t="s">
        <v>1874</v>
      </c>
      <c r="C592" s="490" t="s">
        <v>4</v>
      </c>
      <c r="D592" s="490">
        <v>3477.29</v>
      </c>
      <c r="E592" s="490" t="s">
        <v>4</v>
      </c>
      <c r="F592" s="490">
        <v>3477.29</v>
      </c>
      <c r="G592" s="490">
        <v>4010.79</v>
      </c>
      <c r="H592" s="473" t="s">
        <v>1384</v>
      </c>
    </row>
    <row r="593" spans="1:8" ht="15" customHeight="1" x14ac:dyDescent="0.25">
      <c r="A593" s="3">
        <v>800</v>
      </c>
      <c r="B593" s="4" t="s">
        <v>1605</v>
      </c>
      <c r="C593" s="490" t="s">
        <v>4</v>
      </c>
      <c r="D593" s="490" t="s">
        <v>4</v>
      </c>
      <c r="E593" s="490" t="s">
        <v>4</v>
      </c>
      <c r="F593" s="490" t="s">
        <v>4</v>
      </c>
      <c r="G593" s="490">
        <v>1094.9100000000001</v>
      </c>
      <c r="H593" s="473" t="s">
        <v>1199</v>
      </c>
    </row>
    <row r="594" spans="1:8" ht="18" customHeight="1" x14ac:dyDescent="0.25">
      <c r="A594" s="459"/>
      <c r="B594" s="1" t="s">
        <v>1628</v>
      </c>
      <c r="C594" s="499" t="s">
        <v>4</v>
      </c>
      <c r="D594" s="499">
        <v>5977.43</v>
      </c>
      <c r="E594" s="499" t="s">
        <v>4</v>
      </c>
      <c r="F594" s="499">
        <v>5977.43</v>
      </c>
      <c r="G594" s="499">
        <v>8031.7</v>
      </c>
      <c r="H594" s="476" t="s">
        <v>1254</v>
      </c>
    </row>
    <row r="595" spans="1:8" ht="15" customHeight="1" x14ac:dyDescent="0.25">
      <c r="A595" s="467">
        <v>5</v>
      </c>
      <c r="B595" s="468" t="s">
        <v>1875</v>
      </c>
      <c r="C595" s="459"/>
      <c r="D595" s="459"/>
      <c r="E595" s="459"/>
      <c r="F595" s="459"/>
      <c r="G595" s="459"/>
      <c r="H595" s="459"/>
    </row>
    <row r="596" spans="1:8" ht="15" customHeight="1" x14ac:dyDescent="0.25">
      <c r="A596" s="3">
        <v>105</v>
      </c>
      <c r="B596" s="4" t="s">
        <v>1876</v>
      </c>
      <c r="C596" s="490" t="s">
        <v>4</v>
      </c>
      <c r="D596" s="490">
        <v>443.29</v>
      </c>
      <c r="E596" s="490" t="s">
        <v>4</v>
      </c>
      <c r="F596" s="490">
        <v>443.29</v>
      </c>
      <c r="G596" s="490">
        <v>416.6</v>
      </c>
      <c r="H596" s="473">
        <v>6</v>
      </c>
    </row>
    <row r="597" spans="1:8" ht="15" customHeight="1" x14ac:dyDescent="0.25">
      <c r="A597" s="3">
        <v>200</v>
      </c>
      <c r="B597" s="4" t="s">
        <v>1877</v>
      </c>
      <c r="C597" s="490" t="s">
        <v>4</v>
      </c>
      <c r="D597" s="490">
        <v>55.71</v>
      </c>
      <c r="E597" s="490" t="s">
        <v>4</v>
      </c>
      <c r="F597" s="490">
        <v>55.71</v>
      </c>
      <c r="G597" s="490" t="s">
        <v>4</v>
      </c>
      <c r="H597" s="473">
        <v>100</v>
      </c>
    </row>
    <row r="598" spans="1:8" ht="18" customHeight="1" x14ac:dyDescent="0.25">
      <c r="A598" s="459"/>
      <c r="B598" s="1" t="s">
        <v>1708</v>
      </c>
      <c r="C598" s="499" t="s">
        <v>4</v>
      </c>
      <c r="D598" s="499">
        <v>499</v>
      </c>
      <c r="E598" s="499" t="s">
        <v>4</v>
      </c>
      <c r="F598" s="499">
        <v>499</v>
      </c>
      <c r="G598" s="499">
        <v>416.6</v>
      </c>
      <c r="H598" s="476">
        <v>20</v>
      </c>
    </row>
    <row r="599" spans="1:8" ht="15" customHeight="1" x14ac:dyDescent="0.25">
      <c r="A599" s="467">
        <v>6</v>
      </c>
      <c r="B599" s="468" t="s">
        <v>1318</v>
      </c>
      <c r="C599" s="459"/>
      <c r="D599" s="459"/>
      <c r="E599" s="459"/>
      <c r="F599" s="459"/>
      <c r="G599" s="459"/>
      <c r="H599" s="459"/>
    </row>
    <row r="600" spans="1:8" ht="15" customHeight="1" x14ac:dyDescent="0.25">
      <c r="A600" s="3">
        <v>1</v>
      </c>
      <c r="B600" s="4" t="s">
        <v>1660</v>
      </c>
      <c r="C600" s="490" t="s">
        <v>4</v>
      </c>
      <c r="D600" s="490">
        <v>3750</v>
      </c>
      <c r="E600" s="490" t="s">
        <v>4</v>
      </c>
      <c r="F600" s="490">
        <v>3750</v>
      </c>
      <c r="G600" s="490" t="s">
        <v>4</v>
      </c>
      <c r="H600" s="473">
        <v>100</v>
      </c>
    </row>
    <row r="601" spans="1:8" ht="15" customHeight="1" x14ac:dyDescent="0.25">
      <c r="A601" s="3">
        <v>101</v>
      </c>
      <c r="B601" s="4" t="s">
        <v>2342</v>
      </c>
      <c r="C601" s="490" t="s">
        <v>4</v>
      </c>
      <c r="D601" s="490">
        <v>2385.08</v>
      </c>
      <c r="E601" s="490">
        <v>3940</v>
      </c>
      <c r="F601" s="490">
        <v>6325.08</v>
      </c>
      <c r="G601" s="490">
        <v>7002.52</v>
      </c>
      <c r="H601" s="473" t="s">
        <v>1437</v>
      </c>
    </row>
    <row r="602" spans="1:8" ht="18" customHeight="1" x14ac:dyDescent="0.25">
      <c r="A602" s="938" t="s">
        <v>1614</v>
      </c>
      <c r="B602" s="939"/>
      <c r="C602" s="939"/>
      <c r="D602" s="939"/>
      <c r="E602" s="939"/>
      <c r="F602" s="939"/>
      <c r="G602" s="939"/>
      <c r="H602" s="939"/>
    </row>
    <row r="603" spans="1:8" ht="18" customHeight="1" x14ac:dyDescent="0.25">
      <c r="A603" s="933" t="s">
        <v>1586</v>
      </c>
      <c r="B603" s="934"/>
      <c r="C603" s="934"/>
      <c r="D603" s="934"/>
      <c r="E603" s="934"/>
      <c r="F603" s="934"/>
      <c r="G603" s="934"/>
      <c r="H603" s="934"/>
    </row>
    <row r="604" spans="1:8" ht="18" customHeight="1" x14ac:dyDescent="0.25">
      <c r="A604" s="459"/>
      <c r="B604" s="459"/>
      <c r="C604" s="935" t="s">
        <v>1587</v>
      </c>
      <c r="D604" s="936"/>
      <c r="E604" s="936"/>
      <c r="F604" s="936"/>
      <c r="G604" s="68" t="s">
        <v>1588</v>
      </c>
      <c r="H604" s="68" t="s">
        <v>1552</v>
      </c>
    </row>
    <row r="605" spans="1:8" ht="18" customHeight="1" x14ac:dyDescent="0.25">
      <c r="A605" s="459"/>
      <c r="B605" s="459"/>
      <c r="C605" s="459"/>
      <c r="D605" s="68" t="s">
        <v>1589</v>
      </c>
      <c r="E605" s="68" t="s">
        <v>1590</v>
      </c>
      <c r="F605" s="459"/>
      <c r="G605" s="68" t="s">
        <v>1591</v>
      </c>
      <c r="H605" s="68" t="s">
        <v>1592</v>
      </c>
    </row>
    <row r="606" spans="1:8" ht="18" customHeight="1" x14ac:dyDescent="0.25">
      <c r="A606" s="459"/>
      <c r="B606" s="68" t="s">
        <v>1140</v>
      </c>
      <c r="C606" s="459"/>
      <c r="D606" s="68" t="s">
        <v>1593</v>
      </c>
      <c r="E606" s="68" t="s">
        <v>1594</v>
      </c>
      <c r="F606" s="68" t="s">
        <v>58</v>
      </c>
      <c r="G606" s="459"/>
      <c r="H606" s="68" t="s">
        <v>77</v>
      </c>
    </row>
    <row r="607" spans="1:8" ht="18" customHeight="1" x14ac:dyDescent="0.25">
      <c r="A607" s="459"/>
      <c r="B607" s="459"/>
      <c r="C607" s="459"/>
      <c r="D607" s="459"/>
      <c r="E607" s="68" t="s">
        <v>1595</v>
      </c>
      <c r="F607" s="459"/>
      <c r="G607" s="459"/>
      <c r="H607" s="68" t="s">
        <v>78</v>
      </c>
    </row>
    <row r="608" spans="1:8" ht="18" customHeight="1" x14ac:dyDescent="0.25">
      <c r="A608" s="459"/>
      <c r="B608" s="459"/>
      <c r="C608" s="459"/>
      <c r="D608" s="459"/>
      <c r="E608" s="68" t="s">
        <v>1596</v>
      </c>
      <c r="F608" s="459"/>
      <c r="G608" s="459"/>
      <c r="H608" s="68" t="s">
        <v>79</v>
      </c>
    </row>
    <row r="609" spans="1:8" ht="18" customHeight="1" x14ac:dyDescent="0.25">
      <c r="A609" s="927"/>
      <c r="B609" s="908"/>
      <c r="C609" s="908"/>
      <c r="D609" s="908"/>
      <c r="E609" s="908"/>
      <c r="F609" s="908"/>
      <c r="G609" s="908"/>
      <c r="H609" s="487" t="s">
        <v>2</v>
      </c>
    </row>
    <row r="610" spans="1:8" ht="18" customHeight="1" x14ac:dyDescent="0.25">
      <c r="A610" s="459"/>
      <c r="B610" s="459"/>
      <c r="C610" s="459"/>
      <c r="D610" s="459"/>
      <c r="E610" s="459"/>
      <c r="F610" s="459"/>
      <c r="G610" s="459"/>
      <c r="H610" s="459"/>
    </row>
    <row r="611" spans="1:8" ht="15" customHeight="1" x14ac:dyDescent="0.25">
      <c r="A611" s="459"/>
      <c r="B611" s="937" t="s">
        <v>1615</v>
      </c>
      <c r="C611" s="937"/>
      <c r="D611" s="937"/>
      <c r="E611" s="459"/>
      <c r="F611" s="459"/>
      <c r="G611" s="459"/>
      <c r="H611" s="459"/>
    </row>
    <row r="612" spans="1:8" ht="15" customHeight="1" x14ac:dyDescent="0.25">
      <c r="A612" s="1" t="s">
        <v>10</v>
      </c>
      <c r="B612" s="1" t="s">
        <v>1813</v>
      </c>
      <c r="C612" s="459"/>
      <c r="D612" s="459"/>
      <c r="E612" s="459"/>
      <c r="F612" s="459"/>
      <c r="G612" s="459"/>
      <c r="H612" s="459"/>
    </row>
    <row r="613" spans="1:8" ht="15" customHeight="1" x14ac:dyDescent="0.25">
      <c r="A613" s="460" t="s">
        <v>6</v>
      </c>
      <c r="B613" s="1" t="s">
        <v>1878</v>
      </c>
      <c r="C613" s="459"/>
      <c r="D613" s="459"/>
      <c r="E613" s="459"/>
      <c r="F613" s="459"/>
      <c r="G613" s="459"/>
      <c r="H613" s="459"/>
    </row>
    <row r="614" spans="1:8" ht="15" customHeight="1" x14ac:dyDescent="0.25">
      <c r="A614" s="2">
        <v>2210</v>
      </c>
      <c r="B614" s="2" t="s">
        <v>1879</v>
      </c>
      <c r="C614" s="459"/>
      <c r="D614" s="459"/>
      <c r="E614" s="459"/>
      <c r="F614" s="459"/>
      <c r="G614" s="459"/>
      <c r="H614" s="459"/>
    </row>
    <row r="615" spans="1:8" ht="15" customHeight="1" x14ac:dyDescent="0.25">
      <c r="A615" s="467">
        <v>6</v>
      </c>
      <c r="B615" s="467" t="s">
        <v>1880</v>
      </c>
      <c r="C615" s="459"/>
      <c r="D615" s="459"/>
      <c r="E615" s="459"/>
      <c r="F615" s="459"/>
      <c r="G615" s="459"/>
      <c r="H615" s="459"/>
    </row>
    <row r="616" spans="1:8" ht="15" customHeight="1" x14ac:dyDescent="0.25">
      <c r="A616" s="3">
        <v>102</v>
      </c>
      <c r="B616" s="4" t="s">
        <v>2850</v>
      </c>
      <c r="C616" s="490" t="s">
        <v>4</v>
      </c>
      <c r="D616" s="490">
        <v>161</v>
      </c>
      <c r="E616" s="490" t="s">
        <v>4</v>
      </c>
      <c r="F616" s="490">
        <v>161</v>
      </c>
      <c r="G616" s="490">
        <v>160.47999999999999</v>
      </c>
      <c r="H616" s="473" t="s">
        <v>1620</v>
      </c>
    </row>
    <row r="617" spans="1:8" ht="15" customHeight="1" x14ac:dyDescent="0.25">
      <c r="A617" s="3">
        <v>104</v>
      </c>
      <c r="B617" s="4" t="s">
        <v>2849</v>
      </c>
      <c r="C617" s="490" t="s">
        <v>4</v>
      </c>
      <c r="D617" s="490">
        <v>50.29</v>
      </c>
      <c r="E617" s="490" t="s">
        <v>4</v>
      </c>
      <c r="F617" s="490">
        <v>50.29</v>
      </c>
      <c r="G617" s="490">
        <v>83.31</v>
      </c>
      <c r="H617" s="473" t="s">
        <v>1508</v>
      </c>
    </row>
    <row r="618" spans="1:8" ht="15" customHeight="1" x14ac:dyDescent="0.25">
      <c r="A618" s="3">
        <v>107</v>
      </c>
      <c r="B618" s="4" t="s">
        <v>1881</v>
      </c>
      <c r="C618" s="490" t="s">
        <v>4</v>
      </c>
      <c r="D618" s="490">
        <v>102.49</v>
      </c>
      <c r="E618" s="490">
        <v>279.58999999999997</v>
      </c>
      <c r="F618" s="490">
        <v>382.08</v>
      </c>
      <c r="G618" s="490">
        <v>432.69</v>
      </c>
      <c r="H618" s="473" t="s">
        <v>1326</v>
      </c>
    </row>
    <row r="619" spans="1:8" ht="15" customHeight="1" x14ac:dyDescent="0.25">
      <c r="A619" s="3">
        <v>112</v>
      </c>
      <c r="B619" s="4" t="s">
        <v>1882</v>
      </c>
      <c r="C619" s="490" t="s">
        <v>4</v>
      </c>
      <c r="D619" s="490">
        <v>293.08999999999997</v>
      </c>
      <c r="E619" s="490" t="s">
        <v>4</v>
      </c>
      <c r="F619" s="490">
        <v>293.08999999999997</v>
      </c>
      <c r="G619" s="490">
        <v>280.31</v>
      </c>
      <c r="H619" s="473">
        <v>5</v>
      </c>
    </row>
    <row r="620" spans="1:8" ht="15" customHeight="1" x14ac:dyDescent="0.25">
      <c r="A620" s="3">
        <v>200</v>
      </c>
      <c r="B620" s="4" t="s">
        <v>1877</v>
      </c>
      <c r="C620" s="490" t="s">
        <v>4</v>
      </c>
      <c r="D620" s="490">
        <v>811.2</v>
      </c>
      <c r="E620" s="490" t="s">
        <v>4</v>
      </c>
      <c r="F620" s="490">
        <v>811.2</v>
      </c>
      <c r="G620" s="490" t="s">
        <v>4</v>
      </c>
      <c r="H620" s="473">
        <v>100</v>
      </c>
    </row>
    <row r="621" spans="1:8" ht="18" customHeight="1" x14ac:dyDescent="0.25">
      <c r="A621" s="472"/>
      <c r="B621" s="1" t="s">
        <v>1883</v>
      </c>
      <c r="C621" s="499" t="s">
        <v>4</v>
      </c>
      <c r="D621" s="499">
        <v>7553.15</v>
      </c>
      <c r="E621" s="499">
        <v>4219.59</v>
      </c>
      <c r="F621" s="499">
        <v>11772.74</v>
      </c>
      <c r="G621" s="499">
        <v>7959.31</v>
      </c>
      <c r="H621" s="476">
        <v>48</v>
      </c>
    </row>
    <row r="622" spans="1:8" ht="18" customHeight="1" x14ac:dyDescent="0.25">
      <c r="A622" s="466"/>
      <c r="B622" s="1" t="s">
        <v>1884</v>
      </c>
      <c r="C622" s="499" t="s">
        <v>4</v>
      </c>
      <c r="D622" s="499">
        <v>55873.04</v>
      </c>
      <c r="E622" s="499">
        <v>4219.59</v>
      </c>
      <c r="F622" s="499">
        <v>60092.63</v>
      </c>
      <c r="G622" s="499">
        <v>57137.03</v>
      </c>
      <c r="H622" s="476">
        <v>5</v>
      </c>
    </row>
    <row r="623" spans="1:8" ht="15" customHeight="1" x14ac:dyDescent="0.25">
      <c r="A623" s="2">
        <v>2211</v>
      </c>
      <c r="B623" s="1" t="s">
        <v>1885</v>
      </c>
      <c r="C623" s="459"/>
      <c r="D623" s="459"/>
      <c r="E623" s="459"/>
      <c r="F623" s="459"/>
      <c r="G623" s="459"/>
      <c r="H623" s="459"/>
    </row>
    <row r="624" spans="1:8" ht="15" customHeight="1" x14ac:dyDescent="0.25">
      <c r="A624" s="3">
        <v>1</v>
      </c>
      <c r="B624" s="4" t="s">
        <v>1660</v>
      </c>
      <c r="C624" s="490" t="s">
        <v>4</v>
      </c>
      <c r="D624" s="490" t="s">
        <v>4</v>
      </c>
      <c r="E624" s="490">
        <v>523.89</v>
      </c>
      <c r="F624" s="490">
        <v>523.89</v>
      </c>
      <c r="G624" s="490">
        <v>577.42999999999995</v>
      </c>
      <c r="H624" s="473" t="s">
        <v>1704</v>
      </c>
    </row>
    <row r="625" spans="1:8" ht="15" customHeight="1" x14ac:dyDescent="0.25">
      <c r="A625" s="3">
        <v>3</v>
      </c>
      <c r="B625" s="4" t="s">
        <v>1774</v>
      </c>
      <c r="C625" s="490" t="s">
        <v>4</v>
      </c>
      <c r="D625" s="490" t="s">
        <v>4</v>
      </c>
      <c r="E625" s="490">
        <v>21.35</v>
      </c>
      <c r="F625" s="490">
        <v>21.35</v>
      </c>
      <c r="G625" s="490">
        <v>19.52</v>
      </c>
      <c r="H625" s="473">
        <v>9</v>
      </c>
    </row>
    <row r="626" spans="1:8" ht="15" customHeight="1" x14ac:dyDescent="0.25">
      <c r="A626" s="3">
        <v>101</v>
      </c>
      <c r="B626" s="4" t="s">
        <v>1886</v>
      </c>
      <c r="C626" s="490" t="s">
        <v>4</v>
      </c>
      <c r="D626" s="490" t="s">
        <v>4</v>
      </c>
      <c r="E626" s="490">
        <v>1427.91</v>
      </c>
      <c r="F626" s="490">
        <v>1427.91</v>
      </c>
      <c r="G626" s="490">
        <v>1436.15</v>
      </c>
      <c r="H626" s="473" t="s">
        <v>1337</v>
      </c>
    </row>
    <row r="627" spans="1:8" ht="15" customHeight="1" x14ac:dyDescent="0.25">
      <c r="A627" s="3">
        <v>102</v>
      </c>
      <c r="B627" s="4" t="s">
        <v>1887</v>
      </c>
      <c r="C627" s="490" t="s">
        <v>4</v>
      </c>
      <c r="D627" s="490" t="s">
        <v>4</v>
      </c>
      <c r="E627" s="490">
        <v>33.78</v>
      </c>
      <c r="F627" s="490">
        <v>33.78</v>
      </c>
      <c r="G627" s="490">
        <v>30.88</v>
      </c>
      <c r="H627" s="473">
        <v>9</v>
      </c>
    </row>
    <row r="628" spans="1:8" ht="15" customHeight="1" x14ac:dyDescent="0.25">
      <c r="A628" s="3">
        <v>911</v>
      </c>
      <c r="B628" s="4" t="s">
        <v>1606</v>
      </c>
      <c r="C628" s="490" t="s">
        <v>4</v>
      </c>
      <c r="D628" s="490" t="s">
        <v>4</v>
      </c>
      <c r="E628" s="490" t="s">
        <v>4</v>
      </c>
      <c r="F628" s="490" t="s">
        <v>4</v>
      </c>
      <c r="G628" s="490" t="s">
        <v>1888</v>
      </c>
      <c r="H628" s="473" t="s">
        <v>1199</v>
      </c>
    </row>
    <row r="629" spans="1:8" ht="18" customHeight="1" x14ac:dyDescent="0.25">
      <c r="A629" s="459"/>
      <c r="B629" s="1" t="s">
        <v>1889</v>
      </c>
      <c r="C629" s="499" t="s">
        <v>4</v>
      </c>
      <c r="D629" s="499" t="s">
        <v>4</v>
      </c>
      <c r="E629" s="499">
        <v>2006.93</v>
      </c>
      <c r="F629" s="499">
        <v>2006.93</v>
      </c>
      <c r="G629" s="499">
        <v>2063.33</v>
      </c>
      <c r="H629" s="476" t="s">
        <v>1315</v>
      </c>
    </row>
    <row r="630" spans="1:8" ht="15" customHeight="1" x14ac:dyDescent="0.25">
      <c r="A630" s="459"/>
      <c r="B630" s="1" t="s">
        <v>1890</v>
      </c>
      <c r="C630" s="499" t="s">
        <v>4</v>
      </c>
      <c r="D630" s="499">
        <v>55873.04</v>
      </c>
      <c r="E630" s="499">
        <v>6226.52</v>
      </c>
      <c r="F630" s="499">
        <v>62099.56</v>
      </c>
      <c r="G630" s="499">
        <v>59200.36</v>
      </c>
      <c r="H630" s="476">
        <v>5</v>
      </c>
    </row>
    <row r="631" spans="1:8" ht="18" customHeight="1" x14ac:dyDescent="0.25">
      <c r="A631" s="938" t="s">
        <v>1614</v>
      </c>
      <c r="B631" s="939"/>
      <c r="C631" s="939"/>
      <c r="D631" s="939"/>
      <c r="E631" s="939"/>
      <c r="F631" s="939"/>
      <c r="G631" s="939"/>
      <c r="H631" s="939"/>
    </row>
    <row r="632" spans="1:8" ht="18" customHeight="1" x14ac:dyDescent="0.25">
      <c r="A632" s="933" t="s">
        <v>1586</v>
      </c>
      <c r="B632" s="934"/>
      <c r="C632" s="934"/>
      <c r="D632" s="934"/>
      <c r="E632" s="934"/>
      <c r="F632" s="934"/>
      <c r="G632" s="934"/>
      <c r="H632" s="934"/>
    </row>
    <row r="633" spans="1:8" ht="18" customHeight="1" x14ac:dyDescent="0.25">
      <c r="A633" s="459"/>
      <c r="B633" s="459"/>
      <c r="C633" s="935" t="s">
        <v>1587</v>
      </c>
      <c r="D633" s="936"/>
      <c r="E633" s="936"/>
      <c r="F633" s="936"/>
      <c r="G633" s="68" t="s">
        <v>1588</v>
      </c>
      <c r="H633" s="68" t="s">
        <v>1552</v>
      </c>
    </row>
    <row r="634" spans="1:8" ht="18" customHeight="1" x14ac:dyDescent="0.25">
      <c r="A634" s="459"/>
      <c r="B634" s="459"/>
      <c r="C634" s="459"/>
      <c r="D634" s="68" t="s">
        <v>1589</v>
      </c>
      <c r="E634" s="68" t="s">
        <v>1590</v>
      </c>
      <c r="F634" s="459"/>
      <c r="G634" s="68" t="s">
        <v>1591</v>
      </c>
      <c r="H634" s="68" t="s">
        <v>1592</v>
      </c>
    </row>
    <row r="635" spans="1:8" ht="18" customHeight="1" x14ac:dyDescent="0.25">
      <c r="A635" s="459"/>
      <c r="B635" s="68" t="s">
        <v>1140</v>
      </c>
      <c r="C635" s="459"/>
      <c r="D635" s="68" t="s">
        <v>1593</v>
      </c>
      <c r="E635" s="68" t="s">
        <v>1594</v>
      </c>
      <c r="F635" s="68" t="s">
        <v>58</v>
      </c>
      <c r="G635" s="459"/>
      <c r="H635" s="68" t="s">
        <v>77</v>
      </c>
    </row>
    <row r="636" spans="1:8" ht="18" customHeight="1" x14ac:dyDescent="0.25">
      <c r="A636" s="459"/>
      <c r="B636" s="459"/>
      <c r="C636" s="459"/>
      <c r="D636" s="459"/>
      <c r="E636" s="68" t="s">
        <v>1595</v>
      </c>
      <c r="F636" s="459"/>
      <c r="G636" s="459"/>
      <c r="H636" s="68" t="s">
        <v>78</v>
      </c>
    </row>
    <row r="637" spans="1:8" ht="18" customHeight="1" x14ac:dyDescent="0.25">
      <c r="A637" s="459"/>
      <c r="B637" s="459"/>
      <c r="C637" s="459"/>
      <c r="D637" s="459"/>
      <c r="E637" s="68" t="s">
        <v>1596</v>
      </c>
      <c r="F637" s="459"/>
      <c r="G637" s="459"/>
      <c r="H637" s="68" t="s">
        <v>79</v>
      </c>
    </row>
    <row r="638" spans="1:8" ht="18" customHeight="1" x14ac:dyDescent="0.25">
      <c r="A638" s="927"/>
      <c r="B638" s="908"/>
      <c r="C638" s="908"/>
      <c r="D638" s="908"/>
      <c r="E638" s="908"/>
      <c r="F638" s="908"/>
      <c r="G638" s="908"/>
      <c r="H638" s="487" t="s">
        <v>2</v>
      </c>
    </row>
    <row r="639" spans="1:8" ht="18" customHeight="1" x14ac:dyDescent="0.25">
      <c r="A639" s="459"/>
      <c r="B639" s="459"/>
      <c r="C639" s="459"/>
      <c r="D639" s="459"/>
      <c r="E639" s="459"/>
      <c r="F639" s="459"/>
      <c r="G639" s="459"/>
      <c r="H639" s="459"/>
    </row>
    <row r="640" spans="1:8" ht="15" customHeight="1" x14ac:dyDescent="0.25">
      <c r="A640" s="459"/>
      <c r="B640" s="937" t="s">
        <v>1615</v>
      </c>
      <c r="C640" s="937"/>
      <c r="D640" s="937"/>
      <c r="E640" s="459"/>
      <c r="F640" s="459"/>
      <c r="G640" s="459"/>
      <c r="H640" s="459"/>
    </row>
    <row r="641" spans="1:8" ht="15" customHeight="1" x14ac:dyDescent="0.25">
      <c r="A641" s="1" t="s">
        <v>10</v>
      </c>
      <c r="B641" s="1" t="s">
        <v>1813</v>
      </c>
      <c r="C641" s="459"/>
      <c r="D641" s="459"/>
      <c r="E641" s="459"/>
      <c r="F641" s="459"/>
      <c r="G641" s="459"/>
      <c r="H641" s="459"/>
    </row>
    <row r="642" spans="1:8" ht="32.1" customHeight="1" x14ac:dyDescent="0.25">
      <c r="A642" s="1" t="s">
        <v>7</v>
      </c>
      <c r="B642" s="1" t="s">
        <v>1891</v>
      </c>
      <c r="C642" s="459"/>
      <c r="D642" s="459"/>
      <c r="E642" s="459"/>
      <c r="F642" s="459"/>
      <c r="G642" s="459"/>
      <c r="H642" s="459"/>
    </row>
    <row r="643" spans="1:8" ht="15" customHeight="1" x14ac:dyDescent="0.25">
      <c r="A643" s="2">
        <v>2215</v>
      </c>
      <c r="B643" s="1" t="s">
        <v>1322</v>
      </c>
      <c r="C643" s="459"/>
      <c r="D643" s="459"/>
      <c r="E643" s="459"/>
      <c r="F643" s="459"/>
      <c r="G643" s="459"/>
      <c r="H643" s="459"/>
    </row>
    <row r="644" spans="1:8" ht="15" customHeight="1" x14ac:dyDescent="0.25">
      <c r="A644" s="3">
        <v>796</v>
      </c>
      <c r="B644" s="4" t="s">
        <v>1892</v>
      </c>
      <c r="C644" s="490" t="s">
        <v>4</v>
      </c>
      <c r="D644" s="490" t="s">
        <v>4</v>
      </c>
      <c r="E644" s="490">
        <v>251.15</v>
      </c>
      <c r="F644" s="490">
        <v>251.15</v>
      </c>
      <c r="G644" s="490" t="s">
        <v>4</v>
      </c>
      <c r="H644" s="473">
        <v>100</v>
      </c>
    </row>
    <row r="645" spans="1:8" ht="15" customHeight="1" x14ac:dyDescent="0.25">
      <c r="A645" s="467">
        <v>1</v>
      </c>
      <c r="B645" s="468" t="s">
        <v>1323</v>
      </c>
      <c r="C645" s="459"/>
      <c r="D645" s="459"/>
      <c r="E645" s="459"/>
      <c r="F645" s="459"/>
      <c r="G645" s="459"/>
      <c r="H645" s="459"/>
    </row>
    <row r="646" spans="1:8" ht="15" customHeight="1" x14ac:dyDescent="0.25">
      <c r="A646" s="3">
        <v>1</v>
      </c>
      <c r="B646" s="4" t="s">
        <v>1660</v>
      </c>
      <c r="C646" s="490" t="s">
        <v>4</v>
      </c>
      <c r="D646" s="490">
        <v>5422.31</v>
      </c>
      <c r="E646" s="490" t="s">
        <v>4</v>
      </c>
      <c r="F646" s="490">
        <v>5422.31</v>
      </c>
      <c r="G646" s="490">
        <v>5267.71</v>
      </c>
      <c r="H646" s="473">
        <v>3</v>
      </c>
    </row>
    <row r="647" spans="1:8" ht="15" customHeight="1" x14ac:dyDescent="0.25">
      <c r="A647" s="3">
        <v>101</v>
      </c>
      <c r="B647" s="4" t="s">
        <v>2851</v>
      </c>
      <c r="C647" s="490" t="s">
        <v>4</v>
      </c>
      <c r="D647" s="490">
        <v>1032.48</v>
      </c>
      <c r="E647" s="490" t="s">
        <v>4</v>
      </c>
      <c r="F647" s="490">
        <v>1032.48</v>
      </c>
      <c r="G647" s="490">
        <v>914.73</v>
      </c>
      <c r="H647" s="473">
        <v>13</v>
      </c>
    </row>
    <row r="648" spans="1:8" ht="15" customHeight="1" x14ac:dyDescent="0.25">
      <c r="A648" s="3">
        <v>102</v>
      </c>
      <c r="B648" s="4" t="s">
        <v>2852</v>
      </c>
      <c r="C648" s="490" t="s">
        <v>4</v>
      </c>
      <c r="D648" s="490">
        <v>12.41</v>
      </c>
      <c r="E648" s="490" t="s">
        <v>4</v>
      </c>
      <c r="F648" s="490">
        <v>12.41</v>
      </c>
      <c r="G648" s="490">
        <v>24.68</v>
      </c>
      <c r="H648" s="473" t="s">
        <v>1500</v>
      </c>
    </row>
    <row r="649" spans="1:8" ht="15" customHeight="1" x14ac:dyDescent="0.25">
      <c r="A649" s="3">
        <v>911</v>
      </c>
      <c r="B649" s="4" t="s">
        <v>1606</v>
      </c>
      <c r="C649" s="490" t="s">
        <v>4</v>
      </c>
      <c r="D649" s="490" t="s">
        <v>1893</v>
      </c>
      <c r="E649" s="490" t="s">
        <v>4</v>
      </c>
      <c r="F649" s="490" t="s">
        <v>1893</v>
      </c>
      <c r="G649" s="490" t="s">
        <v>1894</v>
      </c>
      <c r="H649" s="473" t="s">
        <v>1895</v>
      </c>
    </row>
    <row r="650" spans="1:8" ht="18" customHeight="1" x14ac:dyDescent="0.25">
      <c r="A650" s="459"/>
      <c r="B650" s="1" t="s">
        <v>1667</v>
      </c>
      <c r="C650" s="499" t="s">
        <v>4</v>
      </c>
      <c r="D650" s="499">
        <v>6467.16</v>
      </c>
      <c r="E650" s="499" t="s">
        <v>4</v>
      </c>
      <c r="F650" s="499">
        <v>6467.16</v>
      </c>
      <c r="G650" s="499">
        <v>6206.26</v>
      </c>
      <c r="H650" s="476">
        <v>4</v>
      </c>
    </row>
    <row r="651" spans="1:8" ht="15" customHeight="1" x14ac:dyDescent="0.25">
      <c r="A651" s="467">
        <v>2</v>
      </c>
      <c r="B651" s="468" t="s">
        <v>1329</v>
      </c>
      <c r="C651" s="459"/>
      <c r="D651" s="459"/>
      <c r="E651" s="459"/>
      <c r="F651" s="459"/>
      <c r="G651" s="459"/>
      <c r="H651" s="459"/>
    </row>
    <row r="652" spans="1:8" ht="15" customHeight="1" x14ac:dyDescent="0.25">
      <c r="A652" s="3">
        <v>105</v>
      </c>
      <c r="B652" s="4" t="s">
        <v>1896</v>
      </c>
      <c r="C652" s="490" t="s">
        <v>4</v>
      </c>
      <c r="D652" s="490">
        <v>156.82</v>
      </c>
      <c r="E652" s="490">
        <v>385.13</v>
      </c>
      <c r="F652" s="490">
        <v>541.95000000000005</v>
      </c>
      <c r="G652" s="490">
        <v>715.73</v>
      </c>
      <c r="H652" s="473" t="s">
        <v>18</v>
      </c>
    </row>
    <row r="653" spans="1:8" ht="15" customHeight="1" x14ac:dyDescent="0.25">
      <c r="A653" s="3">
        <v>107</v>
      </c>
      <c r="B653" s="4" t="s">
        <v>2383</v>
      </c>
      <c r="C653" s="490" t="s">
        <v>4</v>
      </c>
      <c r="D653" s="490">
        <v>54.55</v>
      </c>
      <c r="E653" s="490" t="s">
        <v>4</v>
      </c>
      <c r="F653" s="490">
        <v>54.55</v>
      </c>
      <c r="G653" s="490">
        <v>46.04</v>
      </c>
      <c r="H653" s="473">
        <v>18</v>
      </c>
    </row>
    <row r="654" spans="1:8" ht="15" customHeight="1" x14ac:dyDescent="0.25">
      <c r="A654" s="3">
        <v>789</v>
      </c>
      <c r="B654" s="4" t="s">
        <v>1826</v>
      </c>
      <c r="C654" s="490" t="s">
        <v>4</v>
      </c>
      <c r="D654" s="490" t="s">
        <v>4</v>
      </c>
      <c r="E654" s="490">
        <v>29.72</v>
      </c>
      <c r="F654" s="490">
        <v>29.72</v>
      </c>
      <c r="G654" s="490" t="s">
        <v>4</v>
      </c>
      <c r="H654" s="473">
        <v>100</v>
      </c>
    </row>
    <row r="655" spans="1:8" ht="18" customHeight="1" x14ac:dyDescent="0.25">
      <c r="A655" s="459"/>
      <c r="B655" s="1" t="s">
        <v>1608</v>
      </c>
      <c r="C655" s="499" t="s">
        <v>4</v>
      </c>
      <c r="D655" s="499">
        <v>211.37</v>
      </c>
      <c r="E655" s="499">
        <v>414.85</v>
      </c>
      <c r="F655" s="499">
        <v>626.22</v>
      </c>
      <c r="G655" s="499">
        <v>761.77</v>
      </c>
      <c r="H655" s="476" t="s">
        <v>1252</v>
      </c>
    </row>
    <row r="656" spans="1:8" ht="18" customHeight="1" x14ac:dyDescent="0.25">
      <c r="A656" s="459"/>
      <c r="B656" s="1" t="s">
        <v>1897</v>
      </c>
      <c r="C656" s="499" t="s">
        <v>4</v>
      </c>
      <c r="D656" s="499">
        <v>6678.53</v>
      </c>
      <c r="E656" s="499">
        <v>666</v>
      </c>
      <c r="F656" s="499">
        <v>7344.53</v>
      </c>
      <c r="G656" s="499">
        <v>6968.03</v>
      </c>
      <c r="H656" s="476">
        <v>5</v>
      </c>
    </row>
    <row r="657" spans="1:8" ht="18" customHeight="1" x14ac:dyDescent="0.25">
      <c r="A657" s="459"/>
      <c r="B657" s="1"/>
      <c r="C657" s="510"/>
      <c r="D657" s="510"/>
      <c r="E657" s="510"/>
      <c r="F657" s="510"/>
      <c r="G657" s="510"/>
      <c r="H657" s="471"/>
    </row>
    <row r="658" spans="1:8" ht="15" customHeight="1" x14ac:dyDescent="0.25">
      <c r="A658" s="2"/>
      <c r="B658" s="1"/>
      <c r="C658" s="459"/>
      <c r="D658" s="459"/>
      <c r="E658" s="459"/>
      <c r="F658" s="459"/>
      <c r="G658" s="459"/>
      <c r="H658" s="459"/>
    </row>
    <row r="659" spans="1:8" ht="18" customHeight="1" x14ac:dyDescent="0.25">
      <c r="A659" s="938" t="s">
        <v>1614</v>
      </c>
      <c r="B659" s="939"/>
      <c r="C659" s="939"/>
      <c r="D659" s="939"/>
      <c r="E659" s="939"/>
      <c r="F659" s="939"/>
      <c r="G659" s="939"/>
      <c r="H659" s="939"/>
    </row>
    <row r="660" spans="1:8" ht="18" customHeight="1" x14ac:dyDescent="0.25">
      <c r="A660" s="933" t="s">
        <v>1586</v>
      </c>
      <c r="B660" s="934"/>
      <c r="C660" s="934"/>
      <c r="D660" s="934"/>
      <c r="E660" s="934"/>
      <c r="F660" s="934"/>
      <c r="G660" s="934"/>
      <c r="H660" s="934"/>
    </row>
    <row r="661" spans="1:8" ht="18" customHeight="1" x14ac:dyDescent="0.25">
      <c r="A661" s="459"/>
      <c r="B661" s="459"/>
      <c r="C661" s="935" t="s">
        <v>1587</v>
      </c>
      <c r="D661" s="936"/>
      <c r="E661" s="936"/>
      <c r="F661" s="936"/>
      <c r="G661" s="68" t="s">
        <v>1588</v>
      </c>
      <c r="H661" s="68" t="s">
        <v>1552</v>
      </c>
    </row>
    <row r="662" spans="1:8" ht="18" customHeight="1" x14ac:dyDescent="0.25">
      <c r="A662" s="459"/>
      <c r="B662" s="459"/>
      <c r="C662" s="459"/>
      <c r="D662" s="68" t="s">
        <v>1589</v>
      </c>
      <c r="E662" s="68" t="s">
        <v>1590</v>
      </c>
      <c r="F662" s="459"/>
      <c r="G662" s="68" t="s">
        <v>1591</v>
      </c>
      <c r="H662" s="68" t="s">
        <v>1592</v>
      </c>
    </row>
    <row r="663" spans="1:8" ht="18" customHeight="1" x14ac:dyDescent="0.25">
      <c r="A663" s="459"/>
      <c r="B663" s="68" t="s">
        <v>1140</v>
      </c>
      <c r="C663" s="459"/>
      <c r="D663" s="68" t="s">
        <v>1593</v>
      </c>
      <c r="E663" s="68" t="s">
        <v>1594</v>
      </c>
      <c r="F663" s="68" t="s">
        <v>58</v>
      </c>
      <c r="G663" s="459"/>
      <c r="H663" s="68" t="s">
        <v>77</v>
      </c>
    </row>
    <row r="664" spans="1:8" ht="18" customHeight="1" x14ac:dyDescent="0.25">
      <c r="A664" s="459"/>
      <c r="B664" s="459"/>
      <c r="C664" s="459"/>
      <c r="D664" s="459"/>
      <c r="E664" s="68" t="s">
        <v>1595</v>
      </c>
      <c r="F664" s="459"/>
      <c r="G664" s="459"/>
      <c r="H664" s="68" t="s">
        <v>78</v>
      </c>
    </row>
    <row r="665" spans="1:8" ht="18" customHeight="1" x14ac:dyDescent="0.25">
      <c r="A665" s="459"/>
      <c r="B665" s="459"/>
      <c r="C665" s="459"/>
      <c r="D665" s="459"/>
      <c r="E665" s="68" t="s">
        <v>1596</v>
      </c>
      <c r="F665" s="459"/>
      <c r="G665" s="459"/>
      <c r="H665" s="68" t="s">
        <v>79</v>
      </c>
    </row>
    <row r="666" spans="1:8" ht="18" customHeight="1" x14ac:dyDescent="0.25">
      <c r="A666" s="927"/>
      <c r="B666" s="908"/>
      <c r="C666" s="908"/>
      <c r="D666" s="908"/>
      <c r="E666" s="908"/>
      <c r="F666" s="908"/>
      <c r="G666" s="908"/>
      <c r="H666" s="487" t="s">
        <v>2</v>
      </c>
    </row>
    <row r="667" spans="1:8" ht="18" customHeight="1" x14ac:dyDescent="0.25">
      <c r="A667" s="459"/>
      <c r="B667" s="459"/>
      <c r="C667" s="459"/>
      <c r="D667" s="459"/>
      <c r="E667" s="459"/>
      <c r="F667" s="459"/>
      <c r="G667" s="459"/>
      <c r="H667" s="459"/>
    </row>
    <row r="668" spans="1:8" ht="15" customHeight="1" x14ac:dyDescent="0.25">
      <c r="A668" s="459"/>
      <c r="B668" s="937" t="s">
        <v>1615</v>
      </c>
      <c r="C668" s="937"/>
      <c r="D668" s="937"/>
      <c r="E668" s="459"/>
      <c r="F668" s="459"/>
      <c r="G668" s="459"/>
      <c r="H668" s="459"/>
    </row>
    <row r="669" spans="1:8" ht="15" customHeight="1" x14ac:dyDescent="0.25">
      <c r="A669" s="1" t="s">
        <v>10</v>
      </c>
      <c r="B669" s="1" t="s">
        <v>1813</v>
      </c>
      <c r="C669" s="459"/>
      <c r="D669" s="459"/>
      <c r="E669" s="459"/>
      <c r="F669" s="459"/>
      <c r="G669" s="459"/>
      <c r="H669" s="459"/>
    </row>
    <row r="670" spans="1:8" ht="31.5" customHeight="1" x14ac:dyDescent="0.25">
      <c r="A670" s="460" t="s">
        <v>7</v>
      </c>
      <c r="B670" s="1" t="s">
        <v>1898</v>
      </c>
      <c r="C670" s="459"/>
      <c r="D670" s="459"/>
      <c r="E670" s="459"/>
      <c r="F670" s="459"/>
      <c r="G670" s="459"/>
      <c r="H670" s="459"/>
    </row>
    <row r="671" spans="1:8" ht="15.75" customHeight="1" x14ac:dyDescent="0.25">
      <c r="A671" s="2">
        <v>2216</v>
      </c>
      <c r="B671" s="2" t="s">
        <v>1332</v>
      </c>
      <c r="C671" s="459"/>
      <c r="D671" s="459"/>
      <c r="E671" s="459"/>
      <c r="F671" s="459"/>
      <c r="G671" s="459"/>
      <c r="H671" s="459"/>
    </row>
    <row r="672" spans="1:8" ht="15.75" customHeight="1" x14ac:dyDescent="0.25">
      <c r="A672" s="467">
        <v>3</v>
      </c>
      <c r="B672" s="467" t="s">
        <v>1899</v>
      </c>
      <c r="C672" s="459"/>
      <c r="D672" s="459"/>
      <c r="E672" s="459"/>
      <c r="F672" s="459"/>
      <c r="G672" s="459"/>
      <c r="H672" s="459"/>
    </row>
    <row r="673" spans="1:8" ht="15.75" customHeight="1" x14ac:dyDescent="0.25">
      <c r="A673" s="3">
        <v>789</v>
      </c>
      <c r="B673" s="4" t="s">
        <v>1826</v>
      </c>
      <c r="C673" s="490" t="s">
        <v>4</v>
      </c>
      <c r="D673" s="490" t="s">
        <v>4</v>
      </c>
      <c r="E673" s="490">
        <v>20.45</v>
      </c>
      <c r="F673" s="490">
        <v>20.45</v>
      </c>
      <c r="G673" s="490" t="s">
        <v>4</v>
      </c>
      <c r="H673" s="473">
        <v>100</v>
      </c>
    </row>
    <row r="674" spans="1:8" ht="15" customHeight="1" x14ac:dyDescent="0.25">
      <c r="A674" s="3">
        <v>796</v>
      </c>
      <c r="B674" s="4" t="s">
        <v>1822</v>
      </c>
      <c r="C674" s="490" t="s">
        <v>4</v>
      </c>
      <c r="D674" s="490" t="s">
        <v>4</v>
      </c>
      <c r="E674" s="490">
        <v>82.21</v>
      </c>
      <c r="F674" s="490">
        <v>82.21</v>
      </c>
      <c r="G674" s="490" t="s">
        <v>4</v>
      </c>
      <c r="H674" s="473">
        <v>100</v>
      </c>
    </row>
    <row r="675" spans="1:8" ht="15" customHeight="1" x14ac:dyDescent="0.25">
      <c r="A675" s="3">
        <v>800</v>
      </c>
      <c r="B675" s="4" t="s">
        <v>1605</v>
      </c>
      <c r="C675" s="490" t="s">
        <v>4</v>
      </c>
      <c r="D675" s="490">
        <v>16.440000000000001</v>
      </c>
      <c r="E675" s="490">
        <v>55.12</v>
      </c>
      <c r="F675" s="490">
        <v>71.56</v>
      </c>
      <c r="G675" s="490">
        <v>9830.86</v>
      </c>
      <c r="H675" s="473" t="s">
        <v>1376</v>
      </c>
    </row>
    <row r="676" spans="1:8" ht="18" customHeight="1" x14ac:dyDescent="0.25">
      <c r="A676" s="472"/>
      <c r="B676" s="1" t="s">
        <v>1628</v>
      </c>
      <c r="C676" s="499" t="s">
        <v>4</v>
      </c>
      <c r="D676" s="499">
        <v>16.440000000000001</v>
      </c>
      <c r="E676" s="499">
        <v>157.78</v>
      </c>
      <c r="F676" s="499">
        <v>174.22</v>
      </c>
      <c r="G676" s="499">
        <v>9830.86</v>
      </c>
      <c r="H676" s="476" t="s">
        <v>1900</v>
      </c>
    </row>
    <row r="677" spans="1:8" ht="15" customHeight="1" x14ac:dyDescent="0.25">
      <c r="A677" s="467">
        <v>5</v>
      </c>
      <c r="B677" s="468" t="s">
        <v>2394</v>
      </c>
      <c r="C677" s="459"/>
      <c r="D677" s="459"/>
      <c r="E677" s="459"/>
      <c r="F677" s="459"/>
      <c r="G677" s="459"/>
      <c r="H677" s="459"/>
    </row>
    <row r="678" spans="1:8" ht="15.75" customHeight="1" x14ac:dyDescent="0.25">
      <c r="A678" s="3">
        <v>53</v>
      </c>
      <c r="B678" s="4" t="s">
        <v>1750</v>
      </c>
      <c r="C678" s="490" t="s">
        <v>4</v>
      </c>
      <c r="D678" s="490">
        <v>378.87</v>
      </c>
      <c r="E678" s="490" t="s">
        <v>4</v>
      </c>
      <c r="F678" s="490">
        <v>378.87</v>
      </c>
      <c r="G678" s="490">
        <v>335.58</v>
      </c>
      <c r="H678" s="473">
        <v>13</v>
      </c>
    </row>
    <row r="679" spans="1:8" ht="15.75" customHeight="1" x14ac:dyDescent="0.25">
      <c r="A679" s="3">
        <v>800</v>
      </c>
      <c r="B679" s="4" t="s">
        <v>1605</v>
      </c>
      <c r="C679" s="490" t="s">
        <v>4</v>
      </c>
      <c r="D679" s="490">
        <v>25.13</v>
      </c>
      <c r="E679" s="490" t="s">
        <v>4</v>
      </c>
      <c r="F679" s="490">
        <v>25.13</v>
      </c>
      <c r="G679" s="490">
        <v>25.04</v>
      </c>
      <c r="H679" s="473" t="s">
        <v>1620</v>
      </c>
    </row>
    <row r="680" spans="1:8" ht="18" customHeight="1" x14ac:dyDescent="0.25">
      <c r="A680" s="459"/>
      <c r="B680" s="1" t="s">
        <v>1708</v>
      </c>
      <c r="C680" s="499" t="s">
        <v>4</v>
      </c>
      <c r="D680" s="499">
        <v>404</v>
      </c>
      <c r="E680" s="499" t="s">
        <v>4</v>
      </c>
      <c r="F680" s="499">
        <v>404</v>
      </c>
      <c r="G680" s="499">
        <v>360.62</v>
      </c>
      <c r="H680" s="476">
        <v>12</v>
      </c>
    </row>
    <row r="681" spans="1:8" ht="15.75" customHeight="1" x14ac:dyDescent="0.25">
      <c r="A681" s="467">
        <v>6</v>
      </c>
      <c r="B681" s="468" t="s">
        <v>1901</v>
      </c>
      <c r="C681" s="459"/>
      <c r="D681" s="459"/>
      <c r="E681" s="459"/>
      <c r="F681" s="459"/>
      <c r="G681" s="459"/>
      <c r="H681" s="459"/>
    </row>
    <row r="682" spans="1:8" ht="15.75" customHeight="1" x14ac:dyDescent="0.25">
      <c r="A682" s="3">
        <v>53</v>
      </c>
      <c r="B682" s="4" t="s">
        <v>1750</v>
      </c>
      <c r="C682" s="490" t="s">
        <v>4</v>
      </c>
      <c r="D682" s="490">
        <v>39.950000000000003</v>
      </c>
      <c r="E682" s="490" t="s">
        <v>4</v>
      </c>
      <c r="F682" s="490">
        <v>39.950000000000003</v>
      </c>
      <c r="G682" s="490">
        <v>89.83</v>
      </c>
      <c r="H682" s="473" t="s">
        <v>1902</v>
      </c>
    </row>
    <row r="683" spans="1:8" ht="18" customHeight="1" x14ac:dyDescent="0.25">
      <c r="A683" s="459"/>
      <c r="B683" s="1" t="s">
        <v>1883</v>
      </c>
      <c r="C683" s="499" t="s">
        <v>4</v>
      </c>
      <c r="D683" s="499">
        <v>39.950000000000003</v>
      </c>
      <c r="E683" s="499" t="s">
        <v>4</v>
      </c>
      <c r="F683" s="499">
        <v>39.950000000000003</v>
      </c>
      <c r="G683" s="499">
        <v>89.83</v>
      </c>
      <c r="H683" s="476" t="s">
        <v>1902</v>
      </c>
    </row>
    <row r="684" spans="1:8" ht="15.75" customHeight="1" x14ac:dyDescent="0.25">
      <c r="A684" s="467">
        <v>7</v>
      </c>
      <c r="B684" s="468" t="s">
        <v>1903</v>
      </c>
      <c r="C684" s="459"/>
      <c r="D684" s="459"/>
      <c r="E684" s="459"/>
      <c r="F684" s="459"/>
      <c r="G684" s="459"/>
      <c r="H684" s="459"/>
    </row>
    <row r="685" spans="1:8" ht="15" customHeight="1" x14ac:dyDescent="0.25">
      <c r="A685" s="3">
        <v>1</v>
      </c>
      <c r="B685" s="4" t="s">
        <v>1660</v>
      </c>
      <c r="C685" s="490" t="s">
        <v>4</v>
      </c>
      <c r="D685" s="490">
        <v>18399.13</v>
      </c>
      <c r="E685" s="490" t="s">
        <v>4</v>
      </c>
      <c r="F685" s="490">
        <v>18399.13</v>
      </c>
      <c r="G685" s="490" t="s">
        <v>4</v>
      </c>
      <c r="H685" s="473">
        <v>100</v>
      </c>
    </row>
    <row r="686" spans="1:8" ht="18" customHeight="1" x14ac:dyDescent="0.25">
      <c r="A686" s="459"/>
      <c r="B686" s="1" t="s">
        <v>1904</v>
      </c>
      <c r="C686" s="499" t="s">
        <v>4</v>
      </c>
      <c r="D686" s="499">
        <v>18399.13</v>
      </c>
      <c r="E686" s="499" t="s">
        <v>4</v>
      </c>
      <c r="F686" s="499">
        <v>18399.13</v>
      </c>
      <c r="G686" s="499" t="s">
        <v>4</v>
      </c>
      <c r="H686" s="476">
        <v>100</v>
      </c>
    </row>
    <row r="687" spans="1:8" ht="18" customHeight="1" x14ac:dyDescent="0.25">
      <c r="A687" s="938" t="s">
        <v>1614</v>
      </c>
      <c r="B687" s="939"/>
      <c r="C687" s="939"/>
      <c r="D687" s="939"/>
      <c r="E687" s="939"/>
      <c r="F687" s="939"/>
      <c r="G687" s="939"/>
      <c r="H687" s="939"/>
    </row>
    <row r="688" spans="1:8" ht="18" customHeight="1" x14ac:dyDescent="0.25">
      <c r="A688" s="933" t="s">
        <v>1586</v>
      </c>
      <c r="B688" s="934"/>
      <c r="C688" s="934"/>
      <c r="D688" s="934"/>
      <c r="E688" s="934"/>
      <c r="F688" s="934"/>
      <c r="G688" s="934"/>
      <c r="H688" s="934"/>
    </row>
    <row r="689" spans="1:8" ht="18" customHeight="1" x14ac:dyDescent="0.25">
      <c r="A689" s="459"/>
      <c r="B689" s="459"/>
      <c r="C689" s="935" t="s">
        <v>1587</v>
      </c>
      <c r="D689" s="936"/>
      <c r="E689" s="936"/>
      <c r="F689" s="936"/>
      <c r="G689" s="68" t="s">
        <v>1588</v>
      </c>
      <c r="H689" s="68" t="s">
        <v>1552</v>
      </c>
    </row>
    <row r="690" spans="1:8" ht="18" customHeight="1" x14ac:dyDescent="0.25">
      <c r="A690" s="459"/>
      <c r="B690" s="459"/>
      <c r="C690" s="459"/>
      <c r="D690" s="68" t="s">
        <v>1589</v>
      </c>
      <c r="E690" s="68" t="s">
        <v>1590</v>
      </c>
      <c r="F690" s="459"/>
      <c r="G690" s="68" t="s">
        <v>1591</v>
      </c>
      <c r="H690" s="68" t="s">
        <v>1592</v>
      </c>
    </row>
    <row r="691" spans="1:8" ht="18" customHeight="1" x14ac:dyDescent="0.25">
      <c r="A691" s="459"/>
      <c r="B691" s="68" t="s">
        <v>1140</v>
      </c>
      <c r="C691" s="459"/>
      <c r="D691" s="68" t="s">
        <v>1593</v>
      </c>
      <c r="E691" s="68" t="s">
        <v>1594</v>
      </c>
      <c r="F691" s="68" t="s">
        <v>58</v>
      </c>
      <c r="G691" s="459"/>
      <c r="H691" s="68" t="s">
        <v>77</v>
      </c>
    </row>
    <row r="692" spans="1:8" ht="18" customHeight="1" x14ac:dyDescent="0.25">
      <c r="A692" s="459"/>
      <c r="B692" s="459"/>
      <c r="C692" s="459"/>
      <c r="D692" s="459"/>
      <c r="E692" s="68" t="s">
        <v>1595</v>
      </c>
      <c r="F692" s="459"/>
      <c r="G692" s="459"/>
      <c r="H692" s="68" t="s">
        <v>78</v>
      </c>
    </row>
    <row r="693" spans="1:8" ht="18" customHeight="1" x14ac:dyDescent="0.25">
      <c r="A693" s="459"/>
      <c r="B693" s="459"/>
      <c r="C693" s="459"/>
      <c r="D693" s="459"/>
      <c r="E693" s="68" t="s">
        <v>1596</v>
      </c>
      <c r="F693" s="459"/>
      <c r="G693" s="459"/>
      <c r="H693" s="68" t="s">
        <v>79</v>
      </c>
    </row>
    <row r="694" spans="1:8" ht="18" customHeight="1" x14ac:dyDescent="0.25">
      <c r="A694" s="927"/>
      <c r="B694" s="908"/>
      <c r="C694" s="908"/>
      <c r="D694" s="908"/>
      <c r="E694" s="908"/>
      <c r="F694" s="908"/>
      <c r="G694" s="908"/>
      <c r="H694" s="487" t="s">
        <v>2</v>
      </c>
    </row>
    <row r="695" spans="1:8" ht="18" customHeight="1" x14ac:dyDescent="0.25">
      <c r="A695" s="459"/>
      <c r="B695" s="459"/>
      <c r="C695" s="459"/>
      <c r="D695" s="459"/>
      <c r="E695" s="459"/>
      <c r="F695" s="459"/>
      <c r="G695" s="459"/>
      <c r="H695" s="459"/>
    </row>
    <row r="696" spans="1:8" ht="15" customHeight="1" x14ac:dyDescent="0.25">
      <c r="A696" s="459"/>
      <c r="B696" s="937" t="s">
        <v>1615</v>
      </c>
      <c r="C696" s="937"/>
      <c r="D696" s="937"/>
      <c r="E696" s="459"/>
      <c r="F696" s="459"/>
      <c r="G696" s="459"/>
      <c r="H696" s="459"/>
    </row>
    <row r="697" spans="1:8" ht="15" customHeight="1" x14ac:dyDescent="0.25">
      <c r="A697" s="1" t="s">
        <v>10</v>
      </c>
      <c r="B697" s="1" t="s">
        <v>1813</v>
      </c>
      <c r="C697" s="459"/>
      <c r="D697" s="459"/>
      <c r="E697" s="459"/>
      <c r="F697" s="459"/>
      <c r="G697" s="459"/>
      <c r="H697" s="459"/>
    </row>
    <row r="698" spans="1:8" ht="31.5" customHeight="1" x14ac:dyDescent="0.25">
      <c r="A698" s="460" t="s">
        <v>7</v>
      </c>
      <c r="B698" s="1" t="s">
        <v>1898</v>
      </c>
      <c r="C698" s="459"/>
      <c r="D698" s="459"/>
      <c r="E698" s="459"/>
      <c r="F698" s="459"/>
      <c r="G698" s="459"/>
      <c r="H698" s="459"/>
    </row>
    <row r="699" spans="1:8" ht="15.75" customHeight="1" x14ac:dyDescent="0.25">
      <c r="A699" s="2">
        <v>2216</v>
      </c>
      <c r="B699" s="2" t="s">
        <v>1905</v>
      </c>
      <c r="C699" s="459"/>
      <c r="D699" s="459"/>
      <c r="E699" s="459"/>
      <c r="F699" s="459"/>
      <c r="G699" s="459"/>
      <c r="H699" s="459"/>
    </row>
    <row r="700" spans="1:8" ht="15" customHeight="1" x14ac:dyDescent="0.25">
      <c r="A700" s="467">
        <v>80</v>
      </c>
      <c r="B700" s="468" t="s">
        <v>1265</v>
      </c>
      <c r="C700" s="459"/>
      <c r="D700" s="459"/>
      <c r="E700" s="459"/>
      <c r="F700" s="459"/>
      <c r="G700" s="459"/>
      <c r="H700" s="459"/>
    </row>
    <row r="701" spans="1:8" ht="15.75" customHeight="1" x14ac:dyDescent="0.25">
      <c r="A701" s="3">
        <v>103</v>
      </c>
      <c r="B701" s="4" t="s">
        <v>1906</v>
      </c>
      <c r="C701" s="490" t="s">
        <v>4</v>
      </c>
      <c r="D701" s="490">
        <v>334.26</v>
      </c>
      <c r="E701" s="490" t="s">
        <v>4</v>
      </c>
      <c r="F701" s="490">
        <v>334.26</v>
      </c>
      <c r="G701" s="490">
        <v>255.41</v>
      </c>
      <c r="H701" s="473">
        <v>31</v>
      </c>
    </row>
    <row r="702" spans="1:8" ht="15.75" customHeight="1" x14ac:dyDescent="0.25">
      <c r="A702" s="459"/>
      <c r="B702" s="1" t="s">
        <v>1766</v>
      </c>
      <c r="C702" s="499" t="s">
        <v>4</v>
      </c>
      <c r="D702" s="499">
        <v>334.26</v>
      </c>
      <c r="E702" s="499" t="s">
        <v>4</v>
      </c>
      <c r="F702" s="499">
        <v>334.26</v>
      </c>
      <c r="G702" s="499">
        <v>255.41</v>
      </c>
      <c r="H702" s="476">
        <v>31</v>
      </c>
    </row>
    <row r="703" spans="1:8" ht="18" customHeight="1" x14ac:dyDescent="0.25">
      <c r="A703" s="466"/>
      <c r="B703" s="1" t="s">
        <v>1907</v>
      </c>
      <c r="C703" s="499" t="s">
        <v>4</v>
      </c>
      <c r="D703" s="499">
        <v>19193.78</v>
      </c>
      <c r="E703" s="499">
        <v>157.78</v>
      </c>
      <c r="F703" s="499">
        <v>19351.560000000001</v>
      </c>
      <c r="G703" s="499">
        <v>10536.72</v>
      </c>
      <c r="H703" s="476">
        <v>84</v>
      </c>
    </row>
    <row r="704" spans="1:8" ht="15" customHeight="1" x14ac:dyDescent="0.25">
      <c r="A704" s="2">
        <v>2217</v>
      </c>
      <c r="B704" s="1" t="s">
        <v>1335</v>
      </c>
      <c r="C704" s="459"/>
      <c r="D704" s="459"/>
      <c r="E704" s="459"/>
      <c r="F704" s="459"/>
      <c r="G704" s="459"/>
      <c r="H704" s="459"/>
    </row>
    <row r="705" spans="1:8" ht="15" customHeight="1" x14ac:dyDescent="0.25">
      <c r="A705" s="467">
        <v>1</v>
      </c>
      <c r="B705" s="468" t="s">
        <v>1908</v>
      </c>
      <c r="C705" s="459"/>
      <c r="D705" s="459"/>
      <c r="E705" s="459"/>
      <c r="F705" s="459"/>
      <c r="G705" s="459"/>
      <c r="H705" s="459"/>
    </row>
    <row r="706" spans="1:8" ht="15" customHeight="1" x14ac:dyDescent="0.25">
      <c r="A706" s="3">
        <v>1</v>
      </c>
      <c r="B706" s="4" t="s">
        <v>1660</v>
      </c>
      <c r="C706" s="490" t="s">
        <v>4</v>
      </c>
      <c r="D706" s="490">
        <v>582.59</v>
      </c>
      <c r="E706" s="490" t="s">
        <v>4</v>
      </c>
      <c r="F706" s="490">
        <v>582.59</v>
      </c>
      <c r="G706" s="490">
        <v>508.07</v>
      </c>
      <c r="H706" s="473">
        <v>15</v>
      </c>
    </row>
    <row r="707" spans="1:8" ht="15.75" customHeight="1" x14ac:dyDescent="0.25">
      <c r="A707" s="3">
        <v>53</v>
      </c>
      <c r="B707" s="4" t="s">
        <v>1750</v>
      </c>
      <c r="C707" s="490" t="s">
        <v>4</v>
      </c>
      <c r="D707" s="490">
        <v>7.83</v>
      </c>
      <c r="E707" s="490" t="s">
        <v>4</v>
      </c>
      <c r="F707" s="490">
        <v>7.83</v>
      </c>
      <c r="G707" s="490">
        <v>7.83</v>
      </c>
      <c r="H707" s="473" t="s">
        <v>1620</v>
      </c>
    </row>
    <row r="708" spans="1:8" ht="15.75" customHeight="1" x14ac:dyDescent="0.25">
      <c r="A708" s="3">
        <v>190</v>
      </c>
      <c r="B708" s="4" t="s">
        <v>1909</v>
      </c>
      <c r="C708" s="490" t="s">
        <v>4</v>
      </c>
      <c r="D708" s="490">
        <v>24</v>
      </c>
      <c r="E708" s="490" t="s">
        <v>4</v>
      </c>
      <c r="F708" s="490">
        <v>24</v>
      </c>
      <c r="G708" s="490" t="s">
        <v>4</v>
      </c>
      <c r="H708" s="473">
        <v>100</v>
      </c>
    </row>
    <row r="709" spans="1:8" ht="15.75" customHeight="1" x14ac:dyDescent="0.25">
      <c r="A709" s="3">
        <v>800</v>
      </c>
      <c r="B709" s="4" t="s">
        <v>1605</v>
      </c>
      <c r="C709" s="490" t="s">
        <v>4</v>
      </c>
      <c r="D709" s="490">
        <v>430</v>
      </c>
      <c r="E709" s="490" t="s">
        <v>4</v>
      </c>
      <c r="F709" s="490">
        <v>430</v>
      </c>
      <c r="G709" s="490">
        <v>282.82</v>
      </c>
      <c r="H709" s="473">
        <v>52</v>
      </c>
    </row>
    <row r="710" spans="1:8" ht="18" customHeight="1" x14ac:dyDescent="0.25">
      <c r="A710" s="459"/>
      <c r="B710" s="1" t="s">
        <v>1667</v>
      </c>
      <c r="C710" s="499" t="s">
        <v>4</v>
      </c>
      <c r="D710" s="499">
        <v>1044.42</v>
      </c>
      <c r="E710" s="499" t="s">
        <v>4</v>
      </c>
      <c r="F710" s="499">
        <v>1044.42</v>
      </c>
      <c r="G710" s="499">
        <v>798.72</v>
      </c>
      <c r="H710" s="476">
        <v>31</v>
      </c>
    </row>
    <row r="711" spans="1:8" ht="15" customHeight="1" x14ac:dyDescent="0.25">
      <c r="A711" s="467">
        <v>5</v>
      </c>
      <c r="B711" s="468" t="s">
        <v>1336</v>
      </c>
      <c r="C711" s="459"/>
      <c r="D711" s="459"/>
      <c r="E711" s="459"/>
      <c r="F711" s="459"/>
      <c r="G711" s="459"/>
      <c r="H711" s="459"/>
    </row>
    <row r="712" spans="1:8" ht="15" customHeight="1" x14ac:dyDescent="0.25">
      <c r="A712" s="3">
        <v>1</v>
      </c>
      <c r="B712" s="4" t="s">
        <v>1660</v>
      </c>
      <c r="C712" s="490" t="s">
        <v>4</v>
      </c>
      <c r="D712" s="490">
        <v>447.32</v>
      </c>
      <c r="E712" s="490" t="s">
        <v>4</v>
      </c>
      <c r="F712" s="490">
        <v>447.32</v>
      </c>
      <c r="G712" s="490">
        <v>496.24</v>
      </c>
      <c r="H712" s="473" t="s">
        <v>1437</v>
      </c>
    </row>
    <row r="713" spans="1:8" ht="15.75" customHeight="1" x14ac:dyDescent="0.25">
      <c r="A713" s="3">
        <v>53</v>
      </c>
      <c r="B713" s="4" t="s">
        <v>1750</v>
      </c>
      <c r="C713" s="490" t="s">
        <v>4</v>
      </c>
      <c r="D713" s="490">
        <v>26.74</v>
      </c>
      <c r="E713" s="490" t="s">
        <v>4</v>
      </c>
      <c r="F713" s="490">
        <v>26.74</v>
      </c>
      <c r="G713" s="490">
        <v>33.92</v>
      </c>
      <c r="H713" s="473" t="s">
        <v>1309</v>
      </c>
    </row>
    <row r="714" spans="1:8" ht="15.75" customHeight="1" x14ac:dyDescent="0.25">
      <c r="A714" s="3">
        <v>800</v>
      </c>
      <c r="B714" s="4" t="s">
        <v>1605</v>
      </c>
      <c r="C714" s="490" t="s">
        <v>4</v>
      </c>
      <c r="D714" s="490">
        <v>118.04</v>
      </c>
      <c r="E714" s="490">
        <v>729.99</v>
      </c>
      <c r="F714" s="490">
        <v>848.03</v>
      </c>
      <c r="G714" s="490">
        <v>100.36</v>
      </c>
      <c r="H714" s="473">
        <v>745</v>
      </c>
    </row>
    <row r="715" spans="1:8" ht="18" customHeight="1" x14ac:dyDescent="0.25">
      <c r="A715" s="938" t="s">
        <v>1614</v>
      </c>
      <c r="B715" s="939"/>
      <c r="C715" s="939"/>
      <c r="D715" s="939"/>
      <c r="E715" s="939"/>
      <c r="F715" s="939"/>
      <c r="G715" s="939"/>
      <c r="H715" s="939"/>
    </row>
    <row r="716" spans="1:8" ht="18" customHeight="1" x14ac:dyDescent="0.25">
      <c r="A716" s="933" t="s">
        <v>1586</v>
      </c>
      <c r="B716" s="934"/>
      <c r="C716" s="934"/>
      <c r="D716" s="934"/>
      <c r="E716" s="934"/>
      <c r="F716" s="934"/>
      <c r="G716" s="934"/>
      <c r="H716" s="934"/>
    </row>
    <row r="717" spans="1:8" ht="18" customHeight="1" x14ac:dyDescent="0.25">
      <c r="A717" s="459"/>
      <c r="B717" s="459"/>
      <c r="C717" s="935" t="s">
        <v>1587</v>
      </c>
      <c r="D717" s="936"/>
      <c r="E717" s="936"/>
      <c r="F717" s="936"/>
      <c r="G717" s="68" t="s">
        <v>1588</v>
      </c>
      <c r="H717" s="68" t="s">
        <v>1552</v>
      </c>
    </row>
    <row r="718" spans="1:8" ht="18" customHeight="1" x14ac:dyDescent="0.25">
      <c r="A718" s="459"/>
      <c r="B718" s="459"/>
      <c r="C718" s="459"/>
      <c r="D718" s="68" t="s">
        <v>1589</v>
      </c>
      <c r="E718" s="68" t="s">
        <v>1590</v>
      </c>
      <c r="F718" s="459"/>
      <c r="G718" s="68" t="s">
        <v>1591</v>
      </c>
      <c r="H718" s="68" t="s">
        <v>1592</v>
      </c>
    </row>
    <row r="719" spans="1:8" ht="18" customHeight="1" x14ac:dyDescent="0.25">
      <c r="A719" s="459"/>
      <c r="B719" s="68" t="s">
        <v>1140</v>
      </c>
      <c r="C719" s="459"/>
      <c r="D719" s="68" t="s">
        <v>1593</v>
      </c>
      <c r="E719" s="68" t="s">
        <v>1594</v>
      </c>
      <c r="F719" s="68" t="s">
        <v>58</v>
      </c>
      <c r="G719" s="459"/>
      <c r="H719" s="68" t="s">
        <v>77</v>
      </c>
    </row>
    <row r="720" spans="1:8" ht="18" customHeight="1" x14ac:dyDescent="0.25">
      <c r="A720" s="459"/>
      <c r="B720" s="459"/>
      <c r="C720" s="459"/>
      <c r="D720" s="459"/>
      <c r="E720" s="68" t="s">
        <v>1595</v>
      </c>
      <c r="F720" s="459"/>
      <c r="G720" s="459"/>
      <c r="H720" s="68" t="s">
        <v>78</v>
      </c>
    </row>
    <row r="721" spans="1:8" ht="18" customHeight="1" x14ac:dyDescent="0.25">
      <c r="A721" s="459"/>
      <c r="B721" s="459"/>
      <c r="C721" s="459"/>
      <c r="D721" s="459"/>
      <c r="E721" s="68" t="s">
        <v>1596</v>
      </c>
      <c r="F721" s="459"/>
      <c r="G721" s="459"/>
      <c r="H721" s="68" t="s">
        <v>79</v>
      </c>
    </row>
    <row r="722" spans="1:8" ht="18" customHeight="1" x14ac:dyDescent="0.25">
      <c r="A722" s="927"/>
      <c r="B722" s="908"/>
      <c r="C722" s="908"/>
      <c r="D722" s="908"/>
      <c r="E722" s="908"/>
      <c r="F722" s="908"/>
      <c r="G722" s="908"/>
      <c r="H722" s="487" t="s">
        <v>2</v>
      </c>
    </row>
    <row r="723" spans="1:8" ht="18" customHeight="1" x14ac:dyDescent="0.25">
      <c r="A723" s="459"/>
      <c r="B723" s="459"/>
      <c r="C723" s="459"/>
      <c r="D723" s="459"/>
      <c r="E723" s="459"/>
      <c r="F723" s="459"/>
      <c r="G723" s="459"/>
      <c r="H723" s="459"/>
    </row>
    <row r="724" spans="1:8" ht="15" customHeight="1" x14ac:dyDescent="0.25">
      <c r="A724" s="459"/>
      <c r="B724" s="937" t="s">
        <v>1615</v>
      </c>
      <c r="C724" s="937"/>
      <c r="D724" s="937"/>
      <c r="E724" s="459"/>
      <c r="F724" s="459"/>
      <c r="G724" s="459"/>
      <c r="H724" s="459"/>
    </row>
    <row r="725" spans="1:8" ht="15" customHeight="1" x14ac:dyDescent="0.25">
      <c r="A725" s="1" t="s">
        <v>10</v>
      </c>
      <c r="B725" s="1" t="s">
        <v>1813</v>
      </c>
      <c r="C725" s="459"/>
      <c r="D725" s="459"/>
      <c r="E725" s="459"/>
      <c r="F725" s="459"/>
      <c r="G725" s="459"/>
      <c r="H725" s="459"/>
    </row>
    <row r="726" spans="1:8" ht="32.25" customHeight="1" x14ac:dyDescent="0.25">
      <c r="A726" s="460" t="s">
        <v>7</v>
      </c>
      <c r="B726" s="1" t="s">
        <v>2934</v>
      </c>
      <c r="C726" s="459"/>
      <c r="D726" s="459"/>
      <c r="E726" s="459"/>
      <c r="F726" s="459"/>
      <c r="G726" s="459"/>
      <c r="H726" s="459"/>
    </row>
    <row r="727" spans="1:8" ht="15" customHeight="1" x14ac:dyDescent="0.25">
      <c r="A727" s="2">
        <v>2217</v>
      </c>
      <c r="B727" s="2" t="s">
        <v>1910</v>
      </c>
      <c r="C727" s="459"/>
      <c r="D727" s="459"/>
      <c r="E727" s="459"/>
      <c r="F727" s="459"/>
      <c r="G727" s="459"/>
      <c r="H727" s="459"/>
    </row>
    <row r="728" spans="1:8" ht="15" customHeight="1" x14ac:dyDescent="0.25">
      <c r="A728" s="467">
        <v>5</v>
      </c>
      <c r="B728" s="467" t="s">
        <v>1911</v>
      </c>
      <c r="C728" s="459"/>
      <c r="D728" s="459"/>
      <c r="E728" s="459"/>
      <c r="F728" s="459"/>
      <c r="G728" s="459"/>
      <c r="H728" s="459"/>
    </row>
    <row r="729" spans="1:8" ht="18" customHeight="1" x14ac:dyDescent="0.25">
      <c r="A729" s="472"/>
      <c r="B729" s="1" t="s">
        <v>1708</v>
      </c>
      <c r="C729" s="499" t="s">
        <v>4</v>
      </c>
      <c r="D729" s="499">
        <v>592.1</v>
      </c>
      <c r="E729" s="499">
        <v>729.99</v>
      </c>
      <c r="F729" s="499">
        <v>1322.09</v>
      </c>
      <c r="G729" s="499">
        <v>630.52</v>
      </c>
      <c r="H729" s="476">
        <v>110</v>
      </c>
    </row>
    <row r="730" spans="1:8" ht="15" customHeight="1" x14ac:dyDescent="0.25">
      <c r="A730" s="467">
        <v>80</v>
      </c>
      <c r="B730" s="468" t="s">
        <v>1265</v>
      </c>
      <c r="C730" s="459"/>
      <c r="D730" s="459"/>
      <c r="E730" s="459"/>
      <c r="F730" s="459"/>
      <c r="G730" s="459"/>
      <c r="H730" s="459"/>
    </row>
    <row r="731" spans="1:8" ht="15" customHeight="1" x14ac:dyDescent="0.25">
      <c r="A731" s="3">
        <v>1</v>
      </c>
      <c r="B731" s="4" t="s">
        <v>1660</v>
      </c>
      <c r="C731" s="490" t="s">
        <v>4</v>
      </c>
      <c r="D731" s="490">
        <v>3055.59</v>
      </c>
      <c r="E731" s="490" t="s">
        <v>4</v>
      </c>
      <c r="F731" s="490">
        <v>3055.59</v>
      </c>
      <c r="G731" s="490">
        <v>1932.27</v>
      </c>
      <c r="H731" s="473">
        <v>58</v>
      </c>
    </row>
    <row r="732" spans="1:8" ht="15.75" customHeight="1" x14ac:dyDescent="0.25">
      <c r="A732" s="3">
        <v>800</v>
      </c>
      <c r="B732" s="4" t="s">
        <v>1605</v>
      </c>
      <c r="C732" s="490" t="s">
        <v>4</v>
      </c>
      <c r="D732" s="490">
        <v>369.75</v>
      </c>
      <c r="E732" s="490" t="s">
        <v>4</v>
      </c>
      <c r="F732" s="490">
        <v>369.75</v>
      </c>
      <c r="G732" s="490">
        <v>407.25</v>
      </c>
      <c r="H732" s="473" t="s">
        <v>1704</v>
      </c>
    </row>
    <row r="733" spans="1:8" ht="15.75" customHeight="1" x14ac:dyDescent="0.25">
      <c r="A733" s="3">
        <v>911</v>
      </c>
      <c r="B733" s="4" t="s">
        <v>1606</v>
      </c>
      <c r="C733" s="490" t="s">
        <v>4</v>
      </c>
      <c r="D733" s="490" t="s">
        <v>4</v>
      </c>
      <c r="E733" s="490" t="s">
        <v>4</v>
      </c>
      <c r="F733" s="490" t="s">
        <v>4</v>
      </c>
      <c r="G733" s="490" t="s">
        <v>1912</v>
      </c>
      <c r="H733" s="473" t="s">
        <v>1199</v>
      </c>
    </row>
    <row r="734" spans="1:8" ht="15.75" customHeight="1" x14ac:dyDescent="0.25">
      <c r="A734" s="459"/>
      <c r="B734" s="1" t="s">
        <v>1766</v>
      </c>
      <c r="C734" s="499" t="s">
        <v>4</v>
      </c>
      <c r="D734" s="499">
        <v>3425.34</v>
      </c>
      <c r="E734" s="499" t="s">
        <v>4</v>
      </c>
      <c r="F734" s="499">
        <v>3425.34</v>
      </c>
      <c r="G734" s="499">
        <v>2339.0100000000002</v>
      </c>
      <c r="H734" s="476">
        <v>46</v>
      </c>
    </row>
    <row r="735" spans="1:8" ht="15.75" customHeight="1" x14ac:dyDescent="0.25">
      <c r="A735" s="466"/>
      <c r="B735" s="1" t="s">
        <v>1913</v>
      </c>
      <c r="C735" s="499" t="s">
        <v>4</v>
      </c>
      <c r="D735" s="499">
        <v>5061.8599999999997</v>
      </c>
      <c r="E735" s="499">
        <v>729.99</v>
      </c>
      <c r="F735" s="499">
        <v>5791.85</v>
      </c>
      <c r="G735" s="499">
        <v>3768.25</v>
      </c>
      <c r="H735" s="476">
        <v>54</v>
      </c>
    </row>
    <row r="736" spans="1:8" ht="32.1" customHeight="1" x14ac:dyDescent="0.25">
      <c r="A736" s="459"/>
      <c r="B736" s="1" t="s">
        <v>1914</v>
      </c>
      <c r="C736" s="499" t="s">
        <v>4</v>
      </c>
      <c r="D736" s="508">
        <v>30934.17</v>
      </c>
      <c r="E736" s="508">
        <v>1553.77</v>
      </c>
      <c r="F736" s="508">
        <v>32487.94</v>
      </c>
      <c r="G736" s="508">
        <v>21272.99</v>
      </c>
      <c r="H736" s="509">
        <v>53</v>
      </c>
    </row>
    <row r="737" spans="1:8" ht="15" customHeight="1" x14ac:dyDescent="0.25">
      <c r="A737" s="1" t="s">
        <v>1208</v>
      </c>
      <c r="B737" s="1" t="s">
        <v>1915</v>
      </c>
      <c r="C737" s="459"/>
      <c r="D737" s="459"/>
      <c r="E737" s="459"/>
      <c r="F737" s="459"/>
      <c r="G737" s="459"/>
      <c r="H737" s="459"/>
    </row>
    <row r="738" spans="1:8" ht="15" customHeight="1" x14ac:dyDescent="0.25">
      <c r="A738" s="2">
        <v>2220</v>
      </c>
      <c r="B738" s="1" t="s">
        <v>1339</v>
      </c>
      <c r="C738" s="459"/>
      <c r="D738" s="459"/>
      <c r="E738" s="459"/>
      <c r="F738" s="459"/>
      <c r="G738" s="459"/>
      <c r="H738" s="459"/>
    </row>
    <row r="739" spans="1:8" ht="15" customHeight="1" x14ac:dyDescent="0.25">
      <c r="A739" s="467">
        <v>1</v>
      </c>
      <c r="B739" s="468" t="s">
        <v>1916</v>
      </c>
      <c r="C739" s="459"/>
      <c r="D739" s="459"/>
      <c r="E739" s="459"/>
      <c r="F739" s="459"/>
      <c r="G739" s="459"/>
      <c r="H739" s="459"/>
    </row>
    <row r="740" spans="1:8" ht="15" customHeight="1" x14ac:dyDescent="0.25">
      <c r="A740" s="3">
        <v>1</v>
      </c>
      <c r="B740" s="4" t="s">
        <v>1660</v>
      </c>
      <c r="C740" s="490" t="s">
        <v>4</v>
      </c>
      <c r="D740" s="490">
        <v>257.39999999999998</v>
      </c>
      <c r="E740" s="490" t="s">
        <v>4</v>
      </c>
      <c r="F740" s="490">
        <v>257.39999999999998</v>
      </c>
      <c r="G740" s="490">
        <v>261.36</v>
      </c>
      <c r="H740" s="473" t="s">
        <v>1193</v>
      </c>
    </row>
    <row r="741" spans="1:8" ht="18" customHeight="1" x14ac:dyDescent="0.25">
      <c r="A741" s="459"/>
      <c r="B741" s="1" t="s">
        <v>1667</v>
      </c>
      <c r="C741" s="499" t="s">
        <v>4</v>
      </c>
      <c r="D741" s="499">
        <v>257.39999999999998</v>
      </c>
      <c r="E741" s="499" t="s">
        <v>4</v>
      </c>
      <c r="F741" s="499">
        <v>257.39999999999998</v>
      </c>
      <c r="G741" s="499">
        <v>261.36</v>
      </c>
      <c r="H741" s="476" t="s">
        <v>1193</v>
      </c>
    </row>
    <row r="742" spans="1:8" ht="18" customHeight="1" x14ac:dyDescent="0.25">
      <c r="A742" s="938" t="s">
        <v>1614</v>
      </c>
      <c r="B742" s="939"/>
      <c r="C742" s="939"/>
      <c r="D742" s="939"/>
      <c r="E742" s="939"/>
      <c r="F742" s="939"/>
      <c r="G742" s="939"/>
      <c r="H742" s="939"/>
    </row>
    <row r="743" spans="1:8" ht="18" customHeight="1" x14ac:dyDescent="0.25">
      <c r="A743" s="933" t="s">
        <v>1586</v>
      </c>
      <c r="B743" s="934"/>
      <c r="C743" s="934"/>
      <c r="D743" s="934"/>
      <c r="E743" s="934"/>
      <c r="F743" s="934"/>
      <c r="G743" s="934"/>
      <c r="H743" s="934"/>
    </row>
    <row r="744" spans="1:8" ht="18" customHeight="1" x14ac:dyDescent="0.25">
      <c r="A744" s="459"/>
      <c r="B744" s="459"/>
      <c r="C744" s="935" t="s">
        <v>1587</v>
      </c>
      <c r="D744" s="936"/>
      <c r="E744" s="936"/>
      <c r="F744" s="936"/>
      <c r="G744" s="68" t="s">
        <v>1588</v>
      </c>
      <c r="H744" s="68" t="s">
        <v>1552</v>
      </c>
    </row>
    <row r="745" spans="1:8" ht="18" customHeight="1" x14ac:dyDescent="0.25">
      <c r="A745" s="459"/>
      <c r="B745" s="459"/>
      <c r="C745" s="459"/>
      <c r="D745" s="68" t="s">
        <v>1589</v>
      </c>
      <c r="E745" s="68" t="s">
        <v>1590</v>
      </c>
      <c r="F745" s="459"/>
      <c r="G745" s="68" t="s">
        <v>1591</v>
      </c>
      <c r="H745" s="68" t="s">
        <v>1592</v>
      </c>
    </row>
    <row r="746" spans="1:8" ht="18" customHeight="1" x14ac:dyDescent="0.25">
      <c r="A746" s="459"/>
      <c r="B746" s="68" t="s">
        <v>1140</v>
      </c>
      <c r="C746" s="459"/>
      <c r="D746" s="68" t="s">
        <v>1593</v>
      </c>
      <c r="E746" s="68" t="s">
        <v>1594</v>
      </c>
      <c r="F746" s="68" t="s">
        <v>58</v>
      </c>
      <c r="G746" s="459"/>
      <c r="H746" s="68" t="s">
        <v>77</v>
      </c>
    </row>
    <row r="747" spans="1:8" ht="18" customHeight="1" x14ac:dyDescent="0.25">
      <c r="A747" s="459"/>
      <c r="B747" s="459"/>
      <c r="C747" s="459"/>
      <c r="D747" s="459"/>
      <c r="E747" s="68" t="s">
        <v>1595</v>
      </c>
      <c r="F747" s="459"/>
      <c r="G747" s="459"/>
      <c r="H747" s="68" t="s">
        <v>78</v>
      </c>
    </row>
    <row r="748" spans="1:8" ht="18" customHeight="1" x14ac:dyDescent="0.25">
      <c r="A748" s="459"/>
      <c r="B748" s="459"/>
      <c r="C748" s="459"/>
      <c r="D748" s="459"/>
      <c r="E748" s="68" t="s">
        <v>1596</v>
      </c>
      <c r="F748" s="459"/>
      <c r="G748" s="459"/>
      <c r="H748" s="68" t="s">
        <v>79</v>
      </c>
    </row>
    <row r="749" spans="1:8" ht="18" customHeight="1" x14ac:dyDescent="0.25">
      <c r="A749" s="927"/>
      <c r="B749" s="908"/>
      <c r="C749" s="908"/>
      <c r="D749" s="908"/>
      <c r="E749" s="908"/>
      <c r="F749" s="908"/>
      <c r="G749" s="908"/>
      <c r="H749" s="487" t="s">
        <v>2</v>
      </c>
    </row>
    <row r="750" spans="1:8" ht="18" customHeight="1" x14ac:dyDescent="0.25">
      <c r="A750" s="459"/>
      <c r="B750" s="459"/>
      <c r="C750" s="459"/>
      <c r="D750" s="459"/>
      <c r="E750" s="459"/>
      <c r="F750" s="459"/>
      <c r="G750" s="459"/>
      <c r="H750" s="459"/>
    </row>
    <row r="751" spans="1:8" ht="15" customHeight="1" x14ac:dyDescent="0.25">
      <c r="A751" s="459"/>
      <c r="B751" s="937" t="s">
        <v>1615</v>
      </c>
      <c r="C751" s="937"/>
      <c r="D751" s="937"/>
      <c r="E751" s="459"/>
      <c r="F751" s="459"/>
      <c r="G751" s="459"/>
      <c r="H751" s="459"/>
    </row>
    <row r="752" spans="1:8" ht="15" customHeight="1" x14ac:dyDescent="0.25">
      <c r="A752" s="1" t="s">
        <v>10</v>
      </c>
      <c r="B752" s="1" t="s">
        <v>1813</v>
      </c>
      <c r="C752" s="459"/>
      <c r="D752" s="459"/>
      <c r="E752" s="459"/>
      <c r="F752" s="459"/>
      <c r="G752" s="459"/>
      <c r="H752" s="459"/>
    </row>
    <row r="753" spans="1:8" ht="15" customHeight="1" x14ac:dyDescent="0.25">
      <c r="A753" s="460" t="s">
        <v>1208</v>
      </c>
      <c r="B753" s="1" t="s">
        <v>2935</v>
      </c>
      <c r="C753" s="459"/>
      <c r="D753" s="459"/>
      <c r="E753" s="459"/>
      <c r="F753" s="459"/>
      <c r="G753" s="459"/>
      <c r="H753" s="459"/>
    </row>
    <row r="754" spans="1:8" ht="15" customHeight="1" x14ac:dyDescent="0.25">
      <c r="A754" s="2">
        <v>2220</v>
      </c>
      <c r="B754" s="2" t="s">
        <v>1917</v>
      </c>
      <c r="C754" s="459"/>
      <c r="D754" s="459"/>
      <c r="E754" s="459"/>
      <c r="F754" s="459"/>
      <c r="G754" s="459"/>
      <c r="H754" s="459"/>
    </row>
    <row r="755" spans="1:8" ht="15" customHeight="1" x14ac:dyDescent="0.25">
      <c r="A755" s="467">
        <v>60</v>
      </c>
      <c r="B755" s="468" t="s">
        <v>19</v>
      </c>
      <c r="C755" s="459"/>
      <c r="D755" s="459"/>
      <c r="E755" s="459"/>
      <c r="F755" s="459"/>
      <c r="G755" s="459"/>
      <c r="H755" s="459"/>
    </row>
    <row r="756" spans="1:8" ht="15" customHeight="1" x14ac:dyDescent="0.25">
      <c r="A756" s="3">
        <v>1</v>
      </c>
      <c r="B756" s="4" t="s">
        <v>1660</v>
      </c>
      <c r="C756" s="490" t="s">
        <v>4</v>
      </c>
      <c r="D756" s="490">
        <v>271.07</v>
      </c>
      <c r="E756" s="490" t="s">
        <v>4</v>
      </c>
      <c r="F756" s="490">
        <v>271.07</v>
      </c>
      <c r="G756" s="490">
        <v>490.38</v>
      </c>
      <c r="H756" s="473" t="s">
        <v>1918</v>
      </c>
    </row>
    <row r="757" spans="1:8" ht="15" customHeight="1" x14ac:dyDescent="0.25">
      <c r="A757" s="3">
        <v>101</v>
      </c>
      <c r="B757" s="4" t="s">
        <v>1919</v>
      </c>
      <c r="C757" s="490" t="s">
        <v>4</v>
      </c>
      <c r="D757" s="490">
        <v>319.70999999999998</v>
      </c>
      <c r="E757" s="490" t="s">
        <v>4</v>
      </c>
      <c r="F757" s="490">
        <v>319.70999999999998</v>
      </c>
      <c r="G757" s="490">
        <v>253.94</v>
      </c>
      <c r="H757" s="473">
        <v>26</v>
      </c>
    </row>
    <row r="758" spans="1:8" ht="15" customHeight="1" x14ac:dyDescent="0.25">
      <c r="A758" s="3">
        <v>102</v>
      </c>
      <c r="B758" s="4" t="s">
        <v>1920</v>
      </c>
      <c r="C758" s="490" t="s">
        <v>4</v>
      </c>
      <c r="D758" s="490">
        <v>334.82</v>
      </c>
      <c r="E758" s="490" t="s">
        <v>4</v>
      </c>
      <c r="F758" s="490">
        <v>334.82</v>
      </c>
      <c r="G758" s="490">
        <v>343.22</v>
      </c>
      <c r="H758" s="473" t="s">
        <v>1193</v>
      </c>
    </row>
    <row r="759" spans="1:8" ht="15" customHeight="1" x14ac:dyDescent="0.25">
      <c r="A759" s="3">
        <v>109</v>
      </c>
      <c r="B759" s="4" t="s">
        <v>1921</v>
      </c>
      <c r="C759" s="490" t="s">
        <v>4</v>
      </c>
      <c r="D759" s="490">
        <v>54.71</v>
      </c>
      <c r="E759" s="490" t="s">
        <v>4</v>
      </c>
      <c r="F759" s="490">
        <v>54.71</v>
      </c>
      <c r="G759" s="490">
        <v>93.65</v>
      </c>
      <c r="H759" s="473" t="s">
        <v>1922</v>
      </c>
    </row>
    <row r="760" spans="1:8" ht="15" customHeight="1" x14ac:dyDescent="0.25">
      <c r="A760" s="3">
        <v>110</v>
      </c>
      <c r="B760" s="4" t="s">
        <v>1923</v>
      </c>
      <c r="C760" s="490" t="s">
        <v>4</v>
      </c>
      <c r="D760" s="490">
        <v>551.5</v>
      </c>
      <c r="E760" s="490" t="s">
        <v>4</v>
      </c>
      <c r="F760" s="490">
        <v>551.5</v>
      </c>
      <c r="G760" s="490">
        <v>475.25</v>
      </c>
      <c r="H760" s="473">
        <v>16</v>
      </c>
    </row>
    <row r="761" spans="1:8" ht="18" customHeight="1" x14ac:dyDescent="0.25">
      <c r="A761" s="459"/>
      <c r="B761" s="1" t="s">
        <v>1759</v>
      </c>
      <c r="C761" s="499" t="s">
        <v>4</v>
      </c>
      <c r="D761" s="499">
        <v>1531.81</v>
      </c>
      <c r="E761" s="499" t="s">
        <v>4</v>
      </c>
      <c r="F761" s="499">
        <v>1531.81</v>
      </c>
      <c r="G761" s="499">
        <v>1656.44</v>
      </c>
      <c r="H761" s="476" t="s">
        <v>1294</v>
      </c>
    </row>
    <row r="762" spans="1:8" ht="18" customHeight="1" x14ac:dyDescent="0.25">
      <c r="A762" s="466"/>
      <c r="B762" s="1" t="s">
        <v>1924</v>
      </c>
      <c r="C762" s="499" t="s">
        <v>4</v>
      </c>
      <c r="D762" s="499">
        <v>1789.21</v>
      </c>
      <c r="E762" s="499" t="s">
        <v>4</v>
      </c>
      <c r="F762" s="499">
        <v>1789.21</v>
      </c>
      <c r="G762" s="499">
        <v>1917.8</v>
      </c>
      <c r="H762" s="476" t="s">
        <v>1760</v>
      </c>
    </row>
    <row r="763" spans="1:8" ht="15.75" customHeight="1" x14ac:dyDescent="0.25">
      <c r="A763" s="459"/>
      <c r="B763" s="1" t="s">
        <v>1925</v>
      </c>
      <c r="C763" s="499" t="s">
        <v>4</v>
      </c>
      <c r="D763" s="499">
        <v>1789.21</v>
      </c>
      <c r="E763" s="499" t="s">
        <v>4</v>
      </c>
      <c r="F763" s="499">
        <v>1789.21</v>
      </c>
      <c r="G763" s="499">
        <v>1917.8</v>
      </c>
      <c r="H763" s="476" t="s">
        <v>1760</v>
      </c>
    </row>
    <row r="764" spans="1:8" ht="32.1" customHeight="1" x14ac:dyDescent="0.25">
      <c r="A764" s="1" t="s">
        <v>1781</v>
      </c>
      <c r="B764" s="1" t="s">
        <v>1926</v>
      </c>
      <c r="C764" s="459"/>
      <c r="D764" s="459"/>
      <c r="E764" s="459"/>
      <c r="F764" s="459"/>
      <c r="G764" s="459"/>
      <c r="H764" s="459"/>
    </row>
    <row r="765" spans="1:8" ht="32.1" customHeight="1" x14ac:dyDescent="0.25">
      <c r="A765" s="2">
        <v>2225</v>
      </c>
      <c r="B765" s="1" t="s">
        <v>1927</v>
      </c>
      <c r="C765" s="459"/>
      <c r="D765" s="459"/>
      <c r="E765" s="459"/>
      <c r="F765" s="459"/>
      <c r="G765" s="459"/>
      <c r="H765" s="459"/>
    </row>
    <row r="766" spans="1:8" ht="15.75" customHeight="1" x14ac:dyDescent="0.25">
      <c r="A766" s="467">
        <v>1</v>
      </c>
      <c r="B766" s="468" t="s">
        <v>1928</v>
      </c>
      <c r="C766" s="459"/>
      <c r="D766" s="459"/>
      <c r="E766" s="459"/>
      <c r="F766" s="459"/>
      <c r="G766" s="459"/>
      <c r="H766" s="459"/>
    </row>
    <row r="767" spans="1:8" ht="15" customHeight="1" x14ac:dyDescent="0.25">
      <c r="A767" s="3">
        <v>1</v>
      </c>
      <c r="B767" s="4" t="s">
        <v>1660</v>
      </c>
      <c r="C767" s="490" t="s">
        <v>4</v>
      </c>
      <c r="D767" s="490">
        <v>1139.6600000000001</v>
      </c>
      <c r="E767" s="490" t="s">
        <v>4</v>
      </c>
      <c r="F767" s="490">
        <v>1139.6600000000001</v>
      </c>
      <c r="G767" s="490">
        <v>884.85</v>
      </c>
      <c r="H767" s="473">
        <v>29</v>
      </c>
    </row>
    <row r="768" spans="1:8" ht="15" customHeight="1" x14ac:dyDescent="0.25">
      <c r="A768" s="3">
        <v>277</v>
      </c>
      <c r="B768" s="4" t="s">
        <v>1929</v>
      </c>
      <c r="C768" s="490" t="s">
        <v>4</v>
      </c>
      <c r="D768" s="490">
        <v>37.42</v>
      </c>
      <c r="E768" s="490" t="s">
        <v>4</v>
      </c>
      <c r="F768" s="490">
        <v>37.42</v>
      </c>
      <c r="G768" s="490">
        <v>21.3</v>
      </c>
      <c r="H768" s="473">
        <v>76</v>
      </c>
    </row>
    <row r="769" spans="1:8" ht="18" customHeight="1" x14ac:dyDescent="0.25">
      <c r="A769" s="938" t="s">
        <v>1614</v>
      </c>
      <c r="B769" s="939"/>
      <c r="C769" s="939"/>
      <c r="D769" s="939"/>
      <c r="E769" s="939"/>
      <c r="F769" s="939"/>
      <c r="G769" s="939"/>
      <c r="H769" s="939"/>
    </row>
    <row r="770" spans="1:8" ht="18" customHeight="1" x14ac:dyDescent="0.25">
      <c r="A770" s="933" t="s">
        <v>1586</v>
      </c>
      <c r="B770" s="934"/>
      <c r="C770" s="934"/>
      <c r="D770" s="934"/>
      <c r="E770" s="934"/>
      <c r="F770" s="934"/>
      <c r="G770" s="934"/>
      <c r="H770" s="934"/>
    </row>
    <row r="771" spans="1:8" ht="18" customHeight="1" x14ac:dyDescent="0.25">
      <c r="A771" s="459"/>
      <c r="B771" s="459"/>
      <c r="C771" s="935" t="s">
        <v>1587</v>
      </c>
      <c r="D771" s="936"/>
      <c r="E771" s="936"/>
      <c r="F771" s="936"/>
      <c r="G771" s="68" t="s">
        <v>1588</v>
      </c>
      <c r="H771" s="68" t="s">
        <v>1552</v>
      </c>
    </row>
    <row r="772" spans="1:8" ht="18" customHeight="1" x14ac:dyDescent="0.25">
      <c r="A772" s="459"/>
      <c r="B772" s="459"/>
      <c r="C772" s="459"/>
      <c r="D772" s="68" t="s">
        <v>1589</v>
      </c>
      <c r="E772" s="68" t="s">
        <v>1590</v>
      </c>
      <c r="F772" s="459"/>
      <c r="G772" s="68" t="s">
        <v>1591</v>
      </c>
      <c r="H772" s="68" t="s">
        <v>1592</v>
      </c>
    </row>
    <row r="773" spans="1:8" ht="18" customHeight="1" x14ac:dyDescent="0.25">
      <c r="A773" s="459"/>
      <c r="B773" s="68" t="s">
        <v>1140</v>
      </c>
      <c r="C773" s="459"/>
      <c r="D773" s="68" t="s">
        <v>1593</v>
      </c>
      <c r="E773" s="68" t="s">
        <v>1594</v>
      </c>
      <c r="F773" s="68" t="s">
        <v>58</v>
      </c>
      <c r="G773" s="459"/>
      <c r="H773" s="68" t="s">
        <v>77</v>
      </c>
    </row>
    <row r="774" spans="1:8" ht="18" customHeight="1" x14ac:dyDescent="0.25">
      <c r="A774" s="459"/>
      <c r="B774" s="459"/>
      <c r="C774" s="459"/>
      <c r="D774" s="459"/>
      <c r="E774" s="68" t="s">
        <v>1595</v>
      </c>
      <c r="F774" s="459"/>
      <c r="G774" s="459"/>
      <c r="H774" s="68" t="s">
        <v>78</v>
      </c>
    </row>
    <row r="775" spans="1:8" ht="18" customHeight="1" x14ac:dyDescent="0.25">
      <c r="A775" s="459"/>
      <c r="B775" s="459"/>
      <c r="C775" s="459"/>
      <c r="D775" s="459"/>
      <c r="E775" s="68" t="s">
        <v>1596</v>
      </c>
      <c r="F775" s="459"/>
      <c r="G775" s="459"/>
      <c r="H775" s="68" t="s">
        <v>79</v>
      </c>
    </row>
    <row r="776" spans="1:8" ht="18" customHeight="1" x14ac:dyDescent="0.25">
      <c r="A776" s="927"/>
      <c r="B776" s="908"/>
      <c r="C776" s="908"/>
      <c r="D776" s="908"/>
      <c r="E776" s="908"/>
      <c r="F776" s="908"/>
      <c r="G776" s="908"/>
      <c r="H776" s="487" t="s">
        <v>2</v>
      </c>
    </row>
    <row r="777" spans="1:8" ht="18" customHeight="1" x14ac:dyDescent="0.25">
      <c r="A777" s="459"/>
      <c r="B777" s="459"/>
      <c r="C777" s="459"/>
      <c r="D777" s="459"/>
      <c r="E777" s="459"/>
      <c r="F777" s="459"/>
      <c r="G777" s="459"/>
      <c r="H777" s="459"/>
    </row>
    <row r="778" spans="1:8" ht="15" customHeight="1" x14ac:dyDescent="0.25">
      <c r="A778" s="459"/>
      <c r="B778" s="937" t="s">
        <v>1615</v>
      </c>
      <c r="C778" s="937"/>
      <c r="D778" s="937"/>
      <c r="E778" s="459"/>
      <c r="F778" s="459"/>
      <c r="G778" s="459"/>
      <c r="H778" s="459"/>
    </row>
    <row r="779" spans="1:8" ht="15" customHeight="1" x14ac:dyDescent="0.25">
      <c r="A779" s="1" t="s">
        <v>10</v>
      </c>
      <c r="B779" s="1" t="s">
        <v>1813</v>
      </c>
      <c r="C779" s="459"/>
      <c r="D779" s="459"/>
      <c r="E779" s="459"/>
      <c r="F779" s="459"/>
      <c r="G779" s="459"/>
      <c r="H779" s="459"/>
    </row>
    <row r="780" spans="1:8" ht="29.25" customHeight="1" x14ac:dyDescent="0.25">
      <c r="A780" s="460" t="s">
        <v>1781</v>
      </c>
      <c r="B780" s="1" t="s">
        <v>1930</v>
      </c>
      <c r="C780" s="459"/>
      <c r="D780" s="459"/>
      <c r="E780" s="459"/>
      <c r="F780" s="459"/>
      <c r="G780" s="459"/>
      <c r="H780" s="459"/>
    </row>
    <row r="781" spans="1:8" ht="30.75" customHeight="1" x14ac:dyDescent="0.25">
      <c r="A781" s="2">
        <v>2225</v>
      </c>
      <c r="B781" s="2" t="s">
        <v>1931</v>
      </c>
      <c r="C781" s="459"/>
      <c r="D781" s="459"/>
      <c r="E781" s="459"/>
      <c r="F781" s="459"/>
      <c r="G781" s="459"/>
      <c r="H781" s="459"/>
    </row>
    <row r="782" spans="1:8" ht="15" customHeight="1" x14ac:dyDescent="0.25">
      <c r="A782" s="467">
        <v>1</v>
      </c>
      <c r="B782" s="467" t="s">
        <v>1932</v>
      </c>
      <c r="C782" s="459"/>
      <c r="D782" s="459"/>
      <c r="E782" s="459"/>
      <c r="F782" s="459"/>
      <c r="G782" s="459"/>
      <c r="H782" s="459"/>
    </row>
    <row r="783" spans="1:8" ht="32.1" customHeight="1" x14ac:dyDescent="0.25">
      <c r="A783" s="3">
        <v>793</v>
      </c>
      <c r="B783" s="4" t="s">
        <v>1933</v>
      </c>
      <c r="C783" s="490" t="s">
        <v>4</v>
      </c>
      <c r="D783" s="490">
        <v>383.72</v>
      </c>
      <c r="E783" s="490" t="s">
        <v>4</v>
      </c>
      <c r="F783" s="490">
        <v>383.72</v>
      </c>
      <c r="G783" s="490">
        <v>589.89</v>
      </c>
      <c r="H783" s="473" t="s">
        <v>1934</v>
      </c>
    </row>
    <row r="784" spans="1:8" ht="15" customHeight="1" x14ac:dyDescent="0.25">
      <c r="A784" s="472"/>
      <c r="B784" s="1" t="s">
        <v>1667</v>
      </c>
      <c r="C784" s="499" t="s">
        <v>4</v>
      </c>
      <c r="D784" s="499">
        <v>1560.8</v>
      </c>
      <c r="E784" s="499" t="s">
        <v>4</v>
      </c>
      <c r="F784" s="499">
        <v>1560.8</v>
      </c>
      <c r="G784" s="499">
        <v>1496.03</v>
      </c>
      <c r="H784" s="476">
        <v>4</v>
      </c>
    </row>
    <row r="785" spans="1:8" ht="15" customHeight="1" x14ac:dyDescent="0.25">
      <c r="A785" s="467">
        <v>2</v>
      </c>
      <c r="B785" s="468" t="s">
        <v>1935</v>
      </c>
      <c r="C785" s="459"/>
      <c r="D785" s="459"/>
      <c r="E785" s="459"/>
      <c r="F785" s="459"/>
      <c r="G785" s="459"/>
      <c r="H785" s="459"/>
    </row>
    <row r="786" spans="1:8" ht="15" customHeight="1" x14ac:dyDescent="0.25">
      <c r="A786" s="3">
        <v>1</v>
      </c>
      <c r="B786" s="4" t="s">
        <v>1660</v>
      </c>
      <c r="C786" s="490" t="s">
        <v>4</v>
      </c>
      <c r="D786" s="490">
        <v>451.42</v>
      </c>
      <c r="E786" s="490" t="s">
        <v>4</v>
      </c>
      <c r="F786" s="490">
        <v>451.42</v>
      </c>
      <c r="G786" s="490">
        <v>405.93</v>
      </c>
      <c r="H786" s="473">
        <v>11</v>
      </c>
    </row>
    <row r="787" spans="1:8" ht="15" customHeight="1" x14ac:dyDescent="0.25">
      <c r="A787" s="3">
        <v>190</v>
      </c>
      <c r="B787" s="4" t="s">
        <v>1909</v>
      </c>
      <c r="C787" s="490" t="s">
        <v>4</v>
      </c>
      <c r="D787" s="490">
        <v>61.18</v>
      </c>
      <c r="E787" s="490" t="s">
        <v>4</v>
      </c>
      <c r="F787" s="490">
        <v>61.18</v>
      </c>
      <c r="G787" s="490" t="s">
        <v>4</v>
      </c>
      <c r="H787" s="473">
        <v>100</v>
      </c>
    </row>
    <row r="788" spans="1:8" ht="15" customHeight="1" x14ac:dyDescent="0.25">
      <c r="A788" s="3">
        <v>277</v>
      </c>
      <c r="B788" s="4" t="s">
        <v>1936</v>
      </c>
      <c r="C788" s="490" t="s">
        <v>4</v>
      </c>
      <c r="D788" s="490">
        <v>160.30000000000001</v>
      </c>
      <c r="E788" s="490" t="s">
        <v>4</v>
      </c>
      <c r="F788" s="490">
        <v>160.30000000000001</v>
      </c>
      <c r="G788" s="490">
        <v>1063.48</v>
      </c>
      <c r="H788" s="473" t="s">
        <v>1937</v>
      </c>
    </row>
    <row r="789" spans="1:8" ht="15" customHeight="1" x14ac:dyDescent="0.25">
      <c r="A789" s="3">
        <v>794</v>
      </c>
      <c r="B789" s="4" t="s">
        <v>1938</v>
      </c>
      <c r="C789" s="490" t="s">
        <v>4</v>
      </c>
      <c r="D789" s="490" t="s">
        <v>4</v>
      </c>
      <c r="E789" s="490">
        <v>25</v>
      </c>
      <c r="F789" s="490">
        <v>25</v>
      </c>
      <c r="G789" s="490">
        <v>2414.1999999999998</v>
      </c>
      <c r="H789" s="473" t="s">
        <v>1376</v>
      </c>
    </row>
    <row r="790" spans="1:8" ht="15" customHeight="1" x14ac:dyDescent="0.25">
      <c r="A790" s="3">
        <v>796</v>
      </c>
      <c r="B790" s="4" t="s">
        <v>1939</v>
      </c>
      <c r="C790" s="490" t="s">
        <v>4</v>
      </c>
      <c r="D790" s="490">
        <v>1863.45</v>
      </c>
      <c r="E790" s="490" t="s">
        <v>4</v>
      </c>
      <c r="F790" s="490">
        <v>1863.45</v>
      </c>
      <c r="G790" s="490">
        <v>1548.5</v>
      </c>
      <c r="H790" s="473">
        <v>20</v>
      </c>
    </row>
    <row r="791" spans="1:8" ht="15" customHeight="1" x14ac:dyDescent="0.25">
      <c r="A791" s="3">
        <v>800</v>
      </c>
      <c r="B791" s="4" t="s">
        <v>1605</v>
      </c>
      <c r="C791" s="490" t="s">
        <v>4</v>
      </c>
      <c r="D791" s="490" t="s">
        <v>4</v>
      </c>
      <c r="E791" s="490" t="s">
        <v>4</v>
      </c>
      <c r="F791" s="490" t="s">
        <v>4</v>
      </c>
      <c r="G791" s="490">
        <v>10.88</v>
      </c>
      <c r="H791" s="473" t="s">
        <v>1199</v>
      </c>
    </row>
    <row r="792" spans="1:8" ht="18" customHeight="1" x14ac:dyDescent="0.25">
      <c r="A792" s="459"/>
      <c r="B792" s="1" t="s">
        <v>1608</v>
      </c>
      <c r="C792" s="499" t="s">
        <v>4</v>
      </c>
      <c r="D792" s="499">
        <v>2536.35</v>
      </c>
      <c r="E792" s="499">
        <v>25</v>
      </c>
      <c r="F792" s="499">
        <v>2561.35</v>
      </c>
      <c r="G792" s="499">
        <v>5442.99</v>
      </c>
      <c r="H792" s="476" t="s">
        <v>1940</v>
      </c>
    </row>
    <row r="793" spans="1:8" ht="15" customHeight="1" x14ac:dyDescent="0.25">
      <c r="A793" s="467">
        <v>3</v>
      </c>
      <c r="B793" s="468" t="s">
        <v>1941</v>
      </c>
      <c r="C793" s="459"/>
      <c r="D793" s="459"/>
      <c r="E793" s="459"/>
      <c r="F793" s="459"/>
      <c r="G793" s="459"/>
      <c r="H793" s="459"/>
    </row>
    <row r="794" spans="1:8" ht="15" customHeight="1" x14ac:dyDescent="0.25">
      <c r="A794" s="3">
        <v>190</v>
      </c>
      <c r="B794" s="4" t="s">
        <v>1909</v>
      </c>
      <c r="C794" s="490" t="s">
        <v>4</v>
      </c>
      <c r="D794" s="490">
        <v>197.4</v>
      </c>
      <c r="E794" s="490" t="s">
        <v>4</v>
      </c>
      <c r="F794" s="490">
        <v>197.4</v>
      </c>
      <c r="G794" s="490" t="s">
        <v>4</v>
      </c>
      <c r="H794" s="473">
        <v>100</v>
      </c>
    </row>
    <row r="795" spans="1:8" ht="15" customHeight="1" x14ac:dyDescent="0.25">
      <c r="A795" s="3">
        <v>277</v>
      </c>
      <c r="B795" s="4" t="s">
        <v>1929</v>
      </c>
      <c r="C795" s="490" t="s">
        <v>4</v>
      </c>
      <c r="D795" s="490">
        <v>840.97</v>
      </c>
      <c r="E795" s="490" t="s">
        <v>4</v>
      </c>
      <c r="F795" s="490">
        <v>840.97</v>
      </c>
      <c r="G795" s="490">
        <v>663.38</v>
      </c>
      <c r="H795" s="473">
        <v>27</v>
      </c>
    </row>
    <row r="796" spans="1:8" ht="18" customHeight="1" x14ac:dyDescent="0.25">
      <c r="A796" s="938" t="s">
        <v>1614</v>
      </c>
      <c r="B796" s="939"/>
      <c r="C796" s="939"/>
      <c r="D796" s="939"/>
      <c r="E796" s="939"/>
      <c r="F796" s="939"/>
      <c r="G796" s="939"/>
      <c r="H796" s="939"/>
    </row>
    <row r="797" spans="1:8" ht="18" customHeight="1" x14ac:dyDescent="0.25">
      <c r="A797" s="933" t="s">
        <v>1586</v>
      </c>
      <c r="B797" s="934"/>
      <c r="C797" s="934"/>
      <c r="D797" s="934"/>
      <c r="E797" s="934"/>
      <c r="F797" s="934"/>
      <c r="G797" s="934"/>
      <c r="H797" s="934"/>
    </row>
    <row r="798" spans="1:8" ht="18" customHeight="1" x14ac:dyDescent="0.25">
      <c r="A798" s="459"/>
      <c r="B798" s="459"/>
      <c r="C798" s="935" t="s">
        <v>1587</v>
      </c>
      <c r="D798" s="936"/>
      <c r="E798" s="936"/>
      <c r="F798" s="936"/>
      <c r="G798" s="68" t="s">
        <v>1588</v>
      </c>
      <c r="H798" s="68" t="s">
        <v>1552</v>
      </c>
    </row>
    <row r="799" spans="1:8" ht="18" customHeight="1" x14ac:dyDescent="0.25">
      <c r="A799" s="459"/>
      <c r="B799" s="459"/>
      <c r="C799" s="459"/>
      <c r="D799" s="68" t="s">
        <v>1589</v>
      </c>
      <c r="E799" s="68" t="s">
        <v>1590</v>
      </c>
      <c r="F799" s="459"/>
      <c r="G799" s="68" t="s">
        <v>1591</v>
      </c>
      <c r="H799" s="68" t="s">
        <v>1592</v>
      </c>
    </row>
    <row r="800" spans="1:8" ht="18" customHeight="1" x14ac:dyDescent="0.25">
      <c r="A800" s="459"/>
      <c r="B800" s="68" t="s">
        <v>1140</v>
      </c>
      <c r="C800" s="459"/>
      <c r="D800" s="68" t="s">
        <v>1593</v>
      </c>
      <c r="E800" s="68" t="s">
        <v>1594</v>
      </c>
      <c r="F800" s="68" t="s">
        <v>58</v>
      </c>
      <c r="G800" s="459"/>
      <c r="H800" s="68" t="s">
        <v>77</v>
      </c>
    </row>
    <row r="801" spans="1:8" ht="18" customHeight="1" x14ac:dyDescent="0.25">
      <c r="A801" s="459"/>
      <c r="B801" s="459"/>
      <c r="C801" s="459"/>
      <c r="D801" s="459"/>
      <c r="E801" s="68" t="s">
        <v>1595</v>
      </c>
      <c r="F801" s="459"/>
      <c r="G801" s="459"/>
      <c r="H801" s="68" t="s">
        <v>78</v>
      </c>
    </row>
    <row r="802" spans="1:8" ht="18" customHeight="1" x14ac:dyDescent="0.25">
      <c r="A802" s="459"/>
      <c r="B802" s="459"/>
      <c r="C802" s="459"/>
      <c r="D802" s="459"/>
      <c r="E802" s="68" t="s">
        <v>1596</v>
      </c>
      <c r="F802" s="459"/>
      <c r="G802" s="459"/>
      <c r="H802" s="68" t="s">
        <v>79</v>
      </c>
    </row>
    <row r="803" spans="1:8" ht="18" customHeight="1" x14ac:dyDescent="0.25">
      <c r="A803" s="927"/>
      <c r="B803" s="908"/>
      <c r="C803" s="908"/>
      <c r="D803" s="908"/>
      <c r="E803" s="908"/>
      <c r="F803" s="908"/>
      <c r="G803" s="908"/>
      <c r="H803" s="487" t="s">
        <v>2</v>
      </c>
    </row>
    <row r="804" spans="1:8" ht="18" customHeight="1" x14ac:dyDescent="0.25">
      <c r="A804" s="459"/>
      <c r="B804" s="459"/>
      <c r="C804" s="459"/>
      <c r="D804" s="459"/>
      <c r="E804" s="459"/>
      <c r="F804" s="459"/>
      <c r="G804" s="459"/>
      <c r="H804" s="459"/>
    </row>
    <row r="805" spans="1:8" ht="15" customHeight="1" x14ac:dyDescent="0.25">
      <c r="A805" s="459"/>
      <c r="B805" s="937" t="s">
        <v>1615</v>
      </c>
      <c r="C805" s="937"/>
      <c r="D805" s="937"/>
      <c r="E805" s="459"/>
      <c r="F805" s="459"/>
      <c r="G805" s="459"/>
      <c r="H805" s="459"/>
    </row>
    <row r="806" spans="1:8" ht="15" customHeight="1" x14ac:dyDescent="0.25">
      <c r="A806" s="1" t="s">
        <v>10</v>
      </c>
      <c r="B806" s="1" t="s">
        <v>1813</v>
      </c>
      <c r="C806" s="459"/>
      <c r="D806" s="459"/>
      <c r="E806" s="459"/>
      <c r="F806" s="459"/>
      <c r="G806" s="459"/>
      <c r="H806" s="459"/>
    </row>
    <row r="807" spans="1:8" ht="30.75" customHeight="1" x14ac:dyDescent="0.25">
      <c r="A807" s="460" t="s">
        <v>1781</v>
      </c>
      <c r="B807" s="1" t="s">
        <v>2936</v>
      </c>
      <c r="C807" s="459"/>
      <c r="D807" s="459"/>
      <c r="E807" s="459"/>
      <c r="F807" s="459"/>
      <c r="G807" s="459"/>
      <c r="H807" s="459"/>
    </row>
    <row r="808" spans="1:8" ht="30" customHeight="1" x14ac:dyDescent="0.25">
      <c r="A808" s="2">
        <v>2225</v>
      </c>
      <c r="B808" s="2" t="s">
        <v>1942</v>
      </c>
      <c r="C808" s="459"/>
      <c r="D808" s="459"/>
      <c r="E808" s="459"/>
      <c r="F808" s="459"/>
      <c r="G808" s="459"/>
      <c r="H808" s="459"/>
    </row>
    <row r="809" spans="1:8" ht="15" customHeight="1" x14ac:dyDescent="0.25">
      <c r="A809" s="467">
        <v>3</v>
      </c>
      <c r="B809" s="467" t="s">
        <v>1943</v>
      </c>
      <c r="C809" s="459"/>
      <c r="D809" s="459"/>
      <c r="E809" s="459"/>
      <c r="F809" s="459"/>
      <c r="G809" s="459"/>
      <c r="H809" s="459"/>
    </row>
    <row r="810" spans="1:8" ht="15.75" customHeight="1" x14ac:dyDescent="0.25">
      <c r="A810" s="3">
        <v>800</v>
      </c>
      <c r="B810" s="4" t="s">
        <v>1605</v>
      </c>
      <c r="C810" s="490" t="s">
        <v>4</v>
      </c>
      <c r="D810" s="490" t="s">
        <v>4</v>
      </c>
      <c r="E810" s="490" t="s">
        <v>4</v>
      </c>
      <c r="F810" s="490" t="s">
        <v>4</v>
      </c>
      <c r="G810" s="490">
        <v>153.69999999999999</v>
      </c>
      <c r="H810" s="473" t="s">
        <v>1199</v>
      </c>
    </row>
    <row r="811" spans="1:8" ht="18" customHeight="1" x14ac:dyDescent="0.25">
      <c r="A811" s="472"/>
      <c r="B811" s="1" t="s">
        <v>1628</v>
      </c>
      <c r="C811" s="499" t="s">
        <v>4</v>
      </c>
      <c r="D811" s="499">
        <v>1038.3699999999999</v>
      </c>
      <c r="E811" s="499" t="s">
        <v>4</v>
      </c>
      <c r="F811" s="499">
        <v>1038.3699999999999</v>
      </c>
      <c r="G811" s="499">
        <v>817.08</v>
      </c>
      <c r="H811" s="476">
        <v>27</v>
      </c>
    </row>
    <row r="812" spans="1:8" ht="15" customHeight="1" x14ac:dyDescent="0.25">
      <c r="A812" s="467">
        <v>4</v>
      </c>
      <c r="B812" s="468" t="s">
        <v>1944</v>
      </c>
      <c r="C812" s="459"/>
      <c r="D812" s="459"/>
      <c r="E812" s="459"/>
      <c r="F812" s="459"/>
      <c r="G812" s="459"/>
      <c r="H812" s="459"/>
    </row>
    <row r="813" spans="1:8" ht="15" customHeight="1" x14ac:dyDescent="0.25">
      <c r="A813" s="3">
        <v>102</v>
      </c>
      <c r="B813" s="4" t="s">
        <v>1945</v>
      </c>
      <c r="C813" s="490" t="s">
        <v>4</v>
      </c>
      <c r="D813" s="490">
        <v>1992.89</v>
      </c>
      <c r="E813" s="490">
        <v>2625</v>
      </c>
      <c r="F813" s="490">
        <v>4617.8900000000003</v>
      </c>
      <c r="G813" s="490">
        <v>15571.66</v>
      </c>
      <c r="H813" s="473" t="s">
        <v>1366</v>
      </c>
    </row>
    <row r="814" spans="1:8" ht="15.75" customHeight="1" x14ac:dyDescent="0.25">
      <c r="A814" s="3">
        <v>800</v>
      </c>
      <c r="B814" s="4" t="s">
        <v>1605</v>
      </c>
      <c r="C814" s="490" t="s">
        <v>4</v>
      </c>
      <c r="D814" s="490">
        <v>11.11</v>
      </c>
      <c r="E814" s="490" t="s">
        <v>4</v>
      </c>
      <c r="F814" s="490">
        <v>11.11</v>
      </c>
      <c r="G814" s="490" t="s">
        <v>4</v>
      </c>
      <c r="H814" s="473">
        <v>100</v>
      </c>
    </row>
    <row r="815" spans="1:8" ht="18" customHeight="1" x14ac:dyDescent="0.25">
      <c r="A815" s="459"/>
      <c r="B815" s="1" t="s">
        <v>1703</v>
      </c>
      <c r="C815" s="499" t="s">
        <v>4</v>
      </c>
      <c r="D815" s="499">
        <v>2004</v>
      </c>
      <c r="E815" s="499">
        <v>2625</v>
      </c>
      <c r="F815" s="499">
        <v>4629</v>
      </c>
      <c r="G815" s="499">
        <v>15571.66</v>
      </c>
      <c r="H815" s="476" t="s">
        <v>1366</v>
      </c>
    </row>
    <row r="816" spans="1:8" ht="15" customHeight="1" x14ac:dyDescent="0.25">
      <c r="A816" s="467">
        <v>80</v>
      </c>
      <c r="B816" s="468" t="s">
        <v>1265</v>
      </c>
      <c r="C816" s="459"/>
      <c r="D816" s="459"/>
      <c r="E816" s="459"/>
      <c r="F816" s="459"/>
      <c r="G816" s="459"/>
      <c r="H816" s="459"/>
    </row>
    <row r="817" spans="1:8" ht="15.75" customHeight="1" x14ac:dyDescent="0.25">
      <c r="A817" s="3">
        <v>800</v>
      </c>
      <c r="B817" s="4" t="s">
        <v>1605</v>
      </c>
      <c r="C817" s="490" t="s">
        <v>4</v>
      </c>
      <c r="D817" s="490">
        <v>25.54</v>
      </c>
      <c r="E817" s="490" t="s">
        <v>4</v>
      </c>
      <c r="F817" s="490">
        <v>25.54</v>
      </c>
      <c r="G817" s="490">
        <v>54.75</v>
      </c>
      <c r="H817" s="473" t="s">
        <v>1940</v>
      </c>
    </row>
    <row r="818" spans="1:8" ht="18" customHeight="1" x14ac:dyDescent="0.25">
      <c r="A818" s="459"/>
      <c r="B818" s="1" t="s">
        <v>1766</v>
      </c>
      <c r="C818" s="499" t="s">
        <v>4</v>
      </c>
      <c r="D818" s="499">
        <v>25.54</v>
      </c>
      <c r="E818" s="499" t="s">
        <v>4</v>
      </c>
      <c r="F818" s="499">
        <v>25.54</v>
      </c>
      <c r="G818" s="499">
        <v>54.75</v>
      </c>
      <c r="H818" s="476" t="s">
        <v>1940</v>
      </c>
    </row>
    <row r="819" spans="1:8" ht="18" customHeight="1" x14ac:dyDescent="0.25">
      <c r="A819" s="466"/>
      <c r="B819" s="1" t="s">
        <v>1946</v>
      </c>
      <c r="C819" s="499" t="s">
        <v>4</v>
      </c>
      <c r="D819" s="499">
        <v>7165.06</v>
      </c>
      <c r="E819" s="499">
        <v>2650</v>
      </c>
      <c r="F819" s="499">
        <v>9815.06</v>
      </c>
      <c r="G819" s="499">
        <v>23382.51</v>
      </c>
      <c r="H819" s="476" t="s">
        <v>1365</v>
      </c>
    </row>
    <row r="820" spans="1:8" ht="32.1" customHeight="1" x14ac:dyDescent="0.25">
      <c r="A820" s="459"/>
      <c r="B820" s="1" t="s">
        <v>1947</v>
      </c>
      <c r="C820" s="499" t="s">
        <v>4</v>
      </c>
      <c r="D820" s="508">
        <v>7165.06</v>
      </c>
      <c r="E820" s="508">
        <v>2650</v>
      </c>
      <c r="F820" s="508">
        <v>9815.06</v>
      </c>
      <c r="G820" s="508">
        <v>23382.51</v>
      </c>
      <c r="H820" s="509" t="s">
        <v>1365</v>
      </c>
    </row>
    <row r="821" spans="1:8" ht="15" customHeight="1" x14ac:dyDescent="0.25">
      <c r="A821" s="1"/>
      <c r="B821" s="1"/>
      <c r="C821" s="459"/>
      <c r="D821" s="459"/>
      <c r="E821" s="459"/>
      <c r="F821" s="459"/>
      <c r="G821" s="459"/>
      <c r="H821" s="459"/>
    </row>
    <row r="822" spans="1:8" ht="18" customHeight="1" x14ac:dyDescent="0.25">
      <c r="A822" s="938" t="s">
        <v>1614</v>
      </c>
      <c r="B822" s="939"/>
      <c r="C822" s="939"/>
      <c r="D822" s="939"/>
      <c r="E822" s="939"/>
      <c r="F822" s="939"/>
      <c r="G822" s="939"/>
      <c r="H822" s="939"/>
    </row>
    <row r="823" spans="1:8" ht="18" customHeight="1" x14ac:dyDescent="0.25">
      <c r="A823" s="933" t="s">
        <v>1586</v>
      </c>
      <c r="B823" s="934"/>
      <c r="C823" s="934"/>
      <c r="D823" s="934"/>
      <c r="E823" s="934"/>
      <c r="F823" s="934"/>
      <c r="G823" s="934"/>
      <c r="H823" s="934"/>
    </row>
    <row r="824" spans="1:8" ht="18" customHeight="1" x14ac:dyDescent="0.25">
      <c r="A824" s="459"/>
      <c r="B824" s="459"/>
      <c r="C824" s="935" t="s">
        <v>1587</v>
      </c>
      <c r="D824" s="936"/>
      <c r="E824" s="936"/>
      <c r="F824" s="936"/>
      <c r="G824" s="68" t="s">
        <v>1588</v>
      </c>
      <c r="H824" s="68" t="s">
        <v>1552</v>
      </c>
    </row>
    <row r="825" spans="1:8" ht="18" customHeight="1" x14ac:dyDescent="0.25">
      <c r="A825" s="459"/>
      <c r="B825" s="459"/>
      <c r="C825" s="459"/>
      <c r="D825" s="68" t="s">
        <v>1589</v>
      </c>
      <c r="E825" s="68" t="s">
        <v>1590</v>
      </c>
      <c r="F825" s="459"/>
      <c r="G825" s="68" t="s">
        <v>1591</v>
      </c>
      <c r="H825" s="68" t="s">
        <v>1592</v>
      </c>
    </row>
    <row r="826" spans="1:8" ht="18" customHeight="1" x14ac:dyDescent="0.25">
      <c r="A826" s="459"/>
      <c r="B826" s="68" t="s">
        <v>1140</v>
      </c>
      <c r="C826" s="459"/>
      <c r="D826" s="68" t="s">
        <v>1593</v>
      </c>
      <c r="E826" s="68" t="s">
        <v>1594</v>
      </c>
      <c r="F826" s="68" t="s">
        <v>58</v>
      </c>
      <c r="G826" s="459"/>
      <c r="H826" s="68" t="s">
        <v>77</v>
      </c>
    </row>
    <row r="827" spans="1:8" ht="18" customHeight="1" x14ac:dyDescent="0.25">
      <c r="A827" s="459"/>
      <c r="B827" s="459"/>
      <c r="C827" s="459"/>
      <c r="D827" s="459"/>
      <c r="E827" s="68" t="s">
        <v>1595</v>
      </c>
      <c r="F827" s="459"/>
      <c r="G827" s="459"/>
      <c r="H827" s="68" t="s">
        <v>78</v>
      </c>
    </row>
    <row r="828" spans="1:8" ht="18" customHeight="1" x14ac:dyDescent="0.25">
      <c r="A828" s="459"/>
      <c r="B828" s="459"/>
      <c r="C828" s="459"/>
      <c r="D828" s="459"/>
      <c r="E828" s="68" t="s">
        <v>1596</v>
      </c>
      <c r="F828" s="459"/>
      <c r="G828" s="459"/>
      <c r="H828" s="68" t="s">
        <v>79</v>
      </c>
    </row>
    <row r="829" spans="1:8" ht="18" customHeight="1" x14ac:dyDescent="0.25">
      <c r="A829" s="927"/>
      <c r="B829" s="908"/>
      <c r="C829" s="908"/>
      <c r="D829" s="908"/>
      <c r="E829" s="908"/>
      <c r="F829" s="908"/>
      <c r="G829" s="908"/>
      <c r="H829" s="487" t="s">
        <v>2</v>
      </c>
    </row>
    <row r="830" spans="1:8" ht="18" customHeight="1" x14ac:dyDescent="0.25">
      <c r="A830" s="459"/>
      <c r="B830" s="459"/>
      <c r="C830" s="459"/>
      <c r="D830" s="459"/>
      <c r="E830" s="459"/>
      <c r="F830" s="459"/>
      <c r="G830" s="459"/>
      <c r="H830" s="459"/>
    </row>
    <row r="831" spans="1:8" ht="15" customHeight="1" x14ac:dyDescent="0.25">
      <c r="A831" s="459"/>
      <c r="B831" s="937" t="s">
        <v>1615</v>
      </c>
      <c r="C831" s="937"/>
      <c r="D831" s="937"/>
      <c r="E831" s="459"/>
      <c r="F831" s="459"/>
      <c r="G831" s="459"/>
      <c r="H831" s="459"/>
    </row>
    <row r="832" spans="1:8" ht="15" customHeight="1" x14ac:dyDescent="0.25">
      <c r="A832" s="1" t="s">
        <v>10</v>
      </c>
      <c r="B832" s="1" t="s">
        <v>1813</v>
      </c>
      <c r="C832" s="459"/>
      <c r="D832" s="459"/>
      <c r="E832" s="459"/>
      <c r="F832" s="459"/>
      <c r="G832" s="459"/>
      <c r="H832" s="459"/>
    </row>
    <row r="833" spans="1:8" ht="15" customHeight="1" x14ac:dyDescent="0.25">
      <c r="A833" s="460" t="s">
        <v>1948</v>
      </c>
      <c r="B833" s="1" t="s">
        <v>2937</v>
      </c>
      <c r="C833" s="459"/>
      <c r="D833" s="459"/>
      <c r="E833" s="459"/>
      <c r="F833" s="459"/>
      <c r="G833" s="459"/>
      <c r="H833" s="459"/>
    </row>
    <row r="834" spans="1:8" ht="15" customHeight="1" x14ac:dyDescent="0.25">
      <c r="A834" s="2">
        <v>2230</v>
      </c>
      <c r="B834" s="1" t="s">
        <v>1345</v>
      </c>
      <c r="C834" s="459"/>
      <c r="D834" s="459"/>
      <c r="E834" s="459"/>
      <c r="F834" s="459"/>
      <c r="G834" s="459"/>
      <c r="H834" s="459"/>
    </row>
    <row r="835" spans="1:8" ht="15" customHeight="1" x14ac:dyDescent="0.25">
      <c r="A835" s="467">
        <v>1</v>
      </c>
      <c r="B835" s="468" t="s">
        <v>1949</v>
      </c>
      <c r="C835" s="459"/>
      <c r="D835" s="459"/>
      <c r="E835" s="459"/>
      <c r="F835" s="459"/>
      <c r="G835" s="459"/>
      <c r="H835" s="459"/>
    </row>
    <row r="836" spans="1:8" ht="15" customHeight="1" x14ac:dyDescent="0.25">
      <c r="A836" s="3">
        <v>1</v>
      </c>
      <c r="B836" s="4" t="s">
        <v>1660</v>
      </c>
      <c r="C836" s="490" t="s">
        <v>4</v>
      </c>
      <c r="D836" s="490">
        <v>836.77</v>
      </c>
      <c r="E836" s="490" t="s">
        <v>4</v>
      </c>
      <c r="F836" s="490">
        <v>836.77</v>
      </c>
      <c r="G836" s="490">
        <v>918.11</v>
      </c>
      <c r="H836" s="473" t="s">
        <v>1704</v>
      </c>
    </row>
    <row r="837" spans="1:8" ht="18" customHeight="1" x14ac:dyDescent="0.25">
      <c r="A837" s="459"/>
      <c r="B837" s="1" t="s">
        <v>1667</v>
      </c>
      <c r="C837" s="499" t="s">
        <v>4</v>
      </c>
      <c r="D837" s="499">
        <v>836.77</v>
      </c>
      <c r="E837" s="499" t="s">
        <v>4</v>
      </c>
      <c r="F837" s="499">
        <v>836.77</v>
      </c>
      <c r="G837" s="499">
        <v>918.11</v>
      </c>
      <c r="H837" s="476" t="s">
        <v>1704</v>
      </c>
    </row>
    <row r="838" spans="1:8" ht="15" customHeight="1" x14ac:dyDescent="0.25">
      <c r="A838" s="467">
        <v>3</v>
      </c>
      <c r="B838" s="468" t="s">
        <v>1774</v>
      </c>
      <c r="C838" s="459"/>
      <c r="D838" s="459"/>
      <c r="E838" s="459"/>
      <c r="F838" s="459"/>
      <c r="G838" s="459"/>
      <c r="H838" s="459"/>
    </row>
    <row r="839" spans="1:8" ht="15" customHeight="1" x14ac:dyDescent="0.25">
      <c r="A839" s="3">
        <v>101</v>
      </c>
      <c r="B839" s="4" t="s">
        <v>1950</v>
      </c>
      <c r="C839" s="490" t="s">
        <v>4</v>
      </c>
      <c r="D839" s="490">
        <v>591.51</v>
      </c>
      <c r="E839" s="490" t="s">
        <v>4</v>
      </c>
      <c r="F839" s="490">
        <v>591.51</v>
      </c>
      <c r="G839" s="490">
        <v>536.54</v>
      </c>
      <c r="H839" s="473">
        <v>10</v>
      </c>
    </row>
    <row r="840" spans="1:8" ht="15" customHeight="1" x14ac:dyDescent="0.25">
      <c r="A840" s="3">
        <v>911</v>
      </c>
      <c r="B840" s="4" t="s">
        <v>1606</v>
      </c>
      <c r="C840" s="490" t="s">
        <v>4</v>
      </c>
      <c r="D840" s="490" t="s">
        <v>4</v>
      </c>
      <c r="E840" s="490" t="s">
        <v>4</v>
      </c>
      <c r="F840" s="490" t="s">
        <v>4</v>
      </c>
      <c r="G840" s="490" t="s">
        <v>1765</v>
      </c>
      <c r="H840" s="473" t="s">
        <v>1199</v>
      </c>
    </row>
    <row r="841" spans="1:8" ht="18" customHeight="1" x14ac:dyDescent="0.25">
      <c r="A841" s="459"/>
      <c r="B841" s="1" t="s">
        <v>1628</v>
      </c>
      <c r="C841" s="499" t="s">
        <v>4</v>
      </c>
      <c r="D841" s="499">
        <v>591.51</v>
      </c>
      <c r="E841" s="499" t="s">
        <v>4</v>
      </c>
      <c r="F841" s="499">
        <v>591.51</v>
      </c>
      <c r="G841" s="499">
        <v>536.04</v>
      </c>
      <c r="H841" s="476">
        <v>10</v>
      </c>
    </row>
    <row r="842" spans="1:8" ht="18" customHeight="1" x14ac:dyDescent="0.25">
      <c r="A842" s="459"/>
      <c r="B842" s="1" t="s">
        <v>1951</v>
      </c>
      <c r="C842" s="499" t="s">
        <v>4</v>
      </c>
      <c r="D842" s="499">
        <v>1428.28</v>
      </c>
      <c r="E842" s="499" t="s">
        <v>4</v>
      </c>
      <c r="F842" s="499">
        <v>1428.28</v>
      </c>
      <c r="G842" s="499">
        <v>1454.15</v>
      </c>
      <c r="H842" s="476" t="s">
        <v>1193</v>
      </c>
    </row>
    <row r="843" spans="1:8" ht="15" customHeight="1" x14ac:dyDescent="0.25">
      <c r="A843" s="459"/>
      <c r="B843" s="1" t="s">
        <v>1952</v>
      </c>
      <c r="C843" s="499" t="s">
        <v>4</v>
      </c>
      <c r="D843" s="499">
        <v>1428.28</v>
      </c>
      <c r="E843" s="499" t="s">
        <v>4</v>
      </c>
      <c r="F843" s="499">
        <v>1428.28</v>
      </c>
      <c r="G843" s="499">
        <v>1454.15</v>
      </c>
      <c r="H843" s="476" t="s">
        <v>1193</v>
      </c>
    </row>
    <row r="844" spans="1:8" ht="16.5" customHeight="1" x14ac:dyDescent="0.25">
      <c r="A844" s="1" t="s">
        <v>1953</v>
      </c>
      <c r="B844" s="1" t="s">
        <v>1954</v>
      </c>
      <c r="C844" s="459"/>
      <c r="D844" s="459"/>
      <c r="E844" s="459"/>
      <c r="F844" s="459"/>
      <c r="G844" s="459"/>
      <c r="H844" s="459"/>
    </row>
    <row r="845" spans="1:8" ht="15" customHeight="1" x14ac:dyDescent="0.25">
      <c r="A845" s="2">
        <v>2235</v>
      </c>
      <c r="B845" s="1" t="s">
        <v>1348</v>
      </c>
      <c r="C845" s="459"/>
      <c r="D845" s="459"/>
      <c r="E845" s="459"/>
      <c r="F845" s="459"/>
      <c r="G845" s="459"/>
      <c r="H845" s="459"/>
    </row>
    <row r="846" spans="1:8" ht="15" customHeight="1" x14ac:dyDescent="0.25">
      <c r="A846" s="467">
        <v>1</v>
      </c>
      <c r="B846" s="468" t="s">
        <v>1955</v>
      </c>
      <c r="C846" s="459"/>
      <c r="D846" s="459"/>
      <c r="E846" s="459"/>
      <c r="F846" s="459"/>
      <c r="G846" s="459"/>
      <c r="H846" s="459"/>
    </row>
    <row r="847" spans="1:8" ht="15" customHeight="1" x14ac:dyDescent="0.25">
      <c r="A847" s="3">
        <v>200</v>
      </c>
      <c r="B847" s="4" t="s">
        <v>1956</v>
      </c>
      <c r="C847" s="490" t="s">
        <v>4</v>
      </c>
      <c r="D847" s="490" t="s">
        <v>4</v>
      </c>
      <c r="E847" s="490">
        <v>87.81</v>
      </c>
      <c r="F847" s="490">
        <v>87.81</v>
      </c>
      <c r="G847" s="490" t="s">
        <v>4</v>
      </c>
      <c r="H847" s="473">
        <v>100</v>
      </c>
    </row>
    <row r="848" spans="1:8" ht="18" customHeight="1" x14ac:dyDescent="0.25">
      <c r="A848" s="459"/>
      <c r="B848" s="1" t="s">
        <v>1667</v>
      </c>
      <c r="C848" s="499" t="s">
        <v>4</v>
      </c>
      <c r="D848" s="499" t="s">
        <v>4</v>
      </c>
      <c r="E848" s="499">
        <v>87.81</v>
      </c>
      <c r="F848" s="499">
        <v>87.81</v>
      </c>
      <c r="G848" s="499" t="s">
        <v>4</v>
      </c>
      <c r="H848" s="476">
        <v>100</v>
      </c>
    </row>
    <row r="849" spans="1:8" ht="18" customHeight="1" x14ac:dyDescent="0.25">
      <c r="A849" s="459"/>
      <c r="B849" s="1"/>
      <c r="C849" s="510"/>
      <c r="D849" s="510"/>
      <c r="E849" s="510"/>
      <c r="F849" s="510"/>
      <c r="G849" s="510"/>
      <c r="H849" s="471"/>
    </row>
    <row r="850" spans="1:8" ht="15" customHeight="1" x14ac:dyDescent="0.25">
      <c r="A850" s="467"/>
      <c r="B850" s="468"/>
      <c r="C850" s="459"/>
      <c r="D850" s="459"/>
      <c r="E850" s="459"/>
      <c r="F850" s="459"/>
      <c r="G850" s="459"/>
      <c r="H850" s="459"/>
    </row>
    <row r="851" spans="1:8" ht="18" customHeight="1" x14ac:dyDescent="0.25">
      <c r="A851" s="938" t="s">
        <v>1614</v>
      </c>
      <c r="B851" s="939"/>
      <c r="C851" s="939"/>
      <c r="D851" s="939"/>
      <c r="E851" s="939"/>
      <c r="F851" s="939"/>
      <c r="G851" s="939"/>
      <c r="H851" s="939"/>
    </row>
    <row r="852" spans="1:8" ht="18" customHeight="1" x14ac:dyDescent="0.25">
      <c r="A852" s="933" t="s">
        <v>1586</v>
      </c>
      <c r="B852" s="934"/>
      <c r="C852" s="934"/>
      <c r="D852" s="934"/>
      <c r="E852" s="934"/>
      <c r="F852" s="934"/>
      <c r="G852" s="934"/>
      <c r="H852" s="934"/>
    </row>
    <row r="853" spans="1:8" ht="18" customHeight="1" x14ac:dyDescent="0.25">
      <c r="A853" s="459"/>
      <c r="B853" s="459"/>
      <c r="C853" s="935" t="s">
        <v>1587</v>
      </c>
      <c r="D853" s="936"/>
      <c r="E853" s="936"/>
      <c r="F853" s="936"/>
      <c r="G853" s="68" t="s">
        <v>1588</v>
      </c>
      <c r="H853" s="68" t="s">
        <v>1552</v>
      </c>
    </row>
    <row r="854" spans="1:8" ht="18" customHeight="1" x14ac:dyDescent="0.25">
      <c r="A854" s="459"/>
      <c r="B854" s="459"/>
      <c r="C854" s="459"/>
      <c r="D854" s="68" t="s">
        <v>1589</v>
      </c>
      <c r="E854" s="68" t="s">
        <v>1590</v>
      </c>
      <c r="F854" s="459"/>
      <c r="G854" s="68" t="s">
        <v>1591</v>
      </c>
      <c r="H854" s="68" t="s">
        <v>1592</v>
      </c>
    </row>
    <row r="855" spans="1:8" ht="18" customHeight="1" x14ac:dyDescent="0.25">
      <c r="A855" s="459"/>
      <c r="B855" s="68" t="s">
        <v>1140</v>
      </c>
      <c r="C855" s="459"/>
      <c r="D855" s="68" t="s">
        <v>1593</v>
      </c>
      <c r="E855" s="68" t="s">
        <v>1594</v>
      </c>
      <c r="F855" s="68" t="s">
        <v>58</v>
      </c>
      <c r="G855" s="459"/>
      <c r="H855" s="68" t="s">
        <v>77</v>
      </c>
    </row>
    <row r="856" spans="1:8" ht="18" customHeight="1" x14ac:dyDescent="0.25">
      <c r="A856" s="459"/>
      <c r="B856" s="459"/>
      <c r="C856" s="459"/>
      <c r="D856" s="459"/>
      <c r="E856" s="68" t="s">
        <v>1595</v>
      </c>
      <c r="F856" s="459"/>
      <c r="G856" s="459"/>
      <c r="H856" s="68" t="s">
        <v>78</v>
      </c>
    </row>
    <row r="857" spans="1:8" ht="18" customHeight="1" x14ac:dyDescent="0.25">
      <c r="A857" s="459"/>
      <c r="B857" s="459"/>
      <c r="C857" s="459"/>
      <c r="D857" s="459"/>
      <c r="E857" s="68" t="s">
        <v>1596</v>
      </c>
      <c r="F857" s="459"/>
      <c r="G857" s="459"/>
      <c r="H857" s="68" t="s">
        <v>79</v>
      </c>
    </row>
    <row r="858" spans="1:8" ht="18" customHeight="1" x14ac:dyDescent="0.25">
      <c r="A858" s="927"/>
      <c r="B858" s="908"/>
      <c r="C858" s="908"/>
      <c r="D858" s="908"/>
      <c r="E858" s="908"/>
      <c r="F858" s="908"/>
      <c r="G858" s="908"/>
      <c r="H858" s="487" t="s">
        <v>2</v>
      </c>
    </row>
    <row r="859" spans="1:8" ht="18" customHeight="1" x14ac:dyDescent="0.25">
      <c r="A859" s="459"/>
      <c r="B859" s="459"/>
      <c r="C859" s="459"/>
      <c r="D859" s="459"/>
      <c r="E859" s="459"/>
      <c r="F859" s="459"/>
      <c r="G859" s="459"/>
      <c r="H859" s="459"/>
    </row>
    <row r="860" spans="1:8" ht="15" customHeight="1" x14ac:dyDescent="0.25">
      <c r="A860" s="459"/>
      <c r="B860" s="937" t="s">
        <v>1615</v>
      </c>
      <c r="C860" s="937"/>
      <c r="D860" s="937"/>
      <c r="E860" s="459"/>
      <c r="F860" s="459"/>
      <c r="G860" s="459"/>
      <c r="H860" s="459"/>
    </row>
    <row r="861" spans="1:8" ht="15" customHeight="1" x14ac:dyDescent="0.25">
      <c r="A861" s="1" t="s">
        <v>10</v>
      </c>
      <c r="B861" s="1" t="s">
        <v>1813</v>
      </c>
      <c r="C861" s="459"/>
      <c r="D861" s="459"/>
      <c r="E861" s="459"/>
      <c r="F861" s="459"/>
      <c r="G861" s="459"/>
      <c r="H861" s="459"/>
    </row>
    <row r="862" spans="1:8" ht="15.75" customHeight="1" x14ac:dyDescent="0.25">
      <c r="A862" s="460" t="s">
        <v>1953</v>
      </c>
      <c r="B862" s="1" t="s">
        <v>1957</v>
      </c>
      <c r="C862" s="459"/>
      <c r="D862" s="459"/>
      <c r="E862" s="459"/>
      <c r="F862" s="459"/>
      <c r="G862" s="459"/>
      <c r="H862" s="459"/>
    </row>
    <row r="863" spans="1:8" ht="15" customHeight="1" x14ac:dyDescent="0.25">
      <c r="A863" s="2">
        <v>2235</v>
      </c>
      <c r="B863" s="2" t="s">
        <v>1958</v>
      </c>
      <c r="C863" s="459"/>
      <c r="D863" s="459"/>
      <c r="E863" s="459"/>
      <c r="F863" s="459"/>
      <c r="G863" s="459"/>
      <c r="H863" s="459"/>
    </row>
    <row r="864" spans="1:8" ht="15" customHeight="1" x14ac:dyDescent="0.25">
      <c r="A864" s="467">
        <v>2</v>
      </c>
      <c r="B864" s="467" t="s">
        <v>1959</v>
      </c>
      <c r="C864" s="459"/>
      <c r="D864" s="459"/>
      <c r="E864" s="459"/>
      <c r="F864" s="459"/>
      <c r="G864" s="459"/>
      <c r="H864" s="459"/>
    </row>
    <row r="865" spans="1:8" ht="15" customHeight="1" x14ac:dyDescent="0.25">
      <c r="A865" s="3">
        <v>1</v>
      </c>
      <c r="B865" s="4" t="s">
        <v>1660</v>
      </c>
      <c r="C865" s="490" t="s">
        <v>4</v>
      </c>
      <c r="D865" s="490">
        <v>1396.37</v>
      </c>
      <c r="E865" s="490" t="s">
        <v>4</v>
      </c>
      <c r="F865" s="490">
        <v>1396.37</v>
      </c>
      <c r="G865" s="490">
        <v>1322.37</v>
      </c>
      <c r="H865" s="473">
        <v>6</v>
      </c>
    </row>
    <row r="866" spans="1:8" ht="15" customHeight="1" x14ac:dyDescent="0.25">
      <c r="A866" s="3">
        <v>101</v>
      </c>
      <c r="B866" s="4" t="s">
        <v>2854</v>
      </c>
      <c r="C866" s="490" t="s">
        <v>4</v>
      </c>
      <c r="D866" s="490">
        <v>691.37</v>
      </c>
      <c r="E866" s="490" t="s">
        <v>4</v>
      </c>
      <c r="F866" s="490">
        <v>691.37</v>
      </c>
      <c r="G866" s="490">
        <v>850.02</v>
      </c>
      <c r="H866" s="473" t="s">
        <v>1240</v>
      </c>
    </row>
    <row r="867" spans="1:8" ht="15" customHeight="1" x14ac:dyDescent="0.25">
      <c r="A867" s="3">
        <v>102</v>
      </c>
      <c r="B867" s="4" t="s">
        <v>1960</v>
      </c>
      <c r="C867" s="490" t="s">
        <v>4</v>
      </c>
      <c r="D867" s="490">
        <v>2604.63</v>
      </c>
      <c r="E867" s="490">
        <v>807.82</v>
      </c>
      <c r="F867" s="490">
        <v>3412.45</v>
      </c>
      <c r="G867" s="490">
        <v>4607.74</v>
      </c>
      <c r="H867" s="473" t="s">
        <v>1254</v>
      </c>
    </row>
    <row r="868" spans="1:8" ht="15" customHeight="1" x14ac:dyDescent="0.25">
      <c r="A868" s="3">
        <v>103</v>
      </c>
      <c r="B868" s="4" t="s">
        <v>1961</v>
      </c>
      <c r="C868" s="490" t="s">
        <v>4</v>
      </c>
      <c r="D868" s="490">
        <v>6611.05</v>
      </c>
      <c r="E868" s="490">
        <v>369.44</v>
      </c>
      <c r="F868" s="490">
        <v>6980.49</v>
      </c>
      <c r="G868" s="490">
        <v>3316.79</v>
      </c>
      <c r="H868" s="473">
        <v>110</v>
      </c>
    </row>
    <row r="869" spans="1:8" ht="15" customHeight="1" x14ac:dyDescent="0.25">
      <c r="A869" s="3">
        <v>104</v>
      </c>
      <c r="B869" s="4" t="s">
        <v>2853</v>
      </c>
      <c r="C869" s="490" t="s">
        <v>4</v>
      </c>
      <c r="D869" s="490">
        <v>95.04</v>
      </c>
      <c r="E869" s="490" t="s">
        <v>4</v>
      </c>
      <c r="F869" s="490">
        <v>95.04</v>
      </c>
      <c r="G869" s="490">
        <v>28.94</v>
      </c>
      <c r="H869" s="473">
        <v>228</v>
      </c>
    </row>
    <row r="870" spans="1:8" ht="15" customHeight="1" x14ac:dyDescent="0.25">
      <c r="A870" s="3">
        <v>800</v>
      </c>
      <c r="B870" s="4" t="s">
        <v>1605</v>
      </c>
      <c r="C870" s="490" t="s">
        <v>4</v>
      </c>
      <c r="D870" s="490" t="s">
        <v>4</v>
      </c>
      <c r="E870" s="490" t="s">
        <v>4</v>
      </c>
      <c r="F870" s="490" t="s">
        <v>4</v>
      </c>
      <c r="G870" s="490">
        <v>59.86</v>
      </c>
      <c r="H870" s="473" t="s">
        <v>1199</v>
      </c>
    </row>
    <row r="871" spans="1:8" ht="15" customHeight="1" x14ac:dyDescent="0.25">
      <c r="A871" s="3">
        <v>911</v>
      </c>
      <c r="B871" s="4" t="s">
        <v>1606</v>
      </c>
      <c r="C871" s="490" t="s">
        <v>4</v>
      </c>
      <c r="D871" s="490" t="s">
        <v>1962</v>
      </c>
      <c r="E871" s="490" t="s">
        <v>4</v>
      </c>
      <c r="F871" s="490" t="s">
        <v>1962</v>
      </c>
      <c r="G871" s="490" t="s">
        <v>4</v>
      </c>
      <c r="H871" s="473">
        <v>100</v>
      </c>
    </row>
    <row r="872" spans="1:8" ht="18" customHeight="1" x14ac:dyDescent="0.25">
      <c r="A872" s="472"/>
      <c r="B872" s="1" t="s">
        <v>1608</v>
      </c>
      <c r="C872" s="499" t="s">
        <v>4</v>
      </c>
      <c r="D872" s="499">
        <v>10609.65</v>
      </c>
      <c r="E872" s="499">
        <v>1177.26</v>
      </c>
      <c r="F872" s="499">
        <v>11786.91</v>
      </c>
      <c r="G872" s="499">
        <v>10185.719999999999</v>
      </c>
      <c r="H872" s="476">
        <v>16</v>
      </c>
    </row>
    <row r="873" spans="1:8" ht="15" customHeight="1" x14ac:dyDescent="0.25">
      <c r="A873" s="467">
        <v>3</v>
      </c>
      <c r="B873" s="468" t="s">
        <v>1443</v>
      </c>
      <c r="C873" s="459"/>
      <c r="D873" s="459"/>
      <c r="E873" s="459"/>
      <c r="F873" s="459"/>
      <c r="G873" s="459"/>
      <c r="H873" s="459"/>
    </row>
    <row r="874" spans="1:8" ht="15" customHeight="1" x14ac:dyDescent="0.25">
      <c r="A874" s="3">
        <v>101</v>
      </c>
      <c r="B874" s="4" t="s">
        <v>1963</v>
      </c>
      <c r="C874" s="490" t="s">
        <v>4</v>
      </c>
      <c r="D874" s="490">
        <v>5665</v>
      </c>
      <c r="E874" s="490" t="s">
        <v>4</v>
      </c>
      <c r="F874" s="490">
        <v>5665</v>
      </c>
      <c r="G874" s="490">
        <v>6385.94</v>
      </c>
      <c r="H874" s="473" t="s">
        <v>1227</v>
      </c>
    </row>
    <row r="875" spans="1:8" ht="15" customHeight="1" x14ac:dyDescent="0.25">
      <c r="A875" s="3">
        <v>102</v>
      </c>
      <c r="B875" s="4" t="s">
        <v>1964</v>
      </c>
      <c r="C875" s="490" t="s">
        <v>4</v>
      </c>
      <c r="D875" s="490">
        <v>1000.6</v>
      </c>
      <c r="E875" s="490" t="s">
        <v>4</v>
      </c>
      <c r="F875" s="490">
        <v>1000.6</v>
      </c>
      <c r="G875" s="490">
        <v>1250.82</v>
      </c>
      <c r="H875" s="473" t="s">
        <v>1840</v>
      </c>
    </row>
    <row r="876" spans="1:8" ht="18" customHeight="1" x14ac:dyDescent="0.25">
      <c r="A876" s="459"/>
      <c r="B876" s="1" t="s">
        <v>1628</v>
      </c>
      <c r="C876" s="499" t="s">
        <v>4</v>
      </c>
      <c r="D876" s="499">
        <v>6665.6</v>
      </c>
      <c r="E876" s="499" t="s">
        <v>4</v>
      </c>
      <c r="F876" s="499">
        <v>6665.6</v>
      </c>
      <c r="G876" s="499">
        <v>7636.76</v>
      </c>
      <c r="H876" s="476" t="s">
        <v>1384</v>
      </c>
    </row>
    <row r="877" spans="1:8" ht="15" customHeight="1" x14ac:dyDescent="0.25">
      <c r="A877" s="467">
        <v>60</v>
      </c>
      <c r="B877" s="468" t="s">
        <v>1349</v>
      </c>
      <c r="C877" s="459"/>
      <c r="D877" s="459"/>
      <c r="E877" s="459"/>
      <c r="F877" s="459"/>
      <c r="G877" s="459"/>
      <c r="H877" s="459"/>
    </row>
    <row r="878" spans="1:8" ht="15" customHeight="1" x14ac:dyDescent="0.25">
      <c r="A878" s="3">
        <v>102</v>
      </c>
      <c r="B878" s="4" t="s">
        <v>1965</v>
      </c>
      <c r="C878" s="490" t="s">
        <v>4</v>
      </c>
      <c r="D878" s="490">
        <v>206.08</v>
      </c>
      <c r="E878" s="490" t="s">
        <v>4</v>
      </c>
      <c r="F878" s="490">
        <v>206.08</v>
      </c>
      <c r="G878" s="490">
        <v>2.2000000000000002</v>
      </c>
      <c r="H878" s="473">
        <v>9267</v>
      </c>
    </row>
    <row r="879" spans="1:8" ht="15" customHeight="1" x14ac:dyDescent="0.25">
      <c r="A879" s="3">
        <v>104</v>
      </c>
      <c r="B879" s="4" t="s">
        <v>1966</v>
      </c>
      <c r="C879" s="490" t="s">
        <v>4</v>
      </c>
      <c r="D879" s="490">
        <v>44.05</v>
      </c>
      <c r="E879" s="490" t="s">
        <v>4</v>
      </c>
      <c r="F879" s="490">
        <v>44.05</v>
      </c>
      <c r="G879" s="490">
        <v>53.18</v>
      </c>
      <c r="H879" s="473" t="s">
        <v>16</v>
      </c>
    </row>
    <row r="880" spans="1:8" ht="18" customHeight="1" x14ac:dyDescent="0.25">
      <c r="A880" s="938" t="s">
        <v>1614</v>
      </c>
      <c r="B880" s="939"/>
      <c r="C880" s="939"/>
      <c r="D880" s="939"/>
      <c r="E880" s="939"/>
      <c r="F880" s="939"/>
      <c r="G880" s="939"/>
      <c r="H880" s="939"/>
    </row>
    <row r="881" spans="1:8" ht="18" customHeight="1" x14ac:dyDescent="0.25">
      <c r="A881" s="933" t="s">
        <v>1586</v>
      </c>
      <c r="B881" s="934"/>
      <c r="C881" s="934"/>
      <c r="D881" s="934"/>
      <c r="E881" s="934"/>
      <c r="F881" s="934"/>
      <c r="G881" s="934"/>
      <c r="H881" s="934"/>
    </row>
    <row r="882" spans="1:8" ht="18" customHeight="1" x14ac:dyDescent="0.25">
      <c r="A882" s="459"/>
      <c r="B882" s="459"/>
      <c r="C882" s="935" t="s">
        <v>1587</v>
      </c>
      <c r="D882" s="936"/>
      <c r="E882" s="936"/>
      <c r="F882" s="936"/>
      <c r="G882" s="68" t="s">
        <v>1588</v>
      </c>
      <c r="H882" s="68" t="s">
        <v>1552</v>
      </c>
    </row>
    <row r="883" spans="1:8" ht="18" customHeight="1" x14ac:dyDescent="0.25">
      <c r="A883" s="459"/>
      <c r="B883" s="459"/>
      <c r="C883" s="459"/>
      <c r="D883" s="68" t="s">
        <v>1589</v>
      </c>
      <c r="E883" s="68" t="s">
        <v>1590</v>
      </c>
      <c r="F883" s="459"/>
      <c r="G883" s="68" t="s">
        <v>1591</v>
      </c>
      <c r="H883" s="68" t="s">
        <v>1592</v>
      </c>
    </row>
    <row r="884" spans="1:8" ht="18" customHeight="1" x14ac:dyDescent="0.25">
      <c r="A884" s="459"/>
      <c r="B884" s="68" t="s">
        <v>1140</v>
      </c>
      <c r="C884" s="459"/>
      <c r="D884" s="68" t="s">
        <v>1593</v>
      </c>
      <c r="E884" s="68" t="s">
        <v>1594</v>
      </c>
      <c r="F884" s="68" t="s">
        <v>58</v>
      </c>
      <c r="G884" s="459"/>
      <c r="H884" s="68" t="s">
        <v>77</v>
      </c>
    </row>
    <row r="885" spans="1:8" ht="18" customHeight="1" x14ac:dyDescent="0.25">
      <c r="A885" s="459"/>
      <c r="B885" s="459"/>
      <c r="C885" s="459"/>
      <c r="D885" s="459"/>
      <c r="E885" s="68" t="s">
        <v>1595</v>
      </c>
      <c r="F885" s="459"/>
      <c r="G885" s="459"/>
      <c r="H885" s="68" t="s">
        <v>78</v>
      </c>
    </row>
    <row r="886" spans="1:8" ht="18" customHeight="1" x14ac:dyDescent="0.25">
      <c r="A886" s="459"/>
      <c r="B886" s="459"/>
      <c r="C886" s="459"/>
      <c r="D886" s="459"/>
      <c r="E886" s="68" t="s">
        <v>1596</v>
      </c>
      <c r="F886" s="459"/>
      <c r="G886" s="459"/>
      <c r="H886" s="68" t="s">
        <v>79</v>
      </c>
    </row>
    <row r="887" spans="1:8" ht="18" customHeight="1" x14ac:dyDescent="0.25">
      <c r="A887" s="927"/>
      <c r="B887" s="908"/>
      <c r="C887" s="908"/>
      <c r="D887" s="908"/>
      <c r="E887" s="908"/>
      <c r="F887" s="908"/>
      <c r="G887" s="908"/>
      <c r="H887" s="487" t="s">
        <v>2</v>
      </c>
    </row>
    <row r="888" spans="1:8" ht="18" customHeight="1" x14ac:dyDescent="0.25">
      <c r="A888" s="459"/>
      <c r="B888" s="459"/>
      <c r="C888" s="459"/>
      <c r="D888" s="459"/>
      <c r="E888" s="459"/>
      <c r="F888" s="459"/>
      <c r="G888" s="459"/>
      <c r="H888" s="459"/>
    </row>
    <row r="889" spans="1:8" ht="15" customHeight="1" x14ac:dyDescent="0.25">
      <c r="A889" s="459"/>
      <c r="B889" s="937" t="s">
        <v>1615</v>
      </c>
      <c r="C889" s="937"/>
      <c r="D889" s="937"/>
      <c r="E889" s="459"/>
      <c r="F889" s="459"/>
      <c r="G889" s="459"/>
      <c r="H889" s="459"/>
    </row>
    <row r="890" spans="1:8" ht="15" customHeight="1" x14ac:dyDescent="0.25">
      <c r="A890" s="1" t="s">
        <v>10</v>
      </c>
      <c r="B890" s="1" t="s">
        <v>1813</v>
      </c>
      <c r="C890" s="459"/>
      <c r="D890" s="459"/>
      <c r="E890" s="459"/>
      <c r="F890" s="459"/>
      <c r="G890" s="459"/>
      <c r="H890" s="459"/>
    </row>
    <row r="891" spans="1:8" ht="15" customHeight="1" x14ac:dyDescent="0.25">
      <c r="A891" s="460" t="s">
        <v>1953</v>
      </c>
      <c r="B891" s="1" t="s">
        <v>1957</v>
      </c>
      <c r="C891" s="459"/>
      <c r="D891" s="459"/>
      <c r="E891" s="459"/>
      <c r="F891" s="459"/>
      <c r="G891" s="459"/>
      <c r="H891" s="459"/>
    </row>
    <row r="892" spans="1:8" ht="15" customHeight="1" x14ac:dyDescent="0.25">
      <c r="A892" s="2">
        <v>2235</v>
      </c>
      <c r="B892" s="2" t="s">
        <v>1967</v>
      </c>
      <c r="C892" s="459"/>
      <c r="D892" s="459"/>
      <c r="E892" s="459"/>
      <c r="F892" s="459"/>
      <c r="G892" s="459"/>
      <c r="H892" s="459"/>
    </row>
    <row r="893" spans="1:8" ht="15" customHeight="1" x14ac:dyDescent="0.25">
      <c r="A893" s="467">
        <v>60</v>
      </c>
      <c r="B893" s="945" t="s">
        <v>1968</v>
      </c>
      <c r="C893" s="945"/>
      <c r="D893" s="945"/>
      <c r="E893" s="459"/>
      <c r="F893" s="459"/>
      <c r="G893" s="459"/>
      <c r="H893" s="459"/>
    </row>
    <row r="894" spans="1:8" ht="15" customHeight="1" x14ac:dyDescent="0.25">
      <c r="A894" s="3">
        <v>200</v>
      </c>
      <c r="B894" s="4" t="s">
        <v>1969</v>
      </c>
      <c r="C894" s="490" t="s">
        <v>4</v>
      </c>
      <c r="D894" s="490">
        <v>144.34</v>
      </c>
      <c r="E894" s="490" t="s">
        <v>4</v>
      </c>
      <c r="F894" s="490">
        <v>144.34</v>
      </c>
      <c r="G894" s="490">
        <v>406.4</v>
      </c>
      <c r="H894" s="473" t="s">
        <v>1363</v>
      </c>
    </row>
    <row r="895" spans="1:8" ht="18" customHeight="1" x14ac:dyDescent="0.25">
      <c r="A895" s="472"/>
      <c r="B895" s="1" t="s">
        <v>1759</v>
      </c>
      <c r="C895" s="499" t="s">
        <v>4</v>
      </c>
      <c r="D895" s="499">
        <v>394.47</v>
      </c>
      <c r="E895" s="499" t="s">
        <v>4</v>
      </c>
      <c r="F895" s="499">
        <v>394.47</v>
      </c>
      <c r="G895" s="499">
        <v>461.78</v>
      </c>
      <c r="H895" s="476" t="s">
        <v>24</v>
      </c>
    </row>
    <row r="896" spans="1:8" ht="18" customHeight="1" x14ac:dyDescent="0.25">
      <c r="A896" s="466"/>
      <c r="B896" s="1" t="s">
        <v>1970</v>
      </c>
      <c r="C896" s="499" t="s">
        <v>4</v>
      </c>
      <c r="D896" s="499">
        <v>17669.72</v>
      </c>
      <c r="E896" s="499">
        <v>1265.07</v>
      </c>
      <c r="F896" s="499">
        <v>18934.79</v>
      </c>
      <c r="G896" s="499">
        <v>18284.259999999998</v>
      </c>
      <c r="H896" s="476">
        <v>4</v>
      </c>
    </row>
    <row r="897" spans="1:8" ht="15" customHeight="1" x14ac:dyDescent="0.25">
      <c r="A897" s="2">
        <v>2236</v>
      </c>
      <c r="B897" s="1" t="s">
        <v>1971</v>
      </c>
      <c r="C897" s="459"/>
      <c r="D897" s="459"/>
      <c r="E897" s="459"/>
      <c r="F897" s="459"/>
      <c r="G897" s="459"/>
      <c r="H897" s="459"/>
    </row>
    <row r="898" spans="1:8" ht="15" customHeight="1" x14ac:dyDescent="0.25">
      <c r="A898" s="467">
        <v>2</v>
      </c>
      <c r="B898" s="468" t="s">
        <v>1972</v>
      </c>
      <c r="C898" s="459"/>
      <c r="D898" s="459"/>
      <c r="E898" s="459"/>
      <c r="F898" s="459"/>
      <c r="G898" s="459"/>
      <c r="H898" s="459"/>
    </row>
    <row r="899" spans="1:8" ht="15" customHeight="1" x14ac:dyDescent="0.25">
      <c r="A899" s="3">
        <v>101</v>
      </c>
      <c r="B899" s="4" t="s">
        <v>1973</v>
      </c>
      <c r="C899" s="490" t="s">
        <v>4</v>
      </c>
      <c r="D899" s="490">
        <v>224.96</v>
      </c>
      <c r="E899" s="490">
        <v>835.48</v>
      </c>
      <c r="F899" s="490">
        <v>1060.44</v>
      </c>
      <c r="G899" s="490">
        <v>152.05000000000001</v>
      </c>
      <c r="H899" s="473">
        <v>597</v>
      </c>
    </row>
    <row r="900" spans="1:8" ht="18" customHeight="1" x14ac:dyDescent="0.25">
      <c r="A900" s="459"/>
      <c r="B900" s="1" t="s">
        <v>1608</v>
      </c>
      <c r="C900" s="499" t="s">
        <v>4</v>
      </c>
      <c r="D900" s="499">
        <v>224.96</v>
      </c>
      <c r="E900" s="499">
        <v>835.48</v>
      </c>
      <c r="F900" s="499">
        <v>1060.44</v>
      </c>
      <c r="G900" s="499">
        <v>152.05000000000001</v>
      </c>
      <c r="H900" s="476">
        <v>597</v>
      </c>
    </row>
    <row r="901" spans="1:8" ht="15" customHeight="1" x14ac:dyDescent="0.25">
      <c r="A901" s="467">
        <v>80</v>
      </c>
      <c r="B901" s="468" t="s">
        <v>1265</v>
      </c>
      <c r="C901" s="459"/>
      <c r="D901" s="459"/>
      <c r="E901" s="459"/>
      <c r="F901" s="459"/>
      <c r="G901" s="459"/>
      <c r="H901" s="459"/>
    </row>
    <row r="902" spans="1:8" ht="15" customHeight="1" x14ac:dyDescent="0.25">
      <c r="A902" s="3">
        <v>1</v>
      </c>
      <c r="B902" s="4" t="s">
        <v>1660</v>
      </c>
      <c r="C902" s="490" t="s">
        <v>4</v>
      </c>
      <c r="D902" s="490">
        <v>2638.55</v>
      </c>
      <c r="E902" s="490" t="s">
        <v>4</v>
      </c>
      <c r="F902" s="490">
        <v>2638.55</v>
      </c>
      <c r="G902" s="490">
        <v>3157.5</v>
      </c>
      <c r="H902" s="473" t="s">
        <v>1494</v>
      </c>
    </row>
    <row r="903" spans="1:8" ht="18" customHeight="1" x14ac:dyDescent="0.25">
      <c r="A903" s="459"/>
      <c r="B903" s="1" t="s">
        <v>1766</v>
      </c>
      <c r="C903" s="499" t="s">
        <v>4</v>
      </c>
      <c r="D903" s="499">
        <v>2638.55</v>
      </c>
      <c r="E903" s="499" t="s">
        <v>4</v>
      </c>
      <c r="F903" s="499">
        <v>2638.55</v>
      </c>
      <c r="G903" s="499">
        <v>3157.5</v>
      </c>
      <c r="H903" s="476" t="s">
        <v>1494</v>
      </c>
    </row>
    <row r="904" spans="1:8" ht="18" customHeight="1" x14ac:dyDescent="0.25">
      <c r="A904" s="459"/>
      <c r="B904" s="1" t="s">
        <v>1974</v>
      </c>
      <c r="C904" s="499" t="s">
        <v>4</v>
      </c>
      <c r="D904" s="499">
        <v>2863.51</v>
      </c>
      <c r="E904" s="499">
        <v>835.48</v>
      </c>
      <c r="F904" s="499">
        <v>3698.99</v>
      </c>
      <c r="G904" s="499">
        <v>3309.55</v>
      </c>
      <c r="H904" s="476">
        <v>12</v>
      </c>
    </row>
    <row r="905" spans="1:8" ht="15" customHeight="1" x14ac:dyDescent="0.25">
      <c r="A905" s="2">
        <v>2245</v>
      </c>
      <c r="B905" s="1" t="s">
        <v>1975</v>
      </c>
      <c r="C905" s="459"/>
      <c r="D905" s="459"/>
      <c r="E905" s="459"/>
      <c r="F905" s="459"/>
      <c r="G905" s="459"/>
      <c r="H905" s="459"/>
    </row>
    <row r="906" spans="1:8" ht="15" customHeight="1" x14ac:dyDescent="0.25">
      <c r="A906" s="467">
        <v>2</v>
      </c>
      <c r="B906" s="468" t="s">
        <v>1976</v>
      </c>
      <c r="C906" s="459"/>
      <c r="D906" s="459"/>
      <c r="E906" s="459"/>
      <c r="F906" s="459"/>
      <c r="G906" s="459"/>
      <c r="H906" s="459"/>
    </row>
    <row r="907" spans="1:8" ht="15" customHeight="1" x14ac:dyDescent="0.25">
      <c r="A907" s="3">
        <v>101</v>
      </c>
      <c r="B907" s="4" t="s">
        <v>1977</v>
      </c>
      <c r="C907" s="490" t="s">
        <v>4</v>
      </c>
      <c r="D907" s="490">
        <v>1668.94</v>
      </c>
      <c r="E907" s="490" t="s">
        <v>4</v>
      </c>
      <c r="F907" s="490">
        <v>1668.94</v>
      </c>
      <c r="G907" s="490">
        <v>743.98</v>
      </c>
      <c r="H907" s="473">
        <v>124</v>
      </c>
    </row>
    <row r="908" spans="1:8" ht="15" customHeight="1" x14ac:dyDescent="0.25">
      <c r="A908" s="3">
        <v>106</v>
      </c>
      <c r="B908" s="4" t="s">
        <v>2855</v>
      </c>
      <c r="C908" s="490" t="s">
        <v>4</v>
      </c>
      <c r="D908" s="490">
        <v>199.59</v>
      </c>
      <c r="E908" s="490" t="s">
        <v>4</v>
      </c>
      <c r="F908" s="490">
        <v>199.59</v>
      </c>
      <c r="G908" s="490">
        <v>719.99</v>
      </c>
      <c r="H908" s="473" t="s">
        <v>1399</v>
      </c>
    </row>
    <row r="909" spans="1:8" ht="18" customHeight="1" x14ac:dyDescent="0.25">
      <c r="A909" s="938" t="s">
        <v>1614</v>
      </c>
      <c r="B909" s="939"/>
      <c r="C909" s="939"/>
      <c r="D909" s="939"/>
      <c r="E909" s="939"/>
      <c r="F909" s="939"/>
      <c r="G909" s="939"/>
      <c r="H909" s="939"/>
    </row>
    <row r="910" spans="1:8" ht="18" customHeight="1" x14ac:dyDescent="0.25">
      <c r="A910" s="933" t="s">
        <v>1586</v>
      </c>
      <c r="B910" s="934"/>
      <c r="C910" s="934"/>
      <c r="D910" s="934"/>
      <c r="E910" s="934"/>
      <c r="F910" s="934"/>
      <c r="G910" s="934"/>
      <c r="H910" s="934"/>
    </row>
    <row r="911" spans="1:8" ht="18" customHeight="1" x14ac:dyDescent="0.25">
      <c r="A911" s="459"/>
      <c r="B911" s="459"/>
      <c r="C911" s="935" t="s">
        <v>1587</v>
      </c>
      <c r="D911" s="936"/>
      <c r="E911" s="936"/>
      <c r="F911" s="936"/>
      <c r="G911" s="68" t="s">
        <v>1588</v>
      </c>
      <c r="H911" s="68" t="s">
        <v>1552</v>
      </c>
    </row>
    <row r="912" spans="1:8" ht="18" customHeight="1" x14ac:dyDescent="0.25">
      <c r="A912" s="459"/>
      <c r="B912" s="459"/>
      <c r="C912" s="459"/>
      <c r="D912" s="68" t="s">
        <v>1589</v>
      </c>
      <c r="E912" s="68" t="s">
        <v>1590</v>
      </c>
      <c r="F912" s="459"/>
      <c r="G912" s="68" t="s">
        <v>1591</v>
      </c>
      <c r="H912" s="68" t="s">
        <v>1592</v>
      </c>
    </row>
    <row r="913" spans="1:8" ht="18" customHeight="1" x14ac:dyDescent="0.25">
      <c r="A913" s="459"/>
      <c r="B913" s="68" t="s">
        <v>1140</v>
      </c>
      <c r="C913" s="459"/>
      <c r="D913" s="68" t="s">
        <v>1593</v>
      </c>
      <c r="E913" s="68" t="s">
        <v>1594</v>
      </c>
      <c r="F913" s="68" t="s">
        <v>58</v>
      </c>
      <c r="G913" s="459"/>
      <c r="H913" s="68" t="s">
        <v>77</v>
      </c>
    </row>
    <row r="914" spans="1:8" ht="18" customHeight="1" x14ac:dyDescent="0.25">
      <c r="A914" s="459"/>
      <c r="B914" s="459"/>
      <c r="C914" s="459"/>
      <c r="D914" s="459"/>
      <c r="E914" s="68" t="s">
        <v>1595</v>
      </c>
      <c r="F914" s="459"/>
      <c r="G914" s="459"/>
      <c r="H914" s="68" t="s">
        <v>78</v>
      </c>
    </row>
    <row r="915" spans="1:8" ht="18" customHeight="1" x14ac:dyDescent="0.25">
      <c r="A915" s="459"/>
      <c r="B915" s="459"/>
      <c r="C915" s="459"/>
      <c r="D915" s="459"/>
      <c r="E915" s="68" t="s">
        <v>1596</v>
      </c>
      <c r="F915" s="459"/>
      <c r="G915" s="459"/>
      <c r="H915" s="68" t="s">
        <v>79</v>
      </c>
    </row>
    <row r="916" spans="1:8" ht="18" customHeight="1" x14ac:dyDescent="0.25">
      <c r="A916" s="927"/>
      <c r="B916" s="908"/>
      <c r="C916" s="908"/>
      <c r="D916" s="908"/>
      <c r="E916" s="908"/>
      <c r="F916" s="908"/>
      <c r="G916" s="908"/>
      <c r="H916" s="487" t="s">
        <v>2</v>
      </c>
    </row>
    <row r="917" spans="1:8" ht="18" customHeight="1" x14ac:dyDescent="0.25">
      <c r="A917" s="459"/>
      <c r="B917" s="459"/>
      <c r="C917" s="459"/>
      <c r="D917" s="459"/>
      <c r="E917" s="459"/>
      <c r="F917" s="459"/>
      <c r="G917" s="459"/>
      <c r="H917" s="459"/>
    </row>
    <row r="918" spans="1:8" ht="15" customHeight="1" x14ac:dyDescent="0.25">
      <c r="A918" s="459"/>
      <c r="B918" s="937" t="s">
        <v>1615</v>
      </c>
      <c r="C918" s="937"/>
      <c r="D918" s="937"/>
      <c r="E918" s="459"/>
      <c r="F918" s="459"/>
      <c r="G918" s="459"/>
      <c r="H918" s="459"/>
    </row>
    <row r="919" spans="1:8" ht="15" customHeight="1" x14ac:dyDescent="0.25">
      <c r="A919" s="1" t="s">
        <v>10</v>
      </c>
      <c r="B919" s="1" t="s">
        <v>1813</v>
      </c>
      <c r="C919" s="459"/>
      <c r="D919" s="459"/>
      <c r="E919" s="459"/>
      <c r="F919" s="459"/>
      <c r="G919" s="459"/>
      <c r="H919" s="459"/>
    </row>
    <row r="920" spans="1:8" ht="15" customHeight="1" x14ac:dyDescent="0.25">
      <c r="A920" s="460" t="s">
        <v>1953</v>
      </c>
      <c r="B920" s="1" t="s">
        <v>1957</v>
      </c>
      <c r="C920" s="459"/>
      <c r="D920" s="459"/>
      <c r="E920" s="459"/>
      <c r="F920" s="459"/>
      <c r="G920" s="459"/>
      <c r="H920" s="459"/>
    </row>
    <row r="921" spans="1:8" ht="15" customHeight="1" x14ac:dyDescent="0.25">
      <c r="A921" s="2">
        <v>2245</v>
      </c>
      <c r="B921" s="2" t="s">
        <v>1978</v>
      </c>
      <c r="C921" s="459"/>
      <c r="D921" s="459"/>
      <c r="E921" s="459"/>
      <c r="F921" s="459"/>
      <c r="G921" s="459"/>
      <c r="H921" s="459"/>
    </row>
    <row r="922" spans="1:8" ht="15.75" customHeight="1" x14ac:dyDescent="0.25">
      <c r="A922" s="467">
        <v>2</v>
      </c>
      <c r="B922" s="467" t="s">
        <v>1979</v>
      </c>
      <c r="C922" s="459"/>
      <c r="D922" s="459"/>
      <c r="E922" s="459"/>
      <c r="F922" s="459"/>
      <c r="G922" s="459"/>
      <c r="H922" s="459"/>
    </row>
    <row r="923" spans="1:8" ht="32.1" customHeight="1" x14ac:dyDescent="0.25">
      <c r="A923" s="3">
        <v>109</v>
      </c>
      <c r="B923" s="4" t="s">
        <v>2856</v>
      </c>
      <c r="C923" s="490" t="s">
        <v>4</v>
      </c>
      <c r="D923" s="490">
        <v>169.82</v>
      </c>
      <c r="E923" s="490" t="s">
        <v>4</v>
      </c>
      <c r="F923" s="490">
        <v>169.82</v>
      </c>
      <c r="G923" s="490" t="s">
        <v>4</v>
      </c>
      <c r="H923" s="473">
        <v>100</v>
      </c>
    </row>
    <row r="924" spans="1:8" ht="15.75" customHeight="1" x14ac:dyDescent="0.25">
      <c r="A924" s="3">
        <v>800</v>
      </c>
      <c r="B924" s="4" t="s">
        <v>1605</v>
      </c>
      <c r="C924" s="490" t="s">
        <v>4</v>
      </c>
      <c r="D924" s="490">
        <v>11149.51</v>
      </c>
      <c r="E924" s="490" t="s">
        <v>4</v>
      </c>
      <c r="F924" s="490">
        <v>11149.51</v>
      </c>
      <c r="G924" s="490">
        <v>8045.35</v>
      </c>
      <c r="H924" s="473">
        <v>39</v>
      </c>
    </row>
    <row r="925" spans="1:8" ht="18" customHeight="1" x14ac:dyDescent="0.25">
      <c r="A925" s="472"/>
      <c r="B925" s="1" t="s">
        <v>1608</v>
      </c>
      <c r="C925" s="499" t="s">
        <v>4</v>
      </c>
      <c r="D925" s="499">
        <v>13187.86</v>
      </c>
      <c r="E925" s="499" t="s">
        <v>4</v>
      </c>
      <c r="F925" s="499">
        <v>13187.86</v>
      </c>
      <c r="G925" s="499">
        <v>9509.32</v>
      </c>
      <c r="H925" s="476" t="s">
        <v>1199</v>
      </c>
    </row>
    <row r="926" spans="1:8" ht="15.75" customHeight="1" x14ac:dyDescent="0.25">
      <c r="A926" s="467">
        <v>5</v>
      </c>
      <c r="B926" s="468" t="s">
        <v>2858</v>
      </c>
      <c r="C926" s="459"/>
      <c r="D926" s="459"/>
      <c r="E926" s="459"/>
      <c r="F926" s="459"/>
      <c r="G926" s="459"/>
      <c r="H926" s="459"/>
    </row>
    <row r="927" spans="1:8" ht="32.1" customHeight="1" x14ac:dyDescent="0.25">
      <c r="A927" s="3">
        <v>101</v>
      </c>
      <c r="B927" s="4" t="s">
        <v>2859</v>
      </c>
      <c r="C927" s="490" t="s">
        <v>4</v>
      </c>
      <c r="D927" s="490">
        <v>480</v>
      </c>
      <c r="E927" s="490">
        <v>12669</v>
      </c>
      <c r="F927" s="490">
        <v>13149</v>
      </c>
      <c r="G927" s="490">
        <v>10243</v>
      </c>
      <c r="H927" s="473">
        <v>28</v>
      </c>
    </row>
    <row r="928" spans="1:8" ht="15.75" customHeight="1" x14ac:dyDescent="0.25">
      <c r="A928" s="3">
        <v>901</v>
      </c>
      <c r="B928" s="4" t="s">
        <v>2860</v>
      </c>
      <c r="C928" s="490" t="s">
        <v>4</v>
      </c>
      <c r="D928" s="490" t="s">
        <v>2857</v>
      </c>
      <c r="E928" s="490" t="s">
        <v>4</v>
      </c>
      <c r="F928" s="490" t="s">
        <v>1980</v>
      </c>
      <c r="G928" s="490" t="s">
        <v>1981</v>
      </c>
      <c r="H928" s="473">
        <v>39</v>
      </c>
    </row>
    <row r="929" spans="1:8" ht="18" customHeight="1" x14ac:dyDescent="0.25">
      <c r="A929" s="459"/>
      <c r="B929" s="1" t="s">
        <v>1708</v>
      </c>
      <c r="C929" s="499" t="s">
        <v>4</v>
      </c>
      <c r="D929" s="499" t="s">
        <v>1982</v>
      </c>
      <c r="E929" s="499">
        <v>12669</v>
      </c>
      <c r="F929" s="499" t="s">
        <v>1983</v>
      </c>
      <c r="G929" s="499">
        <v>733.68</v>
      </c>
      <c r="H929" s="476" t="s">
        <v>1895</v>
      </c>
    </row>
    <row r="930" spans="1:8" ht="15" customHeight="1" x14ac:dyDescent="0.25">
      <c r="A930" s="467">
        <v>8</v>
      </c>
      <c r="B930" s="468" t="s">
        <v>84</v>
      </c>
      <c r="C930" s="459"/>
      <c r="D930" s="459"/>
      <c r="E930" s="459"/>
      <c r="F930" s="459"/>
      <c r="G930" s="459"/>
      <c r="H930" s="459"/>
    </row>
    <row r="931" spans="1:8" ht="15" customHeight="1" x14ac:dyDescent="0.25">
      <c r="A931" s="3">
        <v>101</v>
      </c>
      <c r="B931" s="4" t="s">
        <v>1984</v>
      </c>
      <c r="C931" s="490" t="s">
        <v>4</v>
      </c>
      <c r="D931" s="490">
        <v>2123.38</v>
      </c>
      <c r="E931" s="490" t="s">
        <v>4</v>
      </c>
      <c r="F931" s="490">
        <v>2123.38</v>
      </c>
      <c r="G931" s="490">
        <v>1068</v>
      </c>
      <c r="H931" s="473">
        <v>99</v>
      </c>
    </row>
    <row r="932" spans="1:8" ht="15.75" customHeight="1" x14ac:dyDescent="0.25">
      <c r="A932" s="3">
        <v>797</v>
      </c>
      <c r="B932" s="4" t="s">
        <v>1985</v>
      </c>
      <c r="C932" s="490" t="s">
        <v>4</v>
      </c>
      <c r="D932" s="490">
        <v>120</v>
      </c>
      <c r="E932" s="490">
        <v>2180</v>
      </c>
      <c r="F932" s="490" t="s">
        <v>1986</v>
      </c>
      <c r="G932" s="490">
        <v>120</v>
      </c>
      <c r="H932" s="473">
        <v>1817</v>
      </c>
    </row>
    <row r="933" spans="1:8" ht="38.25" customHeight="1" x14ac:dyDescent="0.25">
      <c r="A933" s="511" t="s">
        <v>28</v>
      </c>
      <c r="B933" s="944" t="s">
        <v>2988</v>
      </c>
      <c r="C933" s="944"/>
      <c r="D933" s="944"/>
      <c r="E933" s="944"/>
      <c r="F933" s="944"/>
      <c r="G933" s="944"/>
      <c r="H933" s="944"/>
    </row>
    <row r="934" spans="1:8" ht="15" customHeight="1" x14ac:dyDescent="0.25">
      <c r="A934" s="511" t="s">
        <v>83</v>
      </c>
      <c r="B934" s="944" t="s">
        <v>2979</v>
      </c>
      <c r="C934" s="944"/>
      <c r="D934" s="944"/>
      <c r="E934" s="944"/>
      <c r="F934" s="944"/>
      <c r="G934" s="944"/>
      <c r="H934" s="944"/>
    </row>
    <row r="935" spans="1:8" ht="18" customHeight="1" x14ac:dyDescent="0.25">
      <c r="A935" s="938" t="s">
        <v>1614</v>
      </c>
      <c r="B935" s="939"/>
      <c r="C935" s="939"/>
      <c r="D935" s="939"/>
      <c r="E935" s="939"/>
      <c r="F935" s="939"/>
      <c r="G935" s="939"/>
      <c r="H935" s="939"/>
    </row>
    <row r="936" spans="1:8" ht="18" customHeight="1" x14ac:dyDescent="0.25">
      <c r="A936" s="933" t="s">
        <v>1586</v>
      </c>
      <c r="B936" s="934"/>
      <c r="C936" s="934"/>
      <c r="D936" s="934"/>
      <c r="E936" s="934"/>
      <c r="F936" s="934"/>
      <c r="G936" s="934"/>
      <c r="H936" s="934"/>
    </row>
    <row r="937" spans="1:8" ht="18" customHeight="1" x14ac:dyDescent="0.25">
      <c r="A937" s="459"/>
      <c r="B937" s="459"/>
      <c r="C937" s="935" t="s">
        <v>1587</v>
      </c>
      <c r="D937" s="936"/>
      <c r="E937" s="936"/>
      <c r="F937" s="936"/>
      <c r="G937" s="68" t="s">
        <v>1588</v>
      </c>
      <c r="H937" s="68" t="s">
        <v>1552</v>
      </c>
    </row>
    <row r="938" spans="1:8" ht="18" customHeight="1" x14ac:dyDescent="0.25">
      <c r="A938" s="459"/>
      <c r="B938" s="459"/>
      <c r="C938" s="459"/>
      <c r="D938" s="68" t="s">
        <v>1589</v>
      </c>
      <c r="E938" s="68" t="s">
        <v>1590</v>
      </c>
      <c r="F938" s="459"/>
      <c r="G938" s="68" t="s">
        <v>1591</v>
      </c>
      <c r="H938" s="68" t="s">
        <v>1592</v>
      </c>
    </row>
    <row r="939" spans="1:8" ht="18" customHeight="1" x14ac:dyDescent="0.25">
      <c r="A939" s="459"/>
      <c r="B939" s="68" t="s">
        <v>1140</v>
      </c>
      <c r="C939" s="459"/>
      <c r="D939" s="68" t="s">
        <v>1593</v>
      </c>
      <c r="E939" s="68" t="s">
        <v>1594</v>
      </c>
      <c r="F939" s="68" t="s">
        <v>58</v>
      </c>
      <c r="G939" s="459"/>
      <c r="H939" s="68" t="s">
        <v>77</v>
      </c>
    </row>
    <row r="940" spans="1:8" ht="18" customHeight="1" x14ac:dyDescent="0.25">
      <c r="A940" s="459"/>
      <c r="B940" s="459"/>
      <c r="C940" s="459"/>
      <c r="D940" s="459"/>
      <c r="E940" s="68" t="s">
        <v>1595</v>
      </c>
      <c r="F940" s="459"/>
      <c r="G940" s="459"/>
      <c r="H940" s="68" t="s">
        <v>78</v>
      </c>
    </row>
    <row r="941" spans="1:8" ht="18" customHeight="1" x14ac:dyDescent="0.25">
      <c r="A941" s="459"/>
      <c r="B941" s="459"/>
      <c r="C941" s="459"/>
      <c r="D941" s="459"/>
      <c r="E941" s="68" t="s">
        <v>1596</v>
      </c>
      <c r="F941" s="459"/>
      <c r="G941" s="459"/>
      <c r="H941" s="68" t="s">
        <v>79</v>
      </c>
    </row>
    <row r="942" spans="1:8" ht="18" customHeight="1" x14ac:dyDescent="0.25">
      <c r="A942" s="927"/>
      <c r="B942" s="908"/>
      <c r="C942" s="908"/>
      <c r="D942" s="908"/>
      <c r="E942" s="908"/>
      <c r="F942" s="908"/>
      <c r="G942" s="908"/>
      <c r="H942" s="487" t="s">
        <v>2</v>
      </c>
    </row>
    <row r="943" spans="1:8" ht="18" customHeight="1" x14ac:dyDescent="0.25">
      <c r="A943" s="459"/>
      <c r="B943" s="459"/>
      <c r="C943" s="459"/>
      <c r="D943" s="459"/>
      <c r="E943" s="459"/>
      <c r="F943" s="459"/>
      <c r="G943" s="459"/>
      <c r="H943" s="459"/>
    </row>
    <row r="944" spans="1:8" ht="15" customHeight="1" x14ac:dyDescent="0.25">
      <c r="A944" s="459"/>
      <c r="B944" s="937" t="s">
        <v>1615</v>
      </c>
      <c r="C944" s="937"/>
      <c r="D944" s="937"/>
      <c r="E944" s="459"/>
      <c r="F944" s="459"/>
      <c r="G944" s="459"/>
      <c r="H944" s="459"/>
    </row>
    <row r="945" spans="1:8" ht="15" customHeight="1" x14ac:dyDescent="0.25">
      <c r="A945" s="1" t="s">
        <v>10</v>
      </c>
      <c r="B945" s="1" t="s">
        <v>1813</v>
      </c>
      <c r="C945" s="459"/>
      <c r="D945" s="459"/>
      <c r="E945" s="459"/>
      <c r="F945" s="459"/>
      <c r="G945" s="459"/>
      <c r="H945" s="459"/>
    </row>
    <row r="946" spans="1:8" ht="15" customHeight="1" x14ac:dyDescent="0.25">
      <c r="A946" s="460" t="s">
        <v>1953</v>
      </c>
      <c r="B946" s="1" t="s">
        <v>1987</v>
      </c>
      <c r="C946" s="459"/>
      <c r="D946" s="459"/>
      <c r="E946" s="459"/>
      <c r="F946" s="459"/>
      <c r="G946" s="459"/>
      <c r="H946" s="459"/>
    </row>
    <row r="947" spans="1:8" ht="15" customHeight="1" x14ac:dyDescent="0.25">
      <c r="A947" s="2">
        <v>2245</v>
      </c>
      <c r="B947" s="2" t="s">
        <v>1988</v>
      </c>
      <c r="C947" s="459"/>
      <c r="D947" s="459"/>
      <c r="E947" s="459"/>
      <c r="F947" s="459"/>
      <c r="G947" s="459"/>
      <c r="H947" s="459"/>
    </row>
    <row r="948" spans="1:8" ht="15" customHeight="1" x14ac:dyDescent="0.25">
      <c r="A948" s="467">
        <v>8</v>
      </c>
      <c r="B948" s="467" t="s">
        <v>1989</v>
      </c>
      <c r="C948" s="459"/>
      <c r="D948" s="459"/>
      <c r="E948" s="459"/>
      <c r="F948" s="459"/>
      <c r="G948" s="459"/>
      <c r="H948" s="459"/>
    </row>
    <row r="949" spans="1:8" ht="15" customHeight="1" x14ac:dyDescent="0.25">
      <c r="A949" s="3">
        <v>901</v>
      </c>
      <c r="B949" s="4" t="s">
        <v>1990</v>
      </c>
      <c r="C949" s="490" t="s">
        <v>4</v>
      </c>
      <c r="D949" s="490" t="s">
        <v>1991</v>
      </c>
      <c r="E949" s="490" t="s">
        <v>4</v>
      </c>
      <c r="F949" s="490" t="s">
        <v>1992</v>
      </c>
      <c r="G949" s="490" t="s">
        <v>1993</v>
      </c>
      <c r="H949" s="473">
        <v>99</v>
      </c>
    </row>
    <row r="950" spans="1:8" ht="18" customHeight="1" x14ac:dyDescent="0.25">
      <c r="A950" s="472"/>
      <c r="B950" s="1" t="s">
        <v>1994</v>
      </c>
      <c r="C950" s="499" t="s">
        <v>4</v>
      </c>
      <c r="D950" s="499">
        <v>120</v>
      </c>
      <c r="E950" s="499">
        <v>2180</v>
      </c>
      <c r="F950" s="499">
        <v>2300</v>
      </c>
      <c r="G950" s="499">
        <v>120</v>
      </c>
      <c r="H950" s="476">
        <v>1817</v>
      </c>
    </row>
    <row r="951" spans="1:8" ht="15" customHeight="1" x14ac:dyDescent="0.25">
      <c r="A951" s="467">
        <v>80</v>
      </c>
      <c r="B951" s="468" t="s">
        <v>1265</v>
      </c>
      <c r="C951" s="459"/>
      <c r="D951" s="459"/>
      <c r="E951" s="459"/>
      <c r="F951" s="459"/>
      <c r="G951" s="459"/>
      <c r="H951" s="459"/>
    </row>
    <row r="952" spans="1:8" ht="15" customHeight="1" x14ac:dyDescent="0.25">
      <c r="A952" s="3">
        <v>1</v>
      </c>
      <c r="B952" s="4" t="s">
        <v>1660</v>
      </c>
      <c r="C952" s="490" t="s">
        <v>4</v>
      </c>
      <c r="D952" s="490">
        <v>206.74</v>
      </c>
      <c r="E952" s="490" t="s">
        <v>4</v>
      </c>
      <c r="F952" s="490">
        <v>206.74</v>
      </c>
      <c r="G952" s="490">
        <v>236.52</v>
      </c>
      <c r="H952" s="473" t="s">
        <v>1384</v>
      </c>
    </row>
    <row r="953" spans="1:8" ht="32.1" customHeight="1" x14ac:dyDescent="0.25">
      <c r="A953" s="3">
        <v>102</v>
      </c>
      <c r="B953" s="4" t="s">
        <v>1995</v>
      </c>
      <c r="C953" s="490" t="s">
        <v>4</v>
      </c>
      <c r="D953" s="490">
        <v>10</v>
      </c>
      <c r="E953" s="490">
        <v>113.82</v>
      </c>
      <c r="F953" s="490">
        <v>123.82</v>
      </c>
      <c r="G953" s="490">
        <v>383.43</v>
      </c>
      <c r="H953" s="473" t="s">
        <v>1996</v>
      </c>
    </row>
    <row r="954" spans="1:8" ht="18" customHeight="1" x14ac:dyDescent="0.25">
      <c r="A954" s="459"/>
      <c r="B954" s="1" t="s">
        <v>1766</v>
      </c>
      <c r="C954" s="499" t="s">
        <v>4</v>
      </c>
      <c r="D954" s="499">
        <v>216.74</v>
      </c>
      <c r="E954" s="499">
        <v>113.82</v>
      </c>
      <c r="F954" s="499">
        <v>330.56</v>
      </c>
      <c r="G954" s="499">
        <v>619.95000000000005</v>
      </c>
      <c r="H954" s="476" t="s">
        <v>1205</v>
      </c>
    </row>
    <row r="955" spans="1:8" ht="15.75" customHeight="1" x14ac:dyDescent="0.25">
      <c r="A955" s="466"/>
      <c r="B955" s="1" t="s">
        <v>1997</v>
      </c>
      <c r="C955" s="499" t="s">
        <v>4</v>
      </c>
      <c r="D955" s="499">
        <v>816.74</v>
      </c>
      <c r="E955" s="499">
        <v>14962.82</v>
      </c>
      <c r="F955" s="499">
        <v>15779.56</v>
      </c>
      <c r="G955" s="499">
        <v>10982.95</v>
      </c>
      <c r="H955" s="476">
        <v>44</v>
      </c>
    </row>
    <row r="956" spans="1:8" ht="17.25" customHeight="1" x14ac:dyDescent="0.25">
      <c r="A956" s="459"/>
      <c r="B956" s="1" t="s">
        <v>1998</v>
      </c>
      <c r="C956" s="499" t="s">
        <v>4</v>
      </c>
      <c r="D956" s="499">
        <v>21349.97</v>
      </c>
      <c r="E956" s="499">
        <v>17063.37</v>
      </c>
      <c r="F956" s="499">
        <v>38413.339999999997</v>
      </c>
      <c r="G956" s="499">
        <v>32576.76</v>
      </c>
      <c r="H956" s="476">
        <v>18</v>
      </c>
    </row>
    <row r="957" spans="1:8" ht="15" customHeight="1" x14ac:dyDescent="0.25">
      <c r="A957" s="1" t="s">
        <v>1999</v>
      </c>
      <c r="B957" s="1" t="s">
        <v>19</v>
      </c>
      <c r="C957" s="459"/>
      <c r="D957" s="459"/>
      <c r="E957" s="459"/>
      <c r="F957" s="459"/>
      <c r="G957" s="459"/>
      <c r="H957" s="459"/>
    </row>
    <row r="958" spans="1:8" ht="15" customHeight="1" x14ac:dyDescent="0.25">
      <c r="A958" s="2">
        <v>2250</v>
      </c>
      <c r="B958" s="1" t="s">
        <v>1351</v>
      </c>
      <c r="C958" s="459"/>
      <c r="D958" s="459"/>
      <c r="E958" s="459"/>
      <c r="F958" s="459"/>
      <c r="G958" s="459"/>
      <c r="H958" s="459"/>
    </row>
    <row r="959" spans="1:8" ht="15" customHeight="1" x14ac:dyDescent="0.25">
      <c r="A959" s="3">
        <v>103</v>
      </c>
      <c r="B959" s="4" t="s">
        <v>2000</v>
      </c>
      <c r="C959" s="490" t="s">
        <v>4</v>
      </c>
      <c r="D959" s="490">
        <v>3387.99</v>
      </c>
      <c r="E959" s="490" t="s">
        <v>4</v>
      </c>
      <c r="F959" s="490">
        <v>3387.99</v>
      </c>
      <c r="G959" s="490">
        <v>4027.45</v>
      </c>
      <c r="H959" s="473" t="s">
        <v>1494</v>
      </c>
    </row>
    <row r="960" spans="1:8" ht="15" customHeight="1" x14ac:dyDescent="0.25">
      <c r="A960" s="3">
        <v>911</v>
      </c>
      <c r="B960" s="4" t="s">
        <v>1606</v>
      </c>
      <c r="C960" s="490" t="s">
        <v>4</v>
      </c>
      <c r="D960" s="490" t="s">
        <v>2001</v>
      </c>
      <c r="E960" s="490" t="s">
        <v>4</v>
      </c>
      <c r="F960" s="490" t="s">
        <v>2001</v>
      </c>
      <c r="G960" s="490" t="s">
        <v>2002</v>
      </c>
      <c r="H960" s="473">
        <v>587</v>
      </c>
    </row>
    <row r="961" spans="1:8" ht="18" customHeight="1" x14ac:dyDescent="0.25">
      <c r="A961" s="459"/>
      <c r="B961" s="1" t="s">
        <v>2003</v>
      </c>
      <c r="C961" s="499" t="s">
        <v>4</v>
      </c>
      <c r="D961" s="499">
        <v>3386.96</v>
      </c>
      <c r="E961" s="499" t="s">
        <v>4</v>
      </c>
      <c r="F961" s="499">
        <v>3386.96</v>
      </c>
      <c r="G961" s="499">
        <v>4027.3</v>
      </c>
      <c r="H961" s="476" t="s">
        <v>1494</v>
      </c>
    </row>
    <row r="962" spans="1:8" ht="22.5" customHeight="1" x14ac:dyDescent="0.25">
      <c r="A962" s="512" t="s">
        <v>28</v>
      </c>
      <c r="B962" s="944" t="s">
        <v>2979</v>
      </c>
      <c r="C962" s="944"/>
      <c r="D962" s="944"/>
      <c r="E962" s="944"/>
      <c r="F962" s="944"/>
      <c r="G962" s="944"/>
      <c r="H962" s="944"/>
    </row>
    <row r="963" spans="1:8" ht="18" customHeight="1" x14ac:dyDescent="0.25">
      <c r="A963" s="938" t="s">
        <v>1614</v>
      </c>
      <c r="B963" s="939"/>
      <c r="C963" s="939"/>
      <c r="D963" s="939"/>
      <c r="E963" s="939"/>
      <c r="F963" s="939"/>
      <c r="G963" s="939"/>
      <c r="H963" s="939"/>
    </row>
    <row r="964" spans="1:8" ht="18" customHeight="1" x14ac:dyDescent="0.25">
      <c r="A964" s="933" t="s">
        <v>1586</v>
      </c>
      <c r="B964" s="934"/>
      <c r="C964" s="934"/>
      <c r="D964" s="934"/>
      <c r="E964" s="934"/>
      <c r="F964" s="934"/>
      <c r="G964" s="934"/>
      <c r="H964" s="934"/>
    </row>
    <row r="965" spans="1:8" ht="18" customHeight="1" x14ac:dyDescent="0.25">
      <c r="A965" s="459"/>
      <c r="B965" s="459"/>
      <c r="C965" s="935" t="s">
        <v>1587</v>
      </c>
      <c r="D965" s="936"/>
      <c r="E965" s="936"/>
      <c r="F965" s="936"/>
      <c r="G965" s="68" t="s">
        <v>1588</v>
      </c>
      <c r="H965" s="68" t="s">
        <v>1552</v>
      </c>
    </row>
    <row r="966" spans="1:8" ht="18" customHeight="1" x14ac:dyDescent="0.25">
      <c r="A966" s="459"/>
      <c r="B966" s="459"/>
      <c r="C966" s="459"/>
      <c r="D966" s="68" t="s">
        <v>1589</v>
      </c>
      <c r="E966" s="68" t="s">
        <v>1590</v>
      </c>
      <c r="F966" s="459"/>
      <c r="G966" s="68" t="s">
        <v>1591</v>
      </c>
      <c r="H966" s="68" t="s">
        <v>1592</v>
      </c>
    </row>
    <row r="967" spans="1:8" ht="18" customHeight="1" x14ac:dyDescent="0.25">
      <c r="A967" s="459"/>
      <c r="B967" s="68" t="s">
        <v>1140</v>
      </c>
      <c r="C967" s="459"/>
      <c r="D967" s="68" t="s">
        <v>1593</v>
      </c>
      <c r="E967" s="68" t="s">
        <v>1594</v>
      </c>
      <c r="F967" s="68" t="s">
        <v>58</v>
      </c>
      <c r="G967" s="459"/>
      <c r="H967" s="68" t="s">
        <v>77</v>
      </c>
    </row>
    <row r="968" spans="1:8" ht="18" customHeight="1" x14ac:dyDescent="0.25">
      <c r="A968" s="459"/>
      <c r="B968" s="459"/>
      <c r="C968" s="459"/>
      <c r="D968" s="459"/>
      <c r="E968" s="68" t="s">
        <v>1595</v>
      </c>
      <c r="F968" s="459"/>
      <c r="G968" s="459"/>
      <c r="H968" s="68" t="s">
        <v>78</v>
      </c>
    </row>
    <row r="969" spans="1:8" ht="18" customHeight="1" x14ac:dyDescent="0.25">
      <c r="A969" s="459"/>
      <c r="B969" s="459"/>
      <c r="C969" s="459"/>
      <c r="D969" s="459"/>
      <c r="E969" s="68" t="s">
        <v>1596</v>
      </c>
      <c r="F969" s="459"/>
      <c r="G969" s="459"/>
      <c r="H969" s="68" t="s">
        <v>79</v>
      </c>
    </row>
    <row r="970" spans="1:8" ht="18" customHeight="1" x14ac:dyDescent="0.25">
      <c r="A970" s="927"/>
      <c r="B970" s="908"/>
      <c r="C970" s="908"/>
      <c r="D970" s="908"/>
      <c r="E970" s="908"/>
      <c r="F970" s="908"/>
      <c r="G970" s="908"/>
      <c r="H970" s="487" t="s">
        <v>2</v>
      </c>
    </row>
    <row r="971" spans="1:8" ht="18" customHeight="1" x14ac:dyDescent="0.25">
      <c r="A971" s="459"/>
      <c r="B971" s="459"/>
      <c r="C971" s="459"/>
      <c r="D971" s="459"/>
      <c r="E971" s="459"/>
      <c r="F971" s="459"/>
      <c r="G971" s="459"/>
      <c r="H971" s="459"/>
    </row>
    <row r="972" spans="1:8" ht="15" customHeight="1" x14ac:dyDescent="0.25">
      <c r="A972" s="459"/>
      <c r="B972" s="937" t="s">
        <v>1615</v>
      </c>
      <c r="C972" s="937"/>
      <c r="D972" s="937"/>
      <c r="E972" s="459"/>
      <c r="F972" s="459"/>
      <c r="G972" s="459"/>
      <c r="H972" s="459"/>
    </row>
    <row r="973" spans="1:8" ht="15" customHeight="1" x14ac:dyDescent="0.25">
      <c r="A973" s="1" t="s">
        <v>10</v>
      </c>
      <c r="B973" s="1" t="s">
        <v>2004</v>
      </c>
      <c r="C973" s="459"/>
      <c r="D973" s="459"/>
      <c r="E973" s="459"/>
      <c r="F973" s="459"/>
      <c r="G973" s="459"/>
      <c r="H973" s="459"/>
    </row>
    <row r="974" spans="1:8" ht="15" customHeight="1" x14ac:dyDescent="0.25">
      <c r="A974" s="460" t="s">
        <v>1999</v>
      </c>
      <c r="B974" s="1" t="s">
        <v>2862</v>
      </c>
      <c r="C974" s="459"/>
      <c r="D974" s="459"/>
      <c r="E974" s="459"/>
      <c r="F974" s="459"/>
      <c r="G974" s="459"/>
      <c r="H974" s="459"/>
    </row>
    <row r="975" spans="1:8" ht="15" customHeight="1" x14ac:dyDescent="0.25">
      <c r="A975" s="2">
        <v>2251</v>
      </c>
      <c r="B975" s="2" t="s">
        <v>2861</v>
      </c>
      <c r="C975" s="459"/>
      <c r="D975" s="459"/>
      <c r="E975" s="459"/>
      <c r="F975" s="459"/>
      <c r="G975" s="459"/>
      <c r="H975" s="459"/>
    </row>
    <row r="976" spans="1:8" ht="15" customHeight="1" x14ac:dyDescent="0.25">
      <c r="A976" s="3">
        <v>90</v>
      </c>
      <c r="B976" s="4" t="s">
        <v>1612</v>
      </c>
      <c r="C976" s="490" t="s">
        <v>4</v>
      </c>
      <c r="D976" s="490">
        <v>68.09</v>
      </c>
      <c r="E976" s="490" t="s">
        <v>4</v>
      </c>
      <c r="F976" s="490">
        <v>68.09</v>
      </c>
      <c r="G976" s="490">
        <v>71.7</v>
      </c>
      <c r="H976" s="473" t="s">
        <v>1752</v>
      </c>
    </row>
    <row r="977" spans="1:8" ht="18" customHeight="1" x14ac:dyDescent="0.25">
      <c r="A977" s="466"/>
      <c r="B977" s="1" t="s">
        <v>2005</v>
      </c>
      <c r="C977" s="499" t="s">
        <v>4</v>
      </c>
      <c r="D977" s="499">
        <v>68.09</v>
      </c>
      <c r="E977" s="499" t="s">
        <v>4</v>
      </c>
      <c r="F977" s="499">
        <v>68.09</v>
      </c>
      <c r="G977" s="499">
        <v>71.7</v>
      </c>
      <c r="H977" s="476" t="s">
        <v>1752</v>
      </c>
    </row>
    <row r="978" spans="1:8" ht="15" customHeight="1" x14ac:dyDescent="0.25">
      <c r="A978" s="459"/>
      <c r="B978" s="1" t="s">
        <v>2006</v>
      </c>
      <c r="C978" s="499" t="s">
        <v>4</v>
      </c>
      <c r="D978" s="499">
        <v>3455.05</v>
      </c>
      <c r="E978" s="499" t="s">
        <v>4</v>
      </c>
      <c r="F978" s="499">
        <v>3455.05</v>
      </c>
      <c r="G978" s="499">
        <v>4099</v>
      </c>
      <c r="H978" s="476" t="s">
        <v>1494</v>
      </c>
    </row>
    <row r="979" spans="1:8" ht="18" customHeight="1" x14ac:dyDescent="0.25">
      <c r="A979" s="459"/>
      <c r="B979" s="1" t="s">
        <v>2863</v>
      </c>
      <c r="C979" s="499" t="s">
        <v>4</v>
      </c>
      <c r="D979" s="499">
        <v>251385.33</v>
      </c>
      <c r="E979" s="499">
        <v>37562.54</v>
      </c>
      <c r="F979" s="499">
        <v>288947.87</v>
      </c>
      <c r="G979" s="499">
        <v>281351.46000000002</v>
      </c>
      <c r="H979" s="476">
        <v>3</v>
      </c>
    </row>
    <row r="980" spans="1:8" ht="15" customHeight="1" x14ac:dyDescent="0.25">
      <c r="A980" s="1" t="s">
        <v>1438</v>
      </c>
      <c r="B980" s="1" t="s">
        <v>2007</v>
      </c>
      <c r="C980" s="459"/>
      <c r="D980" s="462"/>
      <c r="E980" s="459"/>
      <c r="F980" s="459"/>
      <c r="G980" s="459"/>
      <c r="H980" s="459"/>
    </row>
    <row r="981" spans="1:8" ht="15" customHeight="1" x14ac:dyDescent="0.25">
      <c r="A981" s="1" t="s">
        <v>35</v>
      </c>
      <c r="B981" s="1" t="s">
        <v>2008</v>
      </c>
      <c r="C981" s="459"/>
      <c r="D981" s="459"/>
      <c r="E981" s="459"/>
      <c r="F981" s="459"/>
      <c r="G981" s="459"/>
      <c r="H981" s="459"/>
    </row>
    <row r="982" spans="1:8" ht="15" customHeight="1" x14ac:dyDescent="0.25">
      <c r="A982" s="2">
        <v>2401</v>
      </c>
      <c r="B982" s="1" t="s">
        <v>1356</v>
      </c>
      <c r="C982" s="459"/>
      <c r="D982" s="459"/>
      <c r="E982" s="459"/>
      <c r="F982" s="459"/>
      <c r="G982" s="459"/>
      <c r="H982" s="459"/>
    </row>
    <row r="983" spans="1:8" ht="15" customHeight="1" x14ac:dyDescent="0.25">
      <c r="A983" s="3">
        <v>1</v>
      </c>
      <c r="B983" s="4" t="s">
        <v>1660</v>
      </c>
      <c r="C983" s="490" t="s">
        <v>4</v>
      </c>
      <c r="D983" s="490">
        <v>8548.14</v>
      </c>
      <c r="E983" s="490" t="s">
        <v>4</v>
      </c>
      <c r="F983" s="490">
        <v>8548.14</v>
      </c>
      <c r="G983" s="490">
        <v>7343.52</v>
      </c>
      <c r="H983" s="473">
        <v>16</v>
      </c>
    </row>
    <row r="984" spans="1:8" ht="15" customHeight="1" x14ac:dyDescent="0.25">
      <c r="A984" s="3">
        <v>102</v>
      </c>
      <c r="B984" s="4" t="s">
        <v>2864</v>
      </c>
      <c r="C984" s="490" t="s">
        <v>4</v>
      </c>
      <c r="D984" s="490">
        <v>29.57</v>
      </c>
      <c r="E984" s="490">
        <v>271.98</v>
      </c>
      <c r="F984" s="490">
        <v>301.55</v>
      </c>
      <c r="G984" s="490" t="s">
        <v>4</v>
      </c>
      <c r="H984" s="473">
        <v>100</v>
      </c>
    </row>
    <row r="985" spans="1:8" ht="15" customHeight="1" x14ac:dyDescent="0.25">
      <c r="A985" s="3">
        <v>103</v>
      </c>
      <c r="B985" s="4" t="s">
        <v>2009</v>
      </c>
      <c r="C985" s="490" t="s">
        <v>4</v>
      </c>
      <c r="D985" s="490">
        <v>267.26</v>
      </c>
      <c r="E985" s="490">
        <v>2316.34</v>
      </c>
      <c r="F985" s="490">
        <v>2583.6</v>
      </c>
      <c r="G985" s="490">
        <v>83.34</v>
      </c>
      <c r="H985" s="473">
        <v>3000</v>
      </c>
    </row>
    <row r="986" spans="1:8" ht="15" customHeight="1" x14ac:dyDescent="0.25">
      <c r="A986" s="3">
        <v>104</v>
      </c>
      <c r="B986" s="4" t="s">
        <v>2010</v>
      </c>
      <c r="C986" s="490" t="s">
        <v>4</v>
      </c>
      <c r="D986" s="490">
        <v>3598.01</v>
      </c>
      <c r="E986" s="490" t="s">
        <v>4</v>
      </c>
      <c r="F986" s="490">
        <v>3598.01</v>
      </c>
      <c r="G986" s="490">
        <v>3818.17</v>
      </c>
      <c r="H986" s="473" t="s">
        <v>1303</v>
      </c>
    </row>
    <row r="987" spans="1:8" ht="15" customHeight="1" x14ac:dyDescent="0.25">
      <c r="A987" s="3">
        <v>105</v>
      </c>
      <c r="B987" s="4" t="s">
        <v>2011</v>
      </c>
      <c r="C987" s="490" t="s">
        <v>4</v>
      </c>
      <c r="D987" s="490">
        <v>11.97</v>
      </c>
      <c r="E987" s="490" t="s">
        <v>4</v>
      </c>
      <c r="F987" s="490">
        <v>11.97</v>
      </c>
      <c r="G987" s="490">
        <v>17.13</v>
      </c>
      <c r="H987" s="473" t="s">
        <v>1225</v>
      </c>
    </row>
    <row r="988" spans="1:8" ht="15" customHeight="1" x14ac:dyDescent="0.25">
      <c r="A988" s="3">
        <v>107</v>
      </c>
      <c r="B988" s="4" t="s">
        <v>2012</v>
      </c>
      <c r="C988" s="490" t="s">
        <v>4</v>
      </c>
      <c r="D988" s="490">
        <v>454.61</v>
      </c>
      <c r="E988" s="490">
        <v>4079.84</v>
      </c>
      <c r="F988" s="490">
        <v>4534.45</v>
      </c>
      <c r="G988" s="490">
        <v>9154.39</v>
      </c>
      <c r="H988" s="473" t="s">
        <v>1500</v>
      </c>
    </row>
    <row r="989" spans="1:8" ht="15" customHeight="1" x14ac:dyDescent="0.25">
      <c r="A989" s="3">
        <v>109</v>
      </c>
      <c r="B989" s="4" t="s">
        <v>2013</v>
      </c>
      <c r="C989" s="490" t="s">
        <v>4</v>
      </c>
      <c r="D989" s="490">
        <v>168.27</v>
      </c>
      <c r="E989" s="490">
        <v>552.20000000000005</v>
      </c>
      <c r="F989" s="490">
        <v>720.47</v>
      </c>
      <c r="G989" s="490">
        <v>1256.48</v>
      </c>
      <c r="H989" s="473" t="s">
        <v>1275</v>
      </c>
    </row>
    <row r="990" spans="1:8" ht="15" customHeight="1" x14ac:dyDescent="0.25">
      <c r="A990" s="3">
        <v>113</v>
      </c>
      <c r="B990" s="4" t="s">
        <v>2014</v>
      </c>
      <c r="C990" s="490" t="s">
        <v>4</v>
      </c>
      <c r="D990" s="490">
        <v>0.68</v>
      </c>
      <c r="E990" s="490" t="s">
        <v>4</v>
      </c>
      <c r="F990" s="490">
        <v>0.68</v>
      </c>
      <c r="G990" s="490">
        <v>0.66</v>
      </c>
      <c r="H990" s="473">
        <v>3</v>
      </c>
    </row>
    <row r="991" spans="1:8" ht="15" customHeight="1" x14ac:dyDescent="0.25">
      <c r="A991" s="3">
        <v>114</v>
      </c>
      <c r="B991" s="4" t="s">
        <v>2015</v>
      </c>
      <c r="C991" s="490" t="s">
        <v>4</v>
      </c>
      <c r="D991" s="490">
        <v>8.77</v>
      </c>
      <c r="E991" s="490">
        <v>123.2</v>
      </c>
      <c r="F991" s="490">
        <v>131.97</v>
      </c>
      <c r="G991" s="490" t="s">
        <v>4</v>
      </c>
      <c r="H991" s="473">
        <v>100</v>
      </c>
    </row>
    <row r="992" spans="1:8" ht="18" customHeight="1" x14ac:dyDescent="0.25">
      <c r="A992" s="938" t="s">
        <v>1614</v>
      </c>
      <c r="B992" s="939"/>
      <c r="C992" s="939"/>
      <c r="D992" s="939"/>
      <c r="E992" s="939"/>
      <c r="F992" s="939"/>
      <c r="G992" s="939"/>
      <c r="H992" s="939"/>
    </row>
    <row r="993" spans="1:8" ht="18" customHeight="1" x14ac:dyDescent="0.25">
      <c r="A993" s="933" t="s">
        <v>1586</v>
      </c>
      <c r="B993" s="934"/>
      <c r="C993" s="934"/>
      <c r="D993" s="934"/>
      <c r="E993" s="934"/>
      <c r="F993" s="934"/>
      <c r="G993" s="934"/>
      <c r="H993" s="934"/>
    </row>
    <row r="994" spans="1:8" ht="18" customHeight="1" x14ac:dyDescent="0.25">
      <c r="A994" s="459"/>
      <c r="B994" s="459"/>
      <c r="C994" s="935" t="s">
        <v>1587</v>
      </c>
      <c r="D994" s="936"/>
      <c r="E994" s="936"/>
      <c r="F994" s="936"/>
      <c r="G994" s="68" t="s">
        <v>1588</v>
      </c>
      <c r="H994" s="68" t="s">
        <v>1552</v>
      </c>
    </row>
    <row r="995" spans="1:8" ht="18" customHeight="1" x14ac:dyDescent="0.25">
      <c r="A995" s="459"/>
      <c r="B995" s="459"/>
      <c r="C995" s="459"/>
      <c r="D995" s="68" t="s">
        <v>1589</v>
      </c>
      <c r="E995" s="68" t="s">
        <v>1590</v>
      </c>
      <c r="F995" s="459"/>
      <c r="G995" s="68" t="s">
        <v>1591</v>
      </c>
      <c r="H995" s="68" t="s">
        <v>1592</v>
      </c>
    </row>
    <row r="996" spans="1:8" ht="18" customHeight="1" x14ac:dyDescent="0.25">
      <c r="A996" s="459"/>
      <c r="B996" s="68" t="s">
        <v>1140</v>
      </c>
      <c r="C996" s="459"/>
      <c r="D996" s="68" t="s">
        <v>1593</v>
      </c>
      <c r="E996" s="68" t="s">
        <v>1594</v>
      </c>
      <c r="F996" s="68" t="s">
        <v>58</v>
      </c>
      <c r="G996" s="459"/>
      <c r="H996" s="68" t="s">
        <v>77</v>
      </c>
    </row>
    <row r="997" spans="1:8" ht="18" customHeight="1" x14ac:dyDescent="0.25">
      <c r="A997" s="459"/>
      <c r="B997" s="459"/>
      <c r="C997" s="459"/>
      <c r="D997" s="459"/>
      <c r="E997" s="68" t="s">
        <v>1595</v>
      </c>
      <c r="F997" s="459"/>
      <c r="G997" s="459"/>
      <c r="H997" s="68" t="s">
        <v>78</v>
      </c>
    </row>
    <row r="998" spans="1:8" ht="18" customHeight="1" x14ac:dyDescent="0.25">
      <c r="A998" s="459"/>
      <c r="B998" s="459"/>
      <c r="C998" s="459"/>
      <c r="D998" s="459"/>
      <c r="E998" s="68" t="s">
        <v>1596</v>
      </c>
      <c r="F998" s="459"/>
      <c r="G998" s="459"/>
      <c r="H998" s="68" t="s">
        <v>79</v>
      </c>
    </row>
    <row r="999" spans="1:8" ht="18" customHeight="1" x14ac:dyDescent="0.25">
      <c r="A999" s="927"/>
      <c r="B999" s="908"/>
      <c r="C999" s="908"/>
      <c r="D999" s="908"/>
      <c r="E999" s="908"/>
      <c r="F999" s="908"/>
      <c r="G999" s="908"/>
      <c r="H999" s="487" t="s">
        <v>2</v>
      </c>
    </row>
    <row r="1000" spans="1:8" ht="18" customHeight="1" x14ac:dyDescent="0.25">
      <c r="A1000" s="459"/>
      <c r="B1000" s="459"/>
      <c r="C1000" s="459"/>
      <c r="D1000" s="459"/>
      <c r="E1000" s="459"/>
      <c r="F1000" s="459"/>
      <c r="G1000" s="459"/>
      <c r="H1000" s="459"/>
    </row>
    <row r="1001" spans="1:8" ht="15" customHeight="1" x14ac:dyDescent="0.25">
      <c r="A1001" s="459"/>
      <c r="B1001" s="937" t="s">
        <v>1615</v>
      </c>
      <c r="C1001" s="937"/>
      <c r="D1001" s="937"/>
      <c r="E1001" s="459"/>
      <c r="F1001" s="459"/>
      <c r="G1001" s="459"/>
      <c r="H1001" s="459"/>
    </row>
    <row r="1002" spans="1:8" ht="15" customHeight="1" x14ac:dyDescent="0.25">
      <c r="A1002" s="1" t="s">
        <v>1438</v>
      </c>
      <c r="B1002" s="1" t="s">
        <v>2016</v>
      </c>
      <c r="C1002" s="459"/>
      <c r="D1002" s="459"/>
      <c r="E1002" s="459"/>
      <c r="F1002" s="459"/>
      <c r="G1002" s="459"/>
      <c r="H1002" s="459"/>
    </row>
    <row r="1003" spans="1:8" ht="15" customHeight="1" x14ac:dyDescent="0.25">
      <c r="A1003" s="460" t="s">
        <v>35</v>
      </c>
      <c r="B1003" s="1" t="s">
        <v>2017</v>
      </c>
      <c r="C1003" s="459"/>
      <c r="D1003" s="459"/>
      <c r="E1003" s="459"/>
      <c r="F1003" s="459"/>
      <c r="G1003" s="459"/>
      <c r="H1003" s="459"/>
    </row>
    <row r="1004" spans="1:8" ht="15" customHeight="1" x14ac:dyDescent="0.25">
      <c r="A1004" s="2">
        <v>2401</v>
      </c>
      <c r="B1004" s="2" t="s">
        <v>2018</v>
      </c>
      <c r="C1004" s="459"/>
      <c r="D1004" s="459"/>
      <c r="E1004" s="459"/>
      <c r="F1004" s="459"/>
      <c r="G1004" s="459"/>
      <c r="H1004" s="459"/>
    </row>
    <row r="1005" spans="1:8" ht="15" customHeight="1" x14ac:dyDescent="0.25">
      <c r="A1005" s="3">
        <v>119</v>
      </c>
      <c r="B1005" s="4" t="s">
        <v>2019</v>
      </c>
      <c r="C1005" s="490" t="s">
        <v>4</v>
      </c>
      <c r="D1005" s="490">
        <v>316.72000000000003</v>
      </c>
      <c r="E1005" s="490">
        <v>2384.56</v>
      </c>
      <c r="F1005" s="490">
        <v>2701.28</v>
      </c>
      <c r="G1005" s="490">
        <v>2099.96</v>
      </c>
      <c r="H1005" s="473">
        <v>29</v>
      </c>
    </row>
    <row r="1006" spans="1:8" ht="15" customHeight="1" x14ac:dyDescent="0.25">
      <c r="A1006" s="3">
        <v>131</v>
      </c>
      <c r="B1006" s="4" t="s">
        <v>2020</v>
      </c>
      <c r="C1006" s="490" t="s">
        <v>4</v>
      </c>
      <c r="D1006" s="490">
        <v>40.11</v>
      </c>
      <c r="E1006" s="490">
        <v>361.14</v>
      </c>
      <c r="F1006" s="490">
        <v>401.25</v>
      </c>
      <c r="G1006" s="490" t="s">
        <v>4</v>
      </c>
      <c r="H1006" s="473">
        <v>100</v>
      </c>
    </row>
    <row r="1007" spans="1:8" ht="15" customHeight="1" x14ac:dyDescent="0.25">
      <c r="A1007" s="3">
        <v>789</v>
      </c>
      <c r="B1007" s="4" t="s">
        <v>1832</v>
      </c>
      <c r="C1007" s="490" t="s">
        <v>4</v>
      </c>
      <c r="D1007" s="490">
        <v>76.819999999999993</v>
      </c>
      <c r="E1007" s="490">
        <v>716.26</v>
      </c>
      <c r="F1007" s="490">
        <v>793.08</v>
      </c>
      <c r="G1007" s="490" t="s">
        <v>4</v>
      </c>
      <c r="H1007" s="473">
        <v>100</v>
      </c>
    </row>
    <row r="1008" spans="1:8" ht="15" customHeight="1" x14ac:dyDescent="0.25">
      <c r="A1008" s="3">
        <v>796</v>
      </c>
      <c r="B1008" s="4" t="s">
        <v>2021</v>
      </c>
      <c r="C1008" s="490" t="s">
        <v>4</v>
      </c>
      <c r="D1008" s="490">
        <v>506.53</v>
      </c>
      <c r="E1008" s="490">
        <v>5101.21</v>
      </c>
      <c r="F1008" s="490">
        <v>5607.74</v>
      </c>
      <c r="G1008" s="490" t="s">
        <v>4</v>
      </c>
      <c r="H1008" s="473">
        <v>100</v>
      </c>
    </row>
    <row r="1009" spans="1:8" ht="15" customHeight="1" x14ac:dyDescent="0.25">
      <c r="A1009" s="3">
        <v>800</v>
      </c>
      <c r="B1009" s="4" t="s">
        <v>1605</v>
      </c>
      <c r="C1009" s="490" t="s">
        <v>4</v>
      </c>
      <c r="D1009" s="490">
        <v>308.85000000000002</v>
      </c>
      <c r="E1009" s="490" t="s">
        <v>4</v>
      </c>
      <c r="F1009" s="490">
        <v>308.85000000000002</v>
      </c>
      <c r="G1009" s="490">
        <v>285.32</v>
      </c>
      <c r="H1009" s="473">
        <v>8</v>
      </c>
    </row>
    <row r="1010" spans="1:8" ht="15" customHeight="1" x14ac:dyDescent="0.25">
      <c r="A1010" s="3">
        <v>911</v>
      </c>
      <c r="B1010" s="4" t="s">
        <v>1606</v>
      </c>
      <c r="C1010" s="490" t="s">
        <v>4</v>
      </c>
      <c r="D1010" s="490" t="s">
        <v>2022</v>
      </c>
      <c r="E1010" s="490" t="s">
        <v>4</v>
      </c>
      <c r="F1010" s="490" t="s">
        <v>2022</v>
      </c>
      <c r="G1010" s="490" t="s">
        <v>2023</v>
      </c>
      <c r="H1010" s="473">
        <v>1364</v>
      </c>
    </row>
    <row r="1011" spans="1:8" ht="18" customHeight="1" x14ac:dyDescent="0.25">
      <c r="A1011" s="466"/>
      <c r="B1011" s="1" t="s">
        <v>2024</v>
      </c>
      <c r="C1011" s="499" t="s">
        <v>4</v>
      </c>
      <c r="D1011" s="499">
        <v>14334.7</v>
      </c>
      <c r="E1011" s="499">
        <v>15906.73</v>
      </c>
      <c r="F1011" s="499">
        <v>30241.43</v>
      </c>
      <c r="G1011" s="499">
        <v>24058.86</v>
      </c>
      <c r="H1011" s="476">
        <v>26</v>
      </c>
    </row>
    <row r="1012" spans="1:8" ht="15" customHeight="1" x14ac:dyDescent="0.25">
      <c r="A1012" s="2">
        <v>2402</v>
      </c>
      <c r="B1012" s="1" t="s">
        <v>2025</v>
      </c>
      <c r="C1012" s="459"/>
      <c r="D1012" s="459"/>
      <c r="E1012" s="459"/>
      <c r="F1012" s="459"/>
      <c r="G1012" s="459"/>
      <c r="H1012" s="459"/>
    </row>
    <row r="1013" spans="1:8" ht="15" customHeight="1" x14ac:dyDescent="0.25">
      <c r="A1013" s="3">
        <v>1</v>
      </c>
      <c r="B1013" s="4" t="s">
        <v>1660</v>
      </c>
      <c r="C1013" s="490" t="s">
        <v>4</v>
      </c>
      <c r="D1013" s="490">
        <v>2549.98</v>
      </c>
      <c r="E1013" s="490" t="s">
        <v>4</v>
      </c>
      <c r="F1013" s="490">
        <v>2549.98</v>
      </c>
      <c r="G1013" s="490">
        <v>1497.8</v>
      </c>
      <c r="H1013" s="473">
        <v>70</v>
      </c>
    </row>
    <row r="1014" spans="1:8" ht="15" customHeight="1" x14ac:dyDescent="0.25">
      <c r="A1014" s="3">
        <v>102</v>
      </c>
      <c r="B1014" s="4" t="s">
        <v>2026</v>
      </c>
      <c r="C1014" s="490" t="s">
        <v>4</v>
      </c>
      <c r="D1014" s="490">
        <v>74.13</v>
      </c>
      <c r="E1014" s="490">
        <v>784</v>
      </c>
      <c r="F1014" s="490">
        <v>858.13</v>
      </c>
      <c r="G1014" s="490">
        <v>994.44</v>
      </c>
      <c r="H1014" s="473" t="s">
        <v>25</v>
      </c>
    </row>
    <row r="1015" spans="1:8" ht="15" customHeight="1" x14ac:dyDescent="0.25">
      <c r="A1015" s="3">
        <v>789</v>
      </c>
      <c r="B1015" s="4" t="s">
        <v>1832</v>
      </c>
      <c r="C1015" s="490" t="s">
        <v>4</v>
      </c>
      <c r="D1015" s="490">
        <v>47.72</v>
      </c>
      <c r="E1015" s="490">
        <v>95.5</v>
      </c>
      <c r="F1015" s="490">
        <v>143.22</v>
      </c>
      <c r="G1015" s="490" t="s">
        <v>4</v>
      </c>
      <c r="H1015" s="473">
        <v>100</v>
      </c>
    </row>
    <row r="1016" spans="1:8" ht="15" customHeight="1" x14ac:dyDescent="0.25">
      <c r="A1016" s="3">
        <v>796</v>
      </c>
      <c r="B1016" s="4" t="s">
        <v>2021</v>
      </c>
      <c r="C1016" s="490" t="s">
        <v>4</v>
      </c>
      <c r="D1016" s="490">
        <v>22.26</v>
      </c>
      <c r="E1016" s="490">
        <v>128.5</v>
      </c>
      <c r="F1016" s="490">
        <v>150.76</v>
      </c>
      <c r="G1016" s="490" t="s">
        <v>4</v>
      </c>
      <c r="H1016" s="473">
        <v>100</v>
      </c>
    </row>
    <row r="1017" spans="1:8" ht="15" customHeight="1" x14ac:dyDescent="0.25">
      <c r="A1017" s="3">
        <v>800</v>
      </c>
      <c r="B1017" s="4" t="s">
        <v>1605</v>
      </c>
      <c r="C1017" s="490" t="s">
        <v>4</v>
      </c>
      <c r="D1017" s="490">
        <v>99.31</v>
      </c>
      <c r="E1017" s="490" t="s">
        <v>4</v>
      </c>
      <c r="F1017" s="490">
        <v>99.31</v>
      </c>
      <c r="G1017" s="490">
        <v>1204.5999999999999</v>
      </c>
      <c r="H1017" s="473" t="s">
        <v>2027</v>
      </c>
    </row>
    <row r="1018" spans="1:8" ht="15" customHeight="1" x14ac:dyDescent="0.25">
      <c r="A1018" s="3">
        <v>911</v>
      </c>
      <c r="B1018" s="4" t="s">
        <v>1606</v>
      </c>
      <c r="C1018" s="490" t="s">
        <v>4</v>
      </c>
      <c r="D1018" s="490" t="s">
        <v>4</v>
      </c>
      <c r="E1018" s="490" t="s">
        <v>4</v>
      </c>
      <c r="F1018" s="490" t="s">
        <v>4</v>
      </c>
      <c r="G1018" s="490" t="s">
        <v>2028</v>
      </c>
      <c r="H1018" s="473" t="s">
        <v>1199</v>
      </c>
    </row>
    <row r="1019" spans="1:8" ht="18" customHeight="1" x14ac:dyDescent="0.25">
      <c r="A1019" s="459"/>
      <c r="B1019" s="1" t="s">
        <v>2029</v>
      </c>
      <c r="C1019" s="499" t="s">
        <v>4</v>
      </c>
      <c r="D1019" s="499">
        <v>2793.4</v>
      </c>
      <c r="E1019" s="499">
        <v>1008</v>
      </c>
      <c r="F1019" s="499">
        <v>3801.4</v>
      </c>
      <c r="G1019" s="499">
        <v>3694.06</v>
      </c>
      <c r="H1019" s="476">
        <v>3</v>
      </c>
    </row>
    <row r="1020" spans="1:8" ht="15" customHeight="1" x14ac:dyDescent="0.25">
      <c r="A1020" s="2"/>
      <c r="B1020" s="1"/>
      <c r="C1020" s="459"/>
      <c r="D1020" s="459"/>
      <c r="E1020" s="459"/>
      <c r="F1020" s="459"/>
      <c r="G1020" s="459"/>
      <c r="H1020" s="459"/>
    </row>
    <row r="1021" spans="1:8" ht="18" customHeight="1" x14ac:dyDescent="0.25">
      <c r="A1021" s="938" t="s">
        <v>1614</v>
      </c>
      <c r="B1021" s="939"/>
      <c r="C1021" s="939"/>
      <c r="D1021" s="939"/>
      <c r="E1021" s="939"/>
      <c r="F1021" s="939"/>
      <c r="G1021" s="939"/>
      <c r="H1021" s="939"/>
    </row>
    <row r="1022" spans="1:8" ht="18" customHeight="1" x14ac:dyDescent="0.25">
      <c r="A1022" s="933" t="s">
        <v>1586</v>
      </c>
      <c r="B1022" s="934"/>
      <c r="C1022" s="934"/>
      <c r="D1022" s="934"/>
      <c r="E1022" s="934"/>
      <c r="F1022" s="934"/>
      <c r="G1022" s="934"/>
      <c r="H1022" s="934"/>
    </row>
    <row r="1023" spans="1:8" ht="18" customHeight="1" x14ac:dyDescent="0.25">
      <c r="A1023" s="459"/>
      <c r="B1023" s="459"/>
      <c r="C1023" s="935" t="s">
        <v>1587</v>
      </c>
      <c r="D1023" s="936"/>
      <c r="E1023" s="936"/>
      <c r="F1023" s="936"/>
      <c r="G1023" s="68" t="s">
        <v>1588</v>
      </c>
      <c r="H1023" s="68" t="s">
        <v>1552</v>
      </c>
    </row>
    <row r="1024" spans="1:8" ht="18" customHeight="1" x14ac:dyDescent="0.25">
      <c r="A1024" s="459"/>
      <c r="B1024" s="459"/>
      <c r="C1024" s="459"/>
      <c r="D1024" s="68" t="s">
        <v>1589</v>
      </c>
      <c r="E1024" s="68" t="s">
        <v>1590</v>
      </c>
      <c r="F1024" s="459"/>
      <c r="G1024" s="68" t="s">
        <v>1591</v>
      </c>
      <c r="H1024" s="68" t="s">
        <v>1592</v>
      </c>
    </row>
    <row r="1025" spans="1:8" ht="18" customHeight="1" x14ac:dyDescent="0.25">
      <c r="A1025" s="459"/>
      <c r="B1025" s="68" t="s">
        <v>1140</v>
      </c>
      <c r="C1025" s="459"/>
      <c r="D1025" s="68" t="s">
        <v>1593</v>
      </c>
      <c r="E1025" s="68" t="s">
        <v>1594</v>
      </c>
      <c r="F1025" s="68" t="s">
        <v>58</v>
      </c>
      <c r="G1025" s="459"/>
      <c r="H1025" s="68" t="s">
        <v>77</v>
      </c>
    </row>
    <row r="1026" spans="1:8" ht="18" customHeight="1" x14ac:dyDescent="0.25">
      <c r="A1026" s="459"/>
      <c r="B1026" s="459"/>
      <c r="C1026" s="459"/>
      <c r="D1026" s="459"/>
      <c r="E1026" s="68" t="s">
        <v>1595</v>
      </c>
      <c r="F1026" s="459"/>
      <c r="G1026" s="459"/>
      <c r="H1026" s="68" t="s">
        <v>78</v>
      </c>
    </row>
    <row r="1027" spans="1:8" ht="18" customHeight="1" x14ac:dyDescent="0.25">
      <c r="A1027" s="459"/>
      <c r="B1027" s="459"/>
      <c r="C1027" s="459"/>
      <c r="D1027" s="459"/>
      <c r="E1027" s="68" t="s">
        <v>1596</v>
      </c>
      <c r="F1027" s="459"/>
      <c r="G1027" s="459"/>
      <c r="H1027" s="68" t="s">
        <v>79</v>
      </c>
    </row>
    <row r="1028" spans="1:8" ht="18" customHeight="1" x14ac:dyDescent="0.25">
      <c r="A1028" s="927"/>
      <c r="B1028" s="908"/>
      <c r="C1028" s="908"/>
      <c r="D1028" s="908"/>
      <c r="E1028" s="908"/>
      <c r="F1028" s="908"/>
      <c r="G1028" s="908"/>
      <c r="H1028" s="487" t="s">
        <v>2</v>
      </c>
    </row>
    <row r="1029" spans="1:8" ht="18" customHeight="1" x14ac:dyDescent="0.25">
      <c r="A1029" s="459"/>
      <c r="B1029" s="459"/>
      <c r="C1029" s="459"/>
      <c r="D1029" s="459"/>
      <c r="E1029" s="459"/>
      <c r="F1029" s="459"/>
      <c r="G1029" s="459"/>
      <c r="H1029" s="459"/>
    </row>
    <row r="1030" spans="1:8" ht="15" customHeight="1" x14ac:dyDescent="0.25">
      <c r="A1030" s="459"/>
      <c r="B1030" s="937" t="s">
        <v>1615</v>
      </c>
      <c r="C1030" s="937"/>
      <c r="D1030" s="937"/>
      <c r="E1030" s="459"/>
      <c r="F1030" s="459"/>
      <c r="G1030" s="459"/>
      <c r="H1030" s="459"/>
    </row>
    <row r="1031" spans="1:8" ht="15" customHeight="1" x14ac:dyDescent="0.25">
      <c r="A1031" s="1" t="s">
        <v>1438</v>
      </c>
      <c r="B1031" s="1" t="s">
        <v>2016</v>
      </c>
      <c r="C1031" s="459"/>
      <c r="D1031" s="459"/>
      <c r="E1031" s="459"/>
      <c r="F1031" s="459"/>
      <c r="G1031" s="459"/>
      <c r="H1031" s="459"/>
    </row>
    <row r="1032" spans="1:8" ht="16.5" customHeight="1" x14ac:dyDescent="0.25">
      <c r="A1032" s="460" t="s">
        <v>35</v>
      </c>
      <c r="B1032" s="1" t="s">
        <v>2017</v>
      </c>
      <c r="C1032" s="459"/>
      <c r="D1032" s="459"/>
      <c r="E1032" s="459"/>
      <c r="F1032" s="459"/>
      <c r="G1032" s="459"/>
      <c r="H1032" s="459"/>
    </row>
    <row r="1033" spans="1:8" ht="15.75" customHeight="1" x14ac:dyDescent="0.25">
      <c r="A1033" s="2">
        <v>2403</v>
      </c>
      <c r="B1033" s="2" t="s">
        <v>1364</v>
      </c>
      <c r="C1033" s="459"/>
      <c r="D1033" s="459"/>
      <c r="E1033" s="459"/>
      <c r="F1033" s="459"/>
      <c r="G1033" s="459"/>
      <c r="H1033" s="459"/>
    </row>
    <row r="1034" spans="1:8" ht="15" customHeight="1" x14ac:dyDescent="0.25">
      <c r="A1034" s="3">
        <v>1</v>
      </c>
      <c r="B1034" s="4" t="s">
        <v>1660</v>
      </c>
      <c r="C1034" s="490" t="s">
        <v>4</v>
      </c>
      <c r="D1034" s="490">
        <v>1746.65</v>
      </c>
      <c r="E1034" s="490" t="s">
        <v>4</v>
      </c>
      <c r="F1034" s="490">
        <v>1746.65</v>
      </c>
      <c r="G1034" s="490">
        <v>1679.06</v>
      </c>
      <c r="H1034" s="473">
        <v>4</v>
      </c>
    </row>
    <row r="1035" spans="1:8" ht="15" customHeight="1" x14ac:dyDescent="0.25">
      <c r="A1035" s="3">
        <v>101</v>
      </c>
      <c r="B1035" s="4" t="s">
        <v>2030</v>
      </c>
      <c r="C1035" s="490" t="s">
        <v>4</v>
      </c>
      <c r="D1035" s="490">
        <v>4305.57</v>
      </c>
      <c r="E1035" s="490">
        <v>172.34</v>
      </c>
      <c r="F1035" s="490">
        <v>4477.91</v>
      </c>
      <c r="G1035" s="490">
        <v>4427.97</v>
      </c>
      <c r="H1035" s="473">
        <v>1</v>
      </c>
    </row>
    <row r="1036" spans="1:8" ht="15.75" customHeight="1" x14ac:dyDescent="0.25">
      <c r="A1036" s="3">
        <v>102</v>
      </c>
      <c r="B1036" s="4" t="s">
        <v>2031</v>
      </c>
      <c r="C1036" s="490" t="s">
        <v>4</v>
      </c>
      <c r="D1036" s="490">
        <v>301.76</v>
      </c>
      <c r="E1036" s="490">
        <v>47.62</v>
      </c>
      <c r="F1036" s="490">
        <v>349.38</v>
      </c>
      <c r="G1036" s="490">
        <v>373.34</v>
      </c>
      <c r="H1036" s="473" t="s">
        <v>1303</v>
      </c>
    </row>
    <row r="1037" spans="1:8" ht="15.75" customHeight="1" x14ac:dyDescent="0.25">
      <c r="A1037" s="3">
        <v>103</v>
      </c>
      <c r="B1037" s="4" t="s">
        <v>85</v>
      </c>
      <c r="C1037" s="490" t="s">
        <v>4</v>
      </c>
      <c r="D1037" s="490">
        <v>26.02</v>
      </c>
      <c r="E1037" s="490" t="s">
        <v>4</v>
      </c>
      <c r="F1037" s="490">
        <v>26.02</v>
      </c>
      <c r="G1037" s="490">
        <v>10.68</v>
      </c>
      <c r="H1037" s="473">
        <v>144</v>
      </c>
    </row>
    <row r="1038" spans="1:8" ht="15.75" customHeight="1" x14ac:dyDescent="0.25">
      <c r="A1038" s="3">
        <v>104</v>
      </c>
      <c r="B1038" s="4" t="s">
        <v>2032</v>
      </c>
      <c r="C1038" s="490" t="s">
        <v>4</v>
      </c>
      <c r="D1038" s="490">
        <v>0.39</v>
      </c>
      <c r="E1038" s="490" t="s">
        <v>4</v>
      </c>
      <c r="F1038" s="490">
        <v>0.39</v>
      </c>
      <c r="G1038" s="490">
        <v>0.39</v>
      </c>
      <c r="H1038" s="473" t="s">
        <v>1620</v>
      </c>
    </row>
    <row r="1039" spans="1:8" ht="15.75" customHeight="1" x14ac:dyDescent="0.25">
      <c r="A1039" s="3">
        <v>105</v>
      </c>
      <c r="B1039" s="4" t="s">
        <v>86</v>
      </c>
      <c r="C1039" s="490" t="s">
        <v>4</v>
      </c>
      <c r="D1039" s="490">
        <v>154.15</v>
      </c>
      <c r="E1039" s="490" t="s">
        <v>4</v>
      </c>
      <c r="F1039" s="490">
        <v>154.15</v>
      </c>
      <c r="G1039" s="490">
        <v>269.45</v>
      </c>
      <c r="H1039" s="473" t="s">
        <v>1275</v>
      </c>
    </row>
    <row r="1040" spans="1:8" ht="15.75" customHeight="1" x14ac:dyDescent="0.25">
      <c r="A1040" s="3">
        <v>106</v>
      </c>
      <c r="B1040" s="4" t="s">
        <v>2033</v>
      </c>
      <c r="C1040" s="490" t="s">
        <v>4</v>
      </c>
      <c r="D1040" s="490">
        <v>10</v>
      </c>
      <c r="E1040" s="490" t="s">
        <v>4</v>
      </c>
      <c r="F1040" s="490">
        <v>10</v>
      </c>
      <c r="G1040" s="490">
        <v>9.68</v>
      </c>
      <c r="H1040" s="473">
        <v>3</v>
      </c>
    </row>
    <row r="1041" spans="1:8" ht="15.75" customHeight="1" x14ac:dyDescent="0.25">
      <c r="A1041" s="3">
        <v>107</v>
      </c>
      <c r="B1041" s="4" t="s">
        <v>2034</v>
      </c>
      <c r="C1041" s="490" t="s">
        <v>4</v>
      </c>
      <c r="D1041" s="490">
        <v>21.11</v>
      </c>
      <c r="E1041" s="490" t="s">
        <v>4</v>
      </c>
      <c r="F1041" s="490">
        <v>21.11</v>
      </c>
      <c r="G1041" s="490">
        <v>21.12</v>
      </c>
      <c r="H1041" s="473" t="s">
        <v>1620</v>
      </c>
    </row>
    <row r="1042" spans="1:8" ht="15.75" customHeight="1" x14ac:dyDescent="0.25">
      <c r="A1042" s="3">
        <v>109</v>
      </c>
      <c r="B1042" s="4" t="s">
        <v>2035</v>
      </c>
      <c r="C1042" s="490" t="s">
        <v>4</v>
      </c>
      <c r="D1042" s="490">
        <v>0.14000000000000001</v>
      </c>
      <c r="E1042" s="490" t="s">
        <v>4</v>
      </c>
      <c r="F1042" s="490">
        <v>0.14000000000000001</v>
      </c>
      <c r="G1042" s="490">
        <v>8.73</v>
      </c>
      <c r="H1042" s="473" t="s">
        <v>1900</v>
      </c>
    </row>
    <row r="1043" spans="1:8" ht="15.75" customHeight="1" x14ac:dyDescent="0.25">
      <c r="A1043" s="3">
        <v>113</v>
      </c>
      <c r="B1043" s="4" t="s">
        <v>2036</v>
      </c>
      <c r="C1043" s="490" t="s">
        <v>4</v>
      </c>
      <c r="D1043" s="490" t="s">
        <v>4</v>
      </c>
      <c r="E1043" s="490" t="s">
        <v>4</v>
      </c>
      <c r="F1043" s="490" t="s">
        <v>4</v>
      </c>
      <c r="G1043" s="490">
        <v>11.78</v>
      </c>
      <c r="H1043" s="473" t="s">
        <v>1199</v>
      </c>
    </row>
    <row r="1044" spans="1:8" ht="15.75" customHeight="1" x14ac:dyDescent="0.25">
      <c r="A1044" s="3">
        <v>911</v>
      </c>
      <c r="B1044" s="4" t="s">
        <v>1606</v>
      </c>
      <c r="C1044" s="490" t="s">
        <v>4</v>
      </c>
      <c r="D1044" s="490" t="s">
        <v>2037</v>
      </c>
      <c r="E1044" s="490" t="s">
        <v>4</v>
      </c>
      <c r="F1044" s="490" t="s">
        <v>2037</v>
      </c>
      <c r="G1044" s="490" t="s">
        <v>2038</v>
      </c>
      <c r="H1044" s="473">
        <v>46</v>
      </c>
    </row>
    <row r="1045" spans="1:8" ht="18" customHeight="1" x14ac:dyDescent="0.25">
      <c r="A1045" s="466"/>
      <c r="B1045" s="1" t="s">
        <v>2039</v>
      </c>
      <c r="C1045" s="499" t="s">
        <v>4</v>
      </c>
      <c r="D1045" s="499">
        <v>6564.49</v>
      </c>
      <c r="E1045" s="499">
        <v>219.96</v>
      </c>
      <c r="F1045" s="499">
        <v>6784.45</v>
      </c>
      <c r="G1045" s="499">
        <v>6811.31</v>
      </c>
      <c r="H1045" s="476" t="s">
        <v>1620</v>
      </c>
    </row>
    <row r="1046" spans="1:8" ht="15.75" customHeight="1" x14ac:dyDescent="0.25">
      <c r="A1046" s="2">
        <v>2404</v>
      </c>
      <c r="B1046" s="1" t="s">
        <v>2040</v>
      </c>
      <c r="C1046" s="459"/>
      <c r="D1046" s="459"/>
      <c r="E1046" s="459"/>
      <c r="F1046" s="459"/>
      <c r="G1046" s="459"/>
      <c r="H1046" s="459"/>
    </row>
    <row r="1047" spans="1:8" ht="15" customHeight="1" x14ac:dyDescent="0.25">
      <c r="A1047" s="3">
        <v>102</v>
      </c>
      <c r="B1047" s="4" t="s">
        <v>87</v>
      </c>
      <c r="C1047" s="490" t="s">
        <v>4</v>
      </c>
      <c r="D1047" s="490">
        <v>2069</v>
      </c>
      <c r="E1047" s="490" t="s">
        <v>4</v>
      </c>
      <c r="F1047" s="490">
        <v>2069</v>
      </c>
      <c r="G1047" s="490">
        <v>1356.71</v>
      </c>
      <c r="H1047" s="473">
        <v>53</v>
      </c>
    </row>
    <row r="1048" spans="1:8" ht="18" customHeight="1" x14ac:dyDescent="0.25">
      <c r="A1048" s="459"/>
      <c r="B1048" s="1" t="s">
        <v>2041</v>
      </c>
      <c r="C1048" s="499" t="s">
        <v>4</v>
      </c>
      <c r="D1048" s="499">
        <v>2069</v>
      </c>
      <c r="E1048" s="499" t="s">
        <v>4</v>
      </c>
      <c r="F1048" s="499">
        <v>2069</v>
      </c>
      <c r="G1048" s="499">
        <v>1356.71</v>
      </c>
      <c r="H1048" s="476">
        <v>53</v>
      </c>
    </row>
    <row r="1049" spans="1:8" ht="15" customHeight="1" x14ac:dyDescent="0.25">
      <c r="A1049" s="2"/>
      <c r="B1049" s="1"/>
      <c r="C1049" s="459"/>
      <c r="D1049" s="459"/>
      <c r="E1049" s="459"/>
      <c r="F1049" s="459"/>
      <c r="G1049" s="459"/>
      <c r="H1049" s="459"/>
    </row>
    <row r="1050" spans="1:8" ht="18" customHeight="1" x14ac:dyDescent="0.25">
      <c r="A1050" s="938" t="s">
        <v>1614</v>
      </c>
      <c r="B1050" s="939"/>
      <c r="C1050" s="939"/>
      <c r="D1050" s="939"/>
      <c r="E1050" s="939"/>
      <c r="F1050" s="939"/>
      <c r="G1050" s="939"/>
      <c r="H1050" s="939"/>
    </row>
    <row r="1051" spans="1:8" ht="18" customHeight="1" x14ac:dyDescent="0.25">
      <c r="A1051" s="933" t="s">
        <v>1586</v>
      </c>
      <c r="B1051" s="934"/>
      <c r="C1051" s="934"/>
      <c r="D1051" s="934"/>
      <c r="E1051" s="934"/>
      <c r="F1051" s="934"/>
      <c r="G1051" s="934"/>
      <c r="H1051" s="934"/>
    </row>
    <row r="1052" spans="1:8" ht="18" customHeight="1" x14ac:dyDescent="0.25">
      <c r="A1052" s="459"/>
      <c r="B1052" s="459"/>
      <c r="C1052" s="935" t="s">
        <v>1587</v>
      </c>
      <c r="D1052" s="936"/>
      <c r="E1052" s="936"/>
      <c r="F1052" s="936"/>
      <c r="G1052" s="68" t="s">
        <v>1588</v>
      </c>
      <c r="H1052" s="68" t="s">
        <v>1552</v>
      </c>
    </row>
    <row r="1053" spans="1:8" ht="18" customHeight="1" x14ac:dyDescent="0.25">
      <c r="A1053" s="459"/>
      <c r="B1053" s="459"/>
      <c r="C1053" s="459"/>
      <c r="D1053" s="68" t="s">
        <v>1589</v>
      </c>
      <c r="E1053" s="68" t="s">
        <v>1590</v>
      </c>
      <c r="F1053" s="459"/>
      <c r="G1053" s="68" t="s">
        <v>1591</v>
      </c>
      <c r="H1053" s="68" t="s">
        <v>1592</v>
      </c>
    </row>
    <row r="1054" spans="1:8" ht="18" customHeight="1" x14ac:dyDescent="0.25">
      <c r="A1054" s="459"/>
      <c r="B1054" s="68" t="s">
        <v>1140</v>
      </c>
      <c r="C1054" s="459"/>
      <c r="D1054" s="68" t="s">
        <v>1593</v>
      </c>
      <c r="E1054" s="68" t="s">
        <v>1594</v>
      </c>
      <c r="F1054" s="68" t="s">
        <v>58</v>
      </c>
      <c r="G1054" s="459"/>
      <c r="H1054" s="68" t="s">
        <v>77</v>
      </c>
    </row>
    <row r="1055" spans="1:8" ht="18" customHeight="1" x14ac:dyDescent="0.25">
      <c r="A1055" s="459"/>
      <c r="B1055" s="459"/>
      <c r="C1055" s="459"/>
      <c r="D1055" s="459"/>
      <c r="E1055" s="68" t="s">
        <v>1595</v>
      </c>
      <c r="F1055" s="459"/>
      <c r="G1055" s="459"/>
      <c r="H1055" s="68" t="s">
        <v>78</v>
      </c>
    </row>
    <row r="1056" spans="1:8" ht="18" customHeight="1" x14ac:dyDescent="0.25">
      <c r="A1056" s="459"/>
      <c r="B1056" s="459"/>
      <c r="C1056" s="459"/>
      <c r="D1056" s="459"/>
      <c r="E1056" s="68" t="s">
        <v>1596</v>
      </c>
      <c r="F1056" s="459"/>
      <c r="G1056" s="459"/>
      <c r="H1056" s="68" t="s">
        <v>79</v>
      </c>
    </row>
    <row r="1057" spans="1:8" ht="18" customHeight="1" x14ac:dyDescent="0.25">
      <c r="A1057" s="927"/>
      <c r="B1057" s="908"/>
      <c r="C1057" s="908"/>
      <c r="D1057" s="908"/>
      <c r="E1057" s="908"/>
      <c r="F1057" s="908"/>
      <c r="G1057" s="908"/>
      <c r="H1057" s="487" t="s">
        <v>2</v>
      </c>
    </row>
    <row r="1058" spans="1:8" ht="18" customHeight="1" x14ac:dyDescent="0.25">
      <c r="A1058" s="459"/>
      <c r="B1058" s="459"/>
      <c r="C1058" s="459"/>
      <c r="D1058" s="459"/>
      <c r="E1058" s="459"/>
      <c r="F1058" s="459"/>
      <c r="G1058" s="459"/>
      <c r="H1058" s="459"/>
    </row>
    <row r="1059" spans="1:8" ht="15" customHeight="1" x14ac:dyDescent="0.25">
      <c r="A1059" s="459"/>
      <c r="B1059" s="937" t="s">
        <v>1615</v>
      </c>
      <c r="C1059" s="937"/>
      <c r="D1059" s="937"/>
      <c r="E1059" s="459"/>
      <c r="F1059" s="459"/>
      <c r="G1059" s="459"/>
      <c r="H1059" s="459"/>
    </row>
    <row r="1060" spans="1:8" ht="15" customHeight="1" x14ac:dyDescent="0.25">
      <c r="A1060" s="1" t="s">
        <v>1438</v>
      </c>
      <c r="B1060" s="1" t="s">
        <v>2016</v>
      </c>
      <c r="C1060" s="459"/>
      <c r="D1060" s="459"/>
      <c r="E1060" s="459"/>
      <c r="F1060" s="459"/>
      <c r="G1060" s="459"/>
      <c r="H1060" s="459"/>
    </row>
    <row r="1061" spans="1:8" ht="15.75" customHeight="1" x14ac:dyDescent="0.25">
      <c r="A1061" s="460" t="s">
        <v>35</v>
      </c>
      <c r="B1061" s="1" t="s">
        <v>2017</v>
      </c>
      <c r="C1061" s="459"/>
      <c r="D1061" s="459"/>
      <c r="E1061" s="459"/>
      <c r="F1061" s="459"/>
      <c r="G1061" s="459"/>
      <c r="H1061" s="459"/>
    </row>
    <row r="1062" spans="1:8" ht="15" customHeight="1" x14ac:dyDescent="0.25">
      <c r="A1062" s="2">
        <v>2405</v>
      </c>
      <c r="B1062" s="2" t="s">
        <v>2042</v>
      </c>
      <c r="C1062" s="459"/>
      <c r="D1062" s="459"/>
      <c r="E1062" s="459"/>
      <c r="F1062" s="459"/>
      <c r="G1062" s="459"/>
      <c r="H1062" s="459"/>
    </row>
    <row r="1063" spans="1:8" ht="15" customHeight="1" x14ac:dyDescent="0.25">
      <c r="A1063" s="3">
        <v>1</v>
      </c>
      <c r="B1063" s="4" t="s">
        <v>1660</v>
      </c>
      <c r="C1063" s="490" t="s">
        <v>4</v>
      </c>
      <c r="D1063" s="490">
        <v>428.61</v>
      </c>
      <c r="E1063" s="490" t="s">
        <v>4</v>
      </c>
      <c r="F1063" s="490">
        <v>428.61</v>
      </c>
      <c r="G1063" s="490">
        <v>376.78</v>
      </c>
      <c r="H1063" s="473">
        <v>14</v>
      </c>
    </row>
    <row r="1064" spans="1:8" ht="15" customHeight="1" x14ac:dyDescent="0.25">
      <c r="A1064" s="3">
        <v>101</v>
      </c>
      <c r="B1064" s="4" t="s">
        <v>2474</v>
      </c>
      <c r="C1064" s="490" t="s">
        <v>4</v>
      </c>
      <c r="D1064" s="490">
        <v>361.66</v>
      </c>
      <c r="E1064" s="490">
        <v>679.11</v>
      </c>
      <c r="F1064" s="490">
        <v>1040.77</v>
      </c>
      <c r="G1064" s="490">
        <v>524</v>
      </c>
      <c r="H1064" s="473">
        <v>99</v>
      </c>
    </row>
    <row r="1065" spans="1:8" ht="15" customHeight="1" x14ac:dyDescent="0.25">
      <c r="A1065" s="3">
        <v>796</v>
      </c>
      <c r="B1065" s="4" t="s">
        <v>2043</v>
      </c>
      <c r="C1065" s="490" t="s">
        <v>4</v>
      </c>
      <c r="D1065" s="490" t="s">
        <v>4</v>
      </c>
      <c r="E1065" s="490">
        <v>1084.51</v>
      </c>
      <c r="F1065" s="490">
        <v>1084.51</v>
      </c>
      <c r="G1065" s="490" t="s">
        <v>4</v>
      </c>
      <c r="H1065" s="473">
        <v>100</v>
      </c>
    </row>
    <row r="1066" spans="1:8" ht="18" customHeight="1" x14ac:dyDescent="0.25">
      <c r="A1066" s="466"/>
      <c r="B1066" s="1" t="s">
        <v>2044</v>
      </c>
      <c r="C1066" s="499" t="s">
        <v>4</v>
      </c>
      <c r="D1066" s="499">
        <v>790.27</v>
      </c>
      <c r="E1066" s="499">
        <v>1763.62</v>
      </c>
      <c r="F1066" s="499">
        <v>2553.89</v>
      </c>
      <c r="G1066" s="499">
        <v>900.78</v>
      </c>
      <c r="H1066" s="476">
        <v>184</v>
      </c>
    </row>
    <row r="1067" spans="1:8" ht="15" customHeight="1" x14ac:dyDescent="0.25">
      <c r="A1067" s="2">
        <v>2406</v>
      </c>
      <c r="B1067" s="1" t="s">
        <v>1373</v>
      </c>
      <c r="C1067" s="459"/>
      <c r="D1067" s="459"/>
      <c r="E1067" s="459"/>
      <c r="F1067" s="459"/>
      <c r="G1067" s="459"/>
      <c r="H1067" s="459"/>
    </row>
    <row r="1068" spans="1:8" ht="15" customHeight="1" x14ac:dyDescent="0.25">
      <c r="A1068" s="467">
        <v>1</v>
      </c>
      <c r="B1068" s="468" t="s">
        <v>1374</v>
      </c>
      <c r="C1068" s="459"/>
      <c r="D1068" s="459"/>
      <c r="E1068" s="459"/>
      <c r="F1068" s="459"/>
      <c r="G1068" s="459"/>
      <c r="H1068" s="459"/>
    </row>
    <row r="1069" spans="1:8" ht="15" customHeight="1" x14ac:dyDescent="0.25">
      <c r="A1069" s="3">
        <v>1</v>
      </c>
      <c r="B1069" s="4" t="s">
        <v>1660</v>
      </c>
      <c r="C1069" s="490" t="s">
        <v>4</v>
      </c>
      <c r="D1069" s="490">
        <v>5819.39</v>
      </c>
      <c r="E1069" s="490" t="s">
        <v>4</v>
      </c>
      <c r="F1069" s="490">
        <v>5819.39</v>
      </c>
      <c r="G1069" s="490">
        <v>5911.41</v>
      </c>
      <c r="H1069" s="473" t="s">
        <v>1193</v>
      </c>
    </row>
    <row r="1070" spans="1:8" ht="15" customHeight="1" x14ac:dyDescent="0.25">
      <c r="A1070" s="3">
        <v>4</v>
      </c>
      <c r="B1070" s="4" t="s">
        <v>2045</v>
      </c>
      <c r="C1070" s="490" t="s">
        <v>4</v>
      </c>
      <c r="D1070" s="490">
        <v>158.68</v>
      </c>
      <c r="E1070" s="490" t="s">
        <v>4</v>
      </c>
      <c r="F1070" s="490">
        <v>158.68</v>
      </c>
      <c r="G1070" s="490">
        <v>151.59</v>
      </c>
      <c r="H1070" s="473">
        <v>5</v>
      </c>
    </row>
    <row r="1071" spans="1:8" ht="15" customHeight="1" x14ac:dyDescent="0.25">
      <c r="A1071" s="3">
        <v>5</v>
      </c>
      <c r="B1071" s="4" t="s">
        <v>2046</v>
      </c>
      <c r="C1071" s="490" t="s">
        <v>4</v>
      </c>
      <c r="D1071" s="490">
        <v>412.2</v>
      </c>
      <c r="E1071" s="490" t="s">
        <v>4</v>
      </c>
      <c r="F1071" s="490">
        <v>412.2</v>
      </c>
      <c r="G1071" s="490">
        <v>440.69</v>
      </c>
      <c r="H1071" s="473" t="s">
        <v>1303</v>
      </c>
    </row>
    <row r="1072" spans="1:8" ht="15" customHeight="1" x14ac:dyDescent="0.25">
      <c r="A1072" s="3">
        <v>13</v>
      </c>
      <c r="B1072" s="4" t="s">
        <v>2047</v>
      </c>
      <c r="C1072" s="490" t="s">
        <v>4</v>
      </c>
      <c r="D1072" s="490">
        <v>68.72</v>
      </c>
      <c r="E1072" s="490" t="s">
        <v>4</v>
      </c>
      <c r="F1072" s="490">
        <v>68.72</v>
      </c>
      <c r="G1072" s="490">
        <v>79.3</v>
      </c>
      <c r="H1072" s="473" t="s">
        <v>1384</v>
      </c>
    </row>
    <row r="1073" spans="1:8" ht="15" customHeight="1" x14ac:dyDescent="0.25">
      <c r="A1073" s="3">
        <v>101</v>
      </c>
      <c r="B1073" s="4" t="s">
        <v>1114</v>
      </c>
      <c r="C1073" s="490" t="s">
        <v>4</v>
      </c>
      <c r="D1073" s="490">
        <v>1009.81</v>
      </c>
      <c r="E1073" s="490">
        <v>2966.73</v>
      </c>
      <c r="F1073" s="490">
        <v>3976.54</v>
      </c>
      <c r="G1073" s="490">
        <v>1733.5</v>
      </c>
      <c r="H1073" s="473">
        <v>129</v>
      </c>
    </row>
    <row r="1074" spans="1:8" ht="15" customHeight="1" x14ac:dyDescent="0.25">
      <c r="A1074" s="3">
        <v>102</v>
      </c>
      <c r="B1074" s="4" t="s">
        <v>2048</v>
      </c>
      <c r="C1074" s="490" t="s">
        <v>4</v>
      </c>
      <c r="D1074" s="490">
        <v>676.86</v>
      </c>
      <c r="E1074" s="490" t="s">
        <v>4</v>
      </c>
      <c r="F1074" s="490">
        <v>676.86</v>
      </c>
      <c r="G1074" s="490">
        <v>659.91</v>
      </c>
      <c r="H1074" s="473">
        <v>3</v>
      </c>
    </row>
    <row r="1075" spans="1:8" ht="15" customHeight="1" x14ac:dyDescent="0.25">
      <c r="A1075" s="3">
        <v>105</v>
      </c>
      <c r="B1075" s="4" t="s">
        <v>2049</v>
      </c>
      <c r="C1075" s="490" t="s">
        <v>4</v>
      </c>
      <c r="D1075" s="490">
        <v>182.37</v>
      </c>
      <c r="E1075" s="490" t="s">
        <v>4</v>
      </c>
      <c r="F1075" s="490">
        <v>182.37</v>
      </c>
      <c r="G1075" s="490">
        <v>183.86</v>
      </c>
      <c r="H1075" s="473" t="s">
        <v>1337</v>
      </c>
    </row>
    <row r="1076" spans="1:8" ht="15" customHeight="1" x14ac:dyDescent="0.25">
      <c r="A1076" s="3">
        <v>800</v>
      </c>
      <c r="B1076" s="4" t="s">
        <v>1605</v>
      </c>
      <c r="C1076" s="490" t="s">
        <v>4</v>
      </c>
      <c r="D1076" s="490" t="s">
        <v>4</v>
      </c>
      <c r="E1076" s="490" t="s">
        <v>4</v>
      </c>
      <c r="F1076" s="490" t="s">
        <v>4</v>
      </c>
      <c r="G1076" s="490">
        <v>19.39</v>
      </c>
      <c r="H1076" s="473" t="s">
        <v>1199</v>
      </c>
    </row>
    <row r="1077" spans="1:8" ht="15" customHeight="1" x14ac:dyDescent="0.25">
      <c r="A1077" s="3">
        <v>911</v>
      </c>
      <c r="B1077" s="4" t="s">
        <v>1606</v>
      </c>
      <c r="C1077" s="490" t="s">
        <v>4</v>
      </c>
      <c r="D1077" s="490" t="s">
        <v>2050</v>
      </c>
      <c r="E1077" s="490" t="s">
        <v>4</v>
      </c>
      <c r="F1077" s="490" t="s">
        <v>2050</v>
      </c>
      <c r="G1077" s="490" t="s">
        <v>2051</v>
      </c>
      <c r="H1077" s="473" t="s">
        <v>1895</v>
      </c>
    </row>
    <row r="1078" spans="1:8" ht="18" customHeight="1" x14ac:dyDescent="0.25">
      <c r="A1078" s="459"/>
      <c r="B1078" s="1" t="s">
        <v>1667</v>
      </c>
      <c r="C1078" s="499" t="s">
        <v>4</v>
      </c>
      <c r="D1078" s="499">
        <v>8327.98</v>
      </c>
      <c r="E1078" s="499">
        <v>2966.73</v>
      </c>
      <c r="F1078" s="499">
        <v>11294.71</v>
      </c>
      <c r="G1078" s="499">
        <v>9178.6299999999992</v>
      </c>
      <c r="H1078" s="476">
        <v>23</v>
      </c>
    </row>
    <row r="1079" spans="1:8" ht="18" customHeight="1" x14ac:dyDescent="0.25">
      <c r="A1079" s="938" t="s">
        <v>1614</v>
      </c>
      <c r="B1079" s="939"/>
      <c r="C1079" s="939"/>
      <c r="D1079" s="939"/>
      <c r="E1079" s="939"/>
      <c r="F1079" s="939"/>
      <c r="G1079" s="939"/>
      <c r="H1079" s="939"/>
    </row>
    <row r="1080" spans="1:8" ht="18" customHeight="1" x14ac:dyDescent="0.25">
      <c r="A1080" s="933" t="s">
        <v>1586</v>
      </c>
      <c r="B1080" s="934"/>
      <c r="C1080" s="934"/>
      <c r="D1080" s="934"/>
      <c r="E1080" s="934"/>
      <c r="F1080" s="934"/>
      <c r="G1080" s="934"/>
      <c r="H1080" s="934"/>
    </row>
    <row r="1081" spans="1:8" ht="18" customHeight="1" x14ac:dyDescent="0.25">
      <c r="A1081" s="459"/>
      <c r="B1081" s="459"/>
      <c r="C1081" s="935" t="s">
        <v>1587</v>
      </c>
      <c r="D1081" s="936"/>
      <c r="E1081" s="936"/>
      <c r="F1081" s="936"/>
      <c r="G1081" s="68" t="s">
        <v>1588</v>
      </c>
      <c r="H1081" s="68" t="s">
        <v>1552</v>
      </c>
    </row>
    <row r="1082" spans="1:8" ht="18" customHeight="1" x14ac:dyDescent="0.25">
      <c r="A1082" s="459"/>
      <c r="B1082" s="459"/>
      <c r="C1082" s="459"/>
      <c r="D1082" s="68" t="s">
        <v>1589</v>
      </c>
      <c r="E1082" s="68" t="s">
        <v>1590</v>
      </c>
      <c r="F1082" s="459"/>
      <c r="G1082" s="68" t="s">
        <v>1591</v>
      </c>
      <c r="H1082" s="68" t="s">
        <v>1592</v>
      </c>
    </row>
    <row r="1083" spans="1:8" ht="18" customHeight="1" x14ac:dyDescent="0.25">
      <c r="A1083" s="459"/>
      <c r="B1083" s="68" t="s">
        <v>1140</v>
      </c>
      <c r="C1083" s="459"/>
      <c r="D1083" s="68" t="s">
        <v>1593</v>
      </c>
      <c r="E1083" s="68" t="s">
        <v>1594</v>
      </c>
      <c r="F1083" s="68" t="s">
        <v>58</v>
      </c>
      <c r="G1083" s="459"/>
      <c r="H1083" s="68" t="s">
        <v>77</v>
      </c>
    </row>
    <row r="1084" spans="1:8" ht="18" customHeight="1" x14ac:dyDescent="0.25">
      <c r="A1084" s="459"/>
      <c r="B1084" s="459"/>
      <c r="C1084" s="459"/>
      <c r="D1084" s="459"/>
      <c r="E1084" s="68" t="s">
        <v>1595</v>
      </c>
      <c r="F1084" s="459"/>
      <c r="G1084" s="459"/>
      <c r="H1084" s="68" t="s">
        <v>78</v>
      </c>
    </row>
    <row r="1085" spans="1:8" ht="18" customHeight="1" x14ac:dyDescent="0.25">
      <c r="A1085" s="459"/>
      <c r="B1085" s="459"/>
      <c r="C1085" s="459"/>
      <c r="D1085" s="459"/>
      <c r="E1085" s="68" t="s">
        <v>1596</v>
      </c>
      <c r="F1085" s="459"/>
      <c r="G1085" s="459"/>
      <c r="H1085" s="68" t="s">
        <v>79</v>
      </c>
    </row>
    <row r="1086" spans="1:8" ht="18" customHeight="1" x14ac:dyDescent="0.25">
      <c r="A1086" s="927"/>
      <c r="B1086" s="908"/>
      <c r="C1086" s="908"/>
      <c r="D1086" s="908"/>
      <c r="E1086" s="908"/>
      <c r="F1086" s="908"/>
      <c r="G1086" s="908"/>
      <c r="H1086" s="487" t="s">
        <v>2</v>
      </c>
    </row>
    <row r="1087" spans="1:8" ht="18" customHeight="1" x14ac:dyDescent="0.25">
      <c r="A1087" s="459"/>
      <c r="B1087" s="459"/>
      <c r="C1087" s="459"/>
      <c r="D1087" s="459"/>
      <c r="E1087" s="459"/>
      <c r="F1087" s="459"/>
      <c r="G1087" s="459"/>
      <c r="H1087" s="459"/>
    </row>
    <row r="1088" spans="1:8" ht="15" customHeight="1" x14ac:dyDescent="0.25">
      <c r="A1088" s="459"/>
      <c r="B1088" s="937" t="s">
        <v>1615</v>
      </c>
      <c r="C1088" s="937"/>
      <c r="D1088" s="937"/>
      <c r="E1088" s="459"/>
      <c r="F1088" s="459"/>
      <c r="G1088" s="459"/>
      <c r="H1088" s="459"/>
    </row>
    <row r="1089" spans="1:8" ht="15" customHeight="1" x14ac:dyDescent="0.25">
      <c r="A1089" s="1" t="s">
        <v>1438</v>
      </c>
      <c r="B1089" s="1" t="s">
        <v>2016</v>
      </c>
      <c r="C1089" s="459"/>
      <c r="D1089" s="459"/>
      <c r="E1089" s="459"/>
      <c r="F1089" s="459"/>
      <c r="G1089" s="459"/>
      <c r="H1089" s="459"/>
    </row>
    <row r="1090" spans="1:8" ht="15" customHeight="1" x14ac:dyDescent="0.25">
      <c r="A1090" s="460" t="s">
        <v>35</v>
      </c>
      <c r="B1090" s="1" t="s">
        <v>2017</v>
      </c>
      <c r="C1090" s="459"/>
      <c r="D1090" s="459"/>
      <c r="E1090" s="459"/>
      <c r="F1090" s="459"/>
      <c r="G1090" s="459"/>
      <c r="H1090" s="459"/>
    </row>
    <row r="1091" spans="1:8" ht="15" customHeight="1" x14ac:dyDescent="0.25">
      <c r="A1091" s="2">
        <v>2406</v>
      </c>
      <c r="B1091" s="2" t="s">
        <v>2052</v>
      </c>
      <c r="C1091" s="459"/>
      <c r="D1091" s="459"/>
      <c r="E1091" s="459"/>
      <c r="F1091" s="459"/>
      <c r="G1091" s="459"/>
      <c r="H1091" s="459"/>
    </row>
    <row r="1092" spans="1:8" ht="15" customHeight="1" x14ac:dyDescent="0.25">
      <c r="A1092" s="467">
        <v>2</v>
      </c>
      <c r="B1092" s="468" t="s">
        <v>2053</v>
      </c>
      <c r="C1092" s="459"/>
      <c r="D1092" s="459"/>
      <c r="E1092" s="459"/>
      <c r="F1092" s="459"/>
      <c r="G1092" s="459"/>
      <c r="H1092" s="459"/>
    </row>
    <row r="1093" spans="1:8" ht="15" customHeight="1" x14ac:dyDescent="0.25">
      <c r="A1093" s="3">
        <v>110</v>
      </c>
      <c r="B1093" s="4" t="s">
        <v>2054</v>
      </c>
      <c r="C1093" s="490" t="s">
        <v>4</v>
      </c>
      <c r="D1093" s="490">
        <v>1491.68</v>
      </c>
      <c r="E1093" s="490">
        <v>196.1</v>
      </c>
      <c r="F1093" s="490">
        <v>1687.78</v>
      </c>
      <c r="G1093" s="490">
        <v>1776.52</v>
      </c>
      <c r="H1093" s="473" t="s">
        <v>1752</v>
      </c>
    </row>
    <row r="1094" spans="1:8" ht="15" customHeight="1" x14ac:dyDescent="0.25">
      <c r="A1094" s="3">
        <v>111</v>
      </c>
      <c r="B1094" s="4" t="s">
        <v>1383</v>
      </c>
      <c r="C1094" s="490" t="s">
        <v>4</v>
      </c>
      <c r="D1094" s="490">
        <v>219.53</v>
      </c>
      <c r="E1094" s="490" t="s">
        <v>4</v>
      </c>
      <c r="F1094" s="490">
        <v>219.53</v>
      </c>
      <c r="G1094" s="490">
        <v>199.25</v>
      </c>
      <c r="H1094" s="473">
        <v>10</v>
      </c>
    </row>
    <row r="1095" spans="1:8" ht="15" customHeight="1" x14ac:dyDescent="0.25">
      <c r="A1095" s="3">
        <v>112</v>
      </c>
      <c r="B1095" s="4" t="s">
        <v>1385</v>
      </c>
      <c r="C1095" s="488" t="s">
        <v>4</v>
      </c>
      <c r="D1095" s="488">
        <v>19.739999999999998</v>
      </c>
      <c r="E1095" s="488" t="s">
        <v>4</v>
      </c>
      <c r="F1095" s="489"/>
      <c r="G1095" s="489"/>
      <c r="H1095" s="459"/>
    </row>
    <row r="1096" spans="1:8" ht="18" customHeight="1" x14ac:dyDescent="0.25">
      <c r="A1096" s="459"/>
      <c r="B1096" s="459"/>
      <c r="C1096" s="490" t="s">
        <v>4</v>
      </c>
      <c r="D1096" s="490">
        <v>732.18</v>
      </c>
      <c r="E1096" s="490" t="s">
        <v>4</v>
      </c>
      <c r="F1096" s="490">
        <v>751.92</v>
      </c>
      <c r="G1096" s="490">
        <v>731.05</v>
      </c>
      <c r="H1096" s="473">
        <v>3</v>
      </c>
    </row>
    <row r="1097" spans="1:8" ht="15" customHeight="1" x14ac:dyDescent="0.25">
      <c r="A1097" s="459"/>
      <c r="B1097" s="1" t="s">
        <v>1608</v>
      </c>
      <c r="C1097" s="491" t="s">
        <v>4</v>
      </c>
      <c r="D1097" s="491">
        <v>19.739999999999998</v>
      </c>
      <c r="E1097" s="491" t="s">
        <v>4</v>
      </c>
      <c r="F1097" s="492"/>
      <c r="G1097" s="492"/>
      <c r="H1097" s="493"/>
    </row>
    <row r="1098" spans="1:8" ht="15" customHeight="1" x14ac:dyDescent="0.25">
      <c r="A1098" s="459"/>
      <c r="B1098" s="459"/>
      <c r="C1098" s="494" t="s">
        <v>4</v>
      </c>
      <c r="D1098" s="494">
        <v>2443.39</v>
      </c>
      <c r="E1098" s="494">
        <v>196.1</v>
      </c>
      <c r="F1098" s="494">
        <v>2659.23</v>
      </c>
      <c r="G1098" s="494">
        <v>2706.82</v>
      </c>
      <c r="H1098" s="495" t="s">
        <v>1193</v>
      </c>
    </row>
    <row r="1099" spans="1:8" ht="16.5" customHeight="1" x14ac:dyDescent="0.25">
      <c r="A1099" s="467">
        <v>4</v>
      </c>
      <c r="B1099" s="468" t="s">
        <v>2055</v>
      </c>
      <c r="C1099" s="459"/>
      <c r="D1099" s="459"/>
      <c r="E1099" s="459"/>
      <c r="F1099" s="459"/>
      <c r="G1099" s="459"/>
      <c r="H1099" s="459"/>
    </row>
    <row r="1100" spans="1:8" ht="15" customHeight="1" x14ac:dyDescent="0.25">
      <c r="A1100" s="3">
        <v>103</v>
      </c>
      <c r="B1100" s="4" t="s">
        <v>2056</v>
      </c>
      <c r="C1100" s="490" t="s">
        <v>4</v>
      </c>
      <c r="D1100" s="490">
        <v>7995</v>
      </c>
      <c r="E1100" s="490" t="s">
        <v>4</v>
      </c>
      <c r="F1100" s="490">
        <v>7995</v>
      </c>
      <c r="G1100" s="490">
        <v>8000</v>
      </c>
      <c r="H1100" s="473" t="s">
        <v>1620</v>
      </c>
    </row>
    <row r="1101" spans="1:8" ht="32.1" customHeight="1" x14ac:dyDescent="0.25">
      <c r="A1101" s="3">
        <v>904</v>
      </c>
      <c r="B1101" s="4" t="s">
        <v>2865</v>
      </c>
      <c r="C1101" s="490" t="s">
        <v>4</v>
      </c>
      <c r="D1101" s="490" t="s">
        <v>2057</v>
      </c>
      <c r="E1101" s="490" t="s">
        <v>4</v>
      </c>
      <c r="F1101" s="490" t="s">
        <v>2058</v>
      </c>
      <c r="G1101" s="490" t="s">
        <v>2059</v>
      </c>
      <c r="H1101" s="473" t="s">
        <v>1620</v>
      </c>
    </row>
    <row r="1102" spans="1:8" ht="18" customHeight="1" x14ac:dyDescent="0.25">
      <c r="A1102" s="459"/>
      <c r="B1102" s="1" t="s">
        <v>1703</v>
      </c>
      <c r="C1102" s="499" t="s">
        <v>4</v>
      </c>
      <c r="D1102" s="499" t="s">
        <v>4</v>
      </c>
      <c r="E1102" s="499" t="s">
        <v>4</v>
      </c>
      <c r="F1102" s="499" t="s">
        <v>4</v>
      </c>
      <c r="G1102" s="499" t="s">
        <v>4</v>
      </c>
      <c r="H1102" s="476">
        <v>100</v>
      </c>
    </row>
    <row r="1103" spans="1:8" ht="18" customHeight="1" x14ac:dyDescent="0.25">
      <c r="A1103" s="459"/>
      <c r="B1103" s="1" t="s">
        <v>2060</v>
      </c>
      <c r="C1103" s="491" t="s">
        <v>4</v>
      </c>
      <c r="D1103" s="491">
        <v>19.739999999999998</v>
      </c>
      <c r="E1103" s="491" t="s">
        <v>4</v>
      </c>
      <c r="F1103" s="492"/>
      <c r="G1103" s="492"/>
      <c r="H1103" s="493"/>
    </row>
    <row r="1104" spans="1:8" ht="18" customHeight="1" x14ac:dyDescent="0.25">
      <c r="A1104" s="466"/>
      <c r="B1104" s="459"/>
      <c r="C1104" s="510" t="s">
        <v>4</v>
      </c>
      <c r="D1104" s="510">
        <v>10771.37</v>
      </c>
      <c r="E1104" s="510">
        <v>3162.83</v>
      </c>
      <c r="F1104" s="510">
        <v>13953.94</v>
      </c>
      <c r="G1104" s="510">
        <v>11885.45</v>
      </c>
      <c r="H1104" s="471">
        <v>17</v>
      </c>
    </row>
    <row r="1105" spans="1:8" ht="36.75" customHeight="1" x14ac:dyDescent="0.25">
      <c r="A1105" s="579" t="s">
        <v>28</v>
      </c>
      <c r="B1105" s="944" t="s">
        <v>2980</v>
      </c>
      <c r="C1105" s="944"/>
      <c r="D1105" s="944"/>
      <c r="E1105" s="944"/>
      <c r="F1105" s="944"/>
      <c r="G1105" s="944"/>
      <c r="H1105" s="944"/>
    </row>
    <row r="1106" spans="1:8" ht="18" customHeight="1" x14ac:dyDescent="0.25">
      <c r="A1106" s="938" t="s">
        <v>1614</v>
      </c>
      <c r="B1106" s="939"/>
      <c r="C1106" s="939"/>
      <c r="D1106" s="939"/>
      <c r="E1106" s="939"/>
      <c r="F1106" s="939"/>
      <c r="G1106" s="939"/>
      <c r="H1106" s="939"/>
    </row>
    <row r="1107" spans="1:8" ht="18" customHeight="1" x14ac:dyDescent="0.25">
      <c r="A1107" s="933" t="s">
        <v>1586</v>
      </c>
      <c r="B1107" s="934"/>
      <c r="C1107" s="934"/>
      <c r="D1107" s="934"/>
      <c r="E1107" s="934"/>
      <c r="F1107" s="934"/>
      <c r="G1107" s="934"/>
      <c r="H1107" s="934"/>
    </row>
    <row r="1108" spans="1:8" ht="18" customHeight="1" x14ac:dyDescent="0.25">
      <c r="A1108" s="459"/>
      <c r="B1108" s="459"/>
      <c r="C1108" s="935" t="s">
        <v>1587</v>
      </c>
      <c r="D1108" s="936"/>
      <c r="E1108" s="936"/>
      <c r="F1108" s="936"/>
      <c r="G1108" s="68" t="s">
        <v>1588</v>
      </c>
      <c r="H1108" s="68" t="s">
        <v>1552</v>
      </c>
    </row>
    <row r="1109" spans="1:8" ht="18" customHeight="1" x14ac:dyDescent="0.25">
      <c r="A1109" s="459"/>
      <c r="B1109" s="459"/>
      <c r="C1109" s="459"/>
      <c r="D1109" s="68" t="s">
        <v>1589</v>
      </c>
      <c r="E1109" s="68" t="s">
        <v>1590</v>
      </c>
      <c r="F1109" s="459"/>
      <c r="G1109" s="68" t="s">
        <v>1591</v>
      </c>
      <c r="H1109" s="68" t="s">
        <v>1592</v>
      </c>
    </row>
    <row r="1110" spans="1:8" ht="18" customHeight="1" x14ac:dyDescent="0.25">
      <c r="A1110" s="459"/>
      <c r="B1110" s="68" t="s">
        <v>1140</v>
      </c>
      <c r="C1110" s="459"/>
      <c r="D1110" s="68" t="s">
        <v>1593</v>
      </c>
      <c r="E1110" s="68" t="s">
        <v>1594</v>
      </c>
      <c r="F1110" s="68" t="s">
        <v>58</v>
      </c>
      <c r="G1110" s="459"/>
      <c r="H1110" s="68" t="s">
        <v>77</v>
      </c>
    </row>
    <row r="1111" spans="1:8" ht="18" customHeight="1" x14ac:dyDescent="0.25">
      <c r="A1111" s="459"/>
      <c r="B1111" s="459"/>
      <c r="C1111" s="459"/>
      <c r="D1111" s="459"/>
      <c r="E1111" s="68" t="s">
        <v>1595</v>
      </c>
      <c r="F1111" s="459"/>
      <c r="G1111" s="459"/>
      <c r="H1111" s="68" t="s">
        <v>78</v>
      </c>
    </row>
    <row r="1112" spans="1:8" ht="18" customHeight="1" x14ac:dyDescent="0.25">
      <c r="A1112" s="459"/>
      <c r="B1112" s="459"/>
      <c r="C1112" s="459"/>
      <c r="D1112" s="459"/>
      <c r="E1112" s="68" t="s">
        <v>1596</v>
      </c>
      <c r="F1112" s="459"/>
      <c r="G1112" s="459"/>
      <c r="H1112" s="68" t="s">
        <v>79</v>
      </c>
    </row>
    <row r="1113" spans="1:8" ht="18" customHeight="1" x14ac:dyDescent="0.25">
      <c r="A1113" s="927"/>
      <c r="B1113" s="908"/>
      <c r="C1113" s="908"/>
      <c r="D1113" s="908"/>
      <c r="E1113" s="908"/>
      <c r="F1113" s="908"/>
      <c r="G1113" s="908"/>
      <c r="H1113" s="487" t="s">
        <v>2</v>
      </c>
    </row>
    <row r="1114" spans="1:8" ht="18" customHeight="1" x14ac:dyDescent="0.25">
      <c r="A1114" s="459"/>
      <c r="B1114" s="459"/>
      <c r="C1114" s="459"/>
      <c r="D1114" s="459"/>
      <c r="E1114" s="459"/>
      <c r="F1114" s="459"/>
      <c r="G1114" s="459"/>
      <c r="H1114" s="459"/>
    </row>
    <row r="1115" spans="1:8" ht="15" customHeight="1" x14ac:dyDescent="0.25">
      <c r="A1115" s="459"/>
      <c r="B1115" s="937" t="s">
        <v>1615</v>
      </c>
      <c r="C1115" s="937"/>
      <c r="D1115" s="937"/>
      <c r="E1115" s="459"/>
      <c r="F1115" s="459"/>
      <c r="G1115" s="459"/>
      <c r="H1115" s="459"/>
    </row>
    <row r="1116" spans="1:8" ht="15" customHeight="1" x14ac:dyDescent="0.25">
      <c r="A1116" s="1" t="s">
        <v>1438</v>
      </c>
      <c r="B1116" s="1" t="s">
        <v>2016</v>
      </c>
      <c r="C1116" s="459"/>
      <c r="D1116" s="459"/>
      <c r="E1116" s="459"/>
      <c r="F1116" s="459"/>
      <c r="G1116" s="459"/>
      <c r="H1116" s="459"/>
    </row>
    <row r="1117" spans="1:8" ht="15" customHeight="1" x14ac:dyDescent="0.25">
      <c r="A1117" s="460" t="s">
        <v>35</v>
      </c>
      <c r="B1117" s="1" t="s">
        <v>2017</v>
      </c>
      <c r="C1117" s="459"/>
      <c r="D1117" s="459"/>
      <c r="E1117" s="459"/>
      <c r="F1117" s="459"/>
      <c r="G1117" s="459"/>
      <c r="H1117" s="459"/>
    </row>
    <row r="1118" spans="1:8" ht="15" customHeight="1" x14ac:dyDescent="0.25">
      <c r="A1118" s="2">
        <v>2407</v>
      </c>
      <c r="B1118" s="2" t="s">
        <v>2061</v>
      </c>
      <c r="C1118" s="459"/>
      <c r="D1118" s="459"/>
      <c r="E1118" s="459"/>
      <c r="F1118" s="459"/>
      <c r="G1118" s="459"/>
      <c r="H1118" s="459"/>
    </row>
    <row r="1119" spans="1:8" ht="15" customHeight="1" x14ac:dyDescent="0.25">
      <c r="A1119" s="467">
        <v>1</v>
      </c>
      <c r="B1119" s="468" t="s">
        <v>1388</v>
      </c>
      <c r="C1119" s="459"/>
      <c r="D1119" s="459"/>
      <c r="E1119" s="459"/>
      <c r="F1119" s="459"/>
      <c r="G1119" s="459"/>
      <c r="H1119" s="459"/>
    </row>
    <row r="1120" spans="1:8" ht="15" customHeight="1" x14ac:dyDescent="0.25">
      <c r="A1120" s="3">
        <v>800</v>
      </c>
      <c r="B1120" s="4" t="s">
        <v>1605</v>
      </c>
      <c r="C1120" s="488" t="s">
        <v>4</v>
      </c>
      <c r="D1120" s="488">
        <v>1.5</v>
      </c>
      <c r="E1120" s="488" t="s">
        <v>4</v>
      </c>
      <c r="F1120" s="489"/>
      <c r="G1120" s="489"/>
      <c r="H1120" s="459"/>
    </row>
    <row r="1121" spans="1:8" ht="18" customHeight="1" x14ac:dyDescent="0.25">
      <c r="A1121" s="459"/>
      <c r="B1121" s="459"/>
      <c r="C1121" s="490" t="s">
        <v>4</v>
      </c>
      <c r="D1121" s="490">
        <v>1095</v>
      </c>
      <c r="E1121" s="490" t="s">
        <v>4</v>
      </c>
      <c r="F1121" s="490">
        <v>1096.5</v>
      </c>
      <c r="G1121" s="490">
        <v>801.49</v>
      </c>
      <c r="H1121" s="473">
        <v>37</v>
      </c>
    </row>
    <row r="1122" spans="1:8" ht="18" customHeight="1" x14ac:dyDescent="0.25">
      <c r="A1122" s="459"/>
      <c r="B1122" s="1" t="s">
        <v>1667</v>
      </c>
      <c r="C1122" s="491" t="s">
        <v>4</v>
      </c>
      <c r="D1122" s="491">
        <v>1.5</v>
      </c>
      <c r="E1122" s="491" t="s">
        <v>4</v>
      </c>
      <c r="F1122" s="492"/>
      <c r="G1122" s="492"/>
      <c r="H1122" s="493"/>
    </row>
    <row r="1123" spans="1:8" ht="18" customHeight="1" x14ac:dyDescent="0.25">
      <c r="A1123" s="459"/>
      <c r="B1123" s="459"/>
      <c r="C1123" s="494" t="s">
        <v>4</v>
      </c>
      <c r="D1123" s="494">
        <v>1095</v>
      </c>
      <c r="E1123" s="494" t="s">
        <v>4</v>
      </c>
      <c r="F1123" s="494">
        <v>1096.5</v>
      </c>
      <c r="G1123" s="494">
        <v>801.49</v>
      </c>
      <c r="H1123" s="495">
        <v>37</v>
      </c>
    </row>
    <row r="1124" spans="1:8" ht="18" customHeight="1" x14ac:dyDescent="0.25">
      <c r="A1124" s="459"/>
      <c r="B1124" s="1" t="s">
        <v>2062</v>
      </c>
      <c r="C1124" s="491" t="s">
        <v>4</v>
      </c>
      <c r="D1124" s="491">
        <v>1.5</v>
      </c>
      <c r="E1124" s="491" t="s">
        <v>4</v>
      </c>
      <c r="F1124" s="492"/>
      <c r="G1124" s="492"/>
      <c r="H1124" s="493"/>
    </row>
    <row r="1125" spans="1:8" ht="18" customHeight="1" x14ac:dyDescent="0.25">
      <c r="A1125" s="466"/>
      <c r="B1125" s="459"/>
      <c r="C1125" s="494" t="s">
        <v>4</v>
      </c>
      <c r="D1125" s="494">
        <v>1095</v>
      </c>
      <c r="E1125" s="494" t="s">
        <v>4</v>
      </c>
      <c r="F1125" s="494">
        <v>1096.5</v>
      </c>
      <c r="G1125" s="494">
        <v>801.49</v>
      </c>
      <c r="H1125" s="495">
        <v>37</v>
      </c>
    </row>
    <row r="1126" spans="1:8" ht="15.75" customHeight="1" x14ac:dyDescent="0.25">
      <c r="A1126" s="2">
        <v>2408</v>
      </c>
      <c r="B1126" s="1" t="s">
        <v>1390</v>
      </c>
      <c r="C1126" s="459"/>
      <c r="D1126" s="459"/>
      <c r="E1126" s="459"/>
      <c r="F1126" s="459"/>
      <c r="G1126" s="459"/>
      <c r="H1126" s="459"/>
    </row>
    <row r="1127" spans="1:8" ht="15" customHeight="1" x14ac:dyDescent="0.25">
      <c r="A1127" s="467">
        <v>1</v>
      </c>
      <c r="B1127" s="468" t="s">
        <v>1391</v>
      </c>
      <c r="C1127" s="459"/>
      <c r="D1127" s="459"/>
      <c r="E1127" s="459"/>
      <c r="F1127" s="459"/>
      <c r="G1127" s="459"/>
      <c r="H1127" s="459"/>
    </row>
    <row r="1128" spans="1:8" ht="15" customHeight="1" x14ac:dyDescent="0.25">
      <c r="A1128" s="3">
        <v>1</v>
      </c>
      <c r="B1128" s="4" t="s">
        <v>1660</v>
      </c>
      <c r="C1128" s="490" t="s">
        <v>4</v>
      </c>
      <c r="D1128" s="490">
        <v>2343.77</v>
      </c>
      <c r="E1128" s="490">
        <v>3.42</v>
      </c>
      <c r="F1128" s="490">
        <v>2347.19</v>
      </c>
      <c r="G1128" s="490">
        <v>2224.08</v>
      </c>
      <c r="H1128" s="473">
        <v>6</v>
      </c>
    </row>
    <row r="1129" spans="1:8" ht="15" customHeight="1" x14ac:dyDescent="0.25">
      <c r="A1129" s="3">
        <v>101</v>
      </c>
      <c r="B1129" s="4" t="s">
        <v>2063</v>
      </c>
      <c r="C1129" s="490" t="s">
        <v>4</v>
      </c>
      <c r="D1129" s="490">
        <v>10.35</v>
      </c>
      <c r="E1129" s="490" t="s">
        <v>4</v>
      </c>
      <c r="F1129" s="490">
        <v>10.35</v>
      </c>
      <c r="G1129" s="490">
        <v>82.85</v>
      </c>
      <c r="H1129" s="473" t="s">
        <v>2064</v>
      </c>
    </row>
    <row r="1130" spans="1:8" ht="15" customHeight="1" x14ac:dyDescent="0.25">
      <c r="A1130" s="3">
        <v>102</v>
      </c>
      <c r="B1130" s="4" t="s">
        <v>2065</v>
      </c>
      <c r="C1130" s="490" t="s">
        <v>4</v>
      </c>
      <c r="D1130" s="490">
        <v>452.45</v>
      </c>
      <c r="E1130" s="490">
        <v>385</v>
      </c>
      <c r="F1130" s="490">
        <v>837.45</v>
      </c>
      <c r="G1130" s="490">
        <v>1417.17</v>
      </c>
      <c r="H1130" s="473" t="s">
        <v>2066</v>
      </c>
    </row>
    <row r="1131" spans="1:8" ht="15" customHeight="1" x14ac:dyDescent="0.25">
      <c r="A1131" s="3">
        <v>911</v>
      </c>
      <c r="B1131" s="4" t="s">
        <v>1606</v>
      </c>
      <c r="C1131" s="490" t="s">
        <v>4</v>
      </c>
      <c r="D1131" s="490" t="s">
        <v>2067</v>
      </c>
      <c r="E1131" s="490" t="s">
        <v>4</v>
      </c>
      <c r="F1131" s="490" t="s">
        <v>2067</v>
      </c>
      <c r="G1131" s="490" t="s">
        <v>2068</v>
      </c>
      <c r="H1131" s="473" t="s">
        <v>2069</v>
      </c>
    </row>
    <row r="1132" spans="1:8" ht="18" customHeight="1" x14ac:dyDescent="0.25">
      <c r="A1132" s="459"/>
      <c r="B1132" s="1" t="s">
        <v>1667</v>
      </c>
      <c r="C1132" s="499" t="s">
        <v>4</v>
      </c>
      <c r="D1132" s="499">
        <v>2805.2</v>
      </c>
      <c r="E1132" s="499">
        <v>388.42</v>
      </c>
      <c r="F1132" s="499">
        <v>3193.62</v>
      </c>
      <c r="G1132" s="499">
        <v>3722.06</v>
      </c>
      <c r="H1132" s="476" t="s">
        <v>25</v>
      </c>
    </row>
    <row r="1133" spans="1:8" ht="18" customHeight="1" x14ac:dyDescent="0.25">
      <c r="A1133" s="459"/>
      <c r="B1133" s="1" t="s">
        <v>2070</v>
      </c>
      <c r="C1133" s="499" t="s">
        <v>4</v>
      </c>
      <c r="D1133" s="499">
        <v>2805.2</v>
      </c>
      <c r="E1133" s="499">
        <v>388.42</v>
      </c>
      <c r="F1133" s="499">
        <v>3193.62</v>
      </c>
      <c r="G1133" s="499">
        <v>3722.06</v>
      </c>
      <c r="H1133" s="476" t="s">
        <v>25</v>
      </c>
    </row>
    <row r="1134" spans="1:8" ht="18" customHeight="1" x14ac:dyDescent="0.25">
      <c r="A1134" s="938" t="s">
        <v>1614</v>
      </c>
      <c r="B1134" s="939"/>
      <c r="C1134" s="939"/>
      <c r="D1134" s="939"/>
      <c r="E1134" s="939"/>
      <c r="F1134" s="939"/>
      <c r="G1134" s="939"/>
      <c r="H1134" s="939"/>
    </row>
    <row r="1135" spans="1:8" ht="18" customHeight="1" x14ac:dyDescent="0.25">
      <c r="A1135" s="933" t="s">
        <v>1586</v>
      </c>
      <c r="B1135" s="934"/>
      <c r="C1135" s="934"/>
      <c r="D1135" s="934"/>
      <c r="E1135" s="934"/>
      <c r="F1135" s="934"/>
      <c r="G1135" s="934"/>
      <c r="H1135" s="934"/>
    </row>
    <row r="1136" spans="1:8" ht="18" customHeight="1" x14ac:dyDescent="0.25">
      <c r="A1136" s="459"/>
      <c r="B1136" s="459"/>
      <c r="C1136" s="935" t="s">
        <v>1587</v>
      </c>
      <c r="D1136" s="936"/>
      <c r="E1136" s="936"/>
      <c r="F1136" s="936"/>
      <c r="G1136" s="68" t="s">
        <v>1588</v>
      </c>
      <c r="H1136" s="68" t="s">
        <v>1552</v>
      </c>
    </row>
    <row r="1137" spans="1:8" ht="18" customHeight="1" x14ac:dyDescent="0.25">
      <c r="A1137" s="459"/>
      <c r="B1137" s="459"/>
      <c r="C1137" s="459"/>
      <c r="D1137" s="68" t="s">
        <v>1589</v>
      </c>
      <c r="E1137" s="68" t="s">
        <v>1590</v>
      </c>
      <c r="F1137" s="459"/>
      <c r="G1137" s="68" t="s">
        <v>1591</v>
      </c>
      <c r="H1137" s="68" t="s">
        <v>1592</v>
      </c>
    </row>
    <row r="1138" spans="1:8" ht="18" customHeight="1" x14ac:dyDescent="0.25">
      <c r="A1138" s="459"/>
      <c r="B1138" s="68" t="s">
        <v>1140</v>
      </c>
      <c r="C1138" s="459"/>
      <c r="D1138" s="68" t="s">
        <v>1593</v>
      </c>
      <c r="E1138" s="68" t="s">
        <v>1594</v>
      </c>
      <c r="F1138" s="68" t="s">
        <v>58</v>
      </c>
      <c r="G1138" s="459"/>
      <c r="H1138" s="68" t="s">
        <v>77</v>
      </c>
    </row>
    <row r="1139" spans="1:8" ht="18" customHeight="1" x14ac:dyDescent="0.25">
      <c r="A1139" s="459"/>
      <c r="B1139" s="459"/>
      <c r="C1139" s="459"/>
      <c r="D1139" s="459"/>
      <c r="E1139" s="68" t="s">
        <v>1595</v>
      </c>
      <c r="F1139" s="459"/>
      <c r="G1139" s="459"/>
      <c r="H1139" s="68" t="s">
        <v>78</v>
      </c>
    </row>
    <row r="1140" spans="1:8" ht="18" customHeight="1" x14ac:dyDescent="0.25">
      <c r="A1140" s="459"/>
      <c r="B1140" s="459"/>
      <c r="C1140" s="459"/>
      <c r="D1140" s="459"/>
      <c r="E1140" s="68" t="s">
        <v>1596</v>
      </c>
      <c r="F1140" s="459"/>
      <c r="G1140" s="459"/>
      <c r="H1140" s="68" t="s">
        <v>79</v>
      </c>
    </row>
    <row r="1141" spans="1:8" ht="18" customHeight="1" x14ac:dyDescent="0.25">
      <c r="A1141" s="927"/>
      <c r="B1141" s="908"/>
      <c r="C1141" s="908"/>
      <c r="D1141" s="908"/>
      <c r="E1141" s="908"/>
      <c r="F1141" s="908"/>
      <c r="G1141" s="908"/>
      <c r="H1141" s="487" t="s">
        <v>2</v>
      </c>
    </row>
    <row r="1142" spans="1:8" ht="18" customHeight="1" x14ac:dyDescent="0.25">
      <c r="A1142" s="459"/>
      <c r="B1142" s="459"/>
      <c r="C1142" s="459"/>
      <c r="D1142" s="459"/>
      <c r="E1142" s="459"/>
      <c r="F1142" s="459"/>
      <c r="G1142" s="459"/>
      <c r="H1142" s="459"/>
    </row>
    <row r="1143" spans="1:8" ht="15" customHeight="1" x14ac:dyDescent="0.25">
      <c r="A1143" s="459"/>
      <c r="B1143" s="937" t="s">
        <v>1615</v>
      </c>
      <c r="C1143" s="937"/>
      <c r="D1143" s="937"/>
      <c r="E1143" s="459"/>
      <c r="F1143" s="459"/>
      <c r="G1143" s="459"/>
      <c r="H1143" s="459"/>
    </row>
    <row r="1144" spans="1:8" ht="15" customHeight="1" x14ac:dyDescent="0.25">
      <c r="A1144" s="1" t="s">
        <v>1438</v>
      </c>
      <c r="B1144" s="1" t="s">
        <v>2016</v>
      </c>
      <c r="C1144" s="459"/>
      <c r="D1144" s="459"/>
      <c r="E1144" s="459"/>
      <c r="F1144" s="459"/>
      <c r="G1144" s="459"/>
      <c r="H1144" s="459"/>
    </row>
    <row r="1145" spans="1:8" ht="15" customHeight="1" x14ac:dyDescent="0.25">
      <c r="A1145" s="460" t="s">
        <v>35</v>
      </c>
      <c r="B1145" s="1" t="s">
        <v>2938</v>
      </c>
      <c r="C1145" s="459"/>
      <c r="D1145" s="459"/>
      <c r="E1145" s="459"/>
      <c r="F1145" s="459"/>
      <c r="G1145" s="459"/>
      <c r="H1145" s="459"/>
    </row>
    <row r="1146" spans="1:8" ht="15.75" customHeight="1" x14ac:dyDescent="0.25">
      <c r="A1146" s="2">
        <v>2425</v>
      </c>
      <c r="B1146" s="1" t="s">
        <v>1393</v>
      </c>
      <c r="C1146" s="459"/>
      <c r="D1146" s="459"/>
      <c r="E1146" s="459"/>
      <c r="F1146" s="459"/>
      <c r="G1146" s="459"/>
      <c r="H1146" s="459"/>
    </row>
    <row r="1147" spans="1:8" ht="15" customHeight="1" x14ac:dyDescent="0.25">
      <c r="A1147" s="3">
        <v>1</v>
      </c>
      <c r="B1147" s="4" t="s">
        <v>1660</v>
      </c>
      <c r="C1147" s="490" t="s">
        <v>4</v>
      </c>
      <c r="D1147" s="490">
        <v>1897.12</v>
      </c>
      <c r="E1147" s="490" t="s">
        <v>4</v>
      </c>
      <c r="F1147" s="490">
        <v>1897.12</v>
      </c>
      <c r="G1147" s="490">
        <v>1771.62</v>
      </c>
      <c r="H1147" s="473">
        <v>7</v>
      </c>
    </row>
    <row r="1148" spans="1:8" ht="15.75" customHeight="1" x14ac:dyDescent="0.25">
      <c r="A1148" s="3">
        <v>3</v>
      </c>
      <c r="B1148" s="4" t="s">
        <v>1774</v>
      </c>
      <c r="C1148" s="490" t="s">
        <v>4</v>
      </c>
      <c r="D1148" s="490">
        <v>15.68</v>
      </c>
      <c r="E1148" s="490" t="s">
        <v>4</v>
      </c>
      <c r="F1148" s="490">
        <v>15.68</v>
      </c>
      <c r="G1148" s="490">
        <v>27.32</v>
      </c>
      <c r="H1148" s="473" t="s">
        <v>1275</v>
      </c>
    </row>
    <row r="1149" spans="1:8" ht="15.75" customHeight="1" x14ac:dyDescent="0.25">
      <c r="A1149" s="3">
        <v>105</v>
      </c>
      <c r="B1149" s="4" t="s">
        <v>1339</v>
      </c>
      <c r="C1149" s="490" t="s">
        <v>4</v>
      </c>
      <c r="D1149" s="490">
        <v>12.53</v>
      </c>
      <c r="E1149" s="490" t="s">
        <v>4</v>
      </c>
      <c r="F1149" s="490">
        <v>12.53</v>
      </c>
      <c r="G1149" s="490" t="s">
        <v>4</v>
      </c>
      <c r="H1149" s="473">
        <v>100</v>
      </c>
    </row>
    <row r="1150" spans="1:8" ht="15.75" customHeight="1" x14ac:dyDescent="0.25">
      <c r="A1150" s="3">
        <v>107</v>
      </c>
      <c r="B1150" s="4" t="s">
        <v>2071</v>
      </c>
      <c r="C1150" s="490" t="s">
        <v>4</v>
      </c>
      <c r="D1150" s="490">
        <v>40.770000000000003</v>
      </c>
      <c r="E1150" s="490">
        <v>137.16999999999999</v>
      </c>
      <c r="F1150" s="490">
        <v>177.94</v>
      </c>
      <c r="G1150" s="490">
        <v>189</v>
      </c>
      <c r="H1150" s="473" t="s">
        <v>1303</v>
      </c>
    </row>
    <row r="1151" spans="1:8" ht="15.75" customHeight="1" x14ac:dyDescent="0.25">
      <c r="A1151" s="3">
        <v>108</v>
      </c>
      <c r="B1151" s="4" t="s">
        <v>2866</v>
      </c>
      <c r="C1151" s="490" t="s">
        <v>4</v>
      </c>
      <c r="D1151" s="490">
        <v>115.51</v>
      </c>
      <c r="E1151" s="490" t="s">
        <v>4</v>
      </c>
      <c r="F1151" s="490">
        <v>115.51</v>
      </c>
      <c r="G1151" s="490">
        <v>39.979999999999997</v>
      </c>
      <c r="H1151" s="473">
        <v>189</v>
      </c>
    </row>
    <row r="1152" spans="1:8" ht="15.75" customHeight="1" x14ac:dyDescent="0.25">
      <c r="A1152" s="3">
        <v>277</v>
      </c>
      <c r="B1152" s="4" t="s">
        <v>2072</v>
      </c>
      <c r="C1152" s="490" t="s">
        <v>4</v>
      </c>
      <c r="D1152" s="490">
        <v>35.36</v>
      </c>
      <c r="E1152" s="490" t="s">
        <v>4</v>
      </c>
      <c r="F1152" s="490">
        <v>35.36</v>
      </c>
      <c r="G1152" s="490">
        <v>30</v>
      </c>
      <c r="H1152" s="473">
        <v>18</v>
      </c>
    </row>
    <row r="1153" spans="1:8" ht="18" customHeight="1" x14ac:dyDescent="0.25">
      <c r="A1153" s="459"/>
      <c r="B1153" s="1" t="s">
        <v>2073</v>
      </c>
      <c r="C1153" s="499" t="s">
        <v>4</v>
      </c>
      <c r="D1153" s="499">
        <v>2116.9699999999998</v>
      </c>
      <c r="E1153" s="499">
        <v>137.16999999999999</v>
      </c>
      <c r="F1153" s="499">
        <v>2254.14</v>
      </c>
      <c r="G1153" s="499">
        <v>2057.92</v>
      </c>
      <c r="H1153" s="476">
        <v>10</v>
      </c>
    </row>
    <row r="1154" spans="1:8" ht="15.75" customHeight="1" x14ac:dyDescent="0.25">
      <c r="A1154" s="2">
        <v>2435</v>
      </c>
      <c r="B1154" s="1" t="s">
        <v>2074</v>
      </c>
      <c r="C1154" s="459"/>
      <c r="D1154" s="459"/>
      <c r="E1154" s="459"/>
      <c r="F1154" s="459"/>
      <c r="G1154" s="459"/>
      <c r="H1154" s="459"/>
    </row>
    <row r="1155" spans="1:8" ht="15" customHeight="1" x14ac:dyDescent="0.25">
      <c r="A1155" s="467">
        <v>60</v>
      </c>
      <c r="B1155" s="468" t="s">
        <v>19</v>
      </c>
      <c r="C1155" s="459"/>
      <c r="D1155" s="459"/>
      <c r="E1155" s="459"/>
      <c r="F1155" s="459"/>
      <c r="G1155" s="459"/>
      <c r="H1155" s="459"/>
    </row>
    <row r="1156" spans="1:8" ht="15.75" customHeight="1" x14ac:dyDescent="0.25">
      <c r="A1156" s="3">
        <v>800</v>
      </c>
      <c r="B1156" s="4" t="s">
        <v>1605</v>
      </c>
      <c r="C1156" s="490" t="s">
        <v>4</v>
      </c>
      <c r="D1156" s="490" t="s">
        <v>4</v>
      </c>
      <c r="E1156" s="490" t="s">
        <v>4</v>
      </c>
      <c r="F1156" s="490" t="s">
        <v>4</v>
      </c>
      <c r="G1156" s="490">
        <v>631.48</v>
      </c>
      <c r="H1156" s="473" t="s">
        <v>1199</v>
      </c>
    </row>
    <row r="1157" spans="1:8" ht="18" customHeight="1" x14ac:dyDescent="0.25">
      <c r="A1157" s="459"/>
      <c r="B1157" s="1" t="s">
        <v>1759</v>
      </c>
      <c r="C1157" s="499" t="s">
        <v>4</v>
      </c>
      <c r="D1157" s="499" t="s">
        <v>4</v>
      </c>
      <c r="E1157" s="499" t="s">
        <v>4</v>
      </c>
      <c r="F1157" s="499" t="s">
        <v>4</v>
      </c>
      <c r="G1157" s="499">
        <v>631.48</v>
      </c>
      <c r="H1157" s="476" t="s">
        <v>1199</v>
      </c>
    </row>
    <row r="1158" spans="1:8" ht="18" customHeight="1" x14ac:dyDescent="0.25">
      <c r="A1158" s="459"/>
      <c r="B1158" s="1" t="s">
        <v>2075</v>
      </c>
      <c r="C1158" s="499" t="s">
        <v>4</v>
      </c>
      <c r="D1158" s="499" t="s">
        <v>4</v>
      </c>
      <c r="E1158" s="499" t="s">
        <v>4</v>
      </c>
      <c r="F1158" s="499" t="s">
        <v>4</v>
      </c>
      <c r="G1158" s="499">
        <v>631.48</v>
      </c>
      <c r="H1158" s="476" t="s">
        <v>1199</v>
      </c>
    </row>
    <row r="1159" spans="1:8" ht="15.75" customHeight="1" x14ac:dyDescent="0.25">
      <c r="A1159" s="459"/>
      <c r="B1159" s="1" t="s">
        <v>2076</v>
      </c>
      <c r="C1159" s="491" t="s">
        <v>4</v>
      </c>
      <c r="D1159" s="491">
        <v>21.24</v>
      </c>
      <c r="E1159" s="491" t="s">
        <v>4</v>
      </c>
      <c r="F1159" s="492"/>
      <c r="G1159" s="492"/>
      <c r="H1159" s="493"/>
    </row>
    <row r="1160" spans="1:8" ht="18" customHeight="1" x14ac:dyDescent="0.25">
      <c r="A1160" s="459"/>
      <c r="B1160" s="459"/>
      <c r="C1160" s="494" t="s">
        <v>4</v>
      </c>
      <c r="D1160" s="494">
        <v>43340.38</v>
      </c>
      <c r="E1160" s="494">
        <v>22586.73</v>
      </c>
      <c r="F1160" s="494">
        <v>65948.350000000006</v>
      </c>
      <c r="G1160" s="494">
        <v>55920.12</v>
      </c>
      <c r="H1160" s="495">
        <v>18</v>
      </c>
    </row>
    <row r="1161" spans="1:8" ht="18" customHeight="1" x14ac:dyDescent="0.25">
      <c r="A1161" s="459"/>
      <c r="B1161" s="459"/>
      <c r="C1161" s="510"/>
      <c r="D1161" s="510"/>
      <c r="E1161" s="510"/>
      <c r="F1161" s="510"/>
      <c r="G1161" s="510"/>
      <c r="H1161" s="471"/>
    </row>
    <row r="1162" spans="1:8" ht="15" customHeight="1" x14ac:dyDescent="0.25">
      <c r="A1162" s="1"/>
      <c r="B1162" s="1"/>
      <c r="C1162" s="459"/>
      <c r="D1162" s="459"/>
      <c r="E1162" s="459"/>
      <c r="F1162" s="459"/>
      <c r="G1162" s="459"/>
      <c r="H1162" s="459"/>
    </row>
    <row r="1163" spans="1:8" ht="18" customHeight="1" x14ac:dyDescent="0.25">
      <c r="A1163" s="938" t="s">
        <v>1614</v>
      </c>
      <c r="B1163" s="939"/>
      <c r="C1163" s="939"/>
      <c r="D1163" s="939"/>
      <c r="E1163" s="939"/>
      <c r="F1163" s="939"/>
      <c r="G1163" s="939"/>
      <c r="H1163" s="939"/>
    </row>
    <row r="1164" spans="1:8" ht="18" customHeight="1" x14ac:dyDescent="0.25">
      <c r="A1164" s="933" t="s">
        <v>1586</v>
      </c>
      <c r="B1164" s="934"/>
      <c r="C1164" s="934"/>
      <c r="D1164" s="934"/>
      <c r="E1164" s="934"/>
      <c r="F1164" s="934"/>
      <c r="G1164" s="934"/>
      <c r="H1164" s="934"/>
    </row>
    <row r="1165" spans="1:8" ht="18" customHeight="1" x14ac:dyDescent="0.25">
      <c r="A1165" s="459"/>
      <c r="B1165" s="459"/>
      <c r="C1165" s="935" t="s">
        <v>1587</v>
      </c>
      <c r="D1165" s="936"/>
      <c r="E1165" s="936"/>
      <c r="F1165" s="936"/>
      <c r="G1165" s="68" t="s">
        <v>1588</v>
      </c>
      <c r="H1165" s="68" t="s">
        <v>1552</v>
      </c>
    </row>
    <row r="1166" spans="1:8" ht="18" customHeight="1" x14ac:dyDescent="0.25">
      <c r="A1166" s="459"/>
      <c r="B1166" s="459"/>
      <c r="C1166" s="459"/>
      <c r="D1166" s="68" t="s">
        <v>1589</v>
      </c>
      <c r="E1166" s="68" t="s">
        <v>1590</v>
      </c>
      <c r="F1166" s="459"/>
      <c r="G1166" s="68" t="s">
        <v>1591</v>
      </c>
      <c r="H1166" s="68" t="s">
        <v>1592</v>
      </c>
    </row>
    <row r="1167" spans="1:8" ht="18" customHeight="1" x14ac:dyDescent="0.25">
      <c r="A1167" s="459"/>
      <c r="B1167" s="68" t="s">
        <v>1140</v>
      </c>
      <c r="C1167" s="459"/>
      <c r="D1167" s="68" t="s">
        <v>1593</v>
      </c>
      <c r="E1167" s="68" t="s">
        <v>1594</v>
      </c>
      <c r="F1167" s="68" t="s">
        <v>58</v>
      </c>
      <c r="G1167" s="459"/>
      <c r="H1167" s="68" t="s">
        <v>77</v>
      </c>
    </row>
    <row r="1168" spans="1:8" ht="18" customHeight="1" x14ac:dyDescent="0.25">
      <c r="A1168" s="459"/>
      <c r="B1168" s="459"/>
      <c r="C1168" s="459"/>
      <c r="D1168" s="459"/>
      <c r="E1168" s="68" t="s">
        <v>1595</v>
      </c>
      <c r="F1168" s="459"/>
      <c r="G1168" s="459"/>
      <c r="H1168" s="68" t="s">
        <v>78</v>
      </c>
    </row>
    <row r="1169" spans="1:8" ht="18" customHeight="1" x14ac:dyDescent="0.25">
      <c r="A1169" s="459"/>
      <c r="B1169" s="459"/>
      <c r="C1169" s="459"/>
      <c r="D1169" s="459"/>
      <c r="E1169" s="68" t="s">
        <v>1596</v>
      </c>
      <c r="F1169" s="459"/>
      <c r="G1169" s="459"/>
      <c r="H1169" s="68" t="s">
        <v>79</v>
      </c>
    </row>
    <row r="1170" spans="1:8" ht="18" customHeight="1" x14ac:dyDescent="0.25">
      <c r="A1170" s="927"/>
      <c r="B1170" s="908"/>
      <c r="C1170" s="908"/>
      <c r="D1170" s="908"/>
      <c r="E1170" s="908"/>
      <c r="F1170" s="908"/>
      <c r="G1170" s="908"/>
      <c r="H1170" s="487" t="s">
        <v>2</v>
      </c>
    </row>
    <row r="1171" spans="1:8" ht="18" customHeight="1" x14ac:dyDescent="0.25">
      <c r="A1171" s="459"/>
      <c r="B1171" s="459"/>
      <c r="C1171" s="459"/>
      <c r="D1171" s="459"/>
      <c r="E1171" s="459"/>
      <c r="F1171" s="459"/>
      <c r="G1171" s="459"/>
      <c r="H1171" s="459"/>
    </row>
    <row r="1172" spans="1:8" ht="15" customHeight="1" x14ac:dyDescent="0.25">
      <c r="A1172" s="459"/>
      <c r="B1172" s="937" t="s">
        <v>1615</v>
      </c>
      <c r="C1172" s="937"/>
      <c r="D1172" s="937"/>
      <c r="E1172" s="459"/>
      <c r="F1172" s="459"/>
      <c r="G1172" s="459"/>
      <c r="H1172" s="459"/>
    </row>
    <row r="1173" spans="1:8" ht="15" customHeight="1" x14ac:dyDescent="0.25">
      <c r="A1173" s="1" t="s">
        <v>1438</v>
      </c>
      <c r="B1173" s="1" t="s">
        <v>2016</v>
      </c>
      <c r="C1173" s="459"/>
      <c r="D1173" s="459"/>
      <c r="E1173" s="459"/>
      <c r="F1173" s="459"/>
      <c r="G1173" s="459"/>
      <c r="H1173" s="459"/>
    </row>
    <row r="1174" spans="1:8" ht="15.75" customHeight="1" x14ac:dyDescent="0.25">
      <c r="A1174" s="460" t="s">
        <v>6</v>
      </c>
      <c r="B1174" s="1" t="s">
        <v>2077</v>
      </c>
      <c r="C1174" s="459"/>
      <c r="D1174" s="459"/>
      <c r="E1174" s="459"/>
      <c r="F1174" s="459"/>
      <c r="G1174" s="459"/>
      <c r="H1174" s="459"/>
    </row>
    <row r="1175" spans="1:8" ht="15.75" customHeight="1" x14ac:dyDescent="0.25">
      <c r="A1175" s="2">
        <v>2501</v>
      </c>
      <c r="B1175" s="1" t="s">
        <v>2078</v>
      </c>
      <c r="C1175" s="459"/>
      <c r="D1175" s="459"/>
      <c r="E1175" s="459"/>
      <c r="F1175" s="459"/>
      <c r="G1175" s="459"/>
      <c r="H1175" s="459"/>
    </row>
    <row r="1176" spans="1:8" ht="15.75" customHeight="1" x14ac:dyDescent="0.25">
      <c r="A1176" s="467">
        <v>1</v>
      </c>
      <c r="B1176" s="468" t="s">
        <v>2079</v>
      </c>
      <c r="C1176" s="459"/>
      <c r="D1176" s="459"/>
      <c r="E1176" s="459"/>
      <c r="F1176" s="459"/>
      <c r="G1176" s="459"/>
      <c r="H1176" s="459"/>
    </row>
    <row r="1177" spans="1:8" ht="15" customHeight="1" x14ac:dyDescent="0.25">
      <c r="A1177" s="3">
        <v>1</v>
      </c>
      <c r="B1177" s="4" t="s">
        <v>1660</v>
      </c>
      <c r="C1177" s="490" t="s">
        <v>4</v>
      </c>
      <c r="D1177" s="490">
        <v>12595.34</v>
      </c>
      <c r="E1177" s="490" t="s">
        <v>4</v>
      </c>
      <c r="F1177" s="490">
        <v>12595.34</v>
      </c>
      <c r="G1177" s="490">
        <v>8608.75</v>
      </c>
      <c r="H1177" s="473">
        <v>46</v>
      </c>
    </row>
    <row r="1178" spans="1:8" ht="15.75" customHeight="1" x14ac:dyDescent="0.25">
      <c r="A1178" s="3">
        <v>800</v>
      </c>
      <c r="B1178" s="4" t="s">
        <v>1605</v>
      </c>
      <c r="C1178" s="490" t="s">
        <v>4</v>
      </c>
      <c r="D1178" s="490">
        <v>247.37</v>
      </c>
      <c r="E1178" s="490" t="s">
        <v>4</v>
      </c>
      <c r="F1178" s="490">
        <v>247.37</v>
      </c>
      <c r="G1178" s="490">
        <v>302.20999999999998</v>
      </c>
      <c r="H1178" s="473" t="s">
        <v>1252</v>
      </c>
    </row>
    <row r="1179" spans="1:8" ht="15" customHeight="1" x14ac:dyDescent="0.25">
      <c r="A1179" s="3">
        <v>911</v>
      </c>
      <c r="B1179" s="4" t="s">
        <v>1606</v>
      </c>
      <c r="C1179" s="490" t="s">
        <v>4</v>
      </c>
      <c r="D1179" s="490" t="s">
        <v>2080</v>
      </c>
      <c r="E1179" s="490" t="s">
        <v>4</v>
      </c>
      <c r="F1179" s="490" t="s">
        <v>2080</v>
      </c>
      <c r="G1179" s="490" t="s">
        <v>2081</v>
      </c>
      <c r="H1179" s="473">
        <v>92</v>
      </c>
    </row>
    <row r="1180" spans="1:8" ht="18" customHeight="1" x14ac:dyDescent="0.25">
      <c r="A1180" s="459"/>
      <c r="B1180" s="1" t="s">
        <v>1667</v>
      </c>
      <c r="C1180" s="499" t="s">
        <v>4</v>
      </c>
      <c r="D1180" s="499">
        <v>12838.71</v>
      </c>
      <c r="E1180" s="499" t="s">
        <v>4</v>
      </c>
      <c r="F1180" s="499">
        <v>12838.71</v>
      </c>
      <c r="G1180" s="499">
        <v>8908.8799999999992</v>
      </c>
      <c r="H1180" s="476">
        <v>44</v>
      </c>
    </row>
    <row r="1181" spans="1:8" ht="18" customHeight="1" x14ac:dyDescent="0.25">
      <c r="A1181" s="459"/>
      <c r="B1181" s="1" t="s">
        <v>2082</v>
      </c>
      <c r="C1181" s="499" t="s">
        <v>4</v>
      </c>
      <c r="D1181" s="499">
        <v>12838.71</v>
      </c>
      <c r="E1181" s="499" t="s">
        <v>4</v>
      </c>
      <c r="F1181" s="499">
        <v>12838.71</v>
      </c>
      <c r="G1181" s="499">
        <v>8908.8799999999992</v>
      </c>
      <c r="H1181" s="476">
        <v>44</v>
      </c>
    </row>
    <row r="1182" spans="1:8" ht="15" customHeight="1" x14ac:dyDescent="0.25">
      <c r="A1182" s="2">
        <v>2505</v>
      </c>
      <c r="B1182" s="1" t="s">
        <v>2083</v>
      </c>
      <c r="C1182" s="459"/>
      <c r="D1182" s="459"/>
      <c r="E1182" s="459"/>
      <c r="F1182" s="459"/>
      <c r="G1182" s="459"/>
      <c r="H1182" s="459"/>
    </row>
    <row r="1183" spans="1:8" ht="15" customHeight="1" x14ac:dyDescent="0.25">
      <c r="A1183" s="467">
        <v>1</v>
      </c>
      <c r="B1183" s="468" t="s">
        <v>2084</v>
      </c>
      <c r="C1183" s="459"/>
      <c r="D1183" s="459"/>
      <c r="E1183" s="459"/>
      <c r="F1183" s="459"/>
      <c r="G1183" s="459"/>
      <c r="H1183" s="459"/>
    </row>
    <row r="1184" spans="1:8" ht="15" customHeight="1" x14ac:dyDescent="0.25">
      <c r="A1184" s="3">
        <v>702</v>
      </c>
      <c r="B1184" s="4" t="s">
        <v>2085</v>
      </c>
      <c r="C1184" s="490" t="s">
        <v>4</v>
      </c>
      <c r="D1184" s="490">
        <v>157.56</v>
      </c>
      <c r="E1184" s="490">
        <v>1225.29</v>
      </c>
      <c r="F1184" s="490">
        <v>1382.85</v>
      </c>
      <c r="G1184" s="490">
        <v>1839.76</v>
      </c>
      <c r="H1184" s="473" t="s">
        <v>1851</v>
      </c>
    </row>
    <row r="1185" spans="1:8" ht="15" customHeight="1" x14ac:dyDescent="0.25">
      <c r="A1185" s="3">
        <v>789</v>
      </c>
      <c r="B1185" s="4" t="s">
        <v>1826</v>
      </c>
      <c r="C1185" s="490" t="s">
        <v>4</v>
      </c>
      <c r="D1185" s="490" t="s">
        <v>4</v>
      </c>
      <c r="E1185" s="490">
        <v>100.81</v>
      </c>
      <c r="F1185" s="490">
        <v>100.81</v>
      </c>
      <c r="G1185" s="490" t="s">
        <v>4</v>
      </c>
      <c r="H1185" s="473">
        <v>100</v>
      </c>
    </row>
    <row r="1186" spans="1:8" ht="15" customHeight="1" x14ac:dyDescent="0.25">
      <c r="A1186" s="3">
        <v>796</v>
      </c>
      <c r="B1186" s="4" t="s">
        <v>1822</v>
      </c>
      <c r="C1186" s="490" t="s">
        <v>4</v>
      </c>
      <c r="D1186" s="490" t="s">
        <v>4</v>
      </c>
      <c r="E1186" s="490">
        <v>701.83</v>
      </c>
      <c r="F1186" s="490">
        <v>701.83</v>
      </c>
      <c r="G1186" s="490" t="s">
        <v>4</v>
      </c>
      <c r="H1186" s="473">
        <v>100</v>
      </c>
    </row>
    <row r="1187" spans="1:8" ht="18" customHeight="1" x14ac:dyDescent="0.25">
      <c r="A1187" s="459"/>
      <c r="B1187" s="1" t="s">
        <v>1667</v>
      </c>
      <c r="C1187" s="499" t="s">
        <v>4</v>
      </c>
      <c r="D1187" s="499">
        <v>157.56</v>
      </c>
      <c r="E1187" s="499">
        <v>2027.93</v>
      </c>
      <c r="F1187" s="499">
        <v>2185.4899999999998</v>
      </c>
      <c r="G1187" s="499">
        <v>1839.76</v>
      </c>
      <c r="H1187" s="476">
        <v>19</v>
      </c>
    </row>
    <row r="1188" spans="1:8" ht="15.75" customHeight="1" x14ac:dyDescent="0.25">
      <c r="A1188" s="467">
        <v>60</v>
      </c>
      <c r="B1188" s="468" t="s">
        <v>1969</v>
      </c>
      <c r="C1188" s="459"/>
      <c r="D1188" s="459"/>
      <c r="E1188" s="459"/>
      <c r="F1188" s="459"/>
      <c r="G1188" s="459"/>
      <c r="H1188" s="459"/>
    </row>
    <row r="1189" spans="1:8" ht="15" customHeight="1" x14ac:dyDescent="0.25">
      <c r="A1189" s="3">
        <v>703</v>
      </c>
      <c r="B1189" s="4" t="s">
        <v>2086</v>
      </c>
      <c r="C1189" s="490" t="s">
        <v>4</v>
      </c>
      <c r="D1189" s="490">
        <v>721.62</v>
      </c>
      <c r="E1189" s="490">
        <v>3649.52</v>
      </c>
      <c r="F1189" s="490">
        <v>4371.1400000000003</v>
      </c>
      <c r="G1189" s="490">
        <v>2973.99</v>
      </c>
      <c r="H1189" s="473">
        <v>47</v>
      </c>
    </row>
    <row r="1190" spans="1:8" ht="18" customHeight="1" x14ac:dyDescent="0.25">
      <c r="A1190" s="459"/>
      <c r="B1190" s="1" t="s">
        <v>1759</v>
      </c>
      <c r="C1190" s="529" t="s">
        <v>4</v>
      </c>
      <c r="D1190" s="529">
        <v>721.62</v>
      </c>
      <c r="E1190" s="529">
        <v>3649.52</v>
      </c>
      <c r="F1190" s="529">
        <v>4371.1400000000003</v>
      </c>
      <c r="G1190" s="529">
        <v>2973.99</v>
      </c>
      <c r="H1190" s="530">
        <v>47</v>
      </c>
    </row>
    <row r="1191" spans="1:8" ht="18" customHeight="1" x14ac:dyDescent="0.25">
      <c r="A1191" s="459"/>
      <c r="B1191" s="1"/>
      <c r="C1191" s="510"/>
      <c r="D1191" s="510"/>
      <c r="E1191" s="510"/>
      <c r="F1191" s="510"/>
      <c r="G1191" s="510"/>
      <c r="H1191" s="471"/>
    </row>
    <row r="1192" spans="1:8" ht="18" customHeight="1" x14ac:dyDescent="0.25">
      <c r="A1192" s="938" t="s">
        <v>1614</v>
      </c>
      <c r="B1192" s="939"/>
      <c r="C1192" s="939"/>
      <c r="D1192" s="939"/>
      <c r="E1192" s="939"/>
      <c r="F1192" s="939"/>
      <c r="G1192" s="939"/>
      <c r="H1192" s="939"/>
    </row>
    <row r="1193" spans="1:8" ht="18" customHeight="1" x14ac:dyDescent="0.25">
      <c r="A1193" s="933" t="s">
        <v>1586</v>
      </c>
      <c r="B1193" s="934"/>
      <c r="C1193" s="934"/>
      <c r="D1193" s="934"/>
      <c r="E1193" s="934"/>
      <c r="F1193" s="934"/>
      <c r="G1193" s="934"/>
      <c r="H1193" s="934"/>
    </row>
    <row r="1194" spans="1:8" ht="18" customHeight="1" x14ac:dyDescent="0.25">
      <c r="A1194" s="459"/>
      <c r="B1194" s="459"/>
      <c r="C1194" s="935" t="s">
        <v>1587</v>
      </c>
      <c r="D1194" s="936"/>
      <c r="E1194" s="936"/>
      <c r="F1194" s="936"/>
      <c r="G1194" s="68" t="s">
        <v>1588</v>
      </c>
      <c r="H1194" s="68" t="s">
        <v>1552</v>
      </c>
    </row>
    <row r="1195" spans="1:8" ht="18" customHeight="1" x14ac:dyDescent="0.25">
      <c r="A1195" s="459"/>
      <c r="B1195" s="459"/>
      <c r="C1195" s="459"/>
      <c r="D1195" s="68" t="s">
        <v>1589</v>
      </c>
      <c r="E1195" s="68" t="s">
        <v>1590</v>
      </c>
      <c r="F1195" s="459"/>
      <c r="G1195" s="68" t="s">
        <v>1591</v>
      </c>
      <c r="H1195" s="68" t="s">
        <v>1592</v>
      </c>
    </row>
    <row r="1196" spans="1:8" ht="18" customHeight="1" x14ac:dyDescent="0.25">
      <c r="A1196" s="459"/>
      <c r="B1196" s="68" t="s">
        <v>1140</v>
      </c>
      <c r="C1196" s="459"/>
      <c r="D1196" s="68" t="s">
        <v>1593</v>
      </c>
      <c r="E1196" s="68" t="s">
        <v>1594</v>
      </c>
      <c r="F1196" s="68" t="s">
        <v>58</v>
      </c>
      <c r="G1196" s="459"/>
      <c r="H1196" s="68" t="s">
        <v>77</v>
      </c>
    </row>
    <row r="1197" spans="1:8" ht="18" customHeight="1" x14ac:dyDescent="0.25">
      <c r="A1197" s="459"/>
      <c r="B1197" s="459"/>
      <c r="C1197" s="459"/>
      <c r="D1197" s="459"/>
      <c r="E1197" s="68" t="s">
        <v>1595</v>
      </c>
      <c r="F1197" s="459"/>
      <c r="G1197" s="459"/>
      <c r="H1197" s="68" t="s">
        <v>78</v>
      </c>
    </row>
    <row r="1198" spans="1:8" ht="18" customHeight="1" x14ac:dyDescent="0.25">
      <c r="A1198" s="459"/>
      <c r="B1198" s="459"/>
      <c r="C1198" s="459"/>
      <c r="D1198" s="459"/>
      <c r="E1198" s="68" t="s">
        <v>1596</v>
      </c>
      <c r="F1198" s="459"/>
      <c r="G1198" s="459"/>
      <c r="H1198" s="68" t="s">
        <v>79</v>
      </c>
    </row>
    <row r="1199" spans="1:8" ht="18" customHeight="1" x14ac:dyDescent="0.25">
      <c r="A1199" s="927"/>
      <c r="B1199" s="908"/>
      <c r="C1199" s="908"/>
      <c r="D1199" s="908"/>
      <c r="E1199" s="908"/>
      <c r="F1199" s="908"/>
      <c r="G1199" s="908"/>
      <c r="H1199" s="487" t="s">
        <v>2</v>
      </c>
    </row>
    <row r="1200" spans="1:8" ht="18" customHeight="1" x14ac:dyDescent="0.25">
      <c r="A1200" s="459"/>
      <c r="B1200" s="459"/>
      <c r="C1200" s="459"/>
      <c r="D1200" s="459"/>
      <c r="E1200" s="459"/>
      <c r="F1200" s="459"/>
      <c r="G1200" s="459"/>
      <c r="H1200" s="459"/>
    </row>
    <row r="1201" spans="1:8" ht="15" customHeight="1" x14ac:dyDescent="0.25">
      <c r="A1201" s="459"/>
      <c r="B1201" s="937" t="s">
        <v>1615</v>
      </c>
      <c r="C1201" s="937"/>
      <c r="D1201" s="937"/>
      <c r="E1201" s="459"/>
      <c r="F1201" s="459"/>
      <c r="G1201" s="459"/>
      <c r="H1201" s="459"/>
    </row>
    <row r="1202" spans="1:8" ht="15" customHeight="1" x14ac:dyDescent="0.25">
      <c r="A1202" s="1" t="s">
        <v>1438</v>
      </c>
      <c r="B1202" s="1" t="s">
        <v>2016</v>
      </c>
      <c r="C1202" s="459"/>
      <c r="D1202" s="459"/>
      <c r="E1202" s="459"/>
      <c r="F1202" s="459"/>
      <c r="G1202" s="459"/>
      <c r="H1202" s="459"/>
    </row>
    <row r="1203" spans="1:8" ht="15.75" customHeight="1" x14ac:dyDescent="0.25">
      <c r="A1203" s="460" t="s">
        <v>6</v>
      </c>
      <c r="B1203" s="1" t="s">
        <v>2087</v>
      </c>
      <c r="C1203" s="459"/>
      <c r="D1203" s="459"/>
      <c r="E1203" s="459"/>
      <c r="F1203" s="459"/>
      <c r="G1203" s="459"/>
      <c r="H1203" s="459"/>
    </row>
    <row r="1204" spans="1:8" ht="15.75" customHeight="1" x14ac:dyDescent="0.25">
      <c r="A1204" s="2">
        <v>2505</v>
      </c>
      <c r="B1204" s="2" t="s">
        <v>2088</v>
      </c>
      <c r="C1204" s="459"/>
      <c r="D1204" s="459"/>
      <c r="E1204" s="459"/>
      <c r="F1204" s="459"/>
      <c r="G1204" s="459"/>
      <c r="H1204" s="459"/>
    </row>
    <row r="1205" spans="1:8" ht="18" customHeight="1" x14ac:dyDescent="0.25">
      <c r="A1205" s="466"/>
      <c r="B1205" s="1" t="s">
        <v>2089</v>
      </c>
      <c r="C1205" s="499" t="s">
        <v>4</v>
      </c>
      <c r="D1205" s="499">
        <v>879.18</v>
      </c>
      <c r="E1205" s="499">
        <v>5677.45</v>
      </c>
      <c r="F1205" s="499">
        <v>6556.63</v>
      </c>
      <c r="G1205" s="499">
        <v>4813.75</v>
      </c>
      <c r="H1205" s="476">
        <v>36</v>
      </c>
    </row>
    <row r="1206" spans="1:8" ht="15" customHeight="1" x14ac:dyDescent="0.25">
      <c r="A1206" s="2">
        <v>2506</v>
      </c>
      <c r="B1206" s="1" t="s">
        <v>2090</v>
      </c>
      <c r="C1206" s="459"/>
      <c r="D1206" s="459"/>
      <c r="E1206" s="459"/>
      <c r="F1206" s="459"/>
      <c r="G1206" s="459"/>
      <c r="H1206" s="459"/>
    </row>
    <row r="1207" spans="1:8" ht="15" customHeight="1" x14ac:dyDescent="0.25">
      <c r="A1207" s="3">
        <v>800</v>
      </c>
      <c r="B1207" s="4" t="s">
        <v>1605</v>
      </c>
      <c r="C1207" s="490" t="s">
        <v>4</v>
      </c>
      <c r="D1207" s="490" t="s">
        <v>4</v>
      </c>
      <c r="E1207" s="490" t="s">
        <v>4</v>
      </c>
      <c r="F1207" s="490" t="s">
        <v>4</v>
      </c>
      <c r="G1207" s="490">
        <v>96</v>
      </c>
      <c r="H1207" s="473" t="s">
        <v>1199</v>
      </c>
    </row>
    <row r="1208" spans="1:8" ht="18" customHeight="1" x14ac:dyDescent="0.25">
      <c r="A1208" s="459"/>
      <c r="B1208" s="1" t="s">
        <v>2091</v>
      </c>
      <c r="C1208" s="499" t="s">
        <v>4</v>
      </c>
      <c r="D1208" s="499" t="s">
        <v>4</v>
      </c>
      <c r="E1208" s="499" t="s">
        <v>4</v>
      </c>
      <c r="F1208" s="499" t="s">
        <v>4</v>
      </c>
      <c r="G1208" s="499">
        <v>96</v>
      </c>
      <c r="H1208" s="476" t="s">
        <v>1199</v>
      </c>
    </row>
    <row r="1209" spans="1:8" ht="16.5" customHeight="1" x14ac:dyDescent="0.25">
      <c r="A1209" s="2">
        <v>2515</v>
      </c>
      <c r="B1209" s="1" t="s">
        <v>1396</v>
      </c>
      <c r="C1209" s="459"/>
      <c r="D1209" s="459"/>
      <c r="E1209" s="459"/>
      <c r="F1209" s="459"/>
      <c r="G1209" s="459"/>
      <c r="H1209" s="459"/>
    </row>
    <row r="1210" spans="1:8" ht="15" customHeight="1" x14ac:dyDescent="0.25">
      <c r="A1210" s="3">
        <v>3</v>
      </c>
      <c r="B1210" s="4" t="s">
        <v>1774</v>
      </c>
      <c r="C1210" s="490" t="s">
        <v>4</v>
      </c>
      <c r="D1210" s="490">
        <v>608.46</v>
      </c>
      <c r="E1210" s="490" t="s">
        <v>4</v>
      </c>
      <c r="F1210" s="490">
        <v>608.46</v>
      </c>
      <c r="G1210" s="490">
        <v>564.23</v>
      </c>
      <c r="H1210" s="473">
        <v>8</v>
      </c>
    </row>
    <row r="1211" spans="1:8" ht="15" customHeight="1" x14ac:dyDescent="0.25">
      <c r="A1211" s="3">
        <v>101</v>
      </c>
      <c r="B1211" s="4" t="s">
        <v>2092</v>
      </c>
      <c r="C1211" s="490" t="s">
        <v>4</v>
      </c>
      <c r="D1211" s="490">
        <v>2276.66</v>
      </c>
      <c r="E1211" s="490">
        <v>370</v>
      </c>
      <c r="F1211" s="490">
        <v>2646.66</v>
      </c>
      <c r="G1211" s="490">
        <v>2972.95</v>
      </c>
      <c r="H1211" s="473" t="s">
        <v>1227</v>
      </c>
    </row>
    <row r="1212" spans="1:8" ht="15" customHeight="1" x14ac:dyDescent="0.25">
      <c r="A1212" s="3">
        <v>102</v>
      </c>
      <c r="B1212" s="4" t="s">
        <v>2093</v>
      </c>
      <c r="C1212" s="488" t="s">
        <v>4</v>
      </c>
      <c r="D1212" s="488">
        <v>50</v>
      </c>
      <c r="E1212" s="488" t="s">
        <v>4</v>
      </c>
      <c r="F1212" s="488">
        <v>50</v>
      </c>
      <c r="G1212" s="488">
        <v>109.78</v>
      </c>
      <c r="H1212" s="496" t="s">
        <v>2094</v>
      </c>
    </row>
    <row r="1213" spans="1:8" ht="15" customHeight="1" x14ac:dyDescent="0.25">
      <c r="A1213" s="3">
        <v>196</v>
      </c>
      <c r="B1213" s="4" t="s">
        <v>2095</v>
      </c>
      <c r="C1213" s="490" t="s">
        <v>4</v>
      </c>
      <c r="D1213" s="490">
        <v>1570.56</v>
      </c>
      <c r="E1213" s="490" t="s">
        <v>4</v>
      </c>
      <c r="F1213" s="490">
        <v>1570.56</v>
      </c>
      <c r="G1213" s="490">
        <v>1460.9</v>
      </c>
      <c r="H1213" s="473">
        <v>8</v>
      </c>
    </row>
    <row r="1214" spans="1:8" ht="15" customHeight="1" x14ac:dyDescent="0.25">
      <c r="A1214" s="3">
        <v>198</v>
      </c>
      <c r="B1214" s="4" t="s">
        <v>2096</v>
      </c>
      <c r="C1214" s="490" t="s">
        <v>4</v>
      </c>
      <c r="D1214" s="490">
        <v>3220.96</v>
      </c>
      <c r="E1214" s="490" t="s">
        <v>4</v>
      </c>
      <c r="F1214" s="490">
        <v>3220.96</v>
      </c>
      <c r="G1214" s="490">
        <v>3403.28</v>
      </c>
      <c r="H1214" s="473" t="s">
        <v>1752</v>
      </c>
    </row>
    <row r="1215" spans="1:8" ht="15" customHeight="1" x14ac:dyDescent="0.25">
      <c r="A1215" s="3">
        <v>789</v>
      </c>
      <c r="B1215" s="4" t="s">
        <v>1826</v>
      </c>
      <c r="C1215" s="490" t="s">
        <v>4</v>
      </c>
      <c r="D1215" s="490" t="s">
        <v>4</v>
      </c>
      <c r="E1215" s="490">
        <v>28</v>
      </c>
      <c r="F1215" s="490">
        <v>28</v>
      </c>
      <c r="G1215" s="490" t="s">
        <v>4</v>
      </c>
      <c r="H1215" s="473">
        <v>100</v>
      </c>
    </row>
    <row r="1216" spans="1:8" ht="15" customHeight="1" x14ac:dyDescent="0.25">
      <c r="A1216" s="3">
        <v>796</v>
      </c>
      <c r="B1216" s="4" t="s">
        <v>2097</v>
      </c>
      <c r="C1216" s="490" t="s">
        <v>4</v>
      </c>
      <c r="D1216" s="490" t="s">
        <v>4</v>
      </c>
      <c r="E1216" s="490">
        <v>202</v>
      </c>
      <c r="F1216" s="490">
        <v>202</v>
      </c>
      <c r="G1216" s="490" t="s">
        <v>4</v>
      </c>
      <c r="H1216" s="473">
        <v>100</v>
      </c>
    </row>
    <row r="1217" spans="1:8" ht="15" customHeight="1" x14ac:dyDescent="0.25">
      <c r="A1217" s="3">
        <v>911</v>
      </c>
      <c r="B1217" s="4" t="s">
        <v>1606</v>
      </c>
      <c r="C1217" s="490" t="s">
        <v>4</v>
      </c>
      <c r="D1217" s="490" t="s">
        <v>2098</v>
      </c>
      <c r="E1217" s="490" t="s">
        <v>4</v>
      </c>
      <c r="F1217" s="490" t="s">
        <v>2098</v>
      </c>
      <c r="G1217" s="490" t="s">
        <v>4</v>
      </c>
      <c r="H1217" s="473">
        <v>100</v>
      </c>
    </row>
    <row r="1218" spans="1:8" ht="18" customHeight="1" x14ac:dyDescent="0.25">
      <c r="A1218" s="459"/>
      <c r="B1218" s="1" t="s">
        <v>2099</v>
      </c>
      <c r="C1218" s="491" t="s">
        <v>4</v>
      </c>
      <c r="D1218" s="491">
        <v>50</v>
      </c>
      <c r="E1218" s="491" t="s">
        <v>4</v>
      </c>
      <c r="F1218" s="492"/>
      <c r="G1218" s="492"/>
      <c r="H1218" s="493"/>
    </row>
    <row r="1219" spans="1:8" ht="18" customHeight="1" x14ac:dyDescent="0.25">
      <c r="A1219" s="459"/>
      <c r="B1219" s="459"/>
      <c r="C1219" s="494" t="s">
        <v>4</v>
      </c>
      <c r="D1219" s="494">
        <v>7676.29</v>
      </c>
      <c r="E1219" s="494">
        <v>600</v>
      </c>
      <c r="F1219" s="494">
        <v>8326.2900000000009</v>
      </c>
      <c r="G1219" s="494">
        <v>8511.14</v>
      </c>
      <c r="H1219" s="495" t="s">
        <v>1193</v>
      </c>
    </row>
    <row r="1220" spans="1:8" ht="15" customHeight="1" x14ac:dyDescent="0.25">
      <c r="A1220" s="504" t="s">
        <v>1756</v>
      </c>
      <c r="B1220" s="505" t="s">
        <v>1756</v>
      </c>
      <c r="C1220" s="506" t="s">
        <v>1756</v>
      </c>
      <c r="D1220" s="506" t="s">
        <v>1756</v>
      </c>
      <c r="E1220" s="506" t="s">
        <v>1756</v>
      </c>
      <c r="F1220" s="513" t="s">
        <v>1756</v>
      </c>
      <c r="G1220" s="492" t="s">
        <v>1756</v>
      </c>
      <c r="H1220" s="493" t="s">
        <v>1756</v>
      </c>
    </row>
    <row r="1221" spans="1:8" ht="18" customHeight="1" x14ac:dyDescent="0.25">
      <c r="A1221" s="938" t="s">
        <v>1614</v>
      </c>
      <c r="B1221" s="939"/>
      <c r="C1221" s="939"/>
      <c r="D1221" s="939"/>
      <c r="E1221" s="939"/>
      <c r="F1221" s="939"/>
      <c r="G1221" s="939"/>
      <c r="H1221" s="939"/>
    </row>
    <row r="1222" spans="1:8" ht="18" customHeight="1" x14ac:dyDescent="0.25">
      <c r="A1222" s="933" t="s">
        <v>1586</v>
      </c>
      <c r="B1222" s="934"/>
      <c r="C1222" s="934"/>
      <c r="D1222" s="934"/>
      <c r="E1222" s="934"/>
      <c r="F1222" s="934"/>
      <c r="G1222" s="934"/>
      <c r="H1222" s="934"/>
    </row>
    <row r="1223" spans="1:8" ht="18" customHeight="1" x14ac:dyDescent="0.25">
      <c r="A1223" s="459"/>
      <c r="B1223" s="459"/>
      <c r="C1223" s="935" t="s">
        <v>1587</v>
      </c>
      <c r="D1223" s="936"/>
      <c r="E1223" s="936"/>
      <c r="F1223" s="936"/>
      <c r="G1223" s="68" t="s">
        <v>1588</v>
      </c>
      <c r="H1223" s="68" t="s">
        <v>1552</v>
      </c>
    </row>
    <row r="1224" spans="1:8" ht="18" customHeight="1" x14ac:dyDescent="0.25">
      <c r="A1224" s="459"/>
      <c r="B1224" s="459"/>
      <c r="C1224" s="459"/>
      <c r="D1224" s="68" t="s">
        <v>1589</v>
      </c>
      <c r="E1224" s="68" t="s">
        <v>1590</v>
      </c>
      <c r="F1224" s="459"/>
      <c r="G1224" s="68" t="s">
        <v>1591</v>
      </c>
      <c r="H1224" s="68" t="s">
        <v>1592</v>
      </c>
    </row>
    <row r="1225" spans="1:8" ht="18" customHeight="1" x14ac:dyDescent="0.25">
      <c r="A1225" s="459"/>
      <c r="B1225" s="68" t="s">
        <v>1140</v>
      </c>
      <c r="C1225" s="459"/>
      <c r="D1225" s="68" t="s">
        <v>1593</v>
      </c>
      <c r="E1225" s="68" t="s">
        <v>1594</v>
      </c>
      <c r="F1225" s="68" t="s">
        <v>58</v>
      </c>
      <c r="G1225" s="459"/>
      <c r="H1225" s="68" t="s">
        <v>77</v>
      </c>
    </row>
    <row r="1226" spans="1:8" ht="18" customHeight="1" x14ac:dyDescent="0.25">
      <c r="A1226" s="459"/>
      <c r="B1226" s="459"/>
      <c r="C1226" s="459"/>
      <c r="D1226" s="459"/>
      <c r="E1226" s="68" t="s">
        <v>1595</v>
      </c>
      <c r="F1226" s="459"/>
      <c r="G1226" s="459"/>
      <c r="H1226" s="68" t="s">
        <v>78</v>
      </c>
    </row>
    <row r="1227" spans="1:8" ht="18" customHeight="1" x14ac:dyDescent="0.25">
      <c r="A1227" s="459"/>
      <c r="B1227" s="459"/>
      <c r="C1227" s="459"/>
      <c r="D1227" s="459"/>
      <c r="E1227" s="68" t="s">
        <v>1596</v>
      </c>
      <c r="F1227" s="459"/>
      <c r="G1227" s="459"/>
      <c r="H1227" s="68" t="s">
        <v>79</v>
      </c>
    </row>
    <row r="1228" spans="1:8" ht="18" customHeight="1" x14ac:dyDescent="0.25">
      <c r="A1228" s="927"/>
      <c r="B1228" s="908"/>
      <c r="C1228" s="908"/>
      <c r="D1228" s="908"/>
      <c r="E1228" s="908"/>
      <c r="F1228" s="908"/>
      <c r="G1228" s="908"/>
      <c r="H1228" s="487" t="s">
        <v>2</v>
      </c>
    </row>
    <row r="1229" spans="1:8" ht="18" customHeight="1" x14ac:dyDescent="0.25">
      <c r="A1229" s="459"/>
      <c r="B1229" s="459"/>
      <c r="C1229" s="459"/>
      <c r="D1229" s="459"/>
      <c r="E1229" s="459"/>
      <c r="F1229" s="459"/>
      <c r="G1229" s="459"/>
      <c r="H1229" s="459"/>
    </row>
    <row r="1230" spans="1:8" ht="15" customHeight="1" x14ac:dyDescent="0.25">
      <c r="A1230" s="459"/>
      <c r="B1230" s="937" t="s">
        <v>1615</v>
      </c>
      <c r="C1230" s="937"/>
      <c r="D1230" s="937"/>
      <c r="E1230" s="459"/>
      <c r="F1230" s="459"/>
      <c r="G1230" s="459"/>
      <c r="H1230" s="459"/>
    </row>
    <row r="1231" spans="1:8" ht="15" customHeight="1" x14ac:dyDescent="0.25">
      <c r="A1231" s="1" t="s">
        <v>1438</v>
      </c>
      <c r="B1231" s="1" t="s">
        <v>2016</v>
      </c>
      <c r="C1231" s="459"/>
      <c r="D1231" s="459"/>
      <c r="E1231" s="459"/>
      <c r="F1231" s="459"/>
      <c r="G1231" s="459"/>
      <c r="H1231" s="459"/>
    </row>
    <row r="1232" spans="1:8" ht="15" customHeight="1" x14ac:dyDescent="0.25">
      <c r="A1232" s="460" t="s">
        <v>6</v>
      </c>
      <c r="B1232" s="1" t="s">
        <v>2939</v>
      </c>
      <c r="C1232" s="459"/>
      <c r="D1232" s="459"/>
      <c r="E1232" s="459"/>
      <c r="F1232" s="459"/>
      <c r="G1232" s="459"/>
      <c r="H1232" s="459"/>
    </row>
    <row r="1233" spans="1:8" ht="18" customHeight="1" x14ac:dyDescent="0.25">
      <c r="A1233" s="459"/>
      <c r="B1233" s="1" t="s">
        <v>2100</v>
      </c>
      <c r="C1233" s="491" t="s">
        <v>4</v>
      </c>
      <c r="D1233" s="491">
        <v>50</v>
      </c>
      <c r="E1233" s="491" t="s">
        <v>4</v>
      </c>
      <c r="F1233" s="492"/>
      <c r="G1233" s="492"/>
      <c r="H1233" s="493"/>
    </row>
    <row r="1234" spans="1:8" ht="18" customHeight="1" x14ac:dyDescent="0.25">
      <c r="A1234" s="459"/>
      <c r="B1234" s="459"/>
      <c r="C1234" s="494" t="s">
        <v>4</v>
      </c>
      <c r="D1234" s="494">
        <v>21394.18</v>
      </c>
      <c r="E1234" s="494">
        <v>6277.45</v>
      </c>
      <c r="F1234" s="494">
        <v>27721.63</v>
      </c>
      <c r="G1234" s="494">
        <v>22329.77</v>
      </c>
      <c r="H1234" s="495">
        <v>24</v>
      </c>
    </row>
    <row r="1235" spans="1:8" ht="15.75" customHeight="1" x14ac:dyDescent="0.25">
      <c r="A1235" s="1" t="s">
        <v>7</v>
      </c>
      <c r="B1235" s="1" t="s">
        <v>2101</v>
      </c>
      <c r="C1235" s="459"/>
      <c r="D1235" s="459"/>
      <c r="E1235" s="459"/>
      <c r="F1235" s="459"/>
      <c r="G1235" s="459"/>
      <c r="H1235" s="459"/>
    </row>
    <row r="1236" spans="1:8" ht="15.75" customHeight="1" x14ac:dyDescent="0.25">
      <c r="A1236" s="2">
        <v>2575</v>
      </c>
      <c r="B1236" s="1" t="s">
        <v>2102</v>
      </c>
      <c r="C1236" s="459"/>
      <c r="D1236" s="459"/>
      <c r="E1236" s="459"/>
      <c r="F1236" s="459"/>
      <c r="G1236" s="459"/>
      <c r="H1236" s="459"/>
    </row>
    <row r="1237" spans="1:8" ht="15" customHeight="1" x14ac:dyDescent="0.25">
      <c r="A1237" s="467">
        <v>6</v>
      </c>
      <c r="B1237" s="468" t="s">
        <v>2103</v>
      </c>
      <c r="C1237" s="459"/>
      <c r="D1237" s="459"/>
      <c r="E1237" s="459"/>
      <c r="F1237" s="459"/>
      <c r="G1237" s="459"/>
      <c r="H1237" s="459"/>
    </row>
    <row r="1238" spans="1:8" ht="15" customHeight="1" x14ac:dyDescent="0.25">
      <c r="A1238" s="3">
        <v>101</v>
      </c>
      <c r="B1238" s="4" t="s">
        <v>2104</v>
      </c>
      <c r="C1238" s="490" t="s">
        <v>4</v>
      </c>
      <c r="D1238" s="490">
        <v>207.89</v>
      </c>
      <c r="E1238" s="490">
        <v>2282.92</v>
      </c>
      <c r="F1238" s="490">
        <v>2490.81</v>
      </c>
      <c r="G1238" s="490">
        <v>221</v>
      </c>
      <c r="H1238" s="473">
        <v>1027</v>
      </c>
    </row>
    <row r="1239" spans="1:8" ht="18" customHeight="1" x14ac:dyDescent="0.25">
      <c r="A1239" s="459"/>
      <c r="B1239" s="1" t="s">
        <v>1883</v>
      </c>
      <c r="C1239" s="499" t="s">
        <v>4</v>
      </c>
      <c r="D1239" s="499">
        <v>207.89</v>
      </c>
      <c r="E1239" s="499">
        <v>2282.92</v>
      </c>
      <c r="F1239" s="499">
        <v>2490.81</v>
      </c>
      <c r="G1239" s="499">
        <v>221</v>
      </c>
      <c r="H1239" s="476">
        <v>1027</v>
      </c>
    </row>
    <row r="1240" spans="1:8" ht="18" customHeight="1" x14ac:dyDescent="0.25">
      <c r="A1240" s="459"/>
      <c r="B1240" s="1" t="s">
        <v>2105</v>
      </c>
      <c r="C1240" s="499" t="s">
        <v>4</v>
      </c>
      <c r="D1240" s="499">
        <v>207.89</v>
      </c>
      <c r="E1240" s="499">
        <v>2282.92</v>
      </c>
      <c r="F1240" s="499">
        <v>2490.81</v>
      </c>
      <c r="G1240" s="499">
        <v>221</v>
      </c>
      <c r="H1240" s="476">
        <v>1027</v>
      </c>
    </row>
    <row r="1241" spans="1:8" ht="15.75" customHeight="1" x14ac:dyDescent="0.25">
      <c r="A1241" s="459"/>
      <c r="B1241" s="1" t="s">
        <v>2106</v>
      </c>
      <c r="C1241" s="499" t="s">
        <v>4</v>
      </c>
      <c r="D1241" s="499">
        <v>207.89</v>
      </c>
      <c r="E1241" s="499">
        <v>2282.92</v>
      </c>
      <c r="F1241" s="499">
        <v>2490.81</v>
      </c>
      <c r="G1241" s="499">
        <v>221</v>
      </c>
      <c r="H1241" s="476">
        <v>1027</v>
      </c>
    </row>
    <row r="1242" spans="1:8" ht="15.75" customHeight="1" x14ac:dyDescent="0.25">
      <c r="A1242" s="1" t="s">
        <v>1208</v>
      </c>
      <c r="B1242" s="1" t="s">
        <v>2107</v>
      </c>
      <c r="C1242" s="459"/>
      <c r="D1242" s="459"/>
      <c r="E1242" s="459"/>
      <c r="F1242" s="459"/>
      <c r="G1242" s="459"/>
      <c r="H1242" s="459"/>
    </row>
    <row r="1243" spans="1:8" ht="15.75" customHeight="1" x14ac:dyDescent="0.25">
      <c r="A1243" s="2">
        <v>2702</v>
      </c>
      <c r="B1243" s="1" t="s">
        <v>1398</v>
      </c>
      <c r="C1243" s="459"/>
      <c r="D1243" s="459"/>
      <c r="E1243" s="459"/>
      <c r="F1243" s="459"/>
      <c r="G1243" s="459"/>
      <c r="H1243" s="459"/>
    </row>
    <row r="1244" spans="1:8" ht="15" customHeight="1" x14ac:dyDescent="0.25">
      <c r="A1244" s="467">
        <v>1</v>
      </c>
      <c r="B1244" s="468" t="s">
        <v>2108</v>
      </c>
      <c r="C1244" s="459"/>
      <c r="D1244" s="459"/>
      <c r="E1244" s="459"/>
      <c r="F1244" s="459"/>
      <c r="G1244" s="459"/>
      <c r="H1244" s="459"/>
    </row>
    <row r="1245" spans="1:8" ht="15" customHeight="1" x14ac:dyDescent="0.25">
      <c r="A1245" s="3">
        <v>103</v>
      </c>
      <c r="B1245" s="4" t="s">
        <v>2109</v>
      </c>
      <c r="C1245" s="490" t="s">
        <v>4</v>
      </c>
      <c r="D1245" s="490">
        <v>285.73</v>
      </c>
      <c r="E1245" s="490" t="s">
        <v>4</v>
      </c>
      <c r="F1245" s="490">
        <v>285.73</v>
      </c>
      <c r="G1245" s="490">
        <v>48.01</v>
      </c>
      <c r="H1245" s="473">
        <v>495</v>
      </c>
    </row>
    <row r="1246" spans="1:8" ht="18" customHeight="1" x14ac:dyDescent="0.25">
      <c r="A1246" s="459"/>
      <c r="B1246" s="1" t="s">
        <v>1667</v>
      </c>
      <c r="C1246" s="499" t="s">
        <v>4</v>
      </c>
      <c r="D1246" s="499">
        <v>285.73</v>
      </c>
      <c r="E1246" s="499" t="s">
        <v>4</v>
      </c>
      <c r="F1246" s="499">
        <v>285.73</v>
      </c>
      <c r="G1246" s="499">
        <v>48.01</v>
      </c>
      <c r="H1246" s="476">
        <v>495</v>
      </c>
    </row>
    <row r="1247" spans="1:8" ht="15" customHeight="1" x14ac:dyDescent="0.25">
      <c r="A1247" s="467">
        <v>80</v>
      </c>
      <c r="B1247" s="468" t="s">
        <v>1265</v>
      </c>
      <c r="C1247" s="459"/>
      <c r="D1247" s="459"/>
      <c r="E1247" s="459"/>
      <c r="F1247" s="459"/>
      <c r="G1247" s="459"/>
      <c r="H1247" s="459"/>
    </row>
    <row r="1248" spans="1:8" ht="15" customHeight="1" x14ac:dyDescent="0.25">
      <c r="A1248" s="3">
        <v>1</v>
      </c>
      <c r="B1248" s="4" t="s">
        <v>1660</v>
      </c>
      <c r="C1248" s="490" t="s">
        <v>4</v>
      </c>
      <c r="D1248" s="490">
        <v>2716.04</v>
      </c>
      <c r="E1248" s="490" t="s">
        <v>4</v>
      </c>
      <c r="F1248" s="490">
        <v>2716.04</v>
      </c>
      <c r="G1248" s="490">
        <v>2523.35</v>
      </c>
      <c r="H1248" s="473">
        <v>8</v>
      </c>
    </row>
    <row r="1249" spans="1:8" ht="15" customHeight="1" x14ac:dyDescent="0.25">
      <c r="A1249" s="3">
        <v>799</v>
      </c>
      <c r="B1249" s="4" t="s">
        <v>82</v>
      </c>
      <c r="C1249" s="490" t="s">
        <v>4</v>
      </c>
      <c r="D1249" s="490" t="s">
        <v>2110</v>
      </c>
      <c r="E1249" s="490" t="s">
        <v>4</v>
      </c>
      <c r="F1249" s="490" t="s">
        <v>2110</v>
      </c>
      <c r="G1249" s="490">
        <v>19.940000000000001</v>
      </c>
      <c r="H1249" s="473" t="s">
        <v>2111</v>
      </c>
    </row>
    <row r="1250" spans="1:8" ht="18" customHeight="1" x14ac:dyDescent="0.25">
      <c r="A1250" s="938" t="s">
        <v>1614</v>
      </c>
      <c r="B1250" s="939"/>
      <c r="C1250" s="939"/>
      <c r="D1250" s="939"/>
      <c r="E1250" s="939"/>
      <c r="F1250" s="939"/>
      <c r="G1250" s="939"/>
      <c r="H1250" s="939"/>
    </row>
    <row r="1251" spans="1:8" ht="18" customHeight="1" x14ac:dyDescent="0.25">
      <c r="A1251" s="933" t="s">
        <v>1586</v>
      </c>
      <c r="B1251" s="934"/>
      <c r="C1251" s="934"/>
      <c r="D1251" s="934"/>
      <c r="E1251" s="934"/>
      <c r="F1251" s="934"/>
      <c r="G1251" s="934"/>
      <c r="H1251" s="934"/>
    </row>
    <row r="1252" spans="1:8" ht="18" customHeight="1" x14ac:dyDescent="0.25">
      <c r="A1252" s="459"/>
      <c r="B1252" s="459"/>
      <c r="C1252" s="935" t="s">
        <v>1587</v>
      </c>
      <c r="D1252" s="936"/>
      <c r="E1252" s="936"/>
      <c r="F1252" s="936"/>
      <c r="G1252" s="68" t="s">
        <v>1588</v>
      </c>
      <c r="H1252" s="68" t="s">
        <v>1552</v>
      </c>
    </row>
    <row r="1253" spans="1:8" ht="18" customHeight="1" x14ac:dyDescent="0.25">
      <c r="A1253" s="459"/>
      <c r="B1253" s="459"/>
      <c r="C1253" s="459"/>
      <c r="D1253" s="68" t="s">
        <v>1589</v>
      </c>
      <c r="E1253" s="68" t="s">
        <v>1590</v>
      </c>
      <c r="F1253" s="459"/>
      <c r="G1253" s="68" t="s">
        <v>1591</v>
      </c>
      <c r="H1253" s="68" t="s">
        <v>1592</v>
      </c>
    </row>
    <row r="1254" spans="1:8" ht="18" customHeight="1" x14ac:dyDescent="0.25">
      <c r="A1254" s="459"/>
      <c r="B1254" s="68" t="s">
        <v>1140</v>
      </c>
      <c r="C1254" s="459"/>
      <c r="D1254" s="68" t="s">
        <v>1593</v>
      </c>
      <c r="E1254" s="68" t="s">
        <v>1594</v>
      </c>
      <c r="F1254" s="68" t="s">
        <v>58</v>
      </c>
      <c r="G1254" s="459"/>
      <c r="H1254" s="68" t="s">
        <v>77</v>
      </c>
    </row>
    <row r="1255" spans="1:8" ht="18" customHeight="1" x14ac:dyDescent="0.25">
      <c r="A1255" s="459"/>
      <c r="B1255" s="459"/>
      <c r="C1255" s="459"/>
      <c r="D1255" s="459"/>
      <c r="E1255" s="68" t="s">
        <v>1595</v>
      </c>
      <c r="F1255" s="459"/>
      <c r="G1255" s="459"/>
      <c r="H1255" s="68" t="s">
        <v>78</v>
      </c>
    </row>
    <row r="1256" spans="1:8" ht="18" customHeight="1" x14ac:dyDescent="0.25">
      <c r="A1256" s="459"/>
      <c r="B1256" s="459"/>
      <c r="C1256" s="459"/>
      <c r="D1256" s="459"/>
      <c r="E1256" s="68" t="s">
        <v>1596</v>
      </c>
      <c r="F1256" s="459"/>
      <c r="G1256" s="459"/>
      <c r="H1256" s="68" t="s">
        <v>79</v>
      </c>
    </row>
    <row r="1257" spans="1:8" ht="18" customHeight="1" x14ac:dyDescent="0.25">
      <c r="A1257" s="927"/>
      <c r="B1257" s="908"/>
      <c r="C1257" s="908"/>
      <c r="D1257" s="908"/>
      <c r="E1257" s="908"/>
      <c r="F1257" s="908"/>
      <c r="G1257" s="908"/>
      <c r="H1257" s="487" t="s">
        <v>2</v>
      </c>
    </row>
    <row r="1258" spans="1:8" ht="18" customHeight="1" x14ac:dyDescent="0.25">
      <c r="A1258" s="459"/>
      <c r="B1258" s="459"/>
      <c r="C1258" s="459"/>
      <c r="D1258" s="459"/>
      <c r="E1258" s="459"/>
      <c r="F1258" s="459"/>
      <c r="G1258" s="459"/>
      <c r="H1258" s="459"/>
    </row>
    <row r="1259" spans="1:8" ht="15" customHeight="1" x14ac:dyDescent="0.25">
      <c r="A1259" s="459"/>
      <c r="B1259" s="937" t="s">
        <v>1615</v>
      </c>
      <c r="C1259" s="937"/>
      <c r="D1259" s="937"/>
      <c r="E1259" s="459"/>
      <c r="F1259" s="459"/>
      <c r="G1259" s="459"/>
      <c r="H1259" s="459"/>
    </row>
    <row r="1260" spans="1:8" ht="15" customHeight="1" x14ac:dyDescent="0.25">
      <c r="A1260" s="1" t="s">
        <v>1438</v>
      </c>
      <c r="B1260" s="1" t="s">
        <v>2016</v>
      </c>
      <c r="C1260" s="459"/>
      <c r="D1260" s="459"/>
      <c r="E1260" s="459"/>
      <c r="F1260" s="459"/>
      <c r="G1260" s="459"/>
      <c r="H1260" s="459"/>
    </row>
    <row r="1261" spans="1:8" ht="15.75" customHeight="1" x14ac:dyDescent="0.25">
      <c r="A1261" s="460" t="s">
        <v>1208</v>
      </c>
      <c r="B1261" s="1" t="s">
        <v>2940</v>
      </c>
      <c r="C1261" s="459"/>
      <c r="D1261" s="459"/>
      <c r="E1261" s="459"/>
      <c r="F1261" s="459"/>
      <c r="G1261" s="459"/>
      <c r="H1261" s="459"/>
    </row>
    <row r="1262" spans="1:8" ht="15.75" customHeight="1" x14ac:dyDescent="0.25">
      <c r="A1262" s="2">
        <v>2702</v>
      </c>
      <c r="B1262" s="2" t="s">
        <v>2112</v>
      </c>
      <c r="C1262" s="459"/>
      <c r="D1262" s="459"/>
      <c r="E1262" s="459"/>
      <c r="F1262" s="459"/>
      <c r="G1262" s="459"/>
      <c r="H1262" s="459"/>
    </row>
    <row r="1263" spans="1:8" ht="15" customHeight="1" x14ac:dyDescent="0.25">
      <c r="A1263" s="467">
        <v>80</v>
      </c>
      <c r="B1263" s="467" t="s">
        <v>2113</v>
      </c>
      <c r="C1263" s="459"/>
      <c r="D1263" s="459"/>
      <c r="E1263" s="459"/>
      <c r="F1263" s="459"/>
      <c r="G1263" s="459"/>
      <c r="H1263" s="459"/>
    </row>
    <row r="1264" spans="1:8" ht="15" customHeight="1" x14ac:dyDescent="0.25">
      <c r="A1264" s="3">
        <v>800</v>
      </c>
      <c r="B1264" s="4" t="s">
        <v>1605</v>
      </c>
      <c r="C1264" s="490" t="s">
        <v>4</v>
      </c>
      <c r="D1264" s="490">
        <v>35.5</v>
      </c>
      <c r="E1264" s="490" t="s">
        <v>4</v>
      </c>
      <c r="F1264" s="490">
        <v>35.5</v>
      </c>
      <c r="G1264" s="490">
        <v>71.11</v>
      </c>
      <c r="H1264" s="473" t="s">
        <v>1500</v>
      </c>
    </row>
    <row r="1265" spans="1:8" ht="15" customHeight="1" x14ac:dyDescent="0.25">
      <c r="A1265" s="3">
        <v>911</v>
      </c>
      <c r="B1265" s="4" t="s">
        <v>1606</v>
      </c>
      <c r="C1265" s="490" t="s">
        <v>4</v>
      </c>
      <c r="D1265" s="490" t="s">
        <v>2114</v>
      </c>
      <c r="E1265" s="490" t="s">
        <v>4</v>
      </c>
      <c r="F1265" s="490" t="s">
        <v>2114</v>
      </c>
      <c r="G1265" s="490" t="s">
        <v>4</v>
      </c>
      <c r="H1265" s="473">
        <v>100</v>
      </c>
    </row>
    <row r="1266" spans="1:8" ht="18" customHeight="1" x14ac:dyDescent="0.25">
      <c r="A1266" s="472"/>
      <c r="B1266" s="1" t="s">
        <v>1766</v>
      </c>
      <c r="C1266" s="499" t="s">
        <v>4</v>
      </c>
      <c r="D1266" s="499">
        <v>2748.77</v>
      </c>
      <c r="E1266" s="499" t="s">
        <v>4</v>
      </c>
      <c r="F1266" s="499">
        <v>2748.77</v>
      </c>
      <c r="G1266" s="499">
        <v>2614.4</v>
      </c>
      <c r="H1266" s="476">
        <v>5</v>
      </c>
    </row>
    <row r="1267" spans="1:8" ht="18" customHeight="1" x14ac:dyDescent="0.25">
      <c r="A1267" s="466"/>
      <c r="B1267" s="1" t="s">
        <v>2115</v>
      </c>
      <c r="C1267" s="499" t="s">
        <v>4</v>
      </c>
      <c r="D1267" s="499">
        <v>3034.5</v>
      </c>
      <c r="E1267" s="499" t="s">
        <v>4</v>
      </c>
      <c r="F1267" s="499">
        <v>3034.5</v>
      </c>
      <c r="G1267" s="499">
        <v>2662.41</v>
      </c>
      <c r="H1267" s="476">
        <v>14</v>
      </c>
    </row>
    <row r="1268" spans="1:8" ht="15.75" customHeight="1" x14ac:dyDescent="0.25">
      <c r="A1268" s="2">
        <v>2711</v>
      </c>
      <c r="B1268" s="1" t="s">
        <v>2116</v>
      </c>
      <c r="C1268" s="459"/>
      <c r="D1268" s="459"/>
      <c r="E1268" s="459"/>
      <c r="F1268" s="459"/>
      <c r="G1268" s="459"/>
      <c r="H1268" s="459"/>
    </row>
    <row r="1269" spans="1:8" ht="15" customHeight="1" x14ac:dyDescent="0.25">
      <c r="A1269" s="467">
        <v>1</v>
      </c>
      <c r="B1269" s="468" t="s">
        <v>2117</v>
      </c>
      <c r="C1269" s="459"/>
      <c r="D1269" s="459"/>
      <c r="E1269" s="459"/>
      <c r="F1269" s="459"/>
      <c r="G1269" s="459"/>
      <c r="H1269" s="459"/>
    </row>
    <row r="1270" spans="1:8" ht="15" customHeight="1" x14ac:dyDescent="0.25">
      <c r="A1270" s="3">
        <v>103</v>
      </c>
      <c r="B1270" s="4" t="s">
        <v>2118</v>
      </c>
      <c r="C1270" s="490" t="s">
        <v>4</v>
      </c>
      <c r="D1270" s="490">
        <v>967.95</v>
      </c>
      <c r="E1270" s="490" t="s">
        <v>4</v>
      </c>
      <c r="F1270" s="490">
        <v>967.95</v>
      </c>
      <c r="G1270" s="490">
        <v>1099.03</v>
      </c>
      <c r="H1270" s="473" t="s">
        <v>1326</v>
      </c>
    </row>
    <row r="1271" spans="1:8" ht="18" customHeight="1" x14ac:dyDescent="0.25">
      <c r="A1271" s="459"/>
      <c r="B1271" s="1" t="s">
        <v>1667</v>
      </c>
      <c r="C1271" s="499" t="s">
        <v>4</v>
      </c>
      <c r="D1271" s="499">
        <v>967.95</v>
      </c>
      <c r="E1271" s="499" t="s">
        <v>4</v>
      </c>
      <c r="F1271" s="499">
        <v>967.95</v>
      </c>
      <c r="G1271" s="499">
        <v>1099.03</v>
      </c>
      <c r="H1271" s="476" t="s">
        <v>1326</v>
      </c>
    </row>
    <row r="1272" spans="1:8" ht="18" customHeight="1" x14ac:dyDescent="0.25">
      <c r="A1272" s="459"/>
      <c r="B1272" s="1" t="s">
        <v>2119</v>
      </c>
      <c r="C1272" s="499" t="s">
        <v>4</v>
      </c>
      <c r="D1272" s="499">
        <v>967.95</v>
      </c>
      <c r="E1272" s="499" t="s">
        <v>4</v>
      </c>
      <c r="F1272" s="499">
        <v>967.95</v>
      </c>
      <c r="G1272" s="499">
        <v>1099.03</v>
      </c>
      <c r="H1272" s="476" t="s">
        <v>1326</v>
      </c>
    </row>
    <row r="1273" spans="1:8" ht="15.75" customHeight="1" x14ac:dyDescent="0.25">
      <c r="A1273" s="459"/>
      <c r="B1273" s="1" t="s">
        <v>2120</v>
      </c>
      <c r="C1273" s="499" t="s">
        <v>4</v>
      </c>
      <c r="D1273" s="499">
        <v>4002.45</v>
      </c>
      <c r="E1273" s="499" t="s">
        <v>4</v>
      </c>
      <c r="F1273" s="499">
        <v>4002.45</v>
      </c>
      <c r="G1273" s="499">
        <v>3761.44</v>
      </c>
      <c r="H1273" s="476">
        <v>6</v>
      </c>
    </row>
    <row r="1274" spans="1:8" ht="15.75" customHeight="1" x14ac:dyDescent="0.25">
      <c r="A1274" s="1" t="s">
        <v>1781</v>
      </c>
      <c r="B1274" s="1" t="s">
        <v>2121</v>
      </c>
      <c r="C1274" s="459"/>
      <c r="D1274" s="459"/>
      <c r="E1274" s="459"/>
      <c r="F1274" s="459"/>
      <c r="G1274" s="459"/>
      <c r="H1274" s="459"/>
    </row>
    <row r="1275" spans="1:8" ht="15" customHeight="1" x14ac:dyDescent="0.25">
      <c r="A1275" s="2">
        <v>2801</v>
      </c>
      <c r="B1275" s="1" t="s">
        <v>1401</v>
      </c>
      <c r="C1275" s="459"/>
      <c r="D1275" s="459"/>
      <c r="E1275" s="459"/>
      <c r="F1275" s="459"/>
      <c r="G1275" s="459"/>
      <c r="H1275" s="459"/>
    </row>
    <row r="1276" spans="1:8" ht="15" customHeight="1" x14ac:dyDescent="0.25">
      <c r="A1276" s="467">
        <v>1</v>
      </c>
      <c r="B1276" s="468" t="s">
        <v>2122</v>
      </c>
      <c r="C1276" s="459"/>
      <c r="D1276" s="459"/>
      <c r="E1276" s="459"/>
      <c r="F1276" s="459"/>
      <c r="G1276" s="459"/>
      <c r="H1276" s="459"/>
    </row>
    <row r="1277" spans="1:8" ht="15" customHeight="1" x14ac:dyDescent="0.25">
      <c r="A1277" s="3">
        <v>101</v>
      </c>
      <c r="B1277" s="4" t="s">
        <v>2123</v>
      </c>
      <c r="C1277" s="490" t="s">
        <v>4</v>
      </c>
      <c r="D1277" s="490">
        <v>16000</v>
      </c>
      <c r="E1277" s="490" t="s">
        <v>4</v>
      </c>
      <c r="F1277" s="490">
        <v>16000</v>
      </c>
      <c r="G1277" s="490">
        <v>16000</v>
      </c>
      <c r="H1277" s="473" t="s">
        <v>1620</v>
      </c>
    </row>
    <row r="1278" spans="1:8" ht="15.75" customHeight="1" x14ac:dyDescent="0.25">
      <c r="A1278" s="3">
        <v>800</v>
      </c>
      <c r="B1278" s="4" t="s">
        <v>1605</v>
      </c>
      <c r="C1278" s="490" t="s">
        <v>4</v>
      </c>
      <c r="D1278" s="490">
        <v>150.72</v>
      </c>
      <c r="E1278" s="490" t="s">
        <v>4</v>
      </c>
      <c r="F1278" s="490">
        <v>150.72</v>
      </c>
      <c r="G1278" s="490">
        <v>151.59</v>
      </c>
      <c r="H1278" s="473" t="s">
        <v>1337</v>
      </c>
    </row>
    <row r="1279" spans="1:8" ht="18" customHeight="1" x14ac:dyDescent="0.25">
      <c r="A1279" s="938" t="s">
        <v>1614</v>
      </c>
      <c r="B1279" s="939"/>
      <c r="C1279" s="939"/>
      <c r="D1279" s="939"/>
      <c r="E1279" s="939"/>
      <c r="F1279" s="939"/>
      <c r="G1279" s="939"/>
      <c r="H1279" s="939"/>
    </row>
    <row r="1280" spans="1:8" ht="18" customHeight="1" x14ac:dyDescent="0.25">
      <c r="A1280" s="933" t="s">
        <v>1586</v>
      </c>
      <c r="B1280" s="934"/>
      <c r="C1280" s="934"/>
      <c r="D1280" s="934"/>
      <c r="E1280" s="934"/>
      <c r="F1280" s="934"/>
      <c r="G1280" s="934"/>
      <c r="H1280" s="934"/>
    </row>
    <row r="1281" spans="1:8" ht="18" customHeight="1" x14ac:dyDescent="0.25">
      <c r="A1281" s="459"/>
      <c r="B1281" s="459"/>
      <c r="C1281" s="935" t="s">
        <v>1587</v>
      </c>
      <c r="D1281" s="936"/>
      <c r="E1281" s="936"/>
      <c r="F1281" s="936"/>
      <c r="G1281" s="68" t="s">
        <v>1588</v>
      </c>
      <c r="H1281" s="68" t="s">
        <v>1552</v>
      </c>
    </row>
    <row r="1282" spans="1:8" ht="18" customHeight="1" x14ac:dyDescent="0.25">
      <c r="A1282" s="459"/>
      <c r="B1282" s="459"/>
      <c r="C1282" s="459"/>
      <c r="D1282" s="68" t="s">
        <v>1589</v>
      </c>
      <c r="E1282" s="68" t="s">
        <v>1590</v>
      </c>
      <c r="F1282" s="459"/>
      <c r="G1282" s="68" t="s">
        <v>1591</v>
      </c>
      <c r="H1282" s="68" t="s">
        <v>1592</v>
      </c>
    </row>
    <row r="1283" spans="1:8" ht="18" customHeight="1" x14ac:dyDescent="0.25">
      <c r="A1283" s="459"/>
      <c r="B1283" s="68" t="s">
        <v>1140</v>
      </c>
      <c r="C1283" s="459"/>
      <c r="D1283" s="68" t="s">
        <v>1593</v>
      </c>
      <c r="E1283" s="68" t="s">
        <v>1594</v>
      </c>
      <c r="F1283" s="68" t="s">
        <v>58</v>
      </c>
      <c r="G1283" s="459"/>
      <c r="H1283" s="68" t="s">
        <v>77</v>
      </c>
    </row>
    <row r="1284" spans="1:8" ht="18" customHeight="1" x14ac:dyDescent="0.25">
      <c r="A1284" s="459"/>
      <c r="B1284" s="459"/>
      <c r="C1284" s="459"/>
      <c r="D1284" s="459"/>
      <c r="E1284" s="68" t="s">
        <v>1595</v>
      </c>
      <c r="F1284" s="459"/>
      <c r="G1284" s="459"/>
      <c r="H1284" s="68" t="s">
        <v>78</v>
      </c>
    </row>
    <row r="1285" spans="1:8" ht="18" customHeight="1" x14ac:dyDescent="0.25">
      <c r="A1285" s="459"/>
      <c r="B1285" s="459"/>
      <c r="C1285" s="459"/>
      <c r="D1285" s="459"/>
      <c r="E1285" s="68" t="s">
        <v>1596</v>
      </c>
      <c r="F1285" s="459"/>
      <c r="G1285" s="459"/>
      <c r="H1285" s="68" t="s">
        <v>79</v>
      </c>
    </row>
    <row r="1286" spans="1:8" ht="18" customHeight="1" x14ac:dyDescent="0.25">
      <c r="A1286" s="927"/>
      <c r="B1286" s="908"/>
      <c r="C1286" s="908"/>
      <c r="D1286" s="908"/>
      <c r="E1286" s="908"/>
      <c r="F1286" s="908"/>
      <c r="G1286" s="908"/>
      <c r="H1286" s="487" t="s">
        <v>2</v>
      </c>
    </row>
    <row r="1287" spans="1:8" ht="18" customHeight="1" x14ac:dyDescent="0.25">
      <c r="A1287" s="459"/>
      <c r="B1287" s="459"/>
      <c r="C1287" s="459"/>
      <c r="D1287" s="459"/>
      <c r="E1287" s="459"/>
      <c r="F1287" s="459"/>
      <c r="G1287" s="459"/>
      <c r="H1287" s="459"/>
    </row>
    <row r="1288" spans="1:8" ht="15" customHeight="1" x14ac:dyDescent="0.25">
      <c r="A1288" s="459"/>
      <c r="B1288" s="937" t="s">
        <v>1615</v>
      </c>
      <c r="C1288" s="937"/>
      <c r="D1288" s="937"/>
      <c r="E1288" s="459"/>
      <c r="F1288" s="459"/>
      <c r="G1288" s="459"/>
      <c r="H1288" s="459"/>
    </row>
    <row r="1289" spans="1:8" ht="15" customHeight="1" x14ac:dyDescent="0.25">
      <c r="A1289" s="1" t="s">
        <v>1438</v>
      </c>
      <c r="B1289" s="1" t="s">
        <v>2016</v>
      </c>
      <c r="C1289" s="459"/>
      <c r="D1289" s="459"/>
      <c r="E1289" s="459"/>
      <c r="F1289" s="459"/>
      <c r="G1289" s="459"/>
      <c r="H1289" s="459"/>
    </row>
    <row r="1290" spans="1:8" ht="15.75" customHeight="1" x14ac:dyDescent="0.25">
      <c r="A1290" s="460" t="s">
        <v>1781</v>
      </c>
      <c r="B1290" s="1" t="s">
        <v>2124</v>
      </c>
      <c r="C1290" s="459"/>
      <c r="D1290" s="459"/>
      <c r="E1290" s="459"/>
      <c r="F1290" s="459"/>
      <c r="G1290" s="459"/>
      <c r="H1290" s="459"/>
    </row>
    <row r="1291" spans="1:8" ht="15" customHeight="1" x14ac:dyDescent="0.25">
      <c r="A1291" s="2">
        <v>2801</v>
      </c>
      <c r="B1291" s="2" t="s">
        <v>2125</v>
      </c>
      <c r="C1291" s="459"/>
      <c r="D1291" s="459"/>
      <c r="E1291" s="459"/>
      <c r="F1291" s="459"/>
      <c r="G1291" s="459"/>
      <c r="H1291" s="459"/>
    </row>
    <row r="1292" spans="1:8" ht="15" customHeight="1" x14ac:dyDescent="0.25">
      <c r="A1292" s="467">
        <v>1</v>
      </c>
      <c r="B1292" s="467" t="s">
        <v>2126</v>
      </c>
      <c r="C1292" s="459"/>
      <c r="D1292" s="459"/>
      <c r="E1292" s="459"/>
      <c r="F1292" s="459"/>
      <c r="G1292" s="459"/>
      <c r="H1292" s="459"/>
    </row>
    <row r="1293" spans="1:8" ht="15" customHeight="1" x14ac:dyDescent="0.25">
      <c r="A1293" s="472"/>
      <c r="B1293" s="1" t="s">
        <v>1667</v>
      </c>
      <c r="C1293" s="499" t="s">
        <v>4</v>
      </c>
      <c r="D1293" s="499">
        <v>16150.72</v>
      </c>
      <c r="E1293" s="499" t="s">
        <v>4</v>
      </c>
      <c r="F1293" s="499">
        <v>16150.72</v>
      </c>
      <c r="G1293" s="499">
        <v>16151.59</v>
      </c>
      <c r="H1293" s="476" t="s">
        <v>1620</v>
      </c>
    </row>
    <row r="1294" spans="1:8" ht="15" customHeight="1" x14ac:dyDescent="0.25">
      <c r="A1294" s="467">
        <v>4</v>
      </c>
      <c r="B1294" s="468" t="s">
        <v>2127</v>
      </c>
      <c r="C1294" s="459"/>
      <c r="D1294" s="459"/>
      <c r="E1294" s="459"/>
      <c r="F1294" s="459"/>
      <c r="G1294" s="459"/>
      <c r="H1294" s="459"/>
    </row>
    <row r="1295" spans="1:8" ht="15" customHeight="1" x14ac:dyDescent="0.25">
      <c r="A1295" s="3">
        <v>800</v>
      </c>
      <c r="B1295" s="4" t="s">
        <v>2834</v>
      </c>
      <c r="C1295" s="490" t="s">
        <v>4</v>
      </c>
      <c r="D1295" s="490">
        <v>16.39</v>
      </c>
      <c r="E1295" s="490" t="s">
        <v>4</v>
      </c>
      <c r="F1295" s="490">
        <v>16.39</v>
      </c>
      <c r="G1295" s="490">
        <v>15.24</v>
      </c>
      <c r="H1295" s="473">
        <v>8</v>
      </c>
    </row>
    <row r="1296" spans="1:8" ht="15" customHeight="1" x14ac:dyDescent="0.25">
      <c r="A1296" s="459"/>
      <c r="B1296" s="1" t="s">
        <v>1703</v>
      </c>
      <c r="C1296" s="499" t="s">
        <v>4</v>
      </c>
      <c r="D1296" s="499">
        <v>16.39</v>
      </c>
      <c r="E1296" s="499" t="s">
        <v>4</v>
      </c>
      <c r="F1296" s="499">
        <v>16.39</v>
      </c>
      <c r="G1296" s="499">
        <v>15.24</v>
      </c>
      <c r="H1296" s="476">
        <v>8</v>
      </c>
    </row>
    <row r="1297" spans="1:8" ht="15" customHeight="1" x14ac:dyDescent="0.25">
      <c r="A1297" s="467">
        <v>5</v>
      </c>
      <c r="B1297" s="468" t="s">
        <v>2128</v>
      </c>
      <c r="C1297" s="459"/>
      <c r="D1297" s="459"/>
      <c r="E1297" s="459"/>
      <c r="F1297" s="459"/>
      <c r="G1297" s="459"/>
      <c r="H1297" s="459"/>
    </row>
    <row r="1298" spans="1:8" ht="15" customHeight="1" x14ac:dyDescent="0.25">
      <c r="A1298" s="3">
        <v>1</v>
      </c>
      <c r="B1298" s="4" t="s">
        <v>1660</v>
      </c>
      <c r="C1298" s="490" t="s">
        <v>4</v>
      </c>
      <c r="D1298" s="490">
        <v>1797.46</v>
      </c>
      <c r="E1298" s="490" t="s">
        <v>4</v>
      </c>
      <c r="F1298" s="490">
        <v>1797.46</v>
      </c>
      <c r="G1298" s="490" t="s">
        <v>4</v>
      </c>
      <c r="H1298" s="473">
        <v>100</v>
      </c>
    </row>
    <row r="1299" spans="1:8" ht="15" customHeight="1" x14ac:dyDescent="0.25">
      <c r="A1299" s="3">
        <v>52</v>
      </c>
      <c r="B1299" s="4" t="s">
        <v>2129</v>
      </c>
      <c r="C1299" s="490" t="s">
        <v>4</v>
      </c>
      <c r="D1299" s="490">
        <v>1124.3499999999999</v>
      </c>
      <c r="E1299" s="490" t="s">
        <v>4</v>
      </c>
      <c r="F1299" s="490">
        <v>1124.3499999999999</v>
      </c>
      <c r="G1299" s="490" t="s">
        <v>4</v>
      </c>
      <c r="H1299" s="473">
        <v>100</v>
      </c>
    </row>
    <row r="1300" spans="1:8" ht="15" customHeight="1" x14ac:dyDescent="0.25">
      <c r="A1300" s="3">
        <v>800</v>
      </c>
      <c r="B1300" s="4" t="s">
        <v>2130</v>
      </c>
      <c r="C1300" s="490" t="s">
        <v>4</v>
      </c>
      <c r="D1300" s="490">
        <v>108.41</v>
      </c>
      <c r="E1300" s="490" t="s">
        <v>4</v>
      </c>
      <c r="F1300" s="490">
        <v>108.41</v>
      </c>
      <c r="G1300" s="490">
        <v>2749.96</v>
      </c>
      <c r="H1300" s="473" t="s">
        <v>2131</v>
      </c>
    </row>
    <row r="1301" spans="1:8" ht="15" customHeight="1" x14ac:dyDescent="0.25">
      <c r="A1301" s="459"/>
      <c r="B1301" s="1" t="s">
        <v>1708</v>
      </c>
      <c r="C1301" s="499" t="s">
        <v>4</v>
      </c>
      <c r="D1301" s="499">
        <v>3030.22</v>
      </c>
      <c r="E1301" s="499" t="s">
        <v>4</v>
      </c>
      <c r="F1301" s="499">
        <v>3030.22</v>
      </c>
      <c r="G1301" s="499">
        <v>2749.96</v>
      </c>
      <c r="H1301" s="476">
        <v>10</v>
      </c>
    </row>
    <row r="1302" spans="1:8" ht="15" customHeight="1" x14ac:dyDescent="0.25">
      <c r="A1302" s="467">
        <v>80</v>
      </c>
      <c r="B1302" s="468" t="s">
        <v>1265</v>
      </c>
      <c r="C1302" s="459"/>
      <c r="D1302" s="459"/>
      <c r="E1302" s="459"/>
      <c r="F1302" s="459"/>
      <c r="G1302" s="459"/>
      <c r="H1302" s="459"/>
    </row>
    <row r="1303" spans="1:8" ht="15" customHeight="1" x14ac:dyDescent="0.25">
      <c r="A1303" s="3">
        <v>1</v>
      </c>
      <c r="B1303" s="4" t="s">
        <v>1660</v>
      </c>
      <c r="C1303" s="490" t="s">
        <v>4</v>
      </c>
      <c r="D1303" s="490">
        <v>22668.17</v>
      </c>
      <c r="E1303" s="490" t="s">
        <v>4</v>
      </c>
      <c r="F1303" s="490">
        <v>22668.17</v>
      </c>
      <c r="G1303" s="490">
        <v>21295.1</v>
      </c>
      <c r="H1303" s="473">
        <v>6</v>
      </c>
    </row>
    <row r="1304" spans="1:8" ht="15" customHeight="1" x14ac:dyDescent="0.25">
      <c r="A1304" s="3">
        <v>797</v>
      </c>
      <c r="B1304" s="4" t="s">
        <v>2132</v>
      </c>
      <c r="C1304" s="490" t="s">
        <v>4</v>
      </c>
      <c r="D1304" s="490" t="s">
        <v>2133</v>
      </c>
      <c r="E1304" s="490" t="s">
        <v>4</v>
      </c>
      <c r="F1304" s="490">
        <v>286</v>
      </c>
      <c r="G1304" s="490" t="s">
        <v>4</v>
      </c>
      <c r="H1304" s="473">
        <v>100</v>
      </c>
    </row>
    <row r="1305" spans="1:8" ht="15" customHeight="1" x14ac:dyDescent="0.25">
      <c r="A1305" s="3">
        <v>911</v>
      </c>
      <c r="B1305" s="4" t="s">
        <v>1606</v>
      </c>
      <c r="C1305" s="490" t="s">
        <v>4</v>
      </c>
      <c r="D1305" s="490" t="s">
        <v>2134</v>
      </c>
      <c r="E1305" s="490" t="s">
        <v>4</v>
      </c>
      <c r="F1305" s="490" t="s">
        <v>2134</v>
      </c>
      <c r="G1305" s="490" t="s">
        <v>2135</v>
      </c>
      <c r="H1305" s="473" t="s">
        <v>1384</v>
      </c>
    </row>
    <row r="1306" spans="1:8" ht="15" customHeight="1" x14ac:dyDescent="0.25">
      <c r="A1306" s="459"/>
      <c r="B1306" s="1" t="s">
        <v>1766</v>
      </c>
      <c r="C1306" s="499" t="s">
        <v>4</v>
      </c>
      <c r="D1306" s="499">
        <v>22951.439999999999</v>
      </c>
      <c r="E1306" s="499" t="s">
        <v>4</v>
      </c>
      <c r="F1306" s="499">
        <v>22951.439999999999</v>
      </c>
      <c r="G1306" s="499">
        <v>21291.98</v>
      </c>
      <c r="H1306" s="476">
        <v>8</v>
      </c>
    </row>
    <row r="1307" spans="1:8" ht="15" customHeight="1" x14ac:dyDescent="0.25">
      <c r="A1307" s="466"/>
      <c r="B1307" s="1" t="s">
        <v>2136</v>
      </c>
      <c r="C1307" s="529" t="s">
        <v>4</v>
      </c>
      <c r="D1307" s="499">
        <v>42148.77</v>
      </c>
      <c r="E1307" s="499" t="s">
        <v>4</v>
      </c>
      <c r="F1307" s="499">
        <v>42148.77</v>
      </c>
      <c r="G1307" s="499">
        <v>40208.769999999997</v>
      </c>
      <c r="H1307" s="476">
        <v>5</v>
      </c>
    </row>
    <row r="1308" spans="1:8" ht="16.5" customHeight="1" x14ac:dyDescent="0.25">
      <c r="A1308" s="514" t="s">
        <v>28</v>
      </c>
      <c r="B1308" s="944" t="s">
        <v>2981</v>
      </c>
      <c r="C1308" s="944"/>
      <c r="D1308" s="944"/>
      <c r="E1308" s="944"/>
      <c r="F1308" s="944"/>
      <c r="G1308" s="944"/>
      <c r="H1308" s="944"/>
    </row>
    <row r="1309" spans="1:8" ht="18" customHeight="1" x14ac:dyDescent="0.25">
      <c r="A1309" s="938" t="s">
        <v>1614</v>
      </c>
      <c r="B1309" s="939"/>
      <c r="C1309" s="939"/>
      <c r="D1309" s="939"/>
      <c r="E1309" s="939"/>
      <c r="F1309" s="939"/>
      <c r="G1309" s="939"/>
      <c r="H1309" s="939"/>
    </row>
    <row r="1310" spans="1:8" ht="18" customHeight="1" x14ac:dyDescent="0.25">
      <c r="A1310" s="933" t="s">
        <v>1586</v>
      </c>
      <c r="B1310" s="934"/>
      <c r="C1310" s="934"/>
      <c r="D1310" s="934"/>
      <c r="E1310" s="934"/>
      <c r="F1310" s="934"/>
      <c r="G1310" s="934"/>
      <c r="H1310" s="934"/>
    </row>
    <row r="1311" spans="1:8" ht="18" customHeight="1" x14ac:dyDescent="0.25">
      <c r="A1311" s="459"/>
      <c r="B1311" s="459"/>
      <c r="C1311" s="935" t="s">
        <v>1587</v>
      </c>
      <c r="D1311" s="936"/>
      <c r="E1311" s="936"/>
      <c r="F1311" s="936"/>
      <c r="G1311" s="68" t="s">
        <v>1588</v>
      </c>
      <c r="H1311" s="68" t="s">
        <v>1552</v>
      </c>
    </row>
    <row r="1312" spans="1:8" ht="18" customHeight="1" x14ac:dyDescent="0.25">
      <c r="A1312" s="459"/>
      <c r="B1312" s="459"/>
      <c r="C1312" s="459"/>
      <c r="D1312" s="68" t="s">
        <v>1589</v>
      </c>
      <c r="E1312" s="68" t="s">
        <v>1590</v>
      </c>
      <c r="F1312" s="459"/>
      <c r="G1312" s="68" t="s">
        <v>1591</v>
      </c>
      <c r="H1312" s="68" t="s">
        <v>1592</v>
      </c>
    </row>
    <row r="1313" spans="1:8" ht="18" customHeight="1" x14ac:dyDescent="0.25">
      <c r="A1313" s="459"/>
      <c r="B1313" s="68" t="s">
        <v>1140</v>
      </c>
      <c r="C1313" s="459"/>
      <c r="D1313" s="68" t="s">
        <v>1593</v>
      </c>
      <c r="E1313" s="68" t="s">
        <v>1594</v>
      </c>
      <c r="F1313" s="68" t="s">
        <v>58</v>
      </c>
      <c r="G1313" s="459"/>
      <c r="H1313" s="68" t="s">
        <v>77</v>
      </c>
    </row>
    <row r="1314" spans="1:8" ht="18" customHeight="1" x14ac:dyDescent="0.25">
      <c r="A1314" s="459"/>
      <c r="B1314" s="459"/>
      <c r="C1314" s="459"/>
      <c r="D1314" s="459"/>
      <c r="E1314" s="68" t="s">
        <v>1595</v>
      </c>
      <c r="F1314" s="459"/>
      <c r="G1314" s="459"/>
      <c r="H1314" s="68" t="s">
        <v>78</v>
      </c>
    </row>
    <row r="1315" spans="1:8" ht="18" customHeight="1" x14ac:dyDescent="0.25">
      <c r="A1315" s="459"/>
      <c r="B1315" s="459"/>
      <c r="C1315" s="459"/>
      <c r="D1315" s="459"/>
      <c r="E1315" s="68" t="s">
        <v>1596</v>
      </c>
      <c r="F1315" s="459"/>
      <c r="G1315" s="459"/>
      <c r="H1315" s="68" t="s">
        <v>79</v>
      </c>
    </row>
    <row r="1316" spans="1:8" ht="18" customHeight="1" x14ac:dyDescent="0.25">
      <c r="A1316" s="927"/>
      <c r="B1316" s="908"/>
      <c r="C1316" s="908"/>
      <c r="D1316" s="908"/>
      <c r="E1316" s="908"/>
      <c r="F1316" s="908"/>
      <c r="G1316" s="908"/>
      <c r="H1316" s="487" t="s">
        <v>2</v>
      </c>
    </row>
    <row r="1317" spans="1:8" ht="18" customHeight="1" x14ac:dyDescent="0.25">
      <c r="A1317" s="459"/>
      <c r="B1317" s="459"/>
      <c r="C1317" s="459"/>
      <c r="D1317" s="459"/>
      <c r="E1317" s="459"/>
      <c r="F1317" s="459"/>
      <c r="G1317" s="459"/>
      <c r="H1317" s="459"/>
    </row>
    <row r="1318" spans="1:8" ht="15" customHeight="1" x14ac:dyDescent="0.25">
      <c r="A1318" s="459"/>
      <c r="B1318" s="937" t="s">
        <v>1615</v>
      </c>
      <c r="C1318" s="937"/>
      <c r="D1318" s="937"/>
      <c r="E1318" s="459"/>
      <c r="F1318" s="459"/>
      <c r="G1318" s="459"/>
      <c r="H1318" s="459"/>
    </row>
    <row r="1319" spans="1:8" ht="15" customHeight="1" x14ac:dyDescent="0.25">
      <c r="A1319" s="1" t="s">
        <v>1438</v>
      </c>
      <c r="B1319" s="1" t="s">
        <v>2016</v>
      </c>
      <c r="C1319" s="459"/>
      <c r="D1319" s="459"/>
      <c r="E1319" s="459"/>
      <c r="F1319" s="459"/>
      <c r="G1319" s="459"/>
      <c r="H1319" s="459"/>
    </row>
    <row r="1320" spans="1:8" ht="15.75" customHeight="1" x14ac:dyDescent="0.25">
      <c r="A1320" s="460" t="s">
        <v>1781</v>
      </c>
      <c r="B1320" s="1" t="s">
        <v>2941</v>
      </c>
      <c r="C1320" s="459"/>
      <c r="D1320" s="459"/>
      <c r="E1320" s="459"/>
      <c r="F1320" s="459"/>
      <c r="G1320" s="459"/>
      <c r="H1320" s="459"/>
    </row>
    <row r="1321" spans="1:8" ht="15.75" customHeight="1" x14ac:dyDescent="0.25">
      <c r="A1321" s="2">
        <v>2810</v>
      </c>
      <c r="B1321" s="1" t="s">
        <v>2137</v>
      </c>
      <c r="C1321" s="459"/>
      <c r="D1321" s="459"/>
      <c r="E1321" s="459"/>
      <c r="F1321" s="459"/>
      <c r="G1321" s="459"/>
      <c r="H1321" s="459"/>
    </row>
    <row r="1322" spans="1:8" ht="15" customHeight="1" x14ac:dyDescent="0.25">
      <c r="A1322" s="3">
        <v>105</v>
      </c>
      <c r="B1322" s="4" t="s">
        <v>2138</v>
      </c>
      <c r="C1322" s="490" t="s">
        <v>4</v>
      </c>
      <c r="D1322" s="490">
        <v>244.28</v>
      </c>
      <c r="E1322" s="490" t="s">
        <v>4</v>
      </c>
      <c r="F1322" s="490">
        <v>244.28</v>
      </c>
      <c r="G1322" s="490" t="s">
        <v>4</v>
      </c>
      <c r="H1322" s="473">
        <v>100</v>
      </c>
    </row>
    <row r="1323" spans="1:8" ht="15" customHeight="1" x14ac:dyDescent="0.25">
      <c r="A1323" s="467">
        <v>60</v>
      </c>
      <c r="B1323" s="468" t="s">
        <v>19</v>
      </c>
      <c r="C1323" s="459"/>
      <c r="D1323" s="459"/>
      <c r="E1323" s="459"/>
      <c r="F1323" s="459"/>
      <c r="G1323" s="459"/>
      <c r="H1323" s="459"/>
    </row>
    <row r="1324" spans="1:8" ht="15.75" customHeight="1" x14ac:dyDescent="0.25">
      <c r="A1324" s="3">
        <v>800</v>
      </c>
      <c r="B1324" s="4" t="s">
        <v>1605</v>
      </c>
      <c r="C1324" s="490" t="s">
        <v>4</v>
      </c>
      <c r="D1324" s="490" t="s">
        <v>4</v>
      </c>
      <c r="E1324" s="490" t="s">
        <v>4</v>
      </c>
      <c r="F1324" s="490" t="s">
        <v>4</v>
      </c>
      <c r="G1324" s="490">
        <v>239.9</v>
      </c>
      <c r="H1324" s="473" t="s">
        <v>1199</v>
      </c>
    </row>
    <row r="1325" spans="1:8" ht="18" customHeight="1" x14ac:dyDescent="0.25">
      <c r="A1325" s="459"/>
      <c r="B1325" s="1" t="s">
        <v>1759</v>
      </c>
      <c r="C1325" s="499" t="s">
        <v>4</v>
      </c>
      <c r="D1325" s="499" t="s">
        <v>4</v>
      </c>
      <c r="E1325" s="499" t="s">
        <v>4</v>
      </c>
      <c r="F1325" s="499" t="s">
        <v>4</v>
      </c>
      <c r="G1325" s="499">
        <v>239.9</v>
      </c>
      <c r="H1325" s="476" t="s">
        <v>1199</v>
      </c>
    </row>
    <row r="1326" spans="1:8" ht="18" customHeight="1" x14ac:dyDescent="0.25">
      <c r="A1326" s="459"/>
      <c r="B1326" s="1" t="s">
        <v>2139</v>
      </c>
      <c r="C1326" s="499" t="s">
        <v>4</v>
      </c>
      <c r="D1326" s="499">
        <v>244.28</v>
      </c>
      <c r="E1326" s="499" t="s">
        <v>4</v>
      </c>
      <c r="F1326" s="499">
        <v>244.28</v>
      </c>
      <c r="G1326" s="499">
        <v>239.9</v>
      </c>
      <c r="H1326" s="476">
        <v>2</v>
      </c>
    </row>
    <row r="1327" spans="1:8" ht="15.75" customHeight="1" x14ac:dyDescent="0.25">
      <c r="A1327" s="459"/>
      <c r="B1327" s="1" t="s">
        <v>2140</v>
      </c>
      <c r="C1327" s="499" t="s">
        <v>4</v>
      </c>
      <c r="D1327" s="499">
        <v>42393.05</v>
      </c>
      <c r="E1327" s="499" t="s">
        <v>4</v>
      </c>
      <c r="F1327" s="499">
        <v>42393.05</v>
      </c>
      <c r="G1327" s="499">
        <v>40448.67</v>
      </c>
      <c r="H1327" s="476">
        <v>5</v>
      </c>
    </row>
    <row r="1328" spans="1:8" ht="15.75" customHeight="1" x14ac:dyDescent="0.25">
      <c r="A1328" s="1" t="s">
        <v>1948</v>
      </c>
      <c r="B1328" s="1" t="s">
        <v>2141</v>
      </c>
      <c r="C1328" s="459"/>
      <c r="D1328" s="459"/>
      <c r="E1328" s="459"/>
      <c r="F1328" s="459"/>
      <c r="G1328" s="459"/>
      <c r="H1328" s="459"/>
    </row>
    <row r="1329" spans="1:8" ht="15.75" customHeight="1" x14ac:dyDescent="0.25">
      <c r="A1329" s="2">
        <v>2851</v>
      </c>
      <c r="B1329" s="1" t="s">
        <v>1407</v>
      </c>
      <c r="C1329" s="459"/>
      <c r="D1329" s="459"/>
      <c r="E1329" s="459"/>
      <c r="F1329" s="459"/>
      <c r="G1329" s="459"/>
      <c r="H1329" s="459"/>
    </row>
    <row r="1330" spans="1:8" ht="15" customHeight="1" x14ac:dyDescent="0.25">
      <c r="A1330" s="3">
        <v>1</v>
      </c>
      <c r="B1330" s="4" t="s">
        <v>1660</v>
      </c>
      <c r="C1330" s="490" t="s">
        <v>4</v>
      </c>
      <c r="D1330" s="490">
        <v>1730.06</v>
      </c>
      <c r="E1330" s="490" t="s">
        <v>4</v>
      </c>
      <c r="F1330" s="490">
        <v>1730.06</v>
      </c>
      <c r="G1330" s="490">
        <v>1460.29</v>
      </c>
      <c r="H1330" s="473">
        <v>18</v>
      </c>
    </row>
    <row r="1331" spans="1:8" ht="15" customHeight="1" x14ac:dyDescent="0.25">
      <c r="A1331" s="3">
        <v>3</v>
      </c>
      <c r="B1331" s="4" t="s">
        <v>1774</v>
      </c>
      <c r="C1331" s="490" t="s">
        <v>4</v>
      </c>
      <c r="D1331" s="490">
        <v>1673.74</v>
      </c>
      <c r="E1331" s="490" t="s">
        <v>4</v>
      </c>
      <c r="F1331" s="490">
        <v>1673.74</v>
      </c>
      <c r="G1331" s="490">
        <v>1790.93</v>
      </c>
      <c r="H1331" s="473" t="s">
        <v>1760</v>
      </c>
    </row>
    <row r="1332" spans="1:8" ht="15" customHeight="1" x14ac:dyDescent="0.25">
      <c r="A1332" s="3">
        <v>102</v>
      </c>
      <c r="B1332" s="4" t="s">
        <v>1408</v>
      </c>
      <c r="C1332" s="490" t="s">
        <v>4</v>
      </c>
      <c r="D1332" s="490">
        <v>1057.6600000000001</v>
      </c>
      <c r="E1332" s="490">
        <v>252.53</v>
      </c>
      <c r="F1332" s="490">
        <v>1310.19</v>
      </c>
      <c r="G1332" s="490">
        <v>1360.78</v>
      </c>
      <c r="H1332" s="473" t="s">
        <v>1212</v>
      </c>
    </row>
    <row r="1333" spans="1:8" ht="15" customHeight="1" x14ac:dyDescent="0.25">
      <c r="A1333" s="3">
        <v>105</v>
      </c>
      <c r="B1333" s="4" t="s">
        <v>2142</v>
      </c>
      <c r="C1333" s="490" t="s">
        <v>4</v>
      </c>
      <c r="D1333" s="490">
        <v>389.97</v>
      </c>
      <c r="E1333" s="490" t="s">
        <v>4</v>
      </c>
      <c r="F1333" s="490">
        <v>389.97</v>
      </c>
      <c r="G1333" s="490">
        <v>398.27</v>
      </c>
      <c r="H1333" s="473" t="s">
        <v>1193</v>
      </c>
    </row>
    <row r="1334" spans="1:8" ht="15" customHeight="1" x14ac:dyDescent="0.25">
      <c r="A1334" s="3">
        <v>200</v>
      </c>
      <c r="B1334" s="4" t="s">
        <v>88</v>
      </c>
      <c r="C1334" s="490" t="s">
        <v>4</v>
      </c>
      <c r="D1334" s="490">
        <v>328.66</v>
      </c>
      <c r="E1334" s="490" t="s">
        <v>4</v>
      </c>
      <c r="F1334" s="490">
        <v>328.66</v>
      </c>
      <c r="G1334" s="490">
        <v>307.95</v>
      </c>
      <c r="H1334" s="473">
        <v>7</v>
      </c>
    </row>
    <row r="1335" spans="1:8" ht="15" customHeight="1" x14ac:dyDescent="0.25">
      <c r="A1335" s="3">
        <v>911</v>
      </c>
      <c r="B1335" s="4" t="s">
        <v>1606</v>
      </c>
      <c r="C1335" s="490" t="s">
        <v>4</v>
      </c>
      <c r="D1335" s="490" t="s">
        <v>2143</v>
      </c>
      <c r="E1335" s="490" t="s">
        <v>4</v>
      </c>
      <c r="F1335" s="490" t="s">
        <v>2143</v>
      </c>
      <c r="G1335" s="490" t="s">
        <v>2144</v>
      </c>
      <c r="H1335" s="473" t="s">
        <v>2145</v>
      </c>
    </row>
    <row r="1336" spans="1:8" ht="18" customHeight="1" x14ac:dyDescent="0.25">
      <c r="A1336" s="459"/>
      <c r="B1336" s="1" t="s">
        <v>2146</v>
      </c>
      <c r="C1336" s="529" t="s">
        <v>4</v>
      </c>
      <c r="D1336" s="499">
        <v>5177.51</v>
      </c>
      <c r="E1336" s="499">
        <v>252.53</v>
      </c>
      <c r="F1336" s="499">
        <v>5430.04</v>
      </c>
      <c r="G1336" s="499">
        <v>5287.98</v>
      </c>
      <c r="H1336" s="476">
        <v>3</v>
      </c>
    </row>
    <row r="1337" spans="1:8" ht="18" customHeight="1" x14ac:dyDescent="0.25">
      <c r="A1337" s="459"/>
      <c r="B1337" s="1"/>
      <c r="C1337" s="510"/>
      <c r="D1337" s="510"/>
      <c r="E1337" s="510"/>
      <c r="F1337" s="510"/>
      <c r="G1337" s="510"/>
      <c r="H1337" s="471"/>
    </row>
    <row r="1338" spans="1:8" ht="18" customHeight="1" x14ac:dyDescent="0.25">
      <c r="A1338" s="938" t="s">
        <v>1614</v>
      </c>
      <c r="B1338" s="939"/>
      <c r="C1338" s="939"/>
      <c r="D1338" s="939"/>
      <c r="E1338" s="939"/>
      <c r="F1338" s="939"/>
      <c r="G1338" s="939"/>
      <c r="H1338" s="939"/>
    </row>
    <row r="1339" spans="1:8" ht="18" customHeight="1" x14ac:dyDescent="0.25">
      <c r="A1339" s="942" t="s">
        <v>1586</v>
      </c>
      <c r="B1339" s="943"/>
      <c r="C1339" s="943"/>
      <c r="D1339" s="943"/>
      <c r="E1339" s="943"/>
      <c r="F1339" s="943"/>
      <c r="G1339" s="943"/>
      <c r="H1339" s="943"/>
    </row>
    <row r="1340" spans="1:8" ht="18" customHeight="1" x14ac:dyDescent="0.25">
      <c r="A1340" s="459"/>
      <c r="B1340" s="459"/>
      <c r="C1340" s="935" t="s">
        <v>1587</v>
      </c>
      <c r="D1340" s="936"/>
      <c r="E1340" s="936"/>
      <c r="F1340" s="936"/>
      <c r="G1340" s="68" t="s">
        <v>1588</v>
      </c>
      <c r="H1340" s="68" t="s">
        <v>1552</v>
      </c>
    </row>
    <row r="1341" spans="1:8" ht="18" customHeight="1" x14ac:dyDescent="0.25">
      <c r="A1341" s="459"/>
      <c r="B1341" s="459"/>
      <c r="C1341" s="459"/>
      <c r="D1341" s="68" t="s">
        <v>1589</v>
      </c>
      <c r="E1341" s="68" t="s">
        <v>1590</v>
      </c>
      <c r="F1341" s="459"/>
      <c r="G1341" s="68" t="s">
        <v>1591</v>
      </c>
      <c r="H1341" s="68" t="s">
        <v>1592</v>
      </c>
    </row>
    <row r="1342" spans="1:8" ht="18" customHeight="1" x14ac:dyDescent="0.25">
      <c r="A1342" s="459"/>
      <c r="B1342" s="68" t="s">
        <v>1140</v>
      </c>
      <c r="C1342" s="459"/>
      <c r="D1342" s="68" t="s">
        <v>1593</v>
      </c>
      <c r="E1342" s="68" t="s">
        <v>1594</v>
      </c>
      <c r="F1342" s="68" t="s">
        <v>58</v>
      </c>
      <c r="G1342" s="459"/>
      <c r="H1342" s="68" t="s">
        <v>77</v>
      </c>
    </row>
    <row r="1343" spans="1:8" ht="18" customHeight="1" x14ac:dyDescent="0.25">
      <c r="A1343" s="459"/>
      <c r="B1343" s="459"/>
      <c r="C1343" s="459"/>
      <c r="D1343" s="459"/>
      <c r="E1343" s="68" t="s">
        <v>1595</v>
      </c>
      <c r="F1343" s="459"/>
      <c r="G1343" s="459"/>
      <c r="H1343" s="68" t="s">
        <v>78</v>
      </c>
    </row>
    <row r="1344" spans="1:8" ht="18" customHeight="1" x14ac:dyDescent="0.25">
      <c r="A1344" s="459"/>
      <c r="B1344" s="459"/>
      <c r="C1344" s="459"/>
      <c r="D1344" s="459"/>
      <c r="E1344" s="68" t="s">
        <v>1596</v>
      </c>
      <c r="F1344" s="459"/>
      <c r="G1344" s="459"/>
      <c r="H1344" s="68" t="s">
        <v>79</v>
      </c>
    </row>
    <row r="1345" spans="1:8" ht="18" customHeight="1" x14ac:dyDescent="0.25">
      <c r="A1345" s="927"/>
      <c r="B1345" s="908"/>
      <c r="C1345" s="908"/>
      <c r="D1345" s="908"/>
      <c r="E1345" s="908"/>
      <c r="F1345" s="908"/>
      <c r="G1345" s="908"/>
      <c r="H1345" s="487" t="s">
        <v>2</v>
      </c>
    </row>
    <row r="1346" spans="1:8" ht="18" customHeight="1" x14ac:dyDescent="0.25">
      <c r="A1346" s="459"/>
      <c r="B1346" s="459"/>
      <c r="C1346" s="459"/>
      <c r="D1346" s="459"/>
      <c r="E1346" s="459"/>
      <c r="F1346" s="459"/>
      <c r="G1346" s="459"/>
      <c r="H1346" s="459"/>
    </row>
    <row r="1347" spans="1:8" ht="15" customHeight="1" x14ac:dyDescent="0.25">
      <c r="A1347" s="459"/>
      <c r="B1347" s="937" t="s">
        <v>1615</v>
      </c>
      <c r="C1347" s="937"/>
      <c r="D1347" s="937"/>
      <c r="E1347" s="459"/>
      <c r="F1347" s="459"/>
      <c r="G1347" s="459"/>
      <c r="H1347" s="459"/>
    </row>
    <row r="1348" spans="1:8" ht="15" customHeight="1" x14ac:dyDescent="0.25">
      <c r="A1348" s="1" t="s">
        <v>1438</v>
      </c>
      <c r="B1348" s="1" t="s">
        <v>2016</v>
      </c>
      <c r="C1348" s="459"/>
      <c r="D1348" s="459"/>
      <c r="E1348" s="459"/>
      <c r="F1348" s="459"/>
      <c r="G1348" s="459"/>
      <c r="H1348" s="459"/>
    </row>
    <row r="1349" spans="1:8" ht="15.75" customHeight="1" x14ac:dyDescent="0.25">
      <c r="A1349" s="460" t="s">
        <v>1948</v>
      </c>
      <c r="B1349" s="1" t="s">
        <v>2147</v>
      </c>
      <c r="C1349" s="459"/>
      <c r="D1349" s="459"/>
      <c r="E1349" s="459"/>
      <c r="F1349" s="459"/>
      <c r="G1349" s="459"/>
      <c r="H1349" s="459"/>
    </row>
    <row r="1350" spans="1:8" ht="15" customHeight="1" x14ac:dyDescent="0.25">
      <c r="A1350" s="2">
        <v>2852</v>
      </c>
      <c r="B1350" s="1" t="s">
        <v>1410</v>
      </c>
      <c r="C1350" s="459"/>
      <c r="D1350" s="459"/>
      <c r="E1350" s="459"/>
      <c r="F1350" s="459"/>
      <c r="G1350" s="459"/>
      <c r="H1350" s="459"/>
    </row>
    <row r="1351" spans="1:8" ht="15" customHeight="1" x14ac:dyDescent="0.25">
      <c r="A1351" s="467">
        <v>7</v>
      </c>
      <c r="B1351" s="468" t="s">
        <v>1411</v>
      </c>
      <c r="C1351" s="459"/>
      <c r="D1351" s="459"/>
      <c r="E1351" s="459"/>
      <c r="F1351" s="459"/>
      <c r="G1351" s="459"/>
      <c r="H1351" s="459"/>
    </row>
    <row r="1352" spans="1:8" ht="15.75" customHeight="1" x14ac:dyDescent="0.25">
      <c r="A1352" s="3">
        <v>102</v>
      </c>
      <c r="B1352" s="4" t="s">
        <v>2148</v>
      </c>
      <c r="C1352" s="490" t="s">
        <v>4</v>
      </c>
      <c r="D1352" s="490">
        <v>176.17</v>
      </c>
      <c r="E1352" s="490">
        <v>152.68</v>
      </c>
      <c r="F1352" s="490">
        <v>328.85</v>
      </c>
      <c r="G1352" s="490" t="s">
        <v>4</v>
      </c>
      <c r="H1352" s="473">
        <v>100</v>
      </c>
    </row>
    <row r="1353" spans="1:8" ht="15" customHeight="1" x14ac:dyDescent="0.25">
      <c r="A1353" s="3">
        <v>118</v>
      </c>
      <c r="B1353" s="4" t="s">
        <v>2149</v>
      </c>
      <c r="C1353" s="490" t="s">
        <v>4</v>
      </c>
      <c r="D1353" s="490">
        <v>231.31</v>
      </c>
      <c r="E1353" s="490" t="s">
        <v>4</v>
      </c>
      <c r="F1353" s="490">
        <v>231.31</v>
      </c>
      <c r="G1353" s="490" t="s">
        <v>4</v>
      </c>
      <c r="H1353" s="473">
        <v>100</v>
      </c>
    </row>
    <row r="1354" spans="1:8" ht="15" customHeight="1" x14ac:dyDescent="0.25">
      <c r="A1354" s="3">
        <v>800</v>
      </c>
      <c r="B1354" s="4" t="s">
        <v>1605</v>
      </c>
      <c r="C1354" s="490" t="s">
        <v>4</v>
      </c>
      <c r="D1354" s="490" t="s">
        <v>4</v>
      </c>
      <c r="E1354" s="490" t="s">
        <v>4</v>
      </c>
      <c r="F1354" s="490" t="s">
        <v>4</v>
      </c>
      <c r="G1354" s="490">
        <v>1231.6199999999999</v>
      </c>
      <c r="H1354" s="473" t="s">
        <v>1199</v>
      </c>
    </row>
    <row r="1355" spans="1:8" ht="18" customHeight="1" x14ac:dyDescent="0.25">
      <c r="A1355" s="459"/>
      <c r="B1355" s="1" t="s">
        <v>1904</v>
      </c>
      <c r="C1355" s="499" t="s">
        <v>4</v>
      </c>
      <c r="D1355" s="499">
        <v>407.48</v>
      </c>
      <c r="E1355" s="499">
        <v>152.68</v>
      </c>
      <c r="F1355" s="499">
        <v>560.16</v>
      </c>
      <c r="G1355" s="499">
        <v>1231.6199999999999</v>
      </c>
      <c r="H1355" s="476" t="s">
        <v>2150</v>
      </c>
    </row>
    <row r="1356" spans="1:8" ht="15" customHeight="1" x14ac:dyDescent="0.25">
      <c r="A1356" s="467">
        <v>80</v>
      </c>
      <c r="B1356" s="468" t="s">
        <v>1265</v>
      </c>
      <c r="C1356" s="459"/>
      <c r="D1356" s="459"/>
      <c r="E1356" s="459"/>
      <c r="F1356" s="459"/>
      <c r="G1356" s="459"/>
      <c r="H1356" s="459"/>
    </row>
    <row r="1357" spans="1:8" ht="15" customHeight="1" x14ac:dyDescent="0.25">
      <c r="A1357" s="3">
        <v>1</v>
      </c>
      <c r="B1357" s="4" t="s">
        <v>1660</v>
      </c>
      <c r="C1357" s="490" t="s">
        <v>4</v>
      </c>
      <c r="D1357" s="490">
        <v>482.59</v>
      </c>
      <c r="E1357" s="490" t="s">
        <v>4</v>
      </c>
      <c r="F1357" s="490">
        <v>482.59</v>
      </c>
      <c r="G1357" s="490" t="s">
        <v>4</v>
      </c>
      <c r="H1357" s="473">
        <v>100</v>
      </c>
    </row>
    <row r="1358" spans="1:8" ht="15" customHeight="1" x14ac:dyDescent="0.25">
      <c r="A1358" s="3">
        <v>800</v>
      </c>
      <c r="B1358" s="4" t="s">
        <v>1605</v>
      </c>
      <c r="C1358" s="490" t="s">
        <v>4</v>
      </c>
      <c r="D1358" s="490" t="s">
        <v>4</v>
      </c>
      <c r="E1358" s="490" t="s">
        <v>4</v>
      </c>
      <c r="F1358" s="490" t="s">
        <v>4</v>
      </c>
      <c r="G1358" s="490">
        <v>245</v>
      </c>
      <c r="H1358" s="473" t="s">
        <v>1199</v>
      </c>
    </row>
    <row r="1359" spans="1:8" ht="18" customHeight="1" x14ac:dyDescent="0.25">
      <c r="A1359" s="459"/>
      <c r="B1359" s="1" t="s">
        <v>1766</v>
      </c>
      <c r="C1359" s="499" t="s">
        <v>4</v>
      </c>
      <c r="D1359" s="499">
        <v>482.59</v>
      </c>
      <c r="E1359" s="499" t="s">
        <v>4</v>
      </c>
      <c r="F1359" s="499">
        <v>482.59</v>
      </c>
      <c r="G1359" s="499">
        <v>245</v>
      </c>
      <c r="H1359" s="476">
        <v>97</v>
      </c>
    </row>
    <row r="1360" spans="1:8" ht="18" customHeight="1" x14ac:dyDescent="0.25">
      <c r="A1360" s="459"/>
      <c r="B1360" s="1" t="s">
        <v>2151</v>
      </c>
      <c r="C1360" s="499" t="s">
        <v>4</v>
      </c>
      <c r="D1360" s="499">
        <v>890.07</v>
      </c>
      <c r="E1360" s="499">
        <v>152.68</v>
      </c>
      <c r="F1360" s="499">
        <v>1042.75</v>
      </c>
      <c r="G1360" s="499">
        <v>1476.62</v>
      </c>
      <c r="H1360" s="476" t="s">
        <v>1446</v>
      </c>
    </row>
    <row r="1361" spans="1:8" ht="15.75" customHeight="1" x14ac:dyDescent="0.25">
      <c r="A1361" s="2">
        <v>2853</v>
      </c>
      <c r="B1361" s="1" t="s">
        <v>2152</v>
      </c>
      <c r="C1361" s="459"/>
      <c r="D1361" s="459"/>
      <c r="E1361" s="459"/>
      <c r="F1361" s="459"/>
      <c r="G1361" s="459"/>
      <c r="H1361" s="459"/>
    </row>
    <row r="1362" spans="1:8" ht="15.75" customHeight="1" x14ac:dyDescent="0.25">
      <c r="A1362" s="467">
        <v>2</v>
      </c>
      <c r="B1362" s="468" t="s">
        <v>2153</v>
      </c>
      <c r="C1362" s="459"/>
      <c r="D1362" s="459"/>
      <c r="E1362" s="459"/>
      <c r="F1362" s="459"/>
      <c r="G1362" s="459"/>
      <c r="H1362" s="459"/>
    </row>
    <row r="1363" spans="1:8" ht="15" customHeight="1" x14ac:dyDescent="0.25">
      <c r="A1363" s="3">
        <v>1</v>
      </c>
      <c r="B1363" s="4" t="s">
        <v>1660</v>
      </c>
      <c r="C1363" s="490" t="s">
        <v>4</v>
      </c>
      <c r="D1363" s="490">
        <v>629.75</v>
      </c>
      <c r="E1363" s="490" t="s">
        <v>4</v>
      </c>
      <c r="F1363" s="490">
        <v>629.75</v>
      </c>
      <c r="G1363" s="490">
        <v>670.49</v>
      </c>
      <c r="H1363" s="473" t="s">
        <v>1303</v>
      </c>
    </row>
    <row r="1364" spans="1:8" ht="15" customHeight="1" x14ac:dyDescent="0.25">
      <c r="A1364" s="3">
        <v>4</v>
      </c>
      <c r="B1364" s="4" t="s">
        <v>2154</v>
      </c>
      <c r="C1364" s="490" t="s">
        <v>4</v>
      </c>
      <c r="D1364" s="490">
        <v>39.96</v>
      </c>
      <c r="E1364" s="490" t="s">
        <v>4</v>
      </c>
      <c r="F1364" s="490">
        <v>39.96</v>
      </c>
      <c r="G1364" s="490">
        <v>28.88</v>
      </c>
      <c r="H1364" s="473">
        <v>38</v>
      </c>
    </row>
    <row r="1365" spans="1:8" ht="15" customHeight="1" x14ac:dyDescent="0.25">
      <c r="A1365" s="3">
        <v>102</v>
      </c>
      <c r="B1365" s="4" t="s">
        <v>2155</v>
      </c>
      <c r="C1365" s="490" t="s">
        <v>4</v>
      </c>
      <c r="D1365" s="490" t="s">
        <v>4</v>
      </c>
      <c r="E1365" s="490" t="s">
        <v>4</v>
      </c>
      <c r="F1365" s="490" t="s">
        <v>4</v>
      </c>
      <c r="G1365" s="490">
        <v>27.3</v>
      </c>
      <c r="H1365" s="473" t="s">
        <v>1199</v>
      </c>
    </row>
    <row r="1366" spans="1:8" ht="15" customHeight="1" x14ac:dyDescent="0.25">
      <c r="A1366" s="3"/>
      <c r="B1366" s="4"/>
      <c r="C1366" s="490"/>
      <c r="D1366" s="490"/>
      <c r="E1366" s="490"/>
      <c r="F1366" s="490"/>
      <c r="G1366" s="490"/>
      <c r="H1366" s="473"/>
    </row>
    <row r="1367" spans="1:8" ht="18" customHeight="1" x14ac:dyDescent="0.25">
      <c r="A1367" s="938" t="s">
        <v>1614</v>
      </c>
      <c r="B1367" s="939"/>
      <c r="C1367" s="939"/>
      <c r="D1367" s="939"/>
      <c r="E1367" s="939"/>
      <c r="F1367" s="939"/>
      <c r="G1367" s="939"/>
      <c r="H1367" s="939"/>
    </row>
    <row r="1368" spans="1:8" ht="18" customHeight="1" x14ac:dyDescent="0.25">
      <c r="A1368" s="933" t="s">
        <v>1586</v>
      </c>
      <c r="B1368" s="934"/>
      <c r="C1368" s="934"/>
      <c r="D1368" s="934"/>
      <c r="E1368" s="934"/>
      <c r="F1368" s="934"/>
      <c r="G1368" s="934"/>
      <c r="H1368" s="934"/>
    </row>
    <row r="1369" spans="1:8" ht="18" customHeight="1" x14ac:dyDescent="0.25">
      <c r="A1369" s="459"/>
      <c r="B1369" s="459"/>
      <c r="C1369" s="935" t="s">
        <v>1587</v>
      </c>
      <c r="D1369" s="936"/>
      <c r="E1369" s="936"/>
      <c r="F1369" s="936"/>
      <c r="G1369" s="68" t="s">
        <v>1588</v>
      </c>
      <c r="H1369" s="68" t="s">
        <v>1552</v>
      </c>
    </row>
    <row r="1370" spans="1:8" ht="18" customHeight="1" x14ac:dyDescent="0.25">
      <c r="A1370" s="459"/>
      <c r="B1370" s="459"/>
      <c r="C1370" s="459"/>
      <c r="D1370" s="68" t="s">
        <v>1589</v>
      </c>
      <c r="E1370" s="68" t="s">
        <v>1590</v>
      </c>
      <c r="F1370" s="459"/>
      <c r="G1370" s="68" t="s">
        <v>1591</v>
      </c>
      <c r="H1370" s="68" t="s">
        <v>1592</v>
      </c>
    </row>
    <row r="1371" spans="1:8" ht="18" customHeight="1" x14ac:dyDescent="0.25">
      <c r="A1371" s="459"/>
      <c r="B1371" s="68" t="s">
        <v>1140</v>
      </c>
      <c r="C1371" s="459"/>
      <c r="D1371" s="68" t="s">
        <v>1593</v>
      </c>
      <c r="E1371" s="68" t="s">
        <v>1594</v>
      </c>
      <c r="F1371" s="68" t="s">
        <v>58</v>
      </c>
      <c r="G1371" s="459"/>
      <c r="H1371" s="68" t="s">
        <v>77</v>
      </c>
    </row>
    <row r="1372" spans="1:8" ht="18" customHeight="1" x14ac:dyDescent="0.25">
      <c r="A1372" s="459"/>
      <c r="B1372" s="459"/>
      <c r="C1372" s="459"/>
      <c r="D1372" s="459"/>
      <c r="E1372" s="68" t="s">
        <v>1595</v>
      </c>
      <c r="F1372" s="459"/>
      <c r="G1372" s="459"/>
      <c r="H1372" s="68" t="s">
        <v>78</v>
      </c>
    </row>
    <row r="1373" spans="1:8" ht="18" customHeight="1" x14ac:dyDescent="0.25">
      <c r="A1373" s="459"/>
      <c r="B1373" s="459"/>
      <c r="C1373" s="459"/>
      <c r="D1373" s="459"/>
      <c r="E1373" s="68" t="s">
        <v>1596</v>
      </c>
      <c r="F1373" s="459"/>
      <c r="G1373" s="459"/>
      <c r="H1373" s="68" t="s">
        <v>79</v>
      </c>
    </row>
    <row r="1374" spans="1:8" ht="18" customHeight="1" x14ac:dyDescent="0.25">
      <c r="A1374" s="927"/>
      <c r="B1374" s="908"/>
      <c r="C1374" s="908"/>
      <c r="D1374" s="908"/>
      <c r="E1374" s="908"/>
      <c r="F1374" s="908"/>
      <c r="G1374" s="908"/>
      <c r="H1374" s="487" t="s">
        <v>2</v>
      </c>
    </row>
    <row r="1375" spans="1:8" ht="18" customHeight="1" x14ac:dyDescent="0.25">
      <c r="A1375" s="459"/>
      <c r="B1375" s="459"/>
      <c r="C1375" s="459"/>
      <c r="D1375" s="459"/>
      <c r="E1375" s="459"/>
      <c r="F1375" s="459"/>
      <c r="G1375" s="459"/>
      <c r="H1375" s="459"/>
    </row>
    <row r="1376" spans="1:8" ht="15" customHeight="1" x14ac:dyDescent="0.25">
      <c r="A1376" s="459"/>
      <c r="B1376" s="937" t="s">
        <v>1615</v>
      </c>
      <c r="C1376" s="937"/>
      <c r="D1376" s="937"/>
      <c r="E1376" s="459"/>
      <c r="F1376" s="459"/>
      <c r="G1376" s="459"/>
      <c r="H1376" s="459"/>
    </row>
    <row r="1377" spans="1:8" ht="15" customHeight="1" x14ac:dyDescent="0.25">
      <c r="A1377" s="1" t="s">
        <v>1438</v>
      </c>
      <c r="B1377" s="1" t="s">
        <v>2016</v>
      </c>
      <c r="C1377" s="459"/>
      <c r="D1377" s="459"/>
      <c r="E1377" s="459"/>
      <c r="F1377" s="459"/>
      <c r="G1377" s="459"/>
      <c r="H1377" s="459"/>
    </row>
    <row r="1378" spans="1:8" ht="15.75" customHeight="1" x14ac:dyDescent="0.25">
      <c r="A1378" s="460" t="s">
        <v>1948</v>
      </c>
      <c r="B1378" s="1" t="s">
        <v>2156</v>
      </c>
      <c r="C1378" s="459"/>
      <c r="D1378" s="459"/>
      <c r="E1378" s="459"/>
      <c r="F1378" s="459"/>
      <c r="G1378" s="459"/>
      <c r="H1378" s="459"/>
    </row>
    <row r="1379" spans="1:8" ht="15.75" customHeight="1" x14ac:dyDescent="0.25">
      <c r="A1379" s="2">
        <v>2853</v>
      </c>
      <c r="B1379" s="941" t="s">
        <v>2157</v>
      </c>
      <c r="C1379" s="941"/>
      <c r="D1379" s="941"/>
      <c r="E1379" s="459"/>
      <c r="F1379" s="459"/>
      <c r="G1379" s="459"/>
      <c r="H1379" s="459"/>
    </row>
    <row r="1380" spans="1:8" ht="15.75" customHeight="1" x14ac:dyDescent="0.25">
      <c r="A1380" s="467">
        <v>2</v>
      </c>
      <c r="B1380" s="467" t="s">
        <v>2158</v>
      </c>
      <c r="C1380" s="459"/>
      <c r="D1380" s="459"/>
      <c r="E1380" s="459"/>
      <c r="F1380" s="459"/>
      <c r="G1380" s="459"/>
      <c r="H1380" s="459"/>
    </row>
    <row r="1381" spans="1:8" ht="15.75" customHeight="1" x14ac:dyDescent="0.25">
      <c r="A1381" s="3">
        <v>800</v>
      </c>
      <c r="B1381" s="4" t="s">
        <v>1605</v>
      </c>
      <c r="C1381" s="490" t="s">
        <v>4</v>
      </c>
      <c r="D1381" s="490">
        <v>25</v>
      </c>
      <c r="E1381" s="490" t="s">
        <v>4</v>
      </c>
      <c r="F1381" s="490">
        <v>25</v>
      </c>
      <c r="G1381" s="490" t="s">
        <v>4</v>
      </c>
      <c r="H1381" s="473">
        <v>100</v>
      </c>
    </row>
    <row r="1382" spans="1:8" ht="18" customHeight="1" x14ac:dyDescent="0.25">
      <c r="A1382" s="472"/>
      <c r="B1382" s="1" t="s">
        <v>1608</v>
      </c>
      <c r="C1382" s="499" t="s">
        <v>4</v>
      </c>
      <c r="D1382" s="499">
        <v>694.71</v>
      </c>
      <c r="E1382" s="499" t="s">
        <v>4</v>
      </c>
      <c r="F1382" s="499">
        <v>694.71</v>
      </c>
      <c r="G1382" s="499">
        <v>726.67</v>
      </c>
      <c r="H1382" s="476" t="s">
        <v>1212</v>
      </c>
    </row>
    <row r="1383" spans="1:8" ht="18" customHeight="1" x14ac:dyDescent="0.25">
      <c r="A1383" s="466"/>
      <c r="B1383" s="1" t="s">
        <v>2159</v>
      </c>
      <c r="C1383" s="499" t="s">
        <v>4</v>
      </c>
      <c r="D1383" s="499">
        <v>694.71</v>
      </c>
      <c r="E1383" s="499" t="s">
        <v>4</v>
      </c>
      <c r="F1383" s="499">
        <v>694.71</v>
      </c>
      <c r="G1383" s="499">
        <v>726.67</v>
      </c>
      <c r="H1383" s="476" t="s">
        <v>1212</v>
      </c>
    </row>
    <row r="1384" spans="1:8" ht="15" customHeight="1" x14ac:dyDescent="0.25">
      <c r="A1384" s="2">
        <v>2875</v>
      </c>
      <c r="B1384" s="1" t="s">
        <v>2160</v>
      </c>
      <c r="C1384" s="459"/>
      <c r="D1384" s="459"/>
      <c r="E1384" s="459"/>
      <c r="F1384" s="459"/>
      <c r="G1384" s="459"/>
      <c r="H1384" s="459"/>
    </row>
    <row r="1385" spans="1:8" ht="15" customHeight="1" x14ac:dyDescent="0.25">
      <c r="A1385" s="467">
        <v>60</v>
      </c>
      <c r="B1385" s="468" t="s">
        <v>2160</v>
      </c>
      <c r="C1385" s="459"/>
      <c r="D1385" s="459"/>
      <c r="E1385" s="459"/>
      <c r="F1385" s="459"/>
      <c r="G1385" s="459"/>
      <c r="H1385" s="459"/>
    </row>
    <row r="1386" spans="1:8" ht="15" customHeight="1" x14ac:dyDescent="0.25">
      <c r="A1386" s="3">
        <v>190</v>
      </c>
      <c r="B1386" s="4" t="s">
        <v>1909</v>
      </c>
      <c r="C1386" s="490" t="s">
        <v>4</v>
      </c>
      <c r="D1386" s="490">
        <v>85</v>
      </c>
      <c r="E1386" s="490" t="s">
        <v>4</v>
      </c>
      <c r="F1386" s="490">
        <v>85</v>
      </c>
      <c r="G1386" s="490" t="s">
        <v>4</v>
      </c>
      <c r="H1386" s="473">
        <v>100</v>
      </c>
    </row>
    <row r="1387" spans="1:8" ht="18" customHeight="1" x14ac:dyDescent="0.25">
      <c r="A1387" s="459"/>
      <c r="B1387" s="1" t="s">
        <v>1759</v>
      </c>
      <c r="C1387" s="499" t="s">
        <v>4</v>
      </c>
      <c r="D1387" s="499">
        <v>85</v>
      </c>
      <c r="E1387" s="499" t="s">
        <v>4</v>
      </c>
      <c r="F1387" s="499">
        <v>85</v>
      </c>
      <c r="G1387" s="499" t="s">
        <v>4</v>
      </c>
      <c r="H1387" s="476">
        <v>100</v>
      </c>
    </row>
    <row r="1388" spans="1:8" ht="18" customHeight="1" x14ac:dyDescent="0.25">
      <c r="A1388" s="459"/>
      <c r="B1388" s="1" t="s">
        <v>2161</v>
      </c>
      <c r="C1388" s="499" t="s">
        <v>4</v>
      </c>
      <c r="D1388" s="499">
        <v>85</v>
      </c>
      <c r="E1388" s="499" t="s">
        <v>4</v>
      </c>
      <c r="F1388" s="499">
        <v>85</v>
      </c>
      <c r="G1388" s="499" t="s">
        <v>4</v>
      </c>
      <c r="H1388" s="476">
        <v>100</v>
      </c>
    </row>
    <row r="1389" spans="1:8" ht="15.75" customHeight="1" x14ac:dyDescent="0.25">
      <c r="A1389" s="2">
        <v>2885</v>
      </c>
      <c r="B1389" s="1" t="s">
        <v>2162</v>
      </c>
      <c r="C1389" s="459"/>
      <c r="D1389" s="459"/>
      <c r="E1389" s="459"/>
      <c r="F1389" s="459"/>
      <c r="G1389" s="459"/>
      <c r="H1389" s="459"/>
    </row>
    <row r="1390" spans="1:8" ht="15" customHeight="1" x14ac:dyDescent="0.25">
      <c r="A1390" s="467">
        <v>1</v>
      </c>
      <c r="B1390" s="468" t="s">
        <v>2163</v>
      </c>
      <c r="C1390" s="459"/>
      <c r="D1390" s="459"/>
      <c r="E1390" s="459"/>
      <c r="F1390" s="459"/>
      <c r="G1390" s="459"/>
      <c r="H1390" s="459"/>
    </row>
    <row r="1391" spans="1:8" ht="15" customHeight="1" x14ac:dyDescent="0.25">
      <c r="A1391" s="3">
        <v>101</v>
      </c>
      <c r="B1391" s="4" t="s">
        <v>2164</v>
      </c>
      <c r="C1391" s="490" t="s">
        <v>4</v>
      </c>
      <c r="D1391" s="490">
        <v>25</v>
      </c>
      <c r="E1391" s="490" t="s">
        <v>4</v>
      </c>
      <c r="F1391" s="490">
        <v>25</v>
      </c>
      <c r="G1391" s="490" t="s">
        <v>4</v>
      </c>
      <c r="H1391" s="473">
        <v>100</v>
      </c>
    </row>
    <row r="1392" spans="1:8" ht="18" customHeight="1" x14ac:dyDescent="0.25">
      <c r="A1392" s="459"/>
      <c r="B1392" s="1" t="s">
        <v>1667</v>
      </c>
      <c r="C1392" s="499" t="s">
        <v>4</v>
      </c>
      <c r="D1392" s="499">
        <v>25</v>
      </c>
      <c r="E1392" s="499" t="s">
        <v>4</v>
      </c>
      <c r="F1392" s="499">
        <v>25</v>
      </c>
      <c r="G1392" s="499" t="s">
        <v>4</v>
      </c>
      <c r="H1392" s="476">
        <v>100</v>
      </c>
    </row>
    <row r="1393" spans="1:8" ht="18" customHeight="1" x14ac:dyDescent="0.25">
      <c r="A1393" s="459"/>
      <c r="B1393" s="1" t="s">
        <v>2165</v>
      </c>
      <c r="C1393" s="499" t="s">
        <v>4</v>
      </c>
      <c r="D1393" s="499">
        <v>25</v>
      </c>
      <c r="E1393" s="499" t="s">
        <v>4</v>
      </c>
      <c r="F1393" s="499">
        <v>25</v>
      </c>
      <c r="G1393" s="499" t="s">
        <v>4</v>
      </c>
      <c r="H1393" s="476">
        <v>100</v>
      </c>
    </row>
    <row r="1394" spans="1:8" ht="15.75" customHeight="1" x14ac:dyDescent="0.25">
      <c r="A1394" s="459"/>
      <c r="B1394" s="1" t="s">
        <v>2166</v>
      </c>
      <c r="C1394" s="499" t="s">
        <v>4</v>
      </c>
      <c r="D1394" s="499">
        <v>6872.29</v>
      </c>
      <c r="E1394" s="499">
        <v>405.21</v>
      </c>
      <c r="F1394" s="499">
        <v>7277.5</v>
      </c>
      <c r="G1394" s="499">
        <v>7491.27</v>
      </c>
      <c r="H1394" s="476" t="s">
        <v>1315</v>
      </c>
    </row>
    <row r="1395" spans="1:8" ht="15" customHeight="1" x14ac:dyDescent="0.25">
      <c r="A1395" s="1"/>
      <c r="B1395" s="1"/>
      <c r="C1395" s="459"/>
      <c r="D1395" s="459"/>
      <c r="E1395" s="459"/>
      <c r="F1395" s="459"/>
      <c r="G1395" s="459"/>
      <c r="H1395" s="459"/>
    </row>
    <row r="1396" spans="1:8" ht="18" customHeight="1" x14ac:dyDescent="0.25">
      <c r="A1396" s="938" t="s">
        <v>1614</v>
      </c>
      <c r="B1396" s="939"/>
      <c r="C1396" s="939"/>
      <c r="D1396" s="939"/>
      <c r="E1396" s="939"/>
      <c r="F1396" s="939"/>
      <c r="G1396" s="939"/>
      <c r="H1396" s="939"/>
    </row>
    <row r="1397" spans="1:8" ht="18" customHeight="1" x14ac:dyDescent="0.25">
      <c r="A1397" s="933" t="s">
        <v>1586</v>
      </c>
      <c r="B1397" s="934"/>
      <c r="C1397" s="934"/>
      <c r="D1397" s="934"/>
      <c r="E1397" s="934"/>
      <c r="F1397" s="934"/>
      <c r="G1397" s="934"/>
      <c r="H1397" s="934"/>
    </row>
    <row r="1398" spans="1:8" ht="18" customHeight="1" x14ac:dyDescent="0.25">
      <c r="A1398" s="459"/>
      <c r="B1398" s="459"/>
      <c r="C1398" s="935" t="s">
        <v>1587</v>
      </c>
      <c r="D1398" s="936"/>
      <c r="E1398" s="936"/>
      <c r="F1398" s="936"/>
      <c r="G1398" s="68" t="s">
        <v>1588</v>
      </c>
      <c r="H1398" s="68" t="s">
        <v>1552</v>
      </c>
    </row>
    <row r="1399" spans="1:8" ht="18" customHeight="1" x14ac:dyDescent="0.25">
      <c r="A1399" s="459"/>
      <c r="B1399" s="459"/>
      <c r="C1399" s="459"/>
      <c r="D1399" s="68" t="s">
        <v>1589</v>
      </c>
      <c r="E1399" s="68" t="s">
        <v>1590</v>
      </c>
      <c r="F1399" s="459"/>
      <c r="G1399" s="68" t="s">
        <v>1591</v>
      </c>
      <c r="H1399" s="68" t="s">
        <v>1592</v>
      </c>
    </row>
    <row r="1400" spans="1:8" ht="18" customHeight="1" x14ac:dyDescent="0.25">
      <c r="A1400" s="459"/>
      <c r="B1400" s="68" t="s">
        <v>1140</v>
      </c>
      <c r="C1400" s="459"/>
      <c r="D1400" s="68" t="s">
        <v>1593</v>
      </c>
      <c r="E1400" s="68" t="s">
        <v>1594</v>
      </c>
      <c r="F1400" s="68" t="s">
        <v>58</v>
      </c>
      <c r="G1400" s="459"/>
      <c r="H1400" s="68" t="s">
        <v>77</v>
      </c>
    </row>
    <row r="1401" spans="1:8" ht="18" customHeight="1" x14ac:dyDescent="0.25">
      <c r="A1401" s="459"/>
      <c r="B1401" s="459"/>
      <c r="C1401" s="459"/>
      <c r="D1401" s="459"/>
      <c r="E1401" s="68" t="s">
        <v>1595</v>
      </c>
      <c r="F1401" s="459"/>
      <c r="G1401" s="459"/>
      <c r="H1401" s="68" t="s">
        <v>78</v>
      </c>
    </row>
    <row r="1402" spans="1:8" ht="18" customHeight="1" x14ac:dyDescent="0.25">
      <c r="A1402" s="459"/>
      <c r="B1402" s="459"/>
      <c r="C1402" s="459"/>
      <c r="D1402" s="459"/>
      <c r="E1402" s="68" t="s">
        <v>1596</v>
      </c>
      <c r="F1402" s="459"/>
      <c r="G1402" s="459"/>
      <c r="H1402" s="68" t="s">
        <v>79</v>
      </c>
    </row>
    <row r="1403" spans="1:8" ht="18" customHeight="1" x14ac:dyDescent="0.25">
      <c r="A1403" s="927"/>
      <c r="B1403" s="908"/>
      <c r="C1403" s="908"/>
      <c r="D1403" s="908"/>
      <c r="E1403" s="908"/>
      <c r="F1403" s="908"/>
      <c r="G1403" s="908"/>
      <c r="H1403" s="487" t="s">
        <v>2</v>
      </c>
    </row>
    <row r="1404" spans="1:8" ht="18" customHeight="1" x14ac:dyDescent="0.25">
      <c r="A1404" s="459"/>
      <c r="B1404" s="459"/>
      <c r="C1404" s="459"/>
      <c r="D1404" s="459"/>
      <c r="E1404" s="459"/>
      <c r="F1404" s="459"/>
      <c r="G1404" s="459"/>
      <c r="H1404" s="459"/>
    </row>
    <row r="1405" spans="1:8" ht="15" customHeight="1" x14ac:dyDescent="0.25">
      <c r="A1405" s="459"/>
      <c r="B1405" s="937" t="s">
        <v>1615</v>
      </c>
      <c r="C1405" s="937"/>
      <c r="D1405" s="937"/>
      <c r="E1405" s="459"/>
      <c r="F1405" s="459"/>
      <c r="G1405" s="459"/>
      <c r="H1405" s="459"/>
    </row>
    <row r="1406" spans="1:8" ht="15" customHeight="1" x14ac:dyDescent="0.25">
      <c r="A1406" s="1" t="s">
        <v>1438</v>
      </c>
      <c r="B1406" s="1" t="s">
        <v>2016</v>
      </c>
      <c r="C1406" s="459"/>
      <c r="D1406" s="459"/>
      <c r="E1406" s="459"/>
      <c r="F1406" s="459"/>
      <c r="G1406" s="459"/>
      <c r="H1406" s="459"/>
    </row>
    <row r="1407" spans="1:8" ht="15.75" customHeight="1" x14ac:dyDescent="0.25">
      <c r="A1407" s="460" t="s">
        <v>1953</v>
      </c>
      <c r="B1407" s="1" t="s">
        <v>2167</v>
      </c>
      <c r="C1407" s="459"/>
      <c r="D1407" s="459"/>
      <c r="E1407" s="459"/>
      <c r="F1407" s="459"/>
      <c r="G1407" s="459"/>
      <c r="H1407" s="459"/>
    </row>
    <row r="1408" spans="1:8" ht="15.75" customHeight="1" x14ac:dyDescent="0.25">
      <c r="A1408" s="2">
        <v>3054</v>
      </c>
      <c r="B1408" s="1" t="s">
        <v>2168</v>
      </c>
      <c r="C1408" s="459"/>
      <c r="D1408" s="459"/>
      <c r="E1408" s="459"/>
      <c r="F1408" s="459"/>
      <c r="G1408" s="459"/>
      <c r="H1408" s="459"/>
    </row>
    <row r="1409" spans="1:8" ht="15" customHeight="1" x14ac:dyDescent="0.25">
      <c r="A1409" s="467">
        <v>4</v>
      </c>
      <c r="B1409" s="468" t="s">
        <v>2169</v>
      </c>
      <c r="C1409" s="459"/>
      <c r="D1409" s="459"/>
      <c r="E1409" s="459"/>
      <c r="F1409" s="459"/>
      <c r="G1409" s="459"/>
      <c r="H1409" s="459"/>
    </row>
    <row r="1410" spans="1:8" ht="15" customHeight="1" x14ac:dyDescent="0.25">
      <c r="A1410" s="3">
        <v>105</v>
      </c>
      <c r="B1410" s="4" t="s">
        <v>1750</v>
      </c>
      <c r="C1410" s="490" t="s">
        <v>4</v>
      </c>
      <c r="D1410" s="490">
        <v>8997.65</v>
      </c>
      <c r="E1410" s="490" t="s">
        <v>4</v>
      </c>
      <c r="F1410" s="490">
        <v>8997.65</v>
      </c>
      <c r="G1410" s="490">
        <v>7695.46</v>
      </c>
      <c r="H1410" s="473">
        <v>17</v>
      </c>
    </row>
    <row r="1411" spans="1:8" ht="15" customHeight="1" x14ac:dyDescent="0.25">
      <c r="A1411" s="3">
        <v>337</v>
      </c>
      <c r="B1411" s="4" t="s">
        <v>2170</v>
      </c>
      <c r="C1411" s="490" t="s">
        <v>4</v>
      </c>
      <c r="D1411" s="490">
        <v>237.5</v>
      </c>
      <c r="E1411" s="490" t="s">
        <v>4</v>
      </c>
      <c r="F1411" s="490">
        <v>237.5</v>
      </c>
      <c r="G1411" s="490">
        <v>344.6</v>
      </c>
      <c r="H1411" s="473" t="s">
        <v>1154</v>
      </c>
    </row>
    <row r="1412" spans="1:8" ht="15" customHeight="1" x14ac:dyDescent="0.25">
      <c r="A1412" s="3">
        <v>797</v>
      </c>
      <c r="B1412" s="4" t="s">
        <v>2171</v>
      </c>
      <c r="C1412" s="490" t="s">
        <v>4</v>
      </c>
      <c r="D1412" s="490" t="s">
        <v>2172</v>
      </c>
      <c r="E1412" s="490" t="s">
        <v>4</v>
      </c>
      <c r="F1412" s="490">
        <v>3230</v>
      </c>
      <c r="G1412" s="490">
        <v>1278</v>
      </c>
      <c r="H1412" s="473">
        <v>153</v>
      </c>
    </row>
    <row r="1413" spans="1:8" ht="15" customHeight="1" x14ac:dyDescent="0.25">
      <c r="A1413" s="3">
        <v>911</v>
      </c>
      <c r="B1413" s="4" t="s">
        <v>1606</v>
      </c>
      <c r="C1413" s="490" t="s">
        <v>4</v>
      </c>
      <c r="D1413" s="490" t="s">
        <v>2173</v>
      </c>
      <c r="E1413" s="490" t="s">
        <v>4</v>
      </c>
      <c r="F1413" s="490" t="s">
        <v>2173</v>
      </c>
      <c r="G1413" s="490" t="s">
        <v>4</v>
      </c>
      <c r="H1413" s="473">
        <v>100</v>
      </c>
    </row>
    <row r="1414" spans="1:8" ht="18" customHeight="1" x14ac:dyDescent="0.25">
      <c r="A1414" s="459"/>
      <c r="B1414" s="1" t="s">
        <v>1703</v>
      </c>
      <c r="C1414" s="499" t="s">
        <v>4</v>
      </c>
      <c r="D1414" s="499">
        <v>12460.58</v>
      </c>
      <c r="E1414" s="499" t="s">
        <v>4</v>
      </c>
      <c r="F1414" s="499">
        <v>12460.58</v>
      </c>
      <c r="G1414" s="499">
        <v>9318.06</v>
      </c>
      <c r="H1414" s="476">
        <v>34</v>
      </c>
    </row>
    <row r="1415" spans="1:8" ht="15" customHeight="1" x14ac:dyDescent="0.25">
      <c r="A1415" s="467">
        <v>80</v>
      </c>
      <c r="B1415" s="468" t="s">
        <v>1265</v>
      </c>
      <c r="C1415" s="459"/>
      <c r="D1415" s="459"/>
      <c r="E1415" s="459"/>
      <c r="F1415" s="459"/>
      <c r="G1415" s="459"/>
      <c r="H1415" s="459"/>
    </row>
    <row r="1416" spans="1:8" ht="15" customHeight="1" x14ac:dyDescent="0.25">
      <c r="A1416" s="3">
        <v>1</v>
      </c>
      <c r="B1416" s="4" t="s">
        <v>1660</v>
      </c>
      <c r="C1416" s="490" t="s">
        <v>4</v>
      </c>
      <c r="D1416" s="490">
        <v>17870.939999999999</v>
      </c>
      <c r="E1416" s="490" t="s">
        <v>4</v>
      </c>
      <c r="F1416" s="490">
        <v>17870.939999999999</v>
      </c>
      <c r="G1416" s="490">
        <v>17907.830000000002</v>
      </c>
      <c r="H1416" s="473" t="s">
        <v>1620</v>
      </c>
    </row>
    <row r="1417" spans="1:8" ht="15" customHeight="1" x14ac:dyDescent="0.25">
      <c r="A1417" s="3">
        <v>4</v>
      </c>
      <c r="B1417" s="4" t="s">
        <v>2154</v>
      </c>
      <c r="C1417" s="490" t="s">
        <v>4</v>
      </c>
      <c r="D1417" s="490">
        <v>10.35</v>
      </c>
      <c r="E1417" s="490" t="s">
        <v>4</v>
      </c>
      <c r="F1417" s="490">
        <v>10.35</v>
      </c>
      <c r="G1417" s="490">
        <v>11.05</v>
      </c>
      <c r="H1417" s="473" t="s">
        <v>1303</v>
      </c>
    </row>
    <row r="1418" spans="1:8" ht="15" customHeight="1" x14ac:dyDescent="0.25">
      <c r="A1418" s="3">
        <v>52</v>
      </c>
      <c r="B1418" s="4" t="s">
        <v>2129</v>
      </c>
      <c r="C1418" s="490" t="s">
        <v>4</v>
      </c>
      <c r="D1418" s="490">
        <v>125.28</v>
      </c>
      <c r="E1418" s="490" t="s">
        <v>4</v>
      </c>
      <c r="F1418" s="490">
        <v>125.28</v>
      </c>
      <c r="G1418" s="490">
        <v>127.62</v>
      </c>
      <c r="H1418" s="473" t="s">
        <v>1193</v>
      </c>
    </row>
    <row r="1419" spans="1:8" ht="15" customHeight="1" x14ac:dyDescent="0.25">
      <c r="A1419" s="3">
        <v>799</v>
      </c>
      <c r="B1419" s="4" t="s">
        <v>82</v>
      </c>
      <c r="C1419" s="490" t="s">
        <v>4</v>
      </c>
      <c r="D1419" s="490" t="s">
        <v>2174</v>
      </c>
      <c r="E1419" s="490" t="s">
        <v>4</v>
      </c>
      <c r="F1419" s="490" t="s">
        <v>2174</v>
      </c>
      <c r="G1419" s="490" t="s">
        <v>2175</v>
      </c>
      <c r="H1419" s="473">
        <v>275</v>
      </c>
    </row>
    <row r="1420" spans="1:8" ht="15" customHeight="1" x14ac:dyDescent="0.25">
      <c r="A1420" s="3">
        <v>911</v>
      </c>
      <c r="B1420" s="4" t="s">
        <v>1606</v>
      </c>
      <c r="C1420" s="490" t="s">
        <v>4</v>
      </c>
      <c r="D1420" s="490" t="s">
        <v>2176</v>
      </c>
      <c r="E1420" s="490" t="s">
        <v>4</v>
      </c>
      <c r="F1420" s="490" t="s">
        <v>2176</v>
      </c>
      <c r="G1420" s="490" t="s">
        <v>2177</v>
      </c>
      <c r="H1420" s="473">
        <v>309</v>
      </c>
    </row>
    <row r="1421" spans="1:8" ht="18" customHeight="1" x14ac:dyDescent="0.25">
      <c r="A1421" s="459"/>
      <c r="B1421" s="1" t="s">
        <v>1766</v>
      </c>
      <c r="C1421" s="499" t="s">
        <v>4</v>
      </c>
      <c r="D1421" s="499">
        <v>17646.560000000001</v>
      </c>
      <c r="E1421" s="499" t="s">
        <v>4</v>
      </c>
      <c r="F1421" s="499">
        <v>17646.560000000001</v>
      </c>
      <c r="G1421" s="499">
        <v>17950.419999999998</v>
      </c>
      <c r="H1421" s="476" t="s">
        <v>1193</v>
      </c>
    </row>
    <row r="1422" spans="1:8" ht="18" customHeight="1" x14ac:dyDescent="0.25">
      <c r="A1422" s="459"/>
      <c r="B1422" s="1" t="s">
        <v>2178</v>
      </c>
      <c r="C1422" s="499" t="s">
        <v>4</v>
      </c>
      <c r="D1422" s="499">
        <v>30107.14</v>
      </c>
      <c r="E1422" s="499" t="s">
        <v>4</v>
      </c>
      <c r="F1422" s="499">
        <v>30107.14</v>
      </c>
      <c r="G1422" s="499">
        <v>27268.48</v>
      </c>
      <c r="H1422" s="476">
        <v>10</v>
      </c>
    </row>
    <row r="1423" spans="1:8" ht="18" customHeight="1" x14ac:dyDescent="0.25">
      <c r="A1423" s="459"/>
      <c r="B1423" s="1"/>
      <c r="C1423" s="510"/>
      <c r="D1423" s="510"/>
      <c r="E1423" s="510"/>
      <c r="F1423" s="510"/>
      <c r="G1423" s="510"/>
      <c r="H1423" s="471"/>
    </row>
    <row r="1424" spans="1:8" ht="24" customHeight="1" x14ac:dyDescent="0.25">
      <c r="A1424" s="515" t="s">
        <v>28</v>
      </c>
      <c r="B1424" s="940" t="s">
        <v>2982</v>
      </c>
      <c r="C1424" s="940"/>
      <c r="D1424" s="940"/>
      <c r="E1424" s="940"/>
      <c r="F1424" s="940"/>
      <c r="G1424" s="940"/>
      <c r="H1424" s="940"/>
    </row>
    <row r="1425" spans="1:8" ht="18" customHeight="1" x14ac:dyDescent="0.25">
      <c r="A1425" s="938" t="s">
        <v>1614</v>
      </c>
      <c r="B1425" s="939"/>
      <c r="C1425" s="939"/>
      <c r="D1425" s="939"/>
      <c r="E1425" s="939"/>
      <c r="F1425" s="939"/>
      <c r="G1425" s="939"/>
      <c r="H1425" s="939"/>
    </row>
    <row r="1426" spans="1:8" ht="18" customHeight="1" x14ac:dyDescent="0.25">
      <c r="A1426" s="933" t="s">
        <v>1586</v>
      </c>
      <c r="B1426" s="934"/>
      <c r="C1426" s="934"/>
      <c r="D1426" s="934"/>
      <c r="E1426" s="934"/>
      <c r="F1426" s="934"/>
      <c r="G1426" s="934"/>
      <c r="H1426" s="934"/>
    </row>
    <row r="1427" spans="1:8" ht="18" customHeight="1" x14ac:dyDescent="0.25">
      <c r="A1427" s="459"/>
      <c r="B1427" s="459"/>
      <c r="C1427" s="935" t="s">
        <v>1587</v>
      </c>
      <c r="D1427" s="936"/>
      <c r="E1427" s="936"/>
      <c r="F1427" s="936"/>
      <c r="G1427" s="68" t="s">
        <v>1588</v>
      </c>
      <c r="H1427" s="68" t="s">
        <v>1552</v>
      </c>
    </row>
    <row r="1428" spans="1:8" ht="18" customHeight="1" x14ac:dyDescent="0.25">
      <c r="A1428" s="459"/>
      <c r="B1428" s="459"/>
      <c r="C1428" s="459"/>
      <c r="D1428" s="68" t="s">
        <v>1589</v>
      </c>
      <c r="E1428" s="68" t="s">
        <v>1590</v>
      </c>
      <c r="F1428" s="459"/>
      <c r="G1428" s="68" t="s">
        <v>1591</v>
      </c>
      <c r="H1428" s="68" t="s">
        <v>1592</v>
      </c>
    </row>
    <row r="1429" spans="1:8" ht="18" customHeight="1" x14ac:dyDescent="0.25">
      <c r="A1429" s="459"/>
      <c r="B1429" s="68" t="s">
        <v>1140</v>
      </c>
      <c r="C1429" s="459"/>
      <c r="D1429" s="68" t="s">
        <v>1593</v>
      </c>
      <c r="E1429" s="68" t="s">
        <v>1594</v>
      </c>
      <c r="F1429" s="68" t="s">
        <v>58</v>
      </c>
      <c r="G1429" s="459"/>
      <c r="H1429" s="68" t="s">
        <v>77</v>
      </c>
    </row>
    <row r="1430" spans="1:8" ht="18" customHeight="1" x14ac:dyDescent="0.25">
      <c r="A1430" s="459"/>
      <c r="B1430" s="459"/>
      <c r="C1430" s="459"/>
      <c r="D1430" s="459"/>
      <c r="E1430" s="68" t="s">
        <v>1595</v>
      </c>
      <c r="F1430" s="459"/>
      <c r="G1430" s="459"/>
      <c r="H1430" s="68" t="s">
        <v>78</v>
      </c>
    </row>
    <row r="1431" spans="1:8" ht="18" customHeight="1" x14ac:dyDescent="0.25">
      <c r="A1431" s="459"/>
      <c r="B1431" s="459"/>
      <c r="C1431" s="459"/>
      <c r="D1431" s="459"/>
      <c r="E1431" s="68" t="s">
        <v>1596</v>
      </c>
      <c r="F1431" s="459"/>
      <c r="G1431" s="459"/>
      <c r="H1431" s="68" t="s">
        <v>79</v>
      </c>
    </row>
    <row r="1432" spans="1:8" ht="18" customHeight="1" x14ac:dyDescent="0.25">
      <c r="A1432" s="927"/>
      <c r="B1432" s="908"/>
      <c r="C1432" s="908"/>
      <c r="D1432" s="908"/>
      <c r="E1432" s="908"/>
      <c r="F1432" s="908"/>
      <c r="G1432" s="908"/>
      <c r="H1432" s="487" t="s">
        <v>2</v>
      </c>
    </row>
    <row r="1433" spans="1:8" ht="18" customHeight="1" x14ac:dyDescent="0.25">
      <c r="A1433" s="459"/>
      <c r="B1433" s="459"/>
      <c r="C1433" s="459"/>
      <c r="D1433" s="459"/>
      <c r="E1433" s="459"/>
      <c r="F1433" s="459"/>
      <c r="G1433" s="459"/>
      <c r="H1433" s="459"/>
    </row>
    <row r="1434" spans="1:8" ht="15" customHeight="1" x14ac:dyDescent="0.25">
      <c r="A1434" s="459"/>
      <c r="B1434" s="937" t="s">
        <v>1615</v>
      </c>
      <c r="C1434" s="937"/>
      <c r="D1434" s="937"/>
      <c r="E1434" s="459"/>
      <c r="F1434" s="459"/>
      <c r="G1434" s="459"/>
      <c r="H1434" s="459"/>
    </row>
    <row r="1435" spans="1:8" ht="15" customHeight="1" x14ac:dyDescent="0.25">
      <c r="A1435" s="1" t="s">
        <v>1438</v>
      </c>
      <c r="B1435" s="1" t="s">
        <v>2016</v>
      </c>
      <c r="C1435" s="459"/>
      <c r="D1435" s="459"/>
      <c r="E1435" s="459"/>
      <c r="F1435" s="459"/>
      <c r="G1435" s="459"/>
      <c r="H1435" s="459"/>
    </row>
    <row r="1436" spans="1:8" ht="15.75" customHeight="1" x14ac:dyDescent="0.25">
      <c r="A1436" s="460" t="s">
        <v>1953</v>
      </c>
      <c r="B1436" s="1" t="s">
        <v>2942</v>
      </c>
      <c r="C1436" s="459"/>
      <c r="D1436" s="459"/>
      <c r="E1436" s="459"/>
      <c r="F1436" s="459"/>
      <c r="G1436" s="459"/>
      <c r="H1436" s="459"/>
    </row>
    <row r="1437" spans="1:8" ht="15.75" customHeight="1" x14ac:dyDescent="0.25">
      <c r="A1437" s="2">
        <v>3055</v>
      </c>
      <c r="B1437" s="2" t="s">
        <v>2179</v>
      </c>
      <c r="C1437" s="459"/>
      <c r="D1437" s="459"/>
      <c r="E1437" s="459"/>
      <c r="F1437" s="459"/>
      <c r="G1437" s="459"/>
      <c r="H1437" s="459"/>
    </row>
    <row r="1438" spans="1:8" ht="15.75" customHeight="1" x14ac:dyDescent="0.25">
      <c r="A1438" s="3">
        <v>201</v>
      </c>
      <c r="B1438" s="4" t="s">
        <v>1421</v>
      </c>
      <c r="C1438" s="490" t="s">
        <v>4</v>
      </c>
      <c r="D1438" s="490">
        <v>7771.34</v>
      </c>
      <c r="E1438" s="490" t="s">
        <v>4</v>
      </c>
      <c r="F1438" s="490">
        <v>7771.34</v>
      </c>
      <c r="G1438" s="490">
        <v>7575.66</v>
      </c>
      <c r="H1438" s="473">
        <v>3</v>
      </c>
    </row>
    <row r="1439" spans="1:8" ht="32.1" customHeight="1" x14ac:dyDescent="0.25">
      <c r="A1439" s="3">
        <v>901</v>
      </c>
      <c r="B1439" s="4" t="s">
        <v>2180</v>
      </c>
      <c r="C1439" s="490" t="s">
        <v>4</v>
      </c>
      <c r="D1439" s="490" t="s">
        <v>4</v>
      </c>
      <c r="E1439" s="490" t="s">
        <v>4</v>
      </c>
      <c r="F1439" s="490" t="s">
        <v>4</v>
      </c>
      <c r="G1439" s="490" t="s">
        <v>2181</v>
      </c>
      <c r="H1439" s="473" t="s">
        <v>1199</v>
      </c>
    </row>
    <row r="1440" spans="1:8" ht="15" customHeight="1" x14ac:dyDescent="0.25">
      <c r="A1440" s="3">
        <v>911</v>
      </c>
      <c r="B1440" s="4" t="s">
        <v>2846</v>
      </c>
      <c r="C1440" s="490" t="s">
        <v>4</v>
      </c>
      <c r="D1440" s="490" t="s">
        <v>2182</v>
      </c>
      <c r="E1440" s="490" t="s">
        <v>4</v>
      </c>
      <c r="F1440" s="490" t="s">
        <v>2182</v>
      </c>
      <c r="G1440" s="490" t="s">
        <v>2183</v>
      </c>
      <c r="H1440" s="473">
        <v>145</v>
      </c>
    </row>
    <row r="1441" spans="1:8" ht="18" customHeight="1" x14ac:dyDescent="0.25">
      <c r="A1441" s="466"/>
      <c r="B1441" s="1" t="s">
        <v>2184</v>
      </c>
      <c r="C1441" s="499" t="s">
        <v>4</v>
      </c>
      <c r="D1441" s="499">
        <v>7769.31</v>
      </c>
      <c r="E1441" s="499" t="s">
        <v>4</v>
      </c>
      <c r="F1441" s="499">
        <v>7769.31</v>
      </c>
      <c r="G1441" s="499">
        <v>7436.44</v>
      </c>
      <c r="H1441" s="476">
        <v>4</v>
      </c>
    </row>
    <row r="1442" spans="1:8" ht="15.75" customHeight="1" x14ac:dyDescent="0.25">
      <c r="A1442" s="459"/>
      <c r="B1442" s="1" t="s">
        <v>2185</v>
      </c>
      <c r="C1442" s="499" t="s">
        <v>4</v>
      </c>
      <c r="D1442" s="499">
        <v>37876.449999999997</v>
      </c>
      <c r="E1442" s="499" t="s">
        <v>4</v>
      </c>
      <c r="F1442" s="499">
        <v>37876.449999999997</v>
      </c>
      <c r="G1442" s="499">
        <v>34704.92</v>
      </c>
      <c r="H1442" s="476">
        <v>9</v>
      </c>
    </row>
    <row r="1443" spans="1:8" ht="15.75" customHeight="1" x14ac:dyDescent="0.25">
      <c r="A1443" s="1" t="s">
        <v>11</v>
      </c>
      <c r="B1443" s="1" t="s">
        <v>2186</v>
      </c>
      <c r="C1443" s="459"/>
      <c r="D1443" s="459"/>
      <c r="E1443" s="459"/>
      <c r="F1443" s="459"/>
      <c r="G1443" s="459"/>
      <c r="H1443" s="459"/>
    </row>
    <row r="1444" spans="1:8" ht="15" customHeight="1" x14ac:dyDescent="0.25">
      <c r="A1444" s="2">
        <v>3425</v>
      </c>
      <c r="B1444" s="1" t="s">
        <v>2187</v>
      </c>
      <c r="C1444" s="459"/>
      <c r="D1444" s="459"/>
      <c r="E1444" s="459"/>
      <c r="F1444" s="459"/>
      <c r="G1444" s="459"/>
      <c r="H1444" s="459"/>
    </row>
    <row r="1445" spans="1:8" ht="15" customHeight="1" x14ac:dyDescent="0.25">
      <c r="A1445" s="467">
        <v>60</v>
      </c>
      <c r="B1445" s="468" t="s">
        <v>1605</v>
      </c>
      <c r="C1445" s="459"/>
      <c r="D1445" s="459"/>
      <c r="E1445" s="459"/>
      <c r="F1445" s="459"/>
      <c r="G1445" s="459"/>
      <c r="H1445" s="459"/>
    </row>
    <row r="1446" spans="1:8" ht="15" customHeight="1" x14ac:dyDescent="0.25">
      <c r="A1446" s="3">
        <v>1</v>
      </c>
      <c r="B1446" s="4" t="s">
        <v>1660</v>
      </c>
      <c r="C1446" s="490" t="s">
        <v>4</v>
      </c>
      <c r="D1446" s="490">
        <v>610.1</v>
      </c>
      <c r="E1446" s="490" t="s">
        <v>4</v>
      </c>
      <c r="F1446" s="490">
        <v>610.1</v>
      </c>
      <c r="G1446" s="490">
        <v>614.07000000000005</v>
      </c>
      <c r="H1446" s="473" t="s">
        <v>1337</v>
      </c>
    </row>
    <row r="1447" spans="1:8" ht="15" customHeight="1" x14ac:dyDescent="0.25">
      <c r="A1447" s="3">
        <v>200</v>
      </c>
      <c r="B1447" s="4" t="s">
        <v>2867</v>
      </c>
      <c r="C1447" s="490" t="s">
        <v>4</v>
      </c>
      <c r="D1447" s="490">
        <v>320</v>
      </c>
      <c r="E1447" s="490" t="s">
        <v>4</v>
      </c>
      <c r="F1447" s="490">
        <v>320</v>
      </c>
      <c r="G1447" s="490">
        <v>213</v>
      </c>
      <c r="H1447" s="473">
        <v>50</v>
      </c>
    </row>
    <row r="1448" spans="1:8" ht="15" customHeight="1" x14ac:dyDescent="0.25">
      <c r="A1448" s="3">
        <v>911</v>
      </c>
      <c r="B1448" s="4" t="s">
        <v>1606</v>
      </c>
      <c r="C1448" s="490" t="s">
        <v>4</v>
      </c>
      <c r="D1448" s="490" t="s">
        <v>2188</v>
      </c>
      <c r="E1448" s="490" t="s">
        <v>4</v>
      </c>
      <c r="F1448" s="490" t="s">
        <v>2188</v>
      </c>
      <c r="G1448" s="490" t="s">
        <v>4</v>
      </c>
      <c r="H1448" s="473">
        <v>100</v>
      </c>
    </row>
    <row r="1449" spans="1:8" ht="18" customHeight="1" x14ac:dyDescent="0.25">
      <c r="A1449" s="459"/>
      <c r="B1449" s="1" t="s">
        <v>1759</v>
      </c>
      <c r="C1449" s="499" t="s">
        <v>4</v>
      </c>
      <c r="D1449" s="499">
        <v>930</v>
      </c>
      <c r="E1449" s="499" t="s">
        <v>4</v>
      </c>
      <c r="F1449" s="499">
        <v>930</v>
      </c>
      <c r="G1449" s="499">
        <v>827.07</v>
      </c>
      <c r="H1449" s="476">
        <v>12</v>
      </c>
    </row>
    <row r="1450" spans="1:8" ht="18" customHeight="1" x14ac:dyDescent="0.25">
      <c r="A1450" s="459"/>
      <c r="B1450" s="1" t="s">
        <v>2189</v>
      </c>
      <c r="C1450" s="499" t="s">
        <v>4</v>
      </c>
      <c r="D1450" s="499">
        <v>930</v>
      </c>
      <c r="E1450" s="499" t="s">
        <v>4</v>
      </c>
      <c r="F1450" s="499">
        <v>930</v>
      </c>
      <c r="G1450" s="499">
        <v>827.07</v>
      </c>
      <c r="H1450" s="476">
        <v>12</v>
      </c>
    </row>
    <row r="1451" spans="1:8" ht="18" customHeight="1" x14ac:dyDescent="0.25">
      <c r="A1451" s="459"/>
      <c r="B1451" s="1"/>
      <c r="C1451" s="510"/>
      <c r="D1451" s="510"/>
      <c r="E1451" s="510"/>
      <c r="F1451" s="510"/>
      <c r="G1451" s="510"/>
      <c r="H1451" s="471"/>
    </row>
    <row r="1452" spans="1:8" ht="15" customHeight="1" x14ac:dyDescent="0.25">
      <c r="A1452" s="2"/>
      <c r="B1452" s="1"/>
      <c r="C1452" s="459"/>
      <c r="D1452" s="459"/>
      <c r="E1452" s="459"/>
      <c r="F1452" s="459"/>
      <c r="G1452" s="459"/>
      <c r="H1452" s="459"/>
    </row>
    <row r="1453" spans="1:8" ht="15" customHeight="1" x14ac:dyDescent="0.25">
      <c r="A1453" s="938" t="s">
        <v>1614</v>
      </c>
      <c r="B1453" s="939"/>
      <c r="C1453" s="939"/>
      <c r="D1453" s="939"/>
      <c r="E1453" s="939"/>
      <c r="F1453" s="939"/>
      <c r="G1453" s="939"/>
      <c r="H1453" s="939"/>
    </row>
    <row r="1454" spans="1:8" ht="18" customHeight="1" x14ac:dyDescent="0.25">
      <c r="A1454" s="933" t="s">
        <v>1586</v>
      </c>
      <c r="B1454" s="934"/>
      <c r="C1454" s="934"/>
      <c r="D1454" s="934"/>
      <c r="E1454" s="934"/>
      <c r="F1454" s="934"/>
      <c r="G1454" s="934"/>
      <c r="H1454" s="934"/>
    </row>
    <row r="1455" spans="1:8" ht="18" customHeight="1" x14ac:dyDescent="0.25">
      <c r="A1455" s="459"/>
      <c r="B1455" s="459"/>
      <c r="C1455" s="935" t="s">
        <v>1587</v>
      </c>
      <c r="D1455" s="936"/>
      <c r="E1455" s="936"/>
      <c r="F1455" s="936"/>
      <c r="G1455" s="68" t="s">
        <v>1588</v>
      </c>
      <c r="H1455" s="68" t="s">
        <v>1552</v>
      </c>
    </row>
    <row r="1456" spans="1:8" ht="18" customHeight="1" x14ac:dyDescent="0.25">
      <c r="A1456" s="459"/>
      <c r="B1456" s="459"/>
      <c r="C1456" s="459"/>
      <c r="D1456" s="68" t="s">
        <v>1589</v>
      </c>
      <c r="E1456" s="68" t="s">
        <v>1590</v>
      </c>
      <c r="F1456" s="459"/>
      <c r="G1456" s="68" t="s">
        <v>1591</v>
      </c>
      <c r="H1456" s="68" t="s">
        <v>1592</v>
      </c>
    </row>
    <row r="1457" spans="1:8" ht="18" customHeight="1" x14ac:dyDescent="0.25">
      <c r="A1457" s="459"/>
      <c r="B1457" s="68" t="s">
        <v>1140</v>
      </c>
      <c r="C1457" s="459"/>
      <c r="D1457" s="68" t="s">
        <v>1593</v>
      </c>
      <c r="E1457" s="68" t="s">
        <v>1594</v>
      </c>
      <c r="F1457" s="68" t="s">
        <v>58</v>
      </c>
      <c r="G1457" s="459"/>
      <c r="H1457" s="68" t="s">
        <v>77</v>
      </c>
    </row>
    <row r="1458" spans="1:8" ht="18" customHeight="1" x14ac:dyDescent="0.25">
      <c r="A1458" s="459"/>
      <c r="B1458" s="459"/>
      <c r="C1458" s="459"/>
      <c r="D1458" s="459"/>
      <c r="E1458" s="68" t="s">
        <v>1595</v>
      </c>
      <c r="F1458" s="459"/>
      <c r="G1458" s="459"/>
      <c r="H1458" s="68" t="s">
        <v>78</v>
      </c>
    </row>
    <row r="1459" spans="1:8" ht="18" customHeight="1" x14ac:dyDescent="0.25">
      <c r="A1459" s="459"/>
      <c r="B1459" s="459"/>
      <c r="C1459" s="459"/>
      <c r="D1459" s="459"/>
      <c r="E1459" s="68" t="s">
        <v>1596</v>
      </c>
      <c r="F1459" s="459"/>
      <c r="G1459" s="459"/>
      <c r="H1459" s="68" t="s">
        <v>79</v>
      </c>
    </row>
    <row r="1460" spans="1:8" ht="18" customHeight="1" x14ac:dyDescent="0.25">
      <c r="A1460" s="927"/>
      <c r="B1460" s="908"/>
      <c r="C1460" s="908"/>
      <c r="D1460" s="908"/>
      <c r="E1460" s="908"/>
      <c r="F1460" s="908"/>
      <c r="G1460" s="908"/>
      <c r="H1460" s="487" t="s">
        <v>2</v>
      </c>
    </row>
    <row r="1461" spans="1:8" ht="18" customHeight="1" x14ac:dyDescent="0.25">
      <c r="A1461" s="459"/>
      <c r="B1461" s="459"/>
      <c r="C1461" s="459"/>
      <c r="D1461" s="459"/>
      <c r="E1461" s="459"/>
      <c r="F1461" s="459"/>
      <c r="G1461" s="459"/>
      <c r="H1461" s="459"/>
    </row>
    <row r="1462" spans="1:8" ht="15" customHeight="1" x14ac:dyDescent="0.25">
      <c r="A1462" s="459"/>
      <c r="B1462" s="937" t="s">
        <v>1615</v>
      </c>
      <c r="C1462" s="937"/>
      <c r="D1462" s="937"/>
      <c r="E1462" s="459"/>
      <c r="F1462" s="459"/>
      <c r="G1462" s="459"/>
      <c r="H1462" s="459"/>
    </row>
    <row r="1463" spans="1:8" ht="15" customHeight="1" x14ac:dyDescent="0.25">
      <c r="A1463" s="1" t="s">
        <v>1438</v>
      </c>
      <c r="B1463" s="1" t="s">
        <v>2016</v>
      </c>
      <c r="C1463" s="459"/>
      <c r="D1463" s="459"/>
      <c r="E1463" s="459"/>
      <c r="F1463" s="459"/>
      <c r="G1463" s="459"/>
      <c r="H1463" s="459"/>
    </row>
    <row r="1464" spans="1:8" ht="15.75" customHeight="1" x14ac:dyDescent="0.25">
      <c r="A1464" s="460" t="s">
        <v>11</v>
      </c>
      <c r="B1464" s="1" t="s">
        <v>2943</v>
      </c>
      <c r="C1464" s="459"/>
      <c r="D1464" s="459"/>
      <c r="E1464" s="459"/>
      <c r="F1464" s="459"/>
      <c r="G1464" s="459"/>
      <c r="H1464" s="459"/>
    </row>
    <row r="1465" spans="1:8" ht="15.75" customHeight="1" x14ac:dyDescent="0.25">
      <c r="A1465" s="2">
        <v>3435</v>
      </c>
      <c r="B1465" s="2" t="s">
        <v>2190</v>
      </c>
      <c r="C1465" s="459"/>
      <c r="D1465" s="459"/>
      <c r="E1465" s="459"/>
      <c r="F1465" s="459"/>
      <c r="G1465" s="459"/>
      <c r="H1465" s="459"/>
    </row>
    <row r="1466" spans="1:8" ht="17.25" customHeight="1" x14ac:dyDescent="0.25">
      <c r="A1466" s="467">
        <v>3</v>
      </c>
      <c r="B1466" s="468" t="s">
        <v>2191</v>
      </c>
      <c r="C1466" s="459"/>
      <c r="D1466" s="459"/>
      <c r="E1466" s="459"/>
      <c r="F1466" s="459"/>
      <c r="G1466" s="459"/>
      <c r="H1466" s="459"/>
    </row>
    <row r="1467" spans="1:8" ht="15" customHeight="1" x14ac:dyDescent="0.25">
      <c r="A1467" s="3">
        <v>1</v>
      </c>
      <c r="B1467" s="4" t="s">
        <v>1660</v>
      </c>
      <c r="C1467" s="490" t="s">
        <v>4</v>
      </c>
      <c r="D1467" s="490">
        <v>182.99</v>
      </c>
      <c r="E1467" s="490">
        <v>1.17</v>
      </c>
      <c r="F1467" s="490">
        <v>184.16</v>
      </c>
      <c r="G1467" s="490">
        <v>190.65</v>
      </c>
      <c r="H1467" s="473" t="s">
        <v>1315</v>
      </c>
    </row>
    <row r="1468" spans="1:8" ht="15.75" customHeight="1" x14ac:dyDescent="0.25">
      <c r="A1468" s="3">
        <v>101</v>
      </c>
      <c r="B1468" s="4" t="s">
        <v>2192</v>
      </c>
      <c r="C1468" s="490" t="s">
        <v>4</v>
      </c>
      <c r="D1468" s="490">
        <v>83.33</v>
      </c>
      <c r="E1468" s="490">
        <v>65.27</v>
      </c>
      <c r="F1468" s="490">
        <v>148.6</v>
      </c>
      <c r="G1468" s="490">
        <v>96.94</v>
      </c>
      <c r="H1468" s="473">
        <v>53</v>
      </c>
    </row>
    <row r="1469" spans="1:8" ht="15.75" customHeight="1" x14ac:dyDescent="0.25">
      <c r="A1469" s="3">
        <v>103</v>
      </c>
      <c r="B1469" s="4" t="s">
        <v>2193</v>
      </c>
      <c r="C1469" s="490" t="s">
        <v>4</v>
      </c>
      <c r="D1469" s="490">
        <v>3.13</v>
      </c>
      <c r="E1469" s="490" t="s">
        <v>4</v>
      </c>
      <c r="F1469" s="490">
        <v>3.13</v>
      </c>
      <c r="G1469" s="490">
        <v>3.26</v>
      </c>
      <c r="H1469" s="473" t="s">
        <v>1212</v>
      </c>
    </row>
    <row r="1470" spans="1:8" ht="18" customHeight="1" x14ac:dyDescent="0.25">
      <c r="A1470" s="459"/>
      <c r="B1470" s="1" t="s">
        <v>1628</v>
      </c>
      <c r="C1470" s="499" t="s">
        <v>4</v>
      </c>
      <c r="D1470" s="499">
        <v>269.45</v>
      </c>
      <c r="E1470" s="499">
        <v>66.44</v>
      </c>
      <c r="F1470" s="499">
        <v>335.89</v>
      </c>
      <c r="G1470" s="499">
        <v>290.85000000000002</v>
      </c>
      <c r="H1470" s="476">
        <v>15</v>
      </c>
    </row>
    <row r="1471" spans="1:8" ht="15.75" customHeight="1" x14ac:dyDescent="0.25">
      <c r="A1471" s="467">
        <v>4</v>
      </c>
      <c r="B1471" s="468" t="s">
        <v>2194</v>
      </c>
      <c r="C1471" s="459"/>
      <c r="D1471" s="459"/>
      <c r="E1471" s="459"/>
      <c r="F1471" s="459"/>
      <c r="G1471" s="459"/>
      <c r="H1471" s="459"/>
    </row>
    <row r="1472" spans="1:8" ht="15.75" customHeight="1" x14ac:dyDescent="0.25">
      <c r="A1472" s="3">
        <v>800</v>
      </c>
      <c r="B1472" s="4" t="s">
        <v>1605</v>
      </c>
      <c r="C1472" s="490" t="s">
        <v>4</v>
      </c>
      <c r="D1472" s="490" t="s">
        <v>4</v>
      </c>
      <c r="E1472" s="490" t="s">
        <v>4</v>
      </c>
      <c r="F1472" s="490" t="s">
        <v>4</v>
      </c>
      <c r="G1472" s="490">
        <v>88</v>
      </c>
      <c r="H1472" s="473" t="s">
        <v>1199</v>
      </c>
    </row>
    <row r="1473" spans="1:8" ht="18" customHeight="1" x14ac:dyDescent="0.25">
      <c r="A1473" s="459"/>
      <c r="B1473" s="1" t="s">
        <v>1703</v>
      </c>
      <c r="C1473" s="499" t="s">
        <v>4</v>
      </c>
      <c r="D1473" s="499" t="s">
        <v>4</v>
      </c>
      <c r="E1473" s="499" t="s">
        <v>4</v>
      </c>
      <c r="F1473" s="499" t="s">
        <v>4</v>
      </c>
      <c r="G1473" s="499">
        <v>88</v>
      </c>
      <c r="H1473" s="476" t="s">
        <v>1199</v>
      </c>
    </row>
    <row r="1474" spans="1:8" ht="18" customHeight="1" x14ac:dyDescent="0.25">
      <c r="A1474" s="466"/>
      <c r="B1474" s="1" t="s">
        <v>2195</v>
      </c>
      <c r="C1474" s="499" t="s">
        <v>4</v>
      </c>
      <c r="D1474" s="499">
        <v>269.45</v>
      </c>
      <c r="E1474" s="499">
        <v>66.44</v>
      </c>
      <c r="F1474" s="499">
        <v>335.89</v>
      </c>
      <c r="G1474" s="499">
        <v>378.85</v>
      </c>
      <c r="H1474" s="476" t="s">
        <v>1227</v>
      </c>
    </row>
    <row r="1475" spans="1:8" ht="15.75" customHeight="1" x14ac:dyDescent="0.25">
      <c r="A1475" s="459"/>
      <c r="B1475" s="1" t="s">
        <v>2196</v>
      </c>
      <c r="C1475" s="499" t="s">
        <v>4</v>
      </c>
      <c r="D1475" s="499">
        <v>1199.45</v>
      </c>
      <c r="E1475" s="499">
        <v>66.44</v>
      </c>
      <c r="F1475" s="499">
        <v>1265.8900000000001</v>
      </c>
      <c r="G1475" s="499">
        <v>1205.92</v>
      </c>
      <c r="H1475" s="476">
        <v>5</v>
      </c>
    </row>
    <row r="1476" spans="1:8" ht="15" customHeight="1" x14ac:dyDescent="0.25">
      <c r="A1476" s="1" t="s">
        <v>2197</v>
      </c>
      <c r="B1476" s="1" t="s">
        <v>2198</v>
      </c>
      <c r="C1476" s="459"/>
      <c r="D1476" s="459"/>
      <c r="E1476" s="459"/>
      <c r="F1476" s="459"/>
      <c r="G1476" s="459"/>
      <c r="H1476" s="459"/>
    </row>
    <row r="1477" spans="1:8" ht="15" customHeight="1" x14ac:dyDescent="0.25">
      <c r="A1477" s="2">
        <v>3451</v>
      </c>
      <c r="B1477" s="1" t="s">
        <v>2868</v>
      </c>
      <c r="C1477" s="459"/>
      <c r="D1477" s="459"/>
      <c r="E1477" s="459"/>
      <c r="F1477" s="459"/>
      <c r="G1477" s="459"/>
      <c r="H1477" s="459"/>
    </row>
    <row r="1478" spans="1:8" ht="15" customHeight="1" x14ac:dyDescent="0.25">
      <c r="A1478" s="3">
        <v>90</v>
      </c>
      <c r="B1478" s="4" t="s">
        <v>1612</v>
      </c>
      <c r="C1478" s="490" t="s">
        <v>4</v>
      </c>
      <c r="D1478" s="490">
        <v>546.62</v>
      </c>
      <c r="E1478" s="490" t="s">
        <v>4</v>
      </c>
      <c r="F1478" s="490">
        <v>546.62</v>
      </c>
      <c r="G1478" s="490">
        <v>676.85</v>
      </c>
      <c r="H1478" s="473" t="s">
        <v>1240</v>
      </c>
    </row>
    <row r="1479" spans="1:8" ht="18" customHeight="1" x14ac:dyDescent="0.25">
      <c r="A1479" s="459"/>
      <c r="B1479" s="1" t="s">
        <v>2199</v>
      </c>
      <c r="C1479" s="499" t="s">
        <v>4</v>
      </c>
      <c r="D1479" s="499">
        <v>546.62</v>
      </c>
      <c r="E1479" s="499" t="s">
        <v>4</v>
      </c>
      <c r="F1479" s="499">
        <v>546.62</v>
      </c>
      <c r="G1479" s="499">
        <v>676.85</v>
      </c>
      <c r="H1479" s="476" t="s">
        <v>1240</v>
      </c>
    </row>
    <row r="1480" spans="1:8" ht="15" customHeight="1" x14ac:dyDescent="0.25">
      <c r="A1480" s="467"/>
      <c r="B1480" s="468"/>
      <c r="C1480" s="459"/>
      <c r="D1480" s="459"/>
      <c r="E1480" s="459"/>
      <c r="F1480" s="459"/>
      <c r="G1480" s="459"/>
      <c r="H1480" s="459"/>
    </row>
    <row r="1481" spans="1:8" ht="18" customHeight="1" x14ac:dyDescent="0.25">
      <c r="A1481" s="938" t="s">
        <v>1614</v>
      </c>
      <c r="B1481" s="939"/>
      <c r="C1481" s="939"/>
      <c r="D1481" s="939"/>
      <c r="E1481" s="939"/>
      <c r="F1481" s="939"/>
      <c r="G1481" s="939"/>
      <c r="H1481" s="939"/>
    </row>
    <row r="1482" spans="1:8" ht="18" customHeight="1" x14ac:dyDescent="0.25">
      <c r="A1482" s="933" t="s">
        <v>1586</v>
      </c>
      <c r="B1482" s="934"/>
      <c r="C1482" s="934"/>
      <c r="D1482" s="934"/>
      <c r="E1482" s="934"/>
      <c r="F1482" s="934"/>
      <c r="G1482" s="934"/>
      <c r="H1482" s="934"/>
    </row>
    <row r="1483" spans="1:8" ht="18" customHeight="1" x14ac:dyDescent="0.25">
      <c r="A1483" s="459"/>
      <c r="B1483" s="459"/>
      <c r="C1483" s="935" t="s">
        <v>1587</v>
      </c>
      <c r="D1483" s="936"/>
      <c r="E1483" s="936"/>
      <c r="F1483" s="936"/>
      <c r="G1483" s="68" t="s">
        <v>1588</v>
      </c>
      <c r="H1483" s="68" t="s">
        <v>1552</v>
      </c>
    </row>
    <row r="1484" spans="1:8" ht="18" customHeight="1" x14ac:dyDescent="0.25">
      <c r="A1484" s="459"/>
      <c r="B1484" s="459"/>
      <c r="C1484" s="459"/>
      <c r="D1484" s="68" t="s">
        <v>1589</v>
      </c>
      <c r="E1484" s="68" t="s">
        <v>1590</v>
      </c>
      <c r="F1484" s="459"/>
      <c r="G1484" s="68" t="s">
        <v>1591</v>
      </c>
      <c r="H1484" s="68" t="s">
        <v>1592</v>
      </c>
    </row>
    <row r="1485" spans="1:8" ht="18" customHeight="1" x14ac:dyDescent="0.25">
      <c r="A1485" s="459"/>
      <c r="B1485" s="68" t="s">
        <v>1140</v>
      </c>
      <c r="C1485" s="459"/>
      <c r="D1485" s="68" t="s">
        <v>1593</v>
      </c>
      <c r="E1485" s="68" t="s">
        <v>1594</v>
      </c>
      <c r="F1485" s="68" t="s">
        <v>58</v>
      </c>
      <c r="G1485" s="459"/>
      <c r="H1485" s="68" t="s">
        <v>77</v>
      </c>
    </row>
    <row r="1486" spans="1:8" ht="18" customHeight="1" x14ac:dyDescent="0.25">
      <c r="A1486" s="459"/>
      <c r="B1486" s="459"/>
      <c r="C1486" s="459"/>
      <c r="D1486" s="459"/>
      <c r="E1486" s="68" t="s">
        <v>1595</v>
      </c>
      <c r="F1486" s="459"/>
      <c r="G1486" s="459"/>
      <c r="H1486" s="68" t="s">
        <v>78</v>
      </c>
    </row>
    <row r="1487" spans="1:8" ht="18" customHeight="1" x14ac:dyDescent="0.25">
      <c r="A1487" s="459"/>
      <c r="B1487" s="459"/>
      <c r="C1487" s="459"/>
      <c r="D1487" s="459"/>
      <c r="E1487" s="68" t="s">
        <v>1596</v>
      </c>
      <c r="F1487" s="459"/>
      <c r="G1487" s="459"/>
      <c r="H1487" s="68" t="s">
        <v>79</v>
      </c>
    </row>
    <row r="1488" spans="1:8" ht="18" customHeight="1" x14ac:dyDescent="0.25">
      <c r="A1488" s="927"/>
      <c r="B1488" s="908"/>
      <c r="C1488" s="908"/>
      <c r="D1488" s="908"/>
      <c r="E1488" s="908"/>
      <c r="F1488" s="908"/>
      <c r="G1488" s="908"/>
      <c r="H1488" s="487" t="s">
        <v>2</v>
      </c>
    </row>
    <row r="1489" spans="1:8" ht="18" customHeight="1" x14ac:dyDescent="0.25">
      <c r="A1489" s="459"/>
      <c r="B1489" s="459"/>
      <c r="C1489" s="459"/>
      <c r="D1489" s="459"/>
      <c r="E1489" s="459"/>
      <c r="F1489" s="459"/>
      <c r="G1489" s="459"/>
      <c r="H1489" s="459"/>
    </row>
    <row r="1490" spans="1:8" ht="15" customHeight="1" x14ac:dyDescent="0.25">
      <c r="A1490" s="459"/>
      <c r="B1490" s="937" t="s">
        <v>1615</v>
      </c>
      <c r="C1490" s="937"/>
      <c r="D1490" s="937"/>
      <c r="E1490" s="459"/>
      <c r="F1490" s="459"/>
      <c r="G1490" s="459"/>
      <c r="H1490" s="459"/>
    </row>
    <row r="1491" spans="1:8" ht="15" customHeight="1" x14ac:dyDescent="0.25">
      <c r="A1491" s="1" t="s">
        <v>1438</v>
      </c>
      <c r="B1491" s="1" t="s">
        <v>2016</v>
      </c>
      <c r="C1491" s="459"/>
      <c r="D1491" s="459"/>
      <c r="E1491" s="459"/>
      <c r="F1491" s="459"/>
      <c r="G1491" s="459"/>
      <c r="H1491" s="459"/>
    </row>
    <row r="1492" spans="1:8" ht="15.75" customHeight="1" x14ac:dyDescent="0.25">
      <c r="A1492" s="460" t="s">
        <v>2197</v>
      </c>
      <c r="B1492" s="1" t="s">
        <v>2200</v>
      </c>
      <c r="C1492" s="459"/>
      <c r="D1492" s="459"/>
      <c r="E1492" s="459"/>
      <c r="F1492" s="459"/>
      <c r="G1492" s="459"/>
      <c r="H1492" s="459"/>
    </row>
    <row r="1493" spans="1:8" ht="15" customHeight="1" x14ac:dyDescent="0.25">
      <c r="A1493" s="2">
        <v>3452</v>
      </c>
      <c r="B1493" s="2" t="s">
        <v>2201</v>
      </c>
      <c r="C1493" s="459"/>
      <c r="D1493" s="459"/>
      <c r="E1493" s="459"/>
      <c r="F1493" s="459"/>
      <c r="G1493" s="459"/>
      <c r="H1493" s="459"/>
    </row>
    <row r="1494" spans="1:8" ht="15" customHeight="1" x14ac:dyDescent="0.25">
      <c r="A1494" s="467">
        <v>1</v>
      </c>
      <c r="B1494" s="467" t="s">
        <v>2202</v>
      </c>
      <c r="C1494" s="459"/>
      <c r="D1494" s="459"/>
      <c r="E1494" s="459"/>
      <c r="F1494" s="459"/>
      <c r="G1494" s="459"/>
      <c r="H1494" s="459"/>
    </row>
    <row r="1495" spans="1:8" ht="15" customHeight="1" x14ac:dyDescent="0.25">
      <c r="A1495" s="3">
        <v>101</v>
      </c>
      <c r="B1495" s="4" t="s">
        <v>2203</v>
      </c>
      <c r="C1495" s="490" t="s">
        <v>4</v>
      </c>
      <c r="D1495" s="490">
        <v>3066.79</v>
      </c>
      <c r="E1495" s="490" t="s">
        <v>4</v>
      </c>
      <c r="F1495" s="490">
        <v>3066.79</v>
      </c>
      <c r="G1495" s="490">
        <v>3156.95</v>
      </c>
      <c r="H1495" s="473" t="s">
        <v>1315</v>
      </c>
    </row>
    <row r="1496" spans="1:8" ht="15" customHeight="1" x14ac:dyDescent="0.25">
      <c r="A1496" s="3">
        <v>102</v>
      </c>
      <c r="B1496" s="4" t="s">
        <v>2204</v>
      </c>
      <c r="C1496" s="490" t="s">
        <v>4</v>
      </c>
      <c r="D1496" s="490">
        <v>785.14</v>
      </c>
      <c r="E1496" s="490" t="s">
        <v>4</v>
      </c>
      <c r="F1496" s="490">
        <v>785.14</v>
      </c>
      <c r="G1496" s="490">
        <v>741.05</v>
      </c>
      <c r="H1496" s="473">
        <v>6</v>
      </c>
    </row>
    <row r="1497" spans="1:8" ht="15" customHeight="1" x14ac:dyDescent="0.25">
      <c r="A1497" s="3">
        <v>103</v>
      </c>
      <c r="B1497" s="4" t="s">
        <v>2869</v>
      </c>
      <c r="C1497" s="490" t="s">
        <v>4</v>
      </c>
      <c r="D1497" s="490" t="s">
        <v>4</v>
      </c>
      <c r="E1497" s="490" t="s">
        <v>4</v>
      </c>
      <c r="F1497" s="490" t="s">
        <v>4</v>
      </c>
      <c r="G1497" s="490">
        <v>650</v>
      </c>
      <c r="H1497" s="473" t="s">
        <v>1199</v>
      </c>
    </row>
    <row r="1498" spans="1:8" ht="18" customHeight="1" x14ac:dyDescent="0.25">
      <c r="A1498" s="472"/>
      <c r="B1498" s="1" t="s">
        <v>1667</v>
      </c>
      <c r="C1498" s="499" t="s">
        <v>4</v>
      </c>
      <c r="D1498" s="499">
        <v>3851.93</v>
      </c>
      <c r="E1498" s="499" t="s">
        <v>4</v>
      </c>
      <c r="F1498" s="499">
        <v>3851.93</v>
      </c>
      <c r="G1498" s="499">
        <v>4548</v>
      </c>
      <c r="H1498" s="476" t="s">
        <v>24</v>
      </c>
    </row>
    <row r="1499" spans="1:8" ht="15" customHeight="1" x14ac:dyDescent="0.25">
      <c r="A1499" s="467">
        <v>80</v>
      </c>
      <c r="B1499" s="468" t="s">
        <v>1265</v>
      </c>
      <c r="C1499" s="459"/>
      <c r="D1499" s="459"/>
      <c r="E1499" s="459"/>
      <c r="F1499" s="459"/>
      <c r="G1499" s="459"/>
      <c r="H1499" s="459"/>
    </row>
    <row r="1500" spans="1:8" ht="15" customHeight="1" x14ac:dyDescent="0.25">
      <c r="A1500" s="3">
        <v>1</v>
      </c>
      <c r="B1500" s="4" t="s">
        <v>1660</v>
      </c>
      <c r="C1500" s="490" t="s">
        <v>4</v>
      </c>
      <c r="D1500" s="490">
        <v>12.19</v>
      </c>
      <c r="E1500" s="490" t="s">
        <v>4</v>
      </c>
      <c r="F1500" s="490">
        <v>12.19</v>
      </c>
      <c r="G1500" s="490">
        <v>26.28</v>
      </c>
      <c r="H1500" s="473" t="s">
        <v>2094</v>
      </c>
    </row>
    <row r="1501" spans="1:8" ht="15" customHeight="1" x14ac:dyDescent="0.25">
      <c r="A1501" s="3">
        <v>104</v>
      </c>
      <c r="B1501" s="4" t="s">
        <v>2205</v>
      </c>
      <c r="C1501" s="490" t="s">
        <v>4</v>
      </c>
      <c r="D1501" s="490">
        <v>56.64</v>
      </c>
      <c r="E1501" s="490" t="s">
        <v>4</v>
      </c>
      <c r="F1501" s="490">
        <v>56.64</v>
      </c>
      <c r="G1501" s="490">
        <v>243.03</v>
      </c>
      <c r="H1501" s="473" t="s">
        <v>1805</v>
      </c>
    </row>
    <row r="1502" spans="1:8" ht="18" customHeight="1" x14ac:dyDescent="0.25">
      <c r="A1502" s="459"/>
      <c r="B1502" s="1" t="s">
        <v>1766</v>
      </c>
      <c r="C1502" s="499" t="s">
        <v>4</v>
      </c>
      <c r="D1502" s="499">
        <v>68.83</v>
      </c>
      <c r="E1502" s="499" t="s">
        <v>4</v>
      </c>
      <c r="F1502" s="499">
        <v>68.83</v>
      </c>
      <c r="G1502" s="499">
        <v>269.31</v>
      </c>
      <c r="H1502" s="476" t="s">
        <v>2206</v>
      </c>
    </row>
    <row r="1503" spans="1:8" ht="18" customHeight="1" x14ac:dyDescent="0.25">
      <c r="A1503" s="466"/>
      <c r="B1503" s="1" t="s">
        <v>2207</v>
      </c>
      <c r="C1503" s="499" t="s">
        <v>4</v>
      </c>
      <c r="D1503" s="499">
        <v>3920.76</v>
      </c>
      <c r="E1503" s="499" t="s">
        <v>4</v>
      </c>
      <c r="F1503" s="499">
        <v>3920.76</v>
      </c>
      <c r="G1503" s="499">
        <v>4817.3100000000004</v>
      </c>
      <c r="H1503" s="476" t="s">
        <v>1240</v>
      </c>
    </row>
    <row r="1504" spans="1:8" ht="15.75" customHeight="1" x14ac:dyDescent="0.25">
      <c r="A1504" s="2">
        <v>3454</v>
      </c>
      <c r="B1504" s="1" t="s">
        <v>2208</v>
      </c>
      <c r="C1504" s="459"/>
      <c r="D1504" s="459"/>
      <c r="E1504" s="459"/>
      <c r="F1504" s="459"/>
      <c r="G1504" s="459"/>
      <c r="H1504" s="459"/>
    </row>
    <row r="1505" spans="1:8" ht="15" customHeight="1" x14ac:dyDescent="0.25">
      <c r="A1505" s="467">
        <v>1</v>
      </c>
      <c r="B1505" s="468" t="s">
        <v>2209</v>
      </c>
      <c r="C1505" s="459"/>
      <c r="D1505" s="459"/>
      <c r="E1505" s="459"/>
      <c r="F1505" s="459"/>
      <c r="G1505" s="459"/>
      <c r="H1505" s="459"/>
    </row>
    <row r="1506" spans="1:8" ht="15" customHeight="1" x14ac:dyDescent="0.25">
      <c r="A1506" s="3">
        <v>911</v>
      </c>
      <c r="B1506" s="4" t="s">
        <v>1606</v>
      </c>
      <c r="C1506" s="490" t="s">
        <v>4</v>
      </c>
      <c r="D1506" s="490" t="s">
        <v>4</v>
      </c>
      <c r="E1506" s="490" t="s">
        <v>4</v>
      </c>
      <c r="F1506" s="490" t="s">
        <v>4</v>
      </c>
      <c r="G1506" s="490" t="s">
        <v>2210</v>
      </c>
      <c r="H1506" s="473" t="s">
        <v>1199</v>
      </c>
    </row>
    <row r="1507" spans="1:8" ht="18" customHeight="1" x14ac:dyDescent="0.25">
      <c r="A1507" s="459"/>
      <c r="B1507" s="1" t="s">
        <v>1667</v>
      </c>
      <c r="C1507" s="499" t="s">
        <v>4</v>
      </c>
      <c r="D1507" s="499" t="s">
        <v>4</v>
      </c>
      <c r="E1507" s="499" t="s">
        <v>4</v>
      </c>
      <c r="F1507" s="499" t="s">
        <v>4</v>
      </c>
      <c r="G1507" s="499" t="s">
        <v>2210</v>
      </c>
      <c r="H1507" s="476" t="s">
        <v>1199</v>
      </c>
    </row>
    <row r="1508" spans="1:8" ht="15" customHeight="1" x14ac:dyDescent="0.25">
      <c r="A1508" s="467">
        <v>2</v>
      </c>
      <c r="B1508" s="468" t="s">
        <v>2211</v>
      </c>
      <c r="C1508" s="459"/>
      <c r="D1508" s="459"/>
      <c r="E1508" s="459"/>
      <c r="F1508" s="459"/>
      <c r="G1508" s="459"/>
      <c r="H1508" s="459"/>
    </row>
    <row r="1509" spans="1:8" ht="15" customHeight="1" x14ac:dyDescent="0.25">
      <c r="A1509" s="3">
        <v>111</v>
      </c>
      <c r="B1509" s="4" t="s">
        <v>2212</v>
      </c>
      <c r="C1509" s="490" t="s">
        <v>4</v>
      </c>
      <c r="D1509" s="490">
        <v>174.42</v>
      </c>
      <c r="E1509" s="490" t="s">
        <v>4</v>
      </c>
      <c r="F1509" s="490">
        <v>174.42</v>
      </c>
      <c r="G1509" s="490">
        <v>159.13</v>
      </c>
      <c r="H1509" s="473">
        <v>10</v>
      </c>
    </row>
    <row r="1510" spans="1:8" ht="18" customHeight="1" x14ac:dyDescent="0.25">
      <c r="A1510" s="938" t="s">
        <v>1614</v>
      </c>
      <c r="B1510" s="939"/>
      <c r="C1510" s="939"/>
      <c r="D1510" s="939"/>
      <c r="E1510" s="939"/>
      <c r="F1510" s="939"/>
      <c r="G1510" s="939"/>
      <c r="H1510" s="939"/>
    </row>
    <row r="1511" spans="1:8" ht="18" customHeight="1" x14ac:dyDescent="0.25">
      <c r="A1511" s="933" t="s">
        <v>1586</v>
      </c>
      <c r="B1511" s="934"/>
      <c r="C1511" s="934"/>
      <c r="D1511" s="934"/>
      <c r="E1511" s="934"/>
      <c r="F1511" s="934"/>
      <c r="G1511" s="934"/>
      <c r="H1511" s="934"/>
    </row>
    <row r="1512" spans="1:8" ht="18" customHeight="1" x14ac:dyDescent="0.25">
      <c r="A1512" s="459"/>
      <c r="B1512" s="459"/>
      <c r="C1512" s="935" t="s">
        <v>1587</v>
      </c>
      <c r="D1512" s="936"/>
      <c r="E1512" s="936"/>
      <c r="F1512" s="936"/>
      <c r="G1512" s="68" t="s">
        <v>1588</v>
      </c>
      <c r="H1512" s="68" t="s">
        <v>1552</v>
      </c>
    </row>
    <row r="1513" spans="1:8" ht="18" customHeight="1" x14ac:dyDescent="0.25">
      <c r="A1513" s="459"/>
      <c r="B1513" s="459"/>
      <c r="C1513" s="459"/>
      <c r="D1513" s="68" t="s">
        <v>1589</v>
      </c>
      <c r="E1513" s="68" t="s">
        <v>1590</v>
      </c>
      <c r="F1513" s="459"/>
      <c r="G1513" s="68" t="s">
        <v>1591</v>
      </c>
      <c r="H1513" s="68" t="s">
        <v>1592</v>
      </c>
    </row>
    <row r="1514" spans="1:8" ht="18" customHeight="1" x14ac:dyDescent="0.25">
      <c r="A1514" s="459"/>
      <c r="B1514" s="68" t="s">
        <v>1140</v>
      </c>
      <c r="C1514" s="459"/>
      <c r="D1514" s="68" t="s">
        <v>1593</v>
      </c>
      <c r="E1514" s="68" t="s">
        <v>1594</v>
      </c>
      <c r="F1514" s="68" t="s">
        <v>58</v>
      </c>
      <c r="G1514" s="459"/>
      <c r="H1514" s="68" t="s">
        <v>77</v>
      </c>
    </row>
    <row r="1515" spans="1:8" ht="18" customHeight="1" x14ac:dyDescent="0.25">
      <c r="A1515" s="459"/>
      <c r="B1515" s="459"/>
      <c r="C1515" s="459"/>
      <c r="D1515" s="459"/>
      <c r="E1515" s="68" t="s">
        <v>1595</v>
      </c>
      <c r="F1515" s="459"/>
      <c r="G1515" s="459"/>
      <c r="H1515" s="68" t="s">
        <v>78</v>
      </c>
    </row>
    <row r="1516" spans="1:8" ht="18" customHeight="1" x14ac:dyDescent="0.25">
      <c r="A1516" s="459"/>
      <c r="B1516" s="459"/>
      <c r="C1516" s="459"/>
      <c r="D1516" s="459"/>
      <c r="E1516" s="68" t="s">
        <v>1596</v>
      </c>
      <c r="F1516" s="459"/>
      <c r="G1516" s="459"/>
      <c r="H1516" s="68" t="s">
        <v>79</v>
      </c>
    </row>
    <row r="1517" spans="1:8" ht="18" customHeight="1" x14ac:dyDescent="0.25">
      <c r="A1517" s="927"/>
      <c r="B1517" s="908"/>
      <c r="C1517" s="908"/>
      <c r="D1517" s="908"/>
      <c r="E1517" s="908"/>
      <c r="F1517" s="908"/>
      <c r="G1517" s="908"/>
      <c r="H1517" s="487" t="s">
        <v>2</v>
      </c>
    </row>
    <row r="1518" spans="1:8" ht="18" customHeight="1" x14ac:dyDescent="0.25">
      <c r="A1518" s="459"/>
      <c r="B1518" s="459"/>
      <c r="C1518" s="459"/>
      <c r="D1518" s="459"/>
      <c r="E1518" s="459"/>
      <c r="F1518" s="459"/>
      <c r="G1518" s="459"/>
      <c r="H1518" s="459"/>
    </row>
    <row r="1519" spans="1:8" ht="15" customHeight="1" x14ac:dyDescent="0.25">
      <c r="A1519" s="459"/>
      <c r="B1519" s="937" t="s">
        <v>1615</v>
      </c>
      <c r="C1519" s="937"/>
      <c r="D1519" s="937"/>
      <c r="E1519" s="459"/>
      <c r="F1519" s="459"/>
      <c r="G1519" s="459"/>
      <c r="H1519" s="459"/>
    </row>
    <row r="1520" spans="1:8" ht="15" customHeight="1" x14ac:dyDescent="0.25">
      <c r="A1520" s="1" t="s">
        <v>1438</v>
      </c>
      <c r="B1520" s="1" t="s">
        <v>2016</v>
      </c>
      <c r="C1520" s="459"/>
      <c r="D1520" s="459"/>
      <c r="E1520" s="459"/>
      <c r="F1520" s="459"/>
      <c r="G1520" s="459"/>
      <c r="H1520" s="459"/>
    </row>
    <row r="1521" spans="1:8" ht="15.75" customHeight="1" x14ac:dyDescent="0.25">
      <c r="A1521" s="460" t="s">
        <v>2197</v>
      </c>
      <c r="B1521" s="1" t="s">
        <v>2200</v>
      </c>
      <c r="C1521" s="459"/>
      <c r="D1521" s="459"/>
      <c r="E1521" s="459"/>
      <c r="F1521" s="459"/>
      <c r="G1521" s="459"/>
      <c r="H1521" s="459"/>
    </row>
    <row r="1522" spans="1:8" ht="15.75" customHeight="1" x14ac:dyDescent="0.25">
      <c r="A1522" s="2">
        <v>3454</v>
      </c>
      <c r="B1522" s="2" t="s">
        <v>2213</v>
      </c>
      <c r="C1522" s="459"/>
      <c r="D1522" s="459"/>
      <c r="E1522" s="459"/>
      <c r="F1522" s="459"/>
      <c r="G1522" s="459"/>
      <c r="H1522" s="459"/>
    </row>
    <row r="1523" spans="1:8" ht="15.75" customHeight="1" x14ac:dyDescent="0.25">
      <c r="A1523" s="467">
        <v>2</v>
      </c>
      <c r="B1523" s="467" t="s">
        <v>2214</v>
      </c>
      <c r="C1523" s="459"/>
      <c r="D1523" s="459"/>
      <c r="E1523" s="459"/>
      <c r="F1523" s="459"/>
      <c r="G1523" s="459"/>
      <c r="H1523" s="459"/>
    </row>
    <row r="1524" spans="1:8" ht="15" customHeight="1" x14ac:dyDescent="0.25">
      <c r="A1524" s="3">
        <v>112</v>
      </c>
      <c r="B1524" s="4" t="s">
        <v>2215</v>
      </c>
      <c r="C1524" s="490" t="s">
        <v>4</v>
      </c>
      <c r="D1524" s="490">
        <v>382.84</v>
      </c>
      <c r="E1524" s="490" t="s">
        <v>4</v>
      </c>
      <c r="F1524" s="490">
        <v>382.84</v>
      </c>
      <c r="G1524" s="490">
        <v>623.25</v>
      </c>
      <c r="H1524" s="473" t="s">
        <v>2216</v>
      </c>
    </row>
    <row r="1525" spans="1:8" ht="15" customHeight="1" x14ac:dyDescent="0.25">
      <c r="A1525" s="3">
        <v>201</v>
      </c>
      <c r="B1525" s="4" t="s">
        <v>2870</v>
      </c>
      <c r="C1525" s="490" t="s">
        <v>4</v>
      </c>
      <c r="D1525" s="490">
        <v>90.77</v>
      </c>
      <c r="E1525" s="490" t="s">
        <v>4</v>
      </c>
      <c r="F1525" s="490">
        <v>90.77</v>
      </c>
      <c r="G1525" s="490">
        <v>97.48</v>
      </c>
      <c r="H1525" s="473" t="s">
        <v>1760</v>
      </c>
    </row>
    <row r="1526" spans="1:8" ht="15" customHeight="1" x14ac:dyDescent="0.25">
      <c r="A1526" s="3">
        <v>205</v>
      </c>
      <c r="B1526" s="4" t="s">
        <v>2217</v>
      </c>
      <c r="C1526" s="490" t="s">
        <v>4</v>
      </c>
      <c r="D1526" s="490">
        <v>540.37</v>
      </c>
      <c r="E1526" s="490" t="s">
        <v>4</v>
      </c>
      <c r="F1526" s="490">
        <v>540.37</v>
      </c>
      <c r="G1526" s="490" t="s">
        <v>4</v>
      </c>
      <c r="H1526" s="473">
        <v>100</v>
      </c>
    </row>
    <row r="1527" spans="1:8" ht="15" customHeight="1" x14ac:dyDescent="0.25">
      <c r="A1527" s="3">
        <v>206</v>
      </c>
      <c r="B1527" s="4" t="s">
        <v>2218</v>
      </c>
      <c r="C1527" s="490" t="s">
        <v>4</v>
      </c>
      <c r="D1527" s="490">
        <v>16.12</v>
      </c>
      <c r="E1527" s="490" t="s">
        <v>4</v>
      </c>
      <c r="F1527" s="490">
        <v>16.12</v>
      </c>
      <c r="G1527" s="490">
        <v>17.53</v>
      </c>
      <c r="H1527" s="473" t="s">
        <v>1294</v>
      </c>
    </row>
    <row r="1528" spans="1:8" ht="15" customHeight="1" x14ac:dyDescent="0.25">
      <c r="A1528" s="3">
        <v>800</v>
      </c>
      <c r="B1528" s="4" t="s">
        <v>1605</v>
      </c>
      <c r="C1528" s="490" t="s">
        <v>4</v>
      </c>
      <c r="D1528" s="490" t="s">
        <v>4</v>
      </c>
      <c r="E1528" s="490" t="s">
        <v>4</v>
      </c>
      <c r="F1528" s="490" t="s">
        <v>4</v>
      </c>
      <c r="G1528" s="490">
        <v>463.52</v>
      </c>
      <c r="H1528" s="473" t="s">
        <v>1199</v>
      </c>
    </row>
    <row r="1529" spans="1:8" ht="15" customHeight="1" x14ac:dyDescent="0.25">
      <c r="A1529" s="3">
        <v>911</v>
      </c>
      <c r="B1529" s="4" t="s">
        <v>1606</v>
      </c>
      <c r="C1529" s="490" t="s">
        <v>4</v>
      </c>
      <c r="D1529" s="490" t="s">
        <v>1772</v>
      </c>
      <c r="E1529" s="490" t="s">
        <v>4</v>
      </c>
      <c r="F1529" s="490" t="s">
        <v>1772</v>
      </c>
      <c r="G1529" s="490" t="s">
        <v>4</v>
      </c>
      <c r="H1529" s="473">
        <v>100</v>
      </c>
    </row>
    <row r="1530" spans="1:8" ht="18" customHeight="1" x14ac:dyDescent="0.25">
      <c r="A1530" s="472"/>
      <c r="B1530" s="1" t="s">
        <v>1608</v>
      </c>
      <c r="C1530" s="499" t="s">
        <v>4</v>
      </c>
      <c r="D1530" s="499">
        <v>1204.46</v>
      </c>
      <c r="E1530" s="499" t="s">
        <v>4</v>
      </c>
      <c r="F1530" s="499">
        <v>1204.46</v>
      </c>
      <c r="G1530" s="499">
        <v>1360.91</v>
      </c>
      <c r="H1530" s="476" t="s">
        <v>1227</v>
      </c>
    </row>
    <row r="1531" spans="1:8" ht="18" customHeight="1" x14ac:dyDescent="0.25">
      <c r="A1531" s="466"/>
      <c r="B1531" s="1" t="s">
        <v>2219</v>
      </c>
      <c r="C1531" s="499" t="s">
        <v>4</v>
      </c>
      <c r="D1531" s="499">
        <v>1204.46</v>
      </c>
      <c r="E1531" s="499" t="s">
        <v>4</v>
      </c>
      <c r="F1531" s="499">
        <v>1204.46</v>
      </c>
      <c r="G1531" s="499">
        <v>1360.66</v>
      </c>
      <c r="H1531" s="476" t="s">
        <v>1227</v>
      </c>
    </row>
    <row r="1532" spans="1:8" ht="15.75" customHeight="1" x14ac:dyDescent="0.25">
      <c r="A1532" s="2">
        <v>3456</v>
      </c>
      <c r="B1532" s="1" t="s">
        <v>2220</v>
      </c>
      <c r="C1532" s="459"/>
      <c r="D1532" s="459"/>
      <c r="E1532" s="459"/>
      <c r="F1532" s="459"/>
      <c r="G1532" s="459"/>
      <c r="H1532" s="459"/>
    </row>
    <row r="1533" spans="1:8" ht="15" customHeight="1" x14ac:dyDescent="0.25">
      <c r="A1533" s="3">
        <v>1</v>
      </c>
      <c r="B1533" s="4" t="s">
        <v>1660</v>
      </c>
      <c r="C1533" s="490" t="s">
        <v>4</v>
      </c>
      <c r="D1533" s="490">
        <v>291.25</v>
      </c>
      <c r="E1533" s="490" t="s">
        <v>4</v>
      </c>
      <c r="F1533" s="490">
        <v>291.25</v>
      </c>
      <c r="G1533" s="490">
        <v>270.39999999999998</v>
      </c>
      <c r="H1533" s="473">
        <v>8</v>
      </c>
    </row>
    <row r="1534" spans="1:8" ht="15" customHeight="1" x14ac:dyDescent="0.25">
      <c r="A1534" s="3">
        <v>911</v>
      </c>
      <c r="B1534" s="4" t="s">
        <v>1606</v>
      </c>
      <c r="C1534" s="490" t="s">
        <v>4</v>
      </c>
      <c r="D1534" s="490" t="s">
        <v>2221</v>
      </c>
      <c r="E1534" s="490" t="s">
        <v>4</v>
      </c>
      <c r="F1534" s="490" t="s">
        <v>2221</v>
      </c>
      <c r="G1534" s="490" t="s">
        <v>4</v>
      </c>
      <c r="H1534" s="473">
        <v>100</v>
      </c>
    </row>
    <row r="1535" spans="1:8" ht="18" customHeight="1" x14ac:dyDescent="0.25">
      <c r="A1535" s="459"/>
      <c r="B1535" s="1" t="s">
        <v>2222</v>
      </c>
      <c r="C1535" s="499" t="s">
        <v>4</v>
      </c>
      <c r="D1535" s="499">
        <v>272.91000000000003</v>
      </c>
      <c r="E1535" s="499" t="s">
        <v>4</v>
      </c>
      <c r="F1535" s="499">
        <v>272.91000000000003</v>
      </c>
      <c r="G1535" s="499">
        <v>270.39999999999998</v>
      </c>
      <c r="H1535" s="476">
        <v>1</v>
      </c>
    </row>
    <row r="1536" spans="1:8" ht="15" customHeight="1" x14ac:dyDescent="0.25">
      <c r="A1536" s="2">
        <v>3475</v>
      </c>
      <c r="B1536" s="1" t="s">
        <v>1430</v>
      </c>
      <c r="C1536" s="459"/>
      <c r="D1536" s="459"/>
      <c r="E1536" s="459"/>
      <c r="F1536" s="459"/>
      <c r="G1536" s="459"/>
      <c r="H1536" s="459"/>
    </row>
    <row r="1537" spans="1:8" ht="15" customHeight="1" x14ac:dyDescent="0.25">
      <c r="A1537" s="3">
        <v>106</v>
      </c>
      <c r="B1537" s="4" t="s">
        <v>2223</v>
      </c>
      <c r="C1537" s="490" t="s">
        <v>4</v>
      </c>
      <c r="D1537" s="490">
        <v>293.05</v>
      </c>
      <c r="E1537" s="490" t="s">
        <v>4</v>
      </c>
      <c r="F1537" s="490">
        <v>293.05</v>
      </c>
      <c r="G1537" s="490">
        <v>264.22000000000003</v>
      </c>
      <c r="H1537" s="473">
        <v>11</v>
      </c>
    </row>
    <row r="1538" spans="1:8" ht="15" customHeight="1" x14ac:dyDescent="0.25">
      <c r="A1538" s="3">
        <v>108</v>
      </c>
      <c r="B1538" s="4" t="s">
        <v>2224</v>
      </c>
      <c r="C1538" s="490" t="s">
        <v>4</v>
      </c>
      <c r="D1538" s="490">
        <v>9.76</v>
      </c>
      <c r="E1538" s="490">
        <v>100</v>
      </c>
      <c r="F1538" s="490">
        <v>109.76</v>
      </c>
      <c r="G1538" s="490">
        <v>32.909999999999997</v>
      </c>
      <c r="H1538" s="473">
        <v>234</v>
      </c>
    </row>
    <row r="1539" spans="1:8" ht="18" customHeight="1" x14ac:dyDescent="0.25">
      <c r="A1539" s="938" t="s">
        <v>1614</v>
      </c>
      <c r="B1539" s="939"/>
      <c r="C1539" s="939"/>
      <c r="D1539" s="939"/>
      <c r="E1539" s="939"/>
      <c r="F1539" s="939"/>
      <c r="G1539" s="939"/>
      <c r="H1539" s="939"/>
    </row>
    <row r="1540" spans="1:8" ht="18" customHeight="1" x14ac:dyDescent="0.25">
      <c r="A1540" s="933" t="s">
        <v>1586</v>
      </c>
      <c r="B1540" s="934"/>
      <c r="C1540" s="934"/>
      <c r="D1540" s="934"/>
      <c r="E1540" s="934"/>
      <c r="F1540" s="934"/>
      <c r="G1540" s="934"/>
      <c r="H1540" s="934"/>
    </row>
    <row r="1541" spans="1:8" ht="18" customHeight="1" x14ac:dyDescent="0.25">
      <c r="A1541" s="459"/>
      <c r="B1541" s="459"/>
      <c r="C1541" s="935" t="s">
        <v>1587</v>
      </c>
      <c r="D1541" s="936"/>
      <c r="E1541" s="936"/>
      <c r="F1541" s="936"/>
      <c r="G1541" s="68" t="s">
        <v>1588</v>
      </c>
      <c r="H1541" s="68" t="s">
        <v>1552</v>
      </c>
    </row>
    <row r="1542" spans="1:8" ht="18" customHeight="1" x14ac:dyDescent="0.25">
      <c r="A1542" s="459"/>
      <c r="B1542" s="459"/>
      <c r="C1542" s="459"/>
      <c r="D1542" s="68" t="s">
        <v>1589</v>
      </c>
      <c r="E1542" s="68" t="s">
        <v>1590</v>
      </c>
      <c r="F1542" s="459"/>
      <c r="G1542" s="68" t="s">
        <v>1591</v>
      </c>
      <c r="H1542" s="68" t="s">
        <v>1592</v>
      </c>
    </row>
    <row r="1543" spans="1:8" ht="18" customHeight="1" x14ac:dyDescent="0.25">
      <c r="A1543" s="459"/>
      <c r="B1543" s="68" t="s">
        <v>1140</v>
      </c>
      <c r="C1543" s="459"/>
      <c r="D1543" s="68" t="s">
        <v>1593</v>
      </c>
      <c r="E1543" s="68" t="s">
        <v>1594</v>
      </c>
      <c r="F1543" s="68" t="s">
        <v>58</v>
      </c>
      <c r="G1543" s="459"/>
      <c r="H1543" s="68" t="s">
        <v>77</v>
      </c>
    </row>
    <row r="1544" spans="1:8" ht="18" customHeight="1" x14ac:dyDescent="0.25">
      <c r="A1544" s="459"/>
      <c r="B1544" s="459"/>
      <c r="C1544" s="459"/>
      <c r="D1544" s="459"/>
      <c r="E1544" s="68" t="s">
        <v>1595</v>
      </c>
      <c r="F1544" s="459"/>
      <c r="G1544" s="459"/>
      <c r="H1544" s="68" t="s">
        <v>78</v>
      </c>
    </row>
    <row r="1545" spans="1:8" ht="18" customHeight="1" x14ac:dyDescent="0.25">
      <c r="A1545" s="459"/>
      <c r="B1545" s="459"/>
      <c r="C1545" s="459"/>
      <c r="D1545" s="459"/>
      <c r="E1545" s="68" t="s">
        <v>1596</v>
      </c>
      <c r="F1545" s="459"/>
      <c r="G1545" s="459"/>
      <c r="H1545" s="68" t="s">
        <v>79</v>
      </c>
    </row>
    <row r="1546" spans="1:8" ht="18" customHeight="1" x14ac:dyDescent="0.25">
      <c r="A1546" s="927"/>
      <c r="B1546" s="908"/>
      <c r="C1546" s="908"/>
      <c r="D1546" s="908"/>
      <c r="E1546" s="908"/>
      <c r="F1546" s="908"/>
      <c r="G1546" s="908"/>
      <c r="H1546" s="487" t="s">
        <v>2</v>
      </c>
    </row>
    <row r="1547" spans="1:8" ht="18" customHeight="1" x14ac:dyDescent="0.25">
      <c r="A1547" s="459"/>
      <c r="B1547" s="459"/>
      <c r="C1547" s="459"/>
      <c r="D1547" s="459"/>
      <c r="E1547" s="459"/>
      <c r="F1547" s="459"/>
      <c r="G1547" s="459"/>
      <c r="H1547" s="459"/>
    </row>
    <row r="1548" spans="1:8" ht="15" customHeight="1" x14ac:dyDescent="0.25">
      <c r="A1548" s="459"/>
      <c r="B1548" s="937" t="s">
        <v>2225</v>
      </c>
      <c r="C1548" s="937"/>
      <c r="D1548" s="937"/>
      <c r="E1548" s="459"/>
      <c r="F1548" s="459"/>
      <c r="G1548" s="459"/>
      <c r="H1548" s="459"/>
    </row>
    <row r="1549" spans="1:8" ht="15" customHeight="1" x14ac:dyDescent="0.25">
      <c r="A1549" s="1" t="s">
        <v>1438</v>
      </c>
      <c r="B1549" s="1" t="s">
        <v>2226</v>
      </c>
      <c r="C1549" s="459"/>
      <c r="D1549" s="459"/>
      <c r="E1549" s="459"/>
      <c r="F1549" s="459"/>
      <c r="G1549" s="459"/>
      <c r="H1549" s="459"/>
    </row>
    <row r="1550" spans="1:8" ht="15" customHeight="1" x14ac:dyDescent="0.25">
      <c r="A1550" s="460" t="s">
        <v>2197</v>
      </c>
      <c r="B1550" s="1" t="s">
        <v>2944</v>
      </c>
      <c r="C1550" s="459"/>
      <c r="D1550" s="459"/>
      <c r="E1550" s="459"/>
      <c r="F1550" s="459"/>
      <c r="G1550" s="459"/>
      <c r="H1550" s="459"/>
    </row>
    <row r="1551" spans="1:8" ht="15" customHeight="1" x14ac:dyDescent="0.25">
      <c r="A1551" s="2">
        <v>3475</v>
      </c>
      <c r="B1551" s="2" t="s">
        <v>2227</v>
      </c>
      <c r="C1551" s="459"/>
      <c r="D1551" s="459"/>
      <c r="E1551" s="459"/>
      <c r="F1551" s="459"/>
      <c r="G1551" s="459"/>
      <c r="H1551" s="459"/>
    </row>
    <row r="1552" spans="1:8" ht="18" customHeight="1" x14ac:dyDescent="0.25">
      <c r="A1552" s="466"/>
      <c r="B1552" s="1" t="s">
        <v>2228</v>
      </c>
      <c r="C1552" s="499" t="s">
        <v>4</v>
      </c>
      <c r="D1552" s="499">
        <v>302.81</v>
      </c>
      <c r="E1552" s="499">
        <v>100</v>
      </c>
      <c r="F1552" s="499">
        <v>402.81</v>
      </c>
      <c r="G1552" s="499">
        <v>297.13</v>
      </c>
      <c r="H1552" s="476">
        <v>36</v>
      </c>
    </row>
    <row r="1553" spans="1:8" ht="15" customHeight="1" x14ac:dyDescent="0.25">
      <c r="A1553" s="459"/>
      <c r="B1553" s="1" t="s">
        <v>2229</v>
      </c>
      <c r="C1553" s="499" t="s">
        <v>4</v>
      </c>
      <c r="D1553" s="499">
        <v>6247.56</v>
      </c>
      <c r="E1553" s="499">
        <v>100</v>
      </c>
      <c r="F1553" s="499">
        <v>6347.56</v>
      </c>
      <c r="G1553" s="499">
        <v>7422.35</v>
      </c>
      <c r="H1553" s="476" t="s">
        <v>25</v>
      </c>
    </row>
    <row r="1554" spans="1:8" ht="18" customHeight="1" x14ac:dyDescent="0.25">
      <c r="A1554" s="459"/>
      <c r="B1554" s="1" t="s">
        <v>2871</v>
      </c>
      <c r="C1554" s="491" t="s">
        <v>4</v>
      </c>
      <c r="D1554" s="491">
        <v>71.239999999999995</v>
      </c>
      <c r="E1554" s="491" t="s">
        <v>4</v>
      </c>
      <c r="F1554" s="492"/>
      <c r="G1554" s="492"/>
      <c r="H1554" s="493"/>
    </row>
    <row r="1555" spans="1:8" ht="18" customHeight="1" x14ac:dyDescent="0.25">
      <c r="A1555" s="459"/>
      <c r="B1555" s="459"/>
      <c r="C1555" s="494" t="s">
        <v>4</v>
      </c>
      <c r="D1555" s="494">
        <v>163533.70000000001</v>
      </c>
      <c r="E1555" s="494">
        <v>31718.75</v>
      </c>
      <c r="F1555" s="494">
        <v>195323.69</v>
      </c>
      <c r="G1555" s="494">
        <v>173505.46</v>
      </c>
      <c r="H1555" s="495">
        <v>13</v>
      </c>
    </row>
    <row r="1556" spans="1:8" ht="15" customHeight="1" x14ac:dyDescent="0.25">
      <c r="A1556" s="1" t="s">
        <v>2230</v>
      </c>
      <c r="B1556" s="1" t="s">
        <v>1439</v>
      </c>
      <c r="C1556" s="459"/>
      <c r="D1556" s="462"/>
      <c r="E1556" s="459"/>
      <c r="F1556" s="459"/>
      <c r="G1556" s="459"/>
      <c r="H1556" s="459"/>
    </row>
    <row r="1557" spans="1:8" ht="31.5" customHeight="1" x14ac:dyDescent="0.25">
      <c r="A1557" s="2">
        <v>3604</v>
      </c>
      <c r="B1557" s="1" t="s">
        <v>2231</v>
      </c>
      <c r="C1557" s="459"/>
      <c r="D1557" s="462"/>
      <c r="E1557" s="459"/>
      <c r="F1557" s="459"/>
      <c r="G1557" s="459"/>
      <c r="H1557" s="459"/>
    </row>
    <row r="1558" spans="1:8" ht="15.75" customHeight="1" x14ac:dyDescent="0.25">
      <c r="A1558" s="3">
        <v>200</v>
      </c>
      <c r="B1558" s="4" t="s">
        <v>2232</v>
      </c>
      <c r="C1558" s="490" t="s">
        <v>4</v>
      </c>
      <c r="D1558" s="490">
        <v>9587.58</v>
      </c>
      <c r="E1558" s="490" t="s">
        <v>4</v>
      </c>
      <c r="F1558" s="490">
        <v>9587.58</v>
      </c>
      <c r="G1558" s="490">
        <v>9869.61</v>
      </c>
      <c r="H1558" s="473" t="s">
        <v>1315</v>
      </c>
    </row>
    <row r="1559" spans="1:8" ht="18" customHeight="1" x14ac:dyDescent="0.25">
      <c r="A1559" s="459"/>
      <c r="B1559" s="1" t="s">
        <v>2233</v>
      </c>
      <c r="C1559" s="499" t="s">
        <v>4</v>
      </c>
      <c r="D1559" s="499">
        <v>9587.58</v>
      </c>
      <c r="E1559" s="499" t="s">
        <v>4</v>
      </c>
      <c r="F1559" s="499">
        <v>9587.58</v>
      </c>
      <c r="G1559" s="499">
        <v>9869.61</v>
      </c>
      <c r="H1559" s="476" t="s">
        <v>1315</v>
      </c>
    </row>
    <row r="1560" spans="1:8" ht="18" customHeight="1" x14ac:dyDescent="0.25">
      <c r="A1560" s="459"/>
      <c r="B1560" s="1" t="s">
        <v>2872</v>
      </c>
      <c r="C1560" s="499" t="s">
        <v>4</v>
      </c>
      <c r="D1560" s="499">
        <v>9587.58</v>
      </c>
      <c r="E1560" s="499" t="s">
        <v>4</v>
      </c>
      <c r="F1560" s="499">
        <v>9587.58</v>
      </c>
      <c r="G1560" s="499">
        <v>9869.61</v>
      </c>
      <c r="H1560" s="476" t="s">
        <v>1315</v>
      </c>
    </row>
    <row r="1561" spans="1:8" ht="18" customHeight="1" x14ac:dyDescent="0.25">
      <c r="A1561" s="459"/>
      <c r="B1561" s="1" t="s">
        <v>2234</v>
      </c>
      <c r="C1561" s="491" t="s">
        <v>4</v>
      </c>
      <c r="D1561" s="491">
        <v>89411.19</v>
      </c>
      <c r="E1561" s="491" t="s">
        <v>4</v>
      </c>
      <c r="F1561" s="492"/>
      <c r="G1561" s="492"/>
      <c r="H1561" s="493"/>
    </row>
    <row r="1562" spans="1:8" ht="18" customHeight="1" x14ac:dyDescent="0.25">
      <c r="A1562" s="459"/>
      <c r="B1562" s="462"/>
      <c r="C1562" s="494" t="s">
        <v>4</v>
      </c>
      <c r="D1562" s="494">
        <v>662629.16</v>
      </c>
      <c r="E1562" s="494">
        <v>70014.09</v>
      </c>
      <c r="F1562" s="494">
        <v>822054.44</v>
      </c>
      <c r="G1562" s="494">
        <v>763057.94</v>
      </c>
      <c r="H1562" s="495">
        <v>8</v>
      </c>
    </row>
    <row r="1563" spans="1:8" ht="11.25" customHeight="1" x14ac:dyDescent="0.25">
      <c r="A1563" s="459"/>
      <c r="B1563" s="462"/>
      <c r="C1563" s="459"/>
      <c r="D1563" s="459"/>
      <c r="E1563" s="459"/>
      <c r="F1563" s="459"/>
      <c r="G1563" s="459"/>
      <c r="H1563" s="459"/>
    </row>
    <row r="1564" spans="1:8" ht="15" customHeight="1" x14ac:dyDescent="0.25">
      <c r="A1564" s="516"/>
      <c r="B1564" s="516" t="s">
        <v>2235</v>
      </c>
      <c r="C1564" s="517" t="s">
        <v>4</v>
      </c>
      <c r="D1564" s="517" t="s">
        <v>2236</v>
      </c>
      <c r="E1564" s="517">
        <v>2006.94</v>
      </c>
      <c r="F1564" s="517" t="s">
        <v>2237</v>
      </c>
      <c r="G1564" s="517">
        <v>303850.13</v>
      </c>
      <c r="H1564" s="518">
        <v>2</v>
      </c>
    </row>
    <row r="1565" spans="1:8" ht="15" customHeight="1" x14ac:dyDescent="0.25">
      <c r="A1565" s="516"/>
      <c r="B1565" s="516" t="s">
        <v>2238</v>
      </c>
      <c r="C1565" s="517" t="s">
        <v>4</v>
      </c>
      <c r="D1565" s="517">
        <v>3268.95</v>
      </c>
      <c r="E1565" s="517" t="s">
        <v>4</v>
      </c>
      <c r="F1565" s="517">
        <v>3268.95</v>
      </c>
      <c r="G1565" s="517">
        <v>488.9</v>
      </c>
      <c r="H1565" s="518">
        <v>569</v>
      </c>
    </row>
    <row r="1566" spans="1:8" ht="15" customHeight="1" x14ac:dyDescent="0.25">
      <c r="A1566" s="516"/>
      <c r="B1566" s="516" t="s">
        <v>2239</v>
      </c>
      <c r="C1566" s="517" t="s">
        <v>4</v>
      </c>
      <c r="D1566" s="517">
        <v>19484.82</v>
      </c>
      <c r="E1566" s="517" t="s">
        <v>4</v>
      </c>
      <c r="F1566" s="517">
        <v>19484.82</v>
      </c>
      <c r="G1566" s="517">
        <v>16871.82</v>
      </c>
      <c r="H1566" s="518" t="s">
        <v>1193</v>
      </c>
    </row>
    <row r="1567" spans="1:8" ht="18" customHeight="1" x14ac:dyDescent="0.25">
      <c r="A1567" s="459"/>
      <c r="B1567" s="459"/>
      <c r="C1567" s="459"/>
      <c r="D1567" s="459"/>
      <c r="E1567" s="459"/>
      <c r="F1567" s="459"/>
      <c r="G1567" s="459"/>
      <c r="H1567" s="459"/>
    </row>
    <row r="1568" spans="1:8" ht="18" customHeight="1" x14ac:dyDescent="0.25">
      <c r="A1568" s="459"/>
      <c r="B1568" s="459"/>
      <c r="C1568" s="459"/>
      <c r="D1568" s="459"/>
      <c r="E1568" s="459"/>
      <c r="F1568" s="459"/>
      <c r="G1568" s="459"/>
      <c r="H1568" s="459"/>
    </row>
    <row r="1569" spans="1:8" ht="18" customHeight="1" x14ac:dyDescent="0.25">
      <c r="A1569" s="459"/>
      <c r="B1569" s="459"/>
      <c r="C1569" s="459"/>
      <c r="D1569" s="459"/>
      <c r="E1569" s="459"/>
      <c r="F1569" s="459"/>
      <c r="G1569" s="459"/>
      <c r="H1569" s="459"/>
    </row>
    <row r="1570" spans="1:8" ht="18" customHeight="1" x14ac:dyDescent="0.25">
      <c r="A1570" s="459"/>
      <c r="B1570" s="459"/>
      <c r="C1570" s="459"/>
      <c r="D1570" s="459"/>
      <c r="E1570" s="459"/>
      <c r="F1570" s="459"/>
      <c r="G1570" s="459"/>
      <c r="H1570" s="459"/>
    </row>
    <row r="1571" spans="1:8" ht="18" customHeight="1" x14ac:dyDescent="0.25">
      <c r="A1571" s="459"/>
      <c r="B1571" s="459"/>
      <c r="C1571" s="459"/>
      <c r="D1571" s="459"/>
      <c r="E1571" s="459"/>
      <c r="F1571" s="459"/>
      <c r="G1571" s="459"/>
      <c r="H1571" s="459"/>
    </row>
    <row r="1572" spans="1:8" ht="18" customHeight="1" x14ac:dyDescent="0.25">
      <c r="A1572" s="459"/>
      <c r="B1572" s="459"/>
      <c r="C1572" s="459"/>
      <c r="D1572" s="459"/>
      <c r="E1572" s="459"/>
      <c r="F1572" s="459"/>
      <c r="G1572" s="459"/>
      <c r="H1572" s="459"/>
    </row>
    <row r="1573" spans="1:8" ht="18" customHeight="1" x14ac:dyDescent="0.25">
      <c r="A1573" s="459"/>
      <c r="B1573" s="459"/>
      <c r="C1573" s="459"/>
      <c r="D1573" s="459"/>
      <c r="E1573" s="459"/>
      <c r="F1573" s="459"/>
      <c r="G1573" s="459"/>
      <c r="H1573" s="459"/>
    </row>
    <row r="1574" spans="1:8" ht="18" customHeight="1" x14ac:dyDescent="0.25">
      <c r="A1574" s="459"/>
      <c r="B1574" s="459"/>
      <c r="C1574" s="459"/>
      <c r="D1574" s="459"/>
      <c r="E1574" s="459"/>
      <c r="F1574" s="459"/>
      <c r="G1574" s="459"/>
      <c r="H1574" s="459"/>
    </row>
    <row r="1575" spans="1:8" ht="18" customHeight="1" x14ac:dyDescent="0.25">
      <c r="A1575" s="459"/>
      <c r="B1575" s="459"/>
      <c r="C1575" s="459"/>
      <c r="D1575" s="459"/>
      <c r="E1575" s="459"/>
      <c r="F1575" s="459"/>
      <c r="G1575" s="459"/>
      <c r="H1575" s="459"/>
    </row>
    <row r="1576" spans="1:8" ht="18" customHeight="1" x14ac:dyDescent="0.25">
      <c r="A1576" s="459"/>
      <c r="B1576" s="459"/>
      <c r="C1576" s="459"/>
      <c r="D1576" s="459"/>
      <c r="E1576" s="459"/>
      <c r="F1576" s="459"/>
      <c r="G1576" s="459"/>
      <c r="H1576" s="459"/>
    </row>
    <row r="1577" spans="1:8" ht="18" customHeight="1" x14ac:dyDescent="0.25">
      <c r="A1577" s="459"/>
      <c r="B1577" s="459"/>
      <c r="C1577" s="459"/>
      <c r="D1577" s="459"/>
      <c r="E1577" s="459"/>
      <c r="F1577" s="459"/>
      <c r="G1577" s="459"/>
      <c r="H1577" s="459"/>
    </row>
    <row r="1578" spans="1:8" ht="18" customHeight="1" x14ac:dyDescent="0.25">
      <c r="A1578" s="459"/>
      <c r="B1578" s="459"/>
      <c r="C1578" s="459"/>
      <c r="D1578" s="459"/>
      <c r="E1578" s="459"/>
      <c r="F1578" s="459"/>
      <c r="G1578" s="459"/>
      <c r="H1578" s="459"/>
    </row>
    <row r="1579" spans="1:8" ht="18" customHeight="1" x14ac:dyDescent="0.25">
      <c r="A1579" s="459"/>
      <c r="B1579" s="459"/>
      <c r="C1579" s="459"/>
      <c r="D1579" s="459"/>
      <c r="E1579" s="459"/>
      <c r="F1579" s="459"/>
      <c r="G1579" s="459"/>
      <c r="H1579" s="459"/>
    </row>
    <row r="1580" spans="1:8" ht="18" customHeight="1" x14ac:dyDescent="0.25">
      <c r="A1580" s="459"/>
      <c r="B1580" s="459"/>
      <c r="C1580" s="459"/>
      <c r="D1580" s="459"/>
      <c r="E1580" s="459"/>
      <c r="F1580" s="459"/>
      <c r="G1580" s="459"/>
      <c r="H1580" s="459"/>
    </row>
    <row r="1581" spans="1:8" ht="18" customHeight="1" x14ac:dyDescent="0.25">
      <c r="A1581" s="459"/>
      <c r="B1581" s="459"/>
      <c r="C1581" s="459"/>
      <c r="D1581" s="459"/>
      <c r="E1581" s="459"/>
      <c r="F1581" s="459"/>
      <c r="G1581" s="459"/>
      <c r="H1581" s="459"/>
    </row>
    <row r="1582" spans="1:8" ht="18" customHeight="1" x14ac:dyDescent="0.25">
      <c r="A1582" s="459"/>
      <c r="B1582" s="459"/>
      <c r="C1582" s="459"/>
      <c r="D1582" s="459"/>
      <c r="E1582" s="459"/>
      <c r="F1582" s="459"/>
      <c r="G1582" s="459"/>
      <c r="H1582" s="459"/>
    </row>
    <row r="1583" spans="1:8" ht="18" customHeight="1" x14ac:dyDescent="0.25">
      <c r="A1583" s="459"/>
      <c r="B1583" s="459"/>
      <c r="C1583" s="459"/>
      <c r="D1583" s="459"/>
      <c r="E1583" s="459"/>
      <c r="F1583" s="459"/>
      <c r="G1583" s="459"/>
      <c r="H1583" s="459"/>
    </row>
    <row r="1584" spans="1:8" ht="18" customHeight="1" x14ac:dyDescent="0.25">
      <c r="A1584" s="459"/>
      <c r="B1584" s="459"/>
      <c r="C1584" s="459"/>
      <c r="D1584" s="459"/>
      <c r="E1584" s="459"/>
      <c r="F1584" s="459"/>
      <c r="G1584" s="459"/>
      <c r="H1584" s="459"/>
    </row>
    <row r="1585" spans="1:8" ht="18" customHeight="1" x14ac:dyDescent="0.25">
      <c r="A1585" s="459"/>
      <c r="B1585" s="459"/>
      <c r="C1585" s="459"/>
      <c r="D1585" s="459"/>
      <c r="E1585" s="459"/>
      <c r="F1585" s="459"/>
      <c r="G1585" s="459"/>
      <c r="H1585" s="459"/>
    </row>
    <row r="1586" spans="1:8" ht="18" customHeight="1" x14ac:dyDescent="0.25">
      <c r="A1586" s="459"/>
      <c r="B1586" s="459"/>
      <c r="C1586" s="459"/>
      <c r="D1586" s="459"/>
      <c r="E1586" s="459"/>
      <c r="F1586" s="459"/>
      <c r="G1586" s="459"/>
      <c r="H1586" s="459"/>
    </row>
    <row r="1587" spans="1:8" ht="18" customHeight="1" x14ac:dyDescent="0.25">
      <c r="A1587" s="459"/>
      <c r="B1587" s="459"/>
      <c r="C1587" s="459"/>
      <c r="D1587" s="459"/>
      <c r="E1587" s="459"/>
      <c r="F1587" s="459"/>
      <c r="G1587" s="459"/>
      <c r="H1587" s="459"/>
    </row>
    <row r="1588" spans="1:8" ht="18" customHeight="1" x14ac:dyDescent="0.25">
      <c r="A1588" s="459"/>
      <c r="B1588" s="459"/>
      <c r="C1588" s="459"/>
      <c r="D1588" s="459"/>
      <c r="E1588" s="459"/>
      <c r="F1588" s="459"/>
      <c r="G1588" s="459"/>
      <c r="H1588" s="459"/>
    </row>
    <row r="1589" spans="1:8" ht="18" customHeight="1" x14ac:dyDescent="0.25">
      <c r="A1589" s="459"/>
      <c r="B1589" s="459"/>
      <c r="C1589" s="459"/>
      <c r="D1589" s="459"/>
      <c r="E1589" s="459"/>
      <c r="F1589" s="459"/>
      <c r="G1589" s="459"/>
      <c r="H1589" s="459"/>
    </row>
    <row r="1590" spans="1:8" ht="18" customHeight="1" x14ac:dyDescent="0.25">
      <c r="A1590" s="459"/>
      <c r="B1590" s="459"/>
      <c r="C1590" s="459"/>
      <c r="D1590" s="459"/>
      <c r="E1590" s="459"/>
      <c r="F1590" s="459"/>
      <c r="G1590" s="459"/>
      <c r="H1590" s="459"/>
    </row>
    <row r="1591" spans="1:8" ht="18" customHeight="1" x14ac:dyDescent="0.25">
      <c r="A1591" s="459"/>
      <c r="B1591" s="459"/>
      <c r="C1591" s="459"/>
      <c r="D1591" s="459"/>
      <c r="E1591" s="459"/>
      <c r="F1591" s="459"/>
      <c r="G1591" s="459"/>
      <c r="H1591" s="459"/>
    </row>
    <row r="1592" spans="1:8" ht="18" customHeight="1" x14ac:dyDescent="0.25">
      <c r="A1592" s="459"/>
      <c r="B1592" s="459"/>
      <c r="C1592" s="459"/>
      <c r="D1592" s="459"/>
      <c r="E1592" s="459"/>
      <c r="F1592" s="459"/>
      <c r="G1592" s="459"/>
      <c r="H1592" s="459"/>
    </row>
    <row r="1593" spans="1:8" ht="18" customHeight="1" x14ac:dyDescent="0.25">
      <c r="A1593" s="459"/>
      <c r="B1593" s="459"/>
      <c r="C1593" s="459"/>
      <c r="D1593" s="459"/>
      <c r="E1593" s="459"/>
      <c r="F1593" s="459"/>
      <c r="G1593" s="459"/>
      <c r="H1593" s="459"/>
    </row>
    <row r="1594" spans="1:8" ht="18" customHeight="1" x14ac:dyDescent="0.25">
      <c r="A1594" s="459"/>
      <c r="B1594" s="459"/>
      <c r="C1594" s="459"/>
      <c r="D1594" s="459"/>
      <c r="E1594" s="459"/>
      <c r="F1594" s="459"/>
      <c r="G1594" s="459"/>
      <c r="H1594" s="459"/>
    </row>
    <row r="1595" spans="1:8" ht="18" customHeight="1" x14ac:dyDescent="0.25">
      <c r="A1595" s="459"/>
      <c r="B1595" s="459"/>
      <c r="C1595" s="459"/>
      <c r="D1595" s="459"/>
      <c r="E1595" s="459"/>
      <c r="F1595" s="459"/>
      <c r="G1595" s="459"/>
      <c r="H1595" s="459"/>
    </row>
    <row r="1596" spans="1:8" ht="18" customHeight="1" x14ac:dyDescent="0.25">
      <c r="A1596" s="459"/>
      <c r="B1596" s="459"/>
      <c r="C1596" s="459"/>
      <c r="D1596" s="459"/>
      <c r="E1596" s="459"/>
      <c r="F1596" s="459"/>
      <c r="G1596" s="459"/>
      <c r="H1596" s="459"/>
    </row>
    <row r="1597" spans="1:8" ht="18" customHeight="1" x14ac:dyDescent="0.25">
      <c r="A1597" s="459"/>
      <c r="B1597" s="459"/>
      <c r="C1597" s="459"/>
      <c r="D1597" s="459"/>
      <c r="E1597" s="459"/>
      <c r="F1597" s="459"/>
      <c r="G1597" s="459"/>
      <c r="H1597" s="459"/>
    </row>
    <row r="1598" spans="1:8" ht="18" customHeight="1" x14ac:dyDescent="0.25">
      <c r="A1598" s="459"/>
      <c r="B1598" s="459"/>
      <c r="C1598" s="459"/>
      <c r="D1598" s="459"/>
      <c r="E1598" s="459"/>
      <c r="F1598" s="459"/>
      <c r="G1598" s="459"/>
      <c r="H1598" s="459"/>
    </row>
    <row r="1599" spans="1:8" ht="18" customHeight="1" x14ac:dyDescent="0.25">
      <c r="A1599" s="459"/>
      <c r="B1599" s="459"/>
      <c r="C1599" s="459"/>
      <c r="D1599" s="459"/>
      <c r="E1599" s="459"/>
      <c r="F1599" s="459"/>
      <c r="G1599" s="459"/>
      <c r="H1599" s="459"/>
    </row>
    <row r="1600" spans="1:8" ht="18" customHeight="1" x14ac:dyDescent="0.25">
      <c r="A1600" s="459"/>
      <c r="B1600" s="459"/>
      <c r="C1600" s="459"/>
      <c r="D1600" s="459"/>
      <c r="E1600" s="459"/>
      <c r="F1600" s="459"/>
      <c r="G1600" s="459"/>
      <c r="H1600" s="459"/>
    </row>
    <row r="1601" spans="1:8" ht="18" customHeight="1" x14ac:dyDescent="0.25">
      <c r="A1601" s="459"/>
      <c r="B1601" s="459"/>
      <c r="C1601" s="459"/>
      <c r="D1601" s="459"/>
      <c r="E1601" s="459"/>
      <c r="F1601" s="459"/>
      <c r="G1601" s="459"/>
      <c r="H1601" s="459"/>
    </row>
    <row r="1602" spans="1:8" ht="18" customHeight="1" x14ac:dyDescent="0.25">
      <c r="A1602" s="459"/>
      <c r="B1602" s="459"/>
      <c r="C1602" s="459"/>
      <c r="D1602" s="459"/>
      <c r="E1602" s="459"/>
      <c r="F1602" s="459"/>
      <c r="G1602" s="459"/>
      <c r="H1602" s="459"/>
    </row>
    <row r="1603" spans="1:8" ht="18" customHeight="1" x14ac:dyDescent="0.25">
      <c r="A1603" s="459"/>
      <c r="B1603" s="459"/>
      <c r="C1603" s="459"/>
      <c r="D1603" s="459"/>
      <c r="E1603" s="459"/>
      <c r="F1603" s="459"/>
      <c r="G1603" s="459"/>
      <c r="H1603" s="459"/>
    </row>
    <row r="1604" spans="1:8" ht="18" customHeight="1" x14ac:dyDescent="0.25">
      <c r="A1604" s="459"/>
      <c r="B1604" s="459"/>
      <c r="C1604" s="459"/>
      <c r="D1604" s="459"/>
      <c r="E1604" s="459"/>
      <c r="F1604" s="459"/>
      <c r="G1604" s="459"/>
      <c r="H1604" s="459"/>
    </row>
    <row r="1605" spans="1:8" ht="18" customHeight="1" x14ac:dyDescent="0.25">
      <c r="A1605" s="459"/>
      <c r="B1605" s="459"/>
      <c r="C1605" s="459"/>
      <c r="D1605" s="459"/>
      <c r="E1605" s="459"/>
      <c r="F1605" s="459"/>
      <c r="G1605" s="459"/>
      <c r="H1605" s="459"/>
    </row>
    <row r="1606" spans="1:8" ht="18" customHeight="1" x14ac:dyDescent="0.25">
      <c r="A1606" s="459"/>
      <c r="B1606" s="459"/>
      <c r="C1606" s="459"/>
      <c r="D1606" s="459"/>
      <c r="E1606" s="459"/>
      <c r="F1606" s="459"/>
      <c r="G1606" s="459"/>
      <c r="H1606" s="459"/>
    </row>
    <row r="1607" spans="1:8" ht="18" customHeight="1" x14ac:dyDescent="0.25">
      <c r="A1607" s="459"/>
      <c r="B1607" s="459"/>
      <c r="C1607" s="459"/>
      <c r="D1607" s="459"/>
      <c r="E1607" s="459"/>
      <c r="F1607" s="459"/>
      <c r="G1607" s="459"/>
      <c r="H1607" s="459"/>
    </row>
    <row r="1608" spans="1:8" ht="18" customHeight="1" x14ac:dyDescent="0.25">
      <c r="A1608" s="459"/>
      <c r="B1608" s="459"/>
      <c r="C1608" s="459"/>
      <c r="D1608" s="459"/>
      <c r="E1608" s="459"/>
      <c r="F1608" s="459"/>
      <c r="G1608" s="459"/>
      <c r="H1608" s="459"/>
    </row>
    <row r="1609" spans="1:8" ht="18" customHeight="1" x14ac:dyDescent="0.25">
      <c r="A1609" s="459"/>
      <c r="B1609" s="459"/>
      <c r="C1609" s="459"/>
      <c r="D1609" s="459"/>
      <c r="E1609" s="459"/>
      <c r="F1609" s="459"/>
      <c r="G1609" s="459"/>
      <c r="H1609" s="459"/>
    </row>
    <row r="1610" spans="1:8" ht="18" customHeight="1" x14ac:dyDescent="0.25">
      <c r="A1610" s="459"/>
      <c r="B1610" s="459"/>
      <c r="C1610" s="459"/>
      <c r="D1610" s="459"/>
      <c r="E1610" s="459"/>
      <c r="F1610" s="459"/>
      <c r="G1610" s="459"/>
      <c r="H1610" s="459"/>
    </row>
    <row r="1611" spans="1:8" ht="18" customHeight="1" x14ac:dyDescent="0.25">
      <c r="A1611" s="459"/>
      <c r="B1611" s="459"/>
      <c r="C1611" s="459"/>
      <c r="D1611" s="459"/>
      <c r="E1611" s="459"/>
      <c r="F1611" s="459"/>
      <c r="G1611" s="459"/>
      <c r="H1611" s="459"/>
    </row>
    <row r="1612" spans="1:8" ht="18" customHeight="1" x14ac:dyDescent="0.25">
      <c r="A1612" s="459"/>
      <c r="B1612" s="459"/>
      <c r="C1612" s="459"/>
      <c r="D1612" s="459"/>
      <c r="E1612" s="459"/>
      <c r="F1612" s="459"/>
      <c r="G1612" s="459"/>
      <c r="H1612" s="459"/>
    </row>
    <row r="1613" spans="1:8" ht="18" customHeight="1" x14ac:dyDescent="0.25">
      <c r="A1613" s="459"/>
      <c r="B1613" s="459"/>
      <c r="C1613" s="459"/>
      <c r="D1613" s="459"/>
      <c r="E1613" s="459"/>
      <c r="F1613" s="459"/>
      <c r="G1613" s="459"/>
      <c r="H1613" s="459"/>
    </row>
    <row r="1614" spans="1:8" ht="18" customHeight="1" x14ac:dyDescent="0.25">
      <c r="A1614" s="459"/>
      <c r="B1614" s="459"/>
      <c r="C1614" s="459"/>
      <c r="D1614" s="459"/>
      <c r="E1614" s="459"/>
      <c r="F1614" s="459"/>
      <c r="G1614" s="459"/>
      <c r="H1614" s="459"/>
    </row>
    <row r="1615" spans="1:8" ht="18" customHeight="1" x14ac:dyDescent="0.25">
      <c r="A1615" s="459"/>
      <c r="B1615" s="459"/>
      <c r="C1615" s="459"/>
      <c r="D1615" s="459"/>
      <c r="E1615" s="459"/>
      <c r="F1615" s="459"/>
      <c r="G1615" s="459"/>
      <c r="H1615" s="459"/>
    </row>
    <row r="1616" spans="1:8" ht="18" customHeight="1" x14ac:dyDescent="0.25">
      <c r="A1616" s="459"/>
      <c r="B1616" s="459"/>
      <c r="C1616" s="459"/>
      <c r="D1616" s="459"/>
      <c r="E1616" s="459"/>
      <c r="F1616" s="459"/>
      <c r="G1616" s="459"/>
      <c r="H1616" s="459"/>
    </row>
    <row r="1617" spans="1:8" ht="18" customHeight="1" x14ac:dyDescent="0.25">
      <c r="A1617" s="459"/>
      <c r="B1617" s="459"/>
      <c r="C1617" s="459"/>
      <c r="D1617" s="459"/>
      <c r="E1617" s="459"/>
      <c r="F1617" s="459"/>
      <c r="G1617" s="459"/>
      <c r="H1617" s="459"/>
    </row>
    <row r="1618" spans="1:8" ht="18" customHeight="1" x14ac:dyDescent="0.25">
      <c r="A1618" s="459"/>
      <c r="B1618" s="459"/>
      <c r="C1618" s="459"/>
      <c r="D1618" s="459"/>
      <c r="E1618" s="459"/>
      <c r="F1618" s="459"/>
      <c r="G1618" s="459"/>
      <c r="H1618" s="459"/>
    </row>
    <row r="1619" spans="1:8" ht="18" customHeight="1" x14ac:dyDescent="0.25">
      <c r="A1619" s="459"/>
      <c r="B1619" s="459"/>
      <c r="C1619" s="459"/>
      <c r="D1619" s="459"/>
      <c r="E1619" s="459"/>
      <c r="F1619" s="459"/>
      <c r="G1619" s="459"/>
      <c r="H1619" s="459"/>
    </row>
    <row r="1620" spans="1:8" ht="18" customHeight="1" x14ac:dyDescent="0.25">
      <c r="A1620" s="459"/>
      <c r="B1620" s="459"/>
      <c r="C1620" s="459"/>
      <c r="D1620" s="459"/>
      <c r="E1620" s="459"/>
      <c r="F1620" s="459"/>
      <c r="G1620" s="459"/>
      <c r="H1620" s="459"/>
    </row>
    <row r="1621" spans="1:8" ht="18" customHeight="1" x14ac:dyDescent="0.25">
      <c r="A1621" s="459"/>
      <c r="B1621" s="459"/>
      <c r="C1621" s="459"/>
      <c r="D1621" s="459"/>
      <c r="E1621" s="459"/>
      <c r="F1621" s="459"/>
      <c r="G1621" s="459"/>
      <c r="H1621" s="459"/>
    </row>
    <row r="1622" spans="1:8" ht="18" customHeight="1" x14ac:dyDescent="0.25">
      <c r="A1622" s="459"/>
      <c r="B1622" s="459"/>
      <c r="C1622" s="459"/>
      <c r="D1622" s="459"/>
      <c r="E1622" s="459"/>
      <c r="F1622" s="459"/>
      <c r="G1622" s="459"/>
      <c r="H1622" s="459"/>
    </row>
    <row r="1623" spans="1:8" ht="18" customHeight="1" x14ac:dyDescent="0.25">
      <c r="A1623" s="459"/>
      <c r="B1623" s="459"/>
      <c r="C1623" s="459"/>
      <c r="D1623" s="459"/>
      <c r="E1623" s="459"/>
      <c r="F1623" s="459"/>
      <c r="G1623" s="459"/>
      <c r="H1623" s="459"/>
    </row>
    <row r="1624" spans="1:8" ht="18" customHeight="1" x14ac:dyDescent="0.25">
      <c r="A1624" s="459"/>
      <c r="B1624" s="459"/>
      <c r="C1624" s="459"/>
      <c r="D1624" s="459"/>
      <c r="E1624" s="459"/>
      <c r="F1624" s="459"/>
      <c r="G1624" s="459"/>
      <c r="H1624" s="459"/>
    </row>
    <row r="1625" spans="1:8" ht="18" customHeight="1" x14ac:dyDescent="0.25">
      <c r="A1625" s="459"/>
      <c r="B1625" s="459"/>
      <c r="C1625" s="459"/>
      <c r="D1625" s="459"/>
      <c r="E1625" s="459"/>
      <c r="F1625" s="459"/>
      <c r="G1625" s="459"/>
      <c r="H1625" s="459"/>
    </row>
    <row r="1626" spans="1:8" ht="18" customHeight="1" x14ac:dyDescent="0.25">
      <c r="A1626" s="459"/>
      <c r="B1626" s="459"/>
      <c r="C1626" s="459"/>
      <c r="D1626" s="459"/>
      <c r="E1626" s="459"/>
      <c r="F1626" s="459"/>
      <c r="G1626" s="459"/>
      <c r="H1626" s="459"/>
    </row>
    <row r="1627" spans="1:8" ht="18" customHeight="1" x14ac:dyDescent="0.25">
      <c r="A1627" s="459"/>
      <c r="B1627" s="459"/>
      <c r="C1627" s="459"/>
      <c r="D1627" s="459"/>
      <c r="E1627" s="459"/>
      <c r="F1627" s="459"/>
      <c r="G1627" s="459"/>
      <c r="H1627" s="459"/>
    </row>
    <row r="1628" spans="1:8" ht="18" customHeight="1" x14ac:dyDescent="0.25">
      <c r="A1628" s="459"/>
      <c r="B1628" s="459"/>
      <c r="C1628" s="459"/>
      <c r="D1628" s="459"/>
      <c r="E1628" s="459"/>
      <c r="F1628" s="459"/>
      <c r="G1628" s="459"/>
      <c r="H1628" s="459"/>
    </row>
    <row r="1629" spans="1:8" ht="18" customHeight="1" x14ac:dyDescent="0.25">
      <c r="A1629" s="459"/>
      <c r="B1629" s="459"/>
      <c r="C1629" s="459"/>
      <c r="D1629" s="459"/>
      <c r="E1629" s="459"/>
      <c r="F1629" s="459"/>
      <c r="G1629" s="459"/>
      <c r="H1629" s="459"/>
    </row>
    <row r="1630" spans="1:8" ht="18" customHeight="1" x14ac:dyDescent="0.25">
      <c r="A1630" s="459"/>
      <c r="B1630" s="459"/>
      <c r="C1630" s="459"/>
      <c r="D1630" s="459"/>
      <c r="E1630" s="459"/>
      <c r="F1630" s="459"/>
      <c r="G1630" s="459"/>
      <c r="H1630" s="459"/>
    </row>
    <row r="1631" spans="1:8" ht="18" customHeight="1" x14ac:dyDescent="0.25">
      <c r="A1631" s="459"/>
      <c r="B1631" s="459"/>
      <c r="C1631" s="459"/>
      <c r="D1631" s="459"/>
      <c r="E1631" s="459"/>
      <c r="F1631" s="459"/>
      <c r="G1631" s="459"/>
      <c r="H1631" s="459"/>
    </row>
    <row r="1632" spans="1:8" ht="18" customHeight="1" x14ac:dyDescent="0.25">
      <c r="A1632" s="459"/>
      <c r="B1632" s="459"/>
      <c r="C1632" s="459"/>
      <c r="D1632" s="459"/>
      <c r="E1632" s="459"/>
      <c r="F1632" s="459"/>
      <c r="G1632" s="459"/>
      <c r="H1632" s="459"/>
    </row>
    <row r="1633" spans="1:8" ht="18" customHeight="1" x14ac:dyDescent="0.25">
      <c r="A1633" s="459"/>
      <c r="B1633" s="459"/>
      <c r="C1633" s="459"/>
      <c r="D1633" s="459"/>
      <c r="E1633" s="459"/>
      <c r="F1633" s="459"/>
      <c r="G1633" s="459"/>
      <c r="H1633" s="459"/>
    </row>
    <row r="1634" spans="1:8" ht="18" customHeight="1" x14ac:dyDescent="0.25">
      <c r="A1634" s="459"/>
      <c r="B1634" s="459"/>
      <c r="C1634" s="459"/>
      <c r="D1634" s="459"/>
      <c r="E1634" s="459"/>
      <c r="F1634" s="459"/>
      <c r="G1634" s="459"/>
      <c r="H1634" s="459"/>
    </row>
    <row r="1635" spans="1:8" ht="18" customHeight="1" x14ac:dyDescent="0.25">
      <c r="A1635" s="459"/>
      <c r="B1635" s="459"/>
      <c r="C1635" s="459"/>
      <c r="D1635" s="459"/>
      <c r="E1635" s="459"/>
      <c r="F1635" s="459"/>
      <c r="G1635" s="459"/>
      <c r="H1635" s="459"/>
    </row>
    <row r="1636" spans="1:8" ht="18" customHeight="1" x14ac:dyDescent="0.25">
      <c r="A1636" s="459"/>
      <c r="B1636" s="459"/>
      <c r="C1636" s="459"/>
      <c r="D1636" s="459"/>
      <c r="E1636" s="459"/>
      <c r="F1636" s="459"/>
      <c r="G1636" s="459"/>
      <c r="H1636" s="459"/>
    </row>
    <row r="1637" spans="1:8" ht="18" customHeight="1" x14ac:dyDescent="0.25">
      <c r="A1637" s="459"/>
      <c r="B1637" s="459"/>
      <c r="C1637" s="459"/>
      <c r="D1637" s="459"/>
      <c r="E1637" s="459"/>
      <c r="F1637" s="459"/>
      <c r="G1637" s="459"/>
      <c r="H1637" s="459"/>
    </row>
    <row r="1638" spans="1:8" ht="18" customHeight="1" x14ac:dyDescent="0.25">
      <c r="A1638" s="459"/>
      <c r="B1638" s="459"/>
      <c r="C1638" s="459"/>
      <c r="D1638" s="459"/>
      <c r="E1638" s="459"/>
      <c r="F1638" s="459"/>
      <c r="G1638" s="459"/>
      <c r="H1638" s="459"/>
    </row>
    <row r="1639" spans="1:8" ht="18" customHeight="1" x14ac:dyDescent="0.25">
      <c r="A1639" s="459"/>
      <c r="B1639" s="459"/>
      <c r="C1639" s="459"/>
      <c r="D1639" s="459"/>
      <c r="E1639" s="459"/>
      <c r="F1639" s="459"/>
      <c r="G1639" s="459"/>
      <c r="H1639" s="459"/>
    </row>
    <row r="1640" spans="1:8" ht="18" customHeight="1" x14ac:dyDescent="0.25">
      <c r="A1640" s="459"/>
      <c r="B1640" s="459"/>
      <c r="C1640" s="459"/>
      <c r="D1640" s="459"/>
      <c r="E1640" s="459"/>
      <c r="F1640" s="459"/>
      <c r="G1640" s="459"/>
      <c r="H1640" s="459"/>
    </row>
    <row r="1641" spans="1:8" ht="18" customHeight="1" x14ac:dyDescent="0.25">
      <c r="A1641" s="459"/>
      <c r="B1641" s="459"/>
      <c r="C1641" s="459"/>
      <c r="D1641" s="459"/>
      <c r="E1641" s="459"/>
      <c r="F1641" s="459"/>
      <c r="G1641" s="459"/>
      <c r="H1641" s="459"/>
    </row>
    <row r="1642" spans="1:8" ht="18" customHeight="1" x14ac:dyDescent="0.25">
      <c r="A1642" s="459"/>
      <c r="B1642" s="459"/>
      <c r="C1642" s="459"/>
      <c r="D1642" s="459"/>
      <c r="E1642" s="459"/>
      <c r="F1642" s="459"/>
      <c r="G1642" s="459"/>
      <c r="H1642" s="459"/>
    </row>
    <row r="1643" spans="1:8" ht="18" customHeight="1" x14ac:dyDescent="0.25">
      <c r="A1643" s="459"/>
      <c r="B1643" s="459"/>
      <c r="C1643" s="459"/>
      <c r="D1643" s="459"/>
      <c r="E1643" s="459"/>
      <c r="F1643" s="459"/>
      <c r="G1643" s="459"/>
      <c r="H1643" s="459"/>
    </row>
    <row r="1644" spans="1:8" ht="18" customHeight="1" x14ac:dyDescent="0.25">
      <c r="A1644" s="459"/>
      <c r="B1644" s="459"/>
      <c r="C1644" s="459"/>
      <c r="D1644" s="459"/>
      <c r="E1644" s="459"/>
      <c r="F1644" s="459"/>
      <c r="G1644" s="459"/>
      <c r="H1644" s="459"/>
    </row>
    <row r="1645" spans="1:8" ht="18" customHeight="1" x14ac:dyDescent="0.25">
      <c r="A1645" s="459"/>
      <c r="B1645" s="459"/>
      <c r="C1645" s="459"/>
      <c r="D1645" s="459"/>
      <c r="E1645" s="459"/>
      <c r="F1645" s="459"/>
      <c r="G1645" s="459"/>
      <c r="H1645" s="459"/>
    </row>
    <row r="1646" spans="1:8" ht="18" customHeight="1" x14ac:dyDescent="0.25">
      <c r="A1646" s="459"/>
      <c r="B1646" s="459"/>
      <c r="C1646" s="459"/>
      <c r="D1646" s="459"/>
      <c r="E1646" s="459"/>
      <c r="F1646" s="459"/>
      <c r="G1646" s="459"/>
      <c r="H1646" s="459"/>
    </row>
    <row r="1647" spans="1:8" ht="18" customHeight="1" x14ac:dyDescent="0.25">
      <c r="A1647" s="459"/>
      <c r="B1647" s="459"/>
      <c r="C1647" s="459"/>
      <c r="D1647" s="459"/>
      <c r="E1647" s="459"/>
      <c r="F1647" s="459"/>
      <c r="G1647" s="459"/>
      <c r="H1647" s="459"/>
    </row>
    <row r="1648" spans="1:8" ht="18" customHeight="1" x14ac:dyDescent="0.25">
      <c r="A1648" s="459"/>
      <c r="B1648" s="459"/>
      <c r="C1648" s="459"/>
      <c r="D1648" s="459"/>
      <c r="E1648" s="459"/>
      <c r="F1648" s="459"/>
      <c r="G1648" s="459"/>
      <c r="H1648" s="459"/>
    </row>
    <row r="1649" spans="1:8" ht="18" customHeight="1" x14ac:dyDescent="0.25">
      <c r="A1649" s="459"/>
      <c r="B1649" s="459"/>
      <c r="C1649" s="459"/>
      <c r="D1649" s="459"/>
      <c r="E1649" s="459"/>
      <c r="F1649" s="459"/>
      <c r="G1649" s="459"/>
      <c r="H1649" s="459"/>
    </row>
    <row r="1650" spans="1:8" ht="18" customHeight="1" x14ac:dyDescent="0.25">
      <c r="A1650" s="459"/>
      <c r="B1650" s="459"/>
      <c r="C1650" s="459"/>
      <c r="D1650" s="459"/>
      <c r="E1650" s="459"/>
      <c r="F1650" s="459"/>
      <c r="G1650" s="459"/>
      <c r="H1650" s="459"/>
    </row>
    <row r="1651" spans="1:8" ht="18" customHeight="1" x14ac:dyDescent="0.25">
      <c r="A1651" s="459"/>
      <c r="B1651" s="459"/>
      <c r="C1651" s="459"/>
      <c r="D1651" s="459"/>
      <c r="E1651" s="459"/>
      <c r="F1651" s="459"/>
      <c r="G1651" s="459"/>
      <c r="H1651" s="459"/>
    </row>
    <row r="1652" spans="1:8" ht="18" customHeight="1" x14ac:dyDescent="0.25">
      <c r="A1652" s="459"/>
      <c r="B1652" s="459"/>
      <c r="C1652" s="459"/>
      <c r="D1652" s="459"/>
      <c r="E1652" s="459"/>
      <c r="F1652" s="459"/>
      <c r="G1652" s="459"/>
      <c r="H1652" s="459"/>
    </row>
    <row r="1653" spans="1:8" ht="18" customHeight="1" x14ac:dyDescent="0.25">
      <c r="A1653" s="459"/>
      <c r="B1653" s="459"/>
      <c r="C1653" s="459"/>
      <c r="D1653" s="459"/>
      <c r="E1653" s="459"/>
      <c r="F1653" s="459"/>
      <c r="G1653" s="459"/>
      <c r="H1653" s="459"/>
    </row>
    <row r="1654" spans="1:8" ht="18" customHeight="1" x14ac:dyDescent="0.25">
      <c r="A1654" s="459"/>
      <c r="B1654" s="459"/>
      <c r="C1654" s="459"/>
      <c r="D1654" s="459"/>
      <c r="E1654" s="459"/>
      <c r="F1654" s="459"/>
      <c r="G1654" s="459"/>
      <c r="H1654" s="459"/>
    </row>
    <row r="1655" spans="1:8" ht="18" customHeight="1" x14ac:dyDescent="0.25">
      <c r="A1655" s="459"/>
      <c r="B1655" s="459"/>
      <c r="C1655" s="459"/>
      <c r="D1655" s="459"/>
      <c r="E1655" s="459"/>
      <c r="F1655" s="459"/>
      <c r="G1655" s="459"/>
      <c r="H1655" s="459"/>
    </row>
    <row r="1656" spans="1:8" ht="18" customHeight="1" x14ac:dyDescent="0.25">
      <c r="A1656" s="459"/>
      <c r="B1656" s="459"/>
      <c r="C1656" s="459"/>
      <c r="D1656" s="459"/>
      <c r="E1656" s="459"/>
      <c r="F1656" s="459"/>
      <c r="G1656" s="459"/>
      <c r="H1656" s="459"/>
    </row>
    <row r="1657" spans="1:8" ht="18" customHeight="1" x14ac:dyDescent="0.25">
      <c r="A1657" s="459"/>
      <c r="B1657" s="459"/>
      <c r="C1657" s="459"/>
      <c r="D1657" s="459"/>
      <c r="E1657" s="459"/>
      <c r="F1657" s="459"/>
      <c r="G1657" s="459"/>
      <c r="H1657" s="459"/>
    </row>
    <row r="1658" spans="1:8" ht="18" customHeight="1" x14ac:dyDescent="0.25">
      <c r="A1658" s="459"/>
      <c r="B1658" s="459"/>
      <c r="C1658" s="459"/>
      <c r="D1658" s="459"/>
      <c r="E1658" s="459"/>
      <c r="F1658" s="459"/>
      <c r="G1658" s="459"/>
      <c r="H1658" s="459"/>
    </row>
    <row r="1659" spans="1:8" ht="18" customHeight="1" x14ac:dyDescent="0.25">
      <c r="A1659" s="459"/>
      <c r="B1659" s="459"/>
      <c r="C1659" s="459"/>
      <c r="D1659" s="459"/>
      <c r="E1659" s="459"/>
      <c r="F1659" s="459"/>
      <c r="G1659" s="459"/>
      <c r="H1659" s="459"/>
    </row>
    <row r="1660" spans="1:8" ht="18" customHeight="1" x14ac:dyDescent="0.25">
      <c r="A1660" s="459"/>
      <c r="B1660" s="459"/>
      <c r="C1660" s="459"/>
      <c r="D1660" s="459"/>
      <c r="E1660" s="459"/>
      <c r="F1660" s="459"/>
      <c r="G1660" s="459"/>
      <c r="H1660" s="459"/>
    </row>
    <row r="1661" spans="1:8" ht="18" customHeight="1" x14ac:dyDescent="0.25">
      <c r="A1661" s="459"/>
      <c r="B1661" s="459"/>
      <c r="C1661" s="459"/>
      <c r="D1661" s="459"/>
      <c r="E1661" s="459"/>
      <c r="F1661" s="459"/>
      <c r="G1661" s="459"/>
      <c r="H1661" s="459"/>
    </row>
    <row r="1662" spans="1:8" ht="18" customHeight="1" x14ac:dyDescent="0.25">
      <c r="A1662" s="459"/>
      <c r="B1662" s="459"/>
      <c r="C1662" s="459"/>
      <c r="D1662" s="459"/>
      <c r="E1662" s="459"/>
      <c r="F1662" s="459"/>
      <c r="G1662" s="459"/>
      <c r="H1662" s="459"/>
    </row>
    <row r="1663" spans="1:8" ht="18" customHeight="1" x14ac:dyDescent="0.25">
      <c r="A1663" s="459"/>
      <c r="B1663" s="459"/>
      <c r="C1663" s="459"/>
      <c r="D1663" s="459"/>
      <c r="E1663" s="459"/>
      <c r="F1663" s="459"/>
      <c r="G1663" s="459"/>
      <c r="H1663" s="459"/>
    </row>
    <row r="1664" spans="1:8" ht="18" customHeight="1" x14ac:dyDescent="0.25">
      <c r="A1664" s="459"/>
      <c r="B1664" s="459"/>
      <c r="C1664" s="459"/>
      <c r="D1664" s="459"/>
      <c r="E1664" s="459"/>
      <c r="F1664" s="459"/>
      <c r="G1664" s="459"/>
      <c r="H1664" s="459"/>
    </row>
    <row r="1665" spans="1:8" ht="18" customHeight="1" x14ac:dyDescent="0.25">
      <c r="A1665" s="459"/>
      <c r="B1665" s="459"/>
      <c r="C1665" s="459"/>
      <c r="D1665" s="459"/>
      <c r="E1665" s="459"/>
      <c r="F1665" s="459"/>
      <c r="G1665" s="459"/>
      <c r="H1665" s="459"/>
    </row>
    <row r="1666" spans="1:8" ht="18" customHeight="1" x14ac:dyDescent="0.25">
      <c r="A1666" s="459"/>
      <c r="B1666" s="459"/>
      <c r="C1666" s="459"/>
      <c r="D1666" s="459"/>
      <c r="E1666" s="459"/>
      <c r="F1666" s="459"/>
      <c r="G1666" s="459"/>
      <c r="H1666" s="459"/>
    </row>
    <row r="1667" spans="1:8" ht="18" customHeight="1" x14ac:dyDescent="0.25">
      <c r="A1667" s="459"/>
      <c r="B1667" s="459"/>
      <c r="C1667" s="459"/>
      <c r="D1667" s="459"/>
      <c r="E1667" s="459"/>
      <c r="F1667" s="459"/>
      <c r="G1667" s="459"/>
      <c r="H1667" s="459"/>
    </row>
    <row r="1668" spans="1:8" ht="18" customHeight="1" x14ac:dyDescent="0.25">
      <c r="A1668" s="459"/>
      <c r="B1668" s="459"/>
      <c r="C1668" s="459"/>
      <c r="D1668" s="459"/>
      <c r="E1668" s="459"/>
      <c r="F1668" s="459"/>
      <c r="G1668" s="459"/>
      <c r="H1668" s="459"/>
    </row>
    <row r="1669" spans="1:8" ht="18" customHeight="1" x14ac:dyDescent="0.25">
      <c r="A1669" s="459"/>
      <c r="B1669" s="459"/>
      <c r="C1669" s="459"/>
      <c r="D1669" s="459"/>
      <c r="E1669" s="459"/>
      <c r="F1669" s="459"/>
      <c r="G1669" s="459"/>
      <c r="H1669" s="459"/>
    </row>
    <row r="1670" spans="1:8" ht="18" customHeight="1" x14ac:dyDescent="0.25">
      <c r="A1670" s="459"/>
      <c r="B1670" s="459"/>
      <c r="C1670" s="459"/>
      <c r="D1670" s="459"/>
      <c r="E1670" s="459"/>
      <c r="F1670" s="459"/>
      <c r="G1670" s="459"/>
      <c r="H1670" s="459"/>
    </row>
    <row r="1671" spans="1:8" ht="18" customHeight="1" x14ac:dyDescent="0.25">
      <c r="A1671" s="459"/>
      <c r="B1671" s="459"/>
      <c r="C1671" s="459"/>
      <c r="D1671" s="459"/>
      <c r="E1671" s="459"/>
      <c r="F1671" s="459"/>
      <c r="G1671" s="459"/>
      <c r="H1671" s="459"/>
    </row>
    <row r="1672" spans="1:8" ht="18" customHeight="1" x14ac:dyDescent="0.25">
      <c r="A1672" s="459"/>
      <c r="B1672" s="459"/>
      <c r="C1672" s="459"/>
      <c r="D1672" s="459"/>
      <c r="E1672" s="459"/>
      <c r="F1672" s="459"/>
      <c r="G1672" s="459"/>
      <c r="H1672" s="459"/>
    </row>
    <row r="1673" spans="1:8" ht="18" customHeight="1" x14ac:dyDescent="0.25">
      <c r="A1673" s="459"/>
      <c r="B1673" s="459"/>
      <c r="C1673" s="459"/>
      <c r="D1673" s="459"/>
      <c r="E1673" s="459"/>
      <c r="F1673" s="459"/>
      <c r="G1673" s="459"/>
      <c r="H1673" s="459"/>
    </row>
    <row r="1674" spans="1:8" ht="18" customHeight="1" x14ac:dyDescent="0.25">
      <c r="A1674" s="459"/>
      <c r="B1674" s="459"/>
      <c r="C1674" s="459"/>
      <c r="D1674" s="459"/>
      <c r="E1674" s="459"/>
      <c r="F1674" s="459"/>
      <c r="G1674" s="459"/>
      <c r="H1674" s="459"/>
    </row>
    <row r="1675" spans="1:8" ht="18" customHeight="1" x14ac:dyDescent="0.25">
      <c r="A1675" s="459"/>
      <c r="B1675" s="459"/>
      <c r="C1675" s="459"/>
      <c r="D1675" s="459"/>
      <c r="E1675" s="459"/>
      <c r="F1675" s="459"/>
      <c r="G1675" s="459"/>
      <c r="H1675" s="459"/>
    </row>
    <row r="1676" spans="1:8" ht="18" customHeight="1" x14ac:dyDescent="0.25">
      <c r="A1676" s="459"/>
      <c r="B1676" s="459"/>
      <c r="C1676" s="459"/>
      <c r="D1676" s="459"/>
      <c r="E1676" s="459"/>
      <c r="F1676" s="459"/>
      <c r="G1676" s="459"/>
      <c r="H1676" s="459"/>
    </row>
    <row r="1677" spans="1:8" ht="18" customHeight="1" x14ac:dyDescent="0.25">
      <c r="A1677" s="459"/>
      <c r="B1677" s="459"/>
      <c r="C1677" s="459"/>
      <c r="D1677" s="459"/>
      <c r="E1677" s="459"/>
      <c r="F1677" s="459"/>
      <c r="G1677" s="459"/>
      <c r="H1677" s="459"/>
    </row>
    <row r="1678" spans="1:8" ht="18" customHeight="1" x14ac:dyDescent="0.25">
      <c r="A1678" s="459"/>
      <c r="B1678" s="459"/>
      <c r="C1678" s="459"/>
      <c r="D1678" s="459"/>
      <c r="E1678" s="459"/>
      <c r="F1678" s="459"/>
      <c r="G1678" s="459"/>
      <c r="H1678" s="459"/>
    </row>
    <row r="1679" spans="1:8" ht="18" customHeight="1" x14ac:dyDescent="0.25">
      <c r="A1679" s="459"/>
      <c r="B1679" s="459"/>
      <c r="C1679" s="459"/>
      <c r="D1679" s="459"/>
      <c r="E1679" s="459"/>
      <c r="F1679" s="459"/>
      <c r="G1679" s="459"/>
      <c r="H1679" s="459"/>
    </row>
    <row r="1680" spans="1:8" ht="18" customHeight="1" x14ac:dyDescent="0.25">
      <c r="A1680" s="459"/>
      <c r="B1680" s="459"/>
      <c r="C1680" s="459"/>
      <c r="D1680" s="459"/>
      <c r="E1680" s="459"/>
      <c r="F1680" s="459"/>
      <c r="G1680" s="459"/>
      <c r="H1680" s="459"/>
    </row>
    <row r="1681" spans="1:8" ht="18" customHeight="1" x14ac:dyDescent="0.25">
      <c r="A1681" s="459"/>
      <c r="B1681" s="459"/>
      <c r="C1681" s="459"/>
      <c r="D1681" s="459"/>
      <c r="E1681" s="459"/>
      <c r="F1681" s="459"/>
      <c r="G1681" s="459"/>
      <c r="H1681" s="459"/>
    </row>
    <row r="1682" spans="1:8" ht="18" customHeight="1" x14ac:dyDescent="0.25">
      <c r="A1682" s="459"/>
      <c r="B1682" s="459"/>
      <c r="C1682" s="459"/>
      <c r="D1682" s="459"/>
      <c r="E1682" s="459"/>
      <c r="F1682" s="459"/>
      <c r="G1682" s="459"/>
      <c r="H1682" s="459"/>
    </row>
    <row r="1683" spans="1:8" ht="18" customHeight="1" x14ac:dyDescent="0.25">
      <c r="A1683" s="459"/>
      <c r="B1683" s="459"/>
      <c r="C1683" s="459"/>
      <c r="D1683" s="459"/>
      <c r="E1683" s="459"/>
      <c r="F1683" s="459"/>
      <c r="G1683" s="459"/>
      <c r="H1683" s="459"/>
    </row>
    <row r="1684" spans="1:8" ht="18" customHeight="1" x14ac:dyDescent="0.25">
      <c r="A1684" s="459"/>
      <c r="B1684" s="459"/>
      <c r="C1684" s="459"/>
      <c r="D1684" s="459"/>
      <c r="E1684" s="459"/>
      <c r="F1684" s="459"/>
      <c r="G1684" s="459"/>
      <c r="H1684" s="459"/>
    </row>
    <row r="1685" spans="1:8" ht="18" customHeight="1" x14ac:dyDescent="0.25">
      <c r="A1685" s="459"/>
      <c r="B1685" s="459"/>
      <c r="C1685" s="459"/>
      <c r="D1685" s="459"/>
      <c r="E1685" s="459"/>
      <c r="F1685" s="459"/>
      <c r="G1685" s="459"/>
      <c r="H1685" s="459"/>
    </row>
    <row r="1686" spans="1:8" ht="18" customHeight="1" x14ac:dyDescent="0.25">
      <c r="A1686" s="459"/>
      <c r="B1686" s="459"/>
      <c r="C1686" s="459"/>
      <c r="D1686" s="459"/>
      <c r="E1686" s="459"/>
      <c r="F1686" s="459"/>
      <c r="G1686" s="459"/>
      <c r="H1686" s="459"/>
    </row>
    <row r="1687" spans="1:8" ht="18" customHeight="1" x14ac:dyDescent="0.25">
      <c r="A1687" s="459"/>
      <c r="B1687" s="459"/>
      <c r="C1687" s="459"/>
      <c r="D1687" s="459"/>
      <c r="E1687" s="459"/>
      <c r="F1687" s="459"/>
      <c r="G1687" s="459"/>
      <c r="H1687" s="459"/>
    </row>
    <row r="1688" spans="1:8" ht="18" customHeight="1" x14ac:dyDescent="0.25">
      <c r="A1688" s="459"/>
      <c r="B1688" s="459"/>
      <c r="C1688" s="459"/>
      <c r="D1688" s="459"/>
      <c r="E1688" s="459"/>
      <c r="F1688" s="459"/>
      <c r="G1688" s="459"/>
      <c r="H1688" s="459"/>
    </row>
    <row r="1689" spans="1:8" ht="18" customHeight="1" x14ac:dyDescent="0.25">
      <c r="A1689" s="459"/>
      <c r="B1689" s="459"/>
      <c r="C1689" s="459"/>
      <c r="D1689" s="459"/>
      <c r="E1689" s="459"/>
      <c r="F1689" s="459"/>
      <c r="G1689" s="459"/>
      <c r="H1689" s="459"/>
    </row>
    <row r="1690" spans="1:8" ht="18" customHeight="1" x14ac:dyDescent="0.25">
      <c r="A1690" s="459"/>
      <c r="B1690" s="459"/>
      <c r="C1690" s="459"/>
      <c r="D1690" s="459"/>
      <c r="E1690" s="459"/>
      <c r="F1690" s="459"/>
      <c r="G1690" s="459"/>
      <c r="H1690" s="459"/>
    </row>
    <row r="1691" spans="1:8" ht="18" customHeight="1" x14ac:dyDescent="0.25">
      <c r="A1691" s="459"/>
      <c r="B1691" s="459"/>
      <c r="C1691" s="459"/>
      <c r="D1691" s="459"/>
      <c r="E1691" s="459"/>
      <c r="F1691" s="459"/>
      <c r="G1691" s="459"/>
      <c r="H1691" s="459"/>
    </row>
    <row r="1692" spans="1:8" ht="18" customHeight="1" x14ac:dyDescent="0.25">
      <c r="A1692" s="459"/>
      <c r="B1692" s="459"/>
      <c r="C1692" s="459"/>
      <c r="D1692" s="459"/>
      <c r="E1692" s="459"/>
      <c r="F1692" s="459"/>
      <c r="G1692" s="459"/>
      <c r="H1692" s="459"/>
    </row>
    <row r="1693" spans="1:8" ht="18" customHeight="1" x14ac:dyDescent="0.25">
      <c r="A1693" s="459"/>
      <c r="B1693" s="459"/>
      <c r="C1693" s="459"/>
      <c r="D1693" s="459"/>
      <c r="E1693" s="459"/>
      <c r="F1693" s="459"/>
      <c r="G1693" s="459"/>
      <c r="H1693" s="459"/>
    </row>
    <row r="1694" spans="1:8" ht="18" customHeight="1" x14ac:dyDescent="0.25">
      <c r="A1694" s="459"/>
      <c r="B1694" s="459"/>
      <c r="C1694" s="459"/>
      <c r="D1694" s="459"/>
      <c r="E1694" s="459"/>
      <c r="F1694" s="459"/>
      <c r="G1694" s="459"/>
      <c r="H1694" s="459"/>
    </row>
    <row r="1695" spans="1:8" ht="18" customHeight="1" x14ac:dyDescent="0.25">
      <c r="A1695" s="459"/>
      <c r="B1695" s="459"/>
      <c r="C1695" s="459"/>
      <c r="D1695" s="459"/>
      <c r="E1695" s="459"/>
      <c r="F1695" s="459"/>
      <c r="G1695" s="459"/>
      <c r="H1695" s="459"/>
    </row>
    <row r="1696" spans="1:8" ht="18" customHeight="1" x14ac:dyDescent="0.25">
      <c r="A1696" s="459"/>
      <c r="B1696" s="459"/>
      <c r="C1696" s="459"/>
      <c r="D1696" s="459"/>
      <c r="E1696" s="459"/>
      <c r="F1696" s="459"/>
      <c r="G1696" s="459"/>
      <c r="H1696" s="459"/>
    </row>
    <row r="1697" spans="1:8" ht="18" customHeight="1" x14ac:dyDescent="0.25">
      <c r="A1697" s="459"/>
      <c r="B1697" s="459"/>
      <c r="C1697" s="459"/>
      <c r="D1697" s="459"/>
      <c r="E1697" s="459"/>
      <c r="F1697" s="459"/>
      <c r="G1697" s="459"/>
      <c r="H1697" s="459"/>
    </row>
    <row r="1698" spans="1:8" ht="18" customHeight="1" x14ac:dyDescent="0.25">
      <c r="A1698" s="459"/>
      <c r="B1698" s="459"/>
      <c r="C1698" s="459"/>
      <c r="D1698" s="459"/>
      <c r="E1698" s="459"/>
      <c r="F1698" s="459"/>
      <c r="G1698" s="459"/>
      <c r="H1698" s="459"/>
    </row>
    <row r="1699" spans="1:8" ht="18" customHeight="1" x14ac:dyDescent="0.25">
      <c r="A1699" s="459"/>
      <c r="B1699" s="459"/>
      <c r="C1699" s="459"/>
      <c r="D1699" s="459"/>
      <c r="E1699" s="459"/>
      <c r="F1699" s="459"/>
      <c r="G1699" s="459"/>
      <c r="H1699" s="459"/>
    </row>
    <row r="1700" spans="1:8" ht="18" customHeight="1" x14ac:dyDescent="0.25">
      <c r="A1700" s="459"/>
      <c r="B1700" s="459"/>
      <c r="C1700" s="459"/>
      <c r="D1700" s="459"/>
      <c r="E1700" s="459"/>
      <c r="F1700" s="459"/>
      <c r="G1700" s="459"/>
      <c r="H1700" s="459"/>
    </row>
    <row r="1701" spans="1:8" ht="18" customHeight="1" x14ac:dyDescent="0.25">
      <c r="A1701" s="459"/>
      <c r="B1701" s="459"/>
      <c r="C1701" s="459"/>
      <c r="D1701" s="459"/>
      <c r="E1701" s="459"/>
      <c r="F1701" s="459"/>
      <c r="G1701" s="459"/>
      <c r="H1701" s="459"/>
    </row>
    <row r="1702" spans="1:8" ht="18" customHeight="1" x14ac:dyDescent="0.25">
      <c r="A1702" s="459"/>
      <c r="B1702" s="459"/>
      <c r="C1702" s="459"/>
      <c r="D1702" s="459"/>
      <c r="E1702" s="459"/>
      <c r="F1702" s="459"/>
      <c r="G1702" s="459"/>
      <c r="H1702" s="459"/>
    </row>
    <row r="1703" spans="1:8" ht="18" customHeight="1" x14ac:dyDescent="0.25">
      <c r="A1703" s="459"/>
      <c r="B1703" s="459"/>
      <c r="C1703" s="459"/>
      <c r="D1703" s="459"/>
      <c r="E1703" s="459"/>
      <c r="F1703" s="459"/>
      <c r="G1703" s="459"/>
      <c r="H1703" s="459"/>
    </row>
    <row r="1704" spans="1:8" ht="18" customHeight="1" x14ac:dyDescent="0.25">
      <c r="A1704" s="459"/>
      <c r="B1704" s="459"/>
      <c r="C1704" s="459"/>
      <c r="D1704" s="459"/>
      <c r="E1704" s="459"/>
      <c r="F1704" s="459"/>
      <c r="G1704" s="459"/>
      <c r="H1704" s="459"/>
    </row>
    <row r="1705" spans="1:8" ht="18" customHeight="1" x14ac:dyDescent="0.25">
      <c r="A1705" s="459"/>
      <c r="B1705" s="459"/>
      <c r="C1705" s="459"/>
      <c r="D1705" s="459"/>
      <c r="E1705" s="459"/>
      <c r="F1705" s="459"/>
      <c r="G1705" s="459"/>
      <c r="H1705" s="459"/>
    </row>
    <row r="1706" spans="1:8" ht="18" customHeight="1" x14ac:dyDescent="0.25">
      <c r="A1706" s="459"/>
      <c r="B1706" s="459"/>
      <c r="C1706" s="459"/>
      <c r="D1706" s="459"/>
      <c r="E1706" s="459"/>
      <c r="F1706" s="459"/>
      <c r="G1706" s="459"/>
      <c r="H1706" s="459"/>
    </row>
    <row r="1707" spans="1:8" ht="18" customHeight="1" x14ac:dyDescent="0.25">
      <c r="A1707" s="459"/>
      <c r="B1707" s="459"/>
      <c r="C1707" s="459"/>
      <c r="D1707" s="459"/>
      <c r="E1707" s="459"/>
      <c r="F1707" s="459"/>
      <c r="G1707" s="459"/>
      <c r="H1707" s="459"/>
    </row>
    <row r="1708" spans="1:8" ht="18" customHeight="1" x14ac:dyDescent="0.25">
      <c r="A1708" s="459"/>
      <c r="B1708" s="459"/>
      <c r="C1708" s="459"/>
      <c r="D1708" s="459"/>
      <c r="E1708" s="459"/>
      <c r="F1708" s="459"/>
      <c r="G1708" s="459"/>
      <c r="H1708" s="459"/>
    </row>
    <row r="1709" spans="1:8" ht="18" customHeight="1" x14ac:dyDescent="0.25">
      <c r="A1709" s="459"/>
      <c r="B1709" s="459"/>
      <c r="C1709" s="459"/>
      <c r="D1709" s="459"/>
      <c r="E1709" s="459"/>
      <c r="F1709" s="459"/>
      <c r="G1709" s="459"/>
      <c r="H1709" s="459"/>
    </row>
    <row r="1710" spans="1:8" ht="18" customHeight="1" x14ac:dyDescent="0.25">
      <c r="A1710" s="459"/>
      <c r="B1710" s="459"/>
      <c r="C1710" s="459"/>
      <c r="D1710" s="459"/>
      <c r="E1710" s="459"/>
      <c r="F1710" s="459"/>
      <c r="G1710" s="459"/>
      <c r="H1710" s="459"/>
    </row>
    <row r="1711" spans="1:8" ht="18" customHeight="1" x14ac:dyDescent="0.25">
      <c r="A1711" s="459"/>
      <c r="B1711" s="459"/>
      <c r="C1711" s="459"/>
      <c r="D1711" s="459"/>
      <c r="E1711" s="459"/>
      <c r="F1711" s="459"/>
      <c r="G1711" s="459"/>
      <c r="H1711" s="459"/>
    </row>
    <row r="1712" spans="1:8" ht="18" customHeight="1" x14ac:dyDescent="0.25">
      <c r="A1712" s="459"/>
      <c r="B1712" s="459"/>
      <c r="C1712" s="459"/>
      <c r="D1712" s="459"/>
      <c r="E1712" s="459"/>
      <c r="F1712" s="459"/>
      <c r="G1712" s="459"/>
      <c r="H1712" s="459"/>
    </row>
    <row r="1713" spans="1:8" ht="18" customHeight="1" x14ac:dyDescent="0.25">
      <c r="A1713" s="459"/>
      <c r="B1713" s="459"/>
      <c r="C1713" s="459"/>
      <c r="D1713" s="459"/>
      <c r="E1713" s="459"/>
      <c r="F1713" s="459"/>
      <c r="G1713" s="459"/>
      <c r="H1713" s="459"/>
    </row>
    <row r="1714" spans="1:8" ht="18" customHeight="1" x14ac:dyDescent="0.25">
      <c r="A1714" s="459"/>
      <c r="B1714" s="459"/>
      <c r="C1714" s="459"/>
      <c r="D1714" s="459"/>
      <c r="E1714" s="459"/>
      <c r="F1714" s="459"/>
      <c r="G1714" s="459"/>
      <c r="H1714" s="459"/>
    </row>
    <row r="1715" spans="1:8" ht="18" customHeight="1" x14ac:dyDescent="0.25">
      <c r="A1715" s="459"/>
      <c r="B1715" s="459"/>
      <c r="C1715" s="459"/>
      <c r="D1715" s="459"/>
      <c r="E1715" s="459"/>
      <c r="F1715" s="459"/>
      <c r="G1715" s="459"/>
      <c r="H1715" s="459"/>
    </row>
    <row r="1716" spans="1:8" ht="18" customHeight="1" x14ac:dyDescent="0.25">
      <c r="A1716" s="459"/>
      <c r="B1716" s="459"/>
      <c r="C1716" s="459"/>
      <c r="D1716" s="459"/>
      <c r="E1716" s="459"/>
      <c r="F1716" s="459"/>
      <c r="G1716" s="459"/>
      <c r="H1716" s="459"/>
    </row>
    <row r="1717" spans="1:8" ht="18" customHeight="1" x14ac:dyDescent="0.25">
      <c r="A1717" s="459"/>
      <c r="B1717" s="459"/>
      <c r="C1717" s="459"/>
      <c r="D1717" s="459"/>
      <c r="E1717" s="459"/>
      <c r="F1717" s="459"/>
      <c r="G1717" s="459"/>
      <c r="H1717" s="459"/>
    </row>
    <row r="1718" spans="1:8" ht="18" customHeight="1" x14ac:dyDescent="0.25">
      <c r="A1718" s="459"/>
      <c r="B1718" s="459"/>
      <c r="C1718" s="459"/>
      <c r="D1718" s="459"/>
      <c r="E1718" s="459"/>
      <c r="F1718" s="459"/>
      <c r="G1718" s="459"/>
      <c r="H1718" s="459"/>
    </row>
    <row r="1719" spans="1:8" ht="18" customHeight="1" x14ac:dyDescent="0.25">
      <c r="A1719" s="459"/>
      <c r="B1719" s="459"/>
      <c r="C1719" s="459"/>
      <c r="D1719" s="459"/>
      <c r="E1719" s="459"/>
      <c r="F1719" s="459"/>
      <c r="G1719" s="459"/>
      <c r="H1719" s="459"/>
    </row>
    <row r="1720" spans="1:8" ht="18" customHeight="1" x14ac:dyDescent="0.25">
      <c r="A1720" s="459"/>
      <c r="B1720" s="459"/>
      <c r="C1720" s="459"/>
      <c r="D1720" s="459"/>
      <c r="E1720" s="459"/>
      <c r="F1720" s="459"/>
      <c r="G1720" s="459"/>
      <c r="H1720" s="459"/>
    </row>
    <row r="1721" spans="1:8" ht="18" customHeight="1" x14ac:dyDescent="0.25">
      <c r="A1721" s="459"/>
      <c r="B1721" s="459"/>
      <c r="C1721" s="459"/>
      <c r="D1721" s="459"/>
      <c r="E1721" s="459"/>
      <c r="F1721" s="459"/>
      <c r="G1721" s="459"/>
      <c r="H1721" s="459"/>
    </row>
    <row r="1722" spans="1:8" ht="18" customHeight="1" x14ac:dyDescent="0.25">
      <c r="A1722" s="459"/>
      <c r="B1722" s="459"/>
      <c r="C1722" s="459"/>
      <c r="D1722" s="459"/>
      <c r="E1722" s="459"/>
      <c r="F1722" s="459"/>
      <c r="G1722" s="459"/>
      <c r="H1722" s="459"/>
    </row>
    <row r="1723" spans="1:8" ht="18" customHeight="1" x14ac:dyDescent="0.25">
      <c r="A1723" s="459"/>
      <c r="B1723" s="459"/>
      <c r="C1723" s="459"/>
      <c r="D1723" s="459"/>
      <c r="E1723" s="459"/>
      <c r="F1723" s="459"/>
      <c r="G1723" s="459"/>
      <c r="H1723" s="459"/>
    </row>
    <row r="1724" spans="1:8" ht="18" customHeight="1" x14ac:dyDescent="0.25">
      <c r="A1724" s="459"/>
      <c r="B1724" s="459"/>
      <c r="C1724" s="459"/>
      <c r="D1724" s="459"/>
      <c r="E1724" s="459"/>
      <c r="F1724" s="459"/>
      <c r="G1724" s="459"/>
      <c r="H1724" s="459"/>
    </row>
    <row r="1725" spans="1:8" ht="18" customHeight="1" x14ac:dyDescent="0.25">
      <c r="A1725" s="459"/>
      <c r="B1725" s="459"/>
      <c r="C1725" s="459"/>
      <c r="D1725" s="459"/>
      <c r="E1725" s="459"/>
      <c r="F1725" s="459"/>
      <c r="G1725" s="459"/>
      <c r="H1725" s="459"/>
    </row>
    <row r="1726" spans="1:8" ht="18" customHeight="1" x14ac:dyDescent="0.25">
      <c r="A1726" s="459"/>
      <c r="B1726" s="459"/>
      <c r="C1726" s="459"/>
      <c r="D1726" s="459"/>
      <c r="E1726" s="459"/>
      <c r="F1726" s="459"/>
      <c r="G1726" s="459"/>
      <c r="H1726" s="459"/>
    </row>
    <row r="1727" spans="1:8" ht="18" customHeight="1" x14ac:dyDescent="0.25">
      <c r="A1727" s="459"/>
      <c r="B1727" s="459"/>
      <c r="C1727" s="459"/>
      <c r="D1727" s="459"/>
      <c r="E1727" s="459"/>
      <c r="F1727" s="459"/>
      <c r="G1727" s="459"/>
      <c r="H1727" s="459"/>
    </row>
    <row r="1728" spans="1:8" ht="18" customHeight="1" x14ac:dyDescent="0.25">
      <c r="A1728" s="459"/>
      <c r="B1728" s="459"/>
      <c r="C1728" s="459"/>
      <c r="D1728" s="459"/>
      <c r="E1728" s="459"/>
      <c r="F1728" s="459"/>
      <c r="G1728" s="459"/>
      <c r="H1728" s="459"/>
    </row>
    <row r="1729" spans="1:8" ht="18" customHeight="1" x14ac:dyDescent="0.25">
      <c r="A1729" s="459"/>
      <c r="B1729" s="459"/>
      <c r="C1729" s="459"/>
      <c r="D1729" s="459"/>
      <c r="E1729" s="459"/>
      <c r="F1729" s="459"/>
      <c r="G1729" s="459"/>
      <c r="H1729" s="459"/>
    </row>
    <row r="1730" spans="1:8" ht="18" customHeight="1" x14ac:dyDescent="0.25">
      <c r="A1730" s="459"/>
      <c r="B1730" s="459"/>
      <c r="C1730" s="459"/>
      <c r="D1730" s="459"/>
      <c r="E1730" s="459"/>
      <c r="F1730" s="459"/>
      <c r="G1730" s="459"/>
      <c r="H1730" s="459"/>
    </row>
    <row r="1731" spans="1:8" ht="18" customHeight="1" x14ac:dyDescent="0.25">
      <c r="A1731" s="459"/>
      <c r="B1731" s="459"/>
      <c r="C1731" s="459"/>
      <c r="D1731" s="459"/>
      <c r="E1731" s="459"/>
      <c r="F1731" s="459"/>
      <c r="G1731" s="459"/>
      <c r="H1731" s="459"/>
    </row>
    <row r="1732" spans="1:8" ht="18" customHeight="1" x14ac:dyDescent="0.25">
      <c r="A1732" s="459"/>
      <c r="B1732" s="459"/>
      <c r="C1732" s="459"/>
      <c r="D1732" s="459"/>
      <c r="E1732" s="459"/>
      <c r="F1732" s="459"/>
      <c r="G1732" s="459"/>
      <c r="H1732" s="459"/>
    </row>
    <row r="1733" spans="1:8" ht="18" customHeight="1" x14ac:dyDescent="0.25">
      <c r="A1733" s="459"/>
      <c r="B1733" s="459"/>
      <c r="C1733" s="459"/>
      <c r="D1733" s="459"/>
      <c r="E1733" s="459"/>
      <c r="F1733" s="459"/>
      <c r="G1733" s="459"/>
      <c r="H1733" s="459"/>
    </row>
    <row r="1734" spans="1:8" ht="18" customHeight="1" x14ac:dyDescent="0.25">
      <c r="A1734" s="459"/>
      <c r="B1734" s="459"/>
      <c r="C1734" s="459"/>
      <c r="D1734" s="459"/>
      <c r="E1734" s="459"/>
      <c r="F1734" s="459"/>
      <c r="G1734" s="459"/>
      <c r="H1734" s="459"/>
    </row>
    <row r="1735" spans="1:8" ht="18" customHeight="1" x14ac:dyDescent="0.25">
      <c r="A1735" s="459"/>
      <c r="B1735" s="459"/>
      <c r="C1735" s="459"/>
      <c r="D1735" s="459"/>
      <c r="E1735" s="459"/>
      <c r="F1735" s="459"/>
      <c r="G1735" s="459"/>
      <c r="H1735" s="459"/>
    </row>
    <row r="1736" spans="1:8" ht="18" customHeight="1" x14ac:dyDescent="0.25">
      <c r="A1736" s="459"/>
      <c r="B1736" s="459"/>
      <c r="C1736" s="459"/>
      <c r="D1736" s="459"/>
      <c r="E1736" s="459"/>
      <c r="F1736" s="459"/>
      <c r="G1736" s="459"/>
      <c r="H1736" s="459"/>
    </row>
    <row r="1737" spans="1:8" ht="18" customHeight="1" x14ac:dyDescent="0.25">
      <c r="A1737" s="459"/>
      <c r="B1737" s="459"/>
      <c r="C1737" s="459"/>
      <c r="D1737" s="459"/>
      <c r="E1737" s="459"/>
      <c r="F1737" s="459"/>
      <c r="G1737" s="459"/>
      <c r="H1737" s="459"/>
    </row>
    <row r="1738" spans="1:8" ht="18" customHeight="1" x14ac:dyDescent="0.25">
      <c r="A1738" s="459"/>
      <c r="B1738" s="459"/>
      <c r="C1738" s="459"/>
      <c r="D1738" s="459"/>
      <c r="E1738" s="459"/>
      <c r="F1738" s="459"/>
      <c r="G1738" s="459"/>
      <c r="H1738" s="459"/>
    </row>
    <row r="1739" spans="1:8" ht="18" customHeight="1" x14ac:dyDescent="0.25">
      <c r="A1739" s="459"/>
      <c r="B1739" s="459"/>
      <c r="C1739" s="459"/>
      <c r="D1739" s="459"/>
      <c r="E1739" s="459"/>
      <c r="F1739" s="459"/>
      <c r="G1739" s="459"/>
      <c r="H1739" s="459"/>
    </row>
    <row r="1740" spans="1:8" ht="18" customHeight="1" x14ac:dyDescent="0.25">
      <c r="A1740" s="459"/>
      <c r="B1740" s="459"/>
      <c r="C1740" s="459"/>
      <c r="D1740" s="459"/>
      <c r="E1740" s="459"/>
      <c r="F1740" s="459"/>
      <c r="G1740" s="459"/>
      <c r="H1740" s="459"/>
    </row>
    <row r="1741" spans="1:8" ht="18" customHeight="1" x14ac:dyDescent="0.25">
      <c r="A1741" s="459"/>
      <c r="B1741" s="459"/>
      <c r="C1741" s="459"/>
      <c r="D1741" s="459"/>
      <c r="E1741" s="459"/>
      <c r="F1741" s="459"/>
      <c r="G1741" s="459"/>
      <c r="H1741" s="459"/>
    </row>
    <row r="1742" spans="1:8" ht="18" customHeight="1" x14ac:dyDescent="0.25">
      <c r="A1742" s="459"/>
      <c r="B1742" s="459"/>
      <c r="C1742" s="459"/>
      <c r="D1742" s="459"/>
      <c r="E1742" s="459"/>
      <c r="F1742" s="459"/>
      <c r="G1742" s="459"/>
      <c r="H1742" s="459"/>
    </row>
    <row r="1743" spans="1:8" ht="18" customHeight="1" x14ac:dyDescent="0.25">
      <c r="A1743" s="459"/>
      <c r="B1743" s="459"/>
      <c r="C1743" s="459"/>
      <c r="D1743" s="459"/>
      <c r="E1743" s="459"/>
      <c r="F1743" s="459"/>
      <c r="G1743" s="459"/>
      <c r="H1743" s="459"/>
    </row>
    <row r="1744" spans="1:8" ht="18" customHeight="1" x14ac:dyDescent="0.25">
      <c r="A1744" s="459"/>
      <c r="B1744" s="459"/>
      <c r="C1744" s="459"/>
      <c r="D1744" s="459"/>
      <c r="E1744" s="459"/>
      <c r="F1744" s="459"/>
      <c r="G1744" s="459"/>
      <c r="H1744" s="459"/>
    </row>
    <row r="1745" spans="1:8" ht="18" customHeight="1" x14ac:dyDescent="0.25">
      <c r="A1745" s="459"/>
      <c r="B1745" s="459"/>
      <c r="C1745" s="459"/>
      <c r="D1745" s="459"/>
      <c r="E1745" s="459"/>
      <c r="F1745" s="459"/>
      <c r="G1745" s="459"/>
      <c r="H1745" s="459"/>
    </row>
    <row r="1746" spans="1:8" ht="18" customHeight="1" x14ac:dyDescent="0.25">
      <c r="A1746" s="459"/>
      <c r="B1746" s="459"/>
      <c r="C1746" s="459"/>
      <c r="D1746" s="459"/>
      <c r="E1746" s="459"/>
      <c r="F1746" s="459"/>
      <c r="G1746" s="459"/>
      <c r="H1746" s="459"/>
    </row>
    <row r="1747" spans="1:8" ht="18" customHeight="1" x14ac:dyDescent="0.25">
      <c r="A1747" s="459"/>
      <c r="B1747" s="459"/>
      <c r="C1747" s="459"/>
      <c r="D1747" s="459"/>
      <c r="E1747" s="459"/>
      <c r="F1747" s="459"/>
      <c r="G1747" s="459"/>
      <c r="H1747" s="459"/>
    </row>
    <row r="1748" spans="1:8" ht="18" customHeight="1" x14ac:dyDescent="0.25">
      <c r="A1748" s="459"/>
      <c r="B1748" s="459"/>
      <c r="C1748" s="459"/>
      <c r="D1748" s="459"/>
      <c r="E1748" s="459"/>
      <c r="F1748" s="459"/>
      <c r="G1748" s="459"/>
      <c r="H1748" s="459"/>
    </row>
    <row r="1749" spans="1:8" ht="18" customHeight="1" x14ac:dyDescent="0.25">
      <c r="A1749" s="459"/>
      <c r="B1749" s="459"/>
      <c r="C1749" s="459"/>
      <c r="D1749" s="459"/>
      <c r="E1749" s="459"/>
      <c r="F1749" s="459"/>
      <c r="G1749" s="459"/>
      <c r="H1749" s="459"/>
    </row>
    <row r="1750" spans="1:8" ht="18" customHeight="1" x14ac:dyDescent="0.25">
      <c r="A1750" s="459"/>
      <c r="B1750" s="459"/>
      <c r="C1750" s="459"/>
      <c r="D1750" s="459"/>
      <c r="E1750" s="459"/>
      <c r="F1750" s="459"/>
      <c r="G1750" s="459"/>
      <c r="H1750" s="459"/>
    </row>
    <row r="1751" spans="1:8" ht="18" customHeight="1" x14ac:dyDescent="0.25">
      <c r="A1751" s="459"/>
      <c r="B1751" s="459"/>
      <c r="C1751" s="459"/>
      <c r="D1751" s="459"/>
      <c r="E1751" s="459"/>
      <c r="F1751" s="459"/>
      <c r="G1751" s="459"/>
      <c r="H1751" s="459"/>
    </row>
    <row r="1752" spans="1:8" ht="18" customHeight="1" x14ac:dyDescent="0.25">
      <c r="A1752" s="459"/>
      <c r="B1752" s="459"/>
      <c r="C1752" s="459"/>
      <c r="D1752" s="459"/>
      <c r="E1752" s="459"/>
      <c r="F1752" s="459"/>
      <c r="G1752" s="459"/>
      <c r="H1752" s="459"/>
    </row>
    <row r="1753" spans="1:8" ht="18" customHeight="1" x14ac:dyDescent="0.25">
      <c r="A1753" s="459"/>
      <c r="B1753" s="459"/>
      <c r="C1753" s="459"/>
      <c r="D1753" s="459"/>
      <c r="E1753" s="459"/>
      <c r="F1753" s="459"/>
      <c r="G1753" s="459"/>
      <c r="H1753" s="459"/>
    </row>
    <row r="1754" spans="1:8" ht="18" customHeight="1" x14ac:dyDescent="0.25">
      <c r="A1754" s="459"/>
      <c r="B1754" s="459"/>
      <c r="C1754" s="459"/>
      <c r="D1754" s="459"/>
      <c r="E1754" s="459"/>
      <c r="F1754" s="459"/>
      <c r="G1754" s="459"/>
      <c r="H1754" s="459"/>
    </row>
    <row r="1755" spans="1:8" ht="18" customHeight="1" x14ac:dyDescent="0.25">
      <c r="A1755" s="459"/>
      <c r="B1755" s="459"/>
      <c r="C1755" s="459"/>
      <c r="D1755" s="459"/>
      <c r="E1755" s="459"/>
      <c r="F1755" s="459"/>
      <c r="G1755" s="459"/>
      <c r="H1755" s="459"/>
    </row>
    <row r="1756" spans="1:8" ht="18" customHeight="1" x14ac:dyDescent="0.25">
      <c r="A1756" s="459"/>
      <c r="B1756" s="459"/>
      <c r="C1756" s="459"/>
      <c r="D1756" s="459"/>
      <c r="E1756" s="459"/>
      <c r="F1756" s="459"/>
      <c r="G1756" s="459"/>
      <c r="H1756" s="459"/>
    </row>
    <row r="1757" spans="1:8" ht="18" customHeight="1" x14ac:dyDescent="0.25">
      <c r="A1757" s="459"/>
      <c r="B1757" s="459"/>
      <c r="C1757" s="459"/>
      <c r="D1757" s="459"/>
      <c r="E1757" s="459"/>
      <c r="F1757" s="459"/>
      <c r="G1757" s="459"/>
      <c r="H1757" s="459"/>
    </row>
    <row r="1758" spans="1:8" ht="18" customHeight="1" x14ac:dyDescent="0.25">
      <c r="A1758" s="459"/>
      <c r="B1758" s="459"/>
      <c r="C1758" s="459"/>
      <c r="D1758" s="459"/>
      <c r="E1758" s="459"/>
      <c r="F1758" s="459"/>
      <c r="G1758" s="459"/>
      <c r="H1758" s="459"/>
    </row>
    <row r="1759" spans="1:8" ht="18" customHeight="1" x14ac:dyDescent="0.25">
      <c r="A1759" s="459"/>
      <c r="B1759" s="459"/>
      <c r="C1759" s="459"/>
      <c r="D1759" s="459"/>
      <c r="E1759" s="459"/>
      <c r="F1759" s="459"/>
      <c r="G1759" s="459"/>
      <c r="H1759" s="459"/>
    </row>
    <row r="1760" spans="1:8" ht="18" customHeight="1" x14ac:dyDescent="0.25">
      <c r="A1760" s="459"/>
      <c r="B1760" s="459"/>
      <c r="C1760" s="459"/>
      <c r="D1760" s="459"/>
      <c r="E1760" s="459"/>
      <c r="F1760" s="459"/>
      <c r="G1760" s="459"/>
      <c r="H1760" s="459"/>
    </row>
    <row r="1761" spans="1:8" ht="18" customHeight="1" x14ac:dyDescent="0.25">
      <c r="A1761" s="459"/>
      <c r="B1761" s="459"/>
      <c r="C1761" s="459"/>
      <c r="D1761" s="459"/>
      <c r="E1761" s="459"/>
      <c r="F1761" s="459"/>
      <c r="G1761" s="459"/>
      <c r="H1761" s="459"/>
    </row>
    <row r="1762" spans="1:8" ht="18" customHeight="1" x14ac:dyDescent="0.25">
      <c r="A1762" s="459"/>
      <c r="B1762" s="459"/>
      <c r="C1762" s="459"/>
      <c r="D1762" s="459"/>
      <c r="E1762" s="459"/>
      <c r="F1762" s="459"/>
      <c r="G1762" s="459"/>
      <c r="H1762" s="459"/>
    </row>
    <row r="1763" spans="1:8" ht="18" customHeight="1" x14ac:dyDescent="0.25">
      <c r="A1763" s="459"/>
      <c r="B1763" s="459"/>
      <c r="C1763" s="459"/>
      <c r="D1763" s="459"/>
      <c r="E1763" s="459"/>
      <c r="F1763" s="459"/>
      <c r="G1763" s="459"/>
      <c r="H1763" s="459"/>
    </row>
    <row r="1764" spans="1:8" ht="18" customHeight="1" x14ac:dyDescent="0.25">
      <c r="A1764" s="459"/>
      <c r="B1764" s="459"/>
      <c r="C1764" s="459"/>
      <c r="D1764" s="459"/>
      <c r="E1764" s="459"/>
      <c r="F1764" s="459"/>
      <c r="G1764" s="459"/>
      <c r="H1764" s="459"/>
    </row>
    <row r="1765" spans="1:8" ht="18" customHeight="1" x14ac:dyDescent="0.25">
      <c r="A1765" s="459"/>
      <c r="B1765" s="459"/>
      <c r="C1765" s="459"/>
      <c r="D1765" s="459"/>
      <c r="E1765" s="459"/>
      <c r="F1765" s="459"/>
      <c r="G1765" s="459"/>
      <c r="H1765" s="459"/>
    </row>
    <row r="1766" spans="1:8" ht="18" customHeight="1" x14ac:dyDescent="0.25">
      <c r="A1766" s="459"/>
      <c r="B1766" s="459"/>
      <c r="C1766" s="459"/>
      <c r="D1766" s="459"/>
      <c r="E1766" s="459"/>
      <c r="F1766" s="459"/>
      <c r="G1766" s="459"/>
      <c r="H1766" s="459"/>
    </row>
    <row r="1767" spans="1:8" ht="18" customHeight="1" x14ac:dyDescent="0.25">
      <c r="A1767" s="459"/>
      <c r="B1767" s="459"/>
      <c r="C1767" s="459"/>
      <c r="D1767" s="459"/>
      <c r="E1767" s="459"/>
      <c r="F1767" s="459"/>
      <c r="G1767" s="459"/>
      <c r="H1767" s="459"/>
    </row>
    <row r="1768" spans="1:8" ht="18" customHeight="1" x14ac:dyDescent="0.25">
      <c r="A1768" s="459"/>
      <c r="B1768" s="459"/>
      <c r="C1768" s="459"/>
      <c r="D1768" s="459"/>
      <c r="E1768" s="459"/>
      <c r="F1768" s="459"/>
      <c r="G1768" s="459"/>
      <c r="H1768" s="459"/>
    </row>
    <row r="1769" spans="1:8" ht="18" customHeight="1" x14ac:dyDescent="0.25">
      <c r="A1769" s="459"/>
      <c r="B1769" s="459"/>
      <c r="C1769" s="459"/>
      <c r="D1769" s="459"/>
      <c r="E1769" s="459"/>
      <c r="F1769" s="459"/>
      <c r="G1769" s="459"/>
      <c r="H1769" s="459"/>
    </row>
    <row r="1770" spans="1:8" ht="18" customHeight="1" x14ac:dyDescent="0.25">
      <c r="A1770" s="459"/>
      <c r="B1770" s="459"/>
      <c r="C1770" s="459"/>
      <c r="D1770" s="459"/>
      <c r="E1770" s="459"/>
      <c r="F1770" s="459"/>
      <c r="G1770" s="459"/>
      <c r="H1770" s="459"/>
    </row>
    <row r="1771" spans="1:8" ht="18" customHeight="1" x14ac:dyDescent="0.25">
      <c r="A1771" s="459"/>
      <c r="B1771" s="459"/>
      <c r="C1771" s="459"/>
      <c r="D1771" s="459"/>
      <c r="E1771" s="459"/>
      <c r="F1771" s="459"/>
      <c r="G1771" s="459"/>
      <c r="H1771" s="459"/>
    </row>
    <row r="1772" spans="1:8" ht="18" customHeight="1" x14ac:dyDescent="0.25">
      <c r="A1772" s="459"/>
      <c r="B1772" s="459"/>
      <c r="C1772" s="459"/>
      <c r="D1772" s="459"/>
      <c r="E1772" s="459"/>
      <c r="F1772" s="459"/>
      <c r="G1772" s="459"/>
      <c r="H1772" s="459"/>
    </row>
    <row r="1773" spans="1:8" ht="18" customHeight="1" x14ac:dyDescent="0.25">
      <c r="A1773" s="459"/>
      <c r="B1773" s="459"/>
      <c r="C1773" s="459"/>
      <c r="D1773" s="459"/>
      <c r="E1773" s="459"/>
      <c r="F1773" s="459"/>
      <c r="G1773" s="459"/>
      <c r="H1773" s="459"/>
    </row>
    <row r="1774" spans="1:8" ht="18" customHeight="1" x14ac:dyDescent="0.25">
      <c r="A1774" s="459"/>
      <c r="B1774" s="459"/>
      <c r="C1774" s="459"/>
      <c r="D1774" s="459"/>
      <c r="E1774" s="459"/>
      <c r="F1774" s="459"/>
      <c r="G1774" s="459"/>
      <c r="H1774" s="459"/>
    </row>
    <row r="1775" spans="1:8" ht="18" customHeight="1" x14ac:dyDescent="0.25">
      <c r="A1775" s="459"/>
      <c r="B1775" s="459"/>
      <c r="C1775" s="459"/>
      <c r="D1775" s="459"/>
      <c r="E1775" s="459"/>
      <c r="F1775" s="459"/>
      <c r="G1775" s="459"/>
      <c r="H1775" s="459"/>
    </row>
    <row r="1776" spans="1:8" ht="18" customHeight="1" x14ac:dyDescent="0.25">
      <c r="A1776" s="459"/>
      <c r="B1776" s="459"/>
      <c r="C1776" s="459"/>
      <c r="D1776" s="459"/>
      <c r="E1776" s="459"/>
      <c r="F1776" s="459"/>
      <c r="G1776" s="459"/>
      <c r="H1776" s="459"/>
    </row>
    <row r="1777" spans="1:8" ht="18" customHeight="1" x14ac:dyDescent="0.25">
      <c r="A1777" s="459"/>
      <c r="B1777" s="459"/>
      <c r="C1777" s="459"/>
      <c r="D1777" s="459"/>
      <c r="E1777" s="459"/>
      <c r="F1777" s="459"/>
      <c r="G1777" s="459"/>
      <c r="H1777" s="459"/>
    </row>
    <row r="1778" spans="1:8" ht="18" customHeight="1" x14ac:dyDescent="0.25">
      <c r="A1778" s="459"/>
      <c r="B1778" s="459"/>
      <c r="C1778" s="459"/>
      <c r="D1778" s="459"/>
      <c r="E1778" s="459"/>
      <c r="F1778" s="459"/>
      <c r="G1778" s="459"/>
      <c r="H1778" s="459"/>
    </row>
    <row r="1779" spans="1:8" ht="18" customHeight="1" x14ac:dyDescent="0.25">
      <c r="A1779" s="459"/>
      <c r="B1779" s="459"/>
      <c r="C1779" s="459"/>
      <c r="D1779" s="459"/>
      <c r="E1779" s="459"/>
      <c r="F1779" s="459"/>
      <c r="G1779" s="459"/>
      <c r="H1779" s="459"/>
    </row>
    <row r="1780" spans="1:8" ht="18" customHeight="1" x14ac:dyDescent="0.25">
      <c r="A1780" s="459"/>
      <c r="B1780" s="459"/>
      <c r="C1780" s="459"/>
      <c r="D1780" s="459"/>
      <c r="E1780" s="459"/>
      <c r="F1780" s="459"/>
      <c r="G1780" s="459"/>
      <c r="H1780" s="459"/>
    </row>
    <row r="1781" spans="1:8" ht="18" customHeight="1" x14ac:dyDescent="0.25">
      <c r="A1781" s="459"/>
      <c r="B1781" s="459"/>
      <c r="C1781" s="459"/>
      <c r="D1781" s="459"/>
      <c r="E1781" s="459"/>
      <c r="F1781" s="459"/>
      <c r="G1781" s="459"/>
      <c r="H1781" s="459"/>
    </row>
    <row r="1782" spans="1:8" ht="18" customHeight="1" x14ac:dyDescent="0.25">
      <c r="A1782" s="459"/>
      <c r="B1782" s="459"/>
      <c r="C1782" s="459"/>
      <c r="D1782" s="459"/>
      <c r="E1782" s="459"/>
      <c r="F1782" s="459"/>
      <c r="G1782" s="459"/>
      <c r="H1782" s="459"/>
    </row>
    <row r="1783" spans="1:8" ht="18" customHeight="1" x14ac:dyDescent="0.25">
      <c r="A1783" s="459"/>
      <c r="B1783" s="459"/>
      <c r="C1783" s="459"/>
      <c r="D1783" s="459"/>
      <c r="E1783" s="459"/>
      <c r="F1783" s="459"/>
      <c r="G1783" s="459"/>
      <c r="H1783" s="459"/>
    </row>
    <row r="1784" spans="1:8" ht="18" customHeight="1" x14ac:dyDescent="0.25">
      <c r="A1784" s="459"/>
      <c r="B1784" s="459"/>
      <c r="C1784" s="459"/>
      <c r="D1784" s="459"/>
      <c r="E1784" s="459"/>
      <c r="F1784" s="459"/>
      <c r="G1784" s="459"/>
      <c r="H1784" s="459"/>
    </row>
    <row r="1785" spans="1:8" ht="18" customHeight="1" x14ac:dyDescent="0.25">
      <c r="A1785" s="459"/>
      <c r="B1785" s="459"/>
      <c r="C1785" s="459"/>
      <c r="D1785" s="459"/>
      <c r="E1785" s="459"/>
      <c r="F1785" s="459"/>
      <c r="G1785" s="459"/>
      <c r="H1785" s="459"/>
    </row>
    <row r="1786" spans="1:8" ht="18" customHeight="1" x14ac:dyDescent="0.25">
      <c r="A1786" s="459"/>
      <c r="B1786" s="459"/>
      <c r="C1786" s="459"/>
      <c r="D1786" s="459"/>
      <c r="E1786" s="459"/>
      <c r="F1786" s="459"/>
      <c r="G1786" s="459"/>
      <c r="H1786" s="459"/>
    </row>
    <row r="1787" spans="1:8" ht="18" customHeight="1" x14ac:dyDescent="0.25">
      <c r="A1787" s="459"/>
      <c r="B1787" s="459"/>
      <c r="C1787" s="459"/>
      <c r="D1787" s="459"/>
      <c r="E1787" s="459"/>
      <c r="F1787" s="459"/>
      <c r="G1787" s="459"/>
      <c r="H1787" s="459"/>
    </row>
    <row r="1788" spans="1:8" ht="18" customHeight="1" x14ac:dyDescent="0.25">
      <c r="A1788" s="459"/>
      <c r="B1788" s="459"/>
      <c r="C1788" s="459"/>
      <c r="D1788" s="459"/>
      <c r="E1788" s="459"/>
      <c r="F1788" s="459"/>
      <c r="G1788" s="459"/>
      <c r="H1788" s="459"/>
    </row>
    <row r="1789" spans="1:8" ht="18" customHeight="1" x14ac:dyDescent="0.25">
      <c r="A1789" s="459"/>
      <c r="B1789" s="459"/>
      <c r="C1789" s="459"/>
      <c r="D1789" s="459"/>
      <c r="E1789" s="459"/>
      <c r="F1789" s="459"/>
      <c r="G1789" s="459"/>
      <c r="H1789" s="459"/>
    </row>
    <row r="1790" spans="1:8" ht="18" customHeight="1" x14ac:dyDescent="0.25">
      <c r="A1790" s="459"/>
      <c r="B1790" s="459"/>
      <c r="C1790" s="459"/>
      <c r="D1790" s="459"/>
      <c r="E1790" s="459"/>
      <c r="F1790" s="459"/>
      <c r="G1790" s="459"/>
      <c r="H1790" s="459"/>
    </row>
    <row r="1791" spans="1:8" ht="18" customHeight="1" x14ac:dyDescent="0.25">
      <c r="A1791" s="459"/>
      <c r="B1791" s="459"/>
      <c r="C1791" s="459"/>
      <c r="D1791" s="459"/>
      <c r="E1791" s="459"/>
      <c r="F1791" s="459"/>
      <c r="G1791" s="459"/>
      <c r="H1791" s="459"/>
    </row>
    <row r="1792" spans="1:8" ht="18" customHeight="1" x14ac:dyDescent="0.25">
      <c r="A1792" s="459"/>
      <c r="B1792" s="459"/>
      <c r="C1792" s="459"/>
      <c r="D1792" s="459"/>
      <c r="E1792" s="459"/>
      <c r="F1792" s="459"/>
      <c r="G1792" s="459"/>
      <c r="H1792" s="459"/>
    </row>
    <row r="1793" spans="1:8" ht="18" customHeight="1" x14ac:dyDescent="0.25">
      <c r="A1793" s="459"/>
      <c r="B1793" s="459"/>
      <c r="C1793" s="459"/>
      <c r="D1793" s="459"/>
      <c r="E1793" s="459"/>
      <c r="F1793" s="459"/>
      <c r="G1793" s="459"/>
      <c r="H1793" s="459"/>
    </row>
    <row r="1794" spans="1:8" ht="18" customHeight="1" x14ac:dyDescent="0.25">
      <c r="A1794" s="459"/>
      <c r="B1794" s="459"/>
      <c r="C1794" s="459"/>
      <c r="D1794" s="459"/>
      <c r="E1794" s="459"/>
      <c r="F1794" s="459"/>
      <c r="G1794" s="459"/>
      <c r="H1794" s="459"/>
    </row>
    <row r="1795" spans="1:8" ht="18" customHeight="1" x14ac:dyDescent="0.25">
      <c r="A1795" s="459"/>
      <c r="B1795" s="459"/>
      <c r="C1795" s="459"/>
      <c r="D1795" s="459"/>
      <c r="E1795" s="459"/>
      <c r="F1795" s="459"/>
      <c r="G1795" s="459"/>
      <c r="H1795" s="459"/>
    </row>
    <row r="1796" spans="1:8" ht="18" customHeight="1" x14ac:dyDescent="0.25">
      <c r="A1796" s="459"/>
      <c r="B1796" s="459"/>
      <c r="C1796" s="459"/>
      <c r="D1796" s="459"/>
      <c r="E1796" s="459"/>
      <c r="F1796" s="459"/>
      <c r="G1796" s="459"/>
      <c r="H1796" s="459"/>
    </row>
    <row r="1797" spans="1:8" ht="18" customHeight="1" x14ac:dyDescent="0.25">
      <c r="A1797" s="459"/>
      <c r="B1797" s="459"/>
      <c r="C1797" s="459"/>
      <c r="D1797" s="459"/>
      <c r="E1797" s="459"/>
      <c r="F1797" s="459"/>
      <c r="G1797" s="459"/>
      <c r="H1797" s="459"/>
    </row>
    <row r="1798" spans="1:8" ht="18" customHeight="1" x14ac:dyDescent="0.25">
      <c r="A1798" s="459"/>
      <c r="B1798" s="459"/>
      <c r="C1798" s="459"/>
      <c r="D1798" s="459"/>
      <c r="E1798" s="459"/>
      <c r="F1798" s="459"/>
      <c r="G1798" s="459"/>
      <c r="H1798" s="459"/>
    </row>
    <row r="1799" spans="1:8" ht="18" customHeight="1" x14ac:dyDescent="0.25">
      <c r="A1799" s="459"/>
      <c r="B1799" s="459"/>
      <c r="C1799" s="459"/>
      <c r="D1799" s="459"/>
      <c r="E1799" s="459"/>
      <c r="F1799" s="459"/>
      <c r="G1799" s="459"/>
      <c r="H1799" s="459"/>
    </row>
    <row r="1800" spans="1:8" ht="18" customHeight="1" x14ac:dyDescent="0.25">
      <c r="A1800" s="459"/>
      <c r="B1800" s="459"/>
      <c r="C1800" s="459"/>
      <c r="D1800" s="459"/>
      <c r="E1800" s="459"/>
      <c r="F1800" s="459"/>
      <c r="G1800" s="459"/>
      <c r="H1800" s="459"/>
    </row>
    <row r="1801" spans="1:8" ht="18" customHeight="1" x14ac:dyDescent="0.25">
      <c r="A1801" s="459"/>
      <c r="B1801" s="459"/>
      <c r="C1801" s="459"/>
      <c r="D1801" s="459"/>
      <c r="E1801" s="459"/>
      <c r="F1801" s="459"/>
      <c r="G1801" s="459"/>
      <c r="H1801" s="459"/>
    </row>
    <row r="1802" spans="1:8" ht="18" customHeight="1" x14ac:dyDescent="0.25">
      <c r="A1802" s="459"/>
      <c r="B1802" s="459"/>
      <c r="C1802" s="459"/>
      <c r="D1802" s="459"/>
      <c r="E1802" s="459"/>
      <c r="F1802" s="459"/>
      <c r="G1802" s="459"/>
      <c r="H1802" s="459"/>
    </row>
    <row r="1803" spans="1:8" ht="18" customHeight="1" x14ac:dyDescent="0.25">
      <c r="A1803" s="459"/>
      <c r="B1803" s="459"/>
      <c r="C1803" s="459"/>
      <c r="D1803" s="459"/>
      <c r="E1803" s="459"/>
      <c r="F1803" s="459"/>
      <c r="G1803" s="459"/>
      <c r="H1803" s="459"/>
    </row>
    <row r="1804" spans="1:8" ht="18" customHeight="1" x14ac:dyDescent="0.25">
      <c r="A1804" s="459"/>
      <c r="B1804" s="459"/>
      <c r="C1804" s="459"/>
      <c r="D1804" s="459"/>
      <c r="E1804" s="459"/>
      <c r="F1804" s="459"/>
      <c r="G1804" s="459"/>
      <c r="H1804" s="459"/>
    </row>
    <row r="1805" spans="1:8" ht="18" customHeight="1" x14ac:dyDescent="0.25">
      <c r="A1805" s="459"/>
      <c r="B1805" s="459"/>
      <c r="C1805" s="459"/>
      <c r="D1805" s="459"/>
      <c r="E1805" s="459"/>
      <c r="F1805" s="459"/>
      <c r="G1805" s="459"/>
      <c r="H1805" s="459"/>
    </row>
    <row r="1806" spans="1:8" ht="18" customHeight="1" x14ac:dyDescent="0.25">
      <c r="A1806" s="459"/>
      <c r="B1806" s="459"/>
      <c r="C1806" s="459"/>
      <c r="D1806" s="459"/>
      <c r="E1806" s="459"/>
      <c r="F1806" s="459"/>
      <c r="G1806" s="459"/>
      <c r="H1806" s="459"/>
    </row>
    <row r="1807" spans="1:8" ht="18" customHeight="1" x14ac:dyDescent="0.25">
      <c r="A1807" s="459"/>
      <c r="B1807" s="459"/>
      <c r="C1807" s="459"/>
      <c r="D1807" s="459"/>
      <c r="E1807" s="459"/>
      <c r="F1807" s="459"/>
      <c r="G1807" s="459"/>
      <c r="H1807" s="459"/>
    </row>
    <row r="1808" spans="1:8" ht="18" customHeight="1" x14ac:dyDescent="0.25">
      <c r="A1808" s="459"/>
      <c r="B1808" s="459"/>
      <c r="C1808" s="459"/>
      <c r="D1808" s="459"/>
      <c r="E1808" s="459"/>
      <c r="F1808" s="459"/>
      <c r="G1808" s="459"/>
      <c r="H1808" s="459"/>
    </row>
    <row r="1809" spans="1:8" ht="18" customHeight="1" x14ac:dyDescent="0.25">
      <c r="A1809" s="459"/>
      <c r="B1809" s="459"/>
      <c r="C1809" s="459"/>
      <c r="D1809" s="459"/>
      <c r="E1809" s="459"/>
      <c r="F1809" s="459"/>
      <c r="G1809" s="459"/>
      <c r="H1809" s="459"/>
    </row>
    <row r="1810" spans="1:8" ht="18" customHeight="1" x14ac:dyDescent="0.25">
      <c r="A1810" s="459"/>
      <c r="B1810" s="459"/>
      <c r="C1810" s="459"/>
      <c r="D1810" s="459"/>
      <c r="E1810" s="459"/>
      <c r="F1810" s="459"/>
      <c r="G1810" s="459"/>
      <c r="H1810" s="459"/>
    </row>
    <row r="1811" spans="1:8" ht="18" customHeight="1" x14ac:dyDescent="0.25">
      <c r="A1811" s="459"/>
      <c r="B1811" s="459"/>
      <c r="C1811" s="459"/>
      <c r="D1811" s="459"/>
      <c r="E1811" s="459"/>
      <c r="F1811" s="459"/>
      <c r="G1811" s="459"/>
      <c r="H1811" s="459"/>
    </row>
    <row r="1812" spans="1:8" ht="18" customHeight="1" x14ac:dyDescent="0.25">
      <c r="A1812" s="459"/>
      <c r="B1812" s="459"/>
      <c r="C1812" s="459"/>
      <c r="D1812" s="459"/>
      <c r="E1812" s="459"/>
      <c r="F1812" s="459"/>
      <c r="G1812" s="459"/>
      <c r="H1812" s="459"/>
    </row>
    <row r="1813" spans="1:8" ht="18" customHeight="1" x14ac:dyDescent="0.25">
      <c r="A1813" s="459"/>
      <c r="B1813" s="459"/>
      <c r="C1813" s="459"/>
      <c r="D1813" s="459"/>
      <c r="E1813" s="459"/>
      <c r="F1813" s="459"/>
      <c r="G1813" s="459"/>
      <c r="H1813" s="459"/>
    </row>
    <row r="1814" spans="1:8" ht="18" customHeight="1" x14ac:dyDescent="0.25">
      <c r="A1814" s="459"/>
      <c r="B1814" s="459"/>
      <c r="C1814" s="459"/>
      <c r="D1814" s="459"/>
      <c r="E1814" s="459"/>
      <c r="F1814" s="459"/>
      <c r="G1814" s="459"/>
      <c r="H1814" s="459"/>
    </row>
    <row r="1815" spans="1:8" ht="18" customHeight="1" x14ac:dyDescent="0.25">
      <c r="A1815" s="459"/>
      <c r="B1815" s="459"/>
      <c r="C1815" s="459"/>
      <c r="D1815" s="459"/>
      <c r="E1815" s="459"/>
      <c r="F1815" s="459"/>
      <c r="G1815" s="459"/>
      <c r="H1815" s="459"/>
    </row>
    <row r="1816" spans="1:8" ht="18" customHeight="1" x14ac:dyDescent="0.25">
      <c r="A1816" s="459"/>
      <c r="B1816" s="459"/>
      <c r="C1816" s="459"/>
      <c r="D1816" s="459"/>
      <c r="E1816" s="459"/>
      <c r="F1816" s="459"/>
      <c r="G1816" s="459"/>
      <c r="H1816" s="459"/>
    </row>
    <row r="1817" spans="1:8" ht="18" customHeight="1" x14ac:dyDescent="0.25">
      <c r="A1817" s="459"/>
      <c r="B1817" s="459"/>
      <c r="C1817" s="459"/>
      <c r="D1817" s="459"/>
      <c r="E1817" s="459"/>
      <c r="F1817" s="459"/>
      <c r="G1817" s="459"/>
      <c r="H1817" s="459"/>
    </row>
    <row r="1818" spans="1:8" ht="18" customHeight="1" x14ac:dyDescent="0.25">
      <c r="A1818" s="459"/>
      <c r="B1818" s="459"/>
      <c r="C1818" s="459"/>
      <c r="D1818" s="459"/>
      <c r="E1818" s="459"/>
      <c r="F1818" s="459"/>
      <c r="G1818" s="459"/>
      <c r="H1818" s="459"/>
    </row>
    <row r="1819" spans="1:8" ht="18" customHeight="1" x14ac:dyDescent="0.25">
      <c r="A1819" s="459"/>
      <c r="B1819" s="459"/>
      <c r="C1819" s="459"/>
      <c r="D1819" s="459"/>
      <c r="E1819" s="459"/>
      <c r="F1819" s="459"/>
      <c r="G1819" s="459"/>
      <c r="H1819" s="459"/>
    </row>
    <row r="1820" spans="1:8" ht="18" customHeight="1" x14ac:dyDescent="0.25">
      <c r="A1820" s="459"/>
      <c r="B1820" s="459"/>
      <c r="C1820" s="459"/>
      <c r="D1820" s="459"/>
      <c r="E1820" s="459"/>
      <c r="F1820" s="459"/>
      <c r="G1820" s="459"/>
      <c r="H1820" s="459"/>
    </row>
    <row r="1821" spans="1:8" ht="18" customHeight="1" x14ac:dyDescent="0.25">
      <c r="A1821" s="459"/>
      <c r="B1821" s="459"/>
      <c r="C1821" s="459"/>
      <c r="D1821" s="459"/>
      <c r="E1821" s="459"/>
      <c r="F1821" s="459"/>
      <c r="G1821" s="459"/>
      <c r="H1821" s="459"/>
    </row>
    <row r="1822" spans="1:8" ht="18" customHeight="1" x14ac:dyDescent="0.25">
      <c r="A1822" s="459"/>
      <c r="B1822" s="459"/>
      <c r="C1822" s="459"/>
      <c r="D1822" s="459"/>
      <c r="E1822" s="459"/>
      <c r="F1822" s="459"/>
      <c r="G1822" s="459"/>
      <c r="H1822" s="459"/>
    </row>
    <row r="1823" spans="1:8" ht="18" customHeight="1" x14ac:dyDescent="0.25">
      <c r="A1823" s="459"/>
      <c r="B1823" s="459"/>
      <c r="C1823" s="459"/>
      <c r="D1823" s="459"/>
      <c r="E1823" s="459"/>
      <c r="F1823" s="459"/>
      <c r="G1823" s="459"/>
      <c r="H1823" s="459"/>
    </row>
    <row r="1824" spans="1:8" ht="18" customHeight="1" x14ac:dyDescent="0.25">
      <c r="A1824" s="459"/>
      <c r="B1824" s="459"/>
      <c r="C1824" s="459"/>
      <c r="D1824" s="459"/>
      <c r="E1824" s="459"/>
      <c r="F1824" s="459"/>
      <c r="G1824" s="459"/>
      <c r="H1824" s="459"/>
    </row>
    <row r="1825" spans="1:8" ht="18" customHeight="1" x14ac:dyDescent="0.25">
      <c r="A1825" s="459"/>
      <c r="B1825" s="459"/>
      <c r="C1825" s="459"/>
      <c r="D1825" s="459"/>
      <c r="E1825" s="459"/>
      <c r="F1825" s="459"/>
      <c r="G1825" s="459"/>
      <c r="H1825" s="459"/>
    </row>
    <row r="1826" spans="1:8" ht="18" customHeight="1" x14ac:dyDescent="0.25">
      <c r="A1826" s="459"/>
      <c r="B1826" s="459"/>
      <c r="C1826" s="459"/>
      <c r="D1826" s="459"/>
      <c r="E1826" s="459"/>
      <c r="F1826" s="459"/>
      <c r="G1826" s="459"/>
      <c r="H1826" s="459"/>
    </row>
    <row r="1827" spans="1:8" ht="18" customHeight="1" x14ac:dyDescent="0.25">
      <c r="A1827" s="459"/>
      <c r="B1827" s="459"/>
      <c r="C1827" s="459"/>
      <c r="D1827" s="459"/>
      <c r="E1827" s="459"/>
      <c r="F1827" s="459"/>
      <c r="G1827" s="459"/>
      <c r="H1827" s="459"/>
    </row>
    <row r="1828" spans="1:8" ht="18" customHeight="1" x14ac:dyDescent="0.25">
      <c r="A1828" s="459"/>
      <c r="B1828" s="459"/>
      <c r="C1828" s="459"/>
      <c r="D1828" s="459"/>
      <c r="E1828" s="459"/>
      <c r="F1828" s="459"/>
      <c r="G1828" s="459"/>
      <c r="H1828" s="459"/>
    </row>
    <row r="1829" spans="1:8" ht="18" customHeight="1" x14ac:dyDescent="0.25">
      <c r="A1829" s="459"/>
      <c r="B1829" s="459"/>
      <c r="C1829" s="459"/>
      <c r="D1829" s="459"/>
      <c r="E1829" s="459"/>
      <c r="F1829" s="459"/>
      <c r="G1829" s="459"/>
      <c r="H1829" s="459"/>
    </row>
    <row r="1830" spans="1:8" ht="18" customHeight="1" x14ac:dyDescent="0.25">
      <c r="A1830" s="459"/>
      <c r="B1830" s="459"/>
      <c r="C1830" s="459"/>
      <c r="D1830" s="459"/>
      <c r="E1830" s="459"/>
      <c r="F1830" s="459"/>
      <c r="G1830" s="459"/>
      <c r="H1830" s="459"/>
    </row>
    <row r="1831" spans="1:8" ht="18" customHeight="1" x14ac:dyDescent="0.25">
      <c r="A1831" s="459"/>
      <c r="B1831" s="459"/>
      <c r="C1831" s="459"/>
      <c r="D1831" s="459"/>
      <c r="E1831" s="459"/>
      <c r="F1831" s="459"/>
      <c r="G1831" s="459"/>
      <c r="H1831" s="459"/>
    </row>
    <row r="1832" spans="1:8" ht="18" customHeight="1" x14ac:dyDescent="0.25">
      <c r="A1832" s="459"/>
      <c r="B1832" s="459"/>
      <c r="C1832" s="459"/>
      <c r="D1832" s="459"/>
      <c r="E1832" s="459"/>
      <c r="F1832" s="459"/>
      <c r="G1832" s="459"/>
      <c r="H1832" s="459"/>
    </row>
    <row r="1833" spans="1:8" ht="18" customHeight="1" x14ac:dyDescent="0.25">
      <c r="A1833" s="459"/>
      <c r="B1833" s="459"/>
      <c r="C1833" s="459"/>
      <c r="D1833" s="459"/>
      <c r="E1833" s="459"/>
      <c r="F1833" s="459"/>
      <c r="G1833" s="459"/>
      <c r="H1833" s="459"/>
    </row>
    <row r="1834" spans="1:8" ht="18" customHeight="1" x14ac:dyDescent="0.25">
      <c r="A1834" s="459"/>
      <c r="B1834" s="459"/>
      <c r="C1834" s="459"/>
      <c r="D1834" s="459"/>
      <c r="E1834" s="459"/>
      <c r="F1834" s="459"/>
      <c r="G1834" s="459"/>
      <c r="H1834" s="459"/>
    </row>
    <row r="1835" spans="1:8" ht="18" customHeight="1" x14ac:dyDescent="0.25">
      <c r="A1835" s="459"/>
      <c r="B1835" s="459"/>
      <c r="C1835" s="459"/>
      <c r="D1835" s="459"/>
      <c r="E1835" s="459"/>
      <c r="F1835" s="459"/>
      <c r="G1835" s="459"/>
      <c r="H1835" s="459"/>
    </row>
    <row r="1836" spans="1:8" ht="18" customHeight="1" x14ac:dyDescent="0.25">
      <c r="A1836" s="459"/>
      <c r="B1836" s="459"/>
      <c r="C1836" s="459"/>
      <c r="D1836" s="459"/>
      <c r="E1836" s="459"/>
      <c r="F1836" s="459"/>
      <c r="G1836" s="459"/>
      <c r="H1836" s="459"/>
    </row>
    <row r="1837" spans="1:8" ht="18" customHeight="1" x14ac:dyDescent="0.25">
      <c r="A1837" s="459"/>
      <c r="B1837" s="459"/>
      <c r="C1837" s="459"/>
      <c r="D1837" s="459"/>
      <c r="E1837" s="459"/>
      <c r="F1837" s="459"/>
      <c r="G1837" s="459"/>
      <c r="H1837" s="459"/>
    </row>
    <row r="1838" spans="1:8" ht="18" customHeight="1" x14ac:dyDescent="0.25">
      <c r="A1838" s="459"/>
      <c r="B1838" s="459"/>
      <c r="C1838" s="459"/>
      <c r="D1838" s="459"/>
      <c r="E1838" s="459"/>
      <c r="F1838" s="459"/>
      <c r="G1838" s="459"/>
      <c r="H1838" s="459"/>
    </row>
    <row r="1839" spans="1:8" ht="18" customHeight="1" x14ac:dyDescent="0.25">
      <c r="A1839" s="459"/>
      <c r="B1839" s="459"/>
      <c r="C1839" s="459"/>
      <c r="D1839" s="459"/>
      <c r="E1839" s="459"/>
      <c r="F1839" s="459"/>
      <c r="G1839" s="459"/>
      <c r="H1839" s="459"/>
    </row>
    <row r="1840" spans="1:8" ht="18" customHeight="1" x14ac:dyDescent="0.25">
      <c r="A1840" s="459"/>
      <c r="B1840" s="459"/>
      <c r="C1840" s="459"/>
      <c r="D1840" s="459"/>
      <c r="E1840" s="459"/>
      <c r="F1840" s="459"/>
      <c r="G1840" s="459"/>
      <c r="H1840" s="459"/>
    </row>
    <row r="1841" spans="1:8" ht="18" customHeight="1" x14ac:dyDescent="0.25">
      <c r="A1841" s="459"/>
      <c r="B1841" s="459"/>
      <c r="C1841" s="459"/>
      <c r="D1841" s="459"/>
      <c r="E1841" s="459"/>
      <c r="F1841" s="459"/>
      <c r="G1841" s="459"/>
      <c r="H1841" s="459"/>
    </row>
    <row r="1842" spans="1:8" ht="18" customHeight="1" x14ac:dyDescent="0.25">
      <c r="A1842" s="459"/>
      <c r="B1842" s="459"/>
      <c r="C1842" s="459"/>
      <c r="D1842" s="459"/>
      <c r="E1842" s="459"/>
      <c r="F1842" s="459"/>
      <c r="G1842" s="459"/>
      <c r="H1842" s="459"/>
    </row>
    <row r="1843" spans="1:8" ht="18" customHeight="1" x14ac:dyDescent="0.25">
      <c r="A1843" s="459"/>
      <c r="B1843" s="459"/>
      <c r="C1843" s="459"/>
      <c r="D1843" s="459"/>
      <c r="E1843" s="459"/>
      <c r="F1843" s="459"/>
      <c r="G1843" s="459"/>
      <c r="H1843" s="459"/>
    </row>
    <row r="1844" spans="1:8" ht="18" customHeight="1" x14ac:dyDescent="0.25">
      <c r="A1844" s="459"/>
      <c r="B1844" s="459"/>
      <c r="C1844" s="459"/>
      <c r="D1844" s="459"/>
      <c r="E1844" s="459"/>
      <c r="F1844" s="459"/>
      <c r="G1844" s="459"/>
      <c r="H1844" s="459"/>
    </row>
    <row r="1845" spans="1:8" ht="18" customHeight="1" x14ac:dyDescent="0.25">
      <c r="A1845" s="459"/>
      <c r="B1845" s="459"/>
      <c r="C1845" s="459"/>
      <c r="D1845" s="459"/>
      <c r="E1845" s="459"/>
      <c r="F1845" s="459"/>
      <c r="G1845" s="459"/>
      <c r="H1845" s="459"/>
    </row>
    <row r="1846" spans="1:8" ht="18" customHeight="1" x14ac:dyDescent="0.25">
      <c r="A1846" s="459"/>
      <c r="B1846" s="459"/>
      <c r="C1846" s="459"/>
      <c r="D1846" s="459"/>
      <c r="E1846" s="459"/>
      <c r="F1846" s="459"/>
      <c r="G1846" s="459"/>
      <c r="H1846" s="459"/>
    </row>
    <row r="1847" spans="1:8" ht="18" customHeight="1" x14ac:dyDescent="0.25">
      <c r="A1847" s="459"/>
      <c r="B1847" s="459"/>
      <c r="C1847" s="459"/>
      <c r="D1847" s="459"/>
      <c r="E1847" s="459"/>
      <c r="F1847" s="459"/>
      <c r="G1847" s="459"/>
      <c r="H1847" s="459"/>
    </row>
    <row r="1848" spans="1:8" ht="18" customHeight="1" x14ac:dyDescent="0.25">
      <c r="A1848" s="459"/>
      <c r="B1848" s="459"/>
      <c r="C1848" s="459"/>
      <c r="D1848" s="459"/>
      <c r="E1848" s="459"/>
      <c r="F1848" s="459"/>
      <c r="G1848" s="459"/>
      <c r="H1848" s="459"/>
    </row>
    <row r="1849" spans="1:8" ht="18" customHeight="1" x14ac:dyDescent="0.25">
      <c r="A1849" s="459"/>
      <c r="B1849" s="459"/>
      <c r="C1849" s="459"/>
      <c r="D1849" s="459"/>
      <c r="E1849" s="459"/>
      <c r="F1849" s="459"/>
      <c r="G1849" s="459"/>
      <c r="H1849" s="459"/>
    </row>
    <row r="1850" spans="1:8" ht="18" customHeight="1" x14ac:dyDescent="0.25">
      <c r="A1850" s="459"/>
      <c r="B1850" s="459"/>
      <c r="C1850" s="459"/>
      <c r="D1850" s="459"/>
      <c r="E1850" s="459"/>
      <c r="F1850" s="459"/>
      <c r="G1850" s="459"/>
      <c r="H1850" s="459"/>
    </row>
    <row r="1851" spans="1:8" ht="18" customHeight="1" x14ac:dyDescent="0.25">
      <c r="A1851" s="459"/>
      <c r="B1851" s="459"/>
      <c r="C1851" s="459"/>
      <c r="D1851" s="459"/>
      <c r="E1851" s="459"/>
      <c r="F1851" s="459"/>
      <c r="G1851" s="459"/>
      <c r="H1851" s="459"/>
    </row>
    <row r="1852" spans="1:8" ht="18" customHeight="1" x14ac:dyDescent="0.25">
      <c r="A1852" s="459"/>
      <c r="B1852" s="459"/>
      <c r="C1852" s="459"/>
      <c r="D1852" s="459"/>
      <c r="E1852" s="459"/>
      <c r="F1852" s="459"/>
      <c r="G1852" s="459"/>
      <c r="H1852" s="459"/>
    </row>
    <row r="1853" spans="1:8" ht="18" customHeight="1" x14ac:dyDescent="0.25">
      <c r="A1853" s="459"/>
      <c r="B1853" s="459"/>
      <c r="C1853" s="459"/>
      <c r="D1853" s="459"/>
      <c r="E1853" s="459"/>
      <c r="F1853" s="459"/>
      <c r="G1853" s="459"/>
      <c r="H1853" s="459"/>
    </row>
    <row r="1854" spans="1:8" ht="18" customHeight="1" x14ac:dyDescent="0.25">
      <c r="A1854" s="459"/>
      <c r="B1854" s="459"/>
      <c r="C1854" s="459"/>
      <c r="D1854" s="459"/>
      <c r="E1854" s="459"/>
      <c r="F1854" s="459"/>
      <c r="G1854" s="459"/>
      <c r="H1854" s="459"/>
    </row>
    <row r="1855" spans="1:8" ht="18" customHeight="1" x14ac:dyDescent="0.25">
      <c r="A1855" s="459"/>
      <c r="B1855" s="459"/>
      <c r="C1855" s="459"/>
      <c r="D1855" s="459"/>
      <c r="E1855" s="459"/>
      <c r="F1855" s="459"/>
      <c r="G1855" s="459"/>
      <c r="H1855" s="459"/>
    </row>
    <row r="1856" spans="1:8" ht="18" customHeight="1" x14ac:dyDescent="0.25">
      <c r="A1856" s="459"/>
      <c r="B1856" s="459"/>
      <c r="C1856" s="459"/>
      <c r="D1856" s="459"/>
      <c r="E1856" s="459"/>
      <c r="F1856" s="459"/>
      <c r="G1856" s="459"/>
      <c r="H1856" s="459"/>
    </row>
    <row r="1857" spans="1:8" ht="18" customHeight="1" x14ac:dyDescent="0.25">
      <c r="A1857" s="459"/>
      <c r="B1857" s="459"/>
      <c r="C1857" s="459"/>
      <c r="D1857" s="459"/>
      <c r="E1857" s="459"/>
      <c r="F1857" s="459"/>
      <c r="G1857" s="459"/>
      <c r="H1857" s="459"/>
    </row>
    <row r="1858" spans="1:8" ht="18" customHeight="1" x14ac:dyDescent="0.25">
      <c r="A1858" s="459"/>
      <c r="B1858" s="459"/>
      <c r="C1858" s="459"/>
      <c r="D1858" s="459"/>
      <c r="E1858" s="459"/>
      <c r="F1858" s="459"/>
      <c r="G1858" s="459"/>
      <c r="H1858" s="459"/>
    </row>
    <row r="1859" spans="1:8" ht="18" customHeight="1" x14ac:dyDescent="0.25">
      <c r="A1859" s="459"/>
      <c r="B1859" s="459"/>
      <c r="C1859" s="459"/>
      <c r="D1859" s="459"/>
      <c r="E1859" s="459"/>
      <c r="F1859" s="459"/>
      <c r="G1859" s="459"/>
      <c r="H1859" s="459"/>
    </row>
    <row r="1860" spans="1:8" ht="18" customHeight="1" x14ac:dyDescent="0.25">
      <c r="A1860" s="459"/>
      <c r="B1860" s="459"/>
      <c r="C1860" s="459"/>
      <c r="D1860" s="459"/>
      <c r="E1860" s="459"/>
      <c r="F1860" s="459"/>
      <c r="G1860" s="459"/>
      <c r="H1860" s="459"/>
    </row>
    <row r="1861" spans="1:8" ht="18" customHeight="1" x14ac:dyDescent="0.25">
      <c r="A1861" s="459"/>
      <c r="B1861" s="459"/>
      <c r="C1861" s="459"/>
      <c r="D1861" s="459"/>
      <c r="E1861" s="459"/>
      <c r="F1861" s="459"/>
      <c r="G1861" s="459"/>
      <c r="H1861" s="459"/>
    </row>
    <row r="1862" spans="1:8" ht="18" customHeight="1" x14ac:dyDescent="0.25">
      <c r="A1862" s="459"/>
      <c r="B1862" s="459"/>
      <c r="C1862" s="459"/>
      <c r="D1862" s="459"/>
      <c r="E1862" s="459"/>
      <c r="F1862" s="459"/>
      <c r="G1862" s="459"/>
      <c r="H1862" s="459"/>
    </row>
    <row r="1863" spans="1:8" ht="18" customHeight="1" x14ac:dyDescent="0.25">
      <c r="A1863" s="459"/>
      <c r="B1863" s="459"/>
      <c r="C1863" s="459"/>
      <c r="D1863" s="459"/>
      <c r="E1863" s="459"/>
      <c r="F1863" s="459"/>
      <c r="G1863" s="459"/>
      <c r="H1863" s="459"/>
    </row>
    <row r="1864" spans="1:8" ht="18" customHeight="1" x14ac:dyDescent="0.25">
      <c r="A1864" s="459"/>
      <c r="B1864" s="459"/>
      <c r="C1864" s="459"/>
      <c r="D1864" s="459"/>
      <c r="E1864" s="459"/>
      <c r="F1864" s="459"/>
      <c r="G1864" s="459"/>
      <c r="H1864" s="459"/>
    </row>
    <row r="1865" spans="1:8" ht="18" customHeight="1" x14ac:dyDescent="0.25">
      <c r="A1865" s="459"/>
      <c r="B1865" s="459"/>
      <c r="C1865" s="459"/>
      <c r="D1865" s="459"/>
      <c r="E1865" s="459"/>
      <c r="F1865" s="459"/>
      <c r="G1865" s="459"/>
      <c r="H1865" s="459"/>
    </row>
    <row r="1866" spans="1:8" ht="18" customHeight="1" x14ac:dyDescent="0.25">
      <c r="A1866" s="459"/>
      <c r="B1866" s="459"/>
      <c r="C1866" s="459"/>
      <c r="D1866" s="459"/>
      <c r="E1866" s="459"/>
      <c r="F1866" s="459"/>
      <c r="G1866" s="459"/>
      <c r="H1866" s="459"/>
    </row>
    <row r="1867" spans="1:8" ht="18" customHeight="1" x14ac:dyDescent="0.25">
      <c r="A1867" s="459"/>
      <c r="B1867" s="459"/>
      <c r="C1867" s="459"/>
      <c r="D1867" s="459"/>
      <c r="E1867" s="459"/>
      <c r="F1867" s="459"/>
      <c r="G1867" s="459"/>
      <c r="H1867" s="459"/>
    </row>
    <row r="1868" spans="1:8" ht="18" customHeight="1" x14ac:dyDescent="0.25">
      <c r="A1868" s="459"/>
      <c r="B1868" s="459"/>
      <c r="C1868" s="459"/>
      <c r="D1868" s="459"/>
      <c r="E1868" s="459"/>
      <c r="F1868" s="459"/>
      <c r="G1868" s="459"/>
      <c r="H1868" s="459"/>
    </row>
    <row r="1869" spans="1:8" ht="18" customHeight="1" x14ac:dyDescent="0.25">
      <c r="A1869" s="459"/>
      <c r="B1869" s="459"/>
      <c r="C1869" s="459"/>
      <c r="D1869" s="459"/>
      <c r="E1869" s="459"/>
      <c r="F1869" s="459"/>
      <c r="G1869" s="459"/>
      <c r="H1869" s="459"/>
    </row>
    <row r="1870" spans="1:8" ht="18" customHeight="1" x14ac:dyDescent="0.25">
      <c r="A1870" s="459"/>
      <c r="B1870" s="459"/>
      <c r="C1870" s="459"/>
      <c r="D1870" s="459"/>
      <c r="E1870" s="459"/>
      <c r="F1870" s="459"/>
      <c r="G1870" s="459"/>
      <c r="H1870" s="459"/>
    </row>
    <row r="1871" spans="1:8" ht="18" customHeight="1" x14ac:dyDescent="0.25">
      <c r="A1871" s="459"/>
      <c r="B1871" s="459"/>
      <c r="C1871" s="459"/>
      <c r="D1871" s="459"/>
      <c r="E1871" s="459"/>
      <c r="F1871" s="459"/>
      <c r="G1871" s="459"/>
      <c r="H1871" s="459"/>
    </row>
    <row r="1872" spans="1:8" ht="18" customHeight="1" x14ac:dyDescent="0.25">
      <c r="A1872" s="459"/>
      <c r="B1872" s="459"/>
      <c r="C1872" s="459"/>
      <c r="D1872" s="459"/>
      <c r="E1872" s="459"/>
      <c r="F1872" s="459"/>
      <c r="G1872" s="459"/>
      <c r="H1872" s="459"/>
    </row>
    <row r="1873" spans="1:8" ht="18" customHeight="1" x14ac:dyDescent="0.25">
      <c r="A1873" s="459"/>
      <c r="B1873" s="459"/>
      <c r="C1873" s="459"/>
      <c r="D1873" s="459"/>
      <c r="E1873" s="459"/>
      <c r="F1873" s="459"/>
      <c r="G1873" s="459"/>
      <c r="H1873" s="459"/>
    </row>
    <row r="1874" spans="1:8" ht="18" customHeight="1" x14ac:dyDescent="0.25">
      <c r="A1874" s="459"/>
      <c r="B1874" s="459"/>
      <c r="C1874" s="459"/>
      <c r="D1874" s="459"/>
      <c r="E1874" s="459"/>
      <c r="F1874" s="459"/>
      <c r="G1874" s="459"/>
      <c r="H1874" s="459"/>
    </row>
    <row r="1875" spans="1:8" ht="18" customHeight="1" x14ac:dyDescent="0.25">
      <c r="A1875" s="459"/>
      <c r="B1875" s="459"/>
      <c r="C1875" s="459"/>
      <c r="D1875" s="459"/>
      <c r="E1875" s="459"/>
      <c r="F1875" s="459"/>
      <c r="G1875" s="459"/>
      <c r="H1875" s="459"/>
    </row>
    <row r="1876" spans="1:8" ht="18" customHeight="1" x14ac:dyDescent="0.25">
      <c r="A1876" s="459"/>
      <c r="B1876" s="459"/>
      <c r="C1876" s="459"/>
      <c r="D1876" s="459"/>
      <c r="E1876" s="459"/>
      <c r="F1876" s="459"/>
      <c r="G1876" s="459"/>
      <c r="H1876" s="459"/>
    </row>
    <row r="1877" spans="1:8" ht="18" customHeight="1" x14ac:dyDescent="0.25">
      <c r="A1877" s="459"/>
      <c r="B1877" s="459"/>
      <c r="C1877" s="459"/>
      <c r="D1877" s="459"/>
      <c r="E1877" s="459"/>
      <c r="F1877" s="459"/>
      <c r="G1877" s="459"/>
      <c r="H1877" s="459"/>
    </row>
    <row r="1878" spans="1:8" ht="18" customHeight="1" x14ac:dyDescent="0.25">
      <c r="A1878" s="459"/>
      <c r="B1878" s="459"/>
      <c r="C1878" s="459"/>
      <c r="D1878" s="459"/>
      <c r="E1878" s="459"/>
      <c r="F1878" s="459"/>
      <c r="G1878" s="459"/>
      <c r="H1878" s="459"/>
    </row>
    <row r="1879" spans="1:8" ht="18" customHeight="1" x14ac:dyDescent="0.25">
      <c r="A1879" s="459"/>
      <c r="B1879" s="459"/>
      <c r="C1879" s="459"/>
      <c r="D1879" s="459"/>
      <c r="E1879" s="459"/>
      <c r="F1879" s="459"/>
      <c r="G1879" s="459"/>
      <c r="H1879" s="459"/>
    </row>
    <row r="1880" spans="1:8" ht="18" customHeight="1" x14ac:dyDescent="0.25">
      <c r="A1880" s="459"/>
      <c r="B1880" s="459"/>
      <c r="C1880" s="459"/>
      <c r="D1880" s="459"/>
      <c r="E1880" s="459"/>
      <c r="F1880" s="459"/>
      <c r="G1880" s="459"/>
      <c r="H1880" s="459"/>
    </row>
    <row r="1881" spans="1:8" ht="18" customHeight="1" x14ac:dyDescent="0.25">
      <c r="A1881" s="459"/>
      <c r="B1881" s="459"/>
      <c r="C1881" s="459"/>
      <c r="D1881" s="459"/>
      <c r="E1881" s="459"/>
      <c r="F1881" s="459"/>
      <c r="G1881" s="459"/>
      <c r="H1881" s="459"/>
    </row>
    <row r="1882" spans="1:8" ht="18" customHeight="1" x14ac:dyDescent="0.25">
      <c r="A1882" s="459"/>
      <c r="B1882" s="459"/>
      <c r="C1882" s="459"/>
      <c r="D1882" s="459"/>
      <c r="E1882" s="459"/>
      <c r="F1882" s="459"/>
      <c r="G1882" s="459"/>
      <c r="H1882" s="459"/>
    </row>
    <row r="1883" spans="1:8" ht="18" customHeight="1" x14ac:dyDescent="0.25">
      <c r="A1883" s="459"/>
      <c r="B1883" s="459"/>
      <c r="C1883" s="459"/>
      <c r="D1883" s="459"/>
      <c r="E1883" s="459"/>
      <c r="F1883" s="459"/>
      <c r="G1883" s="459"/>
      <c r="H1883" s="459"/>
    </row>
    <row r="1884" spans="1:8" ht="18" customHeight="1" x14ac:dyDescent="0.25">
      <c r="A1884" s="459"/>
      <c r="B1884" s="459"/>
      <c r="C1884" s="459"/>
      <c r="D1884" s="459"/>
      <c r="E1884" s="459"/>
      <c r="F1884" s="459"/>
      <c r="G1884" s="459"/>
      <c r="H1884" s="459"/>
    </row>
    <row r="1885" spans="1:8" ht="18" customHeight="1" x14ac:dyDescent="0.25">
      <c r="A1885" s="459"/>
      <c r="B1885" s="459"/>
      <c r="C1885" s="459"/>
      <c r="D1885" s="459"/>
      <c r="E1885" s="459"/>
      <c r="F1885" s="459"/>
      <c r="G1885" s="459"/>
      <c r="H1885" s="459"/>
    </row>
    <row r="1886" spans="1:8" ht="18" customHeight="1" x14ac:dyDescent="0.25">
      <c r="A1886" s="459"/>
      <c r="B1886" s="459"/>
      <c r="C1886" s="459"/>
      <c r="D1886" s="459"/>
      <c r="E1886" s="459"/>
      <c r="F1886" s="459"/>
      <c r="G1886" s="459"/>
      <c r="H1886" s="459"/>
    </row>
    <row r="1887" spans="1:8" ht="18" customHeight="1" x14ac:dyDescent="0.25">
      <c r="A1887" s="459"/>
      <c r="B1887" s="459"/>
      <c r="C1887" s="459"/>
      <c r="D1887" s="459"/>
      <c r="E1887" s="459"/>
      <c r="F1887" s="459"/>
      <c r="G1887" s="459"/>
      <c r="H1887" s="459"/>
    </row>
    <row r="1888" spans="1:8" ht="18" customHeight="1" x14ac:dyDescent="0.25">
      <c r="A1888" s="459"/>
      <c r="B1888" s="459"/>
      <c r="C1888" s="459"/>
      <c r="D1888" s="459"/>
      <c r="E1888" s="459"/>
      <c r="F1888" s="459"/>
      <c r="G1888" s="459"/>
      <c r="H1888" s="459"/>
    </row>
    <row r="1889" spans="1:8" ht="18" customHeight="1" x14ac:dyDescent="0.25">
      <c r="A1889" s="459"/>
      <c r="B1889" s="459"/>
      <c r="C1889" s="459"/>
      <c r="D1889" s="459"/>
      <c r="E1889" s="459"/>
      <c r="F1889" s="459"/>
      <c r="G1889" s="459"/>
      <c r="H1889" s="459"/>
    </row>
    <row r="1890" spans="1:8" ht="18" customHeight="1" x14ac:dyDescent="0.25">
      <c r="A1890" s="459"/>
      <c r="B1890" s="459"/>
      <c r="C1890" s="459"/>
      <c r="D1890" s="459"/>
      <c r="E1890" s="459"/>
      <c r="F1890" s="459"/>
      <c r="G1890" s="459"/>
      <c r="H1890" s="459"/>
    </row>
    <row r="1891" spans="1:8" ht="18" customHeight="1" x14ac:dyDescent="0.25">
      <c r="A1891" s="459"/>
      <c r="B1891" s="459"/>
      <c r="C1891" s="459"/>
      <c r="D1891" s="459"/>
      <c r="E1891" s="459"/>
      <c r="F1891" s="459"/>
      <c r="G1891" s="459"/>
      <c r="H1891" s="459"/>
    </row>
    <row r="1892" spans="1:8" ht="18" customHeight="1" x14ac:dyDescent="0.25">
      <c r="A1892" s="459"/>
      <c r="B1892" s="459"/>
      <c r="C1892" s="459"/>
      <c r="D1892" s="459"/>
      <c r="E1892" s="459"/>
      <c r="F1892" s="459"/>
      <c r="G1892" s="459"/>
      <c r="H1892" s="459"/>
    </row>
    <row r="1893" spans="1:8" ht="18" customHeight="1" x14ac:dyDescent="0.25">
      <c r="A1893" s="459"/>
      <c r="B1893" s="459"/>
      <c r="C1893" s="459"/>
      <c r="D1893" s="459"/>
      <c r="E1893" s="459"/>
      <c r="F1893" s="459"/>
      <c r="G1893" s="459"/>
      <c r="H1893" s="459"/>
    </row>
    <row r="1894" spans="1:8" ht="18" customHeight="1" x14ac:dyDescent="0.25">
      <c r="A1894" s="459"/>
      <c r="B1894" s="459"/>
      <c r="C1894" s="459"/>
      <c r="D1894" s="459"/>
      <c r="E1894" s="459"/>
      <c r="F1894" s="459"/>
      <c r="G1894" s="459"/>
      <c r="H1894" s="459"/>
    </row>
    <row r="1895" spans="1:8" ht="18" customHeight="1" x14ac:dyDescent="0.25">
      <c r="A1895" s="459"/>
      <c r="B1895" s="459"/>
      <c r="C1895" s="459"/>
      <c r="D1895" s="459"/>
      <c r="E1895" s="459"/>
      <c r="F1895" s="459"/>
      <c r="G1895" s="459"/>
      <c r="H1895" s="459"/>
    </row>
    <row r="1896" spans="1:8" ht="18" customHeight="1" x14ac:dyDescent="0.25">
      <c r="A1896" s="459"/>
      <c r="B1896" s="459"/>
      <c r="C1896" s="459"/>
      <c r="D1896" s="459"/>
      <c r="E1896" s="459"/>
      <c r="F1896" s="459"/>
      <c r="G1896" s="459"/>
      <c r="H1896" s="459"/>
    </row>
    <row r="1897" spans="1:8" ht="18" customHeight="1" x14ac:dyDescent="0.25">
      <c r="A1897" s="459"/>
      <c r="B1897" s="459"/>
      <c r="C1897" s="459"/>
      <c r="D1897" s="459"/>
      <c r="E1897" s="459"/>
      <c r="F1897" s="459"/>
      <c r="G1897" s="459"/>
      <c r="H1897" s="459"/>
    </row>
    <row r="1898" spans="1:8" ht="18" customHeight="1" x14ac:dyDescent="0.25">
      <c r="A1898" s="459"/>
      <c r="B1898" s="459"/>
      <c r="C1898" s="459"/>
      <c r="D1898" s="459"/>
      <c r="E1898" s="459"/>
      <c r="F1898" s="459"/>
      <c r="G1898" s="459"/>
      <c r="H1898" s="459"/>
    </row>
    <row r="1899" spans="1:8" ht="18" customHeight="1" x14ac:dyDescent="0.25">
      <c r="A1899" s="459"/>
      <c r="B1899" s="459"/>
      <c r="C1899" s="459"/>
      <c r="D1899" s="459"/>
      <c r="E1899" s="459"/>
      <c r="F1899" s="459"/>
      <c r="G1899" s="459"/>
      <c r="H1899" s="459"/>
    </row>
    <row r="1900" spans="1:8" ht="18" customHeight="1" x14ac:dyDescent="0.25">
      <c r="A1900" s="459"/>
      <c r="B1900" s="459"/>
      <c r="C1900" s="459"/>
      <c r="D1900" s="459"/>
      <c r="E1900" s="459"/>
      <c r="F1900" s="459"/>
      <c r="G1900" s="459"/>
      <c r="H1900" s="459"/>
    </row>
    <row r="1901" spans="1:8" ht="18" customHeight="1" x14ac:dyDescent="0.25">
      <c r="A1901" s="459"/>
      <c r="B1901" s="459"/>
      <c r="C1901" s="459"/>
      <c r="D1901" s="459"/>
      <c r="E1901" s="459"/>
      <c r="F1901" s="459"/>
      <c r="G1901" s="459"/>
      <c r="H1901" s="459"/>
    </row>
    <row r="1902" spans="1:8" ht="18" customHeight="1" x14ac:dyDescent="0.25">
      <c r="A1902" s="459"/>
      <c r="B1902" s="459"/>
      <c r="C1902" s="459"/>
      <c r="D1902" s="459"/>
      <c r="E1902" s="459"/>
      <c r="F1902" s="459"/>
      <c r="G1902" s="459"/>
      <c r="H1902" s="459"/>
    </row>
    <row r="1903" spans="1:8" ht="18" customHeight="1" x14ac:dyDescent="0.25">
      <c r="A1903" s="459"/>
      <c r="B1903" s="459"/>
      <c r="C1903" s="459"/>
      <c r="D1903" s="459"/>
      <c r="E1903" s="459"/>
      <c r="F1903" s="459"/>
      <c r="G1903" s="459"/>
      <c r="H1903" s="459"/>
    </row>
    <row r="1904" spans="1:8" ht="18" customHeight="1" x14ac:dyDescent="0.25">
      <c r="A1904" s="459"/>
      <c r="B1904" s="459"/>
      <c r="C1904" s="459"/>
      <c r="D1904" s="459"/>
      <c r="E1904" s="459"/>
      <c r="F1904" s="459"/>
      <c r="G1904" s="459"/>
      <c r="H1904" s="459"/>
    </row>
    <row r="1905" spans="1:8" ht="18" customHeight="1" x14ac:dyDescent="0.25">
      <c r="A1905" s="459"/>
      <c r="B1905" s="459"/>
      <c r="C1905" s="459"/>
      <c r="D1905" s="459"/>
      <c r="E1905" s="459"/>
      <c r="F1905" s="459"/>
      <c r="G1905" s="459"/>
      <c r="H1905" s="459"/>
    </row>
    <row r="1906" spans="1:8" ht="18" customHeight="1" x14ac:dyDescent="0.25">
      <c r="A1906" s="459"/>
      <c r="B1906" s="459"/>
      <c r="C1906" s="459"/>
      <c r="D1906" s="459"/>
      <c r="E1906" s="459"/>
      <c r="F1906" s="459"/>
      <c r="G1906" s="459"/>
      <c r="H1906" s="459"/>
    </row>
    <row r="1907" spans="1:8" ht="18" customHeight="1" x14ac:dyDescent="0.25">
      <c r="A1907" s="459"/>
      <c r="B1907" s="459"/>
      <c r="C1907" s="459"/>
      <c r="D1907" s="459"/>
      <c r="E1907" s="459"/>
      <c r="F1907" s="459"/>
      <c r="G1907" s="459"/>
      <c r="H1907" s="459"/>
    </row>
    <row r="1908" spans="1:8" ht="18" customHeight="1" x14ac:dyDescent="0.25">
      <c r="A1908" s="459"/>
      <c r="B1908" s="459"/>
      <c r="C1908" s="459"/>
      <c r="D1908" s="459"/>
      <c r="E1908" s="459"/>
      <c r="F1908" s="459"/>
      <c r="G1908" s="459"/>
      <c r="H1908" s="459"/>
    </row>
    <row r="1909" spans="1:8" ht="18" customHeight="1" x14ac:dyDescent="0.25">
      <c r="A1909" s="459"/>
      <c r="B1909" s="459"/>
      <c r="C1909" s="459"/>
      <c r="D1909" s="459"/>
      <c r="E1909" s="459"/>
      <c r="F1909" s="459"/>
      <c r="G1909" s="459"/>
      <c r="H1909" s="459"/>
    </row>
    <row r="1910" spans="1:8" ht="18" customHeight="1" x14ac:dyDescent="0.25">
      <c r="A1910" s="459"/>
      <c r="B1910" s="459"/>
      <c r="C1910" s="459"/>
      <c r="D1910" s="459"/>
      <c r="E1910" s="459"/>
      <c r="F1910" s="459"/>
      <c r="G1910" s="459"/>
      <c r="H1910" s="459"/>
    </row>
    <row r="1911" spans="1:8" ht="18" customHeight="1" x14ac:dyDescent="0.25">
      <c r="A1911" s="459"/>
      <c r="B1911" s="459"/>
      <c r="C1911" s="459"/>
      <c r="D1911" s="459"/>
      <c r="E1911" s="459"/>
      <c r="F1911" s="459"/>
      <c r="G1911" s="459"/>
      <c r="H1911" s="459"/>
    </row>
    <row r="1912" spans="1:8" ht="18" customHeight="1" x14ac:dyDescent="0.25">
      <c r="A1912" s="459"/>
      <c r="B1912" s="459"/>
      <c r="C1912" s="459"/>
      <c r="D1912" s="459"/>
      <c r="E1912" s="459"/>
      <c r="F1912" s="459"/>
      <c r="G1912" s="459"/>
      <c r="H1912" s="459"/>
    </row>
    <row r="1913" spans="1:8" ht="18" customHeight="1" x14ac:dyDescent="0.25">
      <c r="A1913" s="459"/>
      <c r="B1913" s="459"/>
      <c r="C1913" s="459"/>
      <c r="D1913" s="459"/>
      <c r="E1913" s="459"/>
      <c r="F1913" s="459"/>
      <c r="G1913" s="459"/>
      <c r="H1913" s="459"/>
    </row>
    <row r="1914" spans="1:8" ht="18" customHeight="1" x14ac:dyDescent="0.25">
      <c r="A1914" s="459"/>
      <c r="B1914" s="459"/>
      <c r="C1914" s="459"/>
      <c r="D1914" s="459"/>
      <c r="E1914" s="459"/>
      <c r="F1914" s="459"/>
      <c r="G1914" s="459"/>
      <c r="H1914" s="459"/>
    </row>
    <row r="1915" spans="1:8" ht="18" customHeight="1" x14ac:dyDescent="0.25">
      <c r="A1915" s="459"/>
      <c r="B1915" s="459"/>
      <c r="C1915" s="459"/>
      <c r="D1915" s="459"/>
      <c r="E1915" s="459"/>
      <c r="F1915" s="459"/>
      <c r="G1915" s="459"/>
      <c r="H1915" s="459"/>
    </row>
    <row r="1916" spans="1:8" ht="18" customHeight="1" x14ac:dyDescent="0.25">
      <c r="A1916" s="459"/>
      <c r="B1916" s="459"/>
      <c r="C1916" s="459"/>
      <c r="D1916" s="459"/>
      <c r="E1916" s="459"/>
      <c r="F1916" s="459"/>
      <c r="G1916" s="459"/>
      <c r="H1916" s="459"/>
    </row>
    <row r="1917" spans="1:8" ht="18" customHeight="1" x14ac:dyDescent="0.25">
      <c r="A1917" s="459"/>
      <c r="B1917" s="459"/>
      <c r="C1917" s="459"/>
      <c r="D1917" s="459"/>
      <c r="E1917" s="459"/>
      <c r="F1917" s="459"/>
      <c r="G1917" s="459"/>
      <c r="H1917" s="459"/>
    </row>
    <row r="1918" spans="1:8" ht="18" customHeight="1" x14ac:dyDescent="0.25">
      <c r="A1918" s="459"/>
      <c r="B1918" s="459"/>
      <c r="C1918" s="459"/>
      <c r="D1918" s="459"/>
      <c r="E1918" s="459"/>
      <c r="F1918" s="459"/>
      <c r="G1918" s="459"/>
      <c r="H1918" s="459"/>
    </row>
    <row r="1919" spans="1:8" ht="18" customHeight="1" x14ac:dyDescent="0.25">
      <c r="A1919" s="459"/>
      <c r="B1919" s="459"/>
      <c r="C1919" s="459"/>
      <c r="D1919" s="459"/>
      <c r="E1919" s="459"/>
      <c r="F1919" s="459"/>
      <c r="G1919" s="459"/>
      <c r="H1919" s="459"/>
    </row>
    <row r="1920" spans="1:8" ht="18" customHeight="1" x14ac:dyDescent="0.25">
      <c r="A1920" s="459"/>
      <c r="B1920" s="459"/>
      <c r="C1920" s="459"/>
      <c r="D1920" s="459"/>
      <c r="E1920" s="459"/>
      <c r="F1920" s="459"/>
      <c r="G1920" s="459"/>
      <c r="H1920" s="459"/>
    </row>
    <row r="1921" spans="1:8" ht="18" customHeight="1" x14ac:dyDescent="0.25">
      <c r="A1921" s="459"/>
      <c r="B1921" s="459"/>
      <c r="C1921" s="459"/>
      <c r="D1921" s="459"/>
      <c r="E1921" s="459"/>
      <c r="F1921" s="459"/>
      <c r="G1921" s="459"/>
      <c r="H1921" s="459"/>
    </row>
    <row r="1922" spans="1:8" ht="18" customHeight="1" x14ac:dyDescent="0.25">
      <c r="A1922" s="459"/>
      <c r="B1922" s="459"/>
      <c r="C1922" s="459"/>
      <c r="D1922" s="459"/>
      <c r="E1922" s="459"/>
      <c r="F1922" s="459"/>
      <c r="G1922" s="459"/>
      <c r="H1922" s="459"/>
    </row>
    <row r="1923" spans="1:8" ht="18" customHeight="1" x14ac:dyDescent="0.25">
      <c r="A1923" s="459"/>
      <c r="B1923" s="459"/>
      <c r="C1923" s="459"/>
      <c r="D1923" s="459"/>
      <c r="E1923" s="459"/>
      <c r="F1923" s="459"/>
      <c r="G1923" s="459"/>
      <c r="H1923" s="459"/>
    </row>
    <row r="1924" spans="1:8" ht="18" customHeight="1" x14ac:dyDescent="0.25">
      <c r="A1924" s="459"/>
      <c r="B1924" s="459"/>
      <c r="C1924" s="459"/>
      <c r="D1924" s="459"/>
      <c r="E1924" s="459"/>
      <c r="F1924" s="459"/>
      <c r="G1924" s="459"/>
      <c r="H1924" s="459"/>
    </row>
    <row r="1925" spans="1:8" ht="18" customHeight="1" x14ac:dyDescent="0.25">
      <c r="A1925" s="459"/>
      <c r="B1925" s="459"/>
      <c r="C1925" s="459"/>
      <c r="D1925" s="459"/>
      <c r="E1925" s="459"/>
      <c r="F1925" s="459"/>
      <c r="G1925" s="459"/>
      <c r="H1925" s="459"/>
    </row>
    <row r="1926" spans="1:8" ht="18" customHeight="1" x14ac:dyDescent="0.25">
      <c r="A1926" s="459"/>
      <c r="B1926" s="459"/>
      <c r="C1926" s="459"/>
      <c r="D1926" s="459"/>
      <c r="E1926" s="459"/>
      <c r="F1926" s="459"/>
      <c r="G1926" s="459"/>
      <c r="H1926" s="459"/>
    </row>
    <row r="1927" spans="1:8" ht="18" customHeight="1" x14ac:dyDescent="0.25">
      <c r="A1927" s="459"/>
      <c r="B1927" s="459"/>
      <c r="C1927" s="459"/>
      <c r="D1927" s="459"/>
      <c r="E1927" s="459"/>
      <c r="F1927" s="459"/>
      <c r="G1927" s="459"/>
      <c r="H1927" s="459"/>
    </row>
    <row r="1928" spans="1:8" ht="18" customHeight="1" x14ac:dyDescent="0.25">
      <c r="A1928" s="459"/>
      <c r="B1928" s="459"/>
      <c r="C1928" s="459"/>
      <c r="D1928" s="459"/>
      <c r="E1928" s="459"/>
      <c r="F1928" s="459"/>
      <c r="G1928" s="459"/>
      <c r="H1928" s="459"/>
    </row>
    <row r="1929" spans="1:8" ht="18" customHeight="1" x14ac:dyDescent="0.25">
      <c r="A1929" s="459"/>
      <c r="B1929" s="459"/>
      <c r="C1929" s="459"/>
      <c r="D1929" s="459"/>
      <c r="E1929" s="459"/>
      <c r="F1929" s="459"/>
      <c r="G1929" s="459"/>
      <c r="H1929" s="459"/>
    </row>
    <row r="1930" spans="1:8" ht="18" customHeight="1" x14ac:dyDescent="0.25">
      <c r="A1930" s="459"/>
      <c r="B1930" s="459"/>
      <c r="C1930" s="459"/>
      <c r="D1930" s="459"/>
      <c r="E1930" s="459"/>
      <c r="F1930" s="459"/>
      <c r="G1930" s="459"/>
      <c r="H1930" s="459"/>
    </row>
    <row r="1931" spans="1:8" ht="18" customHeight="1" x14ac:dyDescent="0.25">
      <c r="A1931" s="459"/>
      <c r="B1931" s="459"/>
      <c r="C1931" s="459"/>
      <c r="D1931" s="459"/>
      <c r="E1931" s="459"/>
      <c r="F1931" s="459"/>
      <c r="G1931" s="459"/>
      <c r="H1931" s="459"/>
    </row>
    <row r="1932" spans="1:8" ht="18" customHeight="1" x14ac:dyDescent="0.25">
      <c r="A1932" s="459"/>
      <c r="B1932" s="459"/>
      <c r="C1932" s="459"/>
      <c r="D1932" s="459"/>
      <c r="E1932" s="459"/>
      <c r="F1932" s="459"/>
      <c r="G1932" s="459"/>
      <c r="H1932" s="459"/>
    </row>
    <row r="1933" spans="1:8" ht="18" customHeight="1" x14ac:dyDescent="0.25">
      <c r="A1933" s="459"/>
      <c r="B1933" s="459"/>
      <c r="C1933" s="459"/>
      <c r="D1933" s="459"/>
      <c r="E1933" s="459"/>
      <c r="F1933" s="459"/>
      <c r="G1933" s="459"/>
      <c r="H1933" s="459"/>
    </row>
    <row r="1934" spans="1:8" ht="18" customHeight="1" x14ac:dyDescent="0.25">
      <c r="A1934" s="459"/>
      <c r="B1934" s="459"/>
      <c r="C1934" s="459"/>
      <c r="D1934" s="459"/>
      <c r="E1934" s="459"/>
      <c r="F1934" s="459"/>
      <c r="G1934" s="459"/>
      <c r="H1934" s="459"/>
    </row>
    <row r="1935" spans="1:8" ht="18" customHeight="1" x14ac:dyDescent="0.25">
      <c r="A1935" s="459"/>
      <c r="B1935" s="459"/>
      <c r="C1935" s="459"/>
      <c r="D1935" s="459"/>
      <c r="E1935" s="459"/>
      <c r="F1935" s="459"/>
      <c r="G1935" s="459"/>
      <c r="H1935" s="459"/>
    </row>
    <row r="1936" spans="1:8" ht="18" customHeight="1" x14ac:dyDescent="0.25">
      <c r="A1936" s="459"/>
      <c r="B1936" s="459"/>
      <c r="C1936" s="459"/>
      <c r="D1936" s="459"/>
      <c r="E1936" s="459"/>
      <c r="F1936" s="459"/>
      <c r="G1936" s="459"/>
      <c r="H1936" s="459"/>
    </row>
    <row r="1937" spans="1:8" ht="18" customHeight="1" x14ac:dyDescent="0.25">
      <c r="A1937" s="459"/>
      <c r="B1937" s="459"/>
      <c r="C1937" s="459"/>
      <c r="D1937" s="459"/>
      <c r="E1937" s="459"/>
      <c r="F1937" s="459"/>
      <c r="G1937" s="459"/>
      <c r="H1937" s="459"/>
    </row>
    <row r="1938" spans="1:8" ht="18" customHeight="1" x14ac:dyDescent="0.25">
      <c r="A1938" s="459"/>
      <c r="B1938" s="459"/>
      <c r="C1938" s="459"/>
      <c r="D1938" s="459"/>
      <c r="E1938" s="459"/>
      <c r="F1938" s="459"/>
      <c r="G1938" s="459"/>
      <c r="H1938" s="459"/>
    </row>
    <row r="1939" spans="1:8" ht="18" customHeight="1" x14ac:dyDescent="0.25">
      <c r="A1939" s="459"/>
      <c r="B1939" s="459"/>
      <c r="C1939" s="459"/>
      <c r="D1939" s="459"/>
      <c r="E1939" s="459"/>
      <c r="F1939" s="459"/>
      <c r="G1939" s="459"/>
      <c r="H1939" s="459"/>
    </row>
    <row r="1940" spans="1:8" ht="18" customHeight="1" x14ac:dyDescent="0.25">
      <c r="A1940" s="459"/>
      <c r="B1940" s="459"/>
      <c r="C1940" s="459"/>
      <c r="D1940" s="459"/>
      <c r="E1940" s="459"/>
      <c r="F1940" s="459"/>
      <c r="G1940" s="459"/>
      <c r="H1940" s="459"/>
    </row>
    <row r="1941" spans="1:8" ht="18" customHeight="1" x14ac:dyDescent="0.25">
      <c r="A1941" s="459"/>
      <c r="B1941" s="459"/>
      <c r="C1941" s="459"/>
      <c r="D1941" s="459"/>
      <c r="E1941" s="459"/>
      <c r="F1941" s="459"/>
      <c r="G1941" s="459"/>
      <c r="H1941" s="459"/>
    </row>
    <row r="1942" spans="1:8" ht="18" customHeight="1" x14ac:dyDescent="0.25">
      <c r="A1942" s="459"/>
      <c r="B1942" s="459"/>
      <c r="C1942" s="459"/>
      <c r="D1942" s="459"/>
      <c r="E1942" s="459"/>
      <c r="F1942" s="459"/>
      <c r="G1942" s="459"/>
      <c r="H1942" s="459"/>
    </row>
    <row r="1943" spans="1:8" ht="18" customHeight="1" x14ac:dyDescent="0.25">
      <c r="A1943" s="459"/>
      <c r="B1943" s="459"/>
      <c r="C1943" s="459"/>
      <c r="D1943" s="459"/>
      <c r="E1943" s="459"/>
      <c r="F1943" s="459"/>
      <c r="G1943" s="459"/>
      <c r="H1943" s="459"/>
    </row>
    <row r="1944" spans="1:8" ht="18" customHeight="1" x14ac:dyDescent="0.25">
      <c r="A1944" s="459"/>
      <c r="B1944" s="459"/>
      <c r="C1944" s="459"/>
      <c r="D1944" s="459"/>
      <c r="E1944" s="459"/>
      <c r="F1944" s="459"/>
      <c r="G1944" s="459"/>
      <c r="H1944" s="459"/>
    </row>
    <row r="1945" spans="1:8" ht="18" customHeight="1" x14ac:dyDescent="0.25">
      <c r="A1945" s="459"/>
      <c r="B1945" s="459"/>
      <c r="C1945" s="459"/>
      <c r="D1945" s="459"/>
      <c r="E1945" s="459"/>
      <c r="F1945" s="459"/>
      <c r="G1945" s="459"/>
      <c r="H1945" s="459"/>
    </row>
    <row r="1946" spans="1:8" ht="18" customHeight="1" x14ac:dyDescent="0.25">
      <c r="A1946" s="459"/>
      <c r="B1946" s="459"/>
      <c r="C1946" s="459"/>
      <c r="D1946" s="459"/>
      <c r="E1946" s="459"/>
      <c r="F1946" s="459"/>
      <c r="G1946" s="459"/>
      <c r="H1946" s="459"/>
    </row>
    <row r="1947" spans="1:8" ht="18" customHeight="1" x14ac:dyDescent="0.25">
      <c r="A1947" s="459"/>
      <c r="B1947" s="459"/>
      <c r="C1947" s="459"/>
      <c r="D1947" s="459"/>
      <c r="E1947" s="459"/>
      <c r="F1947" s="459"/>
      <c r="G1947" s="459"/>
      <c r="H1947" s="459"/>
    </row>
    <row r="1948" spans="1:8" ht="18" customHeight="1" x14ac:dyDescent="0.25">
      <c r="A1948" s="459"/>
      <c r="B1948" s="459"/>
      <c r="C1948" s="459"/>
      <c r="D1948" s="459"/>
      <c r="E1948" s="459"/>
      <c r="F1948" s="459"/>
      <c r="G1948" s="459"/>
      <c r="H1948" s="459"/>
    </row>
    <row r="1949" spans="1:8" ht="18" customHeight="1" x14ac:dyDescent="0.25">
      <c r="A1949" s="459"/>
      <c r="B1949" s="459"/>
      <c r="C1949" s="459"/>
      <c r="D1949" s="459"/>
      <c r="E1949" s="459"/>
      <c r="F1949" s="459"/>
      <c r="G1949" s="459"/>
      <c r="H1949" s="459"/>
    </row>
    <row r="1950" spans="1:8" ht="18" customHeight="1" x14ac:dyDescent="0.25">
      <c r="A1950" s="459"/>
      <c r="B1950" s="459"/>
      <c r="C1950" s="459"/>
      <c r="D1950" s="459"/>
      <c r="E1950" s="459"/>
      <c r="F1950" s="459"/>
      <c r="G1950" s="459"/>
      <c r="H1950" s="459"/>
    </row>
    <row r="1951" spans="1:8" ht="18" customHeight="1" x14ac:dyDescent="0.25">
      <c r="A1951" s="459"/>
      <c r="B1951" s="459"/>
      <c r="C1951" s="459"/>
      <c r="D1951" s="459"/>
      <c r="E1951" s="459"/>
      <c r="F1951" s="459"/>
      <c r="G1951" s="459"/>
      <c r="H1951" s="459"/>
    </row>
    <row r="1952" spans="1:8" ht="18" customHeight="1" x14ac:dyDescent="0.25">
      <c r="A1952" s="459"/>
      <c r="B1952" s="459"/>
      <c r="C1952" s="459"/>
      <c r="D1952" s="459"/>
      <c r="E1952" s="459"/>
      <c r="F1952" s="459"/>
      <c r="G1952" s="459"/>
      <c r="H1952" s="459"/>
    </row>
    <row r="1953" spans="1:8" ht="18" customHeight="1" x14ac:dyDescent="0.25">
      <c r="A1953" s="459"/>
      <c r="B1953" s="459"/>
      <c r="C1953" s="459"/>
      <c r="D1953" s="459"/>
      <c r="E1953" s="459"/>
      <c r="F1953" s="459"/>
      <c r="G1953" s="459"/>
      <c r="H1953" s="459"/>
    </row>
    <row r="1954" spans="1:8" ht="18" customHeight="1" x14ac:dyDescent="0.25">
      <c r="A1954" s="459"/>
      <c r="B1954" s="459"/>
      <c r="C1954" s="459"/>
      <c r="D1954" s="459"/>
      <c r="E1954" s="459"/>
      <c r="F1954" s="459"/>
      <c r="G1954" s="459"/>
      <c r="H1954" s="459"/>
    </row>
    <row r="1955" spans="1:8" ht="18" customHeight="1" x14ac:dyDescent="0.25">
      <c r="A1955" s="459"/>
      <c r="B1955" s="459"/>
      <c r="C1955" s="459"/>
      <c r="D1955" s="459"/>
      <c r="E1955" s="459"/>
      <c r="F1955" s="459"/>
      <c r="G1955" s="459"/>
      <c r="H1955" s="459"/>
    </row>
    <row r="1956" spans="1:8" ht="18" customHeight="1" x14ac:dyDescent="0.25">
      <c r="A1956" s="459"/>
      <c r="B1956" s="459"/>
      <c r="C1956" s="459"/>
      <c r="D1956" s="459"/>
      <c r="E1956" s="459"/>
      <c r="F1956" s="459"/>
      <c r="G1956" s="459"/>
      <c r="H1956" s="459"/>
    </row>
    <row r="1957" spans="1:8" ht="18" customHeight="1" x14ac:dyDescent="0.25">
      <c r="A1957" s="459"/>
      <c r="B1957" s="459"/>
      <c r="C1957" s="459"/>
      <c r="D1957" s="459"/>
      <c r="E1957" s="459"/>
      <c r="F1957" s="459"/>
      <c r="G1957" s="459"/>
      <c r="H1957" s="459"/>
    </row>
    <row r="1958" spans="1:8" ht="18" customHeight="1" x14ac:dyDescent="0.25">
      <c r="A1958" s="459"/>
      <c r="B1958" s="459"/>
      <c r="C1958" s="459"/>
      <c r="D1958" s="459"/>
      <c r="E1958" s="459"/>
      <c r="F1958" s="459"/>
      <c r="G1958" s="459"/>
      <c r="H1958" s="459"/>
    </row>
    <row r="1959" spans="1:8" ht="18" customHeight="1" x14ac:dyDescent="0.25">
      <c r="A1959" s="459"/>
      <c r="B1959" s="459"/>
      <c r="C1959" s="459"/>
      <c r="D1959" s="459"/>
      <c r="E1959" s="459"/>
      <c r="F1959" s="459"/>
      <c r="G1959" s="459"/>
      <c r="H1959" s="459"/>
    </row>
    <row r="1960" spans="1:8" ht="18" customHeight="1" x14ac:dyDescent="0.25">
      <c r="A1960" s="459"/>
      <c r="B1960" s="459"/>
      <c r="C1960" s="459"/>
      <c r="D1960" s="459"/>
      <c r="E1960" s="459"/>
      <c r="F1960" s="459"/>
      <c r="G1960" s="459"/>
      <c r="H1960" s="459"/>
    </row>
    <row r="1961" spans="1:8" ht="18" customHeight="1" x14ac:dyDescent="0.25">
      <c r="A1961" s="459"/>
      <c r="B1961" s="459"/>
      <c r="C1961" s="459"/>
      <c r="D1961" s="459"/>
      <c r="E1961" s="459"/>
      <c r="F1961" s="459"/>
      <c r="G1961" s="459"/>
      <c r="H1961" s="459"/>
    </row>
    <row r="1962" spans="1:8" ht="18" customHeight="1" x14ac:dyDescent="0.25">
      <c r="A1962" s="459"/>
      <c r="B1962" s="459"/>
      <c r="C1962" s="459"/>
      <c r="D1962" s="459"/>
      <c r="E1962" s="459"/>
      <c r="F1962" s="459"/>
      <c r="G1962" s="459"/>
      <c r="H1962" s="459"/>
    </row>
    <row r="1963" spans="1:8" ht="18" customHeight="1" x14ac:dyDescent="0.25">
      <c r="A1963" s="459"/>
      <c r="B1963" s="459"/>
      <c r="C1963" s="459"/>
      <c r="D1963" s="459"/>
      <c r="E1963" s="459"/>
      <c r="F1963" s="459"/>
      <c r="G1963" s="459"/>
      <c r="H1963" s="459"/>
    </row>
    <row r="1964" spans="1:8" ht="18" customHeight="1" x14ac:dyDescent="0.25">
      <c r="A1964" s="459"/>
      <c r="B1964" s="459"/>
      <c r="C1964" s="459"/>
      <c r="D1964" s="459"/>
      <c r="E1964" s="459"/>
      <c r="F1964" s="459"/>
      <c r="G1964" s="459"/>
      <c r="H1964" s="459"/>
    </row>
    <row r="1965" spans="1:8" ht="18" customHeight="1" x14ac:dyDescent="0.25">
      <c r="A1965" s="459"/>
      <c r="B1965" s="459"/>
      <c r="C1965" s="459"/>
      <c r="D1965" s="459"/>
      <c r="E1965" s="459"/>
      <c r="F1965" s="459"/>
      <c r="G1965" s="459"/>
      <c r="H1965" s="459"/>
    </row>
    <row r="1966" spans="1:8" ht="18" customHeight="1" x14ac:dyDescent="0.25">
      <c r="A1966" s="459"/>
      <c r="B1966" s="459"/>
      <c r="C1966" s="459"/>
      <c r="D1966" s="459"/>
      <c r="E1966" s="459"/>
      <c r="F1966" s="459"/>
      <c r="G1966" s="459"/>
      <c r="H1966" s="459"/>
    </row>
    <row r="1967" spans="1:8" ht="18" customHeight="1" x14ac:dyDescent="0.25">
      <c r="A1967" s="459"/>
      <c r="B1967" s="459"/>
      <c r="C1967" s="459"/>
      <c r="D1967" s="459"/>
      <c r="E1967" s="459"/>
      <c r="F1967" s="459"/>
      <c r="G1967" s="459"/>
      <c r="H1967" s="459"/>
    </row>
    <row r="1968" spans="1:8" ht="18" customHeight="1" x14ac:dyDescent="0.25">
      <c r="A1968" s="459"/>
      <c r="B1968" s="459"/>
      <c r="C1968" s="459"/>
      <c r="D1968" s="459"/>
      <c r="E1968" s="459"/>
      <c r="F1968" s="459"/>
      <c r="G1968" s="459"/>
      <c r="H1968" s="459"/>
    </row>
    <row r="1969" spans="1:8" ht="18" customHeight="1" x14ac:dyDescent="0.25">
      <c r="A1969" s="459"/>
      <c r="B1969" s="459"/>
      <c r="C1969" s="459"/>
      <c r="D1969" s="459"/>
      <c r="E1969" s="459"/>
      <c r="F1969" s="459"/>
      <c r="G1969" s="459"/>
      <c r="H1969" s="459"/>
    </row>
    <row r="1970" spans="1:8" ht="18" customHeight="1" x14ac:dyDescent="0.25">
      <c r="A1970" s="459"/>
      <c r="B1970" s="459"/>
      <c r="C1970" s="459"/>
      <c r="D1970" s="459"/>
      <c r="E1970" s="459"/>
      <c r="F1970" s="459"/>
      <c r="G1970" s="459"/>
      <c r="H1970" s="459"/>
    </row>
    <row r="1971" spans="1:8" ht="18" customHeight="1" x14ac:dyDescent="0.25">
      <c r="A1971" s="459"/>
      <c r="B1971" s="459"/>
      <c r="C1971" s="459"/>
      <c r="D1971" s="459"/>
      <c r="E1971" s="459"/>
      <c r="F1971" s="459"/>
      <c r="G1971" s="459"/>
      <c r="H1971" s="459"/>
    </row>
    <row r="1972" spans="1:8" ht="18" customHeight="1" x14ac:dyDescent="0.25">
      <c r="A1972" s="459"/>
      <c r="B1972" s="459"/>
      <c r="C1972" s="459"/>
      <c r="D1972" s="459"/>
      <c r="E1972" s="459"/>
      <c r="F1972" s="459"/>
      <c r="G1972" s="459"/>
      <c r="H1972" s="459"/>
    </row>
    <row r="1973" spans="1:8" ht="18" customHeight="1" x14ac:dyDescent="0.25">
      <c r="A1973" s="459"/>
      <c r="B1973" s="459"/>
      <c r="C1973" s="459"/>
      <c r="D1973" s="459"/>
      <c r="E1973" s="459"/>
      <c r="F1973" s="459"/>
      <c r="G1973" s="459"/>
      <c r="H1973" s="459"/>
    </row>
    <row r="1974" spans="1:8" ht="18" customHeight="1" x14ac:dyDescent="0.25">
      <c r="A1974" s="459"/>
      <c r="B1974" s="459"/>
      <c r="C1974" s="459"/>
      <c r="D1974" s="459"/>
      <c r="E1974" s="459"/>
      <c r="F1974" s="459"/>
      <c r="G1974" s="459"/>
      <c r="H1974" s="459"/>
    </row>
    <row r="1975" spans="1:8" ht="18" customHeight="1" x14ac:dyDescent="0.25">
      <c r="A1975" s="459"/>
      <c r="B1975" s="459"/>
      <c r="C1975" s="459"/>
      <c r="D1975" s="459"/>
      <c r="E1975" s="459"/>
      <c r="F1975" s="459"/>
      <c r="G1975" s="459"/>
      <c r="H1975" s="459"/>
    </row>
    <row r="1976" spans="1:8" ht="18" customHeight="1" x14ac:dyDescent="0.25">
      <c r="A1976" s="459"/>
      <c r="B1976" s="459"/>
      <c r="C1976" s="459"/>
      <c r="D1976" s="459"/>
      <c r="E1976" s="459"/>
      <c r="F1976" s="459"/>
      <c r="G1976" s="459"/>
      <c r="H1976" s="459"/>
    </row>
    <row r="1977" spans="1:8" ht="18" customHeight="1" x14ac:dyDescent="0.25">
      <c r="A1977" s="459"/>
      <c r="B1977" s="459"/>
      <c r="C1977" s="459"/>
      <c r="D1977" s="459"/>
      <c r="E1977" s="459"/>
      <c r="F1977" s="459"/>
      <c r="G1977" s="459"/>
      <c r="H1977" s="459"/>
    </row>
    <row r="1978" spans="1:8" ht="18" customHeight="1" x14ac:dyDescent="0.25">
      <c r="A1978" s="459"/>
      <c r="B1978" s="459"/>
      <c r="C1978" s="459"/>
      <c r="D1978" s="459"/>
      <c r="E1978" s="459"/>
      <c r="F1978" s="459"/>
      <c r="G1978" s="459"/>
      <c r="H1978" s="459"/>
    </row>
    <row r="1979" spans="1:8" ht="18" customHeight="1" x14ac:dyDescent="0.25">
      <c r="A1979" s="459"/>
      <c r="B1979" s="459"/>
      <c r="C1979" s="459"/>
      <c r="D1979" s="459"/>
      <c r="E1979" s="459"/>
      <c r="F1979" s="459"/>
      <c r="G1979" s="459"/>
      <c r="H1979" s="459"/>
    </row>
    <row r="1980" spans="1:8" ht="18" customHeight="1" x14ac:dyDescent="0.25">
      <c r="A1980" s="459"/>
      <c r="B1980" s="459"/>
      <c r="C1980" s="459"/>
      <c r="D1980" s="459"/>
      <c r="E1980" s="459"/>
      <c r="F1980" s="459"/>
      <c r="G1980" s="459"/>
      <c r="H1980" s="459"/>
    </row>
    <row r="1981" spans="1:8" ht="18" customHeight="1" x14ac:dyDescent="0.25">
      <c r="A1981" s="459"/>
      <c r="B1981" s="459"/>
      <c r="C1981" s="459"/>
      <c r="D1981" s="459"/>
      <c r="E1981" s="459"/>
      <c r="F1981" s="459"/>
      <c r="G1981" s="459"/>
      <c r="H1981" s="459"/>
    </row>
    <row r="1982" spans="1:8" ht="18" customHeight="1" x14ac:dyDescent="0.25">
      <c r="A1982" s="459"/>
      <c r="B1982" s="459"/>
      <c r="C1982" s="459"/>
      <c r="D1982" s="459"/>
      <c r="E1982" s="459"/>
      <c r="F1982" s="459"/>
      <c r="G1982" s="459"/>
      <c r="H1982" s="459"/>
    </row>
    <row r="1983" spans="1:8" ht="18" customHeight="1" x14ac:dyDescent="0.25">
      <c r="A1983" s="459"/>
      <c r="B1983" s="459"/>
      <c r="C1983" s="459"/>
      <c r="D1983" s="459"/>
      <c r="E1983" s="459"/>
      <c r="F1983" s="459"/>
      <c r="G1983" s="459"/>
      <c r="H1983" s="459"/>
    </row>
    <row r="1984" spans="1:8" ht="18" customHeight="1" x14ac:dyDescent="0.25">
      <c r="A1984" s="459"/>
      <c r="B1984" s="459"/>
      <c r="C1984" s="459"/>
      <c r="D1984" s="459"/>
      <c r="E1984" s="459"/>
      <c r="F1984" s="459"/>
      <c r="G1984" s="459"/>
      <c r="H1984" s="459"/>
    </row>
    <row r="1985" spans="1:8" ht="18" customHeight="1" x14ac:dyDescent="0.25">
      <c r="A1985" s="459"/>
      <c r="B1985" s="459"/>
      <c r="C1985" s="459"/>
      <c r="D1985" s="459"/>
      <c r="E1985" s="459"/>
      <c r="F1985" s="459"/>
      <c r="G1985" s="459"/>
      <c r="H1985" s="459"/>
    </row>
    <row r="1986" spans="1:8" ht="18" customHeight="1" x14ac:dyDescent="0.25">
      <c r="A1986" s="459"/>
      <c r="B1986" s="459"/>
      <c r="C1986" s="459"/>
      <c r="D1986" s="459"/>
      <c r="E1986" s="459"/>
      <c r="F1986" s="459"/>
      <c r="G1986" s="459"/>
      <c r="H1986" s="459"/>
    </row>
    <row r="1987" spans="1:8" ht="18" customHeight="1" x14ac:dyDescent="0.25">
      <c r="A1987" s="459"/>
      <c r="B1987" s="459"/>
      <c r="C1987" s="459"/>
      <c r="D1987" s="459"/>
      <c r="E1987" s="459"/>
      <c r="F1987" s="459"/>
      <c r="G1987" s="459"/>
      <c r="H1987" s="459"/>
    </row>
    <row r="1988" spans="1:8" ht="18" customHeight="1" x14ac:dyDescent="0.25">
      <c r="A1988" s="459"/>
      <c r="B1988" s="459"/>
      <c r="C1988" s="459"/>
      <c r="D1988" s="459"/>
      <c r="E1988" s="459"/>
      <c r="F1988" s="459"/>
      <c r="G1988" s="459"/>
      <c r="H1988" s="459"/>
    </row>
    <row r="1989" spans="1:8" ht="18" customHeight="1" x14ac:dyDescent="0.25">
      <c r="A1989" s="459"/>
      <c r="B1989" s="459"/>
      <c r="C1989" s="459"/>
      <c r="D1989" s="459"/>
      <c r="E1989" s="459"/>
      <c r="F1989" s="459"/>
      <c r="G1989" s="459"/>
      <c r="H1989" s="459"/>
    </row>
    <row r="1990" spans="1:8" ht="18" customHeight="1" x14ac:dyDescent="0.25">
      <c r="A1990" s="459"/>
      <c r="B1990" s="459"/>
      <c r="C1990" s="459"/>
      <c r="D1990" s="459"/>
      <c r="E1990" s="459"/>
      <c r="F1990" s="459"/>
      <c r="G1990" s="459"/>
      <c r="H1990" s="459"/>
    </row>
    <row r="1991" spans="1:8" ht="18" customHeight="1" x14ac:dyDescent="0.25">
      <c r="A1991" s="459"/>
      <c r="B1991" s="459"/>
      <c r="C1991" s="459"/>
      <c r="D1991" s="459"/>
      <c r="E1991" s="459"/>
      <c r="F1991" s="459"/>
      <c r="G1991" s="459"/>
      <c r="H1991" s="459"/>
    </row>
    <row r="1992" spans="1:8" ht="18" customHeight="1" x14ac:dyDescent="0.25">
      <c r="A1992" s="459"/>
      <c r="B1992" s="459"/>
      <c r="C1992" s="459"/>
      <c r="D1992" s="459"/>
      <c r="E1992" s="459"/>
      <c r="F1992" s="459"/>
      <c r="G1992" s="459"/>
      <c r="H1992" s="459"/>
    </row>
    <row r="1993" spans="1:8" ht="18" customHeight="1" x14ac:dyDescent="0.25">
      <c r="A1993" s="459"/>
      <c r="B1993" s="459"/>
      <c r="C1993" s="459"/>
      <c r="D1993" s="459"/>
      <c r="E1993" s="459"/>
      <c r="F1993" s="459"/>
      <c r="G1993" s="459"/>
      <c r="H1993" s="459"/>
    </row>
    <row r="1994" spans="1:8" ht="18" customHeight="1" x14ac:dyDescent="0.25">
      <c r="A1994" s="459"/>
      <c r="B1994" s="459"/>
      <c r="C1994" s="459"/>
      <c r="D1994" s="459"/>
      <c r="E1994" s="459"/>
      <c r="F1994" s="459"/>
      <c r="G1994" s="459"/>
      <c r="H1994" s="459"/>
    </row>
    <row r="1995" spans="1:8" ht="18" customHeight="1" x14ac:dyDescent="0.25">
      <c r="A1995" s="459"/>
      <c r="B1995" s="459"/>
      <c r="C1995" s="459"/>
      <c r="D1995" s="459"/>
      <c r="E1995" s="459"/>
      <c r="F1995" s="459"/>
      <c r="G1995" s="459"/>
      <c r="H1995" s="459"/>
    </row>
    <row r="1996" spans="1:8" ht="18" customHeight="1" x14ac:dyDescent="0.25">
      <c r="A1996" s="459"/>
      <c r="B1996" s="459"/>
      <c r="C1996" s="459"/>
      <c r="D1996" s="459"/>
      <c r="E1996" s="459"/>
      <c r="F1996" s="459"/>
      <c r="G1996" s="459"/>
      <c r="H1996" s="459"/>
    </row>
    <row r="1997" spans="1:8" ht="18" customHeight="1" x14ac:dyDescent="0.25">
      <c r="A1997" s="459"/>
      <c r="B1997" s="459"/>
      <c r="C1997" s="459"/>
      <c r="D1997" s="459"/>
      <c r="E1997" s="459"/>
      <c r="F1997" s="459"/>
      <c r="G1997" s="459"/>
      <c r="H1997" s="459"/>
    </row>
    <row r="1998" spans="1:8" ht="18" customHeight="1" x14ac:dyDescent="0.25">
      <c r="A1998" s="459"/>
      <c r="B1998" s="459"/>
      <c r="C1998" s="459"/>
      <c r="D1998" s="459"/>
      <c r="E1998" s="459"/>
      <c r="F1998" s="459"/>
      <c r="G1998" s="459"/>
      <c r="H1998" s="459"/>
    </row>
    <row r="1999" spans="1:8" ht="18" customHeight="1" x14ac:dyDescent="0.25">
      <c r="A1999" s="459"/>
      <c r="B1999" s="459"/>
      <c r="C1999" s="459"/>
      <c r="D1999" s="459"/>
      <c r="E1999" s="459"/>
      <c r="F1999" s="459"/>
      <c r="G1999" s="459"/>
      <c r="H1999" s="459"/>
    </row>
    <row r="2000" spans="1:8" ht="18" customHeight="1" x14ac:dyDescent="0.25">
      <c r="A2000" s="459"/>
      <c r="B2000" s="459"/>
      <c r="C2000" s="459"/>
      <c r="D2000" s="459"/>
      <c r="E2000" s="459"/>
      <c r="F2000" s="459"/>
      <c r="G2000" s="459"/>
      <c r="H2000" s="459"/>
    </row>
    <row r="2001" spans="1:8" ht="18" customHeight="1" x14ac:dyDescent="0.25">
      <c r="A2001" s="459"/>
      <c r="B2001" s="459"/>
      <c r="C2001" s="459"/>
      <c r="D2001" s="459"/>
      <c r="E2001" s="459"/>
      <c r="F2001" s="459"/>
      <c r="G2001" s="459"/>
      <c r="H2001" s="459"/>
    </row>
    <row r="2002" spans="1:8" ht="18" customHeight="1" x14ac:dyDescent="0.25">
      <c r="A2002" s="459"/>
      <c r="B2002" s="459"/>
      <c r="C2002" s="459"/>
      <c r="D2002" s="459"/>
      <c r="E2002" s="459"/>
      <c r="F2002" s="459"/>
      <c r="G2002" s="459"/>
      <c r="H2002" s="459"/>
    </row>
    <row r="2003" spans="1:8" ht="18" customHeight="1" x14ac:dyDescent="0.25">
      <c r="A2003" s="459"/>
      <c r="B2003" s="459"/>
      <c r="C2003" s="459"/>
      <c r="D2003" s="459"/>
      <c r="E2003" s="459"/>
      <c r="F2003" s="459"/>
      <c r="G2003" s="459"/>
      <c r="H2003" s="459"/>
    </row>
    <row r="2004" spans="1:8" ht="18" customHeight="1" x14ac:dyDescent="0.25">
      <c r="A2004" s="459"/>
      <c r="B2004" s="459"/>
      <c r="C2004" s="459"/>
      <c r="D2004" s="459"/>
      <c r="E2004" s="459"/>
      <c r="F2004" s="459"/>
      <c r="G2004" s="459"/>
      <c r="H2004" s="459"/>
    </row>
    <row r="2005" spans="1:8" ht="18" customHeight="1" x14ac:dyDescent="0.25">
      <c r="A2005" s="459"/>
      <c r="B2005" s="459"/>
      <c r="C2005" s="459"/>
      <c r="D2005" s="459"/>
      <c r="E2005" s="459"/>
      <c r="F2005" s="459"/>
      <c r="G2005" s="459"/>
      <c r="H2005" s="459"/>
    </row>
    <row r="2006" spans="1:8" ht="18" customHeight="1" x14ac:dyDescent="0.25">
      <c r="A2006" s="459"/>
      <c r="B2006" s="459"/>
      <c r="C2006" s="459"/>
      <c r="D2006" s="459"/>
      <c r="E2006" s="459"/>
      <c r="F2006" s="459"/>
      <c r="G2006" s="459"/>
      <c r="H2006" s="459"/>
    </row>
    <row r="2007" spans="1:8" ht="18" customHeight="1" x14ac:dyDescent="0.25">
      <c r="A2007" s="459"/>
      <c r="B2007" s="459"/>
      <c r="C2007" s="459"/>
      <c r="D2007" s="459"/>
      <c r="E2007" s="459"/>
      <c r="F2007" s="459"/>
      <c r="G2007" s="459"/>
      <c r="H2007" s="459"/>
    </row>
    <row r="2008" spans="1:8" ht="18" customHeight="1" x14ac:dyDescent="0.25">
      <c r="A2008" s="459"/>
      <c r="B2008" s="459"/>
      <c r="C2008" s="459"/>
      <c r="D2008" s="459"/>
      <c r="E2008" s="459"/>
      <c r="F2008" s="459"/>
      <c r="G2008" s="459"/>
      <c r="H2008" s="459"/>
    </row>
    <row r="2009" spans="1:8" ht="18" customHeight="1" x14ac:dyDescent="0.25">
      <c r="A2009" s="459"/>
      <c r="B2009" s="459"/>
      <c r="C2009" s="459"/>
      <c r="D2009" s="459"/>
      <c r="E2009" s="459"/>
      <c r="F2009" s="459"/>
      <c r="G2009" s="459"/>
      <c r="H2009" s="459"/>
    </row>
    <row r="2010" spans="1:8" ht="18" customHeight="1" x14ac:dyDescent="0.25">
      <c r="A2010" s="459"/>
      <c r="B2010" s="459"/>
      <c r="C2010" s="459"/>
      <c r="D2010" s="459"/>
      <c r="E2010" s="459"/>
      <c r="F2010" s="459"/>
      <c r="G2010" s="459"/>
      <c r="H2010" s="459"/>
    </row>
    <row r="2011" spans="1:8" ht="18" customHeight="1" x14ac:dyDescent="0.25">
      <c r="A2011" s="459"/>
      <c r="B2011" s="459"/>
      <c r="C2011" s="459"/>
      <c r="D2011" s="459"/>
      <c r="E2011" s="459"/>
      <c r="F2011" s="459"/>
      <c r="G2011" s="459"/>
      <c r="H2011" s="459"/>
    </row>
    <row r="2012" spans="1:8" ht="18" customHeight="1" x14ac:dyDescent="0.25">
      <c r="A2012" s="459"/>
      <c r="B2012" s="459"/>
      <c r="C2012" s="459"/>
      <c r="D2012" s="459"/>
      <c r="E2012" s="459"/>
      <c r="F2012" s="459"/>
      <c r="G2012" s="459"/>
      <c r="H2012" s="459"/>
    </row>
    <row r="2013" spans="1:8" ht="18" customHeight="1" x14ac:dyDescent="0.25">
      <c r="A2013" s="459"/>
      <c r="B2013" s="459"/>
      <c r="C2013" s="459"/>
      <c r="D2013" s="459"/>
      <c r="E2013" s="459"/>
      <c r="F2013" s="459"/>
      <c r="G2013" s="459"/>
      <c r="H2013" s="459"/>
    </row>
    <row r="2014" spans="1:8" ht="18" customHeight="1" x14ac:dyDescent="0.25">
      <c r="A2014" s="459"/>
      <c r="B2014" s="459"/>
      <c r="C2014" s="459"/>
      <c r="D2014" s="459"/>
      <c r="E2014" s="459"/>
      <c r="F2014" s="459"/>
      <c r="G2014" s="459"/>
      <c r="H2014" s="459"/>
    </row>
    <row r="2015" spans="1:8" ht="18" customHeight="1" x14ac:dyDescent="0.25">
      <c r="A2015" s="459"/>
      <c r="B2015" s="459"/>
      <c r="C2015" s="459"/>
      <c r="D2015" s="459"/>
      <c r="E2015" s="459"/>
      <c r="F2015" s="459"/>
      <c r="G2015" s="459"/>
      <c r="H2015" s="459"/>
    </row>
    <row r="2016" spans="1:8" ht="18" customHeight="1" x14ac:dyDescent="0.25">
      <c r="A2016" s="459"/>
      <c r="B2016" s="459"/>
      <c r="C2016" s="459"/>
      <c r="D2016" s="459"/>
      <c r="E2016" s="459"/>
      <c r="F2016" s="459"/>
      <c r="G2016" s="459"/>
      <c r="H2016" s="459"/>
    </row>
    <row r="2017" spans="1:8" ht="18" customHeight="1" x14ac:dyDescent="0.25">
      <c r="A2017" s="459"/>
      <c r="B2017" s="459"/>
      <c r="C2017" s="459"/>
      <c r="D2017" s="459"/>
      <c r="E2017" s="459"/>
      <c r="F2017" s="459"/>
      <c r="G2017" s="459"/>
      <c r="H2017" s="459"/>
    </row>
    <row r="2018" spans="1:8" ht="18" customHeight="1" x14ac:dyDescent="0.25">
      <c r="A2018" s="459"/>
      <c r="B2018" s="459"/>
      <c r="C2018" s="459"/>
      <c r="D2018" s="459"/>
      <c r="E2018" s="459"/>
      <c r="F2018" s="459"/>
      <c r="G2018" s="459"/>
      <c r="H2018" s="459"/>
    </row>
    <row r="2019" spans="1:8" ht="18" customHeight="1" x14ac:dyDescent="0.25">
      <c r="A2019" s="459"/>
      <c r="B2019" s="459"/>
      <c r="C2019" s="459"/>
      <c r="D2019" s="459"/>
      <c r="E2019" s="459"/>
      <c r="F2019" s="459"/>
      <c r="G2019" s="459"/>
      <c r="H2019" s="459"/>
    </row>
    <row r="2020" spans="1:8" ht="18" customHeight="1" x14ac:dyDescent="0.25">
      <c r="A2020" s="459"/>
      <c r="B2020" s="459"/>
      <c r="C2020" s="459"/>
      <c r="D2020" s="459"/>
      <c r="E2020" s="459"/>
      <c r="F2020" s="459"/>
      <c r="G2020" s="459"/>
      <c r="H2020" s="459"/>
    </row>
    <row r="2021" spans="1:8" ht="18" customHeight="1" x14ac:dyDescent="0.25">
      <c r="A2021" s="459"/>
      <c r="B2021" s="459"/>
      <c r="C2021" s="459"/>
      <c r="D2021" s="459"/>
      <c r="E2021" s="459"/>
      <c r="F2021" s="459"/>
      <c r="G2021" s="459"/>
      <c r="H2021" s="459"/>
    </row>
    <row r="2022" spans="1:8" ht="18" customHeight="1" x14ac:dyDescent="0.25">
      <c r="A2022" s="459"/>
      <c r="B2022" s="459"/>
      <c r="C2022" s="459"/>
      <c r="D2022" s="459"/>
      <c r="E2022" s="459"/>
      <c r="F2022" s="459"/>
      <c r="G2022" s="459"/>
      <c r="H2022" s="459"/>
    </row>
    <row r="2023" spans="1:8" ht="18" customHeight="1" x14ac:dyDescent="0.25">
      <c r="A2023" s="459"/>
      <c r="B2023" s="459"/>
      <c r="C2023" s="459"/>
      <c r="D2023" s="459"/>
      <c r="E2023" s="459"/>
      <c r="F2023" s="459"/>
      <c r="G2023" s="459"/>
      <c r="H2023" s="459"/>
    </row>
    <row r="2024" spans="1:8" ht="18" customHeight="1" x14ac:dyDescent="0.25">
      <c r="A2024" s="459"/>
      <c r="B2024" s="459"/>
      <c r="C2024" s="459"/>
      <c r="D2024" s="459"/>
      <c r="E2024" s="459"/>
      <c r="F2024" s="459"/>
      <c r="G2024" s="459"/>
      <c r="H2024" s="459"/>
    </row>
    <row r="2025" spans="1:8" ht="18" customHeight="1" x14ac:dyDescent="0.25">
      <c r="A2025" s="459"/>
      <c r="B2025" s="459"/>
      <c r="C2025" s="459"/>
      <c r="D2025" s="459"/>
      <c r="E2025" s="459"/>
      <c r="F2025" s="459"/>
      <c r="G2025" s="459"/>
      <c r="H2025" s="459"/>
    </row>
    <row r="2026" spans="1:8" ht="18" customHeight="1" x14ac:dyDescent="0.25">
      <c r="A2026" s="459"/>
      <c r="B2026" s="459"/>
      <c r="C2026" s="459"/>
      <c r="D2026" s="459"/>
      <c r="E2026" s="459"/>
      <c r="F2026" s="459"/>
      <c r="G2026" s="459"/>
      <c r="H2026" s="459"/>
    </row>
    <row r="2027" spans="1:8" ht="18" customHeight="1" x14ac:dyDescent="0.25">
      <c r="A2027" s="459"/>
      <c r="B2027" s="459"/>
      <c r="C2027" s="459"/>
      <c r="D2027" s="459"/>
      <c r="E2027" s="459"/>
      <c r="F2027" s="459"/>
      <c r="G2027" s="459"/>
      <c r="H2027" s="459"/>
    </row>
    <row r="2028" spans="1:8" ht="18" customHeight="1" x14ac:dyDescent="0.25">
      <c r="A2028" s="459"/>
      <c r="B2028" s="459"/>
      <c r="C2028" s="459"/>
      <c r="D2028" s="459"/>
      <c r="E2028" s="459"/>
      <c r="F2028" s="459"/>
      <c r="G2028" s="459"/>
      <c r="H2028" s="459"/>
    </row>
    <row r="2029" spans="1:8" ht="18" customHeight="1" x14ac:dyDescent="0.25">
      <c r="A2029" s="459"/>
      <c r="B2029" s="459"/>
      <c r="C2029" s="459"/>
      <c r="D2029" s="459"/>
      <c r="E2029" s="459"/>
      <c r="F2029" s="459"/>
      <c r="G2029" s="459"/>
      <c r="H2029" s="459"/>
    </row>
    <row r="2030" spans="1:8" ht="18" customHeight="1" x14ac:dyDescent="0.25">
      <c r="A2030" s="459"/>
      <c r="B2030" s="459"/>
      <c r="C2030" s="459"/>
      <c r="D2030" s="459"/>
      <c r="E2030" s="459"/>
      <c r="F2030" s="459"/>
      <c r="G2030" s="459"/>
      <c r="H2030" s="459"/>
    </row>
    <row r="2031" spans="1:8" ht="18" customHeight="1" x14ac:dyDescent="0.25">
      <c r="A2031" s="459"/>
      <c r="B2031" s="459"/>
      <c r="C2031" s="459"/>
      <c r="D2031" s="459"/>
      <c r="E2031" s="459"/>
      <c r="F2031" s="459"/>
      <c r="G2031" s="459"/>
      <c r="H2031" s="459"/>
    </row>
    <row r="2032" spans="1:8" ht="18" customHeight="1" x14ac:dyDescent="0.25">
      <c r="A2032" s="459"/>
      <c r="B2032" s="459"/>
      <c r="C2032" s="459"/>
      <c r="D2032" s="459"/>
      <c r="E2032" s="459"/>
      <c r="F2032" s="459"/>
      <c r="G2032" s="459"/>
      <c r="H2032" s="459"/>
    </row>
    <row r="2033" spans="1:8" ht="18" customHeight="1" x14ac:dyDescent="0.25">
      <c r="A2033" s="459"/>
      <c r="B2033" s="459"/>
      <c r="C2033" s="459"/>
      <c r="D2033" s="459"/>
      <c r="E2033" s="459"/>
      <c r="F2033" s="459"/>
      <c r="G2033" s="459"/>
      <c r="H2033" s="459"/>
    </row>
    <row r="2034" spans="1:8" ht="18" customHeight="1" x14ac:dyDescent="0.25">
      <c r="A2034" s="459"/>
      <c r="B2034" s="459"/>
      <c r="C2034" s="459"/>
      <c r="D2034" s="459"/>
      <c r="E2034" s="459"/>
      <c r="F2034" s="459"/>
      <c r="G2034" s="459"/>
      <c r="H2034" s="459"/>
    </row>
    <row r="2035" spans="1:8" ht="18" customHeight="1" x14ac:dyDescent="0.25">
      <c r="A2035" s="459"/>
      <c r="B2035" s="459"/>
      <c r="C2035" s="459"/>
      <c r="D2035" s="459"/>
      <c r="E2035" s="459"/>
      <c r="F2035" s="459"/>
      <c r="G2035" s="459"/>
      <c r="H2035" s="459"/>
    </row>
    <row r="2036" spans="1:8" ht="18" customHeight="1" x14ac:dyDescent="0.25">
      <c r="A2036" s="459"/>
      <c r="B2036" s="459"/>
      <c r="C2036" s="459"/>
      <c r="D2036" s="459"/>
      <c r="E2036" s="459"/>
      <c r="F2036" s="459"/>
      <c r="G2036" s="459"/>
      <c r="H2036" s="459"/>
    </row>
    <row r="2037" spans="1:8" ht="18" customHeight="1" x14ac:dyDescent="0.25">
      <c r="A2037" s="459"/>
      <c r="B2037" s="459"/>
      <c r="C2037" s="459"/>
      <c r="D2037" s="459"/>
      <c r="E2037" s="459"/>
      <c r="F2037" s="459"/>
      <c r="G2037" s="459"/>
      <c r="H2037" s="459"/>
    </row>
    <row r="2038" spans="1:8" ht="18" customHeight="1" x14ac:dyDescent="0.25">
      <c r="A2038" s="459"/>
      <c r="B2038" s="459"/>
      <c r="C2038" s="459"/>
      <c r="D2038" s="459"/>
      <c r="E2038" s="459"/>
      <c r="F2038" s="459"/>
      <c r="G2038" s="459"/>
      <c r="H2038" s="459"/>
    </row>
    <row r="2039" spans="1:8" ht="18" customHeight="1" x14ac:dyDescent="0.25">
      <c r="A2039" s="459"/>
      <c r="B2039" s="459"/>
      <c r="C2039" s="459"/>
      <c r="D2039" s="459"/>
      <c r="E2039" s="459"/>
      <c r="F2039" s="459"/>
      <c r="G2039" s="459"/>
      <c r="H2039" s="459"/>
    </row>
    <row r="2040" spans="1:8" ht="18" customHeight="1" x14ac:dyDescent="0.25">
      <c r="A2040" s="459"/>
      <c r="B2040" s="459"/>
      <c r="C2040" s="459"/>
      <c r="D2040" s="459"/>
      <c r="E2040" s="459"/>
      <c r="F2040" s="459"/>
      <c r="G2040" s="459"/>
      <c r="H2040" s="459"/>
    </row>
    <row r="2041" spans="1:8" ht="18" customHeight="1" x14ac:dyDescent="0.25">
      <c r="A2041" s="459"/>
      <c r="B2041" s="459"/>
      <c r="C2041" s="459"/>
      <c r="D2041" s="459"/>
      <c r="E2041" s="459"/>
      <c r="F2041" s="459"/>
      <c r="G2041" s="459"/>
      <c r="H2041" s="459"/>
    </row>
    <row r="2042" spans="1:8" ht="18" customHeight="1" x14ac:dyDescent="0.25">
      <c r="A2042" s="459"/>
      <c r="B2042" s="459"/>
      <c r="C2042" s="459"/>
      <c r="D2042" s="459"/>
      <c r="E2042" s="459"/>
      <c r="F2042" s="459"/>
      <c r="G2042" s="459"/>
      <c r="H2042" s="459"/>
    </row>
    <row r="2043" spans="1:8" ht="18" customHeight="1" x14ac:dyDescent="0.25">
      <c r="A2043" s="459"/>
      <c r="B2043" s="459"/>
      <c r="C2043" s="459"/>
      <c r="D2043" s="459"/>
      <c r="E2043" s="459"/>
      <c r="F2043" s="459"/>
      <c r="G2043" s="459"/>
      <c r="H2043" s="459"/>
    </row>
    <row r="2044" spans="1:8" ht="18" customHeight="1" x14ac:dyDescent="0.25">
      <c r="A2044" s="459"/>
      <c r="B2044" s="459"/>
      <c r="C2044" s="459"/>
      <c r="D2044" s="459"/>
      <c r="E2044" s="459"/>
      <c r="F2044" s="459"/>
      <c r="G2044" s="459"/>
      <c r="H2044" s="459"/>
    </row>
    <row r="2045" spans="1:8" ht="18" customHeight="1" x14ac:dyDescent="0.25">
      <c r="A2045" s="459"/>
      <c r="B2045" s="459"/>
      <c r="C2045" s="459"/>
      <c r="D2045" s="459"/>
      <c r="E2045" s="459"/>
      <c r="F2045" s="459"/>
      <c r="G2045" s="459"/>
      <c r="H2045" s="459"/>
    </row>
    <row r="2046" spans="1:8" ht="18" customHeight="1" x14ac:dyDescent="0.25">
      <c r="A2046" s="459"/>
      <c r="B2046" s="459"/>
      <c r="C2046" s="459"/>
      <c r="D2046" s="459"/>
      <c r="E2046" s="459"/>
      <c r="F2046" s="459"/>
      <c r="G2046" s="459"/>
      <c r="H2046" s="459"/>
    </row>
    <row r="2047" spans="1:8" ht="18" customHeight="1" x14ac:dyDescent="0.25">
      <c r="A2047" s="459"/>
      <c r="B2047" s="459"/>
      <c r="C2047" s="459"/>
      <c r="D2047" s="459"/>
      <c r="E2047" s="459"/>
      <c r="F2047" s="459"/>
      <c r="G2047" s="459"/>
      <c r="H2047" s="459"/>
    </row>
    <row r="2048" spans="1:8" ht="18" customHeight="1" x14ac:dyDescent="0.25">
      <c r="A2048" s="459"/>
      <c r="B2048" s="459"/>
      <c r="C2048" s="459"/>
      <c r="D2048" s="459"/>
      <c r="E2048" s="459"/>
      <c r="F2048" s="459"/>
      <c r="G2048" s="459"/>
      <c r="H2048" s="459"/>
    </row>
    <row r="2049" spans="1:8" ht="18" customHeight="1" x14ac:dyDescent="0.25">
      <c r="A2049" s="459"/>
      <c r="B2049" s="459"/>
      <c r="C2049" s="459"/>
      <c r="D2049" s="459"/>
      <c r="E2049" s="459"/>
      <c r="F2049" s="459"/>
      <c r="G2049" s="459"/>
      <c r="H2049" s="459"/>
    </row>
    <row r="2050" spans="1:8" ht="18" customHeight="1" x14ac:dyDescent="0.25">
      <c r="A2050" s="459"/>
      <c r="B2050" s="459"/>
      <c r="C2050" s="459"/>
      <c r="D2050" s="459"/>
      <c r="E2050" s="459"/>
      <c r="F2050" s="459"/>
      <c r="G2050" s="459"/>
      <c r="H2050" s="459"/>
    </row>
    <row r="2051" spans="1:8" ht="18" customHeight="1" x14ac:dyDescent="0.25">
      <c r="A2051" s="459"/>
      <c r="B2051" s="459"/>
      <c r="C2051" s="459"/>
      <c r="D2051" s="459"/>
      <c r="E2051" s="459"/>
      <c r="F2051" s="459"/>
      <c r="G2051" s="459"/>
      <c r="H2051" s="459"/>
    </row>
    <row r="2052" spans="1:8" ht="18" customHeight="1" x14ac:dyDescent="0.25">
      <c r="A2052" s="459"/>
      <c r="B2052" s="459"/>
      <c r="C2052" s="459"/>
      <c r="D2052" s="459"/>
      <c r="E2052" s="459"/>
      <c r="F2052" s="459"/>
      <c r="G2052" s="459"/>
      <c r="H2052" s="459"/>
    </row>
    <row r="2053" spans="1:8" ht="18" customHeight="1" x14ac:dyDescent="0.25">
      <c r="A2053" s="459"/>
      <c r="B2053" s="459"/>
      <c r="C2053" s="459"/>
      <c r="D2053" s="459"/>
      <c r="E2053" s="459"/>
      <c r="F2053" s="459"/>
      <c r="G2053" s="459"/>
      <c r="H2053" s="459"/>
    </row>
    <row r="2054" spans="1:8" ht="18" customHeight="1" x14ac:dyDescent="0.25">
      <c r="A2054" s="459"/>
      <c r="B2054" s="459"/>
      <c r="C2054" s="459"/>
      <c r="D2054" s="459"/>
      <c r="E2054" s="459"/>
      <c r="F2054" s="459"/>
      <c r="G2054" s="459"/>
      <c r="H2054" s="459"/>
    </row>
    <row r="2055" spans="1:8" ht="18" customHeight="1" x14ac:dyDescent="0.25">
      <c r="A2055" s="459"/>
      <c r="B2055" s="459"/>
      <c r="C2055" s="459"/>
      <c r="D2055" s="459"/>
      <c r="E2055" s="459"/>
      <c r="F2055" s="459"/>
      <c r="G2055" s="459"/>
      <c r="H2055" s="459"/>
    </row>
    <row r="2056" spans="1:8" ht="18" customHeight="1" x14ac:dyDescent="0.25">
      <c r="A2056" s="459"/>
      <c r="B2056" s="459"/>
      <c r="C2056" s="459"/>
      <c r="D2056" s="459"/>
      <c r="E2056" s="459"/>
      <c r="F2056" s="459"/>
      <c r="G2056" s="459"/>
      <c r="H2056" s="459"/>
    </row>
    <row r="2057" spans="1:8" ht="18" customHeight="1" x14ac:dyDescent="0.25">
      <c r="A2057" s="459"/>
      <c r="B2057" s="459"/>
      <c r="C2057" s="459"/>
      <c r="D2057" s="459"/>
      <c r="E2057" s="459"/>
      <c r="F2057" s="459"/>
      <c r="G2057" s="459"/>
      <c r="H2057" s="459"/>
    </row>
    <row r="2058" spans="1:8" ht="18" customHeight="1" x14ac:dyDescent="0.25">
      <c r="A2058" s="459"/>
      <c r="B2058" s="459"/>
      <c r="C2058" s="459"/>
      <c r="D2058" s="459"/>
      <c r="E2058" s="459"/>
      <c r="F2058" s="459"/>
      <c r="G2058" s="459"/>
      <c r="H2058" s="459"/>
    </row>
    <row r="2059" spans="1:8" ht="18" customHeight="1" x14ac:dyDescent="0.25">
      <c r="A2059" s="459"/>
      <c r="B2059" s="459"/>
      <c r="C2059" s="459"/>
      <c r="D2059" s="459"/>
      <c r="E2059" s="459"/>
      <c r="F2059" s="459"/>
      <c r="G2059" s="459"/>
      <c r="H2059" s="459"/>
    </row>
    <row r="2060" spans="1:8" ht="18" customHeight="1" x14ac:dyDescent="0.25">
      <c r="A2060" s="459"/>
      <c r="B2060" s="459"/>
      <c r="C2060" s="459"/>
      <c r="D2060" s="459"/>
      <c r="E2060" s="459"/>
      <c r="F2060" s="459"/>
      <c r="G2060" s="459"/>
      <c r="H2060" s="459"/>
    </row>
    <row r="2061" spans="1:8" ht="18" customHeight="1" x14ac:dyDescent="0.25">
      <c r="A2061" s="459"/>
      <c r="B2061" s="459"/>
      <c r="C2061" s="459"/>
      <c r="D2061" s="459"/>
      <c r="E2061" s="459"/>
      <c r="F2061" s="459"/>
      <c r="G2061" s="459"/>
      <c r="H2061" s="459"/>
    </row>
    <row r="2062" spans="1:8" ht="18" customHeight="1" x14ac:dyDescent="0.25">
      <c r="A2062" s="459"/>
      <c r="B2062" s="459"/>
      <c r="C2062" s="459"/>
      <c r="D2062" s="459"/>
      <c r="E2062" s="459"/>
      <c r="F2062" s="459"/>
      <c r="G2062" s="459"/>
      <c r="H2062" s="459"/>
    </row>
    <row r="2063" spans="1:8" ht="18" customHeight="1" x14ac:dyDescent="0.25">
      <c r="A2063" s="459"/>
      <c r="B2063" s="459"/>
      <c r="C2063" s="459"/>
      <c r="D2063" s="459"/>
      <c r="E2063" s="459"/>
      <c r="F2063" s="459"/>
      <c r="G2063" s="459"/>
      <c r="H2063" s="459"/>
    </row>
    <row r="2064" spans="1:8" ht="18" customHeight="1" x14ac:dyDescent="0.25">
      <c r="A2064" s="459"/>
      <c r="B2064" s="459"/>
      <c r="C2064" s="459"/>
      <c r="D2064" s="459"/>
      <c r="E2064" s="459"/>
      <c r="F2064" s="459"/>
      <c r="G2064" s="459"/>
      <c r="H2064" s="459"/>
    </row>
    <row r="2065" spans="1:8" ht="18" customHeight="1" x14ac:dyDescent="0.25">
      <c r="A2065" s="459"/>
      <c r="B2065" s="459"/>
      <c r="C2065" s="459"/>
      <c r="D2065" s="459"/>
      <c r="E2065" s="459"/>
      <c r="F2065" s="459"/>
      <c r="G2065" s="459"/>
      <c r="H2065" s="459"/>
    </row>
    <row r="2066" spans="1:8" ht="18" customHeight="1" x14ac:dyDescent="0.25">
      <c r="A2066" s="459"/>
      <c r="B2066" s="459"/>
      <c r="C2066" s="459"/>
      <c r="D2066" s="459"/>
      <c r="E2066" s="459"/>
      <c r="F2066" s="459"/>
      <c r="G2066" s="459"/>
      <c r="H2066" s="459"/>
    </row>
    <row r="2067" spans="1:8" ht="18" customHeight="1" x14ac:dyDescent="0.25">
      <c r="A2067" s="459"/>
      <c r="B2067" s="459"/>
      <c r="C2067" s="459"/>
      <c r="D2067" s="459"/>
      <c r="E2067" s="459"/>
      <c r="F2067" s="459"/>
      <c r="G2067" s="459"/>
      <c r="H2067" s="459"/>
    </row>
    <row r="2068" spans="1:8" ht="18" customHeight="1" x14ac:dyDescent="0.25">
      <c r="A2068" s="459"/>
      <c r="B2068" s="459"/>
      <c r="C2068" s="459"/>
      <c r="D2068" s="459"/>
      <c r="E2068" s="459"/>
      <c r="F2068" s="459"/>
      <c r="G2068" s="459"/>
      <c r="H2068" s="459"/>
    </row>
    <row r="2069" spans="1:8" ht="18" customHeight="1" x14ac:dyDescent="0.25">
      <c r="A2069" s="459"/>
      <c r="B2069" s="459"/>
      <c r="C2069" s="459"/>
      <c r="D2069" s="459"/>
      <c r="E2069" s="459"/>
      <c r="F2069" s="459"/>
      <c r="G2069" s="459"/>
      <c r="H2069" s="459"/>
    </row>
    <row r="2070" spans="1:8" ht="18" customHeight="1" x14ac:dyDescent="0.25">
      <c r="A2070" s="459"/>
      <c r="B2070" s="459"/>
      <c r="C2070" s="459"/>
      <c r="D2070" s="459"/>
      <c r="E2070" s="459"/>
      <c r="F2070" s="459"/>
      <c r="G2070" s="459"/>
      <c r="H2070" s="459"/>
    </row>
    <row r="2071" spans="1:8" ht="18" customHeight="1" x14ac:dyDescent="0.25">
      <c r="A2071" s="459"/>
      <c r="B2071" s="459"/>
      <c r="C2071" s="459"/>
      <c r="D2071" s="459"/>
      <c r="E2071" s="459"/>
      <c r="F2071" s="459"/>
      <c r="G2071" s="459"/>
      <c r="H2071" s="459"/>
    </row>
    <row r="2072" spans="1:8" ht="18" customHeight="1" x14ac:dyDescent="0.25">
      <c r="A2072" s="459"/>
      <c r="B2072" s="459"/>
      <c r="C2072" s="459"/>
      <c r="D2072" s="459"/>
      <c r="E2072" s="459"/>
      <c r="F2072" s="459"/>
      <c r="G2072" s="459"/>
      <c r="H2072" s="459"/>
    </row>
    <row r="2073" spans="1:8" ht="18" customHeight="1" x14ac:dyDescent="0.25">
      <c r="A2073" s="459"/>
      <c r="B2073" s="459"/>
      <c r="C2073" s="459"/>
      <c r="D2073" s="459"/>
      <c r="E2073" s="459"/>
      <c r="F2073" s="459"/>
      <c r="G2073" s="459"/>
      <c r="H2073" s="459"/>
    </row>
    <row r="2074" spans="1:8" ht="18" customHeight="1" x14ac:dyDescent="0.25">
      <c r="A2074" s="459"/>
      <c r="B2074" s="459"/>
      <c r="C2074" s="459"/>
      <c r="D2074" s="459"/>
      <c r="E2074" s="459"/>
      <c r="F2074" s="459"/>
      <c r="G2074" s="459"/>
      <c r="H2074" s="459"/>
    </row>
    <row r="2075" spans="1:8" ht="18" customHeight="1" x14ac:dyDescent="0.25">
      <c r="A2075" s="459"/>
      <c r="B2075" s="459"/>
      <c r="C2075" s="459"/>
      <c r="D2075" s="459"/>
      <c r="E2075" s="459"/>
      <c r="F2075" s="459"/>
      <c r="G2075" s="459"/>
      <c r="H2075" s="459"/>
    </row>
    <row r="2076" spans="1:8" ht="18" customHeight="1" x14ac:dyDescent="0.25">
      <c r="A2076" s="459"/>
      <c r="B2076" s="459"/>
      <c r="C2076" s="459"/>
      <c r="D2076" s="459"/>
      <c r="E2076" s="459"/>
      <c r="F2076" s="459"/>
      <c r="G2076" s="459"/>
      <c r="H2076" s="459"/>
    </row>
    <row r="2077" spans="1:8" ht="18" customHeight="1" x14ac:dyDescent="0.25">
      <c r="A2077" s="459"/>
      <c r="B2077" s="459"/>
      <c r="C2077" s="459"/>
      <c r="D2077" s="459"/>
      <c r="E2077" s="459"/>
      <c r="F2077" s="459"/>
      <c r="G2077" s="459"/>
      <c r="H2077" s="459"/>
    </row>
    <row r="2078" spans="1:8" ht="18" customHeight="1" x14ac:dyDescent="0.25">
      <c r="A2078" s="459"/>
      <c r="B2078" s="459"/>
      <c r="C2078" s="459"/>
      <c r="D2078" s="459"/>
      <c r="E2078" s="459"/>
      <c r="F2078" s="459"/>
      <c r="G2078" s="459"/>
      <c r="H2078" s="459"/>
    </row>
    <row r="2079" spans="1:8" ht="18" customHeight="1" x14ac:dyDescent="0.25">
      <c r="A2079" s="459"/>
      <c r="B2079" s="459"/>
      <c r="C2079" s="459"/>
      <c r="D2079" s="459"/>
      <c r="E2079" s="459"/>
      <c r="F2079" s="459"/>
      <c r="G2079" s="459"/>
      <c r="H2079" s="459"/>
    </row>
    <row r="2080" spans="1:8" ht="18" customHeight="1" x14ac:dyDescent="0.25">
      <c r="A2080" s="459"/>
      <c r="B2080" s="459"/>
      <c r="C2080" s="459"/>
      <c r="D2080" s="459"/>
      <c r="E2080" s="459"/>
      <c r="F2080" s="459"/>
      <c r="G2080" s="459"/>
      <c r="H2080" s="459"/>
    </row>
    <row r="2081" spans="1:8" ht="18" customHeight="1" x14ac:dyDescent="0.25">
      <c r="A2081" s="459"/>
      <c r="B2081" s="459"/>
      <c r="C2081" s="459"/>
      <c r="D2081" s="459"/>
      <c r="E2081" s="459"/>
      <c r="F2081" s="459"/>
      <c r="G2081" s="459"/>
      <c r="H2081" s="459"/>
    </row>
    <row r="2082" spans="1:8" ht="18" customHeight="1" x14ac:dyDescent="0.25">
      <c r="A2082" s="459"/>
      <c r="B2082" s="459"/>
      <c r="C2082" s="459"/>
      <c r="D2082" s="459"/>
      <c r="E2082" s="459"/>
      <c r="F2082" s="459"/>
      <c r="G2082" s="459"/>
      <c r="H2082" s="459"/>
    </row>
    <row r="2083" spans="1:8" ht="18" customHeight="1" x14ac:dyDescent="0.25">
      <c r="A2083" s="459"/>
      <c r="B2083" s="459"/>
      <c r="C2083" s="459"/>
      <c r="D2083" s="459"/>
      <c r="E2083" s="459"/>
      <c r="F2083" s="459"/>
      <c r="G2083" s="459"/>
      <c r="H2083" s="459"/>
    </row>
    <row r="2084" spans="1:8" ht="18" customHeight="1" x14ac:dyDescent="0.25">
      <c r="A2084" s="459"/>
      <c r="B2084" s="459"/>
      <c r="C2084" s="459"/>
      <c r="D2084" s="459"/>
      <c r="E2084" s="459"/>
      <c r="F2084" s="459"/>
      <c r="G2084" s="459"/>
      <c r="H2084" s="459"/>
    </row>
    <row r="2085" spans="1:8" ht="18" customHeight="1" x14ac:dyDescent="0.25">
      <c r="A2085" s="459"/>
      <c r="B2085" s="459"/>
      <c r="C2085" s="459"/>
      <c r="D2085" s="459"/>
      <c r="E2085" s="459"/>
      <c r="F2085" s="459"/>
      <c r="G2085" s="459"/>
      <c r="H2085" s="459"/>
    </row>
    <row r="2086" spans="1:8" ht="18" customHeight="1" x14ac:dyDescent="0.25">
      <c r="A2086" s="459"/>
      <c r="B2086" s="459"/>
      <c r="C2086" s="459"/>
      <c r="D2086" s="459"/>
      <c r="E2086" s="459"/>
      <c r="F2086" s="459"/>
      <c r="G2086" s="459"/>
      <c r="H2086" s="459"/>
    </row>
    <row r="2087" spans="1:8" ht="18" customHeight="1" x14ac:dyDescent="0.25">
      <c r="A2087" s="459"/>
      <c r="B2087" s="459"/>
      <c r="C2087" s="459"/>
      <c r="D2087" s="459"/>
      <c r="E2087" s="459"/>
      <c r="F2087" s="459"/>
      <c r="G2087" s="459"/>
      <c r="H2087" s="459"/>
    </row>
    <row r="2088" spans="1:8" ht="18" customHeight="1" x14ac:dyDescent="0.25">
      <c r="A2088" s="459"/>
      <c r="B2088" s="459"/>
      <c r="C2088" s="459"/>
      <c r="D2088" s="459"/>
      <c r="E2088" s="459"/>
      <c r="F2088" s="459"/>
      <c r="G2088" s="459"/>
      <c r="H2088" s="459"/>
    </row>
    <row r="2089" spans="1:8" ht="18" customHeight="1" x14ac:dyDescent="0.25">
      <c r="A2089" s="459"/>
      <c r="B2089" s="459"/>
      <c r="C2089" s="459"/>
      <c r="D2089" s="459"/>
      <c r="E2089" s="459"/>
      <c r="F2089" s="459"/>
      <c r="G2089" s="459"/>
      <c r="H2089" s="459"/>
    </row>
    <row r="2090" spans="1:8" ht="18" customHeight="1" x14ac:dyDescent="0.25">
      <c r="A2090" s="459"/>
      <c r="B2090" s="459"/>
      <c r="C2090" s="459"/>
      <c r="D2090" s="459"/>
      <c r="E2090" s="459"/>
      <c r="F2090" s="459"/>
      <c r="G2090" s="459"/>
      <c r="H2090" s="459"/>
    </row>
    <row r="2091" spans="1:8" ht="18" customHeight="1" x14ac:dyDescent="0.25">
      <c r="A2091" s="459"/>
      <c r="B2091" s="459"/>
      <c r="C2091" s="459"/>
      <c r="D2091" s="459"/>
      <c r="E2091" s="459"/>
      <c r="F2091" s="459"/>
      <c r="G2091" s="459"/>
      <c r="H2091" s="459"/>
    </row>
    <row r="2092" spans="1:8" ht="18" customHeight="1" x14ac:dyDescent="0.25">
      <c r="A2092" s="459"/>
      <c r="B2092" s="459"/>
      <c r="C2092" s="459"/>
      <c r="D2092" s="459"/>
      <c r="E2092" s="459"/>
      <c r="F2092" s="459"/>
      <c r="G2092" s="459"/>
      <c r="H2092" s="459"/>
    </row>
    <row r="2093" spans="1:8" ht="18" customHeight="1" x14ac:dyDescent="0.25">
      <c r="A2093" s="459"/>
      <c r="B2093" s="459"/>
      <c r="C2093" s="459"/>
      <c r="D2093" s="459"/>
      <c r="E2093" s="459"/>
      <c r="F2093" s="459"/>
      <c r="G2093" s="459"/>
      <c r="H2093" s="459"/>
    </row>
    <row r="2094" spans="1:8" ht="18" customHeight="1" x14ac:dyDescent="0.25">
      <c r="A2094" s="459"/>
      <c r="B2094" s="459"/>
      <c r="C2094" s="459"/>
      <c r="D2094" s="459"/>
      <c r="E2094" s="459"/>
      <c r="F2094" s="459"/>
      <c r="G2094" s="459"/>
      <c r="H2094" s="459"/>
    </row>
    <row r="2095" spans="1:8" ht="18" customHeight="1" x14ac:dyDescent="0.25">
      <c r="A2095" s="459"/>
      <c r="B2095" s="459"/>
      <c r="C2095" s="459"/>
      <c r="D2095" s="459"/>
      <c r="E2095" s="459"/>
      <c r="F2095" s="459"/>
      <c r="G2095" s="459"/>
      <c r="H2095" s="459"/>
    </row>
    <row r="2096" spans="1:8" ht="18" customHeight="1" x14ac:dyDescent="0.25">
      <c r="A2096" s="459"/>
      <c r="B2096" s="459"/>
      <c r="C2096" s="459"/>
      <c r="D2096" s="459"/>
      <c r="E2096" s="459"/>
      <c r="F2096" s="459"/>
      <c r="G2096" s="459"/>
      <c r="H2096" s="459"/>
    </row>
    <row r="2097" spans="1:8" ht="18" customHeight="1" x14ac:dyDescent="0.25">
      <c r="A2097" s="459"/>
      <c r="B2097" s="459"/>
      <c r="C2097" s="459"/>
      <c r="D2097" s="459"/>
      <c r="E2097" s="459"/>
      <c r="F2097" s="459"/>
      <c r="G2097" s="459"/>
      <c r="H2097" s="459"/>
    </row>
    <row r="2098" spans="1:8" ht="18" customHeight="1" x14ac:dyDescent="0.25">
      <c r="A2098" s="459"/>
      <c r="B2098" s="459"/>
      <c r="C2098" s="459"/>
      <c r="D2098" s="459"/>
      <c r="E2098" s="459"/>
      <c r="F2098" s="459"/>
      <c r="G2098" s="459"/>
      <c r="H2098" s="459"/>
    </row>
    <row r="2099" spans="1:8" ht="18" customHeight="1" x14ac:dyDescent="0.25">
      <c r="A2099" s="459"/>
      <c r="B2099" s="459"/>
      <c r="C2099" s="459"/>
      <c r="D2099" s="459"/>
      <c r="E2099" s="459"/>
      <c r="F2099" s="459"/>
      <c r="G2099" s="459"/>
      <c r="H2099" s="459"/>
    </row>
    <row r="2100" spans="1:8" ht="18" customHeight="1" x14ac:dyDescent="0.25">
      <c r="A2100" s="459"/>
      <c r="B2100" s="459"/>
      <c r="C2100" s="459"/>
      <c r="D2100" s="459"/>
      <c r="E2100" s="459"/>
      <c r="F2100" s="459"/>
      <c r="G2100" s="459"/>
      <c r="H2100" s="459"/>
    </row>
    <row r="2101" spans="1:8" ht="18" customHeight="1" x14ac:dyDescent="0.25">
      <c r="A2101" s="459"/>
      <c r="B2101" s="459"/>
      <c r="C2101" s="459"/>
      <c r="D2101" s="459"/>
      <c r="E2101" s="459"/>
      <c r="F2101" s="459"/>
      <c r="G2101" s="459"/>
      <c r="H2101" s="459"/>
    </row>
    <row r="2102" spans="1:8" ht="18" customHeight="1" x14ac:dyDescent="0.25">
      <c r="A2102" s="459"/>
      <c r="B2102" s="459"/>
      <c r="C2102" s="459"/>
      <c r="D2102" s="459"/>
      <c r="E2102" s="459"/>
      <c r="F2102" s="459"/>
      <c r="G2102" s="459"/>
      <c r="H2102" s="459"/>
    </row>
    <row r="2103" spans="1:8" ht="18" customHeight="1" x14ac:dyDescent="0.25">
      <c r="A2103" s="459"/>
      <c r="B2103" s="459"/>
      <c r="C2103" s="459"/>
      <c r="D2103" s="459"/>
      <c r="E2103" s="459"/>
      <c r="F2103" s="459"/>
      <c r="G2103" s="459"/>
      <c r="H2103" s="459"/>
    </row>
    <row r="2104" spans="1:8" ht="18" customHeight="1" x14ac:dyDescent="0.25">
      <c r="A2104" s="459"/>
      <c r="B2104" s="459"/>
      <c r="C2104" s="459"/>
      <c r="D2104" s="459"/>
      <c r="E2104" s="459"/>
      <c r="F2104" s="459"/>
      <c r="G2104" s="459"/>
      <c r="H2104" s="459"/>
    </row>
    <row r="2105" spans="1:8" ht="18" customHeight="1" x14ac:dyDescent="0.25">
      <c r="A2105" s="459"/>
      <c r="B2105" s="459"/>
      <c r="C2105" s="459"/>
      <c r="D2105" s="459"/>
      <c r="E2105" s="459"/>
      <c r="F2105" s="459"/>
      <c r="G2105" s="459"/>
      <c r="H2105" s="459"/>
    </row>
    <row r="2106" spans="1:8" ht="18" customHeight="1" x14ac:dyDescent="0.25">
      <c r="A2106" s="459"/>
      <c r="B2106" s="459"/>
      <c r="C2106" s="459"/>
      <c r="D2106" s="459"/>
      <c r="E2106" s="459"/>
      <c r="F2106" s="459"/>
      <c r="G2106" s="459"/>
      <c r="H2106" s="459"/>
    </row>
    <row r="2107" spans="1:8" ht="18" customHeight="1" x14ac:dyDescent="0.25">
      <c r="A2107" s="459"/>
      <c r="B2107" s="459"/>
      <c r="C2107" s="459"/>
      <c r="D2107" s="459"/>
      <c r="E2107" s="459"/>
      <c r="F2107" s="459"/>
      <c r="G2107" s="459"/>
      <c r="H2107" s="459"/>
    </row>
    <row r="2108" spans="1:8" ht="18" customHeight="1" x14ac:dyDescent="0.25">
      <c r="A2108" s="459"/>
      <c r="B2108" s="459"/>
      <c r="C2108" s="459"/>
      <c r="D2108" s="459"/>
      <c r="E2108" s="459"/>
      <c r="F2108" s="459"/>
      <c r="G2108" s="459"/>
      <c r="H2108" s="459"/>
    </row>
    <row r="2109" spans="1:8" ht="18" customHeight="1" x14ac:dyDescent="0.25">
      <c r="A2109" s="459"/>
      <c r="B2109" s="459"/>
      <c r="C2109" s="459"/>
      <c r="D2109" s="459"/>
      <c r="E2109" s="459"/>
      <c r="F2109" s="459"/>
      <c r="G2109" s="459"/>
      <c r="H2109" s="459"/>
    </row>
    <row r="2110" spans="1:8" ht="18" customHeight="1" x14ac:dyDescent="0.25">
      <c r="A2110" s="459"/>
      <c r="B2110" s="459"/>
      <c r="C2110" s="459"/>
      <c r="D2110" s="459"/>
      <c r="E2110" s="459"/>
      <c r="F2110" s="459"/>
      <c r="G2110" s="459"/>
      <c r="H2110" s="459"/>
    </row>
    <row r="2111" spans="1:8" ht="18" customHeight="1" x14ac:dyDescent="0.25">
      <c r="A2111" s="459"/>
      <c r="B2111" s="459"/>
      <c r="C2111" s="459"/>
      <c r="D2111" s="459"/>
      <c r="E2111" s="459"/>
      <c r="F2111" s="459"/>
      <c r="G2111" s="459"/>
      <c r="H2111" s="459"/>
    </row>
    <row r="2112" spans="1:8" ht="18" customHeight="1" x14ac:dyDescent="0.25">
      <c r="A2112" s="459"/>
      <c r="B2112" s="459"/>
      <c r="C2112" s="459"/>
      <c r="D2112" s="459"/>
      <c r="E2112" s="459"/>
      <c r="F2112" s="459"/>
      <c r="G2112" s="459"/>
      <c r="H2112" s="459"/>
    </row>
    <row r="2113" spans="1:8" ht="18" customHeight="1" x14ac:dyDescent="0.25">
      <c r="A2113" s="459"/>
      <c r="B2113" s="459"/>
      <c r="C2113" s="459"/>
      <c r="D2113" s="459"/>
      <c r="E2113" s="459"/>
      <c r="F2113" s="459"/>
      <c r="G2113" s="459"/>
      <c r="H2113" s="459"/>
    </row>
    <row r="2114" spans="1:8" ht="18" customHeight="1" x14ac:dyDescent="0.25">
      <c r="A2114" s="459"/>
      <c r="B2114" s="459"/>
      <c r="C2114" s="459"/>
      <c r="D2114" s="459"/>
      <c r="E2114" s="459"/>
      <c r="F2114" s="459"/>
      <c r="G2114" s="459"/>
      <c r="H2114" s="459"/>
    </row>
    <row r="2115" spans="1:8" ht="18" customHeight="1" x14ac:dyDescent="0.25">
      <c r="A2115" s="459"/>
      <c r="B2115" s="459"/>
      <c r="C2115" s="459"/>
      <c r="D2115" s="459"/>
      <c r="E2115" s="459"/>
      <c r="F2115" s="459"/>
      <c r="G2115" s="459"/>
      <c r="H2115" s="459"/>
    </row>
    <row r="2116" spans="1:8" ht="18" customHeight="1" x14ac:dyDescent="0.25">
      <c r="A2116" s="459"/>
      <c r="B2116" s="459"/>
      <c r="C2116" s="459"/>
      <c r="D2116" s="459"/>
      <c r="E2116" s="459"/>
      <c r="F2116" s="459"/>
      <c r="G2116" s="459"/>
      <c r="H2116" s="459"/>
    </row>
    <row r="2117" spans="1:8" ht="18" customHeight="1" x14ac:dyDescent="0.25">
      <c r="A2117" s="459"/>
      <c r="B2117" s="459"/>
      <c r="C2117" s="459"/>
      <c r="D2117" s="459"/>
      <c r="E2117" s="459"/>
      <c r="F2117" s="459"/>
      <c r="G2117" s="459"/>
      <c r="H2117" s="459"/>
    </row>
    <row r="2118" spans="1:8" ht="18" customHeight="1" x14ac:dyDescent="0.25">
      <c r="A2118" s="459"/>
      <c r="B2118" s="459"/>
      <c r="C2118" s="459"/>
      <c r="D2118" s="459"/>
      <c r="E2118" s="459"/>
      <c r="F2118" s="459"/>
      <c r="G2118" s="459"/>
      <c r="H2118" s="459"/>
    </row>
    <row r="2119" spans="1:8" ht="18" customHeight="1" x14ac:dyDescent="0.25">
      <c r="A2119" s="459"/>
      <c r="B2119" s="459"/>
      <c r="C2119" s="459"/>
      <c r="D2119" s="459"/>
      <c r="E2119" s="459"/>
      <c r="F2119" s="459"/>
      <c r="G2119" s="459"/>
      <c r="H2119" s="459"/>
    </row>
    <row r="2120" spans="1:8" ht="18" customHeight="1" x14ac:dyDescent="0.25">
      <c r="A2120" s="459"/>
      <c r="B2120" s="459"/>
      <c r="C2120" s="459"/>
      <c r="D2120" s="459"/>
      <c r="E2120" s="459"/>
      <c r="F2120" s="459"/>
      <c r="G2120" s="459"/>
      <c r="H2120" s="459"/>
    </row>
    <row r="2121" spans="1:8" ht="18" customHeight="1" x14ac:dyDescent="0.25">
      <c r="A2121" s="459"/>
      <c r="B2121" s="459"/>
      <c r="C2121" s="459"/>
      <c r="D2121" s="459"/>
      <c r="E2121" s="459"/>
      <c r="F2121" s="459"/>
      <c r="G2121" s="459"/>
      <c r="H2121" s="459"/>
    </row>
    <row r="2122" spans="1:8" ht="18" customHeight="1" x14ac:dyDescent="0.25">
      <c r="A2122" s="459"/>
      <c r="B2122" s="459"/>
      <c r="C2122" s="459"/>
      <c r="D2122" s="459"/>
      <c r="E2122" s="459"/>
      <c r="F2122" s="459"/>
      <c r="G2122" s="459"/>
      <c r="H2122" s="459"/>
    </row>
    <row r="2123" spans="1:8" ht="18" customHeight="1" x14ac:dyDescent="0.25">
      <c r="A2123" s="459"/>
      <c r="B2123" s="459"/>
      <c r="C2123" s="459"/>
      <c r="D2123" s="459"/>
      <c r="E2123" s="459"/>
      <c r="F2123" s="459"/>
      <c r="G2123" s="459"/>
      <c r="H2123" s="459"/>
    </row>
    <row r="2124" spans="1:8" ht="18" customHeight="1" x14ac:dyDescent="0.25">
      <c r="A2124" s="459"/>
      <c r="B2124" s="459"/>
      <c r="C2124" s="459"/>
      <c r="D2124" s="459"/>
      <c r="E2124" s="459"/>
      <c r="F2124" s="459"/>
      <c r="G2124" s="459"/>
      <c r="H2124" s="459"/>
    </row>
    <row r="2125" spans="1:8" ht="18" customHeight="1" x14ac:dyDescent="0.25">
      <c r="A2125" s="459"/>
      <c r="B2125" s="459"/>
      <c r="C2125" s="459"/>
      <c r="D2125" s="459"/>
      <c r="E2125" s="459"/>
      <c r="F2125" s="459"/>
      <c r="G2125" s="459"/>
      <c r="H2125" s="459"/>
    </row>
    <row r="2126" spans="1:8" ht="18" customHeight="1" x14ac:dyDescent="0.25">
      <c r="A2126" s="459"/>
      <c r="B2126" s="459"/>
      <c r="C2126" s="459"/>
      <c r="D2126" s="459"/>
      <c r="E2126" s="459"/>
      <c r="F2126" s="459"/>
      <c r="G2126" s="459"/>
      <c r="H2126" s="459"/>
    </row>
    <row r="2127" spans="1:8" ht="18" customHeight="1" x14ac:dyDescent="0.25">
      <c r="A2127" s="459"/>
      <c r="B2127" s="459"/>
      <c r="C2127" s="459"/>
      <c r="D2127" s="459"/>
      <c r="E2127" s="459"/>
      <c r="F2127" s="459"/>
      <c r="G2127" s="459"/>
      <c r="H2127" s="459"/>
    </row>
    <row r="2128" spans="1:8" ht="18" customHeight="1" x14ac:dyDescent="0.25">
      <c r="A2128" s="459"/>
      <c r="B2128" s="459"/>
      <c r="C2128" s="459"/>
      <c r="D2128" s="459"/>
      <c r="E2128" s="459"/>
      <c r="F2128" s="459"/>
      <c r="G2128" s="459"/>
      <c r="H2128" s="459"/>
    </row>
    <row r="2129" spans="1:8" ht="18" customHeight="1" x14ac:dyDescent="0.25">
      <c r="A2129" s="459"/>
      <c r="B2129" s="459"/>
      <c r="C2129" s="459"/>
      <c r="D2129" s="459"/>
      <c r="E2129" s="459"/>
      <c r="F2129" s="459"/>
      <c r="G2129" s="459"/>
      <c r="H2129" s="459"/>
    </row>
    <row r="2130" spans="1:8" ht="18" customHeight="1" x14ac:dyDescent="0.25">
      <c r="A2130" s="459"/>
      <c r="B2130" s="459"/>
      <c r="C2130" s="459"/>
      <c r="D2130" s="459"/>
      <c r="E2130" s="459"/>
      <c r="F2130" s="459"/>
      <c r="G2130" s="459"/>
      <c r="H2130" s="459"/>
    </row>
    <row r="2131" spans="1:8" ht="18" customHeight="1" x14ac:dyDescent="0.25">
      <c r="A2131" s="459"/>
      <c r="B2131" s="459"/>
      <c r="C2131" s="459"/>
      <c r="D2131" s="459"/>
      <c r="E2131" s="459"/>
      <c r="F2131" s="459"/>
      <c r="G2131" s="459"/>
      <c r="H2131" s="459"/>
    </row>
    <row r="2132" spans="1:8" ht="18" customHeight="1" x14ac:dyDescent="0.25">
      <c r="A2132" s="459"/>
      <c r="B2132" s="459"/>
      <c r="C2132" s="459"/>
      <c r="D2132" s="459"/>
      <c r="E2132" s="459"/>
      <c r="F2132" s="459"/>
      <c r="G2132" s="459"/>
      <c r="H2132" s="459"/>
    </row>
    <row r="2133" spans="1:8" ht="18" customHeight="1" x14ac:dyDescent="0.25">
      <c r="A2133" s="459"/>
      <c r="B2133" s="459"/>
      <c r="C2133" s="459"/>
      <c r="D2133" s="459"/>
      <c r="E2133" s="459"/>
      <c r="F2133" s="459"/>
      <c r="G2133" s="459"/>
      <c r="H2133" s="459"/>
    </row>
    <row r="2134" spans="1:8" ht="18" customHeight="1" x14ac:dyDescent="0.25">
      <c r="A2134" s="459"/>
      <c r="B2134" s="459"/>
      <c r="C2134" s="459"/>
      <c r="D2134" s="459"/>
      <c r="E2134" s="459"/>
      <c r="F2134" s="459"/>
      <c r="G2134" s="459"/>
      <c r="H2134" s="459"/>
    </row>
    <row r="2135" spans="1:8" ht="18" customHeight="1" x14ac:dyDescent="0.25">
      <c r="A2135" s="459"/>
      <c r="B2135" s="459"/>
      <c r="C2135" s="459"/>
      <c r="D2135" s="459"/>
      <c r="E2135" s="459"/>
      <c r="F2135" s="459"/>
      <c r="G2135" s="459"/>
      <c r="H2135" s="459"/>
    </row>
    <row r="2136" spans="1:8" ht="18" customHeight="1" x14ac:dyDescent="0.25">
      <c r="A2136" s="459"/>
      <c r="B2136" s="459"/>
      <c r="C2136" s="459"/>
      <c r="D2136" s="459"/>
      <c r="E2136" s="459"/>
      <c r="F2136" s="459"/>
      <c r="G2136" s="459"/>
      <c r="H2136" s="459"/>
    </row>
    <row r="2137" spans="1:8" ht="18" customHeight="1" x14ac:dyDescent="0.25">
      <c r="A2137" s="459"/>
      <c r="B2137" s="459"/>
      <c r="C2137" s="459"/>
      <c r="D2137" s="459"/>
      <c r="E2137" s="459"/>
      <c r="F2137" s="459"/>
      <c r="G2137" s="459"/>
      <c r="H2137" s="459"/>
    </row>
    <row r="2138" spans="1:8" ht="18" customHeight="1" x14ac:dyDescent="0.25">
      <c r="A2138" s="459"/>
      <c r="B2138" s="459"/>
      <c r="C2138" s="459"/>
      <c r="D2138" s="459"/>
      <c r="E2138" s="459"/>
      <c r="F2138" s="459"/>
      <c r="G2138" s="459"/>
      <c r="H2138" s="459"/>
    </row>
    <row r="2139" spans="1:8" ht="18" customHeight="1" x14ac:dyDescent="0.25">
      <c r="A2139" s="459"/>
      <c r="B2139" s="459"/>
      <c r="C2139" s="459"/>
      <c r="D2139" s="459"/>
      <c r="E2139" s="459"/>
      <c r="F2139" s="459"/>
      <c r="G2139" s="459"/>
      <c r="H2139" s="459"/>
    </row>
    <row r="2140" spans="1:8" ht="18" customHeight="1" x14ac:dyDescent="0.25">
      <c r="A2140" s="459"/>
      <c r="B2140" s="459"/>
      <c r="C2140" s="459"/>
      <c r="D2140" s="459"/>
      <c r="E2140" s="459"/>
      <c r="F2140" s="459"/>
      <c r="G2140" s="459"/>
      <c r="H2140" s="459"/>
    </row>
    <row r="2141" spans="1:8" ht="18" customHeight="1" x14ac:dyDescent="0.25">
      <c r="A2141" s="459"/>
      <c r="B2141" s="459"/>
      <c r="C2141" s="459"/>
      <c r="D2141" s="459"/>
      <c r="E2141" s="459"/>
      <c r="F2141" s="459"/>
      <c r="G2141" s="459"/>
      <c r="H2141" s="459"/>
    </row>
    <row r="2142" spans="1:8" ht="18" customHeight="1" x14ac:dyDescent="0.25">
      <c r="A2142" s="459"/>
      <c r="B2142" s="459"/>
      <c r="C2142" s="459"/>
      <c r="D2142" s="459"/>
      <c r="E2142" s="459"/>
      <c r="F2142" s="459"/>
      <c r="G2142" s="459"/>
      <c r="H2142" s="459"/>
    </row>
    <row r="2143" spans="1:8" ht="18" customHeight="1" x14ac:dyDescent="0.25">
      <c r="A2143" s="459"/>
      <c r="B2143" s="459"/>
      <c r="C2143" s="459"/>
      <c r="D2143" s="459"/>
      <c r="E2143" s="459"/>
      <c r="F2143" s="459"/>
      <c r="G2143" s="459"/>
      <c r="H2143" s="459"/>
    </row>
    <row r="2144" spans="1:8" ht="18" customHeight="1" x14ac:dyDescent="0.25">
      <c r="A2144" s="459"/>
      <c r="B2144" s="459"/>
      <c r="C2144" s="459"/>
      <c r="D2144" s="459"/>
      <c r="E2144" s="459"/>
      <c r="F2144" s="459"/>
      <c r="G2144" s="459"/>
      <c r="H2144" s="459"/>
    </row>
    <row r="2145" spans="1:8" ht="18" customHeight="1" x14ac:dyDescent="0.25">
      <c r="A2145" s="459"/>
      <c r="B2145" s="459"/>
      <c r="C2145" s="459"/>
      <c r="D2145" s="459"/>
      <c r="E2145" s="459"/>
      <c r="F2145" s="459"/>
      <c r="G2145" s="459"/>
      <c r="H2145" s="459"/>
    </row>
    <row r="2146" spans="1:8" ht="18" customHeight="1" x14ac:dyDescent="0.25">
      <c r="A2146" s="459"/>
      <c r="B2146" s="459"/>
      <c r="C2146" s="459"/>
      <c r="D2146" s="459"/>
      <c r="E2146" s="459"/>
      <c r="F2146" s="459"/>
      <c r="G2146" s="459"/>
      <c r="H2146" s="459"/>
    </row>
    <row r="2147" spans="1:8" ht="18" customHeight="1" x14ac:dyDescent="0.25">
      <c r="A2147" s="459"/>
      <c r="B2147" s="459"/>
      <c r="C2147" s="459"/>
      <c r="D2147" s="459"/>
      <c r="E2147" s="459"/>
      <c r="F2147" s="459"/>
      <c r="G2147" s="459"/>
      <c r="H2147" s="459"/>
    </row>
    <row r="2148" spans="1:8" ht="18" customHeight="1" x14ac:dyDescent="0.25">
      <c r="A2148" s="459"/>
      <c r="B2148" s="459"/>
      <c r="C2148" s="459"/>
      <c r="D2148" s="459"/>
      <c r="E2148" s="459"/>
      <c r="F2148" s="459"/>
      <c r="G2148" s="459"/>
      <c r="H2148" s="459"/>
    </row>
    <row r="2149" spans="1:8" ht="18" customHeight="1" x14ac:dyDescent="0.25">
      <c r="A2149" s="459"/>
      <c r="B2149" s="459"/>
      <c r="C2149" s="459"/>
      <c r="D2149" s="459"/>
      <c r="E2149" s="459"/>
      <c r="F2149" s="459"/>
      <c r="G2149" s="459"/>
      <c r="H2149" s="459"/>
    </row>
    <row r="2150" spans="1:8" ht="18" customHeight="1" x14ac:dyDescent="0.25">
      <c r="A2150" s="459"/>
      <c r="B2150" s="459"/>
      <c r="C2150" s="459"/>
      <c r="D2150" s="459"/>
      <c r="E2150" s="459"/>
      <c r="F2150" s="459"/>
      <c r="G2150" s="459"/>
      <c r="H2150" s="459"/>
    </row>
    <row r="2151" spans="1:8" ht="18" customHeight="1" x14ac:dyDescent="0.25">
      <c r="A2151" s="459"/>
      <c r="B2151" s="459"/>
      <c r="C2151" s="459"/>
      <c r="D2151" s="459"/>
      <c r="E2151" s="459"/>
      <c r="F2151" s="459"/>
      <c r="G2151" s="459"/>
      <c r="H2151" s="459"/>
    </row>
    <row r="2152" spans="1:8" ht="18" customHeight="1" x14ac:dyDescent="0.25">
      <c r="A2152" s="459"/>
      <c r="B2152" s="459"/>
      <c r="C2152" s="459"/>
      <c r="D2152" s="459"/>
      <c r="E2152" s="459"/>
      <c r="F2152" s="459"/>
      <c r="G2152" s="459"/>
      <c r="H2152" s="459"/>
    </row>
    <row r="2153" spans="1:8" ht="18" customHeight="1" x14ac:dyDescent="0.25">
      <c r="A2153" s="459"/>
      <c r="B2153" s="459"/>
      <c r="C2153" s="459"/>
      <c r="D2153" s="459"/>
      <c r="E2153" s="459"/>
      <c r="F2153" s="459"/>
      <c r="G2153" s="459"/>
      <c r="H2153" s="459"/>
    </row>
    <row r="2154" spans="1:8" ht="18" customHeight="1" x14ac:dyDescent="0.25">
      <c r="A2154" s="459"/>
      <c r="B2154" s="459"/>
      <c r="C2154" s="459"/>
      <c r="D2154" s="459"/>
      <c r="E2154" s="459"/>
      <c r="F2154" s="459"/>
      <c r="G2154" s="459"/>
      <c r="H2154" s="459"/>
    </row>
    <row r="2155" spans="1:8" ht="18" customHeight="1" x14ac:dyDescent="0.25">
      <c r="A2155" s="459"/>
      <c r="B2155" s="459"/>
      <c r="C2155" s="459"/>
      <c r="D2155" s="459"/>
      <c r="E2155" s="459"/>
      <c r="F2155" s="459"/>
      <c r="G2155" s="459"/>
      <c r="H2155" s="459"/>
    </row>
    <row r="2156" spans="1:8" ht="18" customHeight="1" x14ac:dyDescent="0.25">
      <c r="A2156" s="459"/>
      <c r="B2156" s="459"/>
      <c r="C2156" s="459"/>
      <c r="D2156" s="459"/>
      <c r="E2156" s="459"/>
      <c r="F2156" s="459"/>
      <c r="G2156" s="459"/>
      <c r="H2156" s="459"/>
    </row>
    <row r="2157" spans="1:8" ht="18" customHeight="1" x14ac:dyDescent="0.25">
      <c r="A2157" s="459"/>
      <c r="B2157" s="459"/>
      <c r="C2157" s="459"/>
      <c r="D2157" s="459"/>
      <c r="E2157" s="459"/>
      <c r="F2157" s="459"/>
      <c r="G2157" s="459"/>
      <c r="H2157" s="459"/>
    </row>
    <row r="2158" spans="1:8" ht="18" customHeight="1" x14ac:dyDescent="0.25">
      <c r="A2158" s="459"/>
      <c r="B2158" s="459"/>
      <c r="C2158" s="459"/>
      <c r="D2158" s="459"/>
      <c r="E2158" s="459"/>
      <c r="F2158" s="459"/>
      <c r="G2158" s="459"/>
      <c r="H2158" s="459"/>
    </row>
    <row r="2159" spans="1:8" ht="18" customHeight="1" x14ac:dyDescent="0.25">
      <c r="A2159" s="459"/>
      <c r="B2159" s="459"/>
      <c r="C2159" s="459"/>
      <c r="D2159" s="459"/>
      <c r="E2159" s="459"/>
      <c r="F2159" s="459"/>
      <c r="G2159" s="459"/>
      <c r="H2159" s="459"/>
    </row>
    <row r="2160" spans="1:8" ht="18" customHeight="1" x14ac:dyDescent="0.25">
      <c r="A2160" s="459"/>
      <c r="B2160" s="459"/>
      <c r="C2160" s="459"/>
      <c r="D2160" s="459"/>
      <c r="E2160" s="459"/>
      <c r="F2160" s="459"/>
      <c r="G2160" s="459"/>
      <c r="H2160" s="459"/>
    </row>
    <row r="2161" spans="1:8" ht="18" customHeight="1" x14ac:dyDescent="0.25">
      <c r="A2161" s="459"/>
      <c r="B2161" s="459"/>
      <c r="C2161" s="459"/>
      <c r="D2161" s="459"/>
      <c r="E2161" s="459"/>
      <c r="F2161" s="459"/>
      <c r="G2161" s="459"/>
      <c r="H2161" s="459"/>
    </row>
    <row r="2162" spans="1:8" ht="18" customHeight="1" x14ac:dyDescent="0.25">
      <c r="A2162" s="459"/>
      <c r="B2162" s="459"/>
      <c r="C2162" s="459"/>
      <c r="D2162" s="459"/>
      <c r="E2162" s="459"/>
      <c r="F2162" s="459"/>
      <c r="G2162" s="459"/>
      <c r="H2162" s="459"/>
    </row>
    <row r="2163" spans="1:8" ht="18" customHeight="1" x14ac:dyDescent="0.25">
      <c r="A2163" s="459"/>
      <c r="B2163" s="459"/>
      <c r="C2163" s="459"/>
      <c r="D2163" s="459"/>
      <c r="E2163" s="459"/>
      <c r="F2163" s="459"/>
      <c r="G2163" s="459"/>
      <c r="H2163" s="459"/>
    </row>
    <row r="2164" spans="1:8" ht="18" customHeight="1" x14ac:dyDescent="0.25">
      <c r="A2164" s="459"/>
      <c r="B2164" s="459"/>
      <c r="C2164" s="459"/>
      <c r="D2164" s="459"/>
      <c r="E2164" s="459"/>
      <c r="F2164" s="459"/>
      <c r="G2164" s="459"/>
      <c r="H2164" s="459"/>
    </row>
    <row r="2165" spans="1:8" ht="18" customHeight="1" x14ac:dyDescent="0.25">
      <c r="A2165" s="459"/>
      <c r="B2165" s="459"/>
      <c r="C2165" s="459"/>
      <c r="D2165" s="459"/>
      <c r="E2165" s="459"/>
      <c r="F2165" s="459"/>
      <c r="G2165" s="459"/>
      <c r="H2165" s="459"/>
    </row>
    <row r="2166" spans="1:8" ht="18" customHeight="1" x14ac:dyDescent="0.25">
      <c r="A2166" s="459"/>
      <c r="B2166" s="459"/>
      <c r="C2166" s="459"/>
      <c r="D2166" s="459"/>
      <c r="E2166" s="459"/>
      <c r="F2166" s="459"/>
      <c r="G2166" s="459"/>
      <c r="H2166" s="459"/>
    </row>
    <row r="2167" spans="1:8" ht="18" customHeight="1" x14ac:dyDescent="0.25">
      <c r="A2167" s="459"/>
      <c r="B2167" s="459"/>
      <c r="C2167" s="459"/>
      <c r="D2167" s="459"/>
      <c r="E2167" s="459"/>
      <c r="F2167" s="459"/>
      <c r="G2167" s="459"/>
      <c r="H2167" s="459"/>
    </row>
    <row r="2168" spans="1:8" ht="18" customHeight="1" x14ac:dyDescent="0.25">
      <c r="A2168" s="459"/>
      <c r="B2168" s="459"/>
      <c r="C2168" s="459"/>
      <c r="D2168" s="459"/>
      <c r="E2168" s="459"/>
      <c r="F2168" s="459"/>
      <c r="G2168" s="459"/>
      <c r="H2168" s="459"/>
    </row>
    <row r="2169" spans="1:8" ht="18" customHeight="1" x14ac:dyDescent="0.25">
      <c r="A2169" s="459"/>
      <c r="B2169" s="459"/>
      <c r="C2169" s="459"/>
      <c r="D2169" s="459"/>
      <c r="E2169" s="459"/>
      <c r="F2169" s="459"/>
      <c r="G2169" s="459"/>
      <c r="H2169" s="459"/>
    </row>
    <row r="2170" spans="1:8" ht="18" customHeight="1" x14ac:dyDescent="0.25">
      <c r="A2170" s="459"/>
      <c r="B2170" s="459"/>
      <c r="C2170" s="459"/>
      <c r="D2170" s="459"/>
      <c r="E2170" s="459"/>
      <c r="F2170" s="459"/>
      <c r="G2170" s="459"/>
      <c r="H2170" s="459"/>
    </row>
    <row r="2171" spans="1:8" ht="18" customHeight="1" x14ac:dyDescent="0.25">
      <c r="A2171" s="459"/>
      <c r="B2171" s="459"/>
      <c r="C2171" s="459"/>
      <c r="D2171" s="459"/>
      <c r="E2171" s="459"/>
      <c r="F2171" s="459"/>
      <c r="G2171" s="459"/>
      <c r="H2171" s="459"/>
    </row>
    <row r="2172" spans="1:8" ht="18" customHeight="1" x14ac:dyDescent="0.25">
      <c r="A2172" s="459"/>
      <c r="B2172" s="459"/>
      <c r="C2172" s="459"/>
      <c r="D2172" s="459"/>
      <c r="E2172" s="459"/>
      <c r="F2172" s="459"/>
      <c r="G2172" s="459"/>
      <c r="H2172" s="459"/>
    </row>
    <row r="2173" spans="1:8" ht="18" customHeight="1" x14ac:dyDescent="0.25">
      <c r="A2173" s="459"/>
      <c r="B2173" s="459"/>
      <c r="C2173" s="459"/>
      <c r="D2173" s="459"/>
      <c r="E2173" s="459"/>
      <c r="F2173" s="459"/>
      <c r="G2173" s="459"/>
      <c r="H2173" s="459"/>
    </row>
    <row r="2174" spans="1:8" ht="18" customHeight="1" x14ac:dyDescent="0.25">
      <c r="A2174" s="459"/>
      <c r="B2174" s="459"/>
      <c r="C2174" s="459"/>
      <c r="D2174" s="459"/>
      <c r="E2174" s="459"/>
      <c r="F2174" s="459"/>
      <c r="G2174" s="459"/>
      <c r="H2174" s="459"/>
    </row>
    <row r="2175" spans="1:8" ht="18" customHeight="1" x14ac:dyDescent="0.25">
      <c r="A2175" s="459"/>
      <c r="B2175" s="459"/>
      <c r="C2175" s="459"/>
      <c r="D2175" s="459"/>
      <c r="E2175" s="459"/>
      <c r="F2175" s="459"/>
      <c r="G2175" s="459"/>
      <c r="H2175" s="459"/>
    </row>
    <row r="2176" spans="1:8" ht="18" customHeight="1" x14ac:dyDescent="0.25">
      <c r="A2176" s="459"/>
      <c r="B2176" s="459"/>
      <c r="C2176" s="459"/>
      <c r="D2176" s="459"/>
      <c r="E2176" s="459"/>
      <c r="F2176" s="459"/>
      <c r="G2176" s="459"/>
      <c r="H2176" s="459"/>
    </row>
    <row r="2177" spans="1:8" ht="18" customHeight="1" x14ac:dyDescent="0.25">
      <c r="A2177" s="459"/>
      <c r="B2177" s="459"/>
      <c r="C2177" s="459"/>
      <c r="D2177" s="459"/>
      <c r="E2177" s="459"/>
      <c r="F2177" s="459"/>
      <c r="G2177" s="459"/>
      <c r="H2177" s="459"/>
    </row>
    <row r="2178" spans="1:8" ht="18" customHeight="1" x14ac:dyDescent="0.25">
      <c r="A2178" s="459"/>
      <c r="B2178" s="459"/>
      <c r="C2178" s="459"/>
      <c r="D2178" s="459"/>
      <c r="E2178" s="459"/>
      <c r="F2178" s="459"/>
      <c r="G2178" s="459"/>
      <c r="H2178" s="459"/>
    </row>
    <row r="2179" spans="1:8" ht="18" customHeight="1" x14ac:dyDescent="0.25">
      <c r="A2179" s="459"/>
      <c r="B2179" s="459"/>
      <c r="C2179" s="459"/>
      <c r="D2179" s="459"/>
      <c r="E2179" s="459"/>
      <c r="F2179" s="459"/>
      <c r="G2179" s="459"/>
      <c r="H2179" s="459"/>
    </row>
    <row r="2180" spans="1:8" ht="18" customHeight="1" x14ac:dyDescent="0.25">
      <c r="A2180" s="459"/>
      <c r="B2180" s="459"/>
      <c r="C2180" s="459"/>
      <c r="D2180" s="459"/>
      <c r="E2180" s="459"/>
      <c r="F2180" s="459"/>
      <c r="G2180" s="459"/>
      <c r="H2180" s="459"/>
    </row>
    <row r="2181" spans="1:8" ht="18" customHeight="1" x14ac:dyDescent="0.25">
      <c r="A2181" s="459"/>
      <c r="B2181" s="459"/>
      <c r="C2181" s="459"/>
      <c r="D2181" s="459"/>
      <c r="E2181" s="459"/>
      <c r="F2181" s="459"/>
      <c r="G2181" s="459"/>
      <c r="H2181" s="459"/>
    </row>
    <row r="2182" spans="1:8" ht="18" customHeight="1" x14ac:dyDescent="0.25">
      <c r="A2182" s="459"/>
      <c r="B2182" s="459"/>
      <c r="C2182" s="459"/>
      <c r="D2182" s="459"/>
      <c r="E2182" s="459"/>
      <c r="F2182" s="459"/>
      <c r="G2182" s="459"/>
      <c r="H2182" s="459"/>
    </row>
    <row r="2183" spans="1:8" ht="18" customHeight="1" x14ac:dyDescent="0.25">
      <c r="A2183" s="459"/>
      <c r="B2183" s="459"/>
      <c r="C2183" s="459"/>
      <c r="D2183" s="459"/>
      <c r="E2183" s="459"/>
      <c r="F2183" s="459"/>
      <c r="G2183" s="459"/>
      <c r="H2183" s="459"/>
    </row>
    <row r="2184" spans="1:8" ht="18" customHeight="1" x14ac:dyDescent="0.25">
      <c r="A2184" s="459"/>
      <c r="B2184" s="459"/>
      <c r="C2184" s="459"/>
      <c r="D2184" s="459"/>
      <c r="E2184" s="459"/>
      <c r="F2184" s="459"/>
      <c r="G2184" s="459"/>
      <c r="H2184" s="459"/>
    </row>
    <row r="2185" spans="1:8" ht="18" customHeight="1" x14ac:dyDescent="0.25">
      <c r="A2185" s="459"/>
      <c r="B2185" s="459"/>
      <c r="C2185" s="459"/>
      <c r="D2185" s="459"/>
      <c r="E2185" s="459"/>
      <c r="F2185" s="459"/>
      <c r="G2185" s="459"/>
      <c r="H2185" s="459"/>
    </row>
    <row r="2186" spans="1:8" ht="18" customHeight="1" x14ac:dyDescent="0.25">
      <c r="A2186" s="459"/>
      <c r="B2186" s="459"/>
      <c r="C2186" s="459"/>
      <c r="D2186" s="459"/>
      <c r="E2186" s="459"/>
      <c r="F2186" s="459"/>
      <c r="G2186" s="459"/>
      <c r="H2186" s="459"/>
    </row>
    <row r="2187" spans="1:8" ht="18" customHeight="1" x14ac:dyDescent="0.25">
      <c r="A2187" s="459"/>
      <c r="B2187" s="459"/>
      <c r="C2187" s="459"/>
      <c r="D2187" s="459"/>
      <c r="E2187" s="459"/>
      <c r="F2187" s="459"/>
      <c r="G2187" s="459"/>
      <c r="H2187" s="459"/>
    </row>
    <row r="2188" spans="1:8" ht="18" customHeight="1" x14ac:dyDescent="0.25">
      <c r="A2188" s="459"/>
      <c r="B2188" s="459"/>
      <c r="C2188" s="459"/>
      <c r="D2188" s="459"/>
      <c r="E2188" s="459"/>
      <c r="F2188" s="459"/>
      <c r="G2188" s="459"/>
      <c r="H2188" s="459"/>
    </row>
    <row r="2189" spans="1:8" ht="18" customHeight="1" x14ac:dyDescent="0.25">
      <c r="A2189" s="459"/>
      <c r="B2189" s="459"/>
      <c r="C2189" s="459"/>
      <c r="D2189" s="459"/>
      <c r="E2189" s="459"/>
      <c r="F2189" s="459"/>
      <c r="G2189" s="459"/>
      <c r="H2189" s="459"/>
    </row>
    <row r="2190" spans="1:8" ht="18" customHeight="1" x14ac:dyDescent="0.25">
      <c r="A2190" s="459"/>
      <c r="B2190" s="459"/>
      <c r="C2190" s="459"/>
      <c r="D2190" s="459"/>
      <c r="E2190" s="459"/>
      <c r="F2190" s="459"/>
      <c r="G2190" s="459"/>
      <c r="H2190" s="459"/>
    </row>
    <row r="2191" spans="1:8" ht="18" customHeight="1" x14ac:dyDescent="0.25">
      <c r="A2191" s="459"/>
      <c r="B2191" s="459"/>
      <c r="C2191" s="459"/>
      <c r="D2191" s="459"/>
      <c r="E2191" s="459"/>
      <c r="F2191" s="459"/>
      <c r="G2191" s="459"/>
      <c r="H2191" s="459"/>
    </row>
    <row r="2192" spans="1:8" ht="18" customHeight="1" x14ac:dyDescent="0.25">
      <c r="A2192" s="459"/>
      <c r="B2192" s="459"/>
      <c r="C2192" s="459"/>
      <c r="D2192" s="459"/>
      <c r="E2192" s="459"/>
      <c r="F2192" s="459"/>
      <c r="G2192" s="459"/>
      <c r="H2192" s="459"/>
    </row>
    <row r="2193" spans="1:8" ht="18" customHeight="1" x14ac:dyDescent="0.25">
      <c r="A2193" s="459"/>
      <c r="B2193" s="459"/>
      <c r="C2193" s="459"/>
      <c r="D2193" s="459"/>
      <c r="E2193" s="459"/>
      <c r="F2193" s="459"/>
      <c r="G2193" s="459"/>
      <c r="H2193" s="459"/>
    </row>
    <row r="2194" spans="1:8" ht="18" customHeight="1" x14ac:dyDescent="0.25">
      <c r="A2194" s="459"/>
      <c r="B2194" s="459"/>
      <c r="C2194" s="459"/>
      <c r="D2194" s="459"/>
      <c r="E2194" s="459"/>
      <c r="F2194" s="459"/>
      <c r="G2194" s="459"/>
      <c r="H2194" s="459"/>
    </row>
    <row r="2195" spans="1:8" ht="18" customHeight="1" x14ac:dyDescent="0.25">
      <c r="A2195" s="459"/>
      <c r="B2195" s="459"/>
      <c r="C2195" s="459"/>
      <c r="D2195" s="459"/>
      <c r="E2195" s="459"/>
      <c r="F2195" s="459"/>
      <c r="G2195" s="459"/>
      <c r="H2195" s="459"/>
    </row>
    <row r="2196" spans="1:8" ht="18" customHeight="1" x14ac:dyDescent="0.25">
      <c r="A2196" s="459"/>
      <c r="B2196" s="459"/>
      <c r="C2196" s="459"/>
      <c r="D2196" s="459"/>
      <c r="E2196" s="459"/>
      <c r="F2196" s="459"/>
      <c r="G2196" s="459"/>
      <c r="H2196" s="459"/>
    </row>
    <row r="2197" spans="1:8" ht="18" customHeight="1" x14ac:dyDescent="0.25">
      <c r="A2197" s="459"/>
      <c r="B2197" s="459"/>
      <c r="C2197" s="459"/>
      <c r="D2197" s="459"/>
      <c r="E2197" s="459"/>
      <c r="F2197" s="459"/>
      <c r="G2197" s="459"/>
      <c r="H2197" s="459"/>
    </row>
    <row r="2198" spans="1:8" ht="18" customHeight="1" x14ac:dyDescent="0.25">
      <c r="A2198" s="459"/>
      <c r="B2198" s="459"/>
      <c r="C2198" s="459"/>
      <c r="D2198" s="459"/>
      <c r="E2198" s="459"/>
      <c r="F2198" s="459"/>
      <c r="G2198" s="459"/>
      <c r="H2198" s="459"/>
    </row>
    <row r="2199" spans="1:8" ht="18" customHeight="1" x14ac:dyDescent="0.25">
      <c r="A2199" s="459"/>
      <c r="B2199" s="459"/>
      <c r="C2199" s="459"/>
      <c r="D2199" s="459"/>
      <c r="E2199" s="459"/>
      <c r="F2199" s="459"/>
      <c r="G2199" s="459"/>
      <c r="H2199" s="459"/>
    </row>
    <row r="2200" spans="1:8" ht="18" customHeight="1" x14ac:dyDescent="0.25">
      <c r="A2200" s="459"/>
      <c r="B2200" s="459"/>
      <c r="C2200" s="459"/>
      <c r="D2200" s="459"/>
      <c r="E2200" s="459"/>
      <c r="F2200" s="459"/>
      <c r="G2200" s="459"/>
      <c r="H2200" s="459"/>
    </row>
    <row r="2201" spans="1:8" ht="18" customHeight="1" x14ac:dyDescent="0.25">
      <c r="A2201" s="459"/>
      <c r="B2201" s="459"/>
      <c r="C2201" s="459"/>
      <c r="D2201" s="459"/>
      <c r="E2201" s="459"/>
      <c r="F2201" s="459"/>
      <c r="G2201" s="459"/>
      <c r="H2201" s="459"/>
    </row>
    <row r="2202" spans="1:8" ht="18" customHeight="1" x14ac:dyDescent="0.25">
      <c r="A2202" s="459"/>
      <c r="B2202" s="459"/>
      <c r="C2202" s="459"/>
      <c r="D2202" s="459"/>
      <c r="E2202" s="459"/>
      <c r="F2202" s="459"/>
      <c r="G2202" s="459"/>
      <c r="H2202" s="459"/>
    </row>
    <row r="2203" spans="1:8" ht="18" customHeight="1" x14ac:dyDescent="0.25">
      <c r="A2203" s="459"/>
      <c r="B2203" s="459"/>
      <c r="C2203" s="459"/>
      <c r="D2203" s="459"/>
      <c r="E2203" s="459"/>
      <c r="F2203" s="459"/>
      <c r="G2203" s="459"/>
      <c r="H2203" s="459"/>
    </row>
    <row r="2204" spans="1:8" ht="18" customHeight="1" x14ac:dyDescent="0.25">
      <c r="A2204" s="459"/>
      <c r="B2204" s="459"/>
      <c r="C2204" s="459"/>
      <c r="D2204" s="459"/>
      <c r="E2204" s="459"/>
      <c r="F2204" s="459"/>
      <c r="G2204" s="459"/>
      <c r="H2204" s="459"/>
    </row>
    <row r="2205" spans="1:8" ht="18" customHeight="1" x14ac:dyDescent="0.25">
      <c r="A2205" s="459"/>
      <c r="B2205" s="459"/>
      <c r="C2205" s="459"/>
      <c r="D2205" s="459"/>
      <c r="E2205" s="459"/>
      <c r="F2205" s="459"/>
      <c r="G2205" s="459"/>
      <c r="H2205" s="459"/>
    </row>
    <row r="2206" spans="1:8" ht="18" customHeight="1" x14ac:dyDescent="0.25">
      <c r="A2206" s="459"/>
      <c r="B2206" s="459"/>
      <c r="C2206" s="459"/>
      <c r="D2206" s="459"/>
      <c r="E2206" s="459"/>
      <c r="F2206" s="459"/>
      <c r="G2206" s="459"/>
      <c r="H2206" s="459"/>
    </row>
    <row r="2207" spans="1:8" ht="18" customHeight="1" x14ac:dyDescent="0.25">
      <c r="A2207" s="459"/>
      <c r="B2207" s="459"/>
      <c r="C2207" s="459"/>
      <c r="D2207" s="459"/>
      <c r="E2207" s="459"/>
      <c r="F2207" s="459"/>
      <c r="G2207" s="459"/>
      <c r="H2207" s="459"/>
    </row>
    <row r="2208" spans="1:8" ht="18" customHeight="1" x14ac:dyDescent="0.25">
      <c r="A2208" s="459"/>
      <c r="B2208" s="459"/>
      <c r="C2208" s="459"/>
      <c r="D2208" s="459"/>
      <c r="E2208" s="459"/>
      <c r="F2208" s="459"/>
      <c r="G2208" s="459"/>
      <c r="H2208" s="459"/>
    </row>
    <row r="2209" spans="1:8" ht="18" customHeight="1" x14ac:dyDescent="0.25">
      <c r="A2209" s="459"/>
      <c r="B2209" s="459"/>
      <c r="C2209" s="459"/>
      <c r="D2209" s="459"/>
      <c r="E2209" s="459"/>
      <c r="F2209" s="459"/>
      <c r="G2209" s="459"/>
      <c r="H2209" s="459"/>
    </row>
    <row r="2210" spans="1:8" ht="18" customHeight="1" x14ac:dyDescent="0.25">
      <c r="A2210" s="459"/>
      <c r="B2210" s="459"/>
      <c r="C2210" s="459"/>
      <c r="D2210" s="459"/>
      <c r="E2210" s="459"/>
      <c r="F2210" s="459"/>
      <c r="G2210" s="459"/>
      <c r="H2210" s="459"/>
    </row>
    <row r="2211" spans="1:8" ht="18" customHeight="1" x14ac:dyDescent="0.25">
      <c r="A2211" s="459"/>
      <c r="B2211" s="459"/>
      <c r="C2211" s="459"/>
      <c r="D2211" s="459"/>
      <c r="E2211" s="459"/>
      <c r="F2211" s="459"/>
      <c r="G2211" s="459"/>
      <c r="H2211" s="459"/>
    </row>
    <row r="2212" spans="1:8" ht="18" customHeight="1" x14ac:dyDescent="0.25">
      <c r="A2212" s="459"/>
      <c r="B2212" s="459"/>
      <c r="C2212" s="459"/>
      <c r="D2212" s="459"/>
      <c r="E2212" s="459"/>
      <c r="F2212" s="459"/>
      <c r="G2212" s="459"/>
      <c r="H2212" s="459"/>
    </row>
    <row r="2213" spans="1:8" ht="18" customHeight="1" x14ac:dyDescent="0.25">
      <c r="A2213" s="459"/>
      <c r="B2213" s="459"/>
      <c r="C2213" s="459"/>
      <c r="D2213" s="459"/>
      <c r="E2213" s="459"/>
      <c r="F2213" s="459"/>
      <c r="G2213" s="459"/>
      <c r="H2213" s="459"/>
    </row>
    <row r="2214" spans="1:8" ht="18" customHeight="1" x14ac:dyDescent="0.25">
      <c r="A2214" s="459"/>
      <c r="B2214" s="459"/>
      <c r="C2214" s="459"/>
      <c r="D2214" s="459"/>
      <c r="E2214" s="459"/>
      <c r="F2214" s="459"/>
      <c r="G2214" s="459"/>
      <c r="H2214" s="459"/>
    </row>
    <row r="2215" spans="1:8" ht="18" customHeight="1" x14ac:dyDescent="0.25">
      <c r="A2215" s="459"/>
      <c r="B2215" s="459"/>
      <c r="C2215" s="459"/>
      <c r="D2215" s="459"/>
      <c r="E2215" s="459"/>
      <c r="F2215" s="459"/>
      <c r="G2215" s="459"/>
      <c r="H2215" s="459"/>
    </row>
    <row r="2216" spans="1:8" ht="18" customHeight="1" x14ac:dyDescent="0.25">
      <c r="A2216" s="459"/>
      <c r="B2216" s="459"/>
      <c r="C2216" s="459"/>
      <c r="D2216" s="459"/>
      <c r="E2216" s="459"/>
      <c r="F2216" s="459"/>
      <c r="G2216" s="459"/>
      <c r="H2216" s="459"/>
    </row>
    <row r="2217" spans="1:8" ht="18" customHeight="1" x14ac:dyDescent="0.25">
      <c r="A2217" s="459"/>
      <c r="B2217" s="459"/>
      <c r="C2217" s="459"/>
      <c r="D2217" s="459"/>
      <c r="E2217" s="459"/>
      <c r="F2217" s="459"/>
      <c r="G2217" s="459"/>
      <c r="H2217" s="459"/>
    </row>
    <row r="2218" spans="1:8" ht="18" customHeight="1" x14ac:dyDescent="0.25">
      <c r="A2218" s="459"/>
      <c r="B2218" s="459"/>
      <c r="C2218" s="459"/>
      <c r="D2218" s="459"/>
      <c r="E2218" s="459"/>
      <c r="F2218" s="459"/>
      <c r="G2218" s="459"/>
      <c r="H2218" s="459"/>
    </row>
    <row r="2219" spans="1:8" ht="18" customHeight="1" x14ac:dyDescent="0.25">
      <c r="A2219" s="459"/>
      <c r="B2219" s="459"/>
      <c r="C2219" s="459"/>
      <c r="D2219" s="459"/>
      <c r="E2219" s="459"/>
      <c r="F2219" s="459"/>
      <c r="G2219" s="459"/>
      <c r="H2219" s="459"/>
    </row>
    <row r="2220" spans="1:8" ht="18" customHeight="1" x14ac:dyDescent="0.25">
      <c r="A2220" s="459"/>
      <c r="B2220" s="459"/>
      <c r="C2220" s="459"/>
      <c r="D2220" s="459"/>
      <c r="E2220" s="459"/>
      <c r="F2220" s="459"/>
      <c r="G2220" s="459"/>
      <c r="H2220" s="459"/>
    </row>
    <row r="2221" spans="1:8" ht="18" customHeight="1" x14ac:dyDescent="0.25">
      <c r="A2221" s="459"/>
      <c r="B2221" s="459"/>
      <c r="C2221" s="459"/>
      <c r="D2221" s="459"/>
      <c r="E2221" s="459"/>
      <c r="F2221" s="459"/>
      <c r="G2221" s="459"/>
      <c r="H2221" s="459"/>
    </row>
    <row r="2222" spans="1:8" ht="18" customHeight="1" x14ac:dyDescent="0.25">
      <c r="A2222" s="459"/>
      <c r="B2222" s="459"/>
      <c r="C2222" s="459"/>
      <c r="D2222" s="459"/>
      <c r="E2222" s="459"/>
      <c r="F2222" s="459"/>
      <c r="G2222" s="459"/>
      <c r="H2222" s="459"/>
    </row>
    <row r="2223" spans="1:8" ht="18" customHeight="1" x14ac:dyDescent="0.25">
      <c r="A2223" s="459"/>
      <c r="B2223" s="459"/>
      <c r="C2223" s="459"/>
      <c r="D2223" s="459"/>
      <c r="E2223" s="459"/>
      <c r="F2223" s="459"/>
      <c r="G2223" s="459"/>
      <c r="H2223" s="459"/>
    </row>
    <row r="2224" spans="1:8" ht="18" customHeight="1" x14ac:dyDescent="0.25">
      <c r="A2224" s="459"/>
      <c r="B2224" s="459"/>
      <c r="C2224" s="459"/>
      <c r="D2224" s="459"/>
      <c r="E2224" s="459"/>
      <c r="F2224" s="459"/>
      <c r="G2224" s="459"/>
      <c r="H2224" s="459"/>
    </row>
    <row r="2225" spans="1:8" ht="18" customHeight="1" x14ac:dyDescent="0.25">
      <c r="A2225" s="459"/>
      <c r="B2225" s="459"/>
      <c r="C2225" s="459"/>
      <c r="D2225" s="459"/>
      <c r="E2225" s="459"/>
      <c r="F2225" s="459"/>
      <c r="G2225" s="459"/>
      <c r="H2225" s="459"/>
    </row>
    <row r="2226" spans="1:8" ht="18" customHeight="1" x14ac:dyDescent="0.25">
      <c r="A2226" s="459"/>
      <c r="B2226" s="459"/>
      <c r="C2226" s="459"/>
      <c r="D2226" s="459"/>
      <c r="E2226" s="459"/>
      <c r="F2226" s="459"/>
      <c r="G2226" s="459"/>
      <c r="H2226" s="459"/>
    </row>
    <row r="2227" spans="1:8" ht="18" customHeight="1" x14ac:dyDescent="0.25">
      <c r="A2227" s="459"/>
      <c r="B2227" s="459"/>
      <c r="C2227" s="459"/>
      <c r="D2227" s="459"/>
      <c r="E2227" s="459"/>
      <c r="F2227" s="459"/>
      <c r="G2227" s="459"/>
      <c r="H2227" s="459"/>
    </row>
    <row r="2228" spans="1:8" ht="18" customHeight="1" x14ac:dyDescent="0.25">
      <c r="A2228" s="459"/>
      <c r="B2228" s="459"/>
      <c r="C2228" s="459"/>
      <c r="D2228" s="459"/>
      <c r="E2228" s="459"/>
      <c r="F2228" s="459"/>
      <c r="G2228" s="459"/>
      <c r="H2228" s="459"/>
    </row>
    <row r="2229" spans="1:8" ht="18" customHeight="1" x14ac:dyDescent="0.25">
      <c r="A2229" s="459"/>
      <c r="B2229" s="459"/>
      <c r="C2229" s="459"/>
      <c r="D2229" s="459"/>
      <c r="E2229" s="459"/>
      <c r="F2229" s="459"/>
      <c r="G2229" s="459"/>
      <c r="H2229" s="459"/>
    </row>
    <row r="2230" spans="1:8" ht="18" customHeight="1" x14ac:dyDescent="0.25">
      <c r="A2230" s="459"/>
      <c r="B2230" s="459"/>
      <c r="C2230" s="459"/>
      <c r="D2230" s="459"/>
      <c r="E2230" s="459"/>
      <c r="F2230" s="459"/>
      <c r="G2230" s="459"/>
      <c r="H2230" s="459"/>
    </row>
    <row r="2231" spans="1:8" ht="18" customHeight="1" x14ac:dyDescent="0.25">
      <c r="A2231" s="459"/>
      <c r="B2231" s="459"/>
      <c r="C2231" s="459"/>
      <c r="D2231" s="459"/>
      <c r="E2231" s="459"/>
      <c r="F2231" s="459"/>
      <c r="G2231" s="459"/>
      <c r="H2231" s="459"/>
    </row>
    <row r="2232" spans="1:8" ht="18" customHeight="1" x14ac:dyDescent="0.25">
      <c r="A2232" s="459"/>
      <c r="B2232" s="459"/>
      <c r="C2232" s="459"/>
      <c r="D2232" s="459"/>
      <c r="E2232" s="459"/>
      <c r="F2232" s="459"/>
      <c r="G2232" s="459"/>
      <c r="H2232" s="459"/>
    </row>
    <row r="2233" spans="1:8" ht="18" customHeight="1" x14ac:dyDescent="0.25">
      <c r="A2233" s="459"/>
      <c r="B2233" s="459"/>
      <c r="C2233" s="459"/>
      <c r="D2233" s="459"/>
      <c r="E2233" s="459"/>
      <c r="F2233" s="459"/>
      <c r="G2233" s="459"/>
      <c r="H2233" s="459"/>
    </row>
    <row r="2234" spans="1:8" ht="18" customHeight="1" x14ac:dyDescent="0.25">
      <c r="A2234" s="459"/>
      <c r="B2234" s="459"/>
      <c r="C2234" s="459"/>
      <c r="D2234" s="459"/>
      <c r="E2234" s="459"/>
      <c r="F2234" s="459"/>
      <c r="G2234" s="459"/>
      <c r="H2234" s="459"/>
    </row>
    <row r="2235" spans="1:8" ht="18" customHeight="1" x14ac:dyDescent="0.25">
      <c r="A2235" s="459"/>
      <c r="B2235" s="459"/>
      <c r="C2235" s="459"/>
      <c r="D2235" s="459"/>
      <c r="E2235" s="459"/>
      <c r="F2235" s="459"/>
      <c r="G2235" s="459"/>
      <c r="H2235" s="459"/>
    </row>
    <row r="2236" spans="1:8" ht="18" customHeight="1" x14ac:dyDescent="0.25">
      <c r="A2236" s="459"/>
      <c r="B2236" s="459"/>
      <c r="C2236" s="459"/>
      <c r="D2236" s="459"/>
      <c r="E2236" s="459"/>
      <c r="F2236" s="459"/>
      <c r="G2236" s="459"/>
      <c r="H2236" s="459"/>
    </row>
    <row r="2237" spans="1:8" ht="18" customHeight="1" x14ac:dyDescent="0.25">
      <c r="A2237" s="459"/>
      <c r="B2237" s="459"/>
      <c r="C2237" s="459"/>
      <c r="D2237" s="459"/>
      <c r="E2237" s="459"/>
      <c r="F2237" s="459"/>
      <c r="G2237" s="459"/>
      <c r="H2237" s="459"/>
    </row>
    <row r="2238" spans="1:8" ht="18" customHeight="1" x14ac:dyDescent="0.25">
      <c r="A2238" s="459"/>
      <c r="B2238" s="459"/>
      <c r="C2238" s="459"/>
      <c r="D2238" s="459"/>
      <c r="E2238" s="459"/>
      <c r="F2238" s="459"/>
      <c r="G2238" s="459"/>
      <c r="H2238" s="459"/>
    </row>
    <row r="2239" spans="1:8" ht="18" customHeight="1" x14ac:dyDescent="0.25">
      <c r="A2239" s="459"/>
      <c r="B2239" s="459"/>
      <c r="C2239" s="459"/>
      <c r="D2239" s="459"/>
      <c r="E2239" s="459"/>
      <c r="F2239" s="459"/>
      <c r="G2239" s="459"/>
      <c r="H2239" s="459"/>
    </row>
    <row r="2240" spans="1:8" ht="18" customHeight="1" x14ac:dyDescent="0.25">
      <c r="A2240" s="459"/>
      <c r="B2240" s="459"/>
      <c r="C2240" s="459"/>
      <c r="D2240" s="459"/>
      <c r="E2240" s="459"/>
      <c r="F2240" s="459"/>
      <c r="G2240" s="459"/>
      <c r="H2240" s="459"/>
    </row>
    <row r="2241" spans="1:8" ht="18" customHeight="1" x14ac:dyDescent="0.25">
      <c r="A2241" s="459"/>
      <c r="B2241" s="459"/>
      <c r="C2241" s="459"/>
      <c r="D2241" s="459"/>
      <c r="E2241" s="459"/>
      <c r="F2241" s="459"/>
      <c r="G2241" s="459"/>
      <c r="H2241" s="459"/>
    </row>
    <row r="2242" spans="1:8" ht="18" customHeight="1" x14ac:dyDescent="0.25">
      <c r="A2242" s="459"/>
      <c r="B2242" s="459"/>
      <c r="C2242" s="459"/>
      <c r="D2242" s="459"/>
      <c r="E2242" s="459"/>
      <c r="F2242" s="459"/>
      <c r="G2242" s="459"/>
      <c r="H2242" s="459"/>
    </row>
    <row r="2243" spans="1:8" ht="18" customHeight="1" x14ac:dyDescent="0.25">
      <c r="A2243" s="459"/>
      <c r="B2243" s="459"/>
      <c r="C2243" s="459"/>
      <c r="D2243" s="459"/>
      <c r="E2243" s="459"/>
      <c r="F2243" s="459"/>
      <c r="G2243" s="459"/>
      <c r="H2243" s="459"/>
    </row>
    <row r="2244" spans="1:8" ht="18" customHeight="1" x14ac:dyDescent="0.25">
      <c r="A2244" s="459"/>
      <c r="B2244" s="459"/>
      <c r="C2244" s="459"/>
      <c r="D2244" s="459"/>
      <c r="E2244" s="459"/>
      <c r="F2244" s="459"/>
      <c r="G2244" s="459"/>
      <c r="H2244" s="459"/>
    </row>
    <row r="2245" spans="1:8" ht="18" customHeight="1" x14ac:dyDescent="0.25">
      <c r="A2245" s="459"/>
      <c r="B2245" s="459"/>
      <c r="C2245" s="459"/>
      <c r="D2245" s="459"/>
      <c r="E2245" s="459"/>
      <c r="F2245" s="459"/>
      <c r="G2245" s="459"/>
      <c r="H2245" s="459"/>
    </row>
    <row r="2246" spans="1:8" ht="18" customHeight="1" x14ac:dyDescent="0.25">
      <c r="A2246" s="459"/>
      <c r="B2246" s="459"/>
      <c r="C2246" s="459"/>
      <c r="D2246" s="459"/>
      <c r="E2246" s="459"/>
      <c r="F2246" s="459"/>
      <c r="G2246" s="459"/>
      <c r="H2246" s="459"/>
    </row>
    <row r="2247" spans="1:8" ht="18" customHeight="1" x14ac:dyDescent="0.25">
      <c r="A2247" s="459"/>
      <c r="B2247" s="459"/>
      <c r="C2247" s="459"/>
      <c r="D2247" s="459"/>
      <c r="E2247" s="459"/>
      <c r="F2247" s="459"/>
      <c r="G2247" s="459"/>
      <c r="H2247" s="459"/>
    </row>
    <row r="2248" spans="1:8" ht="18" customHeight="1" x14ac:dyDescent="0.25">
      <c r="A2248" s="459"/>
      <c r="B2248" s="459"/>
      <c r="C2248" s="459"/>
      <c r="D2248" s="459"/>
      <c r="E2248" s="459"/>
      <c r="F2248" s="459"/>
      <c r="G2248" s="459"/>
      <c r="H2248" s="459"/>
    </row>
    <row r="2249" spans="1:8" ht="18" customHeight="1" x14ac:dyDescent="0.25">
      <c r="A2249" s="459"/>
      <c r="B2249" s="459"/>
      <c r="C2249" s="459"/>
      <c r="D2249" s="459"/>
      <c r="E2249" s="459"/>
      <c r="F2249" s="459"/>
      <c r="G2249" s="459"/>
      <c r="H2249" s="459"/>
    </row>
    <row r="2250" spans="1:8" ht="18" customHeight="1" x14ac:dyDescent="0.25">
      <c r="A2250" s="459"/>
      <c r="B2250" s="459"/>
      <c r="C2250" s="459"/>
      <c r="D2250" s="459"/>
      <c r="E2250" s="459"/>
      <c r="F2250" s="459"/>
      <c r="G2250" s="459"/>
      <c r="H2250" s="459"/>
    </row>
    <row r="2251" spans="1:8" ht="18" customHeight="1" x14ac:dyDescent="0.25">
      <c r="A2251" s="459"/>
      <c r="B2251" s="459"/>
      <c r="C2251" s="459"/>
      <c r="D2251" s="459"/>
      <c r="E2251" s="459"/>
      <c r="F2251" s="459"/>
      <c r="G2251" s="459"/>
      <c r="H2251" s="459"/>
    </row>
    <row r="2252" spans="1:8" ht="18" customHeight="1" x14ac:dyDescent="0.25">
      <c r="A2252" s="459"/>
      <c r="B2252" s="459"/>
      <c r="C2252" s="459"/>
      <c r="D2252" s="459"/>
      <c r="E2252" s="459"/>
      <c r="F2252" s="459"/>
      <c r="G2252" s="459"/>
      <c r="H2252" s="459"/>
    </row>
    <row r="2253" spans="1:8" ht="18" customHeight="1" x14ac:dyDescent="0.25">
      <c r="A2253" s="459"/>
      <c r="B2253" s="459"/>
      <c r="C2253" s="459"/>
      <c r="D2253" s="459"/>
      <c r="E2253" s="459"/>
      <c r="F2253" s="459"/>
      <c r="G2253" s="459"/>
      <c r="H2253" s="459"/>
    </row>
    <row r="2254" spans="1:8" ht="18" customHeight="1" x14ac:dyDescent="0.25">
      <c r="A2254" s="459"/>
      <c r="B2254" s="459"/>
      <c r="C2254" s="459"/>
      <c r="D2254" s="459"/>
      <c r="E2254" s="459"/>
      <c r="F2254" s="459"/>
      <c r="G2254" s="459"/>
      <c r="H2254" s="459"/>
    </row>
    <row r="2255" spans="1:8" ht="18" customHeight="1" x14ac:dyDescent="0.25">
      <c r="A2255" s="459"/>
      <c r="B2255" s="459"/>
      <c r="C2255" s="459"/>
      <c r="D2255" s="459"/>
      <c r="E2255" s="459"/>
      <c r="F2255" s="459"/>
      <c r="G2255" s="459"/>
      <c r="H2255" s="459"/>
    </row>
    <row r="2256" spans="1:8" ht="18" customHeight="1" x14ac:dyDescent="0.25">
      <c r="A2256" s="459"/>
      <c r="B2256" s="459"/>
      <c r="C2256" s="459"/>
      <c r="D2256" s="459"/>
      <c r="E2256" s="459"/>
      <c r="F2256" s="459"/>
      <c r="G2256" s="459"/>
      <c r="H2256" s="459"/>
    </row>
    <row r="2257" spans="1:8" ht="18" customHeight="1" x14ac:dyDescent="0.25">
      <c r="A2257" s="459"/>
      <c r="B2257" s="459"/>
      <c r="C2257" s="459"/>
      <c r="D2257" s="459"/>
      <c r="E2257" s="459"/>
      <c r="F2257" s="459"/>
      <c r="G2257" s="459"/>
      <c r="H2257" s="459"/>
    </row>
    <row r="2258" spans="1:8" ht="18" customHeight="1" x14ac:dyDescent="0.25">
      <c r="A2258" s="459"/>
      <c r="B2258" s="459"/>
      <c r="C2258" s="459"/>
      <c r="D2258" s="459"/>
      <c r="E2258" s="459"/>
      <c r="F2258" s="459"/>
      <c r="G2258" s="459"/>
      <c r="H2258" s="459"/>
    </row>
    <row r="2259" spans="1:8" ht="18" customHeight="1" x14ac:dyDescent="0.25">
      <c r="A2259" s="459"/>
      <c r="B2259" s="459"/>
      <c r="C2259" s="459"/>
      <c r="D2259" s="459"/>
      <c r="E2259" s="459"/>
      <c r="F2259" s="459"/>
      <c r="G2259" s="459"/>
      <c r="H2259" s="459"/>
    </row>
    <row r="2260" spans="1:8" ht="18" customHeight="1" x14ac:dyDescent="0.25">
      <c r="A2260" s="459"/>
      <c r="B2260" s="459"/>
      <c r="C2260" s="459"/>
      <c r="D2260" s="459"/>
      <c r="E2260" s="459"/>
      <c r="F2260" s="459"/>
      <c r="G2260" s="459"/>
      <c r="H2260" s="459"/>
    </row>
    <row r="2261" spans="1:8" ht="18" customHeight="1" x14ac:dyDescent="0.25">
      <c r="A2261" s="459"/>
      <c r="B2261" s="459"/>
      <c r="C2261" s="459"/>
      <c r="D2261" s="459"/>
      <c r="E2261" s="459"/>
      <c r="F2261" s="459"/>
      <c r="G2261" s="459"/>
      <c r="H2261" s="459"/>
    </row>
    <row r="2262" spans="1:8" ht="18" customHeight="1" x14ac:dyDescent="0.25">
      <c r="A2262" s="459"/>
      <c r="B2262" s="459"/>
      <c r="C2262" s="459"/>
      <c r="D2262" s="459"/>
      <c r="E2262" s="459"/>
      <c r="F2262" s="459"/>
      <c r="G2262" s="459"/>
      <c r="H2262" s="459"/>
    </row>
    <row r="2263" spans="1:8" ht="18" customHeight="1" x14ac:dyDescent="0.25">
      <c r="A2263" s="459"/>
      <c r="B2263" s="459"/>
      <c r="C2263" s="459"/>
      <c r="D2263" s="459"/>
      <c r="E2263" s="459"/>
      <c r="F2263" s="459"/>
      <c r="G2263" s="459"/>
      <c r="H2263" s="459"/>
    </row>
    <row r="2264" spans="1:8" ht="18" customHeight="1" x14ac:dyDescent="0.25">
      <c r="A2264" s="459"/>
      <c r="B2264" s="459"/>
      <c r="C2264" s="459"/>
      <c r="D2264" s="459"/>
      <c r="E2264" s="459"/>
      <c r="F2264" s="459"/>
      <c r="G2264" s="459"/>
      <c r="H2264" s="459"/>
    </row>
    <row r="2265" spans="1:8" ht="18" customHeight="1" x14ac:dyDescent="0.25">
      <c r="A2265" s="459"/>
      <c r="B2265" s="459"/>
      <c r="C2265" s="459"/>
      <c r="D2265" s="459"/>
      <c r="E2265" s="459"/>
      <c r="F2265" s="459"/>
      <c r="G2265" s="459"/>
      <c r="H2265" s="459"/>
    </row>
    <row r="2266" spans="1:8" ht="18" customHeight="1" x14ac:dyDescent="0.25">
      <c r="A2266" s="459"/>
      <c r="B2266" s="459"/>
      <c r="C2266" s="459"/>
      <c r="D2266" s="459"/>
      <c r="E2266" s="459"/>
      <c r="F2266" s="459"/>
      <c r="G2266" s="459"/>
      <c r="H2266" s="459"/>
    </row>
    <row r="2267" spans="1:8" ht="18" customHeight="1" x14ac:dyDescent="0.25">
      <c r="A2267" s="459"/>
      <c r="B2267" s="459"/>
      <c r="C2267" s="459"/>
      <c r="D2267" s="459"/>
      <c r="E2267" s="459"/>
      <c r="F2267" s="459"/>
      <c r="G2267" s="459"/>
      <c r="H2267" s="459"/>
    </row>
    <row r="2268" spans="1:8" ht="18" customHeight="1" x14ac:dyDescent="0.25">
      <c r="A2268" s="459"/>
      <c r="B2268" s="459"/>
      <c r="C2268" s="459"/>
      <c r="D2268" s="459"/>
      <c r="E2268" s="459"/>
      <c r="F2268" s="459"/>
      <c r="G2268" s="459"/>
      <c r="H2268" s="459"/>
    </row>
    <row r="2269" spans="1:8" ht="18" customHeight="1" x14ac:dyDescent="0.25">
      <c r="A2269" s="459"/>
      <c r="B2269" s="459"/>
      <c r="C2269" s="459"/>
      <c r="D2269" s="459"/>
      <c r="E2269" s="459"/>
      <c r="F2269" s="459"/>
      <c r="G2269" s="459"/>
      <c r="H2269" s="459"/>
    </row>
    <row r="2270" spans="1:8" ht="18" customHeight="1" x14ac:dyDescent="0.25">
      <c r="A2270" s="459"/>
      <c r="B2270" s="459"/>
      <c r="C2270" s="459"/>
      <c r="D2270" s="459"/>
      <c r="E2270" s="459"/>
      <c r="F2270" s="459"/>
      <c r="G2270" s="459"/>
      <c r="H2270" s="459"/>
    </row>
    <row r="2271" spans="1:8" ht="18" customHeight="1" x14ac:dyDescent="0.25">
      <c r="A2271" s="459"/>
      <c r="B2271" s="459"/>
      <c r="C2271" s="459"/>
      <c r="D2271" s="459"/>
      <c r="E2271" s="459"/>
      <c r="F2271" s="459"/>
      <c r="G2271" s="459"/>
      <c r="H2271" s="459"/>
    </row>
    <row r="2272" spans="1:8" ht="18" customHeight="1" x14ac:dyDescent="0.25">
      <c r="A2272" s="459"/>
      <c r="B2272" s="459"/>
      <c r="C2272" s="459"/>
      <c r="D2272" s="459"/>
      <c r="E2272" s="459"/>
      <c r="F2272" s="459"/>
      <c r="G2272" s="459"/>
      <c r="H2272" s="459"/>
    </row>
    <row r="2273" spans="1:8" ht="18" customHeight="1" x14ac:dyDescent="0.25">
      <c r="A2273" s="459"/>
      <c r="B2273" s="459"/>
      <c r="C2273" s="459"/>
      <c r="D2273" s="459"/>
      <c r="E2273" s="459"/>
      <c r="F2273" s="459"/>
      <c r="G2273" s="459"/>
      <c r="H2273" s="459"/>
    </row>
    <row r="2274" spans="1:8" ht="18" customHeight="1" x14ac:dyDescent="0.25">
      <c r="A2274" s="459"/>
      <c r="B2274" s="459"/>
      <c r="C2274" s="459"/>
      <c r="D2274" s="459"/>
      <c r="E2274" s="459"/>
      <c r="F2274" s="459"/>
      <c r="G2274" s="459"/>
      <c r="H2274" s="459"/>
    </row>
    <row r="2275" spans="1:8" ht="18" customHeight="1" x14ac:dyDescent="0.25">
      <c r="A2275" s="459"/>
      <c r="B2275" s="459"/>
      <c r="C2275" s="459"/>
      <c r="D2275" s="459"/>
      <c r="E2275" s="459"/>
      <c r="F2275" s="459"/>
      <c r="G2275" s="459"/>
      <c r="H2275" s="459"/>
    </row>
    <row r="2276" spans="1:8" ht="18" customHeight="1" x14ac:dyDescent="0.25">
      <c r="A2276" s="459"/>
      <c r="B2276" s="459"/>
      <c r="C2276" s="459"/>
      <c r="D2276" s="459"/>
      <c r="E2276" s="459"/>
      <c r="F2276" s="459"/>
      <c r="G2276" s="459"/>
      <c r="H2276" s="459"/>
    </row>
    <row r="2277" spans="1:8" ht="18" customHeight="1" x14ac:dyDescent="0.25">
      <c r="A2277" s="459"/>
      <c r="B2277" s="459"/>
      <c r="C2277" s="459"/>
      <c r="D2277" s="459"/>
      <c r="E2277" s="459"/>
      <c r="F2277" s="459"/>
      <c r="G2277" s="459"/>
      <c r="H2277" s="459"/>
    </row>
    <row r="2278" spans="1:8" ht="18" customHeight="1" x14ac:dyDescent="0.25">
      <c r="A2278" s="459"/>
      <c r="B2278" s="459"/>
      <c r="C2278" s="459"/>
      <c r="D2278" s="459"/>
      <c r="E2278" s="459"/>
      <c r="F2278" s="459"/>
      <c r="G2278" s="459"/>
      <c r="H2278" s="459"/>
    </row>
    <row r="2279" spans="1:8" ht="18" customHeight="1" x14ac:dyDescent="0.25">
      <c r="A2279" s="459"/>
      <c r="B2279" s="459"/>
      <c r="C2279" s="459"/>
      <c r="D2279" s="459"/>
      <c r="E2279" s="459"/>
      <c r="F2279" s="459"/>
      <c r="G2279" s="459"/>
      <c r="H2279" s="459"/>
    </row>
    <row r="2280" spans="1:8" ht="18" customHeight="1" x14ac:dyDescent="0.25">
      <c r="A2280" s="459"/>
      <c r="B2280" s="459"/>
      <c r="C2280" s="459"/>
      <c r="D2280" s="459"/>
      <c r="E2280" s="459"/>
      <c r="F2280" s="459"/>
      <c r="G2280" s="459"/>
      <c r="H2280" s="459"/>
    </row>
    <row r="2281" spans="1:8" ht="18" customHeight="1" x14ac:dyDescent="0.25">
      <c r="A2281" s="459"/>
      <c r="B2281" s="459"/>
      <c r="C2281" s="459"/>
      <c r="D2281" s="459"/>
      <c r="E2281" s="459"/>
      <c r="F2281" s="459"/>
      <c r="G2281" s="459"/>
      <c r="H2281" s="459"/>
    </row>
    <row r="2282" spans="1:8" ht="18" customHeight="1" x14ac:dyDescent="0.25">
      <c r="A2282" s="459"/>
      <c r="B2282" s="459"/>
      <c r="C2282" s="459"/>
      <c r="D2282" s="459"/>
      <c r="E2282" s="459"/>
      <c r="F2282" s="459"/>
      <c r="G2282" s="459"/>
      <c r="H2282" s="459"/>
    </row>
    <row r="2283" spans="1:8" ht="18" customHeight="1" x14ac:dyDescent="0.25">
      <c r="A2283" s="459"/>
      <c r="B2283" s="459"/>
      <c r="C2283" s="459"/>
      <c r="D2283" s="459"/>
      <c r="E2283" s="459"/>
      <c r="F2283" s="459"/>
      <c r="G2283" s="459"/>
      <c r="H2283" s="459"/>
    </row>
    <row r="2284" spans="1:8" ht="18" customHeight="1" x14ac:dyDescent="0.25">
      <c r="A2284" s="459"/>
      <c r="B2284" s="459"/>
      <c r="C2284" s="459"/>
      <c r="D2284" s="459"/>
      <c r="E2284" s="459"/>
      <c r="F2284" s="459"/>
      <c r="G2284" s="459"/>
      <c r="H2284" s="459"/>
    </row>
    <row r="2285" spans="1:8" ht="18" customHeight="1" x14ac:dyDescent="0.25">
      <c r="A2285" s="459"/>
      <c r="B2285" s="459"/>
      <c r="C2285" s="459"/>
      <c r="D2285" s="459"/>
      <c r="E2285" s="459"/>
      <c r="F2285" s="459"/>
      <c r="G2285" s="459"/>
      <c r="H2285" s="459"/>
    </row>
    <row r="2286" spans="1:8" ht="18" customHeight="1" x14ac:dyDescent="0.25">
      <c r="A2286" s="459"/>
      <c r="B2286" s="459"/>
      <c r="C2286" s="459"/>
      <c r="D2286" s="459"/>
      <c r="E2286" s="459"/>
      <c r="F2286" s="459"/>
      <c r="G2286" s="459"/>
      <c r="H2286" s="459"/>
    </row>
    <row r="2287" spans="1:8" ht="18" customHeight="1" x14ac:dyDescent="0.25">
      <c r="A2287" s="459"/>
      <c r="B2287" s="459"/>
      <c r="C2287" s="459"/>
      <c r="D2287" s="459"/>
      <c r="E2287" s="459"/>
      <c r="F2287" s="459"/>
      <c r="G2287" s="459"/>
      <c r="H2287" s="459"/>
    </row>
    <row r="2288" spans="1:8" ht="18" customHeight="1" x14ac:dyDescent="0.25">
      <c r="A2288" s="459"/>
      <c r="B2288" s="459"/>
      <c r="C2288" s="459"/>
      <c r="D2288" s="459"/>
      <c r="E2288" s="459"/>
      <c r="F2288" s="459"/>
      <c r="G2288" s="459"/>
      <c r="H2288" s="459"/>
    </row>
    <row r="2289" spans="1:8" ht="18" customHeight="1" x14ac:dyDescent="0.25">
      <c r="A2289" s="459"/>
      <c r="B2289" s="459"/>
      <c r="C2289" s="459"/>
      <c r="D2289" s="459"/>
      <c r="E2289" s="459"/>
      <c r="F2289" s="459"/>
      <c r="G2289" s="459"/>
      <c r="H2289" s="459"/>
    </row>
    <row r="2290" spans="1:8" ht="18" customHeight="1" x14ac:dyDescent="0.25">
      <c r="A2290" s="459"/>
      <c r="B2290" s="459"/>
      <c r="C2290" s="459"/>
      <c r="D2290" s="459"/>
      <c r="E2290" s="459"/>
      <c r="F2290" s="459"/>
      <c r="G2290" s="459"/>
      <c r="H2290" s="459"/>
    </row>
    <row r="2291" spans="1:8" ht="18" customHeight="1" x14ac:dyDescent="0.25">
      <c r="A2291" s="459"/>
      <c r="B2291" s="459"/>
      <c r="C2291" s="459"/>
      <c r="D2291" s="459"/>
      <c r="E2291" s="459"/>
      <c r="F2291" s="459"/>
      <c r="G2291" s="459"/>
      <c r="H2291" s="459"/>
    </row>
    <row r="2292" spans="1:8" ht="18" customHeight="1" x14ac:dyDescent="0.25">
      <c r="A2292" s="459"/>
      <c r="B2292" s="459"/>
      <c r="C2292" s="459"/>
      <c r="D2292" s="459"/>
      <c r="E2292" s="459"/>
      <c r="F2292" s="459"/>
      <c r="G2292" s="459"/>
      <c r="H2292" s="459"/>
    </row>
    <row r="2293" spans="1:8" ht="18" customHeight="1" x14ac:dyDescent="0.25">
      <c r="A2293" s="459"/>
      <c r="B2293" s="459"/>
      <c r="C2293" s="459"/>
      <c r="D2293" s="459"/>
      <c r="E2293" s="459"/>
      <c r="F2293" s="459"/>
      <c r="G2293" s="459"/>
      <c r="H2293" s="459"/>
    </row>
    <row r="2294" spans="1:8" ht="18" customHeight="1" x14ac:dyDescent="0.25">
      <c r="A2294" s="459"/>
      <c r="B2294" s="459"/>
      <c r="C2294" s="459"/>
      <c r="D2294" s="459"/>
      <c r="E2294" s="459"/>
      <c r="F2294" s="459"/>
      <c r="G2294" s="459"/>
      <c r="H2294" s="459"/>
    </row>
    <row r="2295" spans="1:8" ht="18" customHeight="1" x14ac:dyDescent="0.25">
      <c r="A2295" s="459"/>
      <c r="B2295" s="459"/>
      <c r="C2295" s="459"/>
      <c r="D2295" s="459"/>
      <c r="E2295" s="459"/>
      <c r="F2295" s="459"/>
      <c r="G2295" s="459"/>
      <c r="H2295" s="459"/>
    </row>
    <row r="2296" spans="1:8" ht="18" customHeight="1" x14ac:dyDescent="0.25">
      <c r="A2296" s="459"/>
      <c r="B2296" s="459"/>
      <c r="C2296" s="459"/>
      <c r="D2296" s="459"/>
      <c r="E2296" s="459"/>
      <c r="F2296" s="459"/>
      <c r="G2296" s="459"/>
      <c r="H2296" s="459"/>
    </row>
    <row r="2297" spans="1:8" ht="18" customHeight="1" x14ac:dyDescent="0.25">
      <c r="A2297" s="459"/>
      <c r="B2297" s="459"/>
      <c r="C2297" s="459"/>
      <c r="D2297" s="459"/>
      <c r="E2297" s="459"/>
      <c r="F2297" s="459"/>
      <c r="G2297" s="459"/>
      <c r="H2297" s="459"/>
    </row>
    <row r="2298" spans="1:8" ht="18" customHeight="1" x14ac:dyDescent="0.25">
      <c r="A2298" s="459"/>
      <c r="B2298" s="459"/>
      <c r="C2298" s="459"/>
      <c r="D2298" s="459"/>
      <c r="E2298" s="459"/>
      <c r="F2298" s="459"/>
      <c r="G2298" s="459"/>
      <c r="H2298" s="459"/>
    </row>
    <row r="2299" spans="1:8" ht="18" customHeight="1" x14ac:dyDescent="0.25">
      <c r="A2299" s="459"/>
      <c r="B2299" s="459"/>
      <c r="C2299" s="459"/>
      <c r="D2299" s="459"/>
      <c r="E2299" s="459"/>
      <c r="F2299" s="459"/>
      <c r="G2299" s="459"/>
      <c r="H2299" s="459"/>
    </row>
    <row r="2300" spans="1:8" ht="18" customHeight="1" x14ac:dyDescent="0.25">
      <c r="A2300" s="459"/>
      <c r="B2300" s="459"/>
      <c r="C2300" s="459"/>
      <c r="D2300" s="459"/>
      <c r="E2300" s="459"/>
      <c r="F2300" s="459"/>
      <c r="G2300" s="459"/>
      <c r="H2300" s="459"/>
    </row>
    <row r="2301" spans="1:8" ht="18" customHeight="1" x14ac:dyDescent="0.25">
      <c r="A2301" s="459"/>
      <c r="B2301" s="459"/>
      <c r="C2301" s="459"/>
      <c r="D2301" s="459"/>
      <c r="E2301" s="459"/>
      <c r="F2301" s="459"/>
      <c r="G2301" s="459"/>
      <c r="H2301" s="459"/>
    </row>
    <row r="2302" spans="1:8" ht="18" customHeight="1" x14ac:dyDescent="0.25">
      <c r="A2302" s="459"/>
      <c r="B2302" s="459"/>
      <c r="C2302" s="459"/>
      <c r="D2302" s="459"/>
      <c r="E2302" s="459"/>
      <c r="F2302" s="459"/>
      <c r="G2302" s="459"/>
      <c r="H2302" s="459"/>
    </row>
    <row r="2303" spans="1:8" ht="18" customHeight="1" x14ac:dyDescent="0.25">
      <c r="A2303" s="459"/>
      <c r="B2303" s="459"/>
      <c r="C2303" s="459"/>
      <c r="D2303" s="459"/>
      <c r="E2303" s="459"/>
      <c r="F2303" s="459"/>
      <c r="G2303" s="459"/>
      <c r="H2303" s="459"/>
    </row>
    <row r="2304" spans="1:8" ht="18" customHeight="1" x14ac:dyDescent="0.25">
      <c r="A2304" s="459"/>
      <c r="B2304" s="459"/>
      <c r="C2304" s="459"/>
      <c r="D2304" s="459"/>
      <c r="E2304" s="459"/>
      <c r="F2304" s="459"/>
      <c r="G2304" s="459"/>
      <c r="H2304" s="459"/>
    </row>
    <row r="2305" spans="1:8" ht="18" customHeight="1" x14ac:dyDescent="0.25">
      <c r="A2305" s="459"/>
      <c r="B2305" s="459"/>
      <c r="C2305" s="459"/>
      <c r="D2305" s="459"/>
      <c r="E2305" s="459"/>
      <c r="F2305" s="459"/>
      <c r="G2305" s="459"/>
      <c r="H2305" s="459"/>
    </row>
    <row r="2306" spans="1:8" ht="18" customHeight="1" x14ac:dyDescent="0.25">
      <c r="A2306" s="459"/>
      <c r="B2306" s="459"/>
      <c r="C2306" s="459"/>
      <c r="D2306" s="459"/>
      <c r="E2306" s="459"/>
      <c r="F2306" s="459"/>
      <c r="G2306" s="459"/>
      <c r="H2306" s="459"/>
    </row>
    <row r="2307" spans="1:8" ht="18" customHeight="1" x14ac:dyDescent="0.25">
      <c r="A2307" s="459"/>
      <c r="B2307" s="459"/>
      <c r="C2307" s="459"/>
      <c r="D2307" s="459"/>
      <c r="E2307" s="459"/>
      <c r="F2307" s="459"/>
      <c r="G2307" s="459"/>
      <c r="H2307" s="459"/>
    </row>
    <row r="2308" spans="1:8" ht="18" customHeight="1" x14ac:dyDescent="0.25">
      <c r="A2308" s="459"/>
      <c r="B2308" s="459"/>
      <c r="C2308" s="459"/>
      <c r="D2308" s="459"/>
      <c r="E2308" s="459"/>
      <c r="F2308" s="459"/>
      <c r="G2308" s="459"/>
      <c r="H2308" s="459"/>
    </row>
    <row r="2309" spans="1:8" ht="18" customHeight="1" x14ac:dyDescent="0.25">
      <c r="A2309" s="459"/>
      <c r="B2309" s="459"/>
      <c r="C2309" s="459"/>
      <c r="D2309" s="459"/>
      <c r="E2309" s="459"/>
      <c r="F2309" s="459"/>
      <c r="G2309" s="459"/>
      <c r="H2309" s="459"/>
    </row>
    <row r="2310" spans="1:8" ht="18" customHeight="1" x14ac:dyDescent="0.25">
      <c r="A2310" s="459"/>
      <c r="B2310" s="459"/>
      <c r="C2310" s="459"/>
      <c r="D2310" s="459"/>
      <c r="E2310" s="459"/>
      <c r="F2310" s="459"/>
      <c r="G2310" s="459"/>
      <c r="H2310" s="459"/>
    </row>
    <row r="2311" spans="1:8" ht="18" customHeight="1" x14ac:dyDescent="0.25">
      <c r="A2311" s="459"/>
      <c r="B2311" s="459"/>
      <c r="C2311" s="459"/>
      <c r="D2311" s="459"/>
      <c r="E2311" s="459"/>
      <c r="F2311" s="459"/>
      <c r="G2311" s="459"/>
      <c r="H2311" s="459"/>
    </row>
    <row r="2312" spans="1:8" ht="18" customHeight="1" x14ac:dyDescent="0.25">
      <c r="A2312" s="459"/>
      <c r="B2312" s="459"/>
      <c r="C2312" s="459"/>
      <c r="D2312" s="459"/>
      <c r="E2312" s="459"/>
      <c r="F2312" s="459"/>
      <c r="G2312" s="459"/>
      <c r="H2312" s="459"/>
    </row>
    <row r="2313" spans="1:8" ht="18" customHeight="1" x14ac:dyDescent="0.25">
      <c r="A2313" s="459"/>
      <c r="B2313" s="459"/>
      <c r="C2313" s="459"/>
      <c r="D2313" s="459"/>
      <c r="E2313" s="459"/>
      <c r="F2313" s="459"/>
      <c r="G2313" s="459"/>
      <c r="H2313" s="459"/>
    </row>
    <row r="2314" spans="1:8" ht="18" customHeight="1" x14ac:dyDescent="0.25">
      <c r="A2314" s="459"/>
      <c r="B2314" s="459"/>
      <c r="C2314" s="459"/>
      <c r="D2314" s="459"/>
      <c r="E2314" s="459"/>
      <c r="F2314" s="459"/>
      <c r="G2314" s="459"/>
      <c r="H2314" s="459"/>
    </row>
    <row r="2315" spans="1:8" ht="18" customHeight="1" x14ac:dyDescent="0.25">
      <c r="A2315" s="459"/>
      <c r="B2315" s="459"/>
      <c r="C2315" s="459"/>
      <c r="D2315" s="459"/>
      <c r="E2315" s="459"/>
      <c r="F2315" s="459"/>
      <c r="G2315" s="459"/>
      <c r="H2315" s="459"/>
    </row>
    <row r="2316" spans="1:8" ht="18" customHeight="1" x14ac:dyDescent="0.25">
      <c r="A2316" s="459"/>
      <c r="B2316" s="459"/>
      <c r="C2316" s="459"/>
      <c r="D2316" s="459"/>
      <c r="E2316" s="459"/>
      <c r="F2316" s="459"/>
      <c r="G2316" s="459"/>
      <c r="H2316" s="459"/>
    </row>
    <row r="2317" spans="1:8" ht="18" customHeight="1" x14ac:dyDescent="0.25">
      <c r="A2317" s="459"/>
      <c r="B2317" s="459"/>
      <c r="C2317" s="459"/>
      <c r="D2317" s="459"/>
      <c r="E2317" s="459"/>
      <c r="F2317" s="459"/>
      <c r="G2317" s="459"/>
      <c r="H2317" s="459"/>
    </row>
    <row r="2318" spans="1:8" ht="18" customHeight="1" x14ac:dyDescent="0.25">
      <c r="A2318" s="459"/>
      <c r="B2318" s="459"/>
      <c r="C2318" s="459"/>
      <c r="D2318" s="459"/>
      <c r="E2318" s="459"/>
      <c r="F2318" s="459"/>
      <c r="G2318" s="459"/>
      <c r="H2318" s="459"/>
    </row>
    <row r="2319" spans="1:8" ht="18" customHeight="1" x14ac:dyDescent="0.25">
      <c r="A2319" s="459"/>
      <c r="B2319" s="459"/>
      <c r="C2319" s="459"/>
      <c r="D2319" s="459"/>
      <c r="E2319" s="459"/>
      <c r="F2319" s="459"/>
      <c r="G2319" s="459"/>
      <c r="H2319" s="459"/>
    </row>
    <row r="2320" spans="1:8" ht="18" customHeight="1" x14ac:dyDescent="0.25">
      <c r="A2320" s="459"/>
      <c r="B2320" s="459"/>
      <c r="C2320" s="459"/>
      <c r="D2320" s="459"/>
      <c r="E2320" s="459"/>
      <c r="F2320" s="459"/>
      <c r="G2320" s="459"/>
      <c r="H2320" s="459"/>
    </row>
    <row r="2321" spans="1:8" ht="18" customHeight="1" x14ac:dyDescent="0.25">
      <c r="A2321" s="459"/>
      <c r="B2321" s="459"/>
      <c r="C2321" s="459"/>
      <c r="D2321" s="459"/>
      <c r="E2321" s="459"/>
      <c r="F2321" s="459"/>
      <c r="G2321" s="459"/>
      <c r="H2321" s="459"/>
    </row>
    <row r="2322" spans="1:8" ht="18" customHeight="1" x14ac:dyDescent="0.25">
      <c r="A2322" s="459"/>
      <c r="B2322" s="459"/>
      <c r="C2322" s="459"/>
      <c r="D2322" s="459"/>
      <c r="E2322" s="459"/>
      <c r="F2322" s="459"/>
      <c r="G2322" s="459"/>
      <c r="H2322" s="459"/>
    </row>
    <row r="2323" spans="1:8" ht="18" customHeight="1" x14ac:dyDescent="0.25">
      <c r="A2323" s="459"/>
      <c r="B2323" s="459"/>
      <c r="C2323" s="459"/>
      <c r="D2323" s="459"/>
      <c r="E2323" s="459"/>
      <c r="F2323" s="459"/>
      <c r="G2323" s="459"/>
      <c r="H2323" s="459"/>
    </row>
    <row r="2324" spans="1:8" ht="18" customHeight="1" x14ac:dyDescent="0.25">
      <c r="A2324" s="459"/>
      <c r="B2324" s="459"/>
      <c r="C2324" s="459"/>
      <c r="D2324" s="459"/>
      <c r="E2324" s="459"/>
      <c r="F2324" s="459"/>
      <c r="G2324" s="459"/>
      <c r="H2324" s="459"/>
    </row>
    <row r="2325" spans="1:8" ht="18" customHeight="1" x14ac:dyDescent="0.25">
      <c r="A2325" s="459"/>
      <c r="B2325" s="459"/>
      <c r="C2325" s="459"/>
      <c r="D2325" s="459"/>
      <c r="E2325" s="459"/>
      <c r="F2325" s="459"/>
      <c r="G2325" s="459"/>
      <c r="H2325" s="459"/>
    </row>
    <row r="2326" spans="1:8" ht="18" customHeight="1" x14ac:dyDescent="0.25">
      <c r="A2326" s="459"/>
      <c r="B2326" s="459"/>
      <c r="C2326" s="459"/>
      <c r="D2326" s="459"/>
      <c r="E2326" s="459"/>
      <c r="F2326" s="459"/>
      <c r="G2326" s="459"/>
      <c r="H2326" s="459"/>
    </row>
    <row r="2327" spans="1:8" ht="18" customHeight="1" x14ac:dyDescent="0.25">
      <c r="A2327" s="459"/>
      <c r="B2327" s="459"/>
      <c r="C2327" s="459"/>
      <c r="D2327" s="459"/>
      <c r="E2327" s="459"/>
      <c r="F2327" s="459"/>
      <c r="G2327" s="459"/>
      <c r="H2327" s="459"/>
    </row>
    <row r="2328" spans="1:8" ht="18" customHeight="1" x14ac:dyDescent="0.25">
      <c r="A2328" s="459"/>
      <c r="B2328" s="459"/>
      <c r="C2328" s="459"/>
      <c r="D2328" s="459"/>
      <c r="E2328" s="459"/>
      <c r="F2328" s="459"/>
      <c r="G2328" s="459"/>
      <c r="H2328" s="459"/>
    </row>
    <row r="2329" spans="1:8" ht="18" customHeight="1" x14ac:dyDescent="0.25">
      <c r="A2329" s="459"/>
      <c r="B2329" s="459"/>
      <c r="C2329" s="459"/>
      <c r="D2329" s="459"/>
      <c r="E2329" s="459"/>
      <c r="F2329" s="459"/>
      <c r="G2329" s="459"/>
      <c r="H2329" s="459"/>
    </row>
    <row r="2330" spans="1:8" ht="18" customHeight="1" x14ac:dyDescent="0.25">
      <c r="A2330" s="459"/>
      <c r="B2330" s="459"/>
      <c r="C2330" s="459"/>
      <c r="D2330" s="459"/>
      <c r="E2330" s="459"/>
      <c r="F2330" s="459"/>
      <c r="G2330" s="459"/>
      <c r="H2330" s="459"/>
    </row>
    <row r="2331" spans="1:8" ht="18" customHeight="1" x14ac:dyDescent="0.25">
      <c r="A2331" s="459"/>
      <c r="B2331" s="459"/>
      <c r="C2331" s="459"/>
      <c r="D2331" s="459"/>
      <c r="E2331" s="459"/>
      <c r="F2331" s="459"/>
      <c r="G2331" s="459"/>
      <c r="H2331" s="459"/>
    </row>
    <row r="2332" spans="1:8" ht="18" customHeight="1" x14ac:dyDescent="0.25">
      <c r="A2332" s="459"/>
      <c r="B2332" s="459"/>
      <c r="C2332" s="459"/>
      <c r="D2332" s="459"/>
      <c r="E2332" s="459"/>
      <c r="F2332" s="459"/>
      <c r="G2332" s="459"/>
      <c r="H2332" s="459"/>
    </row>
    <row r="2333" spans="1:8" ht="18" customHeight="1" x14ac:dyDescent="0.25">
      <c r="A2333" s="459"/>
      <c r="B2333" s="459"/>
      <c r="C2333" s="459"/>
      <c r="D2333" s="459"/>
      <c r="E2333" s="459"/>
      <c r="F2333" s="459"/>
      <c r="G2333" s="459"/>
      <c r="H2333" s="459"/>
    </row>
    <row r="2334" spans="1:8" ht="18" customHeight="1" x14ac:dyDescent="0.25">
      <c r="A2334" s="459"/>
      <c r="B2334" s="459"/>
      <c r="C2334" s="459"/>
      <c r="D2334" s="459"/>
      <c r="E2334" s="459"/>
      <c r="F2334" s="459"/>
      <c r="G2334" s="459"/>
      <c r="H2334" s="459"/>
    </row>
    <row r="2335" spans="1:8" ht="18" customHeight="1" x14ac:dyDescent="0.25">
      <c r="A2335" s="459"/>
      <c r="B2335" s="459"/>
      <c r="C2335" s="459"/>
      <c r="D2335" s="459"/>
      <c r="E2335" s="459"/>
      <c r="F2335" s="459"/>
      <c r="G2335" s="459"/>
      <c r="H2335" s="459"/>
    </row>
    <row r="2336" spans="1:8" ht="18" customHeight="1" x14ac:dyDescent="0.25">
      <c r="A2336" s="459"/>
      <c r="B2336" s="459"/>
      <c r="C2336" s="459"/>
      <c r="D2336" s="459"/>
      <c r="E2336" s="459"/>
      <c r="F2336" s="459"/>
      <c r="G2336" s="459"/>
      <c r="H2336" s="459"/>
    </row>
    <row r="2337" spans="1:8" ht="18" customHeight="1" x14ac:dyDescent="0.25">
      <c r="A2337" s="459"/>
      <c r="B2337" s="459"/>
      <c r="C2337" s="459"/>
      <c r="D2337" s="459"/>
      <c r="E2337" s="459"/>
      <c r="F2337" s="459"/>
      <c r="G2337" s="459"/>
      <c r="H2337" s="459"/>
    </row>
    <row r="2338" spans="1:8" ht="18" customHeight="1" x14ac:dyDescent="0.25">
      <c r="A2338" s="459"/>
      <c r="B2338" s="459"/>
      <c r="C2338" s="459"/>
      <c r="D2338" s="459"/>
      <c r="E2338" s="459"/>
      <c r="F2338" s="459"/>
      <c r="G2338" s="459"/>
      <c r="H2338" s="459"/>
    </row>
    <row r="2339" spans="1:8" ht="18" customHeight="1" x14ac:dyDescent="0.25">
      <c r="A2339" s="459"/>
      <c r="B2339" s="459"/>
      <c r="C2339" s="459"/>
      <c r="D2339" s="459"/>
      <c r="E2339" s="459"/>
      <c r="F2339" s="459"/>
      <c r="G2339" s="459"/>
      <c r="H2339" s="459"/>
    </row>
    <row r="2340" spans="1:8" ht="18" customHeight="1" x14ac:dyDescent="0.25">
      <c r="A2340" s="459"/>
      <c r="B2340" s="459"/>
      <c r="C2340" s="459"/>
      <c r="D2340" s="459"/>
      <c r="E2340" s="459"/>
      <c r="F2340" s="459"/>
      <c r="G2340" s="459"/>
      <c r="H2340" s="459"/>
    </row>
    <row r="2341" spans="1:8" ht="18" customHeight="1" x14ac:dyDescent="0.25">
      <c r="A2341" s="459"/>
      <c r="B2341" s="459"/>
      <c r="C2341" s="459"/>
      <c r="D2341" s="459"/>
      <c r="E2341" s="459"/>
      <c r="F2341" s="459"/>
      <c r="G2341" s="459"/>
      <c r="H2341" s="459"/>
    </row>
    <row r="2342" spans="1:8" ht="18" customHeight="1" x14ac:dyDescent="0.25">
      <c r="A2342" s="459"/>
      <c r="B2342" s="459"/>
      <c r="C2342" s="459"/>
      <c r="D2342" s="459"/>
      <c r="E2342" s="459"/>
      <c r="F2342" s="459"/>
      <c r="G2342" s="459"/>
      <c r="H2342" s="459"/>
    </row>
    <row r="2343" spans="1:8" ht="18" customHeight="1" x14ac:dyDescent="0.25">
      <c r="A2343" s="459"/>
      <c r="B2343" s="459"/>
      <c r="C2343" s="459"/>
      <c r="D2343" s="459"/>
      <c r="E2343" s="459"/>
      <c r="F2343" s="459"/>
      <c r="G2343" s="459"/>
      <c r="H2343" s="459"/>
    </row>
    <row r="2344" spans="1:8" ht="18" customHeight="1" x14ac:dyDescent="0.25">
      <c r="A2344" s="459"/>
      <c r="B2344" s="459"/>
      <c r="C2344" s="459"/>
      <c r="D2344" s="459"/>
      <c r="E2344" s="459"/>
      <c r="F2344" s="459"/>
      <c r="G2344" s="459"/>
      <c r="H2344" s="459"/>
    </row>
    <row r="2345" spans="1:8" ht="18" customHeight="1" x14ac:dyDescent="0.25">
      <c r="A2345" s="459"/>
      <c r="B2345" s="459"/>
      <c r="C2345" s="459"/>
      <c r="D2345" s="459"/>
      <c r="E2345" s="459"/>
      <c r="F2345" s="459"/>
      <c r="G2345" s="459"/>
      <c r="H2345" s="459"/>
    </row>
    <row r="2346" spans="1:8" ht="18" customHeight="1" x14ac:dyDescent="0.25">
      <c r="A2346" s="459"/>
      <c r="B2346" s="459"/>
      <c r="C2346" s="459"/>
      <c r="D2346" s="459"/>
      <c r="E2346" s="459"/>
      <c r="F2346" s="459"/>
      <c r="G2346" s="459"/>
      <c r="H2346" s="459"/>
    </row>
    <row r="2347" spans="1:8" ht="18" customHeight="1" x14ac:dyDescent="0.25">
      <c r="A2347" s="459"/>
      <c r="B2347" s="459"/>
      <c r="C2347" s="459"/>
      <c r="D2347" s="459"/>
      <c r="E2347" s="459"/>
      <c r="F2347" s="459"/>
      <c r="G2347" s="459"/>
      <c r="H2347" s="459"/>
    </row>
    <row r="2348" spans="1:8" ht="18" customHeight="1" x14ac:dyDescent="0.25">
      <c r="A2348" s="459"/>
      <c r="B2348" s="459"/>
      <c r="C2348" s="459"/>
      <c r="D2348" s="459"/>
      <c r="E2348" s="459"/>
      <c r="F2348" s="459"/>
      <c r="G2348" s="459"/>
      <c r="H2348" s="459"/>
    </row>
    <row r="2349" spans="1:8" ht="18" customHeight="1" x14ac:dyDescent="0.25">
      <c r="A2349" s="459"/>
      <c r="B2349" s="459"/>
      <c r="C2349" s="459"/>
      <c r="D2349" s="459"/>
      <c r="E2349" s="459"/>
      <c r="F2349" s="459"/>
      <c r="G2349" s="459"/>
      <c r="H2349" s="459"/>
    </row>
    <row r="2350" spans="1:8" ht="18" customHeight="1" x14ac:dyDescent="0.25">
      <c r="A2350" s="459"/>
      <c r="B2350" s="459"/>
      <c r="C2350" s="459"/>
      <c r="D2350" s="459"/>
      <c r="E2350" s="459"/>
      <c r="F2350" s="459"/>
      <c r="G2350" s="459"/>
      <c r="H2350" s="459"/>
    </row>
    <row r="2351" spans="1:8" ht="18" customHeight="1" x14ac:dyDescent="0.25">
      <c r="A2351" s="459"/>
      <c r="B2351" s="459"/>
      <c r="C2351" s="459"/>
      <c r="D2351" s="459"/>
      <c r="E2351" s="459"/>
      <c r="F2351" s="459"/>
      <c r="G2351" s="459"/>
      <c r="H2351" s="459"/>
    </row>
    <row r="2352" spans="1:8" ht="18" customHeight="1" x14ac:dyDescent="0.25">
      <c r="A2352" s="459"/>
      <c r="B2352" s="459"/>
      <c r="C2352" s="459"/>
      <c r="D2352" s="459"/>
      <c r="E2352" s="459"/>
      <c r="F2352" s="459"/>
      <c r="G2352" s="459"/>
      <c r="H2352" s="459"/>
    </row>
    <row r="2353" spans="1:8" ht="18" customHeight="1" x14ac:dyDescent="0.25">
      <c r="A2353" s="459"/>
      <c r="B2353" s="459"/>
      <c r="C2353" s="459"/>
      <c r="D2353" s="459"/>
      <c r="E2353" s="459"/>
      <c r="F2353" s="459"/>
      <c r="G2353" s="459"/>
      <c r="H2353" s="459"/>
    </row>
    <row r="2354" spans="1:8" ht="18" customHeight="1" x14ac:dyDescent="0.25">
      <c r="A2354" s="459"/>
      <c r="B2354" s="459"/>
      <c r="C2354" s="459"/>
      <c r="D2354" s="459"/>
      <c r="E2354" s="459"/>
      <c r="F2354" s="459"/>
      <c r="G2354" s="459"/>
      <c r="H2354" s="459"/>
    </row>
    <row r="2355" spans="1:8" ht="18" customHeight="1" x14ac:dyDescent="0.25">
      <c r="A2355" s="459"/>
      <c r="B2355" s="459"/>
      <c r="C2355" s="459"/>
      <c r="D2355" s="459"/>
      <c r="E2355" s="459"/>
      <c r="F2355" s="459"/>
      <c r="G2355" s="459"/>
      <c r="H2355" s="459"/>
    </row>
    <row r="2356" spans="1:8" ht="18" customHeight="1" x14ac:dyDescent="0.25">
      <c r="A2356" s="459"/>
      <c r="B2356" s="459"/>
      <c r="C2356" s="459"/>
      <c r="D2356" s="459"/>
      <c r="E2356" s="459"/>
      <c r="F2356" s="459"/>
      <c r="G2356" s="459"/>
      <c r="H2356" s="459"/>
    </row>
    <row r="2357" spans="1:8" ht="18" customHeight="1" x14ac:dyDescent="0.25">
      <c r="A2357" s="459"/>
      <c r="B2357" s="459"/>
      <c r="C2357" s="459"/>
      <c r="D2357" s="459"/>
      <c r="E2357" s="459"/>
      <c r="F2357" s="459"/>
      <c r="G2357" s="459"/>
      <c r="H2357" s="459"/>
    </row>
    <row r="2358" spans="1:8" ht="18" customHeight="1" x14ac:dyDescent="0.25">
      <c r="A2358" s="459"/>
      <c r="B2358" s="459"/>
      <c r="C2358" s="459"/>
      <c r="D2358" s="459"/>
      <c r="E2358" s="459"/>
      <c r="F2358" s="459"/>
      <c r="G2358" s="459"/>
      <c r="H2358" s="459"/>
    </row>
    <row r="2359" spans="1:8" ht="18" customHeight="1" x14ac:dyDescent="0.25">
      <c r="A2359" s="459"/>
      <c r="B2359" s="459"/>
      <c r="C2359" s="459"/>
      <c r="D2359" s="459"/>
      <c r="E2359" s="459"/>
      <c r="F2359" s="459"/>
      <c r="G2359" s="459"/>
      <c r="H2359" s="459"/>
    </row>
    <row r="2360" spans="1:8" ht="18" customHeight="1" x14ac:dyDescent="0.25">
      <c r="A2360" s="459"/>
      <c r="B2360" s="459"/>
      <c r="C2360" s="459"/>
      <c r="D2360" s="459"/>
      <c r="E2360" s="459"/>
      <c r="F2360" s="459"/>
      <c r="G2360" s="459"/>
      <c r="H2360" s="459"/>
    </row>
    <row r="2361" spans="1:8" ht="18" customHeight="1" x14ac:dyDescent="0.25">
      <c r="A2361" s="459"/>
      <c r="B2361" s="459"/>
      <c r="C2361" s="459"/>
      <c r="D2361" s="459"/>
      <c r="E2361" s="459"/>
      <c r="F2361" s="459"/>
      <c r="G2361" s="459"/>
      <c r="H2361" s="459"/>
    </row>
    <row r="2362" spans="1:8" ht="18" customHeight="1" x14ac:dyDescent="0.25">
      <c r="A2362" s="459"/>
      <c r="B2362" s="459"/>
      <c r="C2362" s="459"/>
      <c r="D2362" s="459"/>
      <c r="E2362" s="459"/>
      <c r="F2362" s="459"/>
      <c r="G2362" s="459"/>
      <c r="H2362" s="459"/>
    </row>
    <row r="2363" spans="1:8" ht="18" customHeight="1" x14ac:dyDescent="0.25">
      <c r="A2363" s="459"/>
      <c r="B2363" s="459"/>
      <c r="C2363" s="459"/>
      <c r="D2363" s="459"/>
      <c r="E2363" s="459"/>
      <c r="F2363" s="459"/>
      <c r="G2363" s="459"/>
      <c r="H2363" s="459"/>
    </row>
    <row r="2364" spans="1:8" ht="18" customHeight="1" x14ac:dyDescent="0.25">
      <c r="A2364" s="459"/>
      <c r="B2364" s="459"/>
      <c r="C2364" s="459"/>
      <c r="D2364" s="459"/>
      <c r="E2364" s="459"/>
      <c r="F2364" s="459"/>
      <c r="G2364" s="459"/>
      <c r="H2364" s="459"/>
    </row>
    <row r="2365" spans="1:8" ht="18" customHeight="1" x14ac:dyDescent="0.25">
      <c r="A2365" s="459"/>
      <c r="B2365" s="459"/>
      <c r="C2365" s="459"/>
      <c r="D2365" s="459"/>
      <c r="E2365" s="459"/>
      <c r="F2365" s="459"/>
      <c r="G2365" s="459"/>
      <c r="H2365" s="459"/>
    </row>
    <row r="2366" spans="1:8" ht="18" customHeight="1" x14ac:dyDescent="0.25">
      <c r="A2366" s="459"/>
      <c r="B2366" s="459"/>
      <c r="C2366" s="459"/>
      <c r="D2366" s="459"/>
      <c r="E2366" s="459"/>
      <c r="F2366" s="459"/>
      <c r="G2366" s="459"/>
      <c r="H2366" s="459"/>
    </row>
    <row r="2367" spans="1:8" ht="18" customHeight="1" x14ac:dyDescent="0.25">
      <c r="A2367" s="459"/>
      <c r="B2367" s="459"/>
      <c r="C2367" s="459"/>
      <c r="D2367" s="459"/>
      <c r="E2367" s="459"/>
      <c r="F2367" s="459"/>
      <c r="G2367" s="459"/>
      <c r="H2367" s="459"/>
    </row>
    <row r="2368" spans="1:8" ht="18" customHeight="1" x14ac:dyDescent="0.25">
      <c r="A2368" s="459"/>
      <c r="B2368" s="459"/>
      <c r="C2368" s="459"/>
      <c r="D2368" s="459"/>
      <c r="E2368" s="459"/>
      <c r="F2368" s="459"/>
      <c r="G2368" s="459"/>
      <c r="H2368" s="459"/>
    </row>
    <row r="2369" spans="1:8" ht="18" customHeight="1" x14ac:dyDescent="0.25">
      <c r="A2369" s="459"/>
      <c r="B2369" s="459"/>
      <c r="C2369" s="459"/>
      <c r="D2369" s="459"/>
      <c r="E2369" s="459"/>
      <c r="F2369" s="459"/>
      <c r="G2369" s="459"/>
      <c r="H2369" s="459"/>
    </row>
    <row r="2370" spans="1:8" ht="18" customHeight="1" x14ac:dyDescent="0.25">
      <c r="A2370" s="459"/>
      <c r="B2370" s="459"/>
      <c r="C2370" s="459"/>
      <c r="D2370" s="459"/>
      <c r="E2370" s="459"/>
      <c r="F2370" s="459"/>
      <c r="G2370" s="459"/>
      <c r="H2370" s="459"/>
    </row>
    <row r="2371" spans="1:8" ht="18" customHeight="1" x14ac:dyDescent="0.25">
      <c r="A2371" s="459"/>
      <c r="B2371" s="459"/>
      <c r="C2371" s="459"/>
      <c r="D2371" s="459"/>
      <c r="E2371" s="459"/>
      <c r="F2371" s="459"/>
      <c r="G2371" s="459"/>
      <c r="H2371" s="459"/>
    </row>
    <row r="2372" spans="1:8" ht="18" customHeight="1" x14ac:dyDescent="0.25">
      <c r="A2372" s="459"/>
      <c r="B2372" s="459"/>
      <c r="C2372" s="459"/>
      <c r="D2372" s="459"/>
      <c r="E2372" s="459"/>
      <c r="F2372" s="459"/>
      <c r="G2372" s="459"/>
      <c r="H2372" s="459"/>
    </row>
    <row r="2373" spans="1:8" ht="18" customHeight="1" x14ac:dyDescent="0.25">
      <c r="A2373" s="459"/>
      <c r="B2373" s="459"/>
      <c r="C2373" s="459"/>
      <c r="D2373" s="459"/>
      <c r="E2373" s="459"/>
      <c r="F2373" s="459"/>
      <c r="G2373" s="459"/>
      <c r="H2373" s="459"/>
    </row>
    <row r="2374" spans="1:8" ht="18" customHeight="1" x14ac:dyDescent="0.25">
      <c r="A2374" s="459"/>
      <c r="B2374" s="459"/>
      <c r="C2374" s="459"/>
      <c r="D2374" s="459"/>
      <c r="E2374" s="459"/>
      <c r="F2374" s="459"/>
      <c r="G2374" s="459"/>
      <c r="H2374" s="459"/>
    </row>
    <row r="2375" spans="1:8" ht="18" customHeight="1" x14ac:dyDescent="0.25">
      <c r="A2375" s="459"/>
      <c r="B2375" s="459"/>
      <c r="C2375" s="459"/>
      <c r="D2375" s="459"/>
      <c r="E2375" s="459"/>
      <c r="F2375" s="459"/>
      <c r="G2375" s="459"/>
      <c r="H2375" s="459"/>
    </row>
    <row r="2376" spans="1:8" ht="18" customHeight="1" x14ac:dyDescent="0.25">
      <c r="A2376" s="459"/>
      <c r="B2376" s="459"/>
      <c r="C2376" s="459"/>
      <c r="D2376" s="459"/>
      <c r="E2376" s="459"/>
      <c r="F2376" s="459"/>
      <c r="G2376" s="459"/>
      <c r="H2376" s="459"/>
    </row>
    <row r="2377" spans="1:8" ht="18" customHeight="1" x14ac:dyDescent="0.25">
      <c r="A2377" s="459"/>
      <c r="B2377" s="459"/>
      <c r="C2377" s="459"/>
      <c r="D2377" s="459"/>
      <c r="E2377" s="459"/>
      <c r="F2377" s="459"/>
      <c r="G2377" s="459"/>
      <c r="H2377" s="459"/>
    </row>
    <row r="2378" spans="1:8" ht="18" customHeight="1" x14ac:dyDescent="0.25">
      <c r="A2378" s="459"/>
      <c r="B2378" s="459"/>
      <c r="C2378" s="459"/>
      <c r="D2378" s="459"/>
      <c r="E2378" s="459"/>
      <c r="F2378" s="459"/>
      <c r="G2378" s="459"/>
      <c r="H2378" s="459"/>
    </row>
    <row r="2379" spans="1:8" ht="18" customHeight="1" x14ac:dyDescent="0.25">
      <c r="A2379" s="459"/>
      <c r="B2379" s="459"/>
      <c r="C2379" s="459"/>
      <c r="D2379" s="459"/>
      <c r="E2379" s="459"/>
      <c r="F2379" s="459"/>
      <c r="G2379" s="459"/>
      <c r="H2379" s="459"/>
    </row>
    <row r="2380" spans="1:8" ht="18" customHeight="1" x14ac:dyDescent="0.25">
      <c r="A2380" s="459"/>
      <c r="B2380" s="459"/>
      <c r="C2380" s="459"/>
      <c r="D2380" s="459"/>
      <c r="E2380" s="459"/>
      <c r="F2380" s="459"/>
      <c r="G2380" s="459"/>
      <c r="H2380" s="459"/>
    </row>
    <row r="2381" spans="1:8" ht="18" customHeight="1" x14ac:dyDescent="0.25">
      <c r="A2381" s="459"/>
      <c r="B2381" s="459"/>
      <c r="C2381" s="459"/>
      <c r="D2381" s="459"/>
      <c r="E2381" s="459"/>
      <c r="F2381" s="459"/>
      <c r="G2381" s="459"/>
      <c r="H2381" s="459"/>
    </row>
    <row r="2382" spans="1:8" ht="18" customHeight="1" x14ac:dyDescent="0.25">
      <c r="A2382" s="459"/>
      <c r="B2382" s="459"/>
      <c r="C2382" s="459"/>
      <c r="D2382" s="459"/>
      <c r="E2382" s="459"/>
      <c r="F2382" s="459"/>
      <c r="G2382" s="459"/>
      <c r="H2382" s="459"/>
    </row>
    <row r="2383" spans="1:8" ht="18" customHeight="1" x14ac:dyDescent="0.25">
      <c r="A2383" s="459"/>
      <c r="B2383" s="459"/>
      <c r="C2383" s="459"/>
      <c r="D2383" s="459"/>
      <c r="E2383" s="459"/>
      <c r="F2383" s="459"/>
      <c r="G2383" s="459"/>
      <c r="H2383" s="459"/>
    </row>
    <row r="2384" spans="1:8" ht="18" customHeight="1" x14ac:dyDescent="0.25">
      <c r="A2384" s="459"/>
      <c r="B2384" s="459"/>
      <c r="C2384" s="459"/>
      <c r="D2384" s="459"/>
      <c r="E2384" s="459"/>
      <c r="F2384" s="459"/>
      <c r="G2384" s="459"/>
      <c r="H2384" s="459"/>
    </row>
    <row r="2385" spans="1:8" ht="18" customHeight="1" x14ac:dyDescent="0.25">
      <c r="A2385" s="459"/>
      <c r="B2385" s="459"/>
      <c r="C2385" s="459"/>
      <c r="D2385" s="459"/>
      <c r="E2385" s="459"/>
      <c r="F2385" s="459"/>
      <c r="G2385" s="459"/>
      <c r="H2385" s="459"/>
    </row>
    <row r="2386" spans="1:8" ht="18" customHeight="1" x14ac:dyDescent="0.25">
      <c r="A2386" s="459"/>
      <c r="B2386" s="459"/>
      <c r="C2386" s="459"/>
      <c r="D2386" s="459"/>
      <c r="E2386" s="459"/>
      <c r="F2386" s="459"/>
      <c r="G2386" s="459"/>
      <c r="H2386" s="459"/>
    </row>
    <row r="2387" spans="1:8" ht="18" customHeight="1" x14ac:dyDescent="0.25">
      <c r="A2387" s="459"/>
      <c r="B2387" s="459"/>
      <c r="C2387" s="459"/>
      <c r="D2387" s="459"/>
      <c r="E2387" s="459"/>
      <c r="F2387" s="459"/>
      <c r="G2387" s="459"/>
      <c r="H2387" s="459"/>
    </row>
    <row r="2388" spans="1:8" ht="18" customHeight="1" x14ac:dyDescent="0.25">
      <c r="A2388" s="459"/>
      <c r="B2388" s="459"/>
      <c r="C2388" s="459"/>
      <c r="D2388" s="459"/>
      <c r="E2388" s="459"/>
      <c r="F2388" s="459"/>
      <c r="G2388" s="459"/>
      <c r="H2388" s="459"/>
    </row>
    <row r="2389" spans="1:8" ht="18" customHeight="1" x14ac:dyDescent="0.25">
      <c r="A2389" s="459"/>
      <c r="B2389" s="459"/>
      <c r="C2389" s="459"/>
      <c r="D2389" s="459"/>
      <c r="E2389" s="459"/>
      <c r="F2389" s="459"/>
      <c r="G2389" s="459"/>
      <c r="H2389" s="459"/>
    </row>
    <row r="2390" spans="1:8" ht="18" customHeight="1" x14ac:dyDescent="0.25">
      <c r="A2390" s="459"/>
      <c r="B2390" s="459"/>
      <c r="C2390" s="459"/>
      <c r="D2390" s="459"/>
      <c r="E2390" s="459"/>
      <c r="F2390" s="459"/>
      <c r="G2390" s="459"/>
      <c r="H2390" s="459"/>
    </row>
    <row r="2391" spans="1:8" ht="18" customHeight="1" x14ac:dyDescent="0.25">
      <c r="A2391" s="459"/>
      <c r="B2391" s="459"/>
      <c r="C2391" s="459"/>
      <c r="D2391" s="459"/>
      <c r="E2391" s="459"/>
      <c r="F2391" s="459"/>
      <c r="G2391" s="459"/>
      <c r="H2391" s="459"/>
    </row>
    <row r="2392" spans="1:8" ht="18" customHeight="1" x14ac:dyDescent="0.25">
      <c r="A2392" s="459"/>
      <c r="B2392" s="459"/>
      <c r="C2392" s="459"/>
      <c r="D2392" s="459"/>
      <c r="E2392" s="459"/>
      <c r="F2392" s="459"/>
      <c r="G2392" s="459"/>
      <c r="H2392" s="459"/>
    </row>
    <row r="2393" spans="1:8" ht="18" customHeight="1" x14ac:dyDescent="0.25">
      <c r="A2393" s="459"/>
      <c r="B2393" s="459"/>
      <c r="C2393" s="459"/>
      <c r="D2393" s="459"/>
      <c r="E2393" s="459"/>
      <c r="F2393" s="459"/>
      <c r="G2393" s="459"/>
      <c r="H2393" s="459"/>
    </row>
    <row r="2394" spans="1:8" ht="18" customHeight="1" x14ac:dyDescent="0.25">
      <c r="A2394" s="459"/>
      <c r="B2394" s="459"/>
      <c r="C2394" s="459"/>
      <c r="D2394" s="459"/>
      <c r="E2394" s="459"/>
      <c r="F2394" s="459"/>
      <c r="G2394" s="459"/>
      <c r="H2394" s="459"/>
    </row>
    <row r="2395" spans="1:8" ht="18" customHeight="1" x14ac:dyDescent="0.25">
      <c r="A2395" s="459"/>
      <c r="B2395" s="459"/>
      <c r="C2395" s="459"/>
      <c r="D2395" s="459"/>
      <c r="E2395" s="459"/>
      <c r="F2395" s="459"/>
      <c r="G2395" s="459"/>
      <c r="H2395" s="459"/>
    </row>
    <row r="2396" spans="1:8" ht="18" customHeight="1" x14ac:dyDescent="0.25">
      <c r="A2396" s="459"/>
      <c r="B2396" s="459"/>
      <c r="C2396" s="459"/>
      <c r="D2396" s="459"/>
      <c r="E2396" s="459"/>
      <c r="F2396" s="459"/>
      <c r="G2396" s="459"/>
      <c r="H2396" s="459"/>
    </row>
    <row r="2397" spans="1:8" ht="18" customHeight="1" x14ac:dyDescent="0.25">
      <c r="A2397" s="459"/>
      <c r="B2397" s="459"/>
      <c r="C2397" s="459"/>
      <c r="D2397" s="459"/>
      <c r="E2397" s="459"/>
      <c r="F2397" s="459"/>
      <c r="G2397" s="459"/>
      <c r="H2397" s="459"/>
    </row>
    <row r="2398" spans="1:8" ht="18" customHeight="1" x14ac:dyDescent="0.25">
      <c r="A2398" s="459"/>
      <c r="B2398" s="459"/>
      <c r="C2398" s="459"/>
      <c r="D2398" s="459"/>
      <c r="E2398" s="459"/>
      <c r="F2398" s="459"/>
      <c r="G2398" s="459"/>
      <c r="H2398" s="459"/>
    </row>
    <row r="2399" spans="1:8" ht="18" customHeight="1" x14ac:dyDescent="0.25">
      <c r="A2399" s="459"/>
      <c r="B2399" s="459"/>
      <c r="C2399" s="459"/>
      <c r="D2399" s="459"/>
      <c r="E2399" s="459"/>
      <c r="F2399" s="459"/>
      <c r="G2399" s="459"/>
      <c r="H2399" s="459"/>
    </row>
    <row r="2400" spans="1:8" ht="18" customHeight="1" x14ac:dyDescent="0.25">
      <c r="A2400" s="459"/>
      <c r="B2400" s="459"/>
      <c r="C2400" s="459"/>
      <c r="D2400" s="459"/>
      <c r="E2400" s="459"/>
      <c r="F2400" s="459"/>
      <c r="G2400" s="459"/>
      <c r="H2400" s="459"/>
    </row>
    <row r="2401" spans="1:8" ht="18" customHeight="1" x14ac:dyDescent="0.25">
      <c r="A2401" s="459"/>
      <c r="B2401" s="459"/>
      <c r="C2401" s="459"/>
      <c r="D2401" s="459"/>
      <c r="E2401" s="459"/>
      <c r="F2401" s="459"/>
      <c r="G2401" s="459"/>
      <c r="H2401" s="459"/>
    </row>
    <row r="2402" spans="1:8" ht="18" customHeight="1" x14ac:dyDescent="0.25">
      <c r="A2402" s="459"/>
      <c r="B2402" s="459"/>
      <c r="C2402" s="459"/>
      <c r="D2402" s="459"/>
      <c r="E2402" s="459"/>
      <c r="F2402" s="459"/>
      <c r="G2402" s="459"/>
      <c r="H2402" s="459"/>
    </row>
    <row r="2403" spans="1:8" ht="18" customHeight="1" x14ac:dyDescent="0.25">
      <c r="A2403" s="459"/>
      <c r="B2403" s="459"/>
      <c r="C2403" s="459"/>
      <c r="D2403" s="459"/>
      <c r="E2403" s="459"/>
      <c r="F2403" s="459"/>
      <c r="G2403" s="459"/>
      <c r="H2403" s="459"/>
    </row>
    <row r="2404" spans="1:8" ht="18" customHeight="1" x14ac:dyDescent="0.25">
      <c r="A2404" s="459"/>
      <c r="B2404" s="459"/>
      <c r="C2404" s="459"/>
      <c r="D2404" s="459"/>
      <c r="E2404" s="459"/>
      <c r="F2404" s="459"/>
      <c r="G2404" s="459"/>
      <c r="H2404" s="459"/>
    </row>
    <row r="2405" spans="1:8" ht="18" customHeight="1" x14ac:dyDescent="0.25">
      <c r="A2405" s="459"/>
      <c r="B2405" s="459"/>
      <c r="C2405" s="459"/>
      <c r="D2405" s="459"/>
      <c r="E2405" s="459"/>
      <c r="F2405" s="459"/>
      <c r="G2405" s="459"/>
      <c r="H2405" s="459"/>
    </row>
    <row r="2406" spans="1:8" ht="18" customHeight="1" x14ac:dyDescent="0.25">
      <c r="A2406" s="459"/>
      <c r="B2406" s="459"/>
      <c r="C2406" s="459"/>
      <c r="D2406" s="459"/>
      <c r="E2406" s="459"/>
      <c r="F2406" s="459"/>
      <c r="G2406" s="459"/>
      <c r="H2406" s="459"/>
    </row>
    <row r="2407" spans="1:8" ht="18" customHeight="1" x14ac:dyDescent="0.25">
      <c r="A2407" s="459"/>
      <c r="B2407" s="459"/>
      <c r="C2407" s="459"/>
      <c r="D2407" s="459"/>
      <c r="E2407" s="459"/>
      <c r="F2407" s="459"/>
      <c r="G2407" s="459"/>
      <c r="H2407" s="459"/>
    </row>
    <row r="2408" spans="1:8" ht="18" customHeight="1" x14ac:dyDescent="0.25">
      <c r="A2408" s="459"/>
      <c r="B2408" s="459"/>
      <c r="C2408" s="459"/>
      <c r="D2408" s="459"/>
      <c r="E2408" s="459"/>
      <c r="F2408" s="459"/>
      <c r="G2408" s="459"/>
      <c r="H2408" s="459"/>
    </row>
    <row r="2409" spans="1:8" ht="18" customHeight="1" x14ac:dyDescent="0.25">
      <c r="A2409" s="459"/>
      <c r="B2409" s="459"/>
      <c r="C2409" s="459"/>
      <c r="D2409" s="459"/>
      <c r="E2409" s="459"/>
      <c r="F2409" s="459"/>
      <c r="G2409" s="459"/>
      <c r="H2409" s="459"/>
    </row>
    <row r="2410" spans="1:8" ht="18" customHeight="1" x14ac:dyDescent="0.25">
      <c r="A2410" s="459"/>
      <c r="B2410" s="459"/>
      <c r="C2410" s="459"/>
      <c r="D2410" s="459"/>
      <c r="E2410" s="459"/>
      <c r="F2410" s="459"/>
      <c r="G2410" s="459"/>
      <c r="H2410" s="459"/>
    </row>
    <row r="2411" spans="1:8" ht="18" customHeight="1" x14ac:dyDescent="0.25">
      <c r="A2411" s="459"/>
      <c r="B2411" s="459"/>
      <c r="C2411" s="459"/>
      <c r="D2411" s="459"/>
      <c r="E2411" s="459"/>
      <c r="F2411" s="459"/>
      <c r="G2411" s="459"/>
      <c r="H2411" s="459"/>
    </row>
    <row r="2412" spans="1:8" ht="18" customHeight="1" x14ac:dyDescent="0.25">
      <c r="A2412" s="459"/>
      <c r="B2412" s="459"/>
      <c r="C2412" s="459"/>
      <c r="D2412" s="459"/>
      <c r="E2412" s="459"/>
      <c r="F2412" s="459"/>
      <c r="G2412" s="459"/>
      <c r="H2412" s="459"/>
    </row>
    <row r="2413" spans="1:8" ht="18" customHeight="1" x14ac:dyDescent="0.25">
      <c r="A2413" s="459"/>
      <c r="B2413" s="459"/>
      <c r="C2413" s="459"/>
      <c r="D2413" s="459"/>
      <c r="E2413" s="459"/>
      <c r="F2413" s="459"/>
      <c r="G2413" s="459"/>
      <c r="H2413" s="459"/>
    </row>
    <row r="2414" spans="1:8" ht="18" customHeight="1" x14ac:dyDescent="0.25">
      <c r="A2414" s="459"/>
      <c r="B2414" s="459"/>
      <c r="C2414" s="459"/>
      <c r="D2414" s="459"/>
      <c r="E2414" s="459"/>
      <c r="F2414" s="459"/>
      <c r="G2414" s="459"/>
      <c r="H2414" s="459"/>
    </row>
    <row r="2415" spans="1:8" ht="18" customHeight="1" x14ac:dyDescent="0.25">
      <c r="A2415" s="459"/>
      <c r="B2415" s="459"/>
      <c r="C2415" s="459"/>
      <c r="D2415" s="459"/>
      <c r="E2415" s="459"/>
      <c r="F2415" s="459"/>
      <c r="G2415" s="459"/>
      <c r="H2415" s="459"/>
    </row>
    <row r="2416" spans="1:8" ht="18" customHeight="1" x14ac:dyDescent="0.25">
      <c r="A2416" s="459"/>
      <c r="B2416" s="459"/>
      <c r="C2416" s="459"/>
      <c r="D2416" s="459"/>
      <c r="E2416" s="459"/>
      <c r="F2416" s="459"/>
      <c r="G2416" s="459"/>
      <c r="H2416" s="459"/>
    </row>
    <row r="2417" spans="1:8" ht="18" customHeight="1" x14ac:dyDescent="0.25">
      <c r="A2417" s="459"/>
      <c r="B2417" s="459"/>
      <c r="C2417" s="459"/>
      <c r="D2417" s="459"/>
      <c r="E2417" s="459"/>
      <c r="F2417" s="459"/>
      <c r="G2417" s="459"/>
      <c r="H2417" s="459"/>
    </row>
    <row r="2418" spans="1:8" ht="18" customHeight="1" x14ac:dyDescent="0.25">
      <c r="A2418" s="459"/>
      <c r="B2418" s="459"/>
      <c r="C2418" s="459"/>
      <c r="D2418" s="459"/>
      <c r="E2418" s="459"/>
      <c r="F2418" s="459"/>
      <c r="G2418" s="459"/>
      <c r="H2418" s="459"/>
    </row>
    <row r="2419" spans="1:8" ht="18" customHeight="1" x14ac:dyDescent="0.25">
      <c r="A2419" s="459"/>
      <c r="B2419" s="459"/>
      <c r="C2419" s="459"/>
      <c r="D2419" s="459"/>
      <c r="E2419" s="459"/>
      <c r="F2419" s="459"/>
      <c r="G2419" s="459"/>
      <c r="H2419" s="459"/>
    </row>
    <row r="2420" spans="1:8" ht="18" customHeight="1" x14ac:dyDescent="0.25">
      <c r="A2420" s="459"/>
      <c r="B2420" s="459"/>
      <c r="C2420" s="459"/>
      <c r="D2420" s="459"/>
      <c r="E2420" s="459"/>
      <c r="F2420" s="459"/>
      <c r="G2420" s="459"/>
      <c r="H2420" s="459"/>
    </row>
    <row r="2421" spans="1:8" ht="18" customHeight="1" x14ac:dyDescent="0.25">
      <c r="A2421" s="459"/>
      <c r="B2421" s="459"/>
      <c r="C2421" s="459"/>
      <c r="D2421" s="459"/>
      <c r="E2421" s="459"/>
      <c r="F2421" s="459"/>
      <c r="G2421" s="459"/>
      <c r="H2421" s="459"/>
    </row>
    <row r="2422" spans="1:8" ht="18" customHeight="1" x14ac:dyDescent="0.25">
      <c r="A2422" s="459"/>
      <c r="B2422" s="459"/>
      <c r="C2422" s="459"/>
      <c r="D2422" s="459"/>
      <c r="E2422" s="459"/>
      <c r="F2422" s="459"/>
      <c r="G2422" s="459"/>
      <c r="H2422" s="459"/>
    </row>
    <row r="2423" spans="1:8" ht="18" customHeight="1" x14ac:dyDescent="0.25">
      <c r="A2423" s="459"/>
      <c r="B2423" s="459"/>
      <c r="C2423" s="459"/>
      <c r="D2423" s="459"/>
      <c r="E2423" s="459"/>
      <c r="F2423" s="459"/>
      <c r="G2423" s="459"/>
      <c r="H2423" s="459"/>
    </row>
    <row r="2424" spans="1:8" ht="18" customHeight="1" x14ac:dyDescent="0.25">
      <c r="A2424" s="459"/>
      <c r="B2424" s="459"/>
      <c r="C2424" s="459"/>
      <c r="D2424" s="459"/>
      <c r="E2424" s="459"/>
      <c r="F2424" s="459"/>
      <c r="G2424" s="459"/>
      <c r="H2424" s="459"/>
    </row>
    <row r="2425" spans="1:8" ht="18" customHeight="1" x14ac:dyDescent="0.25">
      <c r="A2425" s="459"/>
      <c r="B2425" s="459"/>
      <c r="C2425" s="459"/>
      <c r="D2425" s="459"/>
      <c r="E2425" s="459"/>
      <c r="F2425" s="459"/>
      <c r="G2425" s="459"/>
      <c r="H2425" s="459"/>
    </row>
    <row r="2426" spans="1:8" ht="18" customHeight="1" x14ac:dyDescent="0.25">
      <c r="A2426" s="459"/>
      <c r="B2426" s="459"/>
      <c r="C2426" s="459"/>
      <c r="D2426" s="459"/>
      <c r="E2426" s="459"/>
      <c r="F2426" s="459"/>
      <c r="G2426" s="459"/>
      <c r="H2426" s="459"/>
    </row>
    <row r="2427" spans="1:8" ht="18" customHeight="1" x14ac:dyDescent="0.25">
      <c r="A2427" s="459"/>
      <c r="B2427" s="459"/>
      <c r="C2427" s="459"/>
      <c r="D2427" s="459"/>
      <c r="E2427" s="459"/>
      <c r="F2427" s="459"/>
      <c r="G2427" s="459"/>
      <c r="H2427" s="459"/>
    </row>
    <row r="2428" spans="1:8" ht="18" customHeight="1" x14ac:dyDescent="0.25">
      <c r="A2428" s="459"/>
      <c r="B2428" s="459"/>
      <c r="C2428" s="459"/>
      <c r="D2428" s="459"/>
      <c r="E2428" s="459"/>
      <c r="F2428" s="459"/>
      <c r="G2428" s="459"/>
      <c r="H2428" s="459"/>
    </row>
    <row r="2429" spans="1:8" ht="18" customHeight="1" x14ac:dyDescent="0.25">
      <c r="A2429" s="459"/>
      <c r="B2429" s="459"/>
      <c r="C2429" s="459"/>
      <c r="D2429" s="459"/>
      <c r="E2429" s="459"/>
      <c r="F2429" s="459"/>
      <c r="G2429" s="459"/>
      <c r="H2429" s="459"/>
    </row>
    <row r="2430" spans="1:8" ht="18" customHeight="1" x14ac:dyDescent="0.25">
      <c r="A2430" s="459"/>
      <c r="B2430" s="459"/>
      <c r="C2430" s="459"/>
      <c r="D2430" s="459"/>
      <c r="E2430" s="459"/>
      <c r="F2430" s="459"/>
      <c r="G2430" s="459"/>
      <c r="H2430" s="459"/>
    </row>
    <row r="2431" spans="1:8" ht="18" customHeight="1" x14ac:dyDescent="0.25">
      <c r="A2431" s="459"/>
      <c r="B2431" s="459"/>
      <c r="C2431" s="459"/>
      <c r="D2431" s="459"/>
      <c r="E2431" s="459"/>
      <c r="F2431" s="459"/>
      <c r="G2431" s="459"/>
      <c r="H2431" s="459"/>
    </row>
    <row r="2432" spans="1:8" ht="18" customHeight="1" x14ac:dyDescent="0.25">
      <c r="A2432" s="459"/>
      <c r="B2432" s="459"/>
      <c r="C2432" s="459"/>
      <c r="D2432" s="459"/>
      <c r="E2432" s="459"/>
      <c r="F2432" s="459"/>
      <c r="G2432" s="459"/>
      <c r="H2432" s="459"/>
    </row>
    <row r="2433" spans="1:8" ht="18" customHeight="1" x14ac:dyDescent="0.25">
      <c r="A2433" s="459"/>
      <c r="B2433" s="459"/>
      <c r="C2433" s="459"/>
      <c r="D2433" s="459"/>
      <c r="E2433" s="459"/>
      <c r="F2433" s="459"/>
      <c r="G2433" s="459"/>
      <c r="H2433" s="459"/>
    </row>
    <row r="2434" spans="1:8" ht="18" customHeight="1" x14ac:dyDescent="0.25">
      <c r="A2434" s="459"/>
      <c r="B2434" s="459"/>
      <c r="C2434" s="459"/>
      <c r="D2434" s="459"/>
      <c r="E2434" s="459"/>
      <c r="F2434" s="459"/>
      <c r="G2434" s="459"/>
      <c r="H2434" s="459"/>
    </row>
    <row r="2435" spans="1:8" ht="18" customHeight="1" x14ac:dyDescent="0.25">
      <c r="A2435" s="459"/>
      <c r="B2435" s="459"/>
      <c r="C2435" s="459"/>
      <c r="D2435" s="459"/>
      <c r="E2435" s="459"/>
      <c r="F2435" s="459"/>
      <c r="G2435" s="459"/>
      <c r="H2435" s="459"/>
    </row>
    <row r="2436" spans="1:8" ht="18" customHeight="1" x14ac:dyDescent="0.25">
      <c r="A2436" s="459"/>
      <c r="B2436" s="459"/>
      <c r="C2436" s="459"/>
      <c r="D2436" s="459"/>
      <c r="E2436" s="459"/>
      <c r="F2436" s="459"/>
      <c r="G2436" s="459"/>
      <c r="H2436" s="459"/>
    </row>
    <row r="2437" spans="1:8" ht="18" customHeight="1" x14ac:dyDescent="0.25">
      <c r="A2437" s="459"/>
      <c r="B2437" s="459"/>
      <c r="C2437" s="459"/>
      <c r="D2437" s="459"/>
      <c r="E2437" s="459"/>
      <c r="F2437" s="459"/>
      <c r="G2437" s="459"/>
      <c r="H2437" s="459"/>
    </row>
    <row r="2438" spans="1:8" ht="18" customHeight="1" x14ac:dyDescent="0.25">
      <c r="A2438" s="459"/>
      <c r="B2438" s="459"/>
      <c r="C2438" s="459"/>
      <c r="D2438" s="459"/>
      <c r="E2438" s="459"/>
      <c r="F2438" s="459"/>
      <c r="G2438" s="459"/>
      <c r="H2438" s="459"/>
    </row>
    <row r="2439" spans="1:8" ht="18" customHeight="1" x14ac:dyDescent="0.25">
      <c r="A2439" s="459"/>
      <c r="B2439" s="459"/>
      <c r="C2439" s="459"/>
      <c r="D2439" s="459"/>
      <c r="E2439" s="459"/>
      <c r="F2439" s="459"/>
      <c r="G2439" s="459"/>
      <c r="H2439" s="459"/>
    </row>
    <row r="2440" spans="1:8" ht="18" customHeight="1" x14ac:dyDescent="0.25">
      <c r="A2440" s="459"/>
      <c r="B2440" s="459"/>
      <c r="C2440" s="459"/>
      <c r="D2440" s="459"/>
      <c r="E2440" s="459"/>
      <c r="F2440" s="459"/>
      <c r="G2440" s="459"/>
      <c r="H2440" s="459"/>
    </row>
    <row r="2441" spans="1:8" ht="18" customHeight="1" x14ac:dyDescent="0.25">
      <c r="A2441" s="459"/>
      <c r="B2441" s="459"/>
      <c r="C2441" s="459"/>
      <c r="D2441" s="459"/>
      <c r="E2441" s="459"/>
      <c r="F2441" s="459"/>
      <c r="G2441" s="459"/>
      <c r="H2441" s="459"/>
    </row>
    <row r="2442" spans="1:8" ht="18" customHeight="1" x14ac:dyDescent="0.25">
      <c r="A2442" s="459"/>
      <c r="B2442" s="459"/>
      <c r="C2442" s="459"/>
      <c r="D2442" s="459"/>
      <c r="E2442" s="459"/>
      <c r="F2442" s="459"/>
      <c r="G2442" s="459"/>
      <c r="H2442" s="459"/>
    </row>
    <row r="2443" spans="1:8" ht="18" customHeight="1" x14ac:dyDescent="0.25">
      <c r="A2443" s="459"/>
      <c r="B2443" s="459"/>
      <c r="C2443" s="459"/>
      <c r="D2443" s="459"/>
      <c r="E2443" s="459"/>
      <c r="F2443" s="459"/>
      <c r="G2443" s="459"/>
      <c r="H2443" s="459"/>
    </row>
    <row r="2444" spans="1:8" ht="18" customHeight="1" x14ac:dyDescent="0.25">
      <c r="A2444" s="459"/>
      <c r="B2444" s="459"/>
      <c r="C2444" s="459"/>
      <c r="D2444" s="459"/>
      <c r="E2444" s="459"/>
      <c r="F2444" s="459"/>
      <c r="G2444" s="459"/>
      <c r="H2444" s="459"/>
    </row>
    <row r="2445" spans="1:8" ht="18" customHeight="1" x14ac:dyDescent="0.25">
      <c r="A2445" s="459"/>
      <c r="B2445" s="459"/>
      <c r="C2445" s="459"/>
      <c r="D2445" s="459"/>
      <c r="E2445" s="459"/>
      <c r="F2445" s="459"/>
      <c r="G2445" s="459"/>
      <c r="H2445" s="459"/>
    </row>
    <row r="2446" spans="1:8" ht="18" customHeight="1" x14ac:dyDescent="0.25">
      <c r="A2446" s="459"/>
      <c r="B2446" s="459"/>
      <c r="C2446" s="459"/>
      <c r="D2446" s="459"/>
      <c r="E2446" s="459"/>
      <c r="F2446" s="459"/>
      <c r="G2446" s="459"/>
      <c r="H2446" s="459"/>
    </row>
    <row r="2447" spans="1:8" ht="18" customHeight="1" x14ac:dyDescent="0.25">
      <c r="A2447" s="459"/>
      <c r="B2447" s="459"/>
      <c r="C2447" s="459"/>
      <c r="D2447" s="459"/>
      <c r="E2447" s="459"/>
      <c r="F2447" s="459"/>
      <c r="G2447" s="459"/>
      <c r="H2447" s="459"/>
    </row>
    <row r="2448" spans="1:8" ht="18" customHeight="1" x14ac:dyDescent="0.25">
      <c r="A2448" s="459"/>
      <c r="B2448" s="459"/>
      <c r="C2448" s="459"/>
      <c r="D2448" s="459"/>
      <c r="E2448" s="459"/>
      <c r="F2448" s="459"/>
      <c r="G2448" s="459"/>
      <c r="H2448" s="459"/>
    </row>
    <row r="2449" spans="1:8" ht="18" customHeight="1" x14ac:dyDescent="0.25">
      <c r="A2449" s="459"/>
      <c r="B2449" s="459"/>
      <c r="C2449" s="459"/>
      <c r="D2449" s="459"/>
      <c r="E2449" s="459"/>
      <c r="F2449" s="459"/>
      <c r="G2449" s="459"/>
      <c r="H2449" s="459"/>
    </row>
    <row r="2450" spans="1:8" ht="18" customHeight="1" x14ac:dyDescent="0.25">
      <c r="A2450" s="459"/>
      <c r="B2450" s="459"/>
      <c r="C2450" s="459"/>
      <c r="D2450" s="459"/>
      <c r="E2450" s="459"/>
      <c r="F2450" s="459"/>
      <c r="G2450" s="459"/>
      <c r="H2450" s="459"/>
    </row>
    <row r="2451" spans="1:8" ht="18" customHeight="1" x14ac:dyDescent="0.25">
      <c r="A2451" s="459"/>
      <c r="B2451" s="459"/>
      <c r="C2451" s="459"/>
      <c r="D2451" s="459"/>
      <c r="E2451" s="459"/>
      <c r="F2451" s="459"/>
      <c r="G2451" s="459"/>
      <c r="H2451" s="459"/>
    </row>
    <row r="2452" spans="1:8" ht="18" customHeight="1" x14ac:dyDescent="0.25">
      <c r="A2452" s="459"/>
      <c r="B2452" s="459"/>
      <c r="C2452" s="459"/>
      <c r="D2452" s="459"/>
      <c r="E2452" s="459"/>
      <c r="F2452" s="459"/>
      <c r="G2452" s="459"/>
      <c r="H2452" s="459"/>
    </row>
    <row r="2453" spans="1:8" ht="18" customHeight="1" x14ac:dyDescent="0.25">
      <c r="A2453" s="459"/>
      <c r="B2453" s="459"/>
      <c r="C2453" s="459"/>
      <c r="D2453" s="459"/>
      <c r="E2453" s="459"/>
      <c r="F2453" s="459"/>
      <c r="G2453" s="459"/>
      <c r="H2453" s="459"/>
    </row>
    <row r="2454" spans="1:8" ht="18" customHeight="1" x14ac:dyDescent="0.25">
      <c r="A2454" s="459"/>
      <c r="B2454" s="459"/>
      <c r="C2454" s="459"/>
      <c r="D2454" s="459"/>
      <c r="E2454" s="459"/>
      <c r="F2454" s="459"/>
      <c r="G2454" s="459"/>
      <c r="H2454" s="459"/>
    </row>
    <row r="2455" spans="1:8" ht="18" customHeight="1" x14ac:dyDescent="0.25">
      <c r="A2455" s="459"/>
      <c r="B2455" s="459"/>
      <c r="C2455" s="459"/>
      <c r="D2455" s="459"/>
      <c r="E2455" s="459"/>
      <c r="F2455" s="459"/>
      <c r="G2455" s="459"/>
      <c r="H2455" s="459"/>
    </row>
    <row r="2456" spans="1:8" ht="18" customHeight="1" x14ac:dyDescent="0.25">
      <c r="A2456" s="459"/>
      <c r="B2456" s="459"/>
      <c r="C2456" s="459"/>
      <c r="D2456" s="459"/>
      <c r="E2456" s="459"/>
      <c r="F2456" s="459"/>
      <c r="G2456" s="459"/>
      <c r="H2456" s="459"/>
    </row>
    <row r="2457" spans="1:8" ht="18" customHeight="1" x14ac:dyDescent="0.25">
      <c r="A2457" s="459"/>
      <c r="B2457" s="459"/>
      <c r="C2457" s="459"/>
      <c r="D2457" s="459"/>
      <c r="E2457" s="459"/>
      <c r="F2457" s="459"/>
      <c r="G2457" s="459"/>
      <c r="H2457" s="459"/>
    </row>
    <row r="2458" spans="1:8" ht="18" customHeight="1" x14ac:dyDescent="0.25">
      <c r="A2458" s="459"/>
      <c r="B2458" s="459"/>
      <c r="C2458" s="459"/>
      <c r="D2458" s="459"/>
      <c r="E2458" s="459"/>
      <c r="F2458" s="459"/>
      <c r="G2458" s="459"/>
      <c r="H2458" s="459"/>
    </row>
    <row r="2459" spans="1:8" ht="18" customHeight="1" x14ac:dyDescent="0.25">
      <c r="A2459" s="459"/>
      <c r="B2459" s="459"/>
      <c r="C2459" s="459"/>
      <c r="D2459" s="459"/>
      <c r="E2459" s="459"/>
      <c r="F2459" s="459"/>
      <c r="G2459" s="459"/>
      <c r="H2459" s="459"/>
    </row>
    <row r="2460" spans="1:8" ht="18" customHeight="1" x14ac:dyDescent="0.25">
      <c r="A2460" s="459"/>
      <c r="B2460" s="459"/>
      <c r="C2460" s="459"/>
      <c r="D2460" s="459"/>
      <c r="E2460" s="459"/>
      <c r="F2460" s="459"/>
      <c r="G2460" s="459"/>
      <c r="H2460" s="459"/>
    </row>
    <row r="2461" spans="1:8" ht="18" customHeight="1" x14ac:dyDescent="0.25">
      <c r="A2461" s="459"/>
      <c r="B2461" s="459"/>
      <c r="C2461" s="459"/>
      <c r="D2461" s="459"/>
      <c r="E2461" s="459"/>
      <c r="F2461" s="459"/>
      <c r="G2461" s="459"/>
      <c r="H2461" s="459"/>
    </row>
    <row r="2462" spans="1:8" ht="18" customHeight="1" x14ac:dyDescent="0.25">
      <c r="A2462" s="459"/>
      <c r="B2462" s="459"/>
      <c r="C2462" s="459"/>
      <c r="D2462" s="459"/>
      <c r="E2462" s="459"/>
      <c r="F2462" s="459"/>
      <c r="G2462" s="459"/>
      <c r="H2462" s="459"/>
    </row>
    <row r="2463" spans="1:8" ht="18" customHeight="1" x14ac:dyDescent="0.25">
      <c r="A2463" s="459"/>
      <c r="B2463" s="459"/>
      <c r="C2463" s="459"/>
      <c r="D2463" s="459"/>
      <c r="E2463" s="459"/>
      <c r="F2463" s="459"/>
      <c r="G2463" s="459"/>
      <c r="H2463" s="459"/>
    </row>
    <row r="2464" spans="1:8" ht="18" customHeight="1" x14ac:dyDescent="0.25">
      <c r="A2464" s="459"/>
      <c r="B2464" s="459"/>
      <c r="C2464" s="459"/>
      <c r="D2464" s="459"/>
      <c r="E2464" s="459"/>
      <c r="F2464" s="459"/>
      <c r="G2464" s="459"/>
      <c r="H2464" s="459"/>
    </row>
    <row r="2465" spans="1:8" ht="18" customHeight="1" x14ac:dyDescent="0.25">
      <c r="A2465" s="459"/>
      <c r="B2465" s="459"/>
      <c r="C2465" s="459"/>
      <c r="D2465" s="459"/>
      <c r="E2465" s="459"/>
      <c r="F2465" s="459"/>
      <c r="G2465" s="459"/>
      <c r="H2465" s="459"/>
    </row>
    <row r="2466" spans="1:8" ht="18" customHeight="1" x14ac:dyDescent="0.25">
      <c r="A2466" s="459"/>
      <c r="B2466" s="459"/>
      <c r="C2466" s="459"/>
      <c r="D2466" s="459"/>
      <c r="E2466" s="459"/>
      <c r="F2466" s="459"/>
      <c r="G2466" s="459"/>
      <c r="H2466" s="459"/>
    </row>
    <row r="2467" spans="1:8" ht="18" customHeight="1" x14ac:dyDescent="0.25">
      <c r="A2467" s="459"/>
      <c r="B2467" s="459"/>
      <c r="C2467" s="459"/>
      <c r="D2467" s="459"/>
      <c r="E2467" s="459"/>
      <c r="F2467" s="459"/>
      <c r="G2467" s="459"/>
      <c r="H2467" s="459"/>
    </row>
    <row r="2468" spans="1:8" ht="18" customHeight="1" x14ac:dyDescent="0.25">
      <c r="A2468" s="459"/>
      <c r="B2468" s="459"/>
      <c r="C2468" s="459"/>
      <c r="D2468" s="459"/>
      <c r="E2468" s="459"/>
      <c r="F2468" s="459"/>
      <c r="G2468" s="459"/>
      <c r="H2468" s="459"/>
    </row>
    <row r="2469" spans="1:8" ht="18" customHeight="1" x14ac:dyDescent="0.25">
      <c r="A2469" s="459"/>
      <c r="B2469" s="459"/>
      <c r="C2469" s="459"/>
      <c r="D2469" s="459"/>
      <c r="E2469" s="459"/>
      <c r="F2469" s="459"/>
      <c r="G2469" s="459"/>
      <c r="H2469" s="459"/>
    </row>
    <row r="2470" spans="1:8" ht="18" customHeight="1" x14ac:dyDescent="0.25">
      <c r="A2470" s="459"/>
      <c r="B2470" s="459"/>
      <c r="C2470" s="459"/>
      <c r="D2470" s="459"/>
      <c r="E2470" s="459"/>
      <c r="F2470" s="459"/>
      <c r="G2470" s="459"/>
      <c r="H2470" s="459"/>
    </row>
    <row r="2471" spans="1:8" ht="18" customHeight="1" x14ac:dyDescent="0.25">
      <c r="A2471" s="459"/>
      <c r="B2471" s="459"/>
      <c r="C2471" s="459"/>
      <c r="D2471" s="459"/>
      <c r="E2471" s="459"/>
      <c r="F2471" s="459"/>
      <c r="G2471" s="459"/>
      <c r="H2471" s="459"/>
    </row>
    <row r="2472" spans="1:8" ht="18" customHeight="1" x14ac:dyDescent="0.25">
      <c r="A2472" s="459"/>
      <c r="B2472" s="459"/>
      <c r="C2472" s="459"/>
      <c r="D2472" s="459"/>
      <c r="E2472" s="459"/>
      <c r="F2472" s="459"/>
      <c r="G2472" s="459"/>
      <c r="H2472" s="459"/>
    </row>
    <row r="2473" spans="1:8" ht="18" customHeight="1" x14ac:dyDescent="0.25">
      <c r="A2473" s="459"/>
      <c r="B2473" s="459"/>
      <c r="C2473" s="459"/>
      <c r="D2473" s="459"/>
      <c r="E2473" s="459"/>
      <c r="F2473" s="459"/>
      <c r="G2473" s="459"/>
      <c r="H2473" s="459"/>
    </row>
    <row r="2474" spans="1:8" ht="18" customHeight="1" x14ac:dyDescent="0.25">
      <c r="A2474" s="459"/>
      <c r="B2474" s="459"/>
      <c r="C2474" s="459"/>
      <c r="D2474" s="459"/>
      <c r="E2474" s="459"/>
      <c r="F2474" s="459"/>
      <c r="G2474" s="459"/>
      <c r="H2474" s="459"/>
    </row>
    <row r="2475" spans="1:8" ht="18" customHeight="1" x14ac:dyDescent="0.25">
      <c r="A2475" s="459"/>
      <c r="B2475" s="459"/>
      <c r="C2475" s="459"/>
      <c r="D2475" s="459"/>
      <c r="E2475" s="459"/>
      <c r="F2475" s="459"/>
      <c r="G2475" s="459"/>
      <c r="H2475" s="459"/>
    </row>
    <row r="2476" spans="1:8" ht="18" customHeight="1" x14ac:dyDescent="0.25">
      <c r="A2476" s="459"/>
      <c r="B2476" s="459"/>
      <c r="C2476" s="459"/>
      <c r="D2476" s="459"/>
      <c r="E2476" s="459"/>
      <c r="F2476" s="459"/>
      <c r="G2476" s="459"/>
      <c r="H2476" s="459"/>
    </row>
    <row r="2477" spans="1:8" ht="18" customHeight="1" x14ac:dyDescent="0.25">
      <c r="A2477" s="459"/>
      <c r="B2477" s="459"/>
      <c r="C2477" s="459"/>
      <c r="D2477" s="459"/>
      <c r="E2477" s="459"/>
      <c r="F2477" s="459"/>
      <c r="G2477" s="459"/>
      <c r="H2477" s="459"/>
    </row>
    <row r="2478" spans="1:8" ht="18" customHeight="1" x14ac:dyDescent="0.25">
      <c r="A2478" s="459"/>
      <c r="B2478" s="459"/>
      <c r="C2478" s="459"/>
      <c r="D2478" s="459"/>
      <c r="E2478" s="459"/>
      <c r="F2478" s="459"/>
      <c r="G2478" s="459"/>
      <c r="H2478" s="459"/>
    </row>
    <row r="2479" spans="1:8" ht="18" customHeight="1" x14ac:dyDescent="0.25">
      <c r="A2479" s="459"/>
      <c r="B2479" s="459"/>
      <c r="C2479" s="459"/>
      <c r="D2479" s="459"/>
      <c r="E2479" s="459"/>
      <c r="F2479" s="459"/>
      <c r="G2479" s="459"/>
      <c r="H2479" s="459"/>
    </row>
    <row r="2480" spans="1:8" ht="18" customHeight="1" x14ac:dyDescent="0.25">
      <c r="A2480" s="459"/>
      <c r="B2480" s="459"/>
      <c r="C2480" s="459"/>
      <c r="D2480" s="459"/>
      <c r="E2480" s="459"/>
      <c r="F2480" s="459"/>
      <c r="G2480" s="459"/>
      <c r="H2480" s="459"/>
    </row>
    <row r="2481" spans="1:8" ht="18" customHeight="1" x14ac:dyDescent="0.25">
      <c r="A2481" s="459"/>
      <c r="B2481" s="459"/>
      <c r="C2481" s="459"/>
      <c r="D2481" s="459"/>
      <c r="E2481" s="459"/>
      <c r="F2481" s="459"/>
      <c r="G2481" s="459"/>
      <c r="H2481" s="459"/>
    </row>
    <row r="2482" spans="1:8" ht="18" customHeight="1" x14ac:dyDescent="0.25">
      <c r="A2482" s="459"/>
      <c r="B2482" s="459"/>
      <c r="C2482" s="459"/>
      <c r="D2482" s="459"/>
      <c r="E2482" s="459"/>
      <c r="F2482" s="459"/>
      <c r="G2482" s="459"/>
      <c r="H2482" s="459"/>
    </row>
    <row r="2483" spans="1:8" ht="18" customHeight="1" x14ac:dyDescent="0.25">
      <c r="A2483" s="459"/>
      <c r="B2483" s="459"/>
      <c r="C2483" s="459"/>
      <c r="D2483" s="459"/>
      <c r="E2483" s="459"/>
      <c r="F2483" s="459"/>
      <c r="G2483" s="459"/>
      <c r="H2483" s="459"/>
    </row>
    <row r="2484" spans="1:8" ht="18" customHeight="1" x14ac:dyDescent="0.25">
      <c r="A2484" s="459"/>
      <c r="B2484" s="459"/>
      <c r="C2484" s="459"/>
      <c r="D2484" s="459"/>
      <c r="E2484" s="459"/>
      <c r="F2484" s="459"/>
      <c r="G2484" s="459"/>
      <c r="H2484" s="459"/>
    </row>
    <row r="2485" spans="1:8" ht="18" customHeight="1" x14ac:dyDescent="0.25">
      <c r="A2485" s="459"/>
      <c r="B2485" s="459"/>
      <c r="C2485" s="459"/>
      <c r="D2485" s="459"/>
      <c r="E2485" s="459"/>
      <c r="F2485" s="459"/>
      <c r="G2485" s="459"/>
      <c r="H2485" s="459"/>
    </row>
    <row r="2486" spans="1:8" ht="18" customHeight="1" x14ac:dyDescent="0.25">
      <c r="A2486" s="459"/>
      <c r="B2486" s="459"/>
      <c r="C2486" s="459"/>
      <c r="D2486" s="459"/>
      <c r="E2486" s="459"/>
      <c r="F2486" s="459"/>
      <c r="G2486" s="459"/>
      <c r="H2486" s="459"/>
    </row>
    <row r="2487" spans="1:8" ht="18" customHeight="1" x14ac:dyDescent="0.25">
      <c r="A2487" s="459"/>
      <c r="B2487" s="459"/>
      <c r="C2487" s="459"/>
      <c r="D2487" s="459"/>
      <c r="E2487" s="459"/>
      <c r="F2487" s="459"/>
      <c r="G2487" s="459"/>
      <c r="H2487" s="459"/>
    </row>
    <row r="2488" spans="1:8" ht="18" customHeight="1" x14ac:dyDescent="0.25">
      <c r="A2488" s="459"/>
      <c r="B2488" s="459"/>
      <c r="C2488" s="459"/>
      <c r="D2488" s="459"/>
      <c r="E2488" s="459"/>
      <c r="F2488" s="459"/>
      <c r="G2488" s="459"/>
      <c r="H2488" s="459"/>
    </row>
    <row r="2489" spans="1:8" ht="18" customHeight="1" x14ac:dyDescent="0.25">
      <c r="A2489" s="459"/>
      <c r="B2489" s="459"/>
      <c r="C2489" s="459"/>
      <c r="D2489" s="459"/>
      <c r="E2489" s="459"/>
      <c r="F2489" s="459"/>
      <c r="G2489" s="459"/>
      <c r="H2489" s="459"/>
    </row>
    <row r="2490" spans="1:8" ht="18" customHeight="1" x14ac:dyDescent="0.25">
      <c r="A2490" s="459"/>
      <c r="B2490" s="459"/>
      <c r="C2490" s="459"/>
      <c r="D2490" s="459"/>
      <c r="E2490" s="459"/>
      <c r="F2490" s="459"/>
      <c r="G2490" s="459"/>
      <c r="H2490" s="459"/>
    </row>
    <row r="2491" spans="1:8" ht="18" customHeight="1" x14ac:dyDescent="0.25">
      <c r="A2491" s="459"/>
      <c r="B2491" s="459"/>
      <c r="C2491" s="459"/>
      <c r="D2491" s="459"/>
      <c r="E2491" s="459"/>
      <c r="F2491" s="459"/>
      <c r="G2491" s="459"/>
      <c r="H2491" s="459"/>
    </row>
    <row r="2492" spans="1:8" ht="18" customHeight="1" x14ac:dyDescent="0.25">
      <c r="A2492" s="459"/>
      <c r="B2492" s="459"/>
      <c r="C2492" s="459"/>
      <c r="D2492" s="459"/>
      <c r="E2492" s="459"/>
      <c r="F2492" s="459"/>
      <c r="G2492" s="459"/>
      <c r="H2492" s="459"/>
    </row>
    <row r="2493" spans="1:8" ht="18" customHeight="1" x14ac:dyDescent="0.25">
      <c r="A2493" s="459"/>
      <c r="B2493" s="459"/>
      <c r="C2493" s="459"/>
      <c r="D2493" s="459"/>
      <c r="E2493" s="459"/>
      <c r="F2493" s="459"/>
      <c r="G2493" s="459"/>
      <c r="H2493" s="459"/>
    </row>
    <row r="2494" spans="1:8" ht="18" customHeight="1" x14ac:dyDescent="0.25">
      <c r="A2494" s="459"/>
      <c r="B2494" s="459"/>
      <c r="C2494" s="459"/>
      <c r="D2494" s="459"/>
      <c r="E2494" s="459"/>
      <c r="F2494" s="459"/>
      <c r="G2494" s="459"/>
      <c r="H2494" s="459"/>
    </row>
    <row r="2495" spans="1:8" ht="18" customHeight="1" x14ac:dyDescent="0.25">
      <c r="A2495" s="459"/>
      <c r="B2495" s="459"/>
      <c r="C2495" s="459"/>
      <c r="D2495" s="459"/>
      <c r="E2495" s="459"/>
      <c r="F2495" s="459"/>
      <c r="G2495" s="459"/>
      <c r="H2495" s="459"/>
    </row>
    <row r="2496" spans="1:8" ht="18" customHeight="1" x14ac:dyDescent="0.25">
      <c r="A2496" s="459"/>
      <c r="B2496" s="459"/>
      <c r="C2496" s="459"/>
      <c r="D2496" s="459"/>
      <c r="E2496" s="459"/>
      <c r="F2496" s="459"/>
      <c r="G2496" s="459"/>
      <c r="H2496" s="459"/>
    </row>
    <row r="2497" spans="1:8" ht="18" customHeight="1" x14ac:dyDescent="0.25">
      <c r="A2497" s="459"/>
      <c r="B2497" s="459"/>
      <c r="C2497" s="459"/>
      <c r="D2497" s="459"/>
      <c r="E2497" s="459"/>
      <c r="F2497" s="459"/>
      <c r="G2497" s="459"/>
      <c r="H2497" s="459"/>
    </row>
    <row r="2498" spans="1:8" ht="18" customHeight="1" x14ac:dyDescent="0.25">
      <c r="A2498" s="459"/>
      <c r="B2498" s="459"/>
      <c r="C2498" s="459"/>
      <c r="D2498" s="459"/>
      <c r="E2498" s="459"/>
      <c r="F2498" s="459"/>
      <c r="G2498" s="459"/>
      <c r="H2498" s="459"/>
    </row>
    <row r="2499" spans="1:8" ht="18" customHeight="1" x14ac:dyDescent="0.25">
      <c r="A2499" s="459"/>
      <c r="B2499" s="459"/>
      <c r="C2499" s="459"/>
      <c r="D2499" s="459"/>
      <c r="E2499" s="459"/>
      <c r="F2499" s="459"/>
      <c r="G2499" s="459"/>
      <c r="H2499" s="459"/>
    </row>
    <row r="2500" spans="1:8" ht="18" customHeight="1" x14ac:dyDescent="0.25">
      <c r="A2500" s="459"/>
      <c r="B2500" s="459"/>
      <c r="C2500" s="459"/>
      <c r="D2500" s="459"/>
      <c r="E2500" s="459"/>
      <c r="F2500" s="459"/>
      <c r="G2500" s="459"/>
      <c r="H2500" s="459"/>
    </row>
    <row r="2501" spans="1:8" ht="18" customHeight="1" x14ac:dyDescent="0.25">
      <c r="A2501" s="459"/>
      <c r="B2501" s="459"/>
      <c r="C2501" s="459"/>
      <c r="D2501" s="459"/>
      <c r="E2501" s="459"/>
      <c r="F2501" s="459"/>
      <c r="G2501" s="459"/>
      <c r="H2501" s="459"/>
    </row>
    <row r="2502" spans="1:8" ht="18" customHeight="1" x14ac:dyDescent="0.25">
      <c r="A2502" s="459"/>
      <c r="B2502" s="459"/>
      <c r="C2502" s="459"/>
      <c r="D2502" s="459"/>
      <c r="E2502" s="459"/>
      <c r="F2502" s="459"/>
      <c r="G2502" s="459"/>
      <c r="H2502" s="459"/>
    </row>
    <row r="2503" spans="1:8" ht="18" customHeight="1" x14ac:dyDescent="0.25">
      <c r="A2503" s="459"/>
      <c r="B2503" s="459"/>
      <c r="C2503" s="459"/>
      <c r="D2503" s="459"/>
      <c r="E2503" s="459"/>
      <c r="F2503" s="459"/>
      <c r="G2503" s="459"/>
      <c r="H2503" s="459"/>
    </row>
    <row r="2504" spans="1:8" ht="18" customHeight="1" x14ac:dyDescent="0.25">
      <c r="A2504" s="459"/>
      <c r="B2504" s="459"/>
      <c r="C2504" s="459"/>
      <c r="D2504" s="459"/>
      <c r="E2504" s="459"/>
      <c r="F2504" s="459"/>
      <c r="G2504" s="459"/>
      <c r="H2504" s="459"/>
    </row>
    <row r="2505" spans="1:8" ht="18" customHeight="1" x14ac:dyDescent="0.25">
      <c r="A2505" s="459"/>
      <c r="B2505" s="459"/>
      <c r="C2505" s="459"/>
      <c r="D2505" s="459"/>
      <c r="E2505" s="459"/>
      <c r="F2505" s="459"/>
      <c r="G2505" s="459"/>
      <c r="H2505" s="459"/>
    </row>
    <row r="2506" spans="1:8" ht="18" customHeight="1" x14ac:dyDescent="0.25">
      <c r="A2506" s="459"/>
      <c r="B2506" s="459"/>
      <c r="C2506" s="459"/>
      <c r="D2506" s="459"/>
      <c r="E2506" s="459"/>
      <c r="F2506" s="459"/>
      <c r="G2506" s="459"/>
      <c r="H2506" s="459"/>
    </row>
    <row r="2507" spans="1:8" ht="18" customHeight="1" x14ac:dyDescent="0.25">
      <c r="A2507" s="459"/>
      <c r="B2507" s="459"/>
      <c r="C2507" s="459"/>
      <c r="D2507" s="459"/>
      <c r="E2507" s="459"/>
      <c r="F2507" s="459"/>
      <c r="G2507" s="459"/>
      <c r="H2507" s="459"/>
    </row>
    <row r="2508" spans="1:8" ht="18" customHeight="1" x14ac:dyDescent="0.25">
      <c r="A2508" s="459"/>
      <c r="B2508" s="459"/>
      <c r="C2508" s="459"/>
      <c r="D2508" s="459"/>
      <c r="E2508" s="459"/>
      <c r="F2508" s="459"/>
      <c r="G2508" s="459"/>
      <c r="H2508" s="459"/>
    </row>
    <row r="2509" spans="1:8" ht="18" customHeight="1" x14ac:dyDescent="0.25">
      <c r="A2509" s="459"/>
      <c r="B2509" s="459"/>
      <c r="C2509" s="459"/>
      <c r="D2509" s="459"/>
      <c r="E2509" s="459"/>
      <c r="F2509" s="459"/>
      <c r="G2509" s="459"/>
      <c r="H2509" s="459"/>
    </row>
    <row r="2510" spans="1:8" ht="18" customHeight="1" x14ac:dyDescent="0.25">
      <c r="A2510" s="459"/>
      <c r="B2510" s="459"/>
      <c r="C2510" s="459"/>
      <c r="D2510" s="459"/>
      <c r="E2510" s="459"/>
      <c r="F2510" s="459"/>
      <c r="G2510" s="459"/>
      <c r="H2510" s="459"/>
    </row>
    <row r="2511" spans="1:8" ht="18" customHeight="1" x14ac:dyDescent="0.25">
      <c r="A2511" s="459"/>
      <c r="B2511" s="459"/>
      <c r="C2511" s="459"/>
      <c r="D2511" s="459"/>
      <c r="E2511" s="459"/>
      <c r="F2511" s="459"/>
      <c r="G2511" s="459"/>
      <c r="H2511" s="459"/>
    </row>
    <row r="2512" spans="1:8" ht="18" customHeight="1" x14ac:dyDescent="0.25">
      <c r="A2512" s="459"/>
      <c r="B2512" s="459"/>
      <c r="C2512" s="459"/>
      <c r="D2512" s="459"/>
      <c r="E2512" s="459"/>
      <c r="F2512" s="459"/>
      <c r="G2512" s="459"/>
      <c r="H2512" s="459"/>
    </row>
    <row r="2513" spans="1:8" ht="18" customHeight="1" x14ac:dyDescent="0.25">
      <c r="A2513" s="459"/>
      <c r="B2513" s="459"/>
      <c r="C2513" s="459"/>
      <c r="D2513" s="459"/>
      <c r="E2513" s="459"/>
      <c r="F2513" s="459"/>
      <c r="G2513" s="459"/>
      <c r="H2513" s="459"/>
    </row>
    <row r="2514" spans="1:8" ht="18" customHeight="1" x14ac:dyDescent="0.25">
      <c r="A2514" s="459"/>
      <c r="B2514" s="459"/>
      <c r="C2514" s="459"/>
      <c r="D2514" s="459"/>
      <c r="E2514" s="459"/>
      <c r="F2514" s="459"/>
      <c r="G2514" s="459"/>
      <c r="H2514" s="459"/>
    </row>
    <row r="2515" spans="1:8" ht="18" customHeight="1" x14ac:dyDescent="0.25">
      <c r="A2515" s="459"/>
      <c r="B2515" s="459"/>
      <c r="C2515" s="459"/>
      <c r="D2515" s="459"/>
      <c r="E2515" s="459"/>
      <c r="F2515" s="459"/>
      <c r="G2515" s="459"/>
      <c r="H2515" s="459"/>
    </row>
    <row r="2516" spans="1:8" ht="18" customHeight="1" x14ac:dyDescent="0.25">
      <c r="A2516" s="459"/>
      <c r="B2516" s="459"/>
      <c r="C2516" s="459"/>
      <c r="D2516" s="459"/>
      <c r="E2516" s="459"/>
      <c r="F2516" s="459"/>
      <c r="G2516" s="459"/>
      <c r="H2516" s="459"/>
    </row>
    <row r="2517" spans="1:8" ht="18" customHeight="1" x14ac:dyDescent="0.25">
      <c r="A2517" s="459"/>
      <c r="B2517" s="459"/>
      <c r="C2517" s="459"/>
      <c r="D2517" s="459"/>
      <c r="E2517" s="459"/>
      <c r="F2517" s="459"/>
      <c r="G2517" s="459"/>
      <c r="H2517" s="459"/>
    </row>
    <row r="2518" spans="1:8" ht="18" customHeight="1" x14ac:dyDescent="0.25">
      <c r="A2518" s="459"/>
      <c r="B2518" s="459"/>
      <c r="C2518" s="459"/>
      <c r="D2518" s="459"/>
      <c r="E2518" s="459"/>
      <c r="F2518" s="459"/>
      <c r="G2518" s="459"/>
      <c r="H2518" s="459"/>
    </row>
    <row r="2519" spans="1:8" ht="18" customHeight="1" x14ac:dyDescent="0.25">
      <c r="A2519" s="459"/>
      <c r="B2519" s="459"/>
      <c r="C2519" s="459"/>
      <c r="D2519" s="459"/>
      <c r="E2519" s="459"/>
      <c r="F2519" s="459"/>
      <c r="G2519" s="459"/>
      <c r="H2519" s="459"/>
    </row>
    <row r="2520" spans="1:8" ht="18" customHeight="1" x14ac:dyDescent="0.25">
      <c r="A2520" s="459"/>
      <c r="B2520" s="459"/>
      <c r="C2520" s="459"/>
      <c r="D2520" s="459"/>
      <c r="E2520" s="459"/>
      <c r="F2520" s="459"/>
      <c r="G2520" s="459"/>
      <c r="H2520" s="459"/>
    </row>
    <row r="2521" spans="1:8" ht="18" customHeight="1" x14ac:dyDescent="0.25">
      <c r="A2521" s="459"/>
      <c r="B2521" s="459"/>
      <c r="C2521" s="459"/>
      <c r="D2521" s="459"/>
      <c r="E2521" s="459"/>
      <c r="F2521" s="459"/>
      <c r="G2521" s="459"/>
      <c r="H2521" s="459"/>
    </row>
    <row r="2522" spans="1:8" ht="18" customHeight="1" x14ac:dyDescent="0.25">
      <c r="A2522" s="459"/>
      <c r="B2522" s="459"/>
      <c r="C2522" s="459"/>
      <c r="D2522" s="459"/>
      <c r="E2522" s="459"/>
      <c r="F2522" s="459"/>
      <c r="G2522" s="459"/>
      <c r="H2522" s="459"/>
    </row>
    <row r="2523" spans="1:8" ht="18" customHeight="1" x14ac:dyDescent="0.25">
      <c r="A2523" s="459"/>
      <c r="B2523" s="459"/>
      <c r="C2523" s="459"/>
      <c r="D2523" s="459"/>
      <c r="E2523" s="459"/>
      <c r="F2523" s="459"/>
      <c r="G2523" s="459"/>
      <c r="H2523" s="459"/>
    </row>
    <row r="2524" spans="1:8" ht="18" customHeight="1" x14ac:dyDescent="0.25">
      <c r="A2524" s="459"/>
      <c r="B2524" s="459"/>
      <c r="C2524" s="459"/>
      <c r="D2524" s="459"/>
      <c r="E2524" s="459"/>
      <c r="F2524" s="459"/>
      <c r="G2524" s="459"/>
      <c r="H2524" s="459"/>
    </row>
    <row r="2525" spans="1:8" ht="18" customHeight="1" x14ac:dyDescent="0.25">
      <c r="A2525" s="459"/>
      <c r="B2525" s="459"/>
      <c r="C2525" s="459"/>
      <c r="D2525" s="459"/>
      <c r="E2525" s="459"/>
      <c r="F2525" s="459"/>
      <c r="G2525" s="459"/>
      <c r="H2525" s="459"/>
    </row>
    <row r="2526" spans="1:8" ht="18" customHeight="1" x14ac:dyDescent="0.25">
      <c r="A2526" s="459"/>
      <c r="B2526" s="459"/>
      <c r="C2526" s="459"/>
      <c r="D2526" s="459"/>
      <c r="E2526" s="459"/>
      <c r="F2526" s="459"/>
      <c r="G2526" s="459"/>
      <c r="H2526" s="459"/>
    </row>
    <row r="2527" spans="1:8" ht="18" customHeight="1" x14ac:dyDescent="0.25">
      <c r="A2527" s="459"/>
      <c r="B2527" s="459"/>
      <c r="C2527" s="459"/>
      <c r="D2527" s="459"/>
      <c r="E2527" s="459"/>
      <c r="F2527" s="459"/>
      <c r="G2527" s="459"/>
      <c r="H2527" s="459"/>
    </row>
    <row r="2528" spans="1:8" ht="18" customHeight="1" x14ac:dyDescent="0.25">
      <c r="A2528" s="459"/>
      <c r="B2528" s="459"/>
      <c r="C2528" s="459"/>
      <c r="D2528" s="459"/>
      <c r="E2528" s="459"/>
      <c r="F2528" s="459"/>
      <c r="G2528" s="459"/>
      <c r="H2528" s="459"/>
    </row>
    <row r="2529" spans="1:8" ht="18" customHeight="1" x14ac:dyDescent="0.25">
      <c r="A2529" s="459"/>
      <c r="B2529" s="459"/>
      <c r="C2529" s="459"/>
      <c r="D2529" s="459"/>
      <c r="E2529" s="459"/>
      <c r="F2529" s="459"/>
      <c r="G2529" s="459"/>
      <c r="H2529" s="459"/>
    </row>
    <row r="2530" spans="1:8" ht="18" customHeight="1" x14ac:dyDescent="0.25">
      <c r="A2530" s="459"/>
      <c r="B2530" s="459"/>
      <c r="C2530" s="459"/>
      <c r="D2530" s="459"/>
      <c r="E2530" s="459"/>
      <c r="F2530" s="459"/>
      <c r="G2530" s="459"/>
      <c r="H2530" s="459"/>
    </row>
    <row r="2531" spans="1:8" ht="18" customHeight="1" x14ac:dyDescent="0.25">
      <c r="A2531" s="459"/>
      <c r="B2531" s="459"/>
      <c r="C2531" s="459"/>
      <c r="D2531" s="459"/>
      <c r="E2531" s="459"/>
      <c r="F2531" s="459"/>
      <c r="G2531" s="459"/>
      <c r="H2531" s="459"/>
    </row>
    <row r="2532" spans="1:8" ht="18" customHeight="1" x14ac:dyDescent="0.25">
      <c r="A2532" s="459"/>
      <c r="B2532" s="459"/>
      <c r="C2532" s="459"/>
      <c r="D2532" s="459"/>
      <c r="E2532" s="459"/>
      <c r="F2532" s="459"/>
      <c r="G2532" s="459"/>
      <c r="H2532" s="459"/>
    </row>
    <row r="2533" spans="1:8" ht="18" customHeight="1" x14ac:dyDescent="0.25">
      <c r="A2533" s="459"/>
      <c r="B2533" s="459"/>
      <c r="C2533" s="459"/>
      <c r="D2533" s="459"/>
      <c r="E2533" s="459"/>
      <c r="F2533" s="459"/>
      <c r="G2533" s="459"/>
      <c r="H2533" s="459"/>
    </row>
    <row r="2534" spans="1:8" ht="18" customHeight="1" x14ac:dyDescent="0.25">
      <c r="A2534" s="459"/>
      <c r="B2534" s="459"/>
      <c r="C2534" s="459"/>
      <c r="D2534" s="459"/>
      <c r="E2534" s="459"/>
      <c r="F2534" s="459"/>
      <c r="G2534" s="459"/>
      <c r="H2534" s="459"/>
    </row>
    <row r="2535" spans="1:8" ht="18" customHeight="1" x14ac:dyDescent="0.25">
      <c r="A2535" s="459"/>
      <c r="B2535" s="459"/>
      <c r="C2535" s="459"/>
      <c r="D2535" s="459"/>
      <c r="E2535" s="459"/>
      <c r="F2535" s="459"/>
      <c r="G2535" s="459"/>
      <c r="H2535" s="459"/>
    </row>
    <row r="2536" spans="1:8" ht="18" customHeight="1" x14ac:dyDescent="0.25">
      <c r="A2536" s="459"/>
      <c r="B2536" s="459"/>
      <c r="C2536" s="459"/>
      <c r="D2536" s="459"/>
      <c r="E2536" s="459"/>
      <c r="F2536" s="459"/>
      <c r="G2536" s="459"/>
      <c r="H2536" s="459"/>
    </row>
    <row r="2537" spans="1:8" ht="18" customHeight="1" x14ac:dyDescent="0.25">
      <c r="A2537" s="459"/>
      <c r="B2537" s="459"/>
      <c r="C2537" s="459"/>
      <c r="D2537" s="459"/>
      <c r="E2537" s="459"/>
      <c r="F2537" s="459"/>
      <c r="G2537" s="459"/>
      <c r="H2537" s="459"/>
    </row>
    <row r="2538" spans="1:8" ht="18" customHeight="1" x14ac:dyDescent="0.25">
      <c r="A2538" s="459"/>
      <c r="B2538" s="459"/>
      <c r="C2538" s="459"/>
      <c r="D2538" s="459"/>
      <c r="E2538" s="459"/>
      <c r="F2538" s="459"/>
      <c r="G2538" s="459"/>
      <c r="H2538" s="459"/>
    </row>
    <row r="2539" spans="1:8" ht="18" customHeight="1" x14ac:dyDescent="0.25">
      <c r="A2539" s="459"/>
      <c r="B2539" s="459"/>
      <c r="C2539" s="459"/>
      <c r="D2539" s="459"/>
      <c r="E2539" s="459"/>
      <c r="F2539" s="459"/>
      <c r="G2539" s="459"/>
      <c r="H2539" s="459"/>
    </row>
    <row r="2540" spans="1:8" ht="18" customHeight="1" x14ac:dyDescent="0.25">
      <c r="A2540" s="459"/>
      <c r="B2540" s="459"/>
      <c r="C2540" s="459"/>
      <c r="D2540" s="459"/>
      <c r="E2540" s="459"/>
      <c r="F2540" s="459"/>
      <c r="G2540" s="459"/>
      <c r="H2540" s="459"/>
    </row>
    <row r="2541" spans="1:8" ht="18" customHeight="1" x14ac:dyDescent="0.25">
      <c r="A2541" s="459"/>
      <c r="B2541" s="459"/>
      <c r="C2541" s="459"/>
      <c r="D2541" s="459"/>
      <c r="E2541" s="459"/>
      <c r="F2541" s="459"/>
      <c r="G2541" s="459"/>
      <c r="H2541" s="459"/>
    </row>
    <row r="2542" spans="1:8" ht="18" customHeight="1" x14ac:dyDescent="0.25">
      <c r="A2542" s="459"/>
      <c r="B2542" s="459"/>
      <c r="C2542" s="459"/>
      <c r="D2542" s="459"/>
      <c r="E2542" s="459"/>
      <c r="F2542" s="459"/>
      <c r="G2542" s="459"/>
      <c r="H2542" s="459"/>
    </row>
    <row r="2543" spans="1:8" ht="18" customHeight="1" x14ac:dyDescent="0.25">
      <c r="A2543" s="459"/>
      <c r="B2543" s="459"/>
      <c r="C2543" s="459"/>
      <c r="D2543" s="459"/>
      <c r="E2543" s="459"/>
      <c r="F2543" s="459"/>
      <c r="G2543" s="459"/>
      <c r="H2543" s="459"/>
    </row>
    <row r="2544" spans="1:8" ht="18" customHeight="1" x14ac:dyDescent="0.25">
      <c r="A2544" s="459"/>
      <c r="B2544" s="459"/>
      <c r="C2544" s="459"/>
      <c r="D2544" s="459"/>
      <c r="E2544" s="459"/>
      <c r="F2544" s="459"/>
      <c r="G2544" s="459"/>
      <c r="H2544" s="459"/>
    </row>
    <row r="2545" spans="1:8" ht="18" customHeight="1" x14ac:dyDescent="0.25">
      <c r="A2545" s="459"/>
      <c r="B2545" s="459"/>
      <c r="C2545" s="459"/>
      <c r="D2545" s="459"/>
      <c r="E2545" s="459"/>
      <c r="F2545" s="459"/>
      <c r="G2545" s="459"/>
      <c r="H2545" s="459"/>
    </row>
    <row r="2546" spans="1:8" ht="18" customHeight="1" x14ac:dyDescent="0.25">
      <c r="A2546" s="459"/>
      <c r="B2546" s="459"/>
      <c r="C2546" s="459"/>
      <c r="D2546" s="459"/>
      <c r="E2546" s="459"/>
      <c r="F2546" s="459"/>
      <c r="G2546" s="459"/>
      <c r="H2546" s="459"/>
    </row>
    <row r="2547" spans="1:8" ht="18" customHeight="1" x14ac:dyDescent="0.25">
      <c r="A2547" s="459"/>
      <c r="B2547" s="459"/>
      <c r="C2547" s="459"/>
      <c r="D2547" s="459"/>
      <c r="E2547" s="459"/>
      <c r="F2547" s="459"/>
      <c r="G2547" s="459"/>
      <c r="H2547" s="459"/>
    </row>
    <row r="2548" spans="1:8" ht="18" customHeight="1" x14ac:dyDescent="0.25">
      <c r="A2548" s="459"/>
      <c r="B2548" s="459"/>
      <c r="C2548" s="459"/>
      <c r="D2548" s="459"/>
      <c r="E2548" s="459"/>
      <c r="F2548" s="459"/>
      <c r="G2548" s="459"/>
      <c r="H2548" s="459"/>
    </row>
    <row r="2549" spans="1:8" ht="18" customHeight="1" x14ac:dyDescent="0.25">
      <c r="A2549" s="459"/>
      <c r="B2549" s="459"/>
      <c r="C2549" s="459"/>
      <c r="D2549" s="459"/>
      <c r="E2549" s="459"/>
      <c r="F2549" s="459"/>
      <c r="G2549" s="459"/>
      <c r="H2549" s="459"/>
    </row>
    <row r="2550" spans="1:8" ht="18" customHeight="1" x14ac:dyDescent="0.25">
      <c r="A2550" s="459"/>
      <c r="B2550" s="459"/>
      <c r="C2550" s="459"/>
      <c r="D2550" s="459"/>
      <c r="E2550" s="459"/>
      <c r="F2550" s="459"/>
      <c r="G2550" s="459"/>
      <c r="H2550" s="459"/>
    </row>
    <row r="2551" spans="1:8" ht="18" customHeight="1" x14ac:dyDescent="0.25">
      <c r="A2551" s="459"/>
      <c r="B2551" s="459"/>
      <c r="C2551" s="459"/>
      <c r="D2551" s="459"/>
      <c r="E2551" s="459"/>
      <c r="F2551" s="459"/>
      <c r="G2551" s="459"/>
      <c r="H2551" s="459"/>
    </row>
    <row r="2552" spans="1:8" ht="18" customHeight="1" x14ac:dyDescent="0.25">
      <c r="A2552" s="459"/>
      <c r="B2552" s="459"/>
      <c r="C2552" s="459"/>
      <c r="D2552" s="459"/>
      <c r="E2552" s="459"/>
      <c r="F2552" s="459"/>
      <c r="G2552" s="459"/>
      <c r="H2552" s="459"/>
    </row>
    <row r="2553" spans="1:8" ht="18" customHeight="1" x14ac:dyDescent="0.25">
      <c r="A2553" s="459"/>
      <c r="B2553" s="459"/>
      <c r="C2553" s="459"/>
      <c r="D2553" s="459"/>
      <c r="E2553" s="459"/>
      <c r="F2553" s="459"/>
      <c r="G2553" s="459"/>
      <c r="H2553" s="459"/>
    </row>
    <row r="2554" spans="1:8" ht="18" customHeight="1" x14ac:dyDescent="0.25">
      <c r="A2554" s="459"/>
      <c r="B2554" s="459"/>
      <c r="C2554" s="459"/>
      <c r="D2554" s="459"/>
      <c r="E2554" s="459"/>
      <c r="F2554" s="459"/>
      <c r="G2554" s="459"/>
      <c r="H2554" s="459"/>
    </row>
    <row r="2555" spans="1:8" ht="18" customHeight="1" x14ac:dyDescent="0.25">
      <c r="A2555" s="459"/>
      <c r="B2555" s="459"/>
      <c r="C2555" s="459"/>
      <c r="D2555" s="459"/>
      <c r="E2555" s="459"/>
      <c r="F2555" s="459"/>
      <c r="G2555" s="459"/>
      <c r="H2555" s="459"/>
    </row>
    <row r="2556" spans="1:8" ht="18" customHeight="1" x14ac:dyDescent="0.25">
      <c r="A2556" s="459"/>
      <c r="B2556" s="459"/>
      <c r="C2556" s="459"/>
      <c r="D2556" s="459"/>
      <c r="E2556" s="459"/>
      <c r="F2556" s="459"/>
      <c r="G2556" s="459"/>
      <c r="H2556" s="459"/>
    </row>
    <row r="2557" spans="1:8" ht="18" customHeight="1" x14ac:dyDescent="0.25">
      <c r="A2557" s="459"/>
      <c r="B2557" s="459"/>
      <c r="C2557" s="459"/>
      <c r="D2557" s="459"/>
      <c r="E2557" s="459"/>
      <c r="F2557" s="459"/>
      <c r="G2557" s="459"/>
      <c r="H2557" s="459"/>
    </row>
    <row r="2558" spans="1:8" ht="18" customHeight="1" x14ac:dyDescent="0.25">
      <c r="A2558" s="459"/>
      <c r="B2558" s="459"/>
      <c r="C2558" s="459"/>
      <c r="D2558" s="459"/>
      <c r="E2558" s="459"/>
      <c r="F2558" s="459"/>
      <c r="G2558" s="459"/>
      <c r="H2558" s="459"/>
    </row>
    <row r="2559" spans="1:8" ht="18" customHeight="1" x14ac:dyDescent="0.25">
      <c r="A2559" s="459"/>
      <c r="B2559" s="459"/>
      <c r="C2559" s="459"/>
      <c r="D2559" s="459"/>
      <c r="E2559" s="459"/>
      <c r="F2559" s="459"/>
      <c r="G2559" s="459"/>
      <c r="H2559" s="459"/>
    </row>
    <row r="2560" spans="1:8" ht="18" customHeight="1" x14ac:dyDescent="0.25">
      <c r="A2560" s="459"/>
      <c r="B2560" s="459"/>
      <c r="C2560" s="459"/>
      <c r="D2560" s="459"/>
      <c r="E2560" s="459"/>
      <c r="F2560" s="459"/>
      <c r="G2560" s="459"/>
      <c r="H2560" s="459"/>
    </row>
    <row r="2561" spans="1:8" ht="18" customHeight="1" x14ac:dyDescent="0.25">
      <c r="A2561" s="459"/>
      <c r="B2561" s="459"/>
      <c r="C2561" s="459"/>
      <c r="D2561" s="459"/>
      <c r="E2561" s="459"/>
      <c r="F2561" s="459"/>
      <c r="G2561" s="459"/>
      <c r="H2561" s="459"/>
    </row>
    <row r="2562" spans="1:8" ht="18" customHeight="1" x14ac:dyDescent="0.25">
      <c r="A2562" s="459"/>
      <c r="B2562" s="459"/>
      <c r="C2562" s="459"/>
      <c r="D2562" s="459"/>
      <c r="E2562" s="459"/>
      <c r="F2562" s="459"/>
      <c r="G2562" s="459"/>
      <c r="H2562" s="459"/>
    </row>
    <row r="2563" spans="1:8" ht="18" customHeight="1" x14ac:dyDescent="0.25">
      <c r="A2563" s="459"/>
      <c r="B2563" s="459"/>
      <c r="C2563" s="459"/>
      <c r="D2563" s="459"/>
      <c r="E2563" s="459"/>
      <c r="F2563" s="459"/>
      <c r="G2563" s="459"/>
      <c r="H2563" s="459"/>
    </row>
    <row r="2564" spans="1:8" ht="18" customHeight="1" x14ac:dyDescent="0.25">
      <c r="A2564" s="459"/>
      <c r="B2564" s="459"/>
      <c r="C2564" s="459"/>
      <c r="D2564" s="459"/>
      <c r="E2564" s="459"/>
      <c r="F2564" s="459"/>
      <c r="G2564" s="459"/>
      <c r="H2564" s="459"/>
    </row>
    <row r="2565" spans="1:8" ht="18" customHeight="1" x14ac:dyDescent="0.25">
      <c r="A2565" s="459"/>
      <c r="B2565" s="459"/>
      <c r="C2565" s="459"/>
      <c r="D2565" s="459"/>
      <c r="E2565" s="459"/>
      <c r="F2565" s="459"/>
      <c r="G2565" s="459"/>
      <c r="H2565" s="459"/>
    </row>
    <row r="2566" spans="1:8" ht="18" customHeight="1" x14ac:dyDescent="0.25">
      <c r="A2566" s="459"/>
      <c r="B2566" s="459"/>
      <c r="C2566" s="459"/>
      <c r="D2566" s="459"/>
      <c r="E2566" s="459"/>
      <c r="F2566" s="459"/>
      <c r="G2566" s="459"/>
      <c r="H2566" s="459"/>
    </row>
    <row r="2567" spans="1:8" ht="18" customHeight="1" x14ac:dyDescent="0.25">
      <c r="A2567" s="459"/>
      <c r="B2567" s="459"/>
      <c r="C2567" s="459"/>
      <c r="D2567" s="459"/>
      <c r="E2567" s="459"/>
      <c r="F2567" s="459"/>
      <c r="G2567" s="459"/>
      <c r="H2567" s="459"/>
    </row>
    <row r="2568" spans="1:8" ht="18" customHeight="1" x14ac:dyDescent="0.25">
      <c r="A2568" s="459"/>
      <c r="B2568" s="459"/>
      <c r="C2568" s="459"/>
      <c r="D2568" s="459"/>
      <c r="E2568" s="459"/>
      <c r="F2568" s="459"/>
      <c r="G2568" s="459"/>
      <c r="H2568" s="459"/>
    </row>
    <row r="2569" spans="1:8" ht="18" customHeight="1" x14ac:dyDescent="0.25">
      <c r="A2569" s="459"/>
      <c r="B2569" s="459"/>
      <c r="C2569" s="459"/>
      <c r="D2569" s="459"/>
      <c r="E2569" s="459"/>
      <c r="F2569" s="459"/>
      <c r="G2569" s="459"/>
      <c r="H2569" s="459"/>
    </row>
    <row r="2570" spans="1:8" ht="18" customHeight="1" x14ac:dyDescent="0.25">
      <c r="A2570" s="459"/>
      <c r="B2570" s="459"/>
      <c r="C2570" s="459"/>
      <c r="D2570" s="459"/>
      <c r="E2570" s="459"/>
      <c r="F2570" s="459"/>
      <c r="G2570" s="459"/>
      <c r="H2570" s="459"/>
    </row>
    <row r="2571" spans="1:8" ht="18" customHeight="1" x14ac:dyDescent="0.25">
      <c r="A2571" s="459"/>
      <c r="B2571" s="459"/>
      <c r="C2571" s="459"/>
      <c r="D2571" s="459"/>
      <c r="E2571" s="459"/>
      <c r="F2571" s="459"/>
      <c r="G2571" s="459"/>
      <c r="H2571" s="459"/>
    </row>
    <row r="2572" spans="1:8" ht="18" customHeight="1" x14ac:dyDescent="0.25">
      <c r="A2572" s="459"/>
      <c r="B2572" s="459"/>
      <c r="C2572" s="459"/>
      <c r="D2572" s="459"/>
      <c r="E2572" s="459"/>
      <c r="F2572" s="459"/>
      <c r="G2572" s="459"/>
      <c r="H2572" s="459"/>
    </row>
    <row r="2573" spans="1:8" ht="18" customHeight="1" x14ac:dyDescent="0.25">
      <c r="A2573" s="459"/>
      <c r="B2573" s="459"/>
      <c r="C2573" s="459"/>
      <c r="D2573" s="459"/>
      <c r="E2573" s="459"/>
      <c r="F2573" s="459"/>
      <c r="G2573" s="459"/>
      <c r="H2573" s="459"/>
    </row>
    <row r="2574" spans="1:8" ht="18" customHeight="1" x14ac:dyDescent="0.25">
      <c r="A2574" s="459"/>
      <c r="B2574" s="459"/>
      <c r="C2574" s="459"/>
      <c r="D2574" s="459"/>
      <c r="E2574" s="459"/>
      <c r="F2574" s="459"/>
      <c r="G2574" s="459"/>
      <c r="H2574" s="459"/>
    </row>
    <row r="2575" spans="1:8" ht="18" customHeight="1" x14ac:dyDescent="0.25">
      <c r="A2575" s="459"/>
      <c r="B2575" s="459"/>
      <c r="C2575" s="459"/>
      <c r="D2575" s="459"/>
      <c r="E2575" s="459"/>
      <c r="F2575" s="459"/>
      <c r="G2575" s="459"/>
      <c r="H2575" s="459"/>
    </row>
    <row r="2576" spans="1:8" ht="18" customHeight="1" x14ac:dyDescent="0.25">
      <c r="A2576" s="459"/>
      <c r="B2576" s="459"/>
      <c r="C2576" s="459"/>
      <c r="D2576" s="459"/>
      <c r="E2576" s="459"/>
      <c r="F2576" s="459"/>
      <c r="G2576" s="459"/>
      <c r="H2576" s="459"/>
    </row>
    <row r="2577" spans="1:8" ht="18" customHeight="1" x14ac:dyDescent="0.25">
      <c r="A2577" s="459"/>
      <c r="B2577" s="459"/>
      <c r="C2577" s="459"/>
      <c r="D2577" s="459"/>
      <c r="E2577" s="459"/>
      <c r="F2577" s="459"/>
      <c r="G2577" s="459"/>
      <c r="H2577" s="459"/>
    </row>
    <row r="2578" spans="1:8" ht="18" customHeight="1" x14ac:dyDescent="0.25">
      <c r="A2578" s="459"/>
      <c r="B2578" s="459"/>
      <c r="C2578" s="459"/>
      <c r="D2578" s="459"/>
      <c r="E2578" s="459"/>
      <c r="F2578" s="459"/>
      <c r="G2578" s="459"/>
      <c r="H2578" s="459"/>
    </row>
    <row r="2579" spans="1:8" ht="18" customHeight="1" x14ac:dyDescent="0.25">
      <c r="A2579" s="459"/>
      <c r="B2579" s="459"/>
      <c r="C2579" s="459"/>
      <c r="D2579" s="459"/>
      <c r="E2579" s="459"/>
      <c r="F2579" s="459"/>
      <c r="G2579" s="459"/>
      <c r="H2579" s="459"/>
    </row>
    <row r="2580" spans="1:8" ht="18" customHeight="1" x14ac:dyDescent="0.25">
      <c r="A2580" s="459"/>
      <c r="B2580" s="459"/>
      <c r="C2580" s="459"/>
      <c r="D2580" s="459"/>
      <c r="E2580" s="459"/>
      <c r="F2580" s="459"/>
      <c r="G2580" s="459"/>
      <c r="H2580" s="459"/>
    </row>
    <row r="2581" spans="1:8" ht="18" customHeight="1" x14ac:dyDescent="0.25">
      <c r="A2581" s="459"/>
      <c r="B2581" s="459"/>
      <c r="C2581" s="459"/>
      <c r="D2581" s="459"/>
      <c r="E2581" s="459"/>
      <c r="F2581" s="459"/>
      <c r="G2581" s="459"/>
      <c r="H2581" s="459"/>
    </row>
    <row r="2582" spans="1:8" ht="18" customHeight="1" x14ac:dyDescent="0.25">
      <c r="A2582" s="459"/>
      <c r="B2582" s="459"/>
      <c r="C2582" s="459"/>
      <c r="D2582" s="459"/>
      <c r="E2582" s="459"/>
      <c r="F2582" s="459"/>
      <c r="G2582" s="459"/>
      <c r="H2582" s="459"/>
    </row>
    <row r="2583" spans="1:8" ht="18" customHeight="1" x14ac:dyDescent="0.25">
      <c r="A2583" s="459"/>
      <c r="B2583" s="459"/>
      <c r="C2583" s="459"/>
      <c r="D2583" s="459"/>
      <c r="E2583" s="459"/>
      <c r="F2583" s="459"/>
      <c r="G2583" s="459"/>
      <c r="H2583" s="459"/>
    </row>
    <row r="2584" spans="1:8" ht="18" customHeight="1" x14ac:dyDescent="0.25">
      <c r="A2584" s="459"/>
      <c r="B2584" s="459"/>
      <c r="C2584" s="459"/>
      <c r="D2584" s="459"/>
      <c r="E2584" s="459"/>
      <c r="F2584" s="459"/>
      <c r="G2584" s="459"/>
      <c r="H2584" s="459"/>
    </row>
    <row r="2585" spans="1:8" ht="18" customHeight="1" x14ac:dyDescent="0.25">
      <c r="A2585" s="459"/>
      <c r="B2585" s="459"/>
      <c r="C2585" s="459"/>
      <c r="D2585" s="459"/>
      <c r="E2585" s="459"/>
      <c r="F2585" s="459"/>
      <c r="G2585" s="459"/>
      <c r="H2585" s="459"/>
    </row>
    <row r="2586" spans="1:8" ht="18" customHeight="1" x14ac:dyDescent="0.25">
      <c r="A2586" s="459"/>
      <c r="B2586" s="459"/>
      <c r="C2586" s="459"/>
      <c r="D2586" s="459"/>
      <c r="E2586" s="459"/>
      <c r="F2586" s="459"/>
      <c r="G2586" s="459"/>
      <c r="H2586" s="459"/>
    </row>
    <row r="2587" spans="1:8" ht="18" customHeight="1" x14ac:dyDescent="0.25">
      <c r="A2587" s="459"/>
      <c r="B2587" s="459"/>
      <c r="C2587" s="459"/>
      <c r="D2587" s="459"/>
      <c r="E2587" s="459"/>
      <c r="F2587" s="459"/>
      <c r="G2587" s="459"/>
      <c r="H2587" s="459"/>
    </row>
    <row r="2588" spans="1:8" ht="18" customHeight="1" x14ac:dyDescent="0.25">
      <c r="A2588" s="459"/>
      <c r="B2588" s="459"/>
      <c r="C2588" s="459"/>
      <c r="D2588" s="459"/>
      <c r="E2588" s="459"/>
      <c r="F2588" s="459"/>
      <c r="G2588" s="459"/>
      <c r="H2588" s="459"/>
    </row>
    <row r="2589" spans="1:8" ht="18" customHeight="1" x14ac:dyDescent="0.25">
      <c r="A2589" s="459"/>
      <c r="B2589" s="459"/>
      <c r="C2589" s="459"/>
      <c r="D2589" s="459"/>
      <c r="E2589" s="459"/>
      <c r="F2589" s="459"/>
      <c r="G2589" s="459"/>
      <c r="H2589" s="459"/>
    </row>
    <row r="2590" spans="1:8" ht="18" customHeight="1" x14ac:dyDescent="0.25">
      <c r="A2590" s="459"/>
      <c r="B2590" s="459"/>
      <c r="C2590" s="459"/>
      <c r="D2590" s="459"/>
      <c r="E2590" s="459"/>
      <c r="F2590" s="459"/>
      <c r="G2590" s="459"/>
      <c r="H2590" s="459"/>
    </row>
    <row r="2591" spans="1:8" ht="18" customHeight="1" x14ac:dyDescent="0.25">
      <c r="A2591" s="459"/>
      <c r="B2591" s="459"/>
      <c r="C2591" s="459"/>
      <c r="D2591" s="459"/>
      <c r="E2591" s="459"/>
      <c r="F2591" s="459"/>
      <c r="G2591" s="459"/>
      <c r="H2591" s="459"/>
    </row>
    <row r="2592" spans="1:8" ht="18" customHeight="1" x14ac:dyDescent="0.25">
      <c r="A2592" s="459"/>
      <c r="B2592" s="459"/>
      <c r="C2592" s="459"/>
      <c r="D2592" s="459"/>
      <c r="E2592" s="459"/>
      <c r="F2592" s="459"/>
      <c r="G2592" s="459"/>
      <c r="H2592" s="459"/>
    </row>
    <row r="2593" spans="1:8" ht="18" customHeight="1" x14ac:dyDescent="0.25">
      <c r="A2593" s="459"/>
      <c r="B2593" s="459"/>
      <c r="C2593" s="459"/>
      <c r="D2593" s="459"/>
      <c r="E2593" s="459"/>
      <c r="F2593" s="459"/>
      <c r="G2593" s="459"/>
      <c r="H2593" s="459"/>
    </row>
    <row r="2594" spans="1:8" ht="18" customHeight="1" x14ac:dyDescent="0.25">
      <c r="A2594" s="459"/>
      <c r="B2594" s="459"/>
      <c r="C2594" s="459"/>
      <c r="D2594" s="459"/>
      <c r="E2594" s="459"/>
      <c r="F2594" s="459"/>
      <c r="G2594" s="459"/>
      <c r="H2594" s="459"/>
    </row>
    <row r="2595" spans="1:8" ht="18" customHeight="1" x14ac:dyDescent="0.25">
      <c r="A2595" s="459"/>
      <c r="B2595" s="459"/>
      <c r="C2595" s="459"/>
      <c r="D2595" s="459"/>
      <c r="E2595" s="459"/>
      <c r="F2595" s="459"/>
      <c r="G2595" s="459"/>
      <c r="H2595" s="459"/>
    </row>
    <row r="2596" spans="1:8" ht="18" customHeight="1" x14ac:dyDescent="0.25">
      <c r="A2596" s="459"/>
      <c r="B2596" s="459"/>
      <c r="C2596" s="459"/>
      <c r="D2596" s="459"/>
      <c r="E2596" s="459"/>
      <c r="F2596" s="459"/>
      <c r="G2596" s="459"/>
      <c r="H2596" s="459"/>
    </row>
    <row r="2597" spans="1:8" ht="18" customHeight="1" x14ac:dyDescent="0.25">
      <c r="A2597" s="459"/>
      <c r="B2597" s="459"/>
      <c r="C2597" s="459"/>
      <c r="D2597" s="459"/>
      <c r="E2597" s="459"/>
      <c r="F2597" s="459"/>
      <c r="G2597" s="459"/>
      <c r="H2597" s="459"/>
    </row>
    <row r="2598" spans="1:8" ht="18" customHeight="1" x14ac:dyDescent="0.25">
      <c r="A2598" s="459"/>
      <c r="B2598" s="459"/>
      <c r="C2598" s="459"/>
      <c r="D2598" s="459"/>
      <c r="E2598" s="459"/>
      <c r="F2598" s="459"/>
      <c r="G2598" s="459"/>
      <c r="H2598" s="459"/>
    </row>
    <row r="2599" spans="1:8" ht="18" customHeight="1" x14ac:dyDescent="0.25">
      <c r="A2599" s="459"/>
      <c r="B2599" s="459"/>
      <c r="C2599" s="459"/>
      <c r="D2599" s="459"/>
      <c r="E2599" s="459"/>
      <c r="F2599" s="459"/>
      <c r="G2599" s="459"/>
      <c r="H2599" s="459"/>
    </row>
    <row r="2600" spans="1:8" ht="18" customHeight="1" x14ac:dyDescent="0.25">
      <c r="A2600" s="459"/>
      <c r="B2600" s="459"/>
      <c r="C2600" s="459"/>
      <c r="D2600" s="459"/>
      <c r="E2600" s="459"/>
      <c r="F2600" s="459"/>
      <c r="G2600" s="459"/>
      <c r="H2600" s="459"/>
    </row>
    <row r="2601" spans="1:8" ht="18" customHeight="1" x14ac:dyDescent="0.25">
      <c r="A2601" s="459"/>
      <c r="B2601" s="459"/>
      <c r="C2601" s="459"/>
      <c r="D2601" s="459"/>
      <c r="E2601" s="459"/>
      <c r="F2601" s="459"/>
      <c r="G2601" s="459"/>
      <c r="H2601" s="459"/>
    </row>
    <row r="2602" spans="1:8" ht="18" customHeight="1" x14ac:dyDescent="0.25">
      <c r="A2602" s="459"/>
      <c r="B2602" s="459"/>
      <c r="C2602" s="459"/>
      <c r="D2602" s="459"/>
      <c r="E2602" s="459"/>
      <c r="F2602" s="459"/>
      <c r="G2602" s="459"/>
      <c r="H2602" s="459"/>
    </row>
    <row r="2603" spans="1:8" ht="18" customHeight="1" x14ac:dyDescent="0.25">
      <c r="A2603" s="459"/>
      <c r="B2603" s="459"/>
      <c r="C2603" s="459"/>
      <c r="D2603" s="459"/>
      <c r="E2603" s="459"/>
      <c r="F2603" s="459"/>
      <c r="G2603" s="459"/>
      <c r="H2603" s="459"/>
    </row>
    <row r="2604" spans="1:8" ht="18" customHeight="1" x14ac:dyDescent="0.25">
      <c r="A2604" s="459"/>
      <c r="B2604" s="459"/>
      <c r="C2604" s="459"/>
      <c r="D2604" s="459"/>
      <c r="E2604" s="459"/>
      <c r="F2604" s="459"/>
      <c r="G2604" s="459"/>
      <c r="H2604" s="459"/>
    </row>
    <row r="2605" spans="1:8" ht="18" customHeight="1" x14ac:dyDescent="0.25">
      <c r="A2605" s="459"/>
      <c r="B2605" s="459"/>
      <c r="C2605" s="459"/>
      <c r="D2605" s="459"/>
      <c r="E2605" s="459"/>
      <c r="F2605" s="459"/>
      <c r="G2605" s="459"/>
      <c r="H2605" s="459"/>
    </row>
    <row r="2606" spans="1:8" ht="18" customHeight="1" x14ac:dyDescent="0.25">
      <c r="A2606" s="459"/>
      <c r="B2606" s="459"/>
      <c r="C2606" s="459"/>
      <c r="D2606" s="459"/>
      <c r="E2606" s="459"/>
      <c r="F2606" s="459"/>
      <c r="G2606" s="459"/>
      <c r="H2606" s="459"/>
    </row>
    <row r="2607" spans="1:8" ht="18" customHeight="1" x14ac:dyDescent="0.25">
      <c r="A2607" s="459"/>
      <c r="B2607" s="459"/>
      <c r="C2607" s="459"/>
      <c r="D2607" s="459"/>
      <c r="E2607" s="459"/>
      <c r="F2607" s="459"/>
      <c r="G2607" s="459"/>
      <c r="H2607" s="459"/>
    </row>
    <row r="2608" spans="1:8" ht="18" customHeight="1" x14ac:dyDescent="0.25">
      <c r="A2608" s="459"/>
      <c r="B2608" s="459"/>
      <c r="C2608" s="459"/>
      <c r="D2608" s="459"/>
      <c r="E2608" s="459"/>
      <c r="F2608" s="459"/>
      <c r="G2608" s="459"/>
      <c r="H2608" s="459"/>
    </row>
    <row r="2609" spans="1:8" ht="18" customHeight="1" x14ac:dyDescent="0.25">
      <c r="A2609" s="459"/>
      <c r="B2609" s="459"/>
      <c r="C2609" s="459"/>
      <c r="D2609" s="459"/>
      <c r="E2609" s="459"/>
      <c r="F2609" s="459"/>
      <c r="G2609" s="459"/>
      <c r="H2609" s="459"/>
    </row>
    <row r="2610" spans="1:8" ht="18" customHeight="1" x14ac:dyDescent="0.25">
      <c r="A2610" s="459"/>
      <c r="B2610" s="459"/>
      <c r="C2610" s="459"/>
      <c r="D2610" s="459"/>
      <c r="E2610" s="459"/>
      <c r="F2610" s="459"/>
      <c r="G2610" s="459"/>
      <c r="H2610" s="459"/>
    </row>
    <row r="2611" spans="1:8" ht="18" customHeight="1" x14ac:dyDescent="0.25">
      <c r="A2611" s="459"/>
      <c r="B2611" s="459"/>
      <c r="C2611" s="459"/>
      <c r="D2611" s="459"/>
      <c r="E2611" s="459"/>
      <c r="F2611" s="459"/>
      <c r="G2611" s="459"/>
      <c r="H2611" s="459"/>
    </row>
    <row r="2612" spans="1:8" ht="18" customHeight="1" x14ac:dyDescent="0.25">
      <c r="A2612" s="459"/>
      <c r="B2612" s="459"/>
      <c r="C2612" s="459"/>
      <c r="D2612" s="459"/>
      <c r="E2612" s="459"/>
      <c r="F2612" s="459"/>
      <c r="G2612" s="459"/>
      <c r="H2612" s="459"/>
    </row>
    <row r="2613" spans="1:8" ht="18" customHeight="1" x14ac:dyDescent="0.25">
      <c r="A2613" s="459"/>
      <c r="B2613" s="459"/>
      <c r="C2613" s="459"/>
      <c r="D2613" s="459"/>
      <c r="E2613" s="459"/>
      <c r="F2613" s="459"/>
      <c r="G2613" s="459"/>
      <c r="H2613" s="459"/>
    </row>
    <row r="2614" spans="1:8" ht="18" customHeight="1" x14ac:dyDescent="0.25">
      <c r="A2614" s="459"/>
      <c r="B2614" s="459"/>
      <c r="C2614" s="459"/>
      <c r="D2614" s="459"/>
      <c r="E2614" s="459"/>
      <c r="F2614" s="459"/>
      <c r="G2614" s="459"/>
      <c r="H2614" s="459"/>
    </row>
    <row r="2615" spans="1:8" ht="18" customHeight="1" x14ac:dyDescent="0.25">
      <c r="A2615" s="459"/>
      <c r="B2615" s="459"/>
      <c r="C2615" s="459"/>
      <c r="D2615" s="459"/>
      <c r="E2615" s="459"/>
      <c r="F2615" s="459"/>
      <c r="G2615" s="459"/>
      <c r="H2615" s="459"/>
    </row>
    <row r="2616" spans="1:8" ht="18" customHeight="1" x14ac:dyDescent="0.25">
      <c r="A2616" s="459"/>
      <c r="B2616" s="459"/>
      <c r="C2616" s="459"/>
      <c r="D2616" s="459"/>
      <c r="E2616" s="459"/>
      <c r="F2616" s="459"/>
      <c r="G2616" s="459"/>
      <c r="H2616" s="459"/>
    </row>
    <row r="2617" spans="1:8" ht="18" customHeight="1" x14ac:dyDescent="0.25">
      <c r="A2617" s="459"/>
      <c r="B2617" s="459"/>
      <c r="C2617" s="459"/>
      <c r="D2617" s="459"/>
      <c r="E2617" s="459"/>
      <c r="F2617" s="459"/>
      <c r="G2617" s="459"/>
      <c r="H2617" s="459"/>
    </row>
    <row r="2618" spans="1:8" ht="18" customHeight="1" x14ac:dyDescent="0.25">
      <c r="A2618" s="459"/>
      <c r="B2618" s="459"/>
      <c r="C2618" s="459"/>
      <c r="D2618" s="459"/>
      <c r="E2618" s="459"/>
      <c r="F2618" s="459"/>
      <c r="G2618" s="459"/>
      <c r="H2618" s="459"/>
    </row>
    <row r="2619" spans="1:8" ht="18" customHeight="1" x14ac:dyDescent="0.25">
      <c r="A2619" s="459"/>
      <c r="B2619" s="459"/>
      <c r="C2619" s="459"/>
      <c r="D2619" s="459"/>
      <c r="E2619" s="459"/>
      <c r="F2619" s="459"/>
      <c r="G2619" s="459"/>
      <c r="H2619" s="459"/>
    </row>
    <row r="2620" spans="1:8" ht="18" customHeight="1" x14ac:dyDescent="0.25">
      <c r="A2620" s="459"/>
      <c r="B2620" s="459"/>
      <c r="C2620" s="459"/>
      <c r="D2620" s="459"/>
      <c r="E2620" s="459"/>
      <c r="F2620" s="459"/>
      <c r="G2620" s="459"/>
      <c r="H2620" s="459"/>
    </row>
    <row r="2621" spans="1:8" ht="18" customHeight="1" x14ac:dyDescent="0.25">
      <c r="A2621" s="459"/>
      <c r="B2621" s="459"/>
      <c r="C2621" s="459"/>
      <c r="D2621" s="459"/>
      <c r="E2621" s="459"/>
      <c r="F2621" s="459"/>
      <c r="G2621" s="459"/>
      <c r="H2621" s="459"/>
    </row>
    <row r="2622" spans="1:8" ht="18" customHeight="1" x14ac:dyDescent="0.25">
      <c r="A2622" s="459"/>
      <c r="B2622" s="459"/>
      <c r="C2622" s="459"/>
      <c r="D2622" s="459"/>
      <c r="E2622" s="459"/>
      <c r="F2622" s="459"/>
      <c r="G2622" s="459"/>
      <c r="H2622" s="459"/>
    </row>
    <row r="2623" spans="1:8" ht="18" customHeight="1" x14ac:dyDescent="0.25">
      <c r="A2623" s="459"/>
      <c r="B2623" s="459"/>
      <c r="C2623" s="459"/>
      <c r="D2623" s="459"/>
      <c r="E2623" s="459"/>
      <c r="F2623" s="459"/>
      <c r="G2623" s="459"/>
      <c r="H2623" s="459"/>
    </row>
    <row r="2624" spans="1:8" ht="18" customHeight="1" x14ac:dyDescent="0.25">
      <c r="A2624" s="459"/>
      <c r="B2624" s="459"/>
      <c r="C2624" s="459"/>
      <c r="D2624" s="459"/>
      <c r="E2624" s="459"/>
      <c r="F2624" s="459"/>
      <c r="G2624" s="459"/>
      <c r="H2624" s="459"/>
    </row>
    <row r="2625" spans="1:8" ht="18" customHeight="1" x14ac:dyDescent="0.25">
      <c r="A2625" s="459"/>
      <c r="B2625" s="459"/>
      <c r="C2625" s="459"/>
      <c r="D2625" s="459"/>
      <c r="E2625" s="459"/>
      <c r="F2625" s="459"/>
      <c r="G2625" s="459"/>
      <c r="H2625" s="459"/>
    </row>
    <row r="2626" spans="1:8" ht="18" customHeight="1" x14ac:dyDescent="0.25">
      <c r="A2626" s="459"/>
      <c r="B2626" s="459"/>
      <c r="C2626" s="459"/>
      <c r="D2626" s="459"/>
      <c r="E2626" s="459"/>
      <c r="F2626" s="459"/>
      <c r="G2626" s="459"/>
      <c r="H2626" s="459"/>
    </row>
    <row r="2627" spans="1:8" ht="18" customHeight="1" x14ac:dyDescent="0.25">
      <c r="A2627" s="459"/>
      <c r="B2627" s="459"/>
      <c r="C2627" s="459"/>
      <c r="D2627" s="459"/>
      <c r="E2627" s="459"/>
      <c r="F2627" s="459"/>
      <c r="G2627" s="459"/>
      <c r="H2627" s="459"/>
    </row>
    <row r="2628" spans="1:8" ht="18" customHeight="1" x14ac:dyDescent="0.25">
      <c r="A2628" s="459"/>
      <c r="B2628" s="459"/>
      <c r="C2628" s="459"/>
      <c r="D2628" s="459"/>
      <c r="E2628" s="459"/>
      <c r="F2628" s="459"/>
      <c r="G2628" s="459"/>
      <c r="H2628" s="459"/>
    </row>
    <row r="2629" spans="1:8" ht="18" customHeight="1" x14ac:dyDescent="0.25">
      <c r="A2629" s="459"/>
      <c r="B2629" s="459"/>
      <c r="C2629" s="459"/>
      <c r="D2629" s="459"/>
      <c r="E2629" s="459"/>
      <c r="F2629" s="459"/>
      <c r="G2629" s="459"/>
      <c r="H2629" s="459"/>
    </row>
    <row r="2630" spans="1:8" ht="18" customHeight="1" x14ac:dyDescent="0.25">
      <c r="A2630" s="459"/>
      <c r="B2630" s="459"/>
      <c r="C2630" s="459"/>
      <c r="D2630" s="459"/>
      <c r="E2630" s="459"/>
      <c r="F2630" s="459"/>
      <c r="G2630" s="459"/>
      <c r="H2630" s="459"/>
    </row>
    <row r="2631" spans="1:8" ht="18" customHeight="1" x14ac:dyDescent="0.25">
      <c r="A2631" s="459"/>
      <c r="B2631" s="459"/>
      <c r="C2631" s="459"/>
      <c r="D2631" s="459"/>
      <c r="E2631" s="459"/>
      <c r="F2631" s="459"/>
      <c r="G2631" s="459"/>
      <c r="H2631" s="459"/>
    </row>
    <row r="2632" spans="1:8" ht="18" customHeight="1" x14ac:dyDescent="0.25">
      <c r="A2632" s="459"/>
      <c r="B2632" s="459"/>
      <c r="C2632" s="459"/>
      <c r="D2632" s="459"/>
      <c r="E2632" s="459"/>
      <c r="F2632" s="459"/>
      <c r="G2632" s="459"/>
      <c r="H2632" s="459"/>
    </row>
    <row r="2633" spans="1:8" ht="18" customHeight="1" x14ac:dyDescent="0.25">
      <c r="A2633" s="459"/>
      <c r="B2633" s="459"/>
      <c r="C2633" s="459"/>
      <c r="D2633" s="459"/>
      <c r="E2633" s="459"/>
      <c r="F2633" s="459"/>
      <c r="G2633" s="459"/>
      <c r="H2633" s="459"/>
    </row>
    <row r="2634" spans="1:8" ht="18" customHeight="1" x14ac:dyDescent="0.25">
      <c r="A2634" s="459"/>
      <c r="B2634" s="459"/>
      <c r="C2634" s="459"/>
      <c r="D2634" s="459"/>
      <c r="E2634" s="459"/>
      <c r="F2634" s="459"/>
      <c r="G2634" s="459"/>
      <c r="H2634" s="459"/>
    </row>
    <row r="2635" spans="1:8" ht="18" customHeight="1" x14ac:dyDescent="0.25">
      <c r="A2635" s="459"/>
      <c r="B2635" s="459"/>
      <c r="C2635" s="459"/>
      <c r="D2635" s="459"/>
      <c r="E2635" s="459"/>
      <c r="F2635" s="459"/>
      <c r="G2635" s="459"/>
      <c r="H2635" s="459"/>
    </row>
    <row r="2636" spans="1:8" ht="18" customHeight="1" x14ac:dyDescent="0.25">
      <c r="A2636" s="459"/>
      <c r="B2636" s="459"/>
      <c r="C2636" s="459"/>
      <c r="D2636" s="459"/>
      <c r="E2636" s="459"/>
      <c r="F2636" s="459"/>
      <c r="G2636" s="459"/>
      <c r="H2636" s="459"/>
    </row>
    <row r="2637" spans="1:8" ht="18" customHeight="1" x14ac:dyDescent="0.25">
      <c r="A2637" s="459"/>
      <c r="B2637" s="459"/>
      <c r="C2637" s="459"/>
      <c r="D2637" s="459"/>
      <c r="E2637" s="459"/>
      <c r="F2637" s="459"/>
      <c r="G2637" s="459"/>
      <c r="H2637" s="459"/>
    </row>
    <row r="2638" spans="1:8" ht="18" customHeight="1" x14ac:dyDescent="0.25">
      <c r="A2638" s="459"/>
      <c r="B2638" s="459"/>
      <c r="C2638" s="459"/>
      <c r="D2638" s="459"/>
      <c r="E2638" s="459"/>
      <c r="F2638" s="459"/>
      <c r="G2638" s="459"/>
      <c r="H2638" s="459"/>
    </row>
    <row r="2639" spans="1:8" ht="18" customHeight="1" x14ac:dyDescent="0.25">
      <c r="A2639" s="459"/>
      <c r="B2639" s="459"/>
      <c r="C2639" s="459"/>
      <c r="D2639" s="459"/>
      <c r="E2639" s="459"/>
      <c r="F2639" s="459"/>
      <c r="G2639" s="459"/>
      <c r="H2639" s="459"/>
    </row>
    <row r="2640" spans="1:8" ht="18" customHeight="1" x14ac:dyDescent="0.25">
      <c r="A2640" s="459"/>
      <c r="B2640" s="459"/>
      <c r="C2640" s="459"/>
      <c r="D2640" s="459"/>
      <c r="E2640" s="459"/>
      <c r="F2640" s="459"/>
      <c r="G2640" s="459"/>
      <c r="H2640" s="459"/>
    </row>
    <row r="2641" spans="1:8" ht="18" customHeight="1" x14ac:dyDescent="0.25">
      <c r="A2641" s="459"/>
      <c r="B2641" s="459"/>
      <c r="C2641" s="459"/>
      <c r="D2641" s="459"/>
      <c r="E2641" s="459"/>
      <c r="F2641" s="459"/>
      <c r="G2641" s="459"/>
      <c r="H2641" s="459"/>
    </row>
    <row r="2642" spans="1:8" ht="18" customHeight="1" x14ac:dyDescent="0.25">
      <c r="A2642" s="459"/>
      <c r="B2642" s="459"/>
      <c r="C2642" s="459"/>
      <c r="D2642" s="459"/>
      <c r="E2642" s="459"/>
      <c r="F2642" s="459"/>
      <c r="G2642" s="459"/>
      <c r="H2642" s="459"/>
    </row>
    <row r="2643" spans="1:8" ht="18" customHeight="1" x14ac:dyDescent="0.25">
      <c r="A2643" s="459"/>
      <c r="B2643" s="459"/>
      <c r="C2643" s="459"/>
      <c r="D2643" s="459"/>
      <c r="E2643" s="459"/>
      <c r="F2643" s="459"/>
      <c r="G2643" s="459"/>
      <c r="H2643" s="459"/>
    </row>
    <row r="2644" spans="1:8" ht="18" customHeight="1" x14ac:dyDescent="0.25">
      <c r="A2644" s="459"/>
      <c r="B2644" s="459"/>
      <c r="C2644" s="459"/>
      <c r="D2644" s="459"/>
      <c r="E2644" s="459"/>
      <c r="F2644" s="459"/>
      <c r="G2644" s="459"/>
      <c r="H2644" s="459"/>
    </row>
    <row r="2645" spans="1:8" ht="18" customHeight="1" x14ac:dyDescent="0.25">
      <c r="A2645" s="459"/>
      <c r="B2645" s="459"/>
      <c r="C2645" s="459"/>
      <c r="D2645" s="459"/>
      <c r="E2645" s="459"/>
      <c r="F2645" s="459"/>
      <c r="G2645" s="459"/>
      <c r="H2645" s="459"/>
    </row>
    <row r="2646" spans="1:8" ht="18" customHeight="1" x14ac:dyDescent="0.25">
      <c r="A2646" s="459"/>
      <c r="B2646" s="459"/>
      <c r="C2646" s="459"/>
      <c r="D2646" s="459"/>
      <c r="E2646" s="459"/>
      <c r="F2646" s="459"/>
      <c r="G2646" s="459"/>
      <c r="H2646" s="459"/>
    </row>
    <row r="2647" spans="1:8" ht="18" customHeight="1" x14ac:dyDescent="0.25">
      <c r="A2647" s="459"/>
      <c r="B2647" s="459"/>
      <c r="C2647" s="459"/>
      <c r="D2647" s="459"/>
      <c r="E2647" s="459"/>
      <c r="F2647" s="459"/>
      <c r="G2647" s="459"/>
      <c r="H2647" s="459"/>
    </row>
    <row r="2648" spans="1:8" ht="18" customHeight="1" x14ac:dyDescent="0.25">
      <c r="A2648" s="459"/>
      <c r="B2648" s="459"/>
      <c r="C2648" s="459"/>
      <c r="D2648" s="459"/>
      <c r="E2648" s="459"/>
      <c r="F2648" s="459"/>
      <c r="G2648" s="459"/>
      <c r="H2648" s="459"/>
    </row>
    <row r="2649" spans="1:8" ht="18" customHeight="1" x14ac:dyDescent="0.25">
      <c r="A2649" s="459"/>
      <c r="B2649" s="459"/>
      <c r="C2649" s="459"/>
      <c r="D2649" s="459"/>
      <c r="E2649" s="459"/>
      <c r="F2649" s="459"/>
      <c r="G2649" s="459"/>
      <c r="H2649" s="459"/>
    </row>
    <row r="2650" spans="1:8" ht="18" customHeight="1" x14ac:dyDescent="0.25">
      <c r="A2650" s="459"/>
      <c r="B2650" s="459"/>
      <c r="C2650" s="459"/>
      <c r="D2650" s="459"/>
      <c r="E2650" s="459"/>
      <c r="F2650" s="459"/>
      <c r="G2650" s="459"/>
      <c r="H2650" s="459"/>
    </row>
    <row r="2651" spans="1:8" ht="18" customHeight="1" x14ac:dyDescent="0.25">
      <c r="A2651" s="459"/>
      <c r="B2651" s="459"/>
      <c r="C2651" s="459"/>
      <c r="D2651" s="459"/>
      <c r="E2651" s="459"/>
      <c r="F2651" s="459"/>
      <c r="G2651" s="459"/>
      <c r="H2651" s="459"/>
    </row>
    <row r="2652" spans="1:8" ht="18" customHeight="1" x14ac:dyDescent="0.25">
      <c r="A2652" s="459"/>
      <c r="B2652" s="459"/>
      <c r="C2652" s="459"/>
      <c r="D2652" s="459"/>
      <c r="E2652" s="459"/>
      <c r="F2652" s="459"/>
      <c r="G2652" s="459"/>
      <c r="H2652" s="459"/>
    </row>
    <row r="2653" spans="1:8" ht="18" customHeight="1" x14ac:dyDescent="0.25">
      <c r="A2653" s="459"/>
      <c r="B2653" s="459"/>
      <c r="C2653" s="459"/>
      <c r="D2653" s="459"/>
      <c r="E2653" s="459"/>
      <c r="F2653" s="459"/>
      <c r="G2653" s="459"/>
      <c r="H2653" s="459"/>
    </row>
    <row r="2654" spans="1:8" ht="18" customHeight="1" x14ac:dyDescent="0.25">
      <c r="A2654" s="459"/>
      <c r="B2654" s="459"/>
      <c r="C2654" s="459"/>
      <c r="D2654" s="459"/>
      <c r="E2654" s="459"/>
      <c r="F2654" s="459"/>
      <c r="G2654" s="459"/>
      <c r="H2654" s="459"/>
    </row>
    <row r="2655" spans="1:8" ht="18" customHeight="1" x14ac:dyDescent="0.25">
      <c r="A2655" s="459"/>
      <c r="B2655" s="459"/>
      <c r="C2655" s="459"/>
      <c r="D2655" s="459"/>
      <c r="E2655" s="459"/>
      <c r="F2655" s="459"/>
      <c r="G2655" s="459"/>
      <c r="H2655" s="459"/>
    </row>
    <row r="2656" spans="1:8" ht="18" customHeight="1" x14ac:dyDescent="0.25">
      <c r="A2656" s="459"/>
      <c r="B2656" s="459"/>
      <c r="C2656" s="459"/>
      <c r="D2656" s="459"/>
      <c r="E2656" s="459"/>
      <c r="F2656" s="459"/>
      <c r="G2656" s="459"/>
      <c r="H2656" s="459"/>
    </row>
    <row r="2657" spans="1:8" ht="18" customHeight="1" x14ac:dyDescent="0.25">
      <c r="A2657" s="459"/>
      <c r="B2657" s="459"/>
      <c r="C2657" s="459"/>
      <c r="D2657" s="459"/>
      <c r="E2657" s="459"/>
      <c r="F2657" s="459"/>
      <c r="G2657" s="459"/>
      <c r="H2657" s="459"/>
    </row>
    <row r="2658" spans="1:8" ht="18" customHeight="1" x14ac:dyDescent="0.25">
      <c r="A2658" s="459"/>
      <c r="B2658" s="459"/>
      <c r="C2658" s="459"/>
      <c r="D2658" s="459"/>
      <c r="E2658" s="459"/>
      <c r="F2658" s="459"/>
      <c r="G2658" s="459"/>
      <c r="H2658" s="459"/>
    </row>
    <row r="2659" spans="1:8" ht="18" customHeight="1" x14ac:dyDescent="0.25">
      <c r="A2659" s="459"/>
      <c r="B2659" s="459"/>
      <c r="C2659" s="459"/>
      <c r="D2659" s="459"/>
      <c r="E2659" s="459"/>
      <c r="F2659" s="459"/>
      <c r="G2659" s="459"/>
      <c r="H2659" s="459"/>
    </row>
    <row r="2660" spans="1:8" ht="18" customHeight="1" x14ac:dyDescent="0.25">
      <c r="A2660" s="459"/>
      <c r="B2660" s="459"/>
      <c r="C2660" s="459"/>
      <c r="D2660" s="459"/>
      <c r="E2660" s="459"/>
      <c r="F2660" s="459"/>
      <c r="G2660" s="459"/>
      <c r="H2660" s="459"/>
    </row>
    <row r="2661" spans="1:8" ht="18" customHeight="1" x14ac:dyDescent="0.25">
      <c r="A2661" s="459"/>
      <c r="B2661" s="459"/>
      <c r="C2661" s="459"/>
      <c r="D2661" s="459"/>
      <c r="E2661" s="459"/>
      <c r="F2661" s="459"/>
      <c r="G2661" s="459"/>
      <c r="H2661" s="459"/>
    </row>
    <row r="2662" spans="1:8" ht="18" customHeight="1" x14ac:dyDescent="0.25">
      <c r="A2662" s="459"/>
      <c r="B2662" s="459"/>
      <c r="C2662" s="459"/>
      <c r="D2662" s="459"/>
      <c r="E2662" s="459"/>
      <c r="F2662" s="459"/>
      <c r="G2662" s="459"/>
      <c r="H2662" s="459"/>
    </row>
    <row r="2663" spans="1:8" ht="18" customHeight="1" x14ac:dyDescent="0.25">
      <c r="A2663" s="459"/>
      <c r="B2663" s="459"/>
      <c r="C2663" s="459"/>
      <c r="D2663" s="459"/>
      <c r="E2663" s="459"/>
      <c r="F2663" s="459"/>
      <c r="G2663" s="459"/>
      <c r="H2663" s="459"/>
    </row>
    <row r="2664" spans="1:8" ht="18" customHeight="1" x14ac:dyDescent="0.25">
      <c r="A2664" s="459"/>
      <c r="B2664" s="459"/>
      <c r="C2664" s="459"/>
      <c r="D2664" s="459"/>
      <c r="E2664" s="459"/>
      <c r="F2664" s="459"/>
      <c r="G2664" s="459"/>
      <c r="H2664" s="459"/>
    </row>
    <row r="2665" spans="1:8" ht="18" customHeight="1" x14ac:dyDescent="0.25">
      <c r="A2665" s="459"/>
      <c r="B2665" s="459"/>
      <c r="C2665" s="459"/>
      <c r="D2665" s="459"/>
      <c r="E2665" s="459"/>
      <c r="F2665" s="459"/>
      <c r="G2665" s="459"/>
      <c r="H2665" s="459"/>
    </row>
    <row r="2666" spans="1:8" ht="18" customHeight="1" x14ac:dyDescent="0.25">
      <c r="A2666" s="459"/>
      <c r="B2666" s="459"/>
      <c r="C2666" s="459"/>
      <c r="D2666" s="459"/>
      <c r="E2666" s="459"/>
      <c r="F2666" s="459"/>
      <c r="G2666" s="459"/>
      <c r="H2666" s="459"/>
    </row>
    <row r="2667" spans="1:8" ht="18" customHeight="1" x14ac:dyDescent="0.25">
      <c r="A2667" s="459"/>
      <c r="B2667" s="459"/>
      <c r="C2667" s="459"/>
      <c r="D2667" s="459"/>
      <c r="E2667" s="459"/>
      <c r="F2667" s="459"/>
      <c r="G2667" s="459"/>
      <c r="H2667" s="459"/>
    </row>
    <row r="2668" spans="1:8" ht="18" customHeight="1" x14ac:dyDescent="0.25">
      <c r="A2668" s="459"/>
      <c r="B2668" s="459"/>
      <c r="C2668" s="459"/>
      <c r="D2668" s="459"/>
      <c r="E2668" s="459"/>
      <c r="F2668" s="459"/>
      <c r="G2668" s="459"/>
      <c r="H2668" s="459"/>
    </row>
    <row r="2669" spans="1:8" ht="18" customHeight="1" x14ac:dyDescent="0.25">
      <c r="A2669" s="459"/>
      <c r="B2669" s="459"/>
      <c r="C2669" s="459"/>
      <c r="D2669" s="459"/>
      <c r="E2669" s="459"/>
      <c r="F2669" s="459"/>
      <c r="G2669" s="459"/>
      <c r="H2669" s="459"/>
    </row>
    <row r="2670" spans="1:8" ht="18" customHeight="1" x14ac:dyDescent="0.25">
      <c r="A2670" s="459"/>
      <c r="B2670" s="459"/>
      <c r="C2670" s="459"/>
      <c r="D2670" s="459"/>
      <c r="E2670" s="459"/>
      <c r="F2670" s="459"/>
      <c r="G2670" s="459"/>
      <c r="H2670" s="459"/>
    </row>
    <row r="2671" spans="1:8" ht="18" customHeight="1" x14ac:dyDescent="0.25">
      <c r="A2671" s="459"/>
      <c r="B2671" s="459"/>
      <c r="C2671" s="459"/>
      <c r="D2671" s="459"/>
      <c r="E2671" s="459"/>
      <c r="F2671" s="459"/>
      <c r="G2671" s="459"/>
      <c r="H2671" s="459"/>
    </row>
    <row r="2672" spans="1:8" ht="18" customHeight="1" x14ac:dyDescent="0.25">
      <c r="A2672" s="459"/>
      <c r="B2672" s="459"/>
      <c r="C2672" s="459"/>
      <c r="D2672" s="459"/>
      <c r="E2672" s="459"/>
      <c r="F2672" s="459"/>
      <c r="G2672" s="459"/>
      <c r="H2672" s="459"/>
    </row>
    <row r="2673" spans="1:8" ht="18" customHeight="1" x14ac:dyDescent="0.25">
      <c r="A2673" s="459"/>
      <c r="B2673" s="459"/>
      <c r="C2673" s="459"/>
      <c r="D2673" s="459"/>
      <c r="E2673" s="459"/>
      <c r="F2673" s="459"/>
      <c r="G2673" s="459"/>
      <c r="H2673" s="459"/>
    </row>
    <row r="2674" spans="1:8" ht="18" customHeight="1" x14ac:dyDescent="0.25">
      <c r="A2674" s="459"/>
      <c r="B2674" s="459"/>
      <c r="C2674" s="459"/>
      <c r="D2674" s="459"/>
      <c r="E2674" s="459"/>
      <c r="F2674" s="459"/>
      <c r="G2674" s="459"/>
      <c r="H2674" s="459"/>
    </row>
    <row r="2675" spans="1:8" ht="18" customHeight="1" x14ac:dyDescent="0.25">
      <c r="A2675" s="459"/>
      <c r="B2675" s="459"/>
      <c r="C2675" s="459"/>
      <c r="D2675" s="459"/>
      <c r="E2675" s="459"/>
      <c r="F2675" s="459"/>
      <c r="G2675" s="459"/>
      <c r="H2675" s="459"/>
    </row>
    <row r="2676" spans="1:8" ht="18" customHeight="1" x14ac:dyDescent="0.25">
      <c r="A2676" s="459"/>
      <c r="B2676" s="459"/>
      <c r="C2676" s="459"/>
      <c r="D2676" s="459"/>
      <c r="E2676" s="459"/>
      <c r="F2676" s="459"/>
      <c r="G2676" s="459"/>
      <c r="H2676" s="459"/>
    </row>
    <row r="2677" spans="1:8" ht="18" customHeight="1" x14ac:dyDescent="0.25">
      <c r="A2677" s="459"/>
      <c r="B2677" s="459"/>
      <c r="C2677" s="459"/>
      <c r="D2677" s="459"/>
      <c r="E2677" s="459"/>
      <c r="F2677" s="459"/>
      <c r="G2677" s="459"/>
      <c r="H2677" s="459"/>
    </row>
    <row r="2678" spans="1:8" ht="18" customHeight="1" x14ac:dyDescent="0.25">
      <c r="A2678" s="459"/>
      <c r="B2678" s="459"/>
      <c r="C2678" s="459"/>
      <c r="D2678" s="459"/>
      <c r="E2678" s="459"/>
      <c r="F2678" s="459"/>
      <c r="G2678" s="459"/>
      <c r="H2678" s="459"/>
    </row>
    <row r="2679" spans="1:8" ht="18" customHeight="1" x14ac:dyDescent="0.25">
      <c r="A2679" s="459"/>
      <c r="B2679" s="459"/>
      <c r="C2679" s="459"/>
      <c r="D2679" s="459"/>
      <c r="E2679" s="459"/>
      <c r="F2679" s="459"/>
      <c r="G2679" s="459"/>
      <c r="H2679" s="459"/>
    </row>
    <row r="2680" spans="1:8" ht="18" customHeight="1" x14ac:dyDescent="0.25">
      <c r="A2680" s="459"/>
      <c r="B2680" s="459"/>
      <c r="C2680" s="459"/>
      <c r="D2680" s="459"/>
      <c r="E2680" s="459"/>
      <c r="F2680" s="459"/>
      <c r="G2680" s="459"/>
      <c r="H2680" s="459"/>
    </row>
    <row r="2681" spans="1:8" ht="18" customHeight="1" x14ac:dyDescent="0.25">
      <c r="A2681" s="459"/>
      <c r="B2681" s="459"/>
      <c r="C2681" s="459"/>
      <c r="D2681" s="459"/>
      <c r="E2681" s="459"/>
      <c r="F2681" s="459"/>
      <c r="G2681" s="459"/>
      <c r="H2681" s="459"/>
    </row>
    <row r="2682" spans="1:8" ht="18" customHeight="1" x14ac:dyDescent="0.25">
      <c r="A2682" s="459"/>
      <c r="B2682" s="459"/>
      <c r="C2682" s="459"/>
      <c r="D2682" s="459"/>
      <c r="E2682" s="459"/>
      <c r="F2682" s="459"/>
      <c r="G2682" s="459"/>
      <c r="H2682" s="459"/>
    </row>
    <row r="2683" spans="1:8" ht="18" customHeight="1" x14ac:dyDescent="0.25">
      <c r="A2683" s="459"/>
      <c r="B2683" s="459"/>
      <c r="C2683" s="459"/>
      <c r="D2683" s="459"/>
      <c r="E2683" s="459"/>
      <c r="F2683" s="459"/>
      <c r="G2683" s="459"/>
      <c r="H2683" s="459"/>
    </row>
    <row r="2684" spans="1:8" ht="18" customHeight="1" x14ac:dyDescent="0.25">
      <c r="A2684" s="459"/>
      <c r="B2684" s="459"/>
      <c r="C2684" s="459"/>
      <c r="D2684" s="459"/>
      <c r="E2684" s="459"/>
      <c r="F2684" s="459"/>
      <c r="G2684" s="459"/>
      <c r="H2684" s="459"/>
    </row>
    <row r="2685" spans="1:8" ht="18" customHeight="1" x14ac:dyDescent="0.25">
      <c r="A2685" s="459"/>
      <c r="B2685" s="459"/>
      <c r="C2685" s="459"/>
      <c r="D2685" s="459"/>
      <c r="E2685" s="459"/>
      <c r="F2685" s="459"/>
      <c r="G2685" s="459"/>
      <c r="H2685" s="459"/>
    </row>
    <row r="2686" spans="1:8" ht="18" customHeight="1" x14ac:dyDescent="0.25">
      <c r="A2686" s="459"/>
      <c r="B2686" s="459"/>
      <c r="C2686" s="459"/>
      <c r="D2686" s="459"/>
      <c r="E2686" s="459"/>
      <c r="F2686" s="459"/>
      <c r="G2686" s="459"/>
      <c r="H2686" s="459"/>
    </row>
    <row r="2687" spans="1:8" ht="18" customHeight="1" x14ac:dyDescent="0.25">
      <c r="A2687" s="459"/>
      <c r="B2687" s="459"/>
      <c r="C2687" s="459"/>
      <c r="D2687" s="459"/>
      <c r="E2687" s="459"/>
      <c r="F2687" s="459"/>
      <c r="G2687" s="459"/>
      <c r="H2687" s="459"/>
    </row>
    <row r="2688" spans="1:8" ht="18" customHeight="1" x14ac:dyDescent="0.25">
      <c r="A2688" s="459"/>
      <c r="B2688" s="459"/>
      <c r="C2688" s="459"/>
      <c r="D2688" s="459"/>
      <c r="E2688" s="459"/>
      <c r="F2688" s="459"/>
      <c r="G2688" s="459"/>
      <c r="H2688" s="459"/>
    </row>
    <row r="2689" spans="1:8" ht="18" customHeight="1" x14ac:dyDescent="0.25">
      <c r="A2689" s="459"/>
      <c r="B2689" s="459"/>
      <c r="C2689" s="459"/>
      <c r="D2689" s="459"/>
      <c r="E2689" s="459"/>
      <c r="F2689" s="459"/>
      <c r="G2689" s="459"/>
      <c r="H2689" s="459"/>
    </row>
    <row r="2690" spans="1:8" ht="18" customHeight="1" x14ac:dyDescent="0.25">
      <c r="A2690" s="459"/>
      <c r="B2690" s="459"/>
      <c r="C2690" s="459"/>
      <c r="D2690" s="459"/>
      <c r="E2690" s="459"/>
      <c r="F2690" s="459"/>
      <c r="G2690" s="459"/>
      <c r="H2690" s="459"/>
    </row>
    <row r="2691" spans="1:8" ht="18" customHeight="1" x14ac:dyDescent="0.25">
      <c r="A2691" s="459"/>
      <c r="B2691" s="459"/>
      <c r="C2691" s="459"/>
      <c r="D2691" s="459"/>
      <c r="E2691" s="459"/>
      <c r="F2691" s="459"/>
      <c r="G2691" s="459"/>
      <c r="H2691" s="459"/>
    </row>
    <row r="2692" spans="1:8" ht="18" customHeight="1" x14ac:dyDescent="0.25">
      <c r="A2692" s="459"/>
      <c r="B2692" s="459"/>
      <c r="C2692" s="459"/>
      <c r="D2692" s="459"/>
      <c r="E2692" s="459"/>
      <c r="F2692" s="459"/>
      <c r="G2692" s="459"/>
      <c r="H2692" s="459"/>
    </row>
    <row r="2693" spans="1:8" ht="18" customHeight="1" x14ac:dyDescent="0.25">
      <c r="A2693" s="459"/>
      <c r="B2693" s="459"/>
      <c r="C2693" s="459"/>
      <c r="D2693" s="459"/>
      <c r="E2693" s="459"/>
      <c r="F2693" s="459"/>
      <c r="G2693" s="459"/>
      <c r="H2693" s="459"/>
    </row>
    <row r="2694" spans="1:8" ht="18" customHeight="1" x14ac:dyDescent="0.25">
      <c r="A2694" s="459"/>
      <c r="B2694" s="459"/>
      <c r="C2694" s="459"/>
      <c r="D2694" s="459"/>
      <c r="E2694" s="459"/>
      <c r="F2694" s="459"/>
      <c r="G2694" s="459"/>
      <c r="H2694" s="459"/>
    </row>
    <row r="2695" spans="1:8" ht="18" customHeight="1" x14ac:dyDescent="0.25">
      <c r="A2695" s="459"/>
      <c r="B2695" s="459"/>
      <c r="C2695" s="459"/>
      <c r="D2695" s="459"/>
      <c r="E2695" s="459"/>
      <c r="F2695" s="459"/>
      <c r="G2695" s="459"/>
      <c r="H2695" s="459"/>
    </row>
    <row r="2696" spans="1:8" ht="18" customHeight="1" x14ac:dyDescent="0.25">
      <c r="A2696" s="459"/>
      <c r="B2696" s="459"/>
      <c r="C2696" s="459"/>
      <c r="D2696" s="459"/>
      <c r="E2696" s="459"/>
      <c r="F2696" s="459"/>
      <c r="G2696" s="459"/>
      <c r="H2696" s="459"/>
    </row>
    <row r="2697" spans="1:8" ht="18" customHeight="1" x14ac:dyDescent="0.25">
      <c r="A2697" s="459"/>
      <c r="B2697" s="459"/>
      <c r="C2697" s="459"/>
      <c r="D2697" s="459"/>
      <c r="E2697" s="459"/>
      <c r="F2697" s="459"/>
      <c r="G2697" s="459"/>
      <c r="H2697" s="459"/>
    </row>
    <row r="2698" spans="1:8" ht="18" customHeight="1" x14ac:dyDescent="0.25">
      <c r="A2698" s="459"/>
      <c r="B2698" s="459"/>
      <c r="C2698" s="459"/>
      <c r="D2698" s="459"/>
      <c r="E2698" s="459"/>
      <c r="F2698" s="459"/>
      <c r="G2698" s="459"/>
      <c r="H2698" s="459"/>
    </row>
    <row r="2699" spans="1:8" ht="18" customHeight="1" x14ac:dyDescent="0.25">
      <c r="A2699" s="459"/>
      <c r="B2699" s="459"/>
      <c r="C2699" s="459"/>
      <c r="D2699" s="459"/>
      <c r="E2699" s="459"/>
      <c r="F2699" s="459"/>
      <c r="G2699" s="459"/>
      <c r="H2699" s="459"/>
    </row>
    <row r="2700" spans="1:8" ht="18" customHeight="1" x14ac:dyDescent="0.25">
      <c r="A2700" s="459"/>
      <c r="B2700" s="459"/>
      <c r="C2700" s="459"/>
      <c r="D2700" s="459"/>
      <c r="E2700" s="459"/>
      <c r="F2700" s="459"/>
      <c r="G2700" s="459"/>
      <c r="H2700" s="459"/>
    </row>
    <row r="2701" spans="1:8" ht="18" customHeight="1" x14ac:dyDescent="0.25">
      <c r="A2701" s="459"/>
      <c r="B2701" s="459"/>
      <c r="C2701" s="459"/>
      <c r="D2701" s="459"/>
      <c r="E2701" s="459"/>
      <c r="F2701" s="459"/>
      <c r="G2701" s="459"/>
      <c r="H2701" s="459"/>
    </row>
    <row r="2702" spans="1:8" ht="18" customHeight="1" x14ac:dyDescent="0.25">
      <c r="A2702" s="459"/>
      <c r="B2702" s="459"/>
      <c r="C2702" s="459"/>
      <c r="D2702" s="459"/>
      <c r="E2702" s="459"/>
      <c r="F2702" s="459"/>
      <c r="G2702" s="459"/>
      <c r="H2702" s="459"/>
    </row>
    <row r="2703" spans="1:8" ht="18" customHeight="1" x14ac:dyDescent="0.25">
      <c r="A2703" s="459"/>
      <c r="B2703" s="459"/>
      <c r="C2703" s="459"/>
      <c r="D2703" s="459"/>
      <c r="E2703" s="459"/>
      <c r="F2703" s="459"/>
      <c r="G2703" s="459"/>
      <c r="H2703" s="459"/>
    </row>
    <row r="2704" spans="1:8" ht="18" customHeight="1" x14ac:dyDescent="0.25">
      <c r="A2704" s="459"/>
      <c r="B2704" s="459"/>
      <c r="C2704" s="459"/>
      <c r="D2704" s="459"/>
      <c r="E2704" s="459"/>
      <c r="F2704" s="459"/>
      <c r="G2704" s="459"/>
      <c r="H2704" s="459"/>
    </row>
    <row r="2705" spans="1:8" ht="18" customHeight="1" x14ac:dyDescent="0.25">
      <c r="A2705" s="459"/>
      <c r="B2705" s="459"/>
      <c r="C2705" s="459"/>
      <c r="D2705" s="459"/>
      <c r="E2705" s="459"/>
      <c r="F2705" s="459"/>
      <c r="G2705" s="459"/>
      <c r="H2705" s="459"/>
    </row>
    <row r="2706" spans="1:8" ht="18" customHeight="1" x14ac:dyDescent="0.25">
      <c r="A2706" s="459"/>
      <c r="B2706" s="459"/>
      <c r="C2706" s="459"/>
      <c r="D2706" s="459"/>
      <c r="E2706" s="459"/>
      <c r="F2706" s="459"/>
      <c r="G2706" s="459"/>
      <c r="H2706" s="459"/>
    </row>
    <row r="2707" spans="1:8" ht="18" customHeight="1" x14ac:dyDescent="0.25">
      <c r="A2707" s="459"/>
      <c r="B2707" s="459"/>
      <c r="C2707" s="459"/>
      <c r="D2707" s="459"/>
      <c r="E2707" s="459"/>
      <c r="F2707" s="459"/>
      <c r="G2707" s="459"/>
      <c r="H2707" s="459"/>
    </row>
    <row r="2708" spans="1:8" ht="18" customHeight="1" x14ac:dyDescent="0.25">
      <c r="A2708" s="459"/>
      <c r="B2708" s="459"/>
      <c r="C2708" s="459"/>
      <c r="D2708" s="459"/>
      <c r="E2708" s="459"/>
      <c r="F2708" s="459"/>
      <c r="G2708" s="459"/>
      <c r="H2708" s="459"/>
    </row>
    <row r="2709" spans="1:8" ht="18" customHeight="1" x14ac:dyDescent="0.25">
      <c r="A2709" s="459"/>
      <c r="B2709" s="459"/>
      <c r="C2709" s="459"/>
      <c r="D2709" s="459"/>
      <c r="E2709" s="459"/>
      <c r="F2709" s="459"/>
      <c r="G2709" s="459"/>
      <c r="H2709" s="459"/>
    </row>
    <row r="2710" spans="1:8" ht="18" customHeight="1" x14ac:dyDescent="0.25">
      <c r="A2710" s="459"/>
      <c r="B2710" s="459"/>
      <c r="C2710" s="459"/>
      <c r="D2710" s="459"/>
      <c r="E2710" s="459"/>
      <c r="F2710" s="459"/>
      <c r="G2710" s="459"/>
      <c r="H2710" s="459"/>
    </row>
    <row r="2711" spans="1:8" ht="18" customHeight="1" x14ac:dyDescent="0.25">
      <c r="A2711" s="459"/>
      <c r="B2711" s="459"/>
      <c r="C2711" s="459"/>
      <c r="D2711" s="459"/>
      <c r="E2711" s="459"/>
      <c r="F2711" s="459"/>
      <c r="G2711" s="459"/>
      <c r="H2711" s="459"/>
    </row>
    <row r="2712" spans="1:8" ht="18" customHeight="1" x14ac:dyDescent="0.25">
      <c r="A2712" s="459"/>
      <c r="B2712" s="459"/>
      <c r="C2712" s="459"/>
      <c r="D2712" s="459"/>
      <c r="E2712" s="459"/>
      <c r="F2712" s="459"/>
      <c r="G2712" s="459"/>
      <c r="H2712" s="459"/>
    </row>
    <row r="2713" spans="1:8" ht="18" customHeight="1" x14ac:dyDescent="0.25">
      <c r="A2713" s="459"/>
      <c r="B2713" s="459"/>
      <c r="C2713" s="459"/>
      <c r="D2713" s="459"/>
      <c r="E2713" s="459"/>
      <c r="F2713" s="459"/>
      <c r="G2713" s="459"/>
      <c r="H2713" s="459"/>
    </row>
    <row r="2714" spans="1:8" ht="18" customHeight="1" x14ac:dyDescent="0.25">
      <c r="A2714" s="459"/>
      <c r="B2714" s="459"/>
      <c r="C2714" s="459"/>
      <c r="D2714" s="459"/>
      <c r="E2714" s="459"/>
      <c r="F2714" s="459"/>
      <c r="G2714" s="459"/>
      <c r="H2714" s="459"/>
    </row>
    <row r="2715" spans="1:8" ht="18" customHeight="1" x14ac:dyDescent="0.25">
      <c r="A2715" s="459"/>
      <c r="B2715" s="459"/>
      <c r="C2715" s="459"/>
      <c r="D2715" s="459"/>
      <c r="E2715" s="459"/>
      <c r="F2715" s="459"/>
      <c r="G2715" s="459"/>
      <c r="H2715" s="459"/>
    </row>
    <row r="2716" spans="1:8" ht="18" customHeight="1" x14ac:dyDescent="0.25">
      <c r="A2716" s="459"/>
      <c r="B2716" s="459"/>
      <c r="C2716" s="459"/>
      <c r="D2716" s="459"/>
      <c r="E2716" s="459"/>
      <c r="F2716" s="459"/>
      <c r="G2716" s="459"/>
      <c r="H2716" s="459"/>
    </row>
    <row r="2717" spans="1:8" ht="18" customHeight="1" x14ac:dyDescent="0.25">
      <c r="A2717" s="459"/>
      <c r="B2717" s="459"/>
      <c r="C2717" s="459"/>
      <c r="D2717" s="459"/>
      <c r="E2717" s="459"/>
      <c r="F2717" s="459"/>
      <c r="G2717" s="459"/>
      <c r="H2717" s="459"/>
    </row>
    <row r="2718" spans="1:8" ht="18" customHeight="1" x14ac:dyDescent="0.25">
      <c r="A2718" s="459"/>
      <c r="B2718" s="459"/>
      <c r="C2718" s="459"/>
      <c r="D2718" s="459"/>
      <c r="E2718" s="459"/>
      <c r="F2718" s="459"/>
      <c r="G2718" s="459"/>
      <c r="H2718" s="459"/>
    </row>
    <row r="2719" spans="1:8" ht="18" customHeight="1" x14ac:dyDescent="0.25">
      <c r="A2719" s="459"/>
      <c r="B2719" s="459"/>
      <c r="C2719" s="459"/>
      <c r="D2719" s="459"/>
      <c r="E2719" s="459"/>
      <c r="F2719" s="459"/>
      <c r="G2719" s="459"/>
      <c r="H2719" s="459"/>
    </row>
    <row r="2720" spans="1:8" ht="18" customHeight="1" x14ac:dyDescent="0.25">
      <c r="A2720" s="459"/>
      <c r="B2720" s="459"/>
      <c r="C2720" s="459"/>
      <c r="D2720" s="459"/>
      <c r="E2720" s="459"/>
      <c r="F2720" s="459"/>
      <c r="G2720" s="459"/>
      <c r="H2720" s="459"/>
    </row>
    <row r="2721" spans="1:8" ht="18" customHeight="1" x14ac:dyDescent="0.25">
      <c r="A2721" s="459"/>
      <c r="B2721" s="459"/>
      <c r="C2721" s="459"/>
      <c r="D2721" s="459"/>
      <c r="E2721" s="459"/>
      <c r="F2721" s="459"/>
      <c r="G2721" s="459"/>
      <c r="H2721" s="459"/>
    </row>
    <row r="2722" spans="1:8" ht="18" customHeight="1" x14ac:dyDescent="0.25">
      <c r="A2722" s="459"/>
      <c r="B2722" s="459"/>
      <c r="C2722" s="459"/>
      <c r="D2722" s="459"/>
      <c r="E2722" s="459"/>
      <c r="F2722" s="459"/>
      <c r="G2722" s="459"/>
      <c r="H2722" s="459"/>
    </row>
    <row r="2723" spans="1:8" ht="18" customHeight="1" x14ac:dyDescent="0.25">
      <c r="A2723" s="459"/>
      <c r="B2723" s="459"/>
      <c r="C2723" s="459"/>
      <c r="D2723" s="459"/>
      <c r="E2723" s="459"/>
      <c r="F2723" s="459"/>
      <c r="G2723" s="459"/>
      <c r="H2723" s="459"/>
    </row>
    <row r="2724" spans="1:8" ht="18" customHeight="1" x14ac:dyDescent="0.25">
      <c r="A2724" s="459"/>
      <c r="B2724" s="459"/>
      <c r="C2724" s="459"/>
      <c r="D2724" s="459"/>
      <c r="E2724" s="459"/>
      <c r="F2724" s="459"/>
      <c r="G2724" s="459"/>
      <c r="H2724" s="459"/>
    </row>
    <row r="2725" spans="1:8" ht="18" customHeight="1" x14ac:dyDescent="0.25">
      <c r="A2725" s="459"/>
      <c r="B2725" s="459"/>
      <c r="C2725" s="459"/>
      <c r="D2725" s="459"/>
      <c r="E2725" s="459"/>
      <c r="F2725" s="459"/>
      <c r="G2725" s="459"/>
      <c r="H2725" s="459"/>
    </row>
    <row r="2726" spans="1:8" ht="18" customHeight="1" x14ac:dyDescent="0.25">
      <c r="A2726" s="459"/>
      <c r="B2726" s="459"/>
      <c r="C2726" s="459"/>
      <c r="D2726" s="459"/>
      <c r="E2726" s="459"/>
      <c r="F2726" s="459"/>
      <c r="G2726" s="459"/>
      <c r="H2726" s="459"/>
    </row>
    <row r="2727" spans="1:8" ht="18" customHeight="1" x14ac:dyDescent="0.25">
      <c r="A2727" s="459"/>
      <c r="B2727" s="459"/>
      <c r="C2727" s="459"/>
      <c r="D2727" s="459"/>
      <c r="E2727" s="459"/>
      <c r="F2727" s="459"/>
      <c r="G2727" s="459"/>
      <c r="H2727" s="459"/>
    </row>
    <row r="2728" spans="1:8" ht="18" customHeight="1" x14ac:dyDescent="0.25">
      <c r="A2728" s="459"/>
      <c r="B2728" s="459"/>
      <c r="C2728" s="459"/>
      <c r="D2728" s="459"/>
      <c r="E2728" s="459"/>
      <c r="F2728" s="459"/>
      <c r="G2728" s="459"/>
      <c r="H2728" s="459"/>
    </row>
    <row r="2729" spans="1:8" ht="18" customHeight="1" x14ac:dyDescent="0.25">
      <c r="A2729" s="459"/>
      <c r="B2729" s="459"/>
      <c r="C2729" s="459"/>
      <c r="D2729" s="459"/>
      <c r="E2729" s="459"/>
      <c r="F2729" s="459"/>
      <c r="G2729" s="459"/>
      <c r="H2729" s="459"/>
    </row>
    <row r="2730" spans="1:8" ht="18" customHeight="1" x14ac:dyDescent="0.25">
      <c r="A2730" s="459"/>
      <c r="B2730" s="459"/>
      <c r="C2730" s="459"/>
      <c r="D2730" s="459"/>
      <c r="E2730" s="459"/>
      <c r="F2730" s="459"/>
      <c r="G2730" s="459"/>
      <c r="H2730" s="459"/>
    </row>
    <row r="2731" spans="1:8" ht="18" customHeight="1" x14ac:dyDescent="0.25">
      <c r="A2731" s="459"/>
      <c r="B2731" s="459"/>
      <c r="C2731" s="459"/>
      <c r="D2731" s="459"/>
      <c r="E2731" s="459"/>
      <c r="F2731" s="459"/>
      <c r="G2731" s="459"/>
      <c r="H2731" s="459"/>
    </row>
    <row r="2732" spans="1:8" ht="18" customHeight="1" x14ac:dyDescent="0.25">
      <c r="A2732" s="459"/>
      <c r="B2732" s="459"/>
      <c r="C2732" s="459"/>
      <c r="D2732" s="459"/>
      <c r="E2732" s="459"/>
      <c r="F2732" s="459"/>
      <c r="G2732" s="459"/>
      <c r="H2732" s="459"/>
    </row>
    <row r="2733" spans="1:8" ht="18" customHeight="1" x14ac:dyDescent="0.25">
      <c r="A2733" s="459"/>
      <c r="B2733" s="459"/>
      <c r="C2733" s="459"/>
      <c r="D2733" s="459"/>
      <c r="E2733" s="459"/>
      <c r="F2733" s="459"/>
      <c r="G2733" s="459"/>
      <c r="H2733" s="459"/>
    </row>
    <row r="2734" spans="1:8" ht="18" customHeight="1" x14ac:dyDescent="0.25">
      <c r="A2734" s="459"/>
      <c r="B2734" s="459"/>
      <c r="C2734" s="459"/>
      <c r="D2734" s="459"/>
      <c r="E2734" s="459"/>
      <c r="F2734" s="459"/>
      <c r="G2734" s="459"/>
      <c r="H2734" s="459"/>
    </row>
    <row r="2735" spans="1:8" ht="18" customHeight="1" x14ac:dyDescent="0.25">
      <c r="A2735" s="459"/>
      <c r="B2735" s="459"/>
      <c r="C2735" s="459"/>
      <c r="D2735" s="459"/>
      <c r="E2735" s="459"/>
      <c r="F2735" s="459"/>
      <c r="G2735" s="459"/>
      <c r="H2735" s="459"/>
    </row>
    <row r="2736" spans="1:8" ht="18" customHeight="1" x14ac:dyDescent="0.25">
      <c r="A2736" s="459"/>
      <c r="B2736" s="459"/>
      <c r="C2736" s="459"/>
      <c r="D2736" s="459"/>
      <c r="E2736" s="459"/>
      <c r="F2736" s="459"/>
      <c r="G2736" s="459"/>
      <c r="H2736" s="459"/>
    </row>
    <row r="2737" spans="1:8" ht="18" customHeight="1" x14ac:dyDescent="0.25">
      <c r="A2737" s="459"/>
      <c r="B2737" s="459"/>
      <c r="C2737" s="459"/>
      <c r="D2737" s="459"/>
      <c r="E2737" s="459"/>
      <c r="F2737" s="459"/>
      <c r="G2737" s="459"/>
      <c r="H2737" s="459"/>
    </row>
    <row r="2738" spans="1:8" ht="18" customHeight="1" x14ac:dyDescent="0.25">
      <c r="A2738" s="459"/>
      <c r="B2738" s="459"/>
      <c r="C2738" s="459"/>
      <c r="D2738" s="459"/>
      <c r="E2738" s="459"/>
      <c r="F2738" s="459"/>
      <c r="G2738" s="459"/>
      <c r="H2738" s="459"/>
    </row>
    <row r="2739" spans="1:8" ht="18" customHeight="1" x14ac:dyDescent="0.25">
      <c r="A2739" s="459"/>
      <c r="B2739" s="459"/>
      <c r="C2739" s="459"/>
      <c r="D2739" s="459"/>
      <c r="E2739" s="459"/>
      <c r="F2739" s="459"/>
      <c r="G2739" s="459"/>
      <c r="H2739" s="459"/>
    </row>
    <row r="2740" spans="1:8" ht="18" customHeight="1" x14ac:dyDescent="0.25">
      <c r="A2740" s="459"/>
      <c r="B2740" s="459"/>
      <c r="C2740" s="459"/>
      <c r="D2740" s="459"/>
      <c r="E2740" s="459"/>
      <c r="F2740" s="459"/>
      <c r="G2740" s="459"/>
      <c r="H2740" s="459"/>
    </row>
    <row r="2741" spans="1:8" ht="18" customHeight="1" x14ac:dyDescent="0.25">
      <c r="A2741" s="459"/>
      <c r="B2741" s="459"/>
      <c r="C2741" s="459"/>
      <c r="D2741" s="459"/>
      <c r="E2741" s="459"/>
      <c r="F2741" s="459"/>
      <c r="G2741" s="459"/>
      <c r="H2741" s="459"/>
    </row>
    <row r="2742" spans="1:8" ht="18" customHeight="1" x14ac:dyDescent="0.25">
      <c r="A2742" s="459"/>
      <c r="B2742" s="459"/>
      <c r="C2742" s="459"/>
      <c r="D2742" s="459"/>
      <c r="E2742" s="459"/>
      <c r="F2742" s="459"/>
      <c r="G2742" s="459"/>
      <c r="H2742" s="459"/>
    </row>
    <row r="2743" spans="1:8" ht="18" customHeight="1" x14ac:dyDescent="0.25">
      <c r="A2743" s="459"/>
      <c r="B2743" s="459"/>
      <c r="C2743" s="459"/>
      <c r="D2743" s="459"/>
      <c r="E2743" s="459"/>
      <c r="F2743" s="459"/>
      <c r="G2743" s="459"/>
      <c r="H2743" s="459"/>
    </row>
    <row r="2744" spans="1:8" ht="18" customHeight="1" x14ac:dyDescent="0.25">
      <c r="A2744" s="459"/>
      <c r="B2744" s="459"/>
      <c r="C2744" s="459"/>
      <c r="D2744" s="459"/>
      <c r="E2744" s="459"/>
      <c r="F2744" s="459"/>
      <c r="G2744" s="459"/>
      <c r="H2744" s="459"/>
    </row>
    <row r="2745" spans="1:8" ht="18" customHeight="1" x14ac:dyDescent="0.25">
      <c r="A2745" s="459"/>
      <c r="B2745" s="459"/>
      <c r="C2745" s="459"/>
      <c r="D2745" s="459"/>
      <c r="E2745" s="459"/>
      <c r="F2745" s="459"/>
      <c r="G2745" s="459"/>
      <c r="H2745" s="459"/>
    </row>
    <row r="2746" spans="1:8" ht="18" customHeight="1" x14ac:dyDescent="0.25">
      <c r="A2746" s="459"/>
      <c r="B2746" s="459"/>
      <c r="C2746" s="459"/>
      <c r="D2746" s="459"/>
      <c r="E2746" s="459"/>
      <c r="F2746" s="459"/>
      <c r="G2746" s="459"/>
      <c r="H2746" s="459"/>
    </row>
    <row r="2747" spans="1:8" ht="18" customHeight="1" x14ac:dyDescent="0.25">
      <c r="A2747" s="459"/>
      <c r="B2747" s="459"/>
      <c r="C2747" s="459"/>
      <c r="D2747" s="459"/>
      <c r="E2747" s="459"/>
      <c r="F2747" s="459"/>
      <c r="G2747" s="459"/>
      <c r="H2747" s="459"/>
    </row>
    <row r="2748" spans="1:8" ht="18" customHeight="1" x14ac:dyDescent="0.25">
      <c r="A2748" s="459"/>
      <c r="B2748" s="459"/>
      <c r="C2748" s="459"/>
      <c r="D2748" s="459"/>
      <c r="E2748" s="459"/>
      <c r="F2748" s="459"/>
      <c r="G2748" s="459"/>
      <c r="H2748" s="459"/>
    </row>
    <row r="2749" spans="1:8" ht="18" customHeight="1" x14ac:dyDescent="0.25">
      <c r="A2749" s="459"/>
      <c r="B2749" s="459"/>
      <c r="C2749" s="459"/>
      <c r="D2749" s="459"/>
      <c r="E2749" s="459"/>
      <c r="F2749" s="459"/>
      <c r="G2749" s="459"/>
      <c r="H2749" s="459"/>
    </row>
    <row r="2750" spans="1:8" ht="18" customHeight="1" x14ac:dyDescent="0.25">
      <c r="A2750" s="459"/>
      <c r="B2750" s="459"/>
      <c r="C2750" s="459"/>
      <c r="D2750" s="459"/>
      <c r="E2750" s="459"/>
      <c r="F2750" s="459"/>
      <c r="G2750" s="459"/>
      <c r="H2750" s="459"/>
    </row>
    <row r="2751" spans="1:8" ht="18" customHeight="1" x14ac:dyDescent="0.25">
      <c r="A2751" s="459"/>
      <c r="B2751" s="459"/>
      <c r="C2751" s="459"/>
      <c r="D2751" s="459"/>
      <c r="E2751" s="459"/>
      <c r="F2751" s="459"/>
      <c r="G2751" s="459"/>
      <c r="H2751" s="459"/>
    </row>
    <row r="2752" spans="1:8" ht="18" customHeight="1" x14ac:dyDescent="0.25">
      <c r="A2752" s="459"/>
      <c r="B2752" s="459"/>
      <c r="C2752" s="459"/>
      <c r="D2752" s="459"/>
      <c r="E2752" s="459"/>
      <c r="F2752" s="459"/>
      <c r="G2752" s="459"/>
      <c r="H2752" s="459"/>
    </row>
    <row r="2753" spans="1:8" ht="18" customHeight="1" x14ac:dyDescent="0.25">
      <c r="A2753" s="459"/>
      <c r="B2753" s="459"/>
      <c r="C2753" s="459"/>
      <c r="D2753" s="459"/>
      <c r="E2753" s="459"/>
      <c r="F2753" s="459"/>
      <c r="G2753" s="459"/>
      <c r="H2753" s="459"/>
    </row>
    <row r="2754" spans="1:8" ht="18" customHeight="1" x14ac:dyDescent="0.25">
      <c r="A2754" s="459"/>
      <c r="B2754" s="459"/>
      <c r="C2754" s="459"/>
      <c r="D2754" s="459"/>
      <c r="E2754" s="459"/>
      <c r="F2754" s="459"/>
      <c r="G2754" s="459"/>
      <c r="H2754" s="459"/>
    </row>
    <row r="2755" spans="1:8" ht="18" customHeight="1" x14ac:dyDescent="0.25">
      <c r="A2755" s="459"/>
      <c r="B2755" s="459"/>
      <c r="C2755" s="459"/>
      <c r="D2755" s="459"/>
      <c r="E2755" s="459"/>
      <c r="F2755" s="459"/>
      <c r="G2755" s="459"/>
      <c r="H2755" s="459"/>
    </row>
    <row r="2756" spans="1:8" ht="18" customHeight="1" x14ac:dyDescent="0.25">
      <c r="A2756" s="459"/>
      <c r="B2756" s="459"/>
      <c r="C2756" s="459"/>
      <c r="D2756" s="459"/>
      <c r="E2756" s="459"/>
      <c r="F2756" s="459"/>
      <c r="G2756" s="459"/>
      <c r="H2756" s="459"/>
    </row>
    <row r="2757" spans="1:8" ht="18" customHeight="1" x14ac:dyDescent="0.25">
      <c r="A2757" s="459"/>
      <c r="B2757" s="459"/>
      <c r="C2757" s="459"/>
      <c r="D2757" s="459"/>
      <c r="E2757" s="459"/>
      <c r="F2757" s="459"/>
      <c r="G2757" s="459"/>
      <c r="H2757" s="459"/>
    </row>
    <row r="2758" spans="1:8" ht="18" customHeight="1" x14ac:dyDescent="0.25">
      <c r="A2758" s="459"/>
      <c r="B2758" s="459"/>
      <c r="C2758" s="459"/>
      <c r="D2758" s="459"/>
      <c r="E2758" s="459"/>
      <c r="F2758" s="459"/>
      <c r="G2758" s="459"/>
      <c r="H2758" s="459"/>
    </row>
    <row r="2759" spans="1:8" ht="18" customHeight="1" x14ac:dyDescent="0.25">
      <c r="A2759" s="459"/>
      <c r="B2759" s="459"/>
      <c r="C2759" s="459"/>
      <c r="D2759" s="459"/>
      <c r="E2759" s="459"/>
      <c r="F2759" s="459"/>
      <c r="G2759" s="459"/>
      <c r="H2759" s="459"/>
    </row>
    <row r="2760" spans="1:8" ht="18" customHeight="1" x14ac:dyDescent="0.25">
      <c r="A2760" s="459"/>
      <c r="B2760" s="459"/>
      <c r="C2760" s="459"/>
      <c r="D2760" s="459"/>
      <c r="E2760" s="459"/>
      <c r="F2760" s="459"/>
      <c r="G2760" s="459"/>
      <c r="H2760" s="459"/>
    </row>
    <row r="2761" spans="1:8" ht="18" customHeight="1" x14ac:dyDescent="0.25">
      <c r="A2761" s="459"/>
      <c r="B2761" s="459"/>
      <c r="C2761" s="459"/>
      <c r="D2761" s="459"/>
      <c r="E2761" s="459"/>
      <c r="F2761" s="459"/>
      <c r="G2761" s="459"/>
      <c r="H2761" s="459"/>
    </row>
    <row r="2762" spans="1:8" ht="18" customHeight="1" x14ac:dyDescent="0.25">
      <c r="A2762" s="459"/>
      <c r="B2762" s="459"/>
      <c r="C2762" s="459"/>
      <c r="D2762" s="459"/>
      <c r="E2762" s="459"/>
      <c r="F2762" s="459"/>
      <c r="G2762" s="459"/>
      <c r="H2762" s="459"/>
    </row>
    <row r="2763" spans="1:8" ht="18" customHeight="1" x14ac:dyDescent="0.25">
      <c r="A2763" s="459"/>
      <c r="B2763" s="459"/>
      <c r="C2763" s="459"/>
      <c r="D2763" s="459"/>
      <c r="E2763" s="459"/>
      <c r="F2763" s="459"/>
      <c r="G2763" s="459"/>
      <c r="H2763" s="459"/>
    </row>
    <row r="2764" spans="1:8" ht="18" customHeight="1" x14ac:dyDescent="0.25">
      <c r="A2764" s="459"/>
      <c r="B2764" s="459"/>
      <c r="C2764" s="459"/>
      <c r="D2764" s="459"/>
      <c r="E2764" s="459"/>
      <c r="F2764" s="459"/>
      <c r="G2764" s="459"/>
      <c r="H2764" s="459"/>
    </row>
    <row r="2765" spans="1:8" ht="18" customHeight="1" x14ac:dyDescent="0.25">
      <c r="A2765" s="459"/>
      <c r="B2765" s="459"/>
      <c r="C2765" s="459"/>
      <c r="D2765" s="459"/>
      <c r="E2765" s="459"/>
      <c r="F2765" s="459"/>
      <c r="G2765" s="459"/>
      <c r="H2765" s="459"/>
    </row>
    <row r="2766" spans="1:8" ht="18" customHeight="1" x14ac:dyDescent="0.25">
      <c r="A2766" s="459"/>
      <c r="B2766" s="459"/>
      <c r="C2766" s="459"/>
      <c r="D2766" s="459"/>
      <c r="E2766" s="459"/>
      <c r="F2766" s="459"/>
      <c r="G2766" s="459"/>
      <c r="H2766" s="459"/>
    </row>
    <row r="2767" spans="1:8" ht="18" customHeight="1" x14ac:dyDescent="0.25">
      <c r="A2767" s="459"/>
      <c r="B2767" s="459"/>
      <c r="C2767" s="459"/>
      <c r="D2767" s="459"/>
      <c r="E2767" s="459"/>
      <c r="F2767" s="459"/>
      <c r="G2767" s="459"/>
      <c r="H2767" s="459"/>
    </row>
    <row r="2768" spans="1:8" ht="18" customHeight="1" x14ac:dyDescent="0.25">
      <c r="A2768" s="459"/>
      <c r="B2768" s="459"/>
      <c r="C2768" s="459"/>
      <c r="D2768" s="459"/>
      <c r="E2768" s="459"/>
      <c r="F2768" s="459"/>
      <c r="G2768" s="459"/>
      <c r="H2768" s="459"/>
    </row>
    <row r="2769" spans="1:8" ht="18" customHeight="1" x14ac:dyDescent="0.25">
      <c r="A2769" s="459"/>
      <c r="B2769" s="459"/>
      <c r="C2769" s="459"/>
      <c r="D2769" s="459"/>
      <c r="E2769" s="459"/>
      <c r="F2769" s="459"/>
      <c r="G2769" s="459"/>
      <c r="H2769" s="459"/>
    </row>
    <row r="2770" spans="1:8" ht="18" customHeight="1" x14ac:dyDescent="0.25">
      <c r="A2770" s="459"/>
      <c r="B2770" s="459"/>
      <c r="C2770" s="459"/>
      <c r="D2770" s="459"/>
      <c r="E2770" s="459"/>
      <c r="F2770" s="459"/>
      <c r="G2770" s="459"/>
      <c r="H2770" s="459"/>
    </row>
    <row r="2771" spans="1:8" ht="18" customHeight="1" x14ac:dyDescent="0.25">
      <c r="A2771" s="459"/>
      <c r="B2771" s="459"/>
      <c r="C2771" s="459"/>
      <c r="D2771" s="459"/>
      <c r="E2771" s="459"/>
      <c r="F2771" s="459"/>
      <c r="G2771" s="459"/>
      <c r="H2771" s="459"/>
    </row>
    <row r="2772" spans="1:8" ht="18" customHeight="1" x14ac:dyDescent="0.25">
      <c r="A2772" s="459"/>
      <c r="B2772" s="459"/>
      <c r="C2772" s="459"/>
      <c r="D2772" s="459"/>
      <c r="E2772" s="459"/>
      <c r="F2772" s="459"/>
      <c r="G2772" s="459"/>
      <c r="H2772" s="459"/>
    </row>
    <row r="2773" spans="1:8" ht="18" customHeight="1" x14ac:dyDescent="0.25">
      <c r="A2773" s="459"/>
      <c r="B2773" s="459"/>
      <c r="C2773" s="459"/>
      <c r="D2773" s="459"/>
      <c r="E2773" s="459"/>
      <c r="F2773" s="459"/>
      <c r="G2773" s="459"/>
      <c r="H2773" s="459"/>
    </row>
    <row r="2774" spans="1:8" ht="18" customHeight="1" x14ac:dyDescent="0.25">
      <c r="A2774" s="459"/>
      <c r="B2774" s="459"/>
      <c r="C2774" s="459"/>
      <c r="D2774" s="459"/>
      <c r="E2774" s="459"/>
      <c r="F2774" s="459"/>
      <c r="G2774" s="459"/>
      <c r="H2774" s="459"/>
    </row>
    <row r="2775" spans="1:8" ht="18" customHeight="1" x14ac:dyDescent="0.25">
      <c r="A2775" s="459"/>
      <c r="B2775" s="459"/>
      <c r="C2775" s="459"/>
      <c r="D2775" s="459"/>
      <c r="E2775" s="459"/>
      <c r="F2775" s="459"/>
      <c r="G2775" s="459"/>
      <c r="H2775" s="459"/>
    </row>
    <row r="2776" spans="1:8" ht="18" customHeight="1" x14ac:dyDescent="0.25">
      <c r="A2776" s="459"/>
      <c r="B2776" s="459"/>
      <c r="C2776" s="459"/>
      <c r="D2776" s="459"/>
      <c r="E2776" s="459"/>
      <c r="F2776" s="459"/>
      <c r="G2776" s="459"/>
      <c r="H2776" s="459"/>
    </row>
    <row r="2777" spans="1:8" ht="18" customHeight="1" x14ac:dyDescent="0.25">
      <c r="A2777" s="459"/>
      <c r="B2777" s="459"/>
      <c r="C2777" s="459"/>
      <c r="D2777" s="459"/>
      <c r="E2777" s="459"/>
      <c r="F2777" s="459"/>
      <c r="G2777" s="459"/>
      <c r="H2777" s="459"/>
    </row>
    <row r="2778" spans="1:8" ht="18" customHeight="1" x14ac:dyDescent="0.25">
      <c r="A2778" s="459"/>
      <c r="B2778" s="459"/>
      <c r="C2778" s="459"/>
      <c r="D2778" s="459"/>
      <c r="E2778" s="459"/>
      <c r="F2778" s="459"/>
      <c r="G2778" s="459"/>
      <c r="H2778" s="459"/>
    </row>
    <row r="2779" spans="1:8" ht="18" customHeight="1" x14ac:dyDescent="0.25">
      <c r="A2779" s="459"/>
      <c r="B2779" s="459"/>
      <c r="C2779" s="459"/>
      <c r="D2779" s="459"/>
      <c r="E2779" s="459"/>
      <c r="F2779" s="459"/>
      <c r="G2779" s="459"/>
      <c r="H2779" s="459"/>
    </row>
    <row r="2780" spans="1:8" ht="18" customHeight="1" x14ac:dyDescent="0.25">
      <c r="A2780" s="459"/>
      <c r="B2780" s="459"/>
      <c r="C2780" s="459"/>
      <c r="D2780" s="459"/>
      <c r="E2780" s="459"/>
      <c r="F2780" s="459"/>
      <c r="G2780" s="459"/>
      <c r="H2780" s="459"/>
    </row>
    <row r="2781" spans="1:8" ht="18" customHeight="1" x14ac:dyDescent="0.25">
      <c r="A2781" s="459"/>
      <c r="B2781" s="459"/>
      <c r="C2781" s="459"/>
      <c r="D2781" s="459"/>
      <c r="E2781" s="459"/>
      <c r="F2781" s="459"/>
      <c r="G2781" s="459"/>
      <c r="H2781" s="459"/>
    </row>
    <row r="2782" spans="1:8" ht="18" customHeight="1" x14ac:dyDescent="0.25">
      <c r="A2782" s="459"/>
      <c r="B2782" s="459"/>
      <c r="C2782" s="459"/>
      <c r="D2782" s="459"/>
      <c r="E2782" s="459"/>
      <c r="F2782" s="459"/>
      <c r="G2782" s="459"/>
      <c r="H2782" s="459"/>
    </row>
    <row r="2783" spans="1:8" ht="18" customHeight="1" x14ac:dyDescent="0.25">
      <c r="A2783" s="459"/>
      <c r="B2783" s="459"/>
      <c r="C2783" s="459"/>
      <c r="D2783" s="459"/>
      <c r="E2783" s="459"/>
      <c r="F2783" s="459"/>
      <c r="G2783" s="459"/>
      <c r="H2783" s="459"/>
    </row>
    <row r="2784" spans="1:8" ht="18" customHeight="1" x14ac:dyDescent="0.25">
      <c r="A2784" s="459"/>
      <c r="B2784" s="459"/>
      <c r="C2784" s="459"/>
      <c r="D2784" s="459"/>
      <c r="E2784" s="459"/>
      <c r="F2784" s="459"/>
      <c r="G2784" s="459"/>
      <c r="H2784" s="459"/>
    </row>
    <row r="2785" spans="1:8" ht="18" customHeight="1" x14ac:dyDescent="0.25">
      <c r="A2785" s="459"/>
      <c r="B2785" s="459"/>
      <c r="C2785" s="459"/>
      <c r="D2785" s="459"/>
      <c r="E2785" s="459"/>
      <c r="F2785" s="459"/>
      <c r="G2785" s="459"/>
      <c r="H2785" s="459"/>
    </row>
    <row r="2786" spans="1:8" ht="18" customHeight="1" x14ac:dyDescent="0.25">
      <c r="A2786" s="459"/>
      <c r="B2786" s="459"/>
      <c r="C2786" s="459"/>
      <c r="D2786" s="459"/>
      <c r="E2786" s="459"/>
      <c r="F2786" s="459"/>
      <c r="G2786" s="459"/>
      <c r="H2786" s="459"/>
    </row>
    <row r="2787" spans="1:8" ht="18" customHeight="1" x14ac:dyDescent="0.25">
      <c r="A2787" s="459"/>
      <c r="B2787" s="459"/>
      <c r="C2787" s="459"/>
      <c r="D2787" s="459"/>
      <c r="E2787" s="459"/>
      <c r="F2787" s="459"/>
      <c r="G2787" s="459"/>
      <c r="H2787" s="459"/>
    </row>
    <row r="2788" spans="1:8" ht="18" customHeight="1" x14ac:dyDescent="0.25">
      <c r="A2788" s="459"/>
      <c r="B2788" s="459"/>
      <c r="C2788" s="459"/>
      <c r="D2788" s="459"/>
      <c r="E2788" s="459"/>
      <c r="F2788" s="459"/>
      <c r="G2788" s="459"/>
      <c r="H2788" s="459"/>
    </row>
    <row r="2789" spans="1:8" ht="18" customHeight="1" x14ac:dyDescent="0.25">
      <c r="A2789" s="459"/>
      <c r="B2789" s="459"/>
      <c r="C2789" s="459"/>
      <c r="D2789" s="459"/>
      <c r="E2789" s="459"/>
      <c r="F2789" s="459"/>
      <c r="G2789" s="459"/>
      <c r="H2789" s="459"/>
    </row>
    <row r="2790" spans="1:8" ht="18" customHeight="1" x14ac:dyDescent="0.25">
      <c r="A2790" s="459"/>
      <c r="B2790" s="459"/>
      <c r="C2790" s="459"/>
      <c r="D2790" s="459"/>
      <c r="E2790" s="459"/>
      <c r="F2790" s="459"/>
      <c r="G2790" s="459"/>
      <c r="H2790" s="459"/>
    </row>
    <row r="2791" spans="1:8" ht="18" customHeight="1" x14ac:dyDescent="0.25">
      <c r="A2791" s="459"/>
      <c r="B2791" s="459"/>
      <c r="C2791" s="459"/>
      <c r="D2791" s="459"/>
      <c r="E2791" s="459"/>
      <c r="F2791" s="459"/>
      <c r="G2791" s="459"/>
      <c r="H2791" s="459"/>
    </row>
    <row r="2792" spans="1:8" ht="18" customHeight="1" x14ac:dyDescent="0.25">
      <c r="A2792" s="459"/>
      <c r="B2792" s="459"/>
      <c r="C2792" s="459"/>
      <c r="D2792" s="459"/>
      <c r="E2792" s="459"/>
      <c r="F2792" s="459"/>
      <c r="G2792" s="459"/>
      <c r="H2792" s="459"/>
    </row>
    <row r="2793" spans="1:8" ht="18" customHeight="1" x14ac:dyDescent="0.25">
      <c r="A2793" s="459"/>
      <c r="B2793" s="459"/>
      <c r="C2793" s="459"/>
      <c r="D2793" s="459"/>
      <c r="E2793" s="459"/>
      <c r="F2793" s="459"/>
      <c r="G2793" s="459"/>
      <c r="H2793" s="459"/>
    </row>
    <row r="2794" spans="1:8" ht="18" customHeight="1" x14ac:dyDescent="0.25">
      <c r="A2794" s="459"/>
      <c r="B2794" s="459"/>
      <c r="C2794" s="459"/>
      <c r="D2794" s="459"/>
      <c r="E2794" s="459"/>
      <c r="F2794" s="459"/>
      <c r="G2794" s="459"/>
      <c r="H2794" s="459"/>
    </row>
    <row r="2795" spans="1:8" ht="18" customHeight="1" x14ac:dyDescent="0.25">
      <c r="A2795" s="459"/>
      <c r="B2795" s="459"/>
      <c r="C2795" s="459"/>
      <c r="D2795" s="459"/>
      <c r="E2795" s="459"/>
      <c r="F2795" s="459"/>
      <c r="G2795" s="459"/>
      <c r="H2795" s="459"/>
    </row>
    <row r="2796" spans="1:8" ht="18" customHeight="1" x14ac:dyDescent="0.25">
      <c r="A2796" s="459"/>
      <c r="B2796" s="459"/>
      <c r="C2796" s="459"/>
      <c r="D2796" s="459"/>
      <c r="E2796" s="459"/>
      <c r="F2796" s="459"/>
      <c r="G2796" s="459"/>
      <c r="H2796" s="459"/>
    </row>
    <row r="2797" spans="1:8" ht="18" customHeight="1" x14ac:dyDescent="0.25">
      <c r="A2797" s="459"/>
      <c r="B2797" s="459"/>
      <c r="C2797" s="459"/>
      <c r="D2797" s="459"/>
      <c r="E2797" s="459"/>
      <c r="F2797" s="459"/>
      <c r="G2797" s="459"/>
      <c r="H2797" s="459"/>
    </row>
    <row r="2798" spans="1:8" ht="18" customHeight="1" x14ac:dyDescent="0.25">
      <c r="A2798" s="459"/>
      <c r="B2798" s="459"/>
      <c r="C2798" s="459"/>
      <c r="D2798" s="459"/>
      <c r="E2798" s="459"/>
      <c r="F2798" s="459"/>
      <c r="G2798" s="459"/>
      <c r="H2798" s="459"/>
    </row>
    <row r="2799" spans="1:8" ht="18" customHeight="1" x14ac:dyDescent="0.25">
      <c r="A2799" s="459"/>
      <c r="B2799" s="459"/>
      <c r="C2799" s="459"/>
      <c r="D2799" s="459"/>
      <c r="E2799" s="459"/>
      <c r="F2799" s="459"/>
      <c r="G2799" s="459"/>
      <c r="H2799" s="459"/>
    </row>
    <row r="2800" spans="1:8" ht="18" customHeight="1" x14ac:dyDescent="0.25">
      <c r="A2800" s="459"/>
      <c r="B2800" s="459"/>
      <c r="C2800" s="459"/>
      <c r="D2800" s="459"/>
      <c r="E2800" s="459"/>
      <c r="F2800" s="459"/>
      <c r="G2800" s="459"/>
      <c r="H2800" s="459"/>
    </row>
    <row r="2801" spans="1:8" ht="18" customHeight="1" x14ac:dyDescent="0.25">
      <c r="A2801" s="459"/>
      <c r="B2801" s="459"/>
      <c r="C2801" s="459"/>
      <c r="D2801" s="459"/>
      <c r="E2801" s="459"/>
      <c r="F2801" s="459"/>
      <c r="G2801" s="459"/>
      <c r="H2801" s="459"/>
    </row>
    <row r="2802" spans="1:8" ht="18" customHeight="1" x14ac:dyDescent="0.25">
      <c r="A2802" s="459"/>
      <c r="B2802" s="459"/>
      <c r="C2802" s="459"/>
      <c r="D2802" s="459"/>
      <c r="E2802" s="459"/>
      <c r="F2802" s="459"/>
      <c r="G2802" s="459"/>
      <c r="H2802" s="459"/>
    </row>
    <row r="2803" spans="1:8" ht="18" customHeight="1" x14ac:dyDescent="0.25">
      <c r="A2803" s="459"/>
      <c r="B2803" s="459"/>
      <c r="C2803" s="459"/>
      <c r="D2803" s="459"/>
      <c r="E2803" s="459"/>
      <c r="F2803" s="459"/>
      <c r="G2803" s="459"/>
      <c r="H2803" s="459"/>
    </row>
    <row r="2804" spans="1:8" ht="18" customHeight="1" x14ac:dyDescent="0.25">
      <c r="A2804" s="459"/>
      <c r="B2804" s="459"/>
      <c r="C2804" s="459"/>
      <c r="D2804" s="459"/>
      <c r="E2804" s="459"/>
      <c r="F2804" s="459"/>
      <c r="G2804" s="459"/>
      <c r="H2804" s="459"/>
    </row>
    <row r="2805" spans="1:8" ht="18" customHeight="1" x14ac:dyDescent="0.25">
      <c r="A2805" s="459"/>
      <c r="B2805" s="459"/>
      <c r="C2805" s="459"/>
      <c r="D2805" s="459"/>
      <c r="E2805" s="459"/>
      <c r="F2805" s="459"/>
      <c r="G2805" s="459"/>
      <c r="H2805" s="459"/>
    </row>
    <row r="2806" spans="1:8" ht="18" customHeight="1" x14ac:dyDescent="0.25">
      <c r="A2806" s="459"/>
      <c r="B2806" s="459"/>
      <c r="C2806" s="459"/>
      <c r="D2806" s="459"/>
      <c r="E2806" s="459"/>
      <c r="F2806" s="459"/>
      <c r="G2806" s="459"/>
      <c r="H2806" s="459"/>
    </row>
    <row r="2807" spans="1:8" ht="18" customHeight="1" x14ac:dyDescent="0.25">
      <c r="A2807" s="459"/>
      <c r="B2807" s="459"/>
      <c r="C2807" s="459"/>
      <c r="D2807" s="459"/>
      <c r="E2807" s="459"/>
      <c r="F2807" s="459"/>
      <c r="G2807" s="459"/>
      <c r="H2807" s="459"/>
    </row>
    <row r="2808" spans="1:8" ht="18" customHeight="1" x14ac:dyDescent="0.25">
      <c r="A2808" s="459"/>
      <c r="B2808" s="459"/>
      <c r="C2808" s="459"/>
      <c r="D2808" s="459"/>
      <c r="E2808" s="459"/>
      <c r="F2808" s="459"/>
      <c r="G2808" s="459"/>
      <c r="H2808" s="459"/>
    </row>
    <row r="2809" spans="1:8" ht="18" customHeight="1" x14ac:dyDescent="0.25">
      <c r="A2809" s="459"/>
      <c r="B2809" s="459"/>
      <c r="C2809" s="459"/>
      <c r="D2809" s="459"/>
      <c r="E2809" s="459"/>
      <c r="F2809" s="459"/>
      <c r="G2809" s="459"/>
      <c r="H2809" s="459"/>
    </row>
    <row r="2810" spans="1:8" ht="18" customHeight="1" x14ac:dyDescent="0.25">
      <c r="A2810" s="459"/>
      <c r="B2810" s="459"/>
      <c r="C2810" s="459"/>
      <c r="D2810" s="459"/>
      <c r="E2810" s="459"/>
      <c r="F2810" s="459"/>
      <c r="G2810" s="459"/>
      <c r="H2810" s="459"/>
    </row>
    <row r="2811" spans="1:8" ht="18" customHeight="1" x14ac:dyDescent="0.25">
      <c r="A2811" s="459"/>
      <c r="B2811" s="459"/>
      <c r="C2811" s="459"/>
      <c r="D2811" s="459"/>
      <c r="E2811" s="459"/>
      <c r="F2811" s="459"/>
      <c r="G2811" s="459"/>
      <c r="H2811" s="459"/>
    </row>
    <row r="2812" spans="1:8" ht="18" customHeight="1" x14ac:dyDescent="0.25">
      <c r="A2812" s="459"/>
      <c r="B2812" s="459"/>
      <c r="C2812" s="459"/>
      <c r="D2812" s="459"/>
      <c r="E2812" s="459"/>
      <c r="F2812" s="459"/>
      <c r="G2812" s="459"/>
      <c r="H2812" s="459"/>
    </row>
    <row r="2813" spans="1:8" ht="18" customHeight="1" x14ac:dyDescent="0.25">
      <c r="A2813" s="459"/>
      <c r="B2813" s="459"/>
      <c r="C2813" s="459"/>
      <c r="D2813" s="459"/>
      <c r="E2813" s="459"/>
      <c r="F2813" s="459"/>
      <c r="G2813" s="459"/>
      <c r="H2813" s="459"/>
    </row>
    <row r="2814" spans="1:8" ht="18" customHeight="1" x14ac:dyDescent="0.25">
      <c r="A2814" s="459"/>
      <c r="B2814" s="459"/>
      <c r="C2814" s="459"/>
      <c r="D2814" s="459"/>
      <c r="E2814" s="459"/>
      <c r="F2814" s="459"/>
      <c r="G2814" s="459"/>
      <c r="H2814" s="459"/>
    </row>
    <row r="2815" spans="1:8" ht="18" customHeight="1" x14ac:dyDescent="0.25">
      <c r="A2815" s="459"/>
      <c r="B2815" s="459"/>
      <c r="C2815" s="459"/>
      <c r="D2815" s="459"/>
      <c r="E2815" s="459"/>
      <c r="F2815" s="459"/>
      <c r="G2815" s="459"/>
      <c r="H2815" s="459"/>
    </row>
    <row r="2816" spans="1:8" ht="18" customHeight="1" x14ac:dyDescent="0.25">
      <c r="A2816" s="459"/>
      <c r="B2816" s="459"/>
      <c r="C2816" s="459"/>
      <c r="D2816" s="459"/>
      <c r="E2816" s="459"/>
      <c r="F2816" s="459"/>
      <c r="G2816" s="459"/>
      <c r="H2816" s="459"/>
    </row>
    <row r="2817" spans="1:8" ht="18" customHeight="1" x14ac:dyDescent="0.25">
      <c r="A2817" s="459"/>
      <c r="B2817" s="459"/>
      <c r="C2817" s="459"/>
      <c r="D2817" s="459"/>
      <c r="E2817" s="459"/>
      <c r="F2817" s="459"/>
      <c r="G2817" s="459"/>
      <c r="H2817" s="459"/>
    </row>
    <row r="2818" spans="1:8" ht="18" customHeight="1" x14ac:dyDescent="0.25">
      <c r="A2818" s="459"/>
      <c r="B2818" s="459"/>
      <c r="C2818" s="459"/>
      <c r="D2818" s="459"/>
      <c r="E2818" s="459"/>
      <c r="F2818" s="459"/>
      <c r="G2818" s="459"/>
      <c r="H2818" s="459"/>
    </row>
    <row r="2819" spans="1:8" ht="18" customHeight="1" x14ac:dyDescent="0.25">
      <c r="A2819" s="459"/>
      <c r="B2819" s="459"/>
      <c r="C2819" s="459"/>
      <c r="D2819" s="459"/>
      <c r="E2819" s="459"/>
      <c r="F2819" s="459"/>
      <c r="G2819" s="459"/>
      <c r="H2819" s="459"/>
    </row>
    <row r="2820" spans="1:8" ht="18" customHeight="1" x14ac:dyDescent="0.25">
      <c r="A2820" s="459"/>
      <c r="B2820" s="459"/>
      <c r="C2820" s="459"/>
      <c r="D2820" s="459"/>
      <c r="E2820" s="459"/>
      <c r="F2820" s="459"/>
      <c r="G2820" s="459"/>
      <c r="H2820" s="459"/>
    </row>
    <row r="2821" spans="1:8" ht="18" customHeight="1" x14ac:dyDescent="0.25">
      <c r="A2821" s="459"/>
      <c r="B2821" s="459"/>
      <c r="C2821" s="459"/>
      <c r="D2821" s="459"/>
      <c r="E2821" s="459"/>
      <c r="F2821" s="459"/>
      <c r="G2821" s="459"/>
      <c r="H2821" s="459"/>
    </row>
    <row r="2822" spans="1:8" ht="18" customHeight="1" x14ac:dyDescent="0.25">
      <c r="A2822" s="459"/>
      <c r="B2822" s="459"/>
      <c r="C2822" s="459"/>
      <c r="D2822" s="459"/>
      <c r="E2822" s="459"/>
      <c r="F2822" s="459"/>
      <c r="G2822" s="459"/>
      <c r="H2822" s="459"/>
    </row>
    <row r="2823" spans="1:8" ht="18" customHeight="1" x14ac:dyDescent="0.25">
      <c r="A2823" s="459"/>
      <c r="B2823" s="459"/>
      <c r="C2823" s="459"/>
      <c r="D2823" s="459"/>
      <c r="E2823" s="459"/>
      <c r="F2823" s="459"/>
      <c r="G2823" s="459"/>
      <c r="H2823" s="459"/>
    </row>
    <row r="2824" spans="1:8" ht="18" customHeight="1" x14ac:dyDescent="0.25">
      <c r="A2824" s="459"/>
      <c r="B2824" s="459"/>
      <c r="C2824" s="459"/>
      <c r="D2824" s="459"/>
      <c r="E2824" s="459"/>
      <c r="F2824" s="459"/>
      <c r="G2824" s="459"/>
      <c r="H2824" s="459"/>
    </row>
    <row r="2825" spans="1:8" ht="18" customHeight="1" x14ac:dyDescent="0.25">
      <c r="A2825" s="459"/>
      <c r="B2825" s="459"/>
      <c r="C2825" s="459"/>
      <c r="D2825" s="459"/>
      <c r="E2825" s="459"/>
      <c r="F2825" s="459"/>
      <c r="G2825" s="459"/>
      <c r="H2825" s="459"/>
    </row>
    <row r="2826" spans="1:8" ht="18" customHeight="1" x14ac:dyDescent="0.25">
      <c r="A2826" s="459"/>
      <c r="B2826" s="459"/>
      <c r="C2826" s="459"/>
      <c r="D2826" s="459"/>
      <c r="E2826" s="459"/>
      <c r="F2826" s="459"/>
      <c r="G2826" s="459"/>
      <c r="H2826" s="459"/>
    </row>
    <row r="2827" spans="1:8" ht="18" customHeight="1" x14ac:dyDescent="0.25">
      <c r="A2827" s="459"/>
      <c r="B2827" s="459"/>
      <c r="C2827" s="459"/>
      <c r="D2827" s="459"/>
      <c r="E2827" s="459"/>
      <c r="F2827" s="459"/>
      <c r="G2827" s="459"/>
      <c r="H2827" s="459"/>
    </row>
    <row r="2828" spans="1:8" ht="18" customHeight="1" x14ac:dyDescent="0.25">
      <c r="A2828" s="459"/>
      <c r="B2828" s="459"/>
      <c r="C2828" s="459"/>
      <c r="D2828" s="459"/>
      <c r="E2828" s="459"/>
      <c r="F2828" s="459"/>
      <c r="G2828" s="459"/>
      <c r="H2828" s="459"/>
    </row>
    <row r="2829" spans="1:8" ht="18" customHeight="1" x14ac:dyDescent="0.25">
      <c r="A2829" s="459"/>
      <c r="B2829" s="459"/>
      <c r="C2829" s="459"/>
      <c r="D2829" s="459"/>
      <c r="E2829" s="459"/>
      <c r="F2829" s="459"/>
      <c r="G2829" s="459"/>
      <c r="H2829" s="459"/>
    </row>
    <row r="2830" spans="1:8" ht="18" customHeight="1" x14ac:dyDescent="0.25">
      <c r="A2830" s="459"/>
      <c r="B2830" s="459"/>
      <c r="C2830" s="459"/>
      <c r="D2830" s="459"/>
      <c r="E2830" s="459"/>
      <c r="F2830" s="459"/>
      <c r="G2830" s="459"/>
      <c r="H2830" s="459"/>
    </row>
    <row r="2831" spans="1:8" ht="18" customHeight="1" x14ac:dyDescent="0.25">
      <c r="A2831" s="459"/>
      <c r="B2831" s="459"/>
      <c r="C2831" s="459"/>
      <c r="D2831" s="459"/>
      <c r="E2831" s="459"/>
      <c r="F2831" s="459"/>
      <c r="G2831" s="459"/>
      <c r="H2831" s="459"/>
    </row>
    <row r="2832" spans="1:8" ht="18" customHeight="1" x14ac:dyDescent="0.25">
      <c r="A2832" s="459"/>
      <c r="B2832" s="459"/>
      <c r="C2832" s="459"/>
      <c r="D2832" s="459"/>
      <c r="E2832" s="459"/>
      <c r="F2832" s="459"/>
      <c r="G2832" s="459"/>
      <c r="H2832" s="459"/>
    </row>
    <row r="2833" spans="1:8" ht="18" customHeight="1" x14ac:dyDescent="0.25">
      <c r="A2833" s="459"/>
      <c r="B2833" s="459"/>
      <c r="C2833" s="459"/>
      <c r="D2833" s="459"/>
      <c r="E2833" s="459"/>
      <c r="F2833" s="459"/>
      <c r="G2833" s="459"/>
      <c r="H2833" s="459"/>
    </row>
    <row r="2834" spans="1:8" ht="18" customHeight="1" x14ac:dyDescent="0.25">
      <c r="A2834" s="459"/>
      <c r="B2834" s="459"/>
      <c r="C2834" s="459"/>
      <c r="D2834" s="459"/>
      <c r="E2834" s="459"/>
      <c r="F2834" s="459"/>
      <c r="G2834" s="459"/>
      <c r="H2834" s="459"/>
    </row>
    <row r="2835" spans="1:8" ht="18" customHeight="1" x14ac:dyDescent="0.25">
      <c r="A2835" s="459"/>
      <c r="B2835" s="459"/>
      <c r="C2835" s="459"/>
      <c r="D2835" s="459"/>
      <c r="E2835" s="459"/>
      <c r="F2835" s="459"/>
      <c r="G2835" s="459"/>
      <c r="H2835" s="459"/>
    </row>
    <row r="2836" spans="1:8" ht="18" customHeight="1" x14ac:dyDescent="0.25">
      <c r="A2836" s="459"/>
      <c r="B2836" s="459"/>
      <c r="C2836" s="459"/>
      <c r="D2836" s="459"/>
      <c r="E2836" s="459"/>
      <c r="F2836" s="459"/>
      <c r="G2836" s="459"/>
      <c r="H2836" s="459"/>
    </row>
    <row r="2837" spans="1:8" ht="18" customHeight="1" x14ac:dyDescent="0.25">
      <c r="A2837" s="459"/>
      <c r="B2837" s="459"/>
      <c r="C2837" s="459"/>
      <c r="D2837" s="459"/>
      <c r="E2837" s="459"/>
      <c r="F2837" s="459"/>
      <c r="G2837" s="459"/>
      <c r="H2837" s="459"/>
    </row>
    <row r="2838" spans="1:8" ht="18" customHeight="1" x14ac:dyDescent="0.25">
      <c r="A2838" s="459"/>
      <c r="B2838" s="459"/>
      <c r="C2838" s="459"/>
      <c r="D2838" s="459"/>
      <c r="E2838" s="459"/>
      <c r="F2838" s="459"/>
      <c r="G2838" s="459"/>
      <c r="H2838" s="459"/>
    </row>
    <row r="2839" spans="1:8" ht="18" customHeight="1" x14ac:dyDescent="0.25">
      <c r="A2839" s="459"/>
      <c r="B2839" s="459"/>
      <c r="C2839" s="459"/>
      <c r="D2839" s="459"/>
      <c r="E2839" s="459"/>
      <c r="F2839" s="459"/>
      <c r="G2839" s="459"/>
      <c r="H2839" s="459"/>
    </row>
    <row r="2840" spans="1:8" ht="18" customHeight="1" x14ac:dyDescent="0.25">
      <c r="A2840" s="459"/>
      <c r="B2840" s="459"/>
      <c r="C2840" s="459"/>
      <c r="D2840" s="459"/>
      <c r="E2840" s="459"/>
      <c r="F2840" s="459"/>
      <c r="G2840" s="459"/>
      <c r="H2840" s="459"/>
    </row>
    <row r="2841" spans="1:8" ht="18" customHeight="1" x14ac:dyDescent="0.25">
      <c r="A2841" s="459"/>
      <c r="B2841" s="459"/>
      <c r="C2841" s="459"/>
      <c r="D2841" s="459"/>
      <c r="E2841" s="459"/>
      <c r="F2841" s="459"/>
      <c r="G2841" s="459"/>
      <c r="H2841" s="459"/>
    </row>
    <row r="2842" spans="1:8" ht="18" customHeight="1" x14ac:dyDescent="0.25">
      <c r="A2842" s="459"/>
      <c r="B2842" s="459"/>
      <c r="C2842" s="459"/>
      <c r="D2842" s="459"/>
      <c r="E2842" s="459"/>
      <c r="F2842" s="459"/>
      <c r="G2842" s="459"/>
      <c r="H2842" s="459"/>
    </row>
    <row r="2843" spans="1:8" ht="18" customHeight="1" x14ac:dyDescent="0.25">
      <c r="A2843" s="459"/>
      <c r="B2843" s="459"/>
      <c r="C2843" s="459"/>
      <c r="D2843" s="459"/>
      <c r="E2843" s="459"/>
      <c r="F2843" s="459"/>
      <c r="G2843" s="459"/>
      <c r="H2843" s="459"/>
    </row>
    <row r="2844" spans="1:8" ht="18" customHeight="1" x14ac:dyDescent="0.25">
      <c r="A2844" s="459"/>
      <c r="B2844" s="459"/>
      <c r="C2844" s="459"/>
      <c r="D2844" s="459"/>
      <c r="E2844" s="459"/>
      <c r="F2844" s="459"/>
      <c r="G2844" s="459"/>
      <c r="H2844" s="459"/>
    </row>
    <row r="2845" spans="1:8" ht="18" customHeight="1" x14ac:dyDescent="0.25">
      <c r="A2845" s="459"/>
      <c r="B2845" s="459"/>
      <c r="C2845" s="459"/>
      <c r="D2845" s="459"/>
      <c r="E2845" s="459"/>
      <c r="F2845" s="459"/>
      <c r="G2845" s="459"/>
      <c r="H2845" s="459"/>
    </row>
    <row r="2846" spans="1:8" ht="18" customHeight="1" x14ac:dyDescent="0.25">
      <c r="A2846" s="459"/>
      <c r="B2846" s="459"/>
      <c r="C2846" s="459"/>
      <c r="D2846" s="459"/>
      <c r="E2846" s="459"/>
      <c r="F2846" s="459"/>
      <c r="G2846" s="459"/>
      <c r="H2846" s="459"/>
    </row>
    <row r="2847" spans="1:8" ht="18" customHeight="1" x14ac:dyDescent="0.25">
      <c r="A2847" s="459"/>
      <c r="B2847" s="459"/>
      <c r="C2847" s="459"/>
      <c r="D2847" s="459"/>
      <c r="E2847" s="459"/>
      <c r="F2847" s="459"/>
      <c r="G2847" s="459"/>
      <c r="H2847" s="459"/>
    </row>
    <row r="2848" spans="1:8" ht="18" customHeight="1" x14ac:dyDescent="0.25">
      <c r="A2848" s="459"/>
      <c r="B2848" s="459"/>
      <c r="C2848" s="459"/>
      <c r="D2848" s="459"/>
      <c r="E2848" s="459"/>
      <c r="F2848" s="459"/>
      <c r="G2848" s="459"/>
      <c r="H2848" s="459"/>
    </row>
    <row r="2849" spans="1:8" ht="18" customHeight="1" x14ac:dyDescent="0.25">
      <c r="A2849" s="459"/>
      <c r="B2849" s="459"/>
      <c r="C2849" s="459"/>
      <c r="D2849" s="459"/>
      <c r="E2849" s="459"/>
      <c r="F2849" s="459"/>
      <c r="G2849" s="459"/>
      <c r="H2849" s="459"/>
    </row>
    <row r="2850" spans="1:8" ht="18" customHeight="1" x14ac:dyDescent="0.25">
      <c r="A2850" s="459"/>
      <c r="B2850" s="459"/>
      <c r="C2850" s="459"/>
      <c r="D2850" s="459"/>
      <c r="E2850" s="459"/>
      <c r="F2850" s="459"/>
      <c r="G2850" s="459"/>
      <c r="H2850" s="459"/>
    </row>
    <row r="2851" spans="1:8" ht="18" customHeight="1" x14ac:dyDescent="0.25">
      <c r="A2851" s="459"/>
      <c r="B2851" s="459"/>
      <c r="C2851" s="459"/>
      <c r="D2851" s="459"/>
      <c r="E2851" s="459"/>
      <c r="F2851" s="459"/>
      <c r="G2851" s="459"/>
      <c r="H2851" s="459"/>
    </row>
    <row r="2852" spans="1:8" ht="18" customHeight="1" x14ac:dyDescent="0.25">
      <c r="A2852" s="459"/>
      <c r="B2852" s="459"/>
      <c r="C2852" s="459"/>
      <c r="D2852" s="459"/>
      <c r="E2852" s="459"/>
      <c r="F2852" s="459"/>
      <c r="G2852" s="459"/>
      <c r="H2852" s="459"/>
    </row>
    <row r="2853" spans="1:8" ht="18" customHeight="1" x14ac:dyDescent="0.25">
      <c r="A2853" s="459"/>
      <c r="B2853" s="459"/>
      <c r="C2853" s="459"/>
      <c r="D2853" s="459"/>
      <c r="E2853" s="459"/>
      <c r="F2853" s="459"/>
      <c r="G2853" s="459"/>
      <c r="H2853" s="459"/>
    </row>
    <row r="2854" spans="1:8" ht="18" customHeight="1" x14ac:dyDescent="0.25">
      <c r="A2854" s="459"/>
      <c r="B2854" s="459"/>
      <c r="C2854" s="459"/>
      <c r="D2854" s="459"/>
      <c r="E2854" s="459"/>
      <c r="F2854" s="459"/>
      <c r="G2854" s="459"/>
      <c r="H2854" s="459"/>
    </row>
    <row r="2855" spans="1:8" ht="18" customHeight="1" x14ac:dyDescent="0.25">
      <c r="A2855" s="459"/>
      <c r="B2855" s="459"/>
      <c r="C2855" s="459"/>
      <c r="D2855" s="459"/>
      <c r="E2855" s="459"/>
      <c r="F2855" s="459"/>
      <c r="G2855" s="459"/>
      <c r="H2855" s="459"/>
    </row>
    <row r="2856" spans="1:8" ht="18" customHeight="1" x14ac:dyDescent="0.25">
      <c r="A2856" s="459"/>
      <c r="B2856" s="459"/>
      <c r="C2856" s="459"/>
      <c r="D2856" s="459"/>
      <c r="E2856" s="459"/>
      <c r="F2856" s="459"/>
      <c r="G2856" s="459"/>
      <c r="H2856" s="459"/>
    </row>
    <row r="2857" spans="1:8" ht="18" customHeight="1" x14ac:dyDescent="0.25">
      <c r="A2857" s="459"/>
      <c r="B2857" s="459"/>
      <c r="C2857" s="459"/>
      <c r="D2857" s="459"/>
      <c r="E2857" s="459"/>
      <c r="F2857" s="459"/>
      <c r="G2857" s="459"/>
      <c r="H2857" s="459"/>
    </row>
    <row r="2858" spans="1:8" ht="18" customHeight="1" x14ac:dyDescent="0.25">
      <c r="A2858" s="459"/>
      <c r="B2858" s="459"/>
      <c r="C2858" s="459"/>
      <c r="D2858" s="459"/>
      <c r="E2858" s="459"/>
      <c r="F2858" s="459"/>
      <c r="G2858" s="459"/>
      <c r="H2858" s="459"/>
    </row>
    <row r="2859" spans="1:8" ht="18" customHeight="1" x14ac:dyDescent="0.25">
      <c r="A2859" s="459"/>
      <c r="B2859" s="459"/>
      <c r="C2859" s="459"/>
      <c r="D2859" s="459"/>
      <c r="E2859" s="459"/>
      <c r="F2859" s="459"/>
      <c r="G2859" s="459"/>
      <c r="H2859" s="459"/>
    </row>
    <row r="2860" spans="1:8" ht="18" customHeight="1" x14ac:dyDescent="0.25">
      <c r="A2860" s="459"/>
      <c r="B2860" s="459"/>
      <c r="C2860" s="459"/>
      <c r="D2860" s="459"/>
      <c r="E2860" s="459"/>
      <c r="F2860" s="459"/>
      <c r="G2860" s="459"/>
      <c r="H2860" s="459"/>
    </row>
    <row r="2861" spans="1:8" ht="18" customHeight="1" x14ac:dyDescent="0.25">
      <c r="A2861" s="459"/>
      <c r="B2861" s="459"/>
      <c r="C2861" s="459"/>
      <c r="D2861" s="459"/>
      <c r="E2861" s="459"/>
      <c r="F2861" s="459"/>
      <c r="G2861" s="459"/>
      <c r="H2861" s="459"/>
    </row>
    <row r="2862" spans="1:8" ht="18" customHeight="1" x14ac:dyDescent="0.25">
      <c r="A2862" s="459"/>
      <c r="B2862" s="459"/>
      <c r="C2862" s="459"/>
      <c r="D2862" s="459"/>
      <c r="E2862" s="459"/>
      <c r="F2862" s="459"/>
      <c r="G2862" s="459"/>
      <c r="H2862" s="459"/>
    </row>
    <row r="2863" spans="1:8" ht="18" customHeight="1" x14ac:dyDescent="0.25">
      <c r="A2863" s="459"/>
      <c r="B2863" s="459"/>
      <c r="C2863" s="459"/>
      <c r="D2863" s="459"/>
      <c r="E2863" s="459"/>
      <c r="F2863" s="459"/>
      <c r="G2863" s="459"/>
      <c r="H2863" s="459"/>
    </row>
    <row r="2864" spans="1:8" ht="18" customHeight="1" x14ac:dyDescent="0.25">
      <c r="A2864" s="459"/>
      <c r="B2864" s="459"/>
      <c r="C2864" s="459"/>
      <c r="D2864" s="459"/>
      <c r="E2864" s="459"/>
      <c r="F2864" s="459"/>
      <c r="G2864" s="459"/>
      <c r="H2864" s="459"/>
    </row>
    <row r="2865" spans="1:8" ht="18" customHeight="1" x14ac:dyDescent="0.25">
      <c r="A2865" s="459"/>
      <c r="B2865" s="459"/>
      <c r="C2865" s="459"/>
      <c r="D2865" s="459"/>
      <c r="E2865" s="459"/>
      <c r="F2865" s="459"/>
      <c r="G2865" s="459"/>
      <c r="H2865" s="459"/>
    </row>
    <row r="2866" spans="1:8" ht="18" customHeight="1" x14ac:dyDescent="0.25">
      <c r="A2866" s="459"/>
      <c r="B2866" s="459"/>
      <c r="C2866" s="459"/>
      <c r="D2866" s="459"/>
      <c r="E2866" s="459"/>
      <c r="F2866" s="459"/>
      <c r="G2866" s="459"/>
      <c r="H2866" s="459"/>
    </row>
    <row r="2867" spans="1:8" ht="18" customHeight="1" x14ac:dyDescent="0.25">
      <c r="A2867" s="459"/>
      <c r="B2867" s="459"/>
      <c r="C2867" s="459"/>
      <c r="D2867" s="459"/>
      <c r="E2867" s="459"/>
      <c r="F2867" s="459"/>
      <c r="G2867" s="459"/>
      <c r="H2867" s="459"/>
    </row>
    <row r="2868" spans="1:8" ht="18" customHeight="1" x14ac:dyDescent="0.25">
      <c r="A2868" s="459"/>
      <c r="B2868" s="459"/>
      <c r="C2868" s="459"/>
      <c r="D2868" s="459"/>
      <c r="E2868" s="459"/>
      <c r="F2868" s="459"/>
      <c r="G2868" s="459"/>
      <c r="H2868" s="459"/>
    </row>
    <row r="2869" spans="1:8" ht="18" customHeight="1" x14ac:dyDescent="0.25">
      <c r="A2869" s="459"/>
      <c r="B2869" s="459"/>
      <c r="C2869" s="459"/>
      <c r="D2869" s="459"/>
      <c r="E2869" s="459"/>
      <c r="F2869" s="459"/>
      <c r="G2869" s="459"/>
      <c r="H2869" s="459"/>
    </row>
    <row r="2870" spans="1:8" ht="18" customHeight="1" x14ac:dyDescent="0.25">
      <c r="A2870" s="459"/>
      <c r="B2870" s="459"/>
      <c r="C2870" s="459"/>
      <c r="D2870" s="459"/>
      <c r="E2870" s="459"/>
      <c r="F2870" s="459"/>
      <c r="G2870" s="459"/>
      <c r="H2870" s="459"/>
    </row>
    <row r="2871" spans="1:8" ht="18" customHeight="1" x14ac:dyDescent="0.25">
      <c r="A2871" s="459"/>
      <c r="B2871" s="459"/>
      <c r="C2871" s="459"/>
      <c r="D2871" s="459"/>
      <c r="E2871" s="459"/>
      <c r="F2871" s="459"/>
      <c r="G2871" s="459"/>
      <c r="H2871" s="459"/>
    </row>
    <row r="2872" spans="1:8" ht="18" customHeight="1" x14ac:dyDescent="0.25">
      <c r="A2872" s="459"/>
      <c r="B2872" s="459"/>
      <c r="C2872" s="459"/>
      <c r="D2872" s="459"/>
      <c r="E2872" s="459"/>
      <c r="F2872" s="459"/>
      <c r="G2872" s="459"/>
      <c r="H2872" s="459"/>
    </row>
    <row r="2873" spans="1:8" ht="18" customHeight="1" x14ac:dyDescent="0.25">
      <c r="A2873" s="459"/>
      <c r="B2873" s="459"/>
      <c r="C2873" s="459"/>
      <c r="D2873" s="459"/>
      <c r="E2873" s="459"/>
      <c r="F2873" s="459"/>
      <c r="G2873" s="459"/>
      <c r="H2873" s="459"/>
    </row>
    <row r="2874" spans="1:8" ht="18" customHeight="1" x14ac:dyDescent="0.25">
      <c r="A2874" s="459"/>
      <c r="B2874" s="459"/>
      <c r="C2874" s="459"/>
      <c r="D2874" s="459"/>
      <c r="E2874" s="459"/>
      <c r="F2874" s="459"/>
      <c r="G2874" s="459"/>
      <c r="H2874" s="459"/>
    </row>
    <row r="2875" spans="1:8" ht="18" customHeight="1" x14ac:dyDescent="0.25">
      <c r="A2875" s="459"/>
      <c r="B2875" s="459"/>
      <c r="C2875" s="459"/>
      <c r="D2875" s="459"/>
      <c r="E2875" s="459"/>
      <c r="F2875" s="459"/>
      <c r="G2875" s="459"/>
      <c r="H2875" s="459"/>
    </row>
    <row r="2876" spans="1:8" ht="18" customHeight="1" x14ac:dyDescent="0.25">
      <c r="A2876" s="459"/>
      <c r="B2876" s="459"/>
      <c r="C2876" s="459"/>
      <c r="D2876" s="459"/>
      <c r="E2876" s="459"/>
      <c r="F2876" s="459"/>
      <c r="G2876" s="459"/>
      <c r="H2876" s="459"/>
    </row>
    <row r="2877" spans="1:8" ht="18" customHeight="1" x14ac:dyDescent="0.25">
      <c r="A2877" s="459"/>
      <c r="B2877" s="459"/>
      <c r="C2877" s="459"/>
      <c r="D2877" s="459"/>
      <c r="E2877" s="459"/>
      <c r="F2877" s="459"/>
      <c r="G2877" s="459"/>
      <c r="H2877" s="459"/>
    </row>
    <row r="2878" spans="1:8" ht="18" customHeight="1" x14ac:dyDescent="0.25">
      <c r="A2878" s="459"/>
      <c r="B2878" s="459"/>
      <c r="C2878" s="459"/>
      <c r="D2878" s="459"/>
      <c r="E2878" s="459"/>
      <c r="F2878" s="459"/>
      <c r="G2878" s="459"/>
      <c r="H2878" s="459"/>
    </row>
    <row r="2879" spans="1:8" ht="18" customHeight="1" x14ac:dyDescent="0.25">
      <c r="A2879" s="459"/>
      <c r="B2879" s="459"/>
      <c r="C2879" s="459"/>
      <c r="D2879" s="459"/>
      <c r="E2879" s="459"/>
      <c r="F2879" s="459"/>
      <c r="G2879" s="459"/>
      <c r="H2879" s="459"/>
    </row>
    <row r="2880" spans="1:8" ht="18" customHeight="1" x14ac:dyDescent="0.25">
      <c r="A2880" s="459"/>
      <c r="B2880" s="459"/>
      <c r="C2880" s="459"/>
      <c r="D2880" s="459"/>
      <c r="E2880" s="459"/>
      <c r="F2880" s="459"/>
      <c r="G2880" s="459"/>
      <c r="H2880" s="459"/>
    </row>
    <row r="2881" spans="1:8" ht="18" customHeight="1" x14ac:dyDescent="0.25">
      <c r="A2881" s="459"/>
      <c r="B2881" s="459"/>
      <c r="C2881" s="459"/>
      <c r="D2881" s="459"/>
      <c r="E2881" s="459"/>
      <c r="F2881" s="459"/>
      <c r="G2881" s="459"/>
      <c r="H2881" s="459"/>
    </row>
    <row r="2882" spans="1:8" ht="18" customHeight="1" x14ac:dyDescent="0.25">
      <c r="A2882" s="459"/>
      <c r="B2882" s="459"/>
      <c r="C2882" s="459"/>
      <c r="D2882" s="459"/>
      <c r="E2882" s="459"/>
      <c r="F2882" s="459"/>
      <c r="G2882" s="459"/>
      <c r="H2882" s="459"/>
    </row>
    <row r="2883" spans="1:8" ht="18" customHeight="1" x14ac:dyDescent="0.25">
      <c r="A2883" s="459"/>
      <c r="B2883" s="459"/>
      <c r="C2883" s="459"/>
      <c r="D2883" s="459"/>
      <c r="E2883" s="459"/>
      <c r="F2883" s="459"/>
      <c r="G2883" s="459"/>
      <c r="H2883" s="459"/>
    </row>
    <row r="2884" spans="1:8" ht="18" customHeight="1" x14ac:dyDescent="0.25">
      <c r="A2884" s="459"/>
      <c r="B2884" s="459"/>
      <c r="C2884" s="459"/>
      <c r="D2884" s="459"/>
      <c r="E2884" s="459"/>
      <c r="F2884" s="459"/>
      <c r="G2884" s="459"/>
      <c r="H2884" s="459"/>
    </row>
    <row r="2885" spans="1:8" ht="18" customHeight="1" x14ac:dyDescent="0.25">
      <c r="A2885" s="459"/>
      <c r="B2885" s="459"/>
      <c r="C2885" s="459"/>
      <c r="D2885" s="459"/>
      <c r="E2885" s="459"/>
      <c r="F2885" s="459"/>
      <c r="G2885" s="459"/>
      <c r="H2885" s="459"/>
    </row>
    <row r="2886" spans="1:8" ht="18" customHeight="1" x14ac:dyDescent="0.25">
      <c r="A2886" s="459"/>
      <c r="B2886" s="459"/>
      <c r="C2886" s="459"/>
      <c r="D2886" s="459"/>
      <c r="E2886" s="459"/>
      <c r="F2886" s="459"/>
      <c r="G2886" s="459"/>
      <c r="H2886" s="459"/>
    </row>
    <row r="2887" spans="1:8" ht="18" customHeight="1" x14ac:dyDescent="0.25">
      <c r="A2887" s="459"/>
      <c r="B2887" s="459"/>
      <c r="C2887" s="459"/>
      <c r="D2887" s="459"/>
      <c r="E2887" s="459"/>
      <c r="F2887" s="459"/>
      <c r="G2887" s="459"/>
      <c r="H2887" s="459"/>
    </row>
    <row r="2888" spans="1:8" ht="18" customHeight="1" x14ac:dyDescent="0.25">
      <c r="A2888" s="459"/>
      <c r="B2888" s="459"/>
      <c r="C2888" s="459"/>
      <c r="D2888" s="459"/>
      <c r="E2888" s="459"/>
      <c r="F2888" s="459"/>
      <c r="G2888" s="459"/>
      <c r="H2888" s="459"/>
    </row>
    <row r="2889" spans="1:8" ht="18" customHeight="1" x14ac:dyDescent="0.25">
      <c r="A2889" s="459"/>
      <c r="B2889" s="459"/>
      <c r="C2889" s="459"/>
      <c r="D2889" s="459"/>
      <c r="E2889" s="459"/>
      <c r="F2889" s="459"/>
      <c r="G2889" s="459"/>
      <c r="H2889" s="459"/>
    </row>
    <row r="2890" spans="1:8" ht="18" customHeight="1" x14ac:dyDescent="0.25">
      <c r="A2890" s="459"/>
      <c r="B2890" s="459"/>
      <c r="C2890" s="459"/>
      <c r="D2890" s="459"/>
      <c r="E2890" s="459"/>
      <c r="F2890" s="459"/>
      <c r="G2890" s="459"/>
      <c r="H2890" s="459"/>
    </row>
    <row r="2891" spans="1:8" ht="18" customHeight="1" x14ac:dyDescent="0.25">
      <c r="A2891" s="459"/>
      <c r="B2891" s="459"/>
      <c r="C2891" s="459"/>
      <c r="D2891" s="459"/>
      <c r="E2891" s="459"/>
      <c r="F2891" s="459"/>
      <c r="G2891" s="459"/>
      <c r="H2891" s="459"/>
    </row>
    <row r="2892" spans="1:8" ht="18" customHeight="1" x14ac:dyDescent="0.25">
      <c r="A2892" s="459"/>
      <c r="B2892" s="459"/>
      <c r="C2892" s="459"/>
      <c r="D2892" s="459"/>
      <c r="E2892" s="459"/>
      <c r="F2892" s="459"/>
      <c r="G2892" s="459"/>
      <c r="H2892" s="459"/>
    </row>
    <row r="2893" spans="1:8" ht="18" customHeight="1" x14ac:dyDescent="0.25">
      <c r="A2893" s="459"/>
      <c r="B2893" s="459"/>
      <c r="C2893" s="459"/>
      <c r="D2893" s="459"/>
      <c r="E2893" s="459"/>
      <c r="F2893" s="459"/>
      <c r="G2893" s="459"/>
      <c r="H2893" s="459"/>
    </row>
    <row r="2894" spans="1:8" ht="18" customHeight="1" x14ac:dyDescent="0.25">
      <c r="A2894" s="459"/>
      <c r="B2894" s="459"/>
      <c r="C2894" s="459"/>
      <c r="D2894" s="459"/>
      <c r="E2894" s="459"/>
      <c r="F2894" s="459"/>
      <c r="G2894" s="459"/>
      <c r="H2894" s="459"/>
    </row>
    <row r="2895" spans="1:8" ht="18" customHeight="1" x14ac:dyDescent="0.25">
      <c r="A2895" s="459"/>
      <c r="B2895" s="459"/>
      <c r="C2895" s="459"/>
      <c r="D2895" s="459"/>
      <c r="E2895" s="459"/>
      <c r="F2895" s="459"/>
      <c r="G2895" s="459"/>
      <c r="H2895" s="459"/>
    </row>
    <row r="2896" spans="1:8" ht="18" customHeight="1" x14ac:dyDescent="0.25">
      <c r="A2896" s="459"/>
      <c r="B2896" s="459"/>
      <c r="C2896" s="459"/>
      <c r="D2896" s="459"/>
      <c r="E2896" s="459"/>
      <c r="F2896" s="459"/>
      <c r="G2896" s="459"/>
      <c r="H2896" s="459"/>
    </row>
    <row r="2897" spans="1:8" ht="18" customHeight="1" x14ac:dyDescent="0.25">
      <c r="A2897" s="459"/>
      <c r="B2897" s="459"/>
      <c r="C2897" s="459"/>
      <c r="D2897" s="459"/>
      <c r="E2897" s="459"/>
      <c r="F2897" s="459"/>
      <c r="G2897" s="459"/>
      <c r="H2897" s="459"/>
    </row>
    <row r="2898" spans="1:8" ht="18" customHeight="1" x14ac:dyDescent="0.25">
      <c r="A2898" s="459"/>
      <c r="B2898" s="459"/>
      <c r="C2898" s="459"/>
      <c r="D2898" s="459"/>
      <c r="E2898" s="459"/>
      <c r="F2898" s="459"/>
      <c r="G2898" s="459"/>
      <c r="H2898" s="459"/>
    </row>
    <row r="2899" spans="1:8" ht="18" customHeight="1" x14ac:dyDescent="0.25">
      <c r="A2899" s="459"/>
      <c r="B2899" s="459"/>
      <c r="C2899" s="459"/>
      <c r="D2899" s="459"/>
      <c r="E2899" s="459"/>
      <c r="F2899" s="459"/>
      <c r="G2899" s="459"/>
      <c r="H2899" s="459"/>
    </row>
    <row r="2900" spans="1:8" ht="18" customHeight="1" x14ac:dyDescent="0.25">
      <c r="A2900" s="459"/>
      <c r="B2900" s="459"/>
      <c r="C2900" s="459"/>
      <c r="D2900" s="459"/>
      <c r="E2900" s="459"/>
      <c r="F2900" s="459"/>
      <c r="G2900" s="459"/>
      <c r="H2900" s="459"/>
    </row>
    <row r="2901" spans="1:8" ht="18" customHeight="1" x14ac:dyDescent="0.25">
      <c r="A2901" s="459"/>
      <c r="B2901" s="459"/>
      <c r="C2901" s="459"/>
      <c r="D2901" s="459"/>
      <c r="E2901" s="459"/>
      <c r="F2901" s="459"/>
      <c r="G2901" s="459"/>
      <c r="H2901" s="459"/>
    </row>
    <row r="2902" spans="1:8" ht="18" customHeight="1" x14ac:dyDescent="0.25">
      <c r="A2902" s="459"/>
      <c r="B2902" s="459"/>
      <c r="C2902" s="459"/>
      <c r="D2902" s="459"/>
      <c r="E2902" s="459"/>
      <c r="F2902" s="459"/>
      <c r="G2902" s="459"/>
      <c r="H2902" s="459"/>
    </row>
    <row r="2903" spans="1:8" ht="18" customHeight="1" x14ac:dyDescent="0.25">
      <c r="A2903" s="459"/>
      <c r="B2903" s="459"/>
      <c r="C2903" s="459"/>
      <c r="D2903" s="459"/>
      <c r="E2903" s="459"/>
      <c r="F2903" s="459"/>
      <c r="G2903" s="459"/>
      <c r="H2903" s="459"/>
    </row>
    <row r="2904" spans="1:8" ht="18" customHeight="1" x14ac:dyDescent="0.25">
      <c r="A2904" s="459"/>
      <c r="B2904" s="459"/>
      <c r="C2904" s="459"/>
      <c r="D2904" s="459"/>
      <c r="E2904" s="459"/>
      <c r="F2904" s="459"/>
      <c r="G2904" s="459"/>
      <c r="H2904" s="459"/>
    </row>
    <row r="2905" spans="1:8" ht="18" customHeight="1" x14ac:dyDescent="0.25">
      <c r="A2905" s="459"/>
      <c r="B2905" s="459"/>
      <c r="C2905" s="459"/>
      <c r="D2905" s="459"/>
      <c r="E2905" s="459"/>
      <c r="F2905" s="459"/>
      <c r="G2905" s="459"/>
      <c r="H2905" s="459"/>
    </row>
    <row r="2906" spans="1:8" ht="18" customHeight="1" x14ac:dyDescent="0.25">
      <c r="A2906" s="459"/>
      <c r="B2906" s="459"/>
      <c r="C2906" s="459"/>
      <c r="D2906" s="459"/>
      <c r="E2906" s="459"/>
      <c r="F2906" s="459"/>
      <c r="G2906" s="459"/>
      <c r="H2906" s="459"/>
    </row>
    <row r="2907" spans="1:8" ht="18" customHeight="1" x14ac:dyDescent="0.25">
      <c r="A2907" s="459"/>
      <c r="B2907" s="459"/>
      <c r="C2907" s="459"/>
      <c r="D2907" s="459"/>
      <c r="E2907" s="459"/>
      <c r="F2907" s="459"/>
      <c r="G2907" s="459"/>
      <c r="H2907" s="459"/>
    </row>
    <row r="2908" spans="1:8" ht="18" customHeight="1" x14ac:dyDescent="0.25">
      <c r="A2908" s="459"/>
      <c r="B2908" s="459"/>
      <c r="C2908" s="459"/>
      <c r="D2908" s="459"/>
      <c r="E2908" s="459"/>
      <c r="F2908" s="459"/>
      <c r="G2908" s="459"/>
      <c r="H2908" s="459"/>
    </row>
    <row r="2909" spans="1:8" ht="18" customHeight="1" x14ac:dyDescent="0.25">
      <c r="A2909" s="459"/>
      <c r="B2909" s="459"/>
      <c r="C2909" s="459"/>
      <c r="D2909" s="459"/>
      <c r="E2909" s="459"/>
      <c r="F2909" s="459"/>
      <c r="G2909" s="459"/>
      <c r="H2909" s="459"/>
    </row>
    <row r="2910" spans="1:8" ht="18" customHeight="1" x14ac:dyDescent="0.25">
      <c r="A2910" s="459"/>
      <c r="B2910" s="459"/>
      <c r="C2910" s="459"/>
      <c r="D2910" s="459"/>
      <c r="E2910" s="459"/>
      <c r="F2910" s="459"/>
      <c r="G2910" s="459"/>
      <c r="H2910" s="459"/>
    </row>
    <row r="2911" spans="1:8" ht="18" customHeight="1" x14ac:dyDescent="0.25">
      <c r="A2911" s="459"/>
      <c r="B2911" s="459"/>
      <c r="C2911" s="459"/>
      <c r="D2911" s="459"/>
      <c r="E2911" s="459"/>
      <c r="F2911" s="459"/>
      <c r="G2911" s="459"/>
      <c r="H2911" s="459"/>
    </row>
    <row r="2912" spans="1:8" ht="18" customHeight="1" x14ac:dyDescent="0.25">
      <c r="A2912" s="459"/>
      <c r="B2912" s="459"/>
      <c r="C2912" s="459"/>
      <c r="D2912" s="459"/>
      <c r="E2912" s="459"/>
      <c r="F2912" s="459"/>
      <c r="G2912" s="459"/>
      <c r="H2912" s="459"/>
    </row>
    <row r="2913" spans="1:8" ht="18" customHeight="1" x14ac:dyDescent="0.25">
      <c r="A2913" s="459"/>
      <c r="B2913" s="459"/>
      <c r="C2913" s="459"/>
      <c r="D2913" s="459"/>
      <c r="E2913" s="459"/>
      <c r="F2913" s="459"/>
      <c r="G2913" s="459"/>
      <c r="H2913" s="459"/>
    </row>
    <row r="2914" spans="1:8" ht="18" customHeight="1" x14ac:dyDescent="0.25">
      <c r="A2914" s="459"/>
      <c r="B2914" s="459"/>
      <c r="C2914" s="459"/>
      <c r="D2914" s="459"/>
      <c r="E2914" s="459"/>
      <c r="F2914" s="459"/>
      <c r="G2914" s="459"/>
      <c r="H2914" s="459"/>
    </row>
    <row r="2915" spans="1:8" ht="18" customHeight="1" x14ac:dyDescent="0.25">
      <c r="A2915" s="459"/>
      <c r="B2915" s="459"/>
      <c r="C2915" s="459"/>
      <c r="D2915" s="459"/>
      <c r="E2915" s="459"/>
      <c r="F2915" s="459"/>
      <c r="G2915" s="459"/>
      <c r="H2915" s="459"/>
    </row>
    <row r="2916" spans="1:8" ht="18" customHeight="1" x14ac:dyDescent="0.25">
      <c r="A2916" s="459"/>
      <c r="B2916" s="459"/>
      <c r="C2916" s="459"/>
      <c r="D2916" s="459"/>
      <c r="E2916" s="459"/>
      <c r="F2916" s="459"/>
      <c r="G2916" s="459"/>
      <c r="H2916" s="459"/>
    </row>
    <row r="2917" spans="1:8" ht="18" customHeight="1" x14ac:dyDescent="0.25">
      <c r="A2917" s="459"/>
      <c r="B2917" s="459"/>
      <c r="C2917" s="459"/>
      <c r="D2917" s="459"/>
      <c r="E2917" s="459"/>
      <c r="F2917" s="459"/>
      <c r="G2917" s="459"/>
      <c r="H2917" s="459"/>
    </row>
    <row r="2918" spans="1:8" ht="18" customHeight="1" x14ac:dyDescent="0.25">
      <c r="A2918" s="459"/>
      <c r="B2918" s="459"/>
      <c r="C2918" s="459"/>
      <c r="D2918" s="459"/>
      <c r="E2918" s="459"/>
      <c r="F2918" s="459"/>
      <c r="G2918" s="459"/>
      <c r="H2918" s="459"/>
    </row>
    <row r="2919" spans="1:8" ht="18" customHeight="1" x14ac:dyDescent="0.25">
      <c r="A2919" s="459"/>
      <c r="B2919" s="459"/>
      <c r="C2919" s="459"/>
      <c r="D2919" s="459"/>
      <c r="E2919" s="459"/>
      <c r="F2919" s="459"/>
      <c r="G2919" s="459"/>
      <c r="H2919" s="459"/>
    </row>
    <row r="2920" spans="1:8" ht="18" customHeight="1" x14ac:dyDescent="0.25">
      <c r="A2920" s="459"/>
      <c r="B2920" s="459"/>
      <c r="C2920" s="459"/>
      <c r="D2920" s="459"/>
      <c r="E2920" s="459"/>
      <c r="F2920" s="459"/>
      <c r="G2920" s="459"/>
      <c r="H2920" s="459"/>
    </row>
    <row r="2921" spans="1:8" ht="18" customHeight="1" x14ac:dyDescent="0.25">
      <c r="A2921" s="459"/>
      <c r="B2921" s="459"/>
      <c r="C2921" s="459"/>
      <c r="D2921" s="459"/>
      <c r="E2921" s="459"/>
      <c r="F2921" s="459"/>
      <c r="G2921" s="459"/>
      <c r="H2921" s="459"/>
    </row>
    <row r="2922" spans="1:8" ht="18" customHeight="1" x14ac:dyDescent="0.25">
      <c r="A2922" s="459"/>
      <c r="B2922" s="459"/>
      <c r="C2922" s="459"/>
      <c r="D2922" s="459"/>
      <c r="E2922" s="459"/>
      <c r="F2922" s="459"/>
      <c r="G2922" s="459"/>
      <c r="H2922" s="459"/>
    </row>
    <row r="2923" spans="1:8" ht="18" customHeight="1" x14ac:dyDescent="0.25">
      <c r="A2923" s="459"/>
      <c r="B2923" s="459"/>
      <c r="C2923" s="459"/>
      <c r="D2923" s="459"/>
      <c r="E2923" s="459"/>
      <c r="F2923" s="459"/>
      <c r="G2923" s="459"/>
      <c r="H2923" s="459"/>
    </row>
    <row r="2924" spans="1:8" ht="18" customHeight="1" x14ac:dyDescent="0.25">
      <c r="A2924" s="459"/>
      <c r="B2924" s="459"/>
      <c r="C2924" s="459"/>
      <c r="D2924" s="459"/>
      <c r="E2924" s="459"/>
      <c r="F2924" s="459"/>
      <c r="G2924" s="459"/>
      <c r="H2924" s="459"/>
    </row>
    <row r="2925" spans="1:8" ht="18" customHeight="1" x14ac:dyDescent="0.25">
      <c r="A2925" s="459"/>
      <c r="B2925" s="459"/>
      <c r="C2925" s="459"/>
      <c r="D2925" s="459"/>
      <c r="E2925" s="459"/>
      <c r="F2925" s="459"/>
      <c r="G2925" s="459"/>
      <c r="H2925" s="459"/>
    </row>
    <row r="2926" spans="1:8" ht="18" customHeight="1" x14ac:dyDescent="0.25">
      <c r="A2926" s="459"/>
      <c r="B2926" s="459"/>
      <c r="C2926" s="459"/>
      <c r="D2926" s="459"/>
      <c r="E2926" s="459"/>
      <c r="F2926" s="459"/>
      <c r="G2926" s="459"/>
      <c r="H2926" s="459"/>
    </row>
    <row r="2927" spans="1:8" ht="18" customHeight="1" x14ac:dyDescent="0.25">
      <c r="A2927" s="459"/>
      <c r="B2927" s="459"/>
      <c r="C2927" s="459"/>
      <c r="D2927" s="459"/>
      <c r="E2927" s="459"/>
      <c r="F2927" s="459"/>
      <c r="G2927" s="459"/>
      <c r="H2927" s="459"/>
    </row>
    <row r="2928" spans="1:8" ht="18" customHeight="1" x14ac:dyDescent="0.25">
      <c r="A2928" s="459"/>
      <c r="B2928" s="459"/>
      <c r="C2928" s="459"/>
      <c r="D2928" s="459"/>
      <c r="E2928" s="459"/>
      <c r="F2928" s="459"/>
      <c r="G2928" s="459"/>
      <c r="H2928" s="459"/>
    </row>
    <row r="2929" spans="1:8" ht="18" customHeight="1" x14ac:dyDescent="0.25">
      <c r="A2929" s="459"/>
      <c r="B2929" s="459"/>
      <c r="C2929" s="459"/>
      <c r="D2929" s="459"/>
      <c r="E2929" s="459"/>
      <c r="F2929" s="459"/>
      <c r="G2929" s="459"/>
      <c r="H2929" s="459"/>
    </row>
    <row r="2930" spans="1:8" ht="18" customHeight="1" x14ac:dyDescent="0.25">
      <c r="A2930" s="459"/>
      <c r="B2930" s="459"/>
      <c r="C2930" s="459"/>
      <c r="D2930" s="459"/>
      <c r="E2930" s="459"/>
      <c r="F2930" s="459"/>
      <c r="G2930" s="459"/>
      <c r="H2930" s="459"/>
    </row>
    <row r="2931" spans="1:8" ht="18" customHeight="1" x14ac:dyDescent="0.25">
      <c r="A2931" s="459"/>
      <c r="B2931" s="459"/>
      <c r="C2931" s="459"/>
      <c r="D2931" s="459"/>
      <c r="E2931" s="459"/>
      <c r="F2931" s="459"/>
      <c r="G2931" s="459"/>
      <c r="H2931" s="459"/>
    </row>
    <row r="2932" spans="1:8" ht="18" customHeight="1" x14ac:dyDescent="0.25">
      <c r="A2932" s="459"/>
      <c r="B2932" s="459"/>
      <c r="C2932" s="459"/>
      <c r="D2932" s="459"/>
      <c r="E2932" s="459"/>
      <c r="F2932" s="459"/>
      <c r="G2932" s="459"/>
      <c r="H2932" s="459"/>
    </row>
    <row r="2933" spans="1:8" ht="18" customHeight="1" x14ac:dyDescent="0.25">
      <c r="A2933" s="459"/>
      <c r="B2933" s="459"/>
      <c r="C2933" s="459"/>
      <c r="D2933" s="459"/>
      <c r="E2933" s="459"/>
      <c r="F2933" s="459"/>
      <c r="G2933" s="459"/>
      <c r="H2933" s="459"/>
    </row>
    <row r="2934" spans="1:8" ht="18" customHeight="1" x14ac:dyDescent="0.25">
      <c r="A2934" s="459"/>
      <c r="B2934" s="459"/>
      <c r="C2934" s="459"/>
      <c r="D2934" s="459"/>
      <c r="E2934" s="459"/>
      <c r="F2934" s="459"/>
      <c r="G2934" s="459"/>
      <c r="H2934" s="459"/>
    </row>
    <row r="2935" spans="1:8" ht="18" customHeight="1" x14ac:dyDescent="0.25">
      <c r="A2935" s="459"/>
      <c r="B2935" s="459"/>
      <c r="C2935" s="459"/>
      <c r="D2935" s="459"/>
      <c r="E2935" s="459"/>
      <c r="F2935" s="459"/>
      <c r="G2935" s="459"/>
      <c r="H2935" s="459"/>
    </row>
    <row r="2936" spans="1:8" ht="18" customHeight="1" x14ac:dyDescent="0.25">
      <c r="A2936" s="459"/>
      <c r="B2936" s="459"/>
      <c r="C2936" s="459"/>
      <c r="D2936" s="459"/>
      <c r="E2936" s="459"/>
      <c r="F2936" s="459"/>
      <c r="G2936" s="459"/>
      <c r="H2936" s="459"/>
    </row>
    <row r="2937" spans="1:8" ht="18" customHeight="1" x14ac:dyDescent="0.25">
      <c r="A2937" s="459"/>
      <c r="B2937" s="459"/>
      <c r="C2937" s="459"/>
      <c r="D2937" s="459"/>
      <c r="E2937" s="459"/>
      <c r="F2937" s="459"/>
      <c r="G2937" s="459"/>
      <c r="H2937" s="459"/>
    </row>
    <row r="2938" spans="1:8" ht="18" customHeight="1" x14ac:dyDescent="0.25">
      <c r="A2938" s="459"/>
      <c r="B2938" s="459"/>
      <c r="C2938" s="459"/>
      <c r="D2938" s="459"/>
      <c r="E2938" s="459"/>
      <c r="F2938" s="459"/>
      <c r="G2938" s="459"/>
      <c r="H2938" s="459"/>
    </row>
    <row r="2939" spans="1:8" ht="18" customHeight="1" x14ac:dyDescent="0.25">
      <c r="A2939" s="459"/>
      <c r="B2939" s="459"/>
      <c r="C2939" s="459"/>
      <c r="D2939" s="459"/>
      <c r="E2939" s="459"/>
      <c r="F2939" s="459"/>
      <c r="G2939" s="459"/>
      <c r="H2939" s="459"/>
    </row>
    <row r="2940" spans="1:8" ht="18" customHeight="1" x14ac:dyDescent="0.25">
      <c r="A2940" s="459"/>
      <c r="B2940" s="459"/>
      <c r="C2940" s="459"/>
      <c r="D2940" s="459"/>
      <c r="E2940" s="459"/>
      <c r="F2940" s="459"/>
      <c r="G2940" s="459"/>
      <c r="H2940" s="459"/>
    </row>
    <row r="2941" spans="1:8" ht="18" customHeight="1" x14ac:dyDescent="0.25">
      <c r="A2941" s="459"/>
      <c r="B2941" s="459"/>
      <c r="C2941" s="459"/>
      <c r="D2941" s="459"/>
      <c r="E2941" s="459"/>
      <c r="F2941" s="459"/>
      <c r="G2941" s="459"/>
      <c r="H2941" s="459"/>
    </row>
    <row r="2942" spans="1:8" ht="18" customHeight="1" x14ac:dyDescent="0.25">
      <c r="A2942" s="459"/>
      <c r="B2942" s="459"/>
      <c r="C2942" s="459"/>
      <c r="D2942" s="459"/>
      <c r="E2942" s="459"/>
      <c r="F2942" s="459"/>
      <c r="G2942" s="459"/>
      <c r="H2942" s="459"/>
    </row>
    <row r="2943" spans="1:8" ht="18" customHeight="1" x14ac:dyDescent="0.25">
      <c r="A2943" s="459"/>
      <c r="B2943" s="459"/>
      <c r="C2943" s="459"/>
      <c r="D2943" s="459"/>
      <c r="E2943" s="459"/>
      <c r="F2943" s="459"/>
      <c r="G2943" s="459"/>
      <c r="H2943" s="459"/>
    </row>
    <row r="2944" spans="1:8" ht="18" customHeight="1" x14ac:dyDescent="0.25">
      <c r="A2944" s="459"/>
      <c r="B2944" s="459"/>
      <c r="C2944" s="459"/>
      <c r="D2944" s="459"/>
      <c r="E2944" s="459"/>
      <c r="F2944" s="459"/>
      <c r="G2944" s="459"/>
      <c r="H2944" s="459"/>
    </row>
    <row r="2945" spans="1:8" ht="18" customHeight="1" x14ac:dyDescent="0.25">
      <c r="A2945" s="459"/>
      <c r="B2945" s="459"/>
      <c r="C2945" s="459"/>
      <c r="D2945" s="459"/>
      <c r="E2945" s="459"/>
      <c r="F2945" s="459"/>
      <c r="G2945" s="459"/>
      <c r="H2945" s="459"/>
    </row>
    <row r="2946" spans="1:8" ht="18" customHeight="1" x14ac:dyDescent="0.25">
      <c r="A2946" s="459"/>
      <c r="B2946" s="459"/>
      <c r="C2946" s="459"/>
      <c r="D2946" s="459"/>
      <c r="E2946" s="459"/>
      <c r="F2946" s="459"/>
      <c r="G2946" s="459"/>
      <c r="H2946" s="459"/>
    </row>
    <row r="2947" spans="1:8" ht="18" customHeight="1" x14ac:dyDescent="0.25">
      <c r="A2947" s="459"/>
      <c r="B2947" s="459"/>
      <c r="C2947" s="459"/>
      <c r="D2947" s="459"/>
      <c r="E2947" s="459"/>
      <c r="F2947" s="459"/>
      <c r="G2947" s="459"/>
      <c r="H2947" s="459"/>
    </row>
    <row r="2948" spans="1:8" ht="18" customHeight="1" x14ac:dyDescent="0.25">
      <c r="A2948" s="459"/>
      <c r="B2948" s="459"/>
      <c r="C2948" s="459"/>
      <c r="D2948" s="459"/>
      <c r="E2948" s="459"/>
      <c r="F2948" s="459"/>
      <c r="G2948" s="459"/>
      <c r="H2948" s="459"/>
    </row>
    <row r="2949" spans="1:8" ht="18" customHeight="1" x14ac:dyDescent="0.25">
      <c r="A2949" s="459"/>
      <c r="B2949" s="459"/>
      <c r="C2949" s="459"/>
      <c r="D2949" s="459"/>
      <c r="E2949" s="459"/>
      <c r="F2949" s="459"/>
      <c r="G2949" s="459"/>
      <c r="H2949" s="459"/>
    </row>
    <row r="2950" spans="1:8" ht="18" customHeight="1" x14ac:dyDescent="0.25">
      <c r="A2950" s="459"/>
      <c r="B2950" s="459"/>
      <c r="C2950" s="459"/>
      <c r="D2950" s="459"/>
      <c r="E2950" s="459"/>
      <c r="F2950" s="459"/>
      <c r="G2950" s="459"/>
      <c r="H2950" s="459"/>
    </row>
    <row r="2951" spans="1:8" ht="18" customHeight="1" x14ac:dyDescent="0.25">
      <c r="A2951" s="459"/>
      <c r="B2951" s="459"/>
      <c r="C2951" s="459"/>
      <c r="D2951" s="459"/>
      <c r="E2951" s="459"/>
      <c r="F2951" s="459"/>
      <c r="G2951" s="459"/>
      <c r="H2951" s="459"/>
    </row>
    <row r="2952" spans="1:8" ht="18" customHeight="1" x14ac:dyDescent="0.25">
      <c r="A2952" s="459"/>
      <c r="B2952" s="459"/>
      <c r="C2952" s="459"/>
      <c r="D2952" s="459"/>
      <c r="E2952" s="459"/>
      <c r="F2952" s="459"/>
      <c r="G2952" s="459"/>
      <c r="H2952" s="459"/>
    </row>
    <row r="2953" spans="1:8" ht="18" customHeight="1" x14ac:dyDescent="0.25">
      <c r="A2953" s="459"/>
      <c r="B2953" s="459"/>
      <c r="C2953" s="459"/>
      <c r="D2953" s="459"/>
      <c r="E2953" s="459"/>
      <c r="F2953" s="459"/>
      <c r="G2953" s="459"/>
      <c r="H2953" s="459"/>
    </row>
    <row r="2954" spans="1:8" ht="18" customHeight="1" x14ac:dyDescent="0.25">
      <c r="A2954" s="459"/>
      <c r="B2954" s="459"/>
      <c r="C2954" s="459"/>
      <c r="D2954" s="459"/>
      <c r="E2954" s="459"/>
      <c r="F2954" s="459"/>
      <c r="G2954" s="459"/>
      <c r="H2954" s="459"/>
    </row>
    <row r="2955" spans="1:8" ht="18" customHeight="1" x14ac:dyDescent="0.25">
      <c r="A2955" s="459"/>
      <c r="B2955" s="459"/>
      <c r="C2955" s="459"/>
      <c r="D2955" s="459"/>
      <c r="E2955" s="459"/>
      <c r="F2955" s="459"/>
      <c r="G2955" s="459"/>
      <c r="H2955" s="459"/>
    </row>
    <row r="2956" spans="1:8" ht="18" customHeight="1" x14ac:dyDescent="0.25">
      <c r="A2956" s="459"/>
      <c r="B2956" s="459"/>
      <c r="C2956" s="459"/>
      <c r="D2956" s="459"/>
      <c r="E2956" s="459"/>
      <c r="F2956" s="459"/>
      <c r="G2956" s="459"/>
      <c r="H2956" s="459"/>
    </row>
    <row r="2957" spans="1:8" ht="18" customHeight="1" x14ac:dyDescent="0.25">
      <c r="A2957" s="459"/>
      <c r="B2957" s="459"/>
      <c r="C2957" s="459"/>
      <c r="D2957" s="459"/>
      <c r="E2957" s="459"/>
      <c r="F2957" s="459"/>
      <c r="G2957" s="459"/>
      <c r="H2957" s="459"/>
    </row>
    <row r="2958" spans="1:8" ht="18" customHeight="1" x14ac:dyDescent="0.25">
      <c r="A2958" s="459"/>
      <c r="B2958" s="459"/>
      <c r="C2958" s="459"/>
      <c r="D2958" s="459"/>
      <c r="E2958" s="459"/>
      <c r="F2958" s="459"/>
      <c r="G2958" s="459"/>
      <c r="H2958" s="459"/>
    </row>
    <row r="2959" spans="1:8" ht="18" customHeight="1" x14ac:dyDescent="0.25">
      <c r="A2959" s="459"/>
      <c r="B2959" s="459"/>
      <c r="C2959" s="459"/>
      <c r="D2959" s="459"/>
      <c r="E2959" s="459"/>
      <c r="F2959" s="459"/>
      <c r="G2959" s="459"/>
      <c r="H2959" s="459"/>
    </row>
    <row r="2960" spans="1:8" ht="18" customHeight="1" x14ac:dyDescent="0.25">
      <c r="A2960" s="459"/>
      <c r="B2960" s="459"/>
      <c r="C2960" s="459"/>
      <c r="D2960" s="459"/>
      <c r="E2960" s="459"/>
      <c r="F2960" s="459"/>
      <c r="G2960" s="459"/>
      <c r="H2960" s="459"/>
    </row>
    <row r="2961" spans="1:8" ht="18" customHeight="1" x14ac:dyDescent="0.25">
      <c r="A2961" s="459"/>
      <c r="B2961" s="459"/>
      <c r="C2961" s="459"/>
      <c r="D2961" s="459"/>
      <c r="E2961" s="459"/>
      <c r="F2961" s="459"/>
      <c r="G2961" s="459"/>
      <c r="H2961" s="459"/>
    </row>
    <row r="2962" spans="1:8" ht="18" customHeight="1" x14ac:dyDescent="0.25">
      <c r="A2962" s="459"/>
      <c r="B2962" s="459"/>
      <c r="C2962" s="459"/>
      <c r="D2962" s="459"/>
      <c r="E2962" s="459"/>
      <c r="F2962" s="459"/>
      <c r="G2962" s="459"/>
      <c r="H2962" s="459"/>
    </row>
    <row r="2963" spans="1:8" ht="18" customHeight="1" x14ac:dyDescent="0.25">
      <c r="A2963" s="459"/>
      <c r="B2963" s="459"/>
      <c r="C2963" s="459"/>
      <c r="D2963" s="459"/>
      <c r="E2963" s="459"/>
      <c r="F2963" s="459"/>
      <c r="G2963" s="459"/>
      <c r="H2963" s="459"/>
    </row>
    <row r="2964" spans="1:8" ht="18" customHeight="1" x14ac:dyDescent="0.25">
      <c r="A2964" s="459"/>
      <c r="B2964" s="459"/>
      <c r="C2964" s="459"/>
      <c r="D2964" s="459"/>
      <c r="E2964" s="459"/>
      <c r="F2964" s="459"/>
      <c r="G2964" s="459"/>
      <c r="H2964" s="459"/>
    </row>
    <row r="2965" spans="1:8" ht="18" customHeight="1" x14ac:dyDescent="0.25">
      <c r="A2965" s="459"/>
      <c r="B2965" s="459"/>
      <c r="C2965" s="459"/>
      <c r="D2965" s="459"/>
      <c r="E2965" s="459"/>
      <c r="F2965" s="459"/>
      <c r="G2965" s="459"/>
      <c r="H2965" s="459"/>
    </row>
    <row r="2966" spans="1:8" ht="18" customHeight="1" x14ac:dyDescent="0.25">
      <c r="A2966" s="459"/>
      <c r="B2966" s="459"/>
      <c r="C2966" s="459"/>
      <c r="D2966" s="459"/>
      <c r="E2966" s="459"/>
      <c r="F2966" s="459"/>
      <c r="G2966" s="459"/>
      <c r="H2966" s="459"/>
    </row>
    <row r="2967" spans="1:8" ht="18" customHeight="1" x14ac:dyDescent="0.25">
      <c r="A2967" s="459"/>
      <c r="B2967" s="459"/>
      <c r="C2967" s="459"/>
      <c r="D2967" s="459"/>
      <c r="E2967" s="459"/>
      <c r="F2967" s="459"/>
      <c r="G2967" s="459"/>
      <c r="H2967" s="459"/>
    </row>
    <row r="2968" spans="1:8" ht="18" customHeight="1" x14ac:dyDescent="0.25">
      <c r="A2968" s="459"/>
      <c r="B2968" s="459"/>
      <c r="C2968" s="459"/>
      <c r="D2968" s="459"/>
      <c r="E2968" s="459"/>
      <c r="F2968" s="459"/>
      <c r="G2968" s="459"/>
      <c r="H2968" s="459"/>
    </row>
    <row r="2969" spans="1:8" ht="18" customHeight="1" x14ac:dyDescent="0.25">
      <c r="A2969" s="459"/>
      <c r="B2969" s="459"/>
      <c r="C2969" s="459"/>
      <c r="D2969" s="459"/>
      <c r="E2969" s="459"/>
      <c r="F2969" s="459"/>
      <c r="G2969" s="459"/>
      <c r="H2969" s="459"/>
    </row>
    <row r="2970" spans="1:8" ht="18" customHeight="1" x14ac:dyDescent="0.25">
      <c r="A2970" s="459"/>
      <c r="B2970" s="459"/>
      <c r="C2970" s="459"/>
      <c r="D2970" s="459"/>
      <c r="E2970" s="459"/>
      <c r="F2970" s="459"/>
      <c r="G2970" s="459"/>
      <c r="H2970" s="459"/>
    </row>
    <row r="2971" spans="1:8" ht="18" customHeight="1" x14ac:dyDescent="0.25">
      <c r="A2971" s="459"/>
      <c r="B2971" s="459"/>
      <c r="C2971" s="459"/>
      <c r="D2971" s="459"/>
      <c r="E2971" s="459"/>
      <c r="F2971" s="459"/>
      <c r="G2971" s="459"/>
      <c r="H2971" s="459"/>
    </row>
    <row r="2972" spans="1:8" ht="18" customHeight="1" x14ac:dyDescent="0.25">
      <c r="A2972" s="459"/>
      <c r="B2972" s="459"/>
      <c r="C2972" s="459"/>
      <c r="D2972" s="459"/>
      <c r="E2972" s="459"/>
      <c r="F2972" s="459"/>
      <c r="G2972" s="459"/>
      <c r="H2972" s="459"/>
    </row>
    <row r="2973" spans="1:8" ht="18" customHeight="1" x14ac:dyDescent="0.25">
      <c r="A2973" s="459"/>
      <c r="B2973" s="459"/>
      <c r="C2973" s="459"/>
      <c r="D2973" s="459"/>
      <c r="E2973" s="459"/>
      <c r="F2973" s="459"/>
      <c r="G2973" s="459"/>
      <c r="H2973" s="459"/>
    </row>
    <row r="2974" spans="1:8" ht="18" customHeight="1" x14ac:dyDescent="0.25">
      <c r="A2974" s="459"/>
      <c r="B2974" s="459"/>
      <c r="C2974" s="459"/>
      <c r="D2974" s="459"/>
      <c r="E2974" s="459"/>
      <c r="F2974" s="459"/>
      <c r="G2974" s="459"/>
      <c r="H2974" s="459"/>
    </row>
    <row r="2975" spans="1:8" ht="18" customHeight="1" x14ac:dyDescent="0.25">
      <c r="A2975" s="459"/>
      <c r="B2975" s="459"/>
      <c r="C2975" s="459"/>
      <c r="D2975" s="459"/>
      <c r="E2975" s="459"/>
      <c r="F2975" s="459"/>
      <c r="G2975" s="459"/>
      <c r="H2975" s="459"/>
    </row>
    <row r="2976" spans="1:8" ht="18" customHeight="1" x14ac:dyDescent="0.25">
      <c r="A2976" s="459"/>
      <c r="B2976" s="459"/>
      <c r="C2976" s="459"/>
      <c r="D2976" s="459"/>
      <c r="E2976" s="459"/>
      <c r="F2976" s="459"/>
      <c r="G2976" s="459"/>
      <c r="H2976" s="459"/>
    </row>
    <row r="2977" spans="1:8" ht="18" customHeight="1" x14ac:dyDescent="0.25">
      <c r="A2977" s="459"/>
      <c r="B2977" s="459"/>
      <c r="C2977" s="459"/>
      <c r="D2977" s="459"/>
      <c r="E2977" s="459"/>
      <c r="F2977" s="459"/>
      <c r="G2977" s="459"/>
      <c r="H2977" s="459"/>
    </row>
    <row r="2978" spans="1:8" ht="18" customHeight="1" x14ac:dyDescent="0.25">
      <c r="A2978" s="459"/>
      <c r="B2978" s="459"/>
      <c r="C2978" s="459"/>
      <c r="D2978" s="459"/>
      <c r="E2978" s="459"/>
      <c r="F2978" s="459"/>
      <c r="G2978" s="459"/>
      <c r="H2978" s="459"/>
    </row>
    <row r="2979" spans="1:8" ht="18" customHeight="1" x14ac:dyDescent="0.25">
      <c r="A2979" s="459"/>
      <c r="B2979" s="459"/>
      <c r="C2979" s="459"/>
      <c r="D2979" s="459"/>
      <c r="E2979" s="459"/>
      <c r="F2979" s="459"/>
      <c r="G2979" s="459"/>
      <c r="H2979" s="459"/>
    </row>
    <row r="2980" spans="1:8" ht="18" customHeight="1" x14ac:dyDescent="0.25">
      <c r="A2980" s="459"/>
      <c r="B2980" s="459"/>
      <c r="C2980" s="459"/>
      <c r="D2980" s="459"/>
      <c r="E2980" s="459"/>
      <c r="F2980" s="459"/>
      <c r="G2980" s="459"/>
      <c r="H2980" s="459"/>
    </row>
    <row r="2981" spans="1:8" ht="18" customHeight="1" x14ac:dyDescent="0.25">
      <c r="A2981" s="459"/>
      <c r="B2981" s="459"/>
      <c r="C2981" s="459"/>
      <c r="D2981" s="459"/>
      <c r="E2981" s="459"/>
      <c r="F2981" s="459"/>
      <c r="G2981" s="459"/>
      <c r="H2981" s="459"/>
    </row>
    <row r="2982" spans="1:8" ht="18" customHeight="1" x14ac:dyDescent="0.25">
      <c r="A2982" s="459"/>
      <c r="B2982" s="459"/>
      <c r="C2982" s="459"/>
      <c r="D2982" s="459"/>
      <c r="E2982" s="459"/>
      <c r="F2982" s="459"/>
      <c r="G2982" s="459"/>
      <c r="H2982" s="459"/>
    </row>
    <row r="2983" spans="1:8" ht="18" customHeight="1" x14ac:dyDescent="0.25">
      <c r="A2983" s="459"/>
      <c r="B2983" s="459"/>
      <c r="C2983" s="459"/>
      <c r="D2983" s="459"/>
      <c r="E2983" s="459"/>
      <c r="F2983" s="459"/>
      <c r="G2983" s="459"/>
      <c r="H2983" s="459"/>
    </row>
    <row r="2984" spans="1:8" ht="18" customHeight="1" x14ac:dyDescent="0.25">
      <c r="A2984" s="459"/>
      <c r="B2984" s="459"/>
      <c r="C2984" s="459"/>
      <c r="D2984" s="459"/>
      <c r="E2984" s="459"/>
      <c r="F2984" s="459"/>
      <c r="G2984" s="459"/>
      <c r="H2984" s="459"/>
    </row>
    <row r="2985" spans="1:8" ht="18" customHeight="1" x14ac:dyDescent="0.25">
      <c r="A2985" s="459"/>
      <c r="B2985" s="459"/>
      <c r="C2985" s="459"/>
      <c r="D2985" s="459"/>
      <c r="E2985" s="459"/>
      <c r="F2985" s="459"/>
      <c r="G2985" s="459"/>
      <c r="H2985" s="459"/>
    </row>
    <row r="2986" spans="1:8" ht="18" customHeight="1" x14ac:dyDescent="0.25">
      <c r="A2986" s="459"/>
      <c r="B2986" s="459"/>
      <c r="C2986" s="459"/>
      <c r="D2986" s="459"/>
      <c r="E2986" s="459"/>
      <c r="F2986" s="459"/>
      <c r="G2986" s="459"/>
      <c r="H2986" s="459"/>
    </row>
    <row r="2987" spans="1:8" ht="18" customHeight="1" x14ac:dyDescent="0.25">
      <c r="A2987" s="459"/>
      <c r="B2987" s="459"/>
      <c r="C2987" s="459"/>
      <c r="D2987" s="459"/>
      <c r="E2987" s="459"/>
      <c r="F2987" s="459"/>
      <c r="G2987" s="459"/>
      <c r="H2987" s="459"/>
    </row>
    <row r="2988" spans="1:8" ht="18" customHeight="1" x14ac:dyDescent="0.25">
      <c r="A2988" s="459"/>
      <c r="B2988" s="459"/>
      <c r="C2988" s="459"/>
      <c r="D2988" s="459"/>
      <c r="E2988" s="459"/>
      <c r="F2988" s="459"/>
      <c r="G2988" s="459"/>
      <c r="H2988" s="459"/>
    </row>
    <row r="2989" spans="1:8" ht="18" customHeight="1" x14ac:dyDescent="0.25">
      <c r="A2989" s="459"/>
      <c r="B2989" s="459"/>
      <c r="C2989" s="459"/>
      <c r="D2989" s="459"/>
      <c r="E2989" s="459"/>
      <c r="F2989" s="459"/>
      <c r="G2989" s="459"/>
      <c r="H2989" s="459"/>
    </row>
    <row r="2990" spans="1:8" ht="18" customHeight="1" x14ac:dyDescent="0.25">
      <c r="A2990" s="459"/>
      <c r="B2990" s="459"/>
      <c r="C2990" s="459"/>
      <c r="D2990" s="459"/>
      <c r="E2990" s="459"/>
      <c r="F2990" s="459"/>
      <c r="G2990" s="459"/>
      <c r="H2990" s="459"/>
    </row>
    <row r="2991" spans="1:8" ht="18" customHeight="1" x14ac:dyDescent="0.25">
      <c r="A2991" s="459"/>
      <c r="B2991" s="459"/>
      <c r="C2991" s="459"/>
      <c r="D2991" s="459"/>
      <c r="E2991" s="459"/>
      <c r="F2991" s="459"/>
      <c r="G2991" s="459"/>
      <c r="H2991" s="459"/>
    </row>
    <row r="2992" spans="1:8" ht="18" customHeight="1" x14ac:dyDescent="0.25">
      <c r="A2992" s="459"/>
      <c r="B2992" s="459"/>
      <c r="C2992" s="459"/>
      <c r="D2992" s="459"/>
      <c r="E2992" s="459"/>
      <c r="F2992" s="459"/>
      <c r="G2992" s="459"/>
      <c r="H2992" s="459"/>
    </row>
    <row r="2993" spans="1:8" ht="18" customHeight="1" x14ac:dyDescent="0.25">
      <c r="A2993" s="459"/>
      <c r="B2993" s="459"/>
      <c r="C2993" s="459"/>
      <c r="D2993" s="459"/>
      <c r="E2993" s="459"/>
      <c r="F2993" s="459"/>
      <c r="G2993" s="459"/>
      <c r="H2993" s="459"/>
    </row>
    <row r="2994" spans="1:8" ht="18" customHeight="1" x14ac:dyDescent="0.25">
      <c r="A2994" s="459"/>
      <c r="B2994" s="459"/>
      <c r="C2994" s="459"/>
      <c r="D2994" s="459"/>
      <c r="E2994" s="459"/>
      <c r="F2994" s="459"/>
      <c r="G2994" s="459"/>
      <c r="H2994" s="459"/>
    </row>
    <row r="2995" spans="1:8" ht="18" customHeight="1" x14ac:dyDescent="0.25">
      <c r="A2995" s="459"/>
      <c r="B2995" s="459"/>
      <c r="C2995" s="459"/>
      <c r="D2995" s="459"/>
      <c r="E2995" s="459"/>
      <c r="F2995" s="459"/>
      <c r="G2995" s="459"/>
      <c r="H2995" s="459"/>
    </row>
    <row r="2996" spans="1:8" ht="18" customHeight="1" x14ac:dyDescent="0.25">
      <c r="A2996" s="459"/>
      <c r="B2996" s="459"/>
      <c r="C2996" s="459"/>
      <c r="D2996" s="459"/>
      <c r="E2996" s="459"/>
      <c r="F2996" s="459"/>
      <c r="G2996" s="459"/>
      <c r="H2996" s="459"/>
    </row>
    <row r="2997" spans="1:8" ht="18" customHeight="1" x14ac:dyDescent="0.25">
      <c r="A2997" s="459"/>
      <c r="B2997" s="459"/>
      <c r="C2997" s="459"/>
      <c r="D2997" s="459"/>
      <c r="E2997" s="459"/>
      <c r="F2997" s="459"/>
      <c r="G2997" s="459"/>
      <c r="H2997" s="459"/>
    </row>
    <row r="2998" spans="1:8" ht="18" customHeight="1" x14ac:dyDescent="0.25">
      <c r="A2998" s="459"/>
      <c r="B2998" s="459"/>
      <c r="C2998" s="459"/>
      <c r="D2998" s="459"/>
      <c r="E2998" s="459"/>
      <c r="F2998" s="459"/>
      <c r="G2998" s="459"/>
      <c r="H2998" s="459"/>
    </row>
    <row r="2999" spans="1:8" ht="18" customHeight="1" x14ac:dyDescent="0.25">
      <c r="A2999" s="459"/>
      <c r="B2999" s="459"/>
      <c r="C2999" s="459"/>
      <c r="D2999" s="459"/>
      <c r="E2999" s="459"/>
      <c r="F2999" s="459"/>
      <c r="G2999" s="459"/>
      <c r="H2999" s="459"/>
    </row>
    <row r="3000" spans="1:8" ht="18" customHeight="1" x14ac:dyDescent="0.25">
      <c r="A3000" s="459"/>
      <c r="B3000" s="459"/>
      <c r="C3000" s="459"/>
      <c r="D3000" s="459"/>
      <c r="E3000" s="459"/>
      <c r="F3000" s="459"/>
      <c r="G3000" s="459"/>
      <c r="H3000" s="459"/>
    </row>
    <row r="3001" spans="1:8" ht="18" customHeight="1" x14ac:dyDescent="0.25">
      <c r="A3001" s="459"/>
      <c r="B3001" s="459"/>
      <c r="C3001" s="459"/>
      <c r="D3001" s="459"/>
      <c r="E3001" s="459"/>
      <c r="F3001" s="459"/>
      <c r="G3001" s="459"/>
      <c r="H3001" s="459"/>
    </row>
    <row r="3002" spans="1:8" ht="18" customHeight="1" x14ac:dyDescent="0.25">
      <c r="A3002" s="459"/>
      <c r="B3002" s="459"/>
      <c r="C3002" s="459"/>
      <c r="D3002" s="459"/>
      <c r="E3002" s="459"/>
      <c r="F3002" s="459"/>
      <c r="G3002" s="459"/>
      <c r="H3002" s="459"/>
    </row>
    <row r="3003" spans="1:8" ht="18" customHeight="1" x14ac:dyDescent="0.25">
      <c r="A3003" s="459"/>
      <c r="B3003" s="459"/>
      <c r="C3003" s="459"/>
      <c r="D3003" s="459"/>
      <c r="E3003" s="459"/>
      <c r="F3003" s="459"/>
      <c r="G3003" s="459"/>
      <c r="H3003" s="459"/>
    </row>
    <row r="3004" spans="1:8" ht="18" customHeight="1" x14ac:dyDescent="0.25">
      <c r="A3004" s="459"/>
      <c r="B3004" s="459"/>
      <c r="C3004" s="459"/>
      <c r="D3004" s="459"/>
      <c r="E3004" s="459"/>
      <c r="F3004" s="459"/>
      <c r="G3004" s="459"/>
      <c r="H3004" s="459"/>
    </row>
    <row r="3005" spans="1:8" ht="18" customHeight="1" x14ac:dyDescent="0.25">
      <c r="A3005" s="459"/>
      <c r="B3005" s="459"/>
      <c r="C3005" s="459"/>
      <c r="D3005" s="459"/>
      <c r="E3005" s="459"/>
      <c r="F3005" s="459"/>
      <c r="G3005" s="459"/>
      <c r="H3005" s="459"/>
    </row>
    <row r="3006" spans="1:8" ht="18" customHeight="1" x14ac:dyDescent="0.25">
      <c r="A3006" s="459"/>
      <c r="B3006" s="459"/>
      <c r="C3006" s="459"/>
      <c r="D3006" s="459"/>
      <c r="E3006" s="459"/>
      <c r="F3006" s="459"/>
      <c r="G3006" s="459"/>
      <c r="H3006" s="459"/>
    </row>
    <row r="3007" spans="1:8" ht="18" customHeight="1" x14ac:dyDescent="0.25">
      <c r="A3007" s="459"/>
      <c r="B3007" s="459"/>
      <c r="C3007" s="459"/>
      <c r="D3007" s="459"/>
      <c r="E3007" s="459"/>
      <c r="F3007" s="459"/>
      <c r="G3007" s="459"/>
      <c r="H3007" s="459"/>
    </row>
    <row r="3008" spans="1:8" ht="18" customHeight="1" x14ac:dyDescent="0.25">
      <c r="A3008" s="459"/>
      <c r="B3008" s="459"/>
      <c r="C3008" s="459"/>
      <c r="D3008" s="459"/>
      <c r="E3008" s="459"/>
      <c r="F3008" s="459"/>
      <c r="G3008" s="459"/>
      <c r="H3008" s="459"/>
    </row>
    <row r="3009" spans="1:8" ht="18" customHeight="1" x14ac:dyDescent="0.25">
      <c r="A3009" s="459"/>
      <c r="B3009" s="459"/>
      <c r="C3009" s="459"/>
      <c r="D3009" s="459"/>
      <c r="E3009" s="459"/>
      <c r="F3009" s="459"/>
      <c r="G3009" s="459"/>
      <c r="H3009" s="459"/>
    </row>
    <row r="3010" spans="1:8" ht="18" customHeight="1" x14ac:dyDescent="0.25">
      <c r="A3010" s="459"/>
      <c r="B3010" s="459"/>
      <c r="C3010" s="459"/>
      <c r="D3010" s="459"/>
      <c r="E3010" s="459"/>
      <c r="F3010" s="459"/>
      <c r="G3010" s="459"/>
      <c r="H3010" s="459"/>
    </row>
    <row r="3011" spans="1:8" ht="18" customHeight="1" x14ac:dyDescent="0.25">
      <c r="A3011" s="459"/>
      <c r="B3011" s="459"/>
      <c r="C3011" s="459"/>
      <c r="D3011" s="459"/>
      <c r="E3011" s="459"/>
      <c r="F3011" s="459"/>
      <c r="G3011" s="459"/>
      <c r="H3011" s="459"/>
    </row>
    <row r="3012" spans="1:8" ht="18" customHeight="1" x14ac:dyDescent="0.25">
      <c r="A3012" s="459"/>
      <c r="B3012" s="459"/>
      <c r="C3012" s="459"/>
      <c r="D3012" s="459"/>
      <c r="E3012" s="459"/>
      <c r="F3012" s="459"/>
      <c r="G3012" s="459"/>
      <c r="H3012" s="459"/>
    </row>
    <row r="3013" spans="1:8" ht="18" customHeight="1" x14ac:dyDescent="0.25">
      <c r="A3013" s="459"/>
      <c r="B3013" s="459"/>
      <c r="C3013" s="459"/>
      <c r="D3013" s="459"/>
      <c r="E3013" s="459"/>
      <c r="F3013" s="459"/>
      <c r="G3013" s="459"/>
      <c r="H3013" s="459"/>
    </row>
    <row r="3014" spans="1:8" ht="18" customHeight="1" x14ac:dyDescent="0.25">
      <c r="A3014" s="459"/>
      <c r="B3014" s="459"/>
      <c r="C3014" s="459"/>
      <c r="D3014" s="459"/>
      <c r="E3014" s="459"/>
      <c r="F3014" s="459"/>
      <c r="G3014" s="459"/>
      <c r="H3014" s="459"/>
    </row>
    <row r="3015" spans="1:8" ht="18" customHeight="1" x14ac:dyDescent="0.25">
      <c r="A3015" s="459"/>
      <c r="B3015" s="459"/>
      <c r="C3015" s="459"/>
      <c r="D3015" s="459"/>
      <c r="E3015" s="459"/>
      <c r="F3015" s="459"/>
      <c r="G3015" s="459"/>
      <c r="H3015" s="459"/>
    </row>
    <row r="3016" spans="1:8" ht="18" customHeight="1" x14ac:dyDescent="0.25">
      <c r="A3016" s="459"/>
      <c r="B3016" s="459"/>
      <c r="C3016" s="459"/>
      <c r="D3016" s="459"/>
      <c r="E3016" s="459"/>
      <c r="F3016" s="459"/>
      <c r="G3016" s="459"/>
      <c r="H3016" s="459"/>
    </row>
    <row r="3017" spans="1:8" ht="18" customHeight="1" x14ac:dyDescent="0.25">
      <c r="A3017" s="459"/>
      <c r="B3017" s="459"/>
      <c r="C3017" s="459"/>
      <c r="D3017" s="459"/>
      <c r="E3017" s="459"/>
      <c r="F3017" s="459"/>
      <c r="G3017" s="459"/>
      <c r="H3017" s="459"/>
    </row>
    <row r="3018" spans="1:8" ht="18" customHeight="1" x14ac:dyDescent="0.25">
      <c r="A3018" s="459"/>
      <c r="B3018" s="459"/>
      <c r="C3018" s="459"/>
      <c r="D3018" s="459"/>
      <c r="E3018" s="459"/>
      <c r="F3018" s="459"/>
      <c r="G3018" s="459"/>
      <c r="H3018" s="459"/>
    </row>
    <row r="3019" spans="1:8" ht="18" customHeight="1" x14ac:dyDescent="0.25">
      <c r="A3019" s="459"/>
      <c r="B3019" s="459"/>
      <c r="C3019" s="459"/>
      <c r="D3019" s="459"/>
      <c r="E3019" s="459"/>
      <c r="F3019" s="459"/>
      <c r="G3019" s="459"/>
      <c r="H3019" s="459"/>
    </row>
    <row r="3020" spans="1:8" ht="18" customHeight="1" x14ac:dyDescent="0.25">
      <c r="A3020" s="459"/>
      <c r="B3020" s="459"/>
      <c r="C3020" s="459"/>
      <c r="D3020" s="459"/>
      <c r="E3020" s="459"/>
      <c r="F3020" s="459"/>
      <c r="G3020" s="459"/>
      <c r="H3020" s="459"/>
    </row>
    <row r="3021" spans="1:8" ht="18" customHeight="1" x14ac:dyDescent="0.25">
      <c r="A3021" s="459"/>
      <c r="B3021" s="459"/>
      <c r="C3021" s="459"/>
      <c r="D3021" s="459"/>
      <c r="E3021" s="459"/>
      <c r="F3021" s="459"/>
      <c r="G3021" s="459"/>
      <c r="H3021" s="459"/>
    </row>
    <row r="3022" spans="1:8" ht="18" customHeight="1" x14ac:dyDescent="0.25">
      <c r="A3022" s="459"/>
      <c r="B3022" s="459"/>
      <c r="C3022" s="459"/>
      <c r="D3022" s="459"/>
      <c r="E3022" s="459"/>
      <c r="F3022" s="459"/>
      <c r="G3022" s="459"/>
      <c r="H3022" s="459"/>
    </row>
    <row r="3023" spans="1:8" ht="18" customHeight="1" x14ac:dyDescent="0.25">
      <c r="A3023" s="459"/>
      <c r="B3023" s="459"/>
      <c r="C3023" s="459"/>
      <c r="D3023" s="459"/>
      <c r="E3023" s="459"/>
      <c r="F3023" s="459"/>
      <c r="G3023" s="459"/>
      <c r="H3023" s="459"/>
    </row>
    <row r="3024" spans="1:8" ht="18" customHeight="1" x14ac:dyDescent="0.25">
      <c r="A3024" s="459"/>
      <c r="B3024" s="459"/>
      <c r="C3024" s="459"/>
      <c r="D3024" s="459"/>
      <c r="E3024" s="459"/>
      <c r="F3024" s="459"/>
      <c r="G3024" s="459"/>
      <c r="H3024" s="459"/>
    </row>
    <row r="3025" spans="1:8" ht="18" customHeight="1" x14ac:dyDescent="0.25">
      <c r="A3025" s="459"/>
      <c r="B3025" s="459"/>
      <c r="C3025" s="459"/>
      <c r="D3025" s="459"/>
      <c r="E3025" s="459"/>
      <c r="F3025" s="459"/>
      <c r="G3025" s="459"/>
      <c r="H3025" s="459"/>
    </row>
    <row r="3026" spans="1:8" ht="18" customHeight="1" x14ac:dyDescent="0.25">
      <c r="A3026" s="459"/>
      <c r="B3026" s="459"/>
      <c r="C3026" s="459"/>
      <c r="D3026" s="459"/>
      <c r="E3026" s="459"/>
      <c r="F3026" s="459"/>
      <c r="G3026" s="459"/>
      <c r="H3026" s="459"/>
    </row>
    <row r="3027" spans="1:8" ht="18" customHeight="1" x14ac:dyDescent="0.25">
      <c r="A3027" s="459"/>
      <c r="B3027" s="459"/>
      <c r="C3027" s="459"/>
      <c r="D3027" s="459"/>
      <c r="E3027" s="459"/>
      <c r="F3027" s="459"/>
      <c r="G3027" s="459"/>
      <c r="H3027" s="459"/>
    </row>
    <row r="3028" spans="1:8" ht="18" customHeight="1" x14ac:dyDescent="0.25">
      <c r="A3028" s="459"/>
      <c r="B3028" s="459"/>
      <c r="C3028" s="459"/>
      <c r="D3028" s="459"/>
      <c r="E3028" s="459"/>
      <c r="F3028" s="459"/>
      <c r="G3028" s="459"/>
      <c r="H3028" s="459"/>
    </row>
    <row r="3029" spans="1:8" ht="18" customHeight="1" x14ac:dyDescent="0.25">
      <c r="A3029" s="459"/>
      <c r="B3029" s="459"/>
      <c r="C3029" s="459"/>
      <c r="D3029" s="459"/>
      <c r="E3029" s="459"/>
      <c r="F3029" s="459"/>
      <c r="G3029" s="459"/>
      <c r="H3029" s="459"/>
    </row>
    <row r="3030" spans="1:8" ht="18" customHeight="1" x14ac:dyDescent="0.25">
      <c r="A3030" s="459"/>
      <c r="B3030" s="459"/>
      <c r="C3030" s="459"/>
      <c r="D3030" s="459"/>
      <c r="E3030" s="459"/>
      <c r="F3030" s="459"/>
      <c r="G3030" s="459"/>
      <c r="H3030" s="459"/>
    </row>
    <row r="3031" spans="1:8" ht="18" customHeight="1" x14ac:dyDescent="0.25">
      <c r="A3031" s="459"/>
      <c r="B3031" s="459"/>
      <c r="C3031" s="459"/>
      <c r="D3031" s="459"/>
      <c r="E3031" s="459"/>
      <c r="F3031" s="459"/>
      <c r="G3031" s="459"/>
      <c r="H3031" s="459"/>
    </row>
    <row r="3032" spans="1:8" ht="18" customHeight="1" x14ac:dyDescent="0.25">
      <c r="A3032" s="459"/>
      <c r="B3032" s="459"/>
      <c r="C3032" s="459"/>
      <c r="D3032" s="459"/>
      <c r="E3032" s="459"/>
      <c r="F3032" s="459"/>
      <c r="G3032" s="459"/>
      <c r="H3032" s="459"/>
    </row>
    <row r="3033" spans="1:8" ht="18" customHeight="1" x14ac:dyDescent="0.25">
      <c r="A3033" s="459"/>
      <c r="B3033" s="459"/>
      <c r="C3033" s="459"/>
      <c r="D3033" s="459"/>
      <c r="E3033" s="459"/>
      <c r="F3033" s="459"/>
      <c r="G3033" s="459"/>
      <c r="H3033" s="459"/>
    </row>
    <row r="3034" spans="1:8" ht="18" customHeight="1" x14ac:dyDescent="0.25">
      <c r="A3034" s="459"/>
      <c r="B3034" s="459"/>
      <c r="C3034" s="459"/>
      <c r="D3034" s="459"/>
      <c r="E3034" s="459"/>
      <c r="F3034" s="459"/>
      <c r="G3034" s="459"/>
      <c r="H3034" s="459"/>
    </row>
    <row r="3035" spans="1:8" ht="18" customHeight="1" x14ac:dyDescent="0.25">
      <c r="A3035" s="459"/>
      <c r="B3035" s="459"/>
      <c r="C3035" s="459"/>
      <c r="D3035" s="459"/>
      <c r="E3035" s="459"/>
      <c r="F3035" s="459"/>
      <c r="G3035" s="459"/>
      <c r="H3035" s="459"/>
    </row>
    <row r="3036" spans="1:8" ht="18" customHeight="1" x14ac:dyDescent="0.25">
      <c r="A3036" s="459"/>
      <c r="B3036" s="459"/>
      <c r="C3036" s="459"/>
      <c r="D3036" s="459"/>
      <c r="E3036" s="459"/>
      <c r="F3036" s="459"/>
      <c r="G3036" s="459"/>
      <c r="H3036" s="459"/>
    </row>
    <row r="3037" spans="1:8" ht="18" customHeight="1" x14ac:dyDescent="0.25">
      <c r="A3037" s="459"/>
      <c r="B3037" s="459"/>
      <c r="C3037" s="459"/>
      <c r="D3037" s="459"/>
      <c r="E3037" s="459"/>
      <c r="F3037" s="459"/>
      <c r="G3037" s="459"/>
      <c r="H3037" s="459"/>
    </row>
    <row r="3038" spans="1:8" ht="18" customHeight="1" x14ac:dyDescent="0.25">
      <c r="A3038" s="459"/>
      <c r="B3038" s="459"/>
      <c r="C3038" s="459"/>
      <c r="D3038" s="459"/>
      <c r="E3038" s="459"/>
      <c r="F3038" s="459"/>
      <c r="G3038" s="459"/>
      <c r="H3038" s="459"/>
    </row>
    <row r="3039" spans="1:8" ht="18" customHeight="1" x14ac:dyDescent="0.25">
      <c r="A3039" s="459"/>
      <c r="B3039" s="459"/>
      <c r="C3039" s="459"/>
      <c r="D3039" s="459"/>
      <c r="E3039" s="459"/>
      <c r="F3039" s="459"/>
      <c r="G3039" s="459"/>
      <c r="H3039" s="459"/>
    </row>
    <row r="3040" spans="1:8" ht="18" customHeight="1" x14ac:dyDescent="0.25">
      <c r="A3040" s="459"/>
      <c r="B3040" s="459"/>
      <c r="C3040" s="459"/>
      <c r="D3040" s="459"/>
      <c r="E3040" s="459"/>
      <c r="F3040" s="459"/>
      <c r="G3040" s="459"/>
      <c r="H3040" s="459"/>
    </row>
    <row r="3041" spans="1:8" ht="18" customHeight="1" x14ac:dyDescent="0.25">
      <c r="A3041" s="459"/>
      <c r="B3041" s="459"/>
      <c r="C3041" s="459"/>
      <c r="D3041" s="459"/>
      <c r="E3041" s="459"/>
      <c r="F3041" s="459"/>
      <c r="G3041" s="459"/>
      <c r="H3041" s="459"/>
    </row>
    <row r="3042" spans="1:8" ht="18" customHeight="1" x14ac:dyDescent="0.25">
      <c r="A3042" s="459"/>
      <c r="B3042" s="459"/>
      <c r="C3042" s="459"/>
      <c r="D3042" s="459"/>
      <c r="E3042" s="459"/>
      <c r="F3042" s="459"/>
      <c r="G3042" s="459"/>
      <c r="H3042" s="459"/>
    </row>
    <row r="3043" spans="1:8" ht="18" customHeight="1" x14ac:dyDescent="0.25">
      <c r="A3043" s="459"/>
      <c r="B3043" s="459"/>
      <c r="C3043" s="459"/>
      <c r="D3043" s="459"/>
      <c r="E3043" s="459"/>
      <c r="F3043" s="459"/>
      <c r="G3043" s="459"/>
      <c r="H3043" s="459"/>
    </row>
    <row r="3044" spans="1:8" ht="18" customHeight="1" x14ac:dyDescent="0.25">
      <c r="A3044" s="459"/>
      <c r="B3044" s="459"/>
      <c r="C3044" s="459"/>
      <c r="D3044" s="459"/>
      <c r="E3044" s="459"/>
      <c r="F3044" s="459"/>
      <c r="G3044" s="459"/>
      <c r="H3044" s="459"/>
    </row>
    <row r="3045" spans="1:8" ht="18" customHeight="1" x14ac:dyDescent="0.25">
      <c r="A3045" s="459"/>
      <c r="B3045" s="459"/>
      <c r="C3045" s="459"/>
      <c r="D3045" s="459"/>
      <c r="E3045" s="459"/>
      <c r="F3045" s="459"/>
      <c r="G3045" s="459"/>
      <c r="H3045" s="459"/>
    </row>
    <row r="3046" spans="1:8" ht="18" customHeight="1" x14ac:dyDescent="0.25">
      <c r="A3046" s="459"/>
      <c r="B3046" s="459"/>
      <c r="C3046" s="459"/>
      <c r="D3046" s="459"/>
      <c r="E3046" s="459"/>
      <c r="F3046" s="459"/>
      <c r="G3046" s="459"/>
      <c r="H3046" s="459"/>
    </row>
    <row r="3047" spans="1:8" ht="18" customHeight="1" x14ac:dyDescent="0.25">
      <c r="A3047" s="459"/>
      <c r="B3047" s="459"/>
      <c r="C3047" s="459"/>
      <c r="D3047" s="459"/>
      <c r="E3047" s="459"/>
      <c r="F3047" s="459"/>
      <c r="G3047" s="459"/>
      <c r="H3047" s="459"/>
    </row>
    <row r="3048" spans="1:8" ht="18" customHeight="1" x14ac:dyDescent="0.25">
      <c r="A3048" s="459"/>
      <c r="B3048" s="459"/>
      <c r="C3048" s="459"/>
      <c r="D3048" s="459"/>
      <c r="E3048" s="459"/>
      <c r="F3048" s="459"/>
      <c r="G3048" s="459"/>
      <c r="H3048" s="459"/>
    </row>
    <row r="3049" spans="1:8" ht="18" customHeight="1" x14ac:dyDescent="0.25">
      <c r="A3049" s="459"/>
      <c r="B3049" s="459"/>
      <c r="C3049" s="459"/>
      <c r="D3049" s="459"/>
      <c r="E3049" s="459"/>
      <c r="F3049" s="459"/>
      <c r="G3049" s="459"/>
      <c r="H3049" s="459"/>
    </row>
    <row r="3050" spans="1:8" ht="18" customHeight="1" x14ac:dyDescent="0.25">
      <c r="A3050" s="459"/>
      <c r="B3050" s="459"/>
      <c r="C3050" s="459"/>
      <c r="D3050" s="459"/>
      <c r="E3050" s="459"/>
      <c r="F3050" s="459"/>
      <c r="G3050" s="459"/>
      <c r="H3050" s="459"/>
    </row>
    <row r="3051" spans="1:8" ht="18" customHeight="1" x14ac:dyDescent="0.25">
      <c r="A3051" s="459"/>
      <c r="B3051" s="459"/>
      <c r="C3051" s="459"/>
      <c r="D3051" s="459"/>
      <c r="E3051" s="459"/>
      <c r="F3051" s="459"/>
      <c r="G3051" s="459"/>
      <c r="H3051" s="459"/>
    </row>
    <row r="3052" spans="1:8" ht="18" customHeight="1" x14ac:dyDescent="0.25">
      <c r="A3052" s="459"/>
      <c r="B3052" s="459"/>
      <c r="C3052" s="459"/>
      <c r="D3052" s="459"/>
      <c r="E3052" s="459"/>
      <c r="F3052" s="459"/>
      <c r="G3052" s="459"/>
      <c r="H3052" s="459"/>
    </row>
    <row r="3053" spans="1:8" ht="18" customHeight="1" x14ac:dyDescent="0.25">
      <c r="A3053" s="459"/>
      <c r="B3053" s="459"/>
      <c r="C3053" s="459"/>
      <c r="D3053" s="459"/>
      <c r="E3053" s="459"/>
      <c r="F3053" s="459"/>
      <c r="G3053" s="459"/>
      <c r="H3053" s="459"/>
    </row>
    <row r="3054" spans="1:8" ht="18" customHeight="1" x14ac:dyDescent="0.25">
      <c r="A3054" s="459"/>
      <c r="B3054" s="459"/>
      <c r="C3054" s="459"/>
      <c r="D3054" s="459"/>
      <c r="E3054" s="459"/>
      <c r="F3054" s="459"/>
      <c r="G3054" s="459"/>
      <c r="H3054" s="459"/>
    </row>
    <row r="3055" spans="1:8" ht="18" customHeight="1" x14ac:dyDescent="0.25">
      <c r="A3055" s="459"/>
      <c r="B3055" s="459"/>
      <c r="C3055" s="459"/>
      <c r="D3055" s="459"/>
      <c r="E3055" s="459"/>
      <c r="F3055" s="459"/>
      <c r="G3055" s="459"/>
      <c r="H3055" s="459"/>
    </row>
    <row r="3056" spans="1:8" ht="18" customHeight="1" x14ac:dyDescent="0.25">
      <c r="A3056" s="459"/>
      <c r="B3056" s="459"/>
      <c r="C3056" s="459"/>
      <c r="D3056" s="459"/>
      <c r="E3056" s="459"/>
      <c r="F3056" s="459"/>
      <c r="G3056" s="459"/>
      <c r="H3056" s="459"/>
    </row>
    <row r="3057" spans="1:8" ht="18" customHeight="1" x14ac:dyDescent="0.25">
      <c r="A3057" s="459"/>
      <c r="B3057" s="459"/>
      <c r="C3057" s="459"/>
      <c r="D3057" s="459"/>
      <c r="E3057" s="459"/>
      <c r="F3057" s="459"/>
      <c r="G3057" s="459"/>
      <c r="H3057" s="459"/>
    </row>
    <row r="3058" spans="1:8" ht="18" customHeight="1" x14ac:dyDescent="0.25">
      <c r="A3058" s="459"/>
      <c r="B3058" s="459"/>
      <c r="C3058" s="459"/>
      <c r="D3058" s="459"/>
      <c r="E3058" s="459"/>
      <c r="F3058" s="459"/>
      <c r="G3058" s="459"/>
      <c r="H3058" s="459"/>
    </row>
    <row r="3059" spans="1:8" ht="18" customHeight="1" x14ac:dyDescent="0.25">
      <c r="A3059" s="459"/>
      <c r="B3059" s="459"/>
      <c r="C3059" s="459"/>
      <c r="D3059" s="459"/>
      <c r="E3059" s="459"/>
      <c r="F3059" s="459"/>
      <c r="G3059" s="459"/>
      <c r="H3059" s="459"/>
    </row>
    <row r="3060" spans="1:8" ht="18" customHeight="1" x14ac:dyDescent="0.25">
      <c r="A3060" s="459"/>
      <c r="B3060" s="459"/>
      <c r="C3060" s="459"/>
      <c r="D3060" s="459"/>
      <c r="E3060" s="459"/>
      <c r="F3060" s="459"/>
      <c r="G3060" s="459"/>
      <c r="H3060" s="459"/>
    </row>
    <row r="3061" spans="1:8" ht="18" customHeight="1" x14ac:dyDescent="0.25">
      <c r="A3061" s="459"/>
      <c r="B3061" s="459"/>
      <c r="C3061" s="459"/>
      <c r="D3061" s="459"/>
      <c r="E3061" s="459"/>
      <c r="F3061" s="459"/>
      <c r="G3061" s="459"/>
      <c r="H3061" s="459"/>
    </row>
    <row r="3062" spans="1:8" ht="18" customHeight="1" x14ac:dyDescent="0.25">
      <c r="A3062" s="459"/>
      <c r="B3062" s="459"/>
      <c r="C3062" s="459"/>
      <c r="D3062" s="459"/>
      <c r="E3062" s="459"/>
      <c r="F3062" s="459"/>
      <c r="G3062" s="459"/>
      <c r="H3062" s="459"/>
    </row>
    <row r="3063" spans="1:8" ht="18" customHeight="1" x14ac:dyDescent="0.25">
      <c r="A3063" s="459"/>
      <c r="B3063" s="459"/>
      <c r="C3063" s="459"/>
      <c r="D3063" s="459"/>
      <c r="E3063" s="459"/>
      <c r="F3063" s="459"/>
      <c r="G3063" s="459"/>
      <c r="H3063" s="459"/>
    </row>
    <row r="3064" spans="1:8" ht="18" customHeight="1" x14ac:dyDescent="0.25">
      <c r="A3064" s="459"/>
      <c r="B3064" s="459"/>
      <c r="C3064" s="459"/>
      <c r="D3064" s="459"/>
      <c r="E3064" s="459"/>
      <c r="F3064" s="459"/>
      <c r="G3064" s="459"/>
      <c r="H3064" s="459"/>
    </row>
    <row r="3065" spans="1:8" ht="18" customHeight="1" x14ac:dyDescent="0.25">
      <c r="A3065" s="459"/>
      <c r="B3065" s="459"/>
      <c r="C3065" s="459"/>
      <c r="D3065" s="459"/>
      <c r="E3065" s="459"/>
      <c r="F3065" s="459"/>
      <c r="G3065" s="459"/>
      <c r="H3065" s="459"/>
    </row>
    <row r="3066" spans="1:8" ht="18" customHeight="1" x14ac:dyDescent="0.25">
      <c r="A3066" s="459"/>
      <c r="B3066" s="459"/>
      <c r="C3066" s="459"/>
      <c r="D3066" s="459"/>
      <c r="E3066" s="459"/>
      <c r="F3066" s="459"/>
      <c r="G3066" s="459"/>
      <c r="H3066" s="459"/>
    </row>
    <row r="3067" spans="1:8" ht="18" customHeight="1" x14ac:dyDescent="0.25">
      <c r="A3067" s="459"/>
      <c r="B3067" s="459"/>
      <c r="C3067" s="459"/>
      <c r="D3067" s="459"/>
      <c r="E3067" s="459"/>
      <c r="F3067" s="459"/>
      <c r="G3067" s="459"/>
      <c r="H3067" s="459"/>
    </row>
    <row r="3068" spans="1:8" ht="18" customHeight="1" x14ac:dyDescent="0.25">
      <c r="A3068" s="459"/>
      <c r="B3068" s="459"/>
      <c r="C3068" s="459"/>
      <c r="D3068" s="459"/>
      <c r="E3068" s="459"/>
      <c r="F3068" s="459"/>
      <c r="G3068" s="459"/>
      <c r="H3068" s="459"/>
    </row>
    <row r="3069" spans="1:8" ht="18" customHeight="1" x14ac:dyDescent="0.25">
      <c r="A3069" s="459"/>
      <c r="B3069" s="459"/>
      <c r="C3069" s="459"/>
      <c r="D3069" s="459"/>
      <c r="E3069" s="459"/>
      <c r="F3069" s="459"/>
      <c r="G3069" s="459"/>
      <c r="H3069" s="459"/>
    </row>
    <row r="3070" spans="1:8" ht="18" customHeight="1" x14ac:dyDescent="0.25">
      <c r="A3070" s="459"/>
      <c r="B3070" s="459"/>
      <c r="C3070" s="459"/>
      <c r="D3070" s="459"/>
      <c r="E3070" s="459"/>
      <c r="F3070" s="459"/>
      <c r="G3070" s="459"/>
      <c r="H3070" s="459"/>
    </row>
    <row r="3071" spans="1:8" ht="18" customHeight="1" x14ac:dyDescent="0.25">
      <c r="A3071" s="459"/>
      <c r="B3071" s="459"/>
      <c r="C3071" s="459"/>
      <c r="D3071" s="459"/>
      <c r="E3071" s="459"/>
      <c r="F3071" s="459"/>
      <c r="G3071" s="459"/>
      <c r="H3071" s="459"/>
    </row>
    <row r="3072" spans="1:8" ht="18" customHeight="1" x14ac:dyDescent="0.25">
      <c r="A3072" s="459"/>
      <c r="B3072" s="459"/>
      <c r="C3072" s="459"/>
      <c r="D3072" s="459"/>
      <c r="E3072" s="459"/>
      <c r="F3072" s="459"/>
      <c r="G3072" s="459"/>
      <c r="H3072" s="459"/>
    </row>
    <row r="3073" spans="1:8" ht="18" customHeight="1" x14ac:dyDescent="0.25">
      <c r="A3073" s="459"/>
      <c r="B3073" s="459"/>
      <c r="C3073" s="459"/>
      <c r="D3073" s="459"/>
      <c r="E3073" s="459"/>
      <c r="F3073" s="459"/>
      <c r="G3073" s="459"/>
      <c r="H3073" s="459"/>
    </row>
    <row r="3074" spans="1:8" ht="18" customHeight="1" x14ac:dyDescent="0.25">
      <c r="A3074" s="459"/>
      <c r="B3074" s="459"/>
      <c r="C3074" s="459"/>
      <c r="D3074" s="459"/>
      <c r="E3074" s="459"/>
      <c r="F3074" s="459"/>
      <c r="G3074" s="459"/>
      <c r="H3074" s="459"/>
    </row>
    <row r="3075" spans="1:8" ht="18" customHeight="1" x14ac:dyDescent="0.25">
      <c r="A3075" s="459"/>
      <c r="B3075" s="459"/>
      <c r="C3075" s="459"/>
      <c r="D3075" s="459"/>
      <c r="E3075" s="459"/>
      <c r="F3075" s="459"/>
      <c r="G3075" s="459"/>
      <c r="H3075" s="459"/>
    </row>
    <row r="3076" spans="1:8" ht="18" customHeight="1" x14ac:dyDescent="0.25">
      <c r="A3076" s="459"/>
      <c r="B3076" s="459"/>
      <c r="C3076" s="459"/>
      <c r="D3076" s="459"/>
      <c r="E3076" s="459"/>
      <c r="F3076" s="459"/>
      <c r="G3076" s="459"/>
      <c r="H3076" s="459"/>
    </row>
    <row r="3077" spans="1:8" ht="18" customHeight="1" x14ac:dyDescent="0.25">
      <c r="A3077" s="459"/>
      <c r="B3077" s="459"/>
      <c r="C3077" s="459"/>
      <c r="D3077" s="459"/>
      <c r="E3077" s="459"/>
      <c r="F3077" s="459"/>
      <c r="G3077" s="459"/>
      <c r="H3077" s="459"/>
    </row>
    <row r="3078" spans="1:8" ht="18" customHeight="1" x14ac:dyDescent="0.25">
      <c r="A3078" s="459"/>
      <c r="B3078" s="459"/>
      <c r="C3078" s="459"/>
      <c r="D3078" s="459"/>
      <c r="E3078" s="459"/>
      <c r="F3078" s="459"/>
      <c r="G3078" s="459"/>
      <c r="H3078" s="459"/>
    </row>
    <row r="3079" spans="1:8" ht="18" customHeight="1" x14ac:dyDescent="0.25">
      <c r="A3079" s="459"/>
      <c r="B3079" s="459"/>
      <c r="C3079" s="459"/>
      <c r="D3079" s="459"/>
      <c r="E3079" s="459"/>
      <c r="F3079" s="459"/>
      <c r="G3079" s="459"/>
      <c r="H3079" s="459"/>
    </row>
    <row r="3080" spans="1:8" ht="18" customHeight="1" x14ac:dyDescent="0.25">
      <c r="A3080" s="459"/>
      <c r="B3080" s="459"/>
      <c r="C3080" s="459"/>
      <c r="D3080" s="459"/>
      <c r="E3080" s="459"/>
      <c r="F3080" s="459"/>
      <c r="G3080" s="459"/>
      <c r="H3080" s="459"/>
    </row>
    <row r="3081" spans="1:8" ht="18" customHeight="1" x14ac:dyDescent="0.25">
      <c r="A3081" s="459"/>
      <c r="B3081" s="459"/>
      <c r="C3081" s="459"/>
      <c r="D3081" s="459"/>
      <c r="E3081" s="459"/>
      <c r="F3081" s="459"/>
      <c r="G3081" s="459"/>
      <c r="H3081" s="459"/>
    </row>
    <row r="3082" spans="1:8" ht="18" customHeight="1" x14ac:dyDescent="0.25">
      <c r="A3082" s="459"/>
      <c r="B3082" s="459"/>
      <c r="C3082" s="459"/>
      <c r="D3082" s="459"/>
      <c r="E3082" s="459"/>
      <c r="F3082" s="459"/>
      <c r="G3082" s="459"/>
      <c r="H3082" s="459"/>
    </row>
    <row r="3083" spans="1:8" ht="18" customHeight="1" x14ac:dyDescent="0.25">
      <c r="A3083" s="459"/>
      <c r="B3083" s="459"/>
      <c r="C3083" s="459"/>
      <c r="D3083" s="459"/>
      <c r="E3083" s="459"/>
      <c r="F3083" s="459"/>
      <c r="G3083" s="459"/>
      <c r="H3083" s="459"/>
    </row>
    <row r="3084" spans="1:8" ht="18" customHeight="1" x14ac:dyDescent="0.25">
      <c r="A3084" s="459"/>
      <c r="B3084" s="459"/>
      <c r="C3084" s="459"/>
      <c r="D3084" s="459"/>
      <c r="E3084" s="459"/>
      <c r="F3084" s="459"/>
      <c r="G3084" s="459"/>
      <c r="H3084" s="459"/>
    </row>
    <row r="3085" spans="1:8" ht="18" customHeight="1" x14ac:dyDescent="0.25">
      <c r="A3085" s="459"/>
      <c r="B3085" s="459"/>
      <c r="C3085" s="459"/>
      <c r="D3085" s="459"/>
      <c r="E3085" s="459"/>
      <c r="F3085" s="459"/>
      <c r="G3085" s="459"/>
      <c r="H3085" s="459"/>
    </row>
    <row r="3086" spans="1:8" ht="18" customHeight="1" x14ac:dyDescent="0.25">
      <c r="A3086" s="459"/>
      <c r="B3086" s="459"/>
      <c r="C3086" s="459"/>
      <c r="D3086" s="459"/>
      <c r="E3086" s="459"/>
      <c r="F3086" s="459"/>
      <c r="G3086" s="459"/>
      <c r="H3086" s="459"/>
    </row>
    <row r="3087" spans="1:8" ht="18" customHeight="1" x14ac:dyDescent="0.25">
      <c r="A3087" s="459"/>
      <c r="B3087" s="459"/>
      <c r="C3087" s="459"/>
      <c r="D3087" s="459"/>
      <c r="E3087" s="459"/>
      <c r="F3087" s="459"/>
      <c r="G3087" s="459"/>
      <c r="H3087" s="459"/>
    </row>
    <row r="3088" spans="1:8" ht="18" customHeight="1" x14ac:dyDescent="0.25">
      <c r="A3088" s="459"/>
      <c r="B3088" s="459"/>
      <c r="C3088" s="459"/>
      <c r="D3088" s="459"/>
      <c r="E3088" s="459"/>
      <c r="F3088" s="459"/>
      <c r="G3088" s="459"/>
      <c r="H3088" s="459"/>
    </row>
    <row r="3089" spans="1:8" ht="18" customHeight="1" x14ac:dyDescent="0.25">
      <c r="A3089" s="459"/>
      <c r="B3089" s="459"/>
      <c r="C3089" s="459"/>
      <c r="D3089" s="459"/>
      <c r="E3089" s="459"/>
      <c r="F3089" s="459"/>
      <c r="G3089" s="459"/>
      <c r="H3089" s="459"/>
    </row>
    <row r="3090" spans="1:8" ht="18" customHeight="1" x14ac:dyDescent="0.25">
      <c r="A3090" s="459"/>
      <c r="B3090" s="459"/>
      <c r="C3090" s="459"/>
      <c r="D3090" s="459"/>
      <c r="E3090" s="459"/>
      <c r="F3090" s="459"/>
      <c r="G3090" s="459"/>
      <c r="H3090" s="459"/>
    </row>
    <row r="3091" spans="1:8" ht="18" customHeight="1" x14ac:dyDescent="0.25">
      <c r="A3091" s="459"/>
      <c r="B3091" s="459"/>
      <c r="C3091" s="459"/>
      <c r="D3091" s="459"/>
      <c r="E3091" s="459"/>
      <c r="F3091" s="459"/>
      <c r="G3091" s="459"/>
      <c r="H3091" s="459"/>
    </row>
    <row r="3092" spans="1:8" ht="18" customHeight="1" x14ac:dyDescent="0.25">
      <c r="A3092" s="459"/>
      <c r="B3092" s="459"/>
      <c r="C3092" s="459"/>
      <c r="D3092" s="459"/>
      <c r="E3092" s="459"/>
      <c r="F3092" s="459"/>
      <c r="G3092" s="459"/>
      <c r="H3092" s="459"/>
    </row>
    <row r="3093" spans="1:8" ht="18" customHeight="1" x14ac:dyDescent="0.25">
      <c r="A3093" s="459"/>
      <c r="B3093" s="459"/>
      <c r="C3093" s="459"/>
      <c r="D3093" s="459"/>
      <c r="E3093" s="459"/>
      <c r="F3093" s="459"/>
      <c r="G3093" s="459"/>
      <c r="H3093" s="459"/>
    </row>
    <row r="3094" spans="1:8" ht="18" customHeight="1" x14ac:dyDescent="0.25">
      <c r="A3094" s="459"/>
      <c r="B3094" s="459"/>
      <c r="C3094" s="459"/>
      <c r="D3094" s="459"/>
      <c r="E3094" s="459"/>
      <c r="F3094" s="459"/>
      <c r="G3094" s="459"/>
      <c r="H3094" s="459"/>
    </row>
    <row r="3095" spans="1:8" ht="18" customHeight="1" x14ac:dyDescent="0.25">
      <c r="A3095" s="459"/>
      <c r="B3095" s="459"/>
      <c r="C3095" s="459"/>
      <c r="D3095" s="459"/>
      <c r="E3095" s="459"/>
      <c r="F3095" s="459"/>
      <c r="G3095" s="459"/>
      <c r="H3095" s="459"/>
    </row>
    <row r="3096" spans="1:8" ht="18" customHeight="1" x14ac:dyDescent="0.25">
      <c r="A3096" s="459"/>
      <c r="B3096" s="459"/>
      <c r="C3096" s="459"/>
      <c r="D3096" s="459"/>
      <c r="E3096" s="459"/>
      <c r="F3096" s="459"/>
      <c r="G3096" s="459"/>
      <c r="H3096" s="459"/>
    </row>
    <row r="3097" spans="1:8" ht="18" customHeight="1" x14ac:dyDescent="0.25">
      <c r="A3097" s="459"/>
      <c r="B3097" s="459"/>
      <c r="C3097" s="459"/>
      <c r="D3097" s="459"/>
      <c r="E3097" s="459"/>
      <c r="F3097" s="459"/>
      <c r="G3097" s="459"/>
      <c r="H3097" s="459"/>
    </row>
    <row r="3098" spans="1:8" ht="18" customHeight="1" x14ac:dyDescent="0.25">
      <c r="A3098" s="459"/>
      <c r="B3098" s="459"/>
      <c r="C3098" s="459"/>
      <c r="D3098" s="459"/>
      <c r="E3098" s="459"/>
      <c r="F3098" s="459"/>
      <c r="G3098" s="459"/>
      <c r="H3098" s="459"/>
    </row>
    <row r="3099" spans="1:8" ht="18" customHeight="1" x14ac:dyDescent="0.25">
      <c r="A3099" s="459"/>
      <c r="B3099" s="459"/>
      <c r="C3099" s="459"/>
      <c r="D3099" s="459"/>
      <c r="E3099" s="459"/>
      <c r="F3099" s="459"/>
      <c r="G3099" s="459"/>
      <c r="H3099" s="459"/>
    </row>
    <row r="3100" spans="1:8" ht="18" customHeight="1" x14ac:dyDescent="0.25">
      <c r="A3100" s="459"/>
      <c r="B3100" s="459"/>
      <c r="C3100" s="459"/>
      <c r="D3100" s="459"/>
      <c r="E3100" s="459"/>
      <c r="F3100" s="459"/>
      <c r="G3100" s="459"/>
      <c r="H3100" s="459"/>
    </row>
    <row r="3101" spans="1:8" ht="18" customHeight="1" x14ac:dyDescent="0.25">
      <c r="A3101" s="459"/>
      <c r="B3101" s="459"/>
      <c r="C3101" s="459"/>
      <c r="D3101" s="459"/>
      <c r="E3101" s="459"/>
      <c r="F3101" s="459"/>
      <c r="G3101" s="459"/>
      <c r="H3101" s="459"/>
    </row>
    <row r="3102" spans="1:8" ht="18" customHeight="1" x14ac:dyDescent="0.25">
      <c r="A3102" s="459"/>
      <c r="B3102" s="459"/>
      <c r="C3102" s="459"/>
      <c r="D3102" s="459"/>
      <c r="E3102" s="459"/>
      <c r="F3102" s="459"/>
      <c r="G3102" s="459"/>
      <c r="H3102" s="459"/>
    </row>
    <row r="3103" spans="1:8" ht="18" customHeight="1" x14ac:dyDescent="0.25">
      <c r="A3103" s="459"/>
      <c r="B3103" s="459"/>
      <c r="C3103" s="459"/>
      <c r="D3103" s="459"/>
      <c r="E3103" s="459"/>
      <c r="F3103" s="459"/>
      <c r="G3103" s="459"/>
      <c r="H3103" s="459"/>
    </row>
    <row r="3104" spans="1:8" ht="18" customHeight="1" x14ac:dyDescent="0.25">
      <c r="A3104" s="459"/>
      <c r="B3104" s="459"/>
      <c r="C3104" s="459"/>
      <c r="D3104" s="459"/>
      <c r="E3104" s="459"/>
      <c r="F3104" s="459"/>
      <c r="G3104" s="459"/>
      <c r="H3104" s="459"/>
    </row>
    <row r="3105" spans="1:8" ht="18" customHeight="1" x14ac:dyDescent="0.25">
      <c r="A3105" s="459"/>
      <c r="B3105" s="459"/>
      <c r="C3105" s="459"/>
      <c r="D3105" s="459"/>
      <c r="E3105" s="459"/>
      <c r="F3105" s="459"/>
      <c r="G3105" s="459"/>
      <c r="H3105" s="459"/>
    </row>
    <row r="3106" spans="1:8" ht="18" customHeight="1" x14ac:dyDescent="0.25">
      <c r="A3106" s="459"/>
      <c r="B3106" s="459"/>
      <c r="C3106" s="459"/>
      <c r="D3106" s="459"/>
      <c r="E3106" s="459"/>
      <c r="F3106" s="459"/>
      <c r="G3106" s="459"/>
      <c r="H3106" s="459"/>
    </row>
    <row r="3107" spans="1:8" ht="18" customHeight="1" x14ac:dyDescent="0.25">
      <c r="A3107" s="459"/>
      <c r="B3107" s="459"/>
      <c r="C3107" s="459"/>
      <c r="D3107" s="459"/>
      <c r="E3107" s="459"/>
      <c r="F3107" s="459"/>
      <c r="G3107" s="459"/>
      <c r="H3107" s="459"/>
    </row>
    <row r="3108" spans="1:8" ht="18" customHeight="1" x14ac:dyDescent="0.25">
      <c r="A3108" s="459"/>
      <c r="B3108" s="459"/>
      <c r="C3108" s="459"/>
      <c r="D3108" s="459"/>
      <c r="E3108" s="459"/>
      <c r="F3108" s="459"/>
      <c r="G3108" s="459"/>
      <c r="H3108" s="459"/>
    </row>
    <row r="3109" spans="1:8" ht="18" customHeight="1" x14ac:dyDescent="0.25">
      <c r="A3109" s="459"/>
      <c r="B3109" s="459"/>
      <c r="C3109" s="459"/>
      <c r="D3109" s="459"/>
      <c r="E3109" s="459"/>
      <c r="F3109" s="459"/>
      <c r="G3109" s="459"/>
      <c r="H3109" s="459"/>
    </row>
    <row r="3110" spans="1:8" ht="18" customHeight="1" x14ac:dyDescent="0.25">
      <c r="A3110" s="459"/>
      <c r="B3110" s="459"/>
      <c r="C3110" s="459"/>
      <c r="D3110" s="459"/>
      <c r="E3110" s="459"/>
      <c r="F3110" s="459"/>
      <c r="G3110" s="459"/>
      <c r="H3110" s="459"/>
    </row>
    <row r="3111" spans="1:8" ht="18" customHeight="1" x14ac:dyDescent="0.25">
      <c r="A3111" s="459"/>
      <c r="B3111" s="459"/>
      <c r="C3111" s="459"/>
      <c r="D3111" s="459"/>
      <c r="E3111" s="459"/>
      <c r="F3111" s="459"/>
      <c r="G3111" s="459"/>
      <c r="H3111" s="459"/>
    </row>
    <row r="3112" spans="1:8" ht="18" customHeight="1" x14ac:dyDescent="0.25">
      <c r="A3112" s="459"/>
      <c r="B3112" s="459"/>
      <c r="C3112" s="459"/>
      <c r="D3112" s="459"/>
      <c r="E3112" s="459"/>
      <c r="F3112" s="459"/>
      <c r="G3112" s="459"/>
      <c r="H3112" s="459"/>
    </row>
    <row r="3113" spans="1:8" ht="18" customHeight="1" x14ac:dyDescent="0.25">
      <c r="A3113" s="459"/>
      <c r="B3113" s="459"/>
      <c r="C3113" s="459"/>
      <c r="D3113" s="459"/>
      <c r="E3113" s="459"/>
      <c r="F3113" s="459"/>
      <c r="G3113" s="459"/>
      <c r="H3113" s="459"/>
    </row>
    <row r="3114" spans="1:8" ht="18" customHeight="1" x14ac:dyDescent="0.25">
      <c r="A3114" s="459"/>
      <c r="B3114" s="459"/>
      <c r="C3114" s="459"/>
      <c r="D3114" s="459"/>
      <c r="E3114" s="459"/>
      <c r="F3114" s="459"/>
      <c r="G3114" s="459"/>
      <c r="H3114" s="459"/>
    </row>
    <row r="3115" spans="1:8" ht="18" customHeight="1" x14ac:dyDescent="0.25">
      <c r="A3115" s="459"/>
      <c r="B3115" s="459"/>
      <c r="C3115" s="459"/>
      <c r="D3115" s="459"/>
      <c r="E3115" s="459"/>
      <c r="F3115" s="459"/>
      <c r="G3115" s="459"/>
      <c r="H3115" s="459"/>
    </row>
    <row r="3116" spans="1:8" ht="18" customHeight="1" x14ac:dyDescent="0.25">
      <c r="A3116" s="459"/>
      <c r="B3116" s="459"/>
      <c r="C3116" s="459"/>
      <c r="D3116" s="459"/>
      <c r="E3116" s="459"/>
      <c r="F3116" s="459"/>
      <c r="G3116" s="459"/>
      <c r="H3116" s="459"/>
    </row>
    <row r="3117" spans="1:8" ht="18" customHeight="1" x14ac:dyDescent="0.25">
      <c r="A3117" s="459"/>
      <c r="B3117" s="459"/>
      <c r="C3117" s="459"/>
      <c r="D3117" s="459"/>
      <c r="E3117" s="459"/>
      <c r="F3117" s="459"/>
      <c r="G3117" s="459"/>
      <c r="H3117" s="459"/>
    </row>
    <row r="3118" spans="1:8" ht="18" customHeight="1" x14ac:dyDescent="0.25">
      <c r="A3118" s="459"/>
      <c r="B3118" s="459"/>
      <c r="C3118" s="459"/>
      <c r="D3118" s="459"/>
      <c r="E3118" s="459"/>
      <c r="F3118" s="459"/>
      <c r="G3118" s="459"/>
      <c r="H3118" s="459"/>
    </row>
    <row r="3119" spans="1:8" ht="18" customHeight="1" x14ac:dyDescent="0.25">
      <c r="A3119" s="459"/>
      <c r="B3119" s="459"/>
      <c r="C3119" s="459"/>
      <c r="D3119" s="459"/>
      <c r="E3119" s="459"/>
      <c r="F3119" s="459"/>
      <c r="G3119" s="459"/>
      <c r="H3119" s="459"/>
    </row>
    <row r="3120" spans="1:8" ht="18" customHeight="1" x14ac:dyDescent="0.25">
      <c r="A3120" s="459"/>
      <c r="B3120" s="459"/>
      <c r="C3120" s="459"/>
      <c r="D3120" s="459"/>
      <c r="E3120" s="459"/>
      <c r="F3120" s="459"/>
      <c r="G3120" s="459"/>
      <c r="H3120" s="459"/>
    </row>
    <row r="3121" spans="1:8" ht="18" customHeight="1" x14ac:dyDescent="0.25">
      <c r="A3121" s="459"/>
      <c r="B3121" s="459"/>
      <c r="C3121" s="459"/>
      <c r="D3121" s="459"/>
      <c r="E3121" s="459"/>
      <c r="F3121" s="459"/>
      <c r="G3121" s="459"/>
      <c r="H3121" s="459"/>
    </row>
    <row r="3122" spans="1:8" ht="18" customHeight="1" x14ac:dyDescent="0.25">
      <c r="A3122" s="459"/>
      <c r="B3122" s="459"/>
      <c r="C3122" s="459"/>
      <c r="D3122" s="459"/>
      <c r="E3122" s="459"/>
      <c r="F3122" s="459"/>
      <c r="G3122" s="459"/>
      <c r="H3122" s="459"/>
    </row>
    <row r="3123" spans="1:8" ht="18" customHeight="1" x14ac:dyDescent="0.25">
      <c r="A3123" s="459"/>
      <c r="B3123" s="459"/>
      <c r="C3123" s="459"/>
      <c r="D3123" s="459"/>
      <c r="E3123" s="459"/>
      <c r="F3123" s="459"/>
      <c r="G3123" s="459"/>
      <c r="H3123" s="459"/>
    </row>
    <row r="3124" spans="1:8" ht="18" customHeight="1" x14ac:dyDescent="0.25">
      <c r="A3124" s="459"/>
      <c r="B3124" s="459"/>
      <c r="C3124" s="459"/>
      <c r="D3124" s="459"/>
      <c r="E3124" s="459"/>
      <c r="F3124" s="459"/>
      <c r="G3124" s="459"/>
      <c r="H3124" s="459"/>
    </row>
    <row r="3125" spans="1:8" ht="18" customHeight="1" x14ac:dyDescent="0.25">
      <c r="A3125" s="459"/>
      <c r="B3125" s="459"/>
      <c r="C3125" s="459"/>
      <c r="D3125" s="459"/>
      <c r="E3125" s="459"/>
      <c r="F3125" s="459"/>
      <c r="G3125" s="459"/>
      <c r="H3125" s="459"/>
    </row>
    <row r="3126" spans="1:8" ht="18" customHeight="1" x14ac:dyDescent="0.25">
      <c r="A3126" s="459"/>
      <c r="B3126" s="459"/>
      <c r="C3126" s="459"/>
      <c r="D3126" s="459"/>
      <c r="E3126" s="459"/>
      <c r="F3126" s="459"/>
      <c r="G3126" s="459"/>
      <c r="H3126" s="459"/>
    </row>
    <row r="3127" spans="1:8" ht="18" customHeight="1" x14ac:dyDescent="0.25">
      <c r="A3127" s="459"/>
      <c r="B3127" s="459"/>
      <c r="C3127" s="459"/>
      <c r="D3127" s="459"/>
      <c r="E3127" s="459"/>
      <c r="F3127" s="459"/>
      <c r="G3127" s="459"/>
      <c r="H3127" s="459"/>
    </row>
    <row r="3128" spans="1:8" ht="18" customHeight="1" x14ac:dyDescent="0.25">
      <c r="A3128" s="459"/>
      <c r="B3128" s="459"/>
      <c r="C3128" s="459"/>
      <c r="D3128" s="459"/>
      <c r="E3128" s="459"/>
      <c r="F3128" s="459"/>
      <c r="G3128" s="459"/>
      <c r="H3128" s="459"/>
    </row>
    <row r="3129" spans="1:8" ht="18" customHeight="1" x14ac:dyDescent="0.25">
      <c r="A3129" s="459"/>
      <c r="B3129" s="459"/>
      <c r="C3129" s="459"/>
      <c r="D3129" s="459"/>
      <c r="E3129" s="459"/>
      <c r="F3129" s="459"/>
      <c r="G3129" s="459"/>
      <c r="H3129" s="459"/>
    </row>
    <row r="3130" spans="1:8" ht="18" customHeight="1" x14ac:dyDescent="0.25">
      <c r="A3130" s="459"/>
      <c r="B3130" s="459"/>
      <c r="C3130" s="459"/>
      <c r="D3130" s="459"/>
      <c r="E3130" s="459"/>
      <c r="F3130" s="459"/>
      <c r="G3130" s="459"/>
      <c r="H3130" s="459"/>
    </row>
    <row r="3131" spans="1:8" ht="18" customHeight="1" x14ac:dyDescent="0.25">
      <c r="A3131" s="459"/>
      <c r="B3131" s="459"/>
      <c r="C3131" s="459"/>
      <c r="D3131" s="459"/>
      <c r="E3131" s="459"/>
      <c r="F3131" s="459"/>
      <c r="G3131" s="459"/>
      <c r="H3131" s="459"/>
    </row>
    <row r="3132" spans="1:8" ht="18" customHeight="1" x14ac:dyDescent="0.25">
      <c r="A3132" s="459"/>
      <c r="B3132" s="459"/>
      <c r="C3132" s="459"/>
      <c r="D3132" s="459"/>
      <c r="E3132" s="459"/>
      <c r="F3132" s="459"/>
      <c r="G3132" s="459"/>
      <c r="H3132" s="459"/>
    </row>
    <row r="3133" spans="1:8" ht="18" customHeight="1" x14ac:dyDescent="0.25">
      <c r="A3133" s="459"/>
      <c r="B3133" s="459"/>
      <c r="C3133" s="459"/>
      <c r="D3133" s="459"/>
      <c r="E3133" s="459"/>
      <c r="F3133" s="459"/>
      <c r="G3133" s="459"/>
      <c r="H3133" s="459"/>
    </row>
    <row r="3134" spans="1:8" ht="18" customHeight="1" x14ac:dyDescent="0.25">
      <c r="A3134" s="459"/>
      <c r="B3134" s="459"/>
      <c r="C3134" s="459"/>
      <c r="D3134" s="459"/>
      <c r="E3134" s="459"/>
      <c r="F3134" s="459"/>
      <c r="G3134" s="459"/>
      <c r="H3134" s="459"/>
    </row>
    <row r="3135" spans="1:8" ht="18" customHeight="1" x14ac:dyDescent="0.25">
      <c r="A3135" s="459"/>
      <c r="B3135" s="459"/>
      <c r="C3135" s="459"/>
      <c r="D3135" s="459"/>
      <c r="E3135" s="459"/>
      <c r="F3135" s="459"/>
      <c r="G3135" s="459"/>
      <c r="H3135" s="459"/>
    </row>
    <row r="3136" spans="1:8" ht="18" customHeight="1" x14ac:dyDescent="0.25">
      <c r="A3136" s="459"/>
      <c r="B3136" s="459"/>
      <c r="C3136" s="459"/>
      <c r="D3136" s="459"/>
      <c r="E3136" s="459"/>
      <c r="F3136" s="459"/>
      <c r="G3136" s="459"/>
      <c r="H3136" s="459"/>
    </row>
    <row r="3137" spans="1:8" ht="18" customHeight="1" x14ac:dyDescent="0.25">
      <c r="A3137" s="459"/>
      <c r="B3137" s="459"/>
      <c r="C3137" s="459"/>
      <c r="D3137" s="459"/>
      <c r="E3137" s="459"/>
      <c r="F3137" s="459"/>
      <c r="G3137" s="459"/>
      <c r="H3137" s="459"/>
    </row>
    <row r="3138" spans="1:8" ht="18" customHeight="1" x14ac:dyDescent="0.25">
      <c r="A3138" s="459"/>
      <c r="B3138" s="459"/>
      <c r="C3138" s="459"/>
      <c r="D3138" s="459"/>
      <c r="E3138" s="459"/>
      <c r="F3138" s="459"/>
      <c r="G3138" s="459"/>
      <c r="H3138" s="459"/>
    </row>
    <row r="3139" spans="1:8" ht="18" customHeight="1" x14ac:dyDescent="0.25">
      <c r="A3139" s="459"/>
      <c r="B3139" s="459"/>
      <c r="C3139" s="459"/>
      <c r="D3139" s="459"/>
      <c r="E3139" s="459"/>
      <c r="F3139" s="459"/>
      <c r="G3139" s="459"/>
      <c r="H3139" s="459"/>
    </row>
    <row r="3140" spans="1:8" ht="18" customHeight="1" x14ac:dyDescent="0.25">
      <c r="A3140" s="459"/>
      <c r="B3140" s="459"/>
      <c r="C3140" s="459"/>
      <c r="D3140" s="459"/>
      <c r="E3140" s="459"/>
      <c r="F3140" s="459"/>
      <c r="G3140" s="459"/>
      <c r="H3140" s="459"/>
    </row>
    <row r="3141" spans="1:8" ht="18" customHeight="1" x14ac:dyDescent="0.25">
      <c r="A3141" s="459"/>
      <c r="B3141" s="459"/>
      <c r="C3141" s="459"/>
      <c r="D3141" s="459"/>
      <c r="E3141" s="459"/>
      <c r="F3141" s="459"/>
      <c r="G3141" s="459"/>
      <c r="H3141" s="459"/>
    </row>
    <row r="3142" spans="1:8" ht="18" customHeight="1" x14ac:dyDescent="0.25">
      <c r="A3142" s="459"/>
      <c r="B3142" s="459"/>
      <c r="C3142" s="459"/>
      <c r="D3142" s="459"/>
      <c r="E3142" s="459"/>
      <c r="F3142" s="459"/>
      <c r="G3142" s="459"/>
      <c r="H3142" s="459"/>
    </row>
    <row r="3143" spans="1:8" ht="18" customHeight="1" x14ac:dyDescent="0.25">
      <c r="A3143" s="459"/>
      <c r="B3143" s="459"/>
      <c r="C3143" s="459"/>
      <c r="D3143" s="459"/>
      <c r="E3143" s="459"/>
      <c r="F3143" s="459"/>
      <c r="G3143" s="459"/>
      <c r="H3143" s="459"/>
    </row>
    <row r="3144" spans="1:8" ht="18" customHeight="1" x14ac:dyDescent="0.25">
      <c r="A3144" s="459"/>
      <c r="B3144" s="459"/>
      <c r="C3144" s="459"/>
      <c r="D3144" s="459"/>
      <c r="E3144" s="459"/>
      <c r="F3144" s="459"/>
      <c r="G3144" s="459"/>
      <c r="H3144" s="459"/>
    </row>
    <row r="3145" spans="1:8" ht="18" customHeight="1" x14ac:dyDescent="0.25">
      <c r="A3145" s="459"/>
      <c r="B3145" s="459"/>
      <c r="C3145" s="459"/>
      <c r="D3145" s="459"/>
      <c r="E3145" s="459"/>
      <c r="F3145" s="459"/>
      <c r="G3145" s="459"/>
      <c r="H3145" s="459"/>
    </row>
    <row r="3146" spans="1:8" ht="18" customHeight="1" x14ac:dyDescent="0.25">
      <c r="A3146" s="459"/>
      <c r="B3146" s="459"/>
      <c r="C3146" s="459"/>
      <c r="D3146" s="459"/>
      <c r="E3146" s="459"/>
      <c r="F3146" s="459"/>
      <c r="G3146" s="459"/>
      <c r="H3146" s="459"/>
    </row>
    <row r="3147" spans="1:8" ht="18" customHeight="1" x14ac:dyDescent="0.25">
      <c r="A3147" s="459"/>
      <c r="B3147" s="459"/>
      <c r="C3147" s="459"/>
      <c r="D3147" s="459"/>
      <c r="E3147" s="459"/>
      <c r="F3147" s="459"/>
      <c r="G3147" s="459"/>
      <c r="H3147" s="459"/>
    </row>
    <row r="3148" spans="1:8" ht="18" customHeight="1" x14ac:dyDescent="0.25">
      <c r="A3148" s="459"/>
      <c r="B3148" s="459"/>
      <c r="C3148" s="459"/>
      <c r="D3148" s="459"/>
      <c r="E3148" s="459"/>
      <c r="F3148" s="459"/>
      <c r="G3148" s="459"/>
      <c r="H3148" s="459"/>
    </row>
    <row r="3149" spans="1:8" ht="18" customHeight="1" x14ac:dyDescent="0.25">
      <c r="A3149" s="459"/>
      <c r="B3149" s="459"/>
      <c r="C3149" s="459"/>
      <c r="D3149" s="459"/>
      <c r="E3149" s="459"/>
      <c r="F3149" s="459"/>
      <c r="G3149" s="459"/>
      <c r="H3149" s="459"/>
    </row>
    <row r="3150" spans="1:8" ht="18" customHeight="1" x14ac:dyDescent="0.25">
      <c r="A3150" s="459"/>
      <c r="B3150" s="459"/>
      <c r="C3150" s="459"/>
      <c r="D3150" s="459"/>
      <c r="E3150" s="459"/>
      <c r="F3150" s="459"/>
      <c r="G3150" s="459"/>
      <c r="H3150" s="459"/>
    </row>
    <row r="3151" spans="1:8" ht="18" customHeight="1" x14ac:dyDescent="0.25">
      <c r="A3151" s="459"/>
      <c r="B3151" s="459"/>
      <c r="C3151" s="459"/>
      <c r="D3151" s="459"/>
      <c r="E3151" s="459"/>
      <c r="F3151" s="459"/>
      <c r="G3151" s="459"/>
      <c r="H3151" s="459"/>
    </row>
    <row r="3152" spans="1:8" ht="18" customHeight="1" x14ac:dyDescent="0.25">
      <c r="A3152" s="459"/>
      <c r="B3152" s="459"/>
      <c r="C3152" s="459"/>
      <c r="D3152" s="459"/>
      <c r="E3152" s="459"/>
      <c r="F3152" s="459"/>
      <c r="G3152" s="459"/>
      <c r="H3152" s="459"/>
    </row>
    <row r="3153" spans="1:8" ht="18" customHeight="1" x14ac:dyDescent="0.25">
      <c r="A3153" s="459"/>
      <c r="B3153" s="459"/>
      <c r="C3153" s="459"/>
      <c r="D3153" s="459"/>
      <c r="E3153" s="459"/>
      <c r="F3153" s="459"/>
      <c r="G3153" s="459"/>
      <c r="H3153" s="459"/>
    </row>
    <row r="3154" spans="1:8" ht="18" customHeight="1" x14ac:dyDescent="0.25">
      <c r="A3154" s="459"/>
      <c r="B3154" s="459"/>
      <c r="C3154" s="459"/>
      <c r="D3154" s="459"/>
      <c r="E3154" s="459"/>
      <c r="F3154" s="459"/>
      <c r="G3154" s="459"/>
      <c r="H3154" s="459"/>
    </row>
    <row r="3155" spans="1:8" ht="18" customHeight="1" x14ac:dyDescent="0.25">
      <c r="A3155" s="459"/>
      <c r="B3155" s="459"/>
      <c r="C3155" s="459"/>
      <c r="D3155" s="459"/>
      <c r="E3155" s="459"/>
      <c r="F3155" s="459"/>
      <c r="G3155" s="459"/>
      <c r="H3155" s="459"/>
    </row>
    <row r="3156" spans="1:8" ht="18" customHeight="1" x14ac:dyDescent="0.25">
      <c r="A3156" s="459"/>
      <c r="B3156" s="459"/>
      <c r="C3156" s="459"/>
      <c r="D3156" s="459"/>
      <c r="E3156" s="459"/>
      <c r="F3156" s="459"/>
      <c r="G3156" s="459"/>
      <c r="H3156" s="459"/>
    </row>
    <row r="3157" spans="1:8" ht="18" customHeight="1" x14ac:dyDescent="0.25">
      <c r="A3157" s="459"/>
      <c r="B3157" s="459"/>
      <c r="C3157" s="459"/>
      <c r="D3157" s="459"/>
      <c r="E3157" s="459"/>
      <c r="F3157" s="459"/>
      <c r="G3157" s="459"/>
      <c r="H3157" s="459"/>
    </row>
    <row r="3158" spans="1:8" ht="18" customHeight="1" x14ac:dyDescent="0.25">
      <c r="A3158" s="459"/>
      <c r="B3158" s="459"/>
      <c r="C3158" s="459"/>
      <c r="D3158" s="459"/>
      <c r="E3158" s="459"/>
      <c r="F3158" s="459"/>
      <c r="G3158" s="459"/>
      <c r="H3158" s="459"/>
    </row>
    <row r="3159" spans="1:8" ht="18" customHeight="1" x14ac:dyDescent="0.25">
      <c r="A3159" s="459"/>
      <c r="B3159" s="459"/>
      <c r="C3159" s="459"/>
      <c r="D3159" s="459"/>
      <c r="E3159" s="459"/>
      <c r="F3159" s="459"/>
      <c r="G3159" s="459"/>
      <c r="H3159" s="459"/>
    </row>
    <row r="3160" spans="1:8" ht="18" customHeight="1" x14ac:dyDescent="0.25">
      <c r="A3160" s="459"/>
      <c r="B3160" s="459"/>
      <c r="C3160" s="459"/>
      <c r="D3160" s="459"/>
      <c r="E3160" s="459"/>
      <c r="F3160" s="459"/>
      <c r="G3160" s="459"/>
      <c r="H3160" s="459"/>
    </row>
    <row r="3161" spans="1:8" ht="18" customHeight="1" x14ac:dyDescent="0.25">
      <c r="A3161" s="459"/>
      <c r="B3161" s="459"/>
      <c r="C3161" s="459"/>
      <c r="D3161" s="459"/>
      <c r="E3161" s="459"/>
      <c r="F3161" s="459"/>
      <c r="G3161" s="459"/>
      <c r="H3161" s="459"/>
    </row>
    <row r="3162" spans="1:8" ht="18" customHeight="1" x14ac:dyDescent="0.25">
      <c r="A3162" s="459"/>
      <c r="B3162" s="459"/>
      <c r="C3162" s="459"/>
      <c r="D3162" s="459"/>
      <c r="E3162" s="459"/>
      <c r="F3162" s="459"/>
      <c r="G3162" s="459"/>
      <c r="H3162" s="459"/>
    </row>
    <row r="3163" spans="1:8" ht="18" customHeight="1" x14ac:dyDescent="0.25">
      <c r="A3163" s="459"/>
      <c r="B3163" s="459"/>
      <c r="C3163" s="459"/>
      <c r="D3163" s="459"/>
      <c r="E3163" s="459"/>
      <c r="F3163" s="459"/>
      <c r="G3163" s="459"/>
      <c r="H3163" s="459"/>
    </row>
    <row r="3164" spans="1:8" ht="18" customHeight="1" x14ac:dyDescent="0.25">
      <c r="A3164" s="459"/>
      <c r="B3164" s="459"/>
      <c r="C3164" s="459"/>
      <c r="D3164" s="459"/>
      <c r="E3164" s="459"/>
      <c r="F3164" s="459"/>
      <c r="G3164" s="459"/>
      <c r="H3164" s="459"/>
    </row>
    <row r="3165" spans="1:8" ht="18" customHeight="1" x14ac:dyDescent="0.25">
      <c r="A3165" s="459"/>
      <c r="B3165" s="459"/>
      <c r="C3165" s="459"/>
      <c r="D3165" s="459"/>
      <c r="E3165" s="459"/>
      <c r="F3165" s="459"/>
      <c r="G3165" s="459"/>
      <c r="H3165" s="459"/>
    </row>
    <row r="3166" spans="1:8" ht="18" customHeight="1" x14ac:dyDescent="0.25">
      <c r="A3166" s="459"/>
      <c r="B3166" s="459"/>
      <c r="C3166" s="459"/>
      <c r="D3166" s="459"/>
      <c r="E3166" s="459"/>
      <c r="F3166" s="459"/>
      <c r="G3166" s="459"/>
      <c r="H3166" s="459"/>
    </row>
    <row r="3167" spans="1:8" ht="18" customHeight="1" x14ac:dyDescent="0.25">
      <c r="A3167" s="459"/>
      <c r="B3167" s="459"/>
      <c r="C3167" s="459"/>
      <c r="D3167" s="459"/>
      <c r="E3167" s="459"/>
      <c r="F3167" s="459"/>
      <c r="G3167" s="459"/>
      <c r="H3167" s="459"/>
    </row>
    <row r="3168" spans="1:8" ht="18" customHeight="1" x14ac:dyDescent="0.25">
      <c r="A3168" s="459"/>
      <c r="B3168" s="459"/>
      <c r="C3168" s="459"/>
      <c r="D3168" s="459"/>
      <c r="E3168" s="459"/>
      <c r="F3168" s="459"/>
      <c r="G3168" s="459"/>
      <c r="H3168" s="459"/>
    </row>
    <row r="3169" spans="1:8" ht="18" customHeight="1" x14ac:dyDescent="0.25">
      <c r="A3169" s="459"/>
      <c r="B3169" s="459"/>
      <c r="C3169" s="459"/>
      <c r="D3169" s="459"/>
      <c r="E3169" s="459"/>
      <c r="F3169" s="459"/>
      <c r="G3169" s="459"/>
      <c r="H3169" s="459"/>
    </row>
    <row r="3170" spans="1:8" ht="18" customHeight="1" x14ac:dyDescent="0.25">
      <c r="A3170" s="459"/>
      <c r="B3170" s="459"/>
      <c r="C3170" s="459"/>
      <c r="D3170" s="459"/>
      <c r="E3170" s="459"/>
      <c r="F3170" s="459"/>
      <c r="G3170" s="459"/>
      <c r="H3170" s="459"/>
    </row>
    <row r="3171" spans="1:8" ht="18" customHeight="1" x14ac:dyDescent="0.25">
      <c r="A3171" s="459"/>
      <c r="B3171" s="459"/>
      <c r="C3171" s="459"/>
      <c r="D3171" s="459"/>
      <c r="E3171" s="459"/>
      <c r="F3171" s="459"/>
      <c r="G3171" s="459"/>
      <c r="H3171" s="459"/>
    </row>
    <row r="3172" spans="1:8" ht="18" customHeight="1" x14ac:dyDescent="0.25">
      <c r="A3172" s="459"/>
      <c r="B3172" s="459"/>
      <c r="C3172" s="459"/>
      <c r="D3172" s="459"/>
      <c r="E3172" s="459"/>
      <c r="F3172" s="459"/>
      <c r="G3172" s="459"/>
      <c r="H3172" s="459"/>
    </row>
    <row r="3173" spans="1:8" ht="18" customHeight="1" x14ac:dyDescent="0.25">
      <c r="A3173" s="459"/>
      <c r="B3173" s="459"/>
      <c r="C3173" s="459"/>
      <c r="D3173" s="459"/>
      <c r="E3173" s="459"/>
      <c r="F3173" s="459"/>
      <c r="G3173" s="459"/>
      <c r="H3173" s="459"/>
    </row>
    <row r="3174" spans="1:8" ht="18" customHeight="1" x14ac:dyDescent="0.25">
      <c r="A3174" s="459"/>
      <c r="B3174" s="459"/>
      <c r="C3174" s="459"/>
      <c r="D3174" s="459"/>
      <c r="E3174" s="459"/>
      <c r="F3174" s="459"/>
      <c r="G3174" s="459"/>
      <c r="H3174" s="459"/>
    </row>
    <row r="3175" spans="1:8" ht="18" customHeight="1" x14ac:dyDescent="0.25">
      <c r="A3175" s="459"/>
      <c r="B3175" s="459"/>
      <c r="C3175" s="459"/>
      <c r="D3175" s="459"/>
      <c r="E3175" s="459"/>
      <c r="F3175" s="459"/>
      <c r="G3175" s="459"/>
      <c r="H3175" s="459"/>
    </row>
    <row r="3176" spans="1:8" ht="18" customHeight="1" x14ac:dyDescent="0.25">
      <c r="A3176" s="459"/>
      <c r="B3176" s="459"/>
      <c r="C3176" s="459"/>
      <c r="D3176" s="459"/>
      <c r="E3176" s="459"/>
      <c r="F3176" s="459"/>
      <c r="G3176" s="459"/>
      <c r="H3176" s="459"/>
    </row>
    <row r="3177" spans="1:8" ht="18" customHeight="1" x14ac:dyDescent="0.25">
      <c r="A3177" s="459"/>
      <c r="B3177" s="459"/>
      <c r="C3177" s="459"/>
      <c r="D3177" s="459"/>
      <c r="E3177" s="459"/>
      <c r="F3177" s="459"/>
      <c r="G3177" s="459"/>
      <c r="H3177" s="459"/>
    </row>
    <row r="3178" spans="1:8" ht="18" customHeight="1" x14ac:dyDescent="0.25">
      <c r="A3178" s="459"/>
      <c r="B3178" s="459"/>
      <c r="C3178" s="459"/>
      <c r="D3178" s="459"/>
      <c r="E3178" s="459"/>
      <c r="F3178" s="459"/>
      <c r="G3178" s="459"/>
      <c r="H3178" s="459"/>
    </row>
    <row r="3179" spans="1:8" ht="18" customHeight="1" x14ac:dyDescent="0.25">
      <c r="A3179" s="459"/>
      <c r="B3179" s="459"/>
      <c r="C3179" s="459"/>
      <c r="D3179" s="459"/>
      <c r="E3179" s="459"/>
      <c r="F3179" s="459"/>
      <c r="G3179" s="459"/>
      <c r="H3179" s="459"/>
    </row>
    <row r="3180" spans="1:8" ht="18" customHeight="1" x14ac:dyDescent="0.25">
      <c r="A3180" s="459"/>
      <c r="B3180" s="459"/>
      <c r="C3180" s="459"/>
      <c r="D3180" s="459"/>
      <c r="E3180" s="459"/>
      <c r="F3180" s="459"/>
      <c r="G3180" s="459"/>
      <c r="H3180" s="459"/>
    </row>
    <row r="3181" spans="1:8" ht="18" customHeight="1" x14ac:dyDescent="0.25">
      <c r="A3181" s="459"/>
      <c r="B3181" s="459"/>
      <c r="C3181" s="459"/>
      <c r="D3181" s="459"/>
      <c r="E3181" s="459"/>
      <c r="F3181" s="459"/>
      <c r="G3181" s="459"/>
      <c r="H3181" s="459"/>
    </row>
    <row r="3182" spans="1:8" ht="18" customHeight="1" x14ac:dyDescent="0.25">
      <c r="A3182" s="459"/>
      <c r="B3182" s="459"/>
      <c r="C3182" s="459"/>
      <c r="D3182" s="459"/>
      <c r="E3182" s="459"/>
      <c r="F3182" s="459"/>
      <c r="G3182" s="459"/>
      <c r="H3182" s="459"/>
    </row>
    <row r="3183" spans="1:8" ht="18" customHeight="1" x14ac:dyDescent="0.25">
      <c r="A3183" s="459"/>
      <c r="B3183" s="459"/>
      <c r="C3183" s="459"/>
      <c r="D3183" s="459"/>
      <c r="E3183" s="459"/>
      <c r="F3183" s="459"/>
      <c r="G3183" s="459"/>
      <c r="H3183" s="459"/>
    </row>
    <row r="3184" spans="1:8" ht="18" customHeight="1" x14ac:dyDescent="0.25">
      <c r="A3184" s="459"/>
      <c r="B3184" s="459"/>
      <c r="C3184" s="459"/>
      <c r="D3184" s="459"/>
      <c r="E3184" s="459"/>
      <c r="F3184" s="459"/>
      <c r="G3184" s="459"/>
      <c r="H3184" s="459"/>
    </row>
    <row r="3185" spans="1:8" ht="18" customHeight="1" x14ac:dyDescent="0.25">
      <c r="A3185" s="459"/>
      <c r="B3185" s="459"/>
      <c r="C3185" s="459"/>
      <c r="D3185" s="459"/>
      <c r="E3185" s="459"/>
      <c r="F3185" s="459"/>
      <c r="G3185" s="459"/>
      <c r="H3185" s="459"/>
    </row>
    <row r="3186" spans="1:8" ht="18" customHeight="1" x14ac:dyDescent="0.25">
      <c r="A3186" s="459"/>
      <c r="B3186" s="459"/>
      <c r="C3186" s="459"/>
      <c r="D3186" s="459"/>
      <c r="E3186" s="459"/>
      <c r="F3186" s="459"/>
      <c r="G3186" s="459"/>
      <c r="H3186" s="459"/>
    </row>
    <row r="3187" spans="1:8" ht="18" customHeight="1" x14ac:dyDescent="0.25">
      <c r="A3187" s="459"/>
      <c r="B3187" s="459"/>
      <c r="C3187" s="459"/>
      <c r="D3187" s="459"/>
      <c r="E3187" s="459"/>
      <c r="F3187" s="459"/>
      <c r="G3187" s="459"/>
      <c r="H3187" s="459"/>
    </row>
    <row r="3188" spans="1:8" ht="18" customHeight="1" x14ac:dyDescent="0.25">
      <c r="A3188" s="459"/>
      <c r="B3188" s="459"/>
      <c r="C3188" s="459"/>
      <c r="D3188" s="459"/>
      <c r="E3188" s="459"/>
      <c r="F3188" s="459"/>
      <c r="G3188" s="459"/>
      <c r="H3188" s="459"/>
    </row>
    <row r="3189" spans="1:8" ht="18" customHeight="1" x14ac:dyDescent="0.25">
      <c r="A3189" s="459"/>
      <c r="B3189" s="459"/>
      <c r="C3189" s="459"/>
      <c r="D3189" s="459"/>
      <c r="E3189" s="459"/>
      <c r="F3189" s="459"/>
      <c r="G3189" s="459"/>
      <c r="H3189" s="459"/>
    </row>
    <row r="3190" spans="1:8" ht="18" customHeight="1" x14ac:dyDescent="0.25">
      <c r="A3190" s="459"/>
      <c r="B3190" s="459"/>
      <c r="C3190" s="459"/>
      <c r="D3190" s="459"/>
      <c r="E3190" s="459"/>
      <c r="F3190" s="459"/>
      <c r="G3190" s="459"/>
      <c r="H3190" s="459"/>
    </row>
    <row r="3191" spans="1:8" ht="18" customHeight="1" x14ac:dyDescent="0.25">
      <c r="A3191" s="459"/>
      <c r="B3191" s="459"/>
      <c r="C3191" s="459"/>
      <c r="D3191" s="459"/>
      <c r="E3191" s="459"/>
      <c r="F3191" s="459"/>
      <c r="G3191" s="459"/>
      <c r="H3191" s="459"/>
    </row>
    <row r="3192" spans="1:8" ht="18" customHeight="1" x14ac:dyDescent="0.25">
      <c r="A3192" s="459"/>
      <c r="B3192" s="459"/>
      <c r="C3192" s="459"/>
      <c r="D3192" s="459"/>
      <c r="E3192" s="459"/>
      <c r="F3192" s="459"/>
      <c r="G3192" s="459"/>
      <c r="H3192" s="459"/>
    </row>
    <row r="3193" spans="1:8" ht="18" customHeight="1" x14ac:dyDescent="0.25">
      <c r="A3193" s="459"/>
      <c r="B3193" s="459"/>
      <c r="C3193" s="459"/>
      <c r="D3193" s="459"/>
      <c r="E3193" s="459"/>
      <c r="F3193" s="459"/>
      <c r="G3193" s="459"/>
      <c r="H3193" s="459"/>
    </row>
    <row r="3194" spans="1:8" ht="18" customHeight="1" x14ac:dyDescent="0.25">
      <c r="A3194" s="459"/>
      <c r="B3194" s="459"/>
      <c r="C3194" s="459"/>
      <c r="D3194" s="459"/>
      <c r="E3194" s="459"/>
      <c r="F3194" s="459"/>
      <c r="G3194" s="459"/>
      <c r="H3194" s="459"/>
    </row>
    <row r="3195" spans="1:8" ht="18" customHeight="1" x14ac:dyDescent="0.25">
      <c r="A3195" s="459"/>
      <c r="B3195" s="459"/>
      <c r="C3195" s="459"/>
      <c r="D3195" s="459"/>
      <c r="E3195" s="459"/>
      <c r="F3195" s="459"/>
      <c r="G3195" s="459"/>
      <c r="H3195" s="459"/>
    </row>
    <row r="3196" spans="1:8" ht="18" customHeight="1" x14ac:dyDescent="0.25">
      <c r="A3196" s="459"/>
      <c r="B3196" s="459"/>
      <c r="C3196" s="459"/>
      <c r="D3196" s="459"/>
      <c r="E3196" s="459"/>
      <c r="F3196" s="459"/>
      <c r="G3196" s="459"/>
      <c r="H3196" s="459"/>
    </row>
    <row r="3197" spans="1:8" ht="18" customHeight="1" x14ac:dyDescent="0.25">
      <c r="A3197" s="459"/>
      <c r="B3197" s="459"/>
      <c r="C3197" s="459"/>
      <c r="D3197" s="459"/>
      <c r="E3197" s="459"/>
      <c r="F3197" s="459"/>
      <c r="G3197" s="459"/>
      <c r="H3197" s="459"/>
    </row>
    <row r="3198" spans="1:8" ht="18" customHeight="1" x14ac:dyDescent="0.25">
      <c r="A3198" s="459"/>
      <c r="B3198" s="459"/>
      <c r="C3198" s="459"/>
      <c r="D3198" s="459"/>
      <c r="E3198" s="459"/>
      <c r="F3198" s="459"/>
      <c r="G3198" s="459"/>
      <c r="H3198" s="459"/>
    </row>
    <row r="3199" spans="1:8" ht="18" customHeight="1" x14ac:dyDescent="0.25">
      <c r="A3199" s="459"/>
      <c r="B3199" s="459"/>
      <c r="C3199" s="459"/>
      <c r="D3199" s="459"/>
      <c r="E3199" s="459"/>
      <c r="F3199" s="459"/>
      <c r="G3199" s="459"/>
      <c r="H3199" s="459"/>
    </row>
    <row r="3200" spans="1:8" ht="18" customHeight="1" x14ac:dyDescent="0.25">
      <c r="A3200" s="459"/>
      <c r="B3200" s="459"/>
      <c r="C3200" s="459"/>
      <c r="D3200" s="459"/>
      <c r="E3200" s="459"/>
      <c r="F3200" s="459"/>
      <c r="G3200" s="459"/>
      <c r="H3200" s="459"/>
    </row>
    <row r="3201" spans="1:8" ht="18" customHeight="1" x14ac:dyDescent="0.25">
      <c r="A3201" s="459"/>
      <c r="B3201" s="459"/>
      <c r="C3201" s="459"/>
      <c r="D3201" s="459"/>
      <c r="E3201" s="459"/>
      <c r="F3201" s="459"/>
      <c r="G3201" s="459"/>
      <c r="H3201" s="459"/>
    </row>
    <row r="3202" spans="1:8" ht="18" customHeight="1" x14ac:dyDescent="0.25">
      <c r="A3202" s="459"/>
      <c r="B3202" s="459"/>
      <c r="C3202" s="459"/>
      <c r="D3202" s="459"/>
      <c r="E3202" s="459"/>
      <c r="F3202" s="459"/>
      <c r="G3202" s="459"/>
      <c r="H3202" s="459"/>
    </row>
    <row r="3203" spans="1:8" ht="18" customHeight="1" x14ac:dyDescent="0.25">
      <c r="A3203" s="459"/>
      <c r="B3203" s="459"/>
      <c r="C3203" s="459"/>
      <c r="D3203" s="459"/>
      <c r="E3203" s="459"/>
      <c r="F3203" s="459"/>
      <c r="G3203" s="459"/>
      <c r="H3203" s="459"/>
    </row>
    <row r="3204" spans="1:8" ht="18" customHeight="1" x14ac:dyDescent="0.25">
      <c r="A3204" s="459"/>
      <c r="B3204" s="459"/>
      <c r="C3204" s="459"/>
      <c r="D3204" s="459"/>
      <c r="E3204" s="459"/>
      <c r="F3204" s="459"/>
      <c r="G3204" s="459"/>
      <c r="H3204" s="459"/>
    </row>
    <row r="3205" spans="1:8" ht="18" customHeight="1" x14ac:dyDescent="0.25">
      <c r="A3205" s="459"/>
      <c r="B3205" s="459"/>
      <c r="C3205" s="459"/>
      <c r="D3205" s="459"/>
      <c r="E3205" s="459"/>
      <c r="F3205" s="459"/>
      <c r="G3205" s="459"/>
      <c r="H3205" s="459"/>
    </row>
    <row r="3206" spans="1:8" ht="18" customHeight="1" x14ac:dyDescent="0.25">
      <c r="A3206" s="459"/>
      <c r="B3206" s="459"/>
      <c r="C3206" s="459"/>
      <c r="D3206" s="459"/>
      <c r="E3206" s="459"/>
      <c r="F3206" s="459"/>
      <c r="G3206" s="459"/>
      <c r="H3206" s="459"/>
    </row>
    <row r="3207" spans="1:8" ht="18" customHeight="1" x14ac:dyDescent="0.25">
      <c r="A3207" s="459"/>
      <c r="B3207" s="459"/>
      <c r="C3207" s="459"/>
      <c r="D3207" s="459"/>
      <c r="E3207" s="459"/>
      <c r="F3207" s="459"/>
      <c r="G3207" s="459"/>
      <c r="H3207" s="459"/>
    </row>
    <row r="3208" spans="1:8" ht="18" customHeight="1" x14ac:dyDescent="0.25">
      <c r="A3208" s="459"/>
      <c r="B3208" s="459"/>
      <c r="C3208" s="459"/>
      <c r="D3208" s="459"/>
      <c r="E3208" s="459"/>
      <c r="F3208" s="459"/>
      <c r="G3208" s="459"/>
      <c r="H3208" s="459"/>
    </row>
    <row r="3209" spans="1:8" ht="18" customHeight="1" x14ac:dyDescent="0.25">
      <c r="A3209" s="459"/>
      <c r="B3209" s="459"/>
      <c r="C3209" s="459"/>
      <c r="D3209" s="459"/>
      <c r="E3209" s="459"/>
      <c r="F3209" s="459"/>
      <c r="G3209" s="459"/>
      <c r="H3209" s="459"/>
    </row>
    <row r="3210" spans="1:8" ht="18" customHeight="1" x14ac:dyDescent="0.25">
      <c r="A3210" s="459"/>
      <c r="B3210" s="459"/>
      <c r="C3210" s="459"/>
      <c r="D3210" s="459"/>
      <c r="E3210" s="459"/>
      <c r="F3210" s="459"/>
      <c r="G3210" s="459"/>
      <c r="H3210" s="459"/>
    </row>
    <row r="3211" spans="1:8" ht="18" customHeight="1" x14ac:dyDescent="0.25">
      <c r="A3211" s="459"/>
      <c r="B3211" s="459"/>
      <c r="C3211" s="459"/>
      <c r="D3211" s="459"/>
      <c r="E3211" s="459"/>
      <c r="F3211" s="459"/>
      <c r="G3211" s="459"/>
      <c r="H3211" s="459"/>
    </row>
    <row r="3212" spans="1:8" ht="18" customHeight="1" x14ac:dyDescent="0.25">
      <c r="A3212" s="459"/>
      <c r="B3212" s="459"/>
      <c r="C3212" s="459"/>
      <c r="D3212" s="459"/>
      <c r="E3212" s="459"/>
      <c r="F3212" s="459"/>
      <c r="G3212" s="459"/>
      <c r="H3212" s="459"/>
    </row>
    <row r="3213" spans="1:8" ht="18" customHeight="1" x14ac:dyDescent="0.25">
      <c r="A3213" s="459"/>
      <c r="B3213" s="459"/>
      <c r="C3213" s="459"/>
      <c r="D3213" s="459"/>
      <c r="E3213" s="459"/>
      <c r="F3213" s="459"/>
      <c r="G3213" s="459"/>
      <c r="H3213" s="459"/>
    </row>
    <row r="3214" spans="1:8" ht="18" customHeight="1" x14ac:dyDescent="0.25">
      <c r="A3214" s="459"/>
      <c r="B3214" s="459"/>
      <c r="C3214" s="459"/>
      <c r="D3214" s="459"/>
      <c r="E3214" s="459"/>
      <c r="F3214" s="459"/>
      <c r="G3214" s="459"/>
      <c r="H3214" s="459"/>
    </row>
    <row r="3215" spans="1:8" ht="18" customHeight="1" x14ac:dyDescent="0.25">
      <c r="A3215" s="459"/>
      <c r="B3215" s="459"/>
      <c r="C3215" s="459"/>
      <c r="D3215" s="459"/>
      <c r="E3215" s="459"/>
      <c r="F3215" s="459"/>
      <c r="G3215" s="459"/>
      <c r="H3215" s="459"/>
    </row>
    <row r="3216" spans="1:8" ht="18" customHeight="1" x14ac:dyDescent="0.25">
      <c r="A3216" s="459"/>
      <c r="B3216" s="459"/>
      <c r="C3216" s="459"/>
      <c r="D3216" s="459"/>
      <c r="E3216" s="459"/>
      <c r="F3216" s="459"/>
      <c r="G3216" s="459"/>
      <c r="H3216" s="459"/>
    </row>
    <row r="3217" spans="1:8" ht="18" customHeight="1" x14ac:dyDescent="0.25">
      <c r="A3217" s="459"/>
      <c r="B3217" s="459"/>
      <c r="C3217" s="459"/>
      <c r="D3217" s="459"/>
      <c r="E3217" s="459"/>
      <c r="F3217" s="459"/>
      <c r="G3217" s="459"/>
      <c r="H3217" s="459"/>
    </row>
    <row r="3218" spans="1:8" ht="18" customHeight="1" x14ac:dyDescent="0.25">
      <c r="A3218" s="459"/>
      <c r="B3218" s="459"/>
      <c r="C3218" s="459"/>
      <c r="D3218" s="459"/>
      <c r="E3218" s="459"/>
      <c r="F3218" s="459"/>
      <c r="G3218" s="459"/>
      <c r="H3218" s="459"/>
    </row>
    <row r="3219" spans="1:8" ht="18" customHeight="1" x14ac:dyDescent="0.25">
      <c r="A3219" s="459"/>
      <c r="B3219" s="459"/>
      <c r="C3219" s="459"/>
      <c r="D3219" s="459"/>
      <c r="E3219" s="459"/>
      <c r="F3219" s="459"/>
      <c r="G3219" s="459"/>
      <c r="H3219" s="459"/>
    </row>
    <row r="3220" spans="1:8" ht="18" customHeight="1" x14ac:dyDescent="0.25">
      <c r="A3220" s="459"/>
      <c r="B3220" s="459"/>
      <c r="C3220" s="459"/>
      <c r="D3220" s="459"/>
      <c r="E3220" s="459"/>
      <c r="F3220" s="459"/>
      <c r="G3220" s="459"/>
      <c r="H3220" s="459"/>
    </row>
    <row r="3221" spans="1:8" ht="18" customHeight="1" x14ac:dyDescent="0.25">
      <c r="A3221" s="459"/>
      <c r="B3221" s="459"/>
      <c r="C3221" s="459"/>
      <c r="D3221" s="459"/>
      <c r="E3221" s="459"/>
      <c r="F3221" s="459"/>
      <c r="G3221" s="459"/>
      <c r="H3221" s="459"/>
    </row>
    <row r="3222" spans="1:8" ht="18" customHeight="1" x14ac:dyDescent="0.25">
      <c r="A3222" s="459"/>
      <c r="B3222" s="459"/>
      <c r="C3222" s="459"/>
      <c r="D3222" s="459"/>
      <c r="E3222" s="459"/>
      <c r="F3222" s="459"/>
      <c r="G3222" s="459"/>
      <c r="H3222" s="459"/>
    </row>
    <row r="3223" spans="1:8" ht="18" customHeight="1" x14ac:dyDescent="0.25">
      <c r="A3223" s="459"/>
      <c r="B3223" s="459"/>
      <c r="C3223" s="459"/>
      <c r="D3223" s="459"/>
      <c r="E3223" s="459"/>
      <c r="F3223" s="459"/>
      <c r="G3223" s="459"/>
      <c r="H3223" s="459"/>
    </row>
    <row r="3224" spans="1:8" ht="18" customHeight="1" x14ac:dyDescent="0.25">
      <c r="A3224" s="459"/>
      <c r="B3224" s="459"/>
      <c r="C3224" s="459"/>
      <c r="D3224" s="459"/>
      <c r="E3224" s="459"/>
      <c r="F3224" s="459"/>
      <c r="G3224" s="459"/>
      <c r="H3224" s="459"/>
    </row>
    <row r="3225" spans="1:8" ht="18" customHeight="1" x14ac:dyDescent="0.25">
      <c r="A3225" s="459"/>
      <c r="B3225" s="459"/>
      <c r="C3225" s="459"/>
      <c r="D3225" s="459"/>
      <c r="E3225" s="459"/>
      <c r="F3225" s="459"/>
      <c r="G3225" s="459"/>
      <c r="H3225" s="459"/>
    </row>
    <row r="3226" spans="1:8" ht="18" customHeight="1" x14ac:dyDescent="0.25">
      <c r="A3226" s="459"/>
      <c r="B3226" s="459"/>
      <c r="C3226" s="459"/>
      <c r="D3226" s="459"/>
      <c r="E3226" s="459"/>
      <c r="F3226" s="459"/>
      <c r="G3226" s="459"/>
      <c r="H3226" s="459"/>
    </row>
    <row r="3227" spans="1:8" ht="18" customHeight="1" x14ac:dyDescent="0.25">
      <c r="A3227" s="459"/>
      <c r="B3227" s="459"/>
      <c r="C3227" s="459"/>
      <c r="D3227" s="459"/>
      <c r="E3227" s="459"/>
      <c r="F3227" s="459"/>
      <c r="G3227" s="459"/>
      <c r="H3227" s="459"/>
    </row>
    <row r="3228" spans="1:8" ht="18" customHeight="1" x14ac:dyDescent="0.25">
      <c r="A3228" s="459"/>
      <c r="B3228" s="459"/>
      <c r="C3228" s="459"/>
      <c r="D3228" s="459"/>
      <c r="E3228" s="459"/>
      <c r="F3228" s="459"/>
      <c r="G3228" s="459"/>
      <c r="H3228" s="459"/>
    </row>
    <row r="3229" spans="1:8" ht="18" customHeight="1" x14ac:dyDescent="0.25">
      <c r="A3229" s="459"/>
      <c r="B3229" s="459"/>
      <c r="C3229" s="459"/>
      <c r="D3229" s="459"/>
      <c r="E3229" s="459"/>
      <c r="F3229" s="459"/>
      <c r="G3229" s="459"/>
      <c r="H3229" s="459"/>
    </row>
    <row r="3230" spans="1:8" ht="18" customHeight="1" x14ac:dyDescent="0.25">
      <c r="A3230" s="459"/>
      <c r="B3230" s="459"/>
      <c r="C3230" s="459"/>
      <c r="D3230" s="459"/>
      <c r="E3230" s="459"/>
      <c r="F3230" s="459"/>
      <c r="G3230" s="459"/>
      <c r="H3230" s="459"/>
    </row>
    <row r="3231" spans="1:8" ht="18" customHeight="1" x14ac:dyDescent="0.25">
      <c r="A3231" s="459"/>
      <c r="B3231" s="459"/>
      <c r="C3231" s="459"/>
      <c r="D3231" s="459"/>
      <c r="E3231" s="459"/>
      <c r="F3231" s="459"/>
      <c r="G3231" s="459"/>
      <c r="H3231" s="459"/>
    </row>
    <row r="3232" spans="1:8" ht="18" customHeight="1" x14ac:dyDescent="0.25">
      <c r="A3232" s="459"/>
      <c r="B3232" s="459"/>
      <c r="C3232" s="459"/>
      <c r="D3232" s="459"/>
      <c r="E3232" s="459"/>
      <c r="F3232" s="459"/>
      <c r="G3232" s="459"/>
      <c r="H3232" s="459"/>
    </row>
    <row r="3233" spans="1:8" ht="18" customHeight="1" x14ac:dyDescent="0.25">
      <c r="A3233" s="459"/>
      <c r="B3233" s="459"/>
      <c r="C3233" s="459"/>
      <c r="D3233" s="459"/>
      <c r="E3233" s="459"/>
      <c r="F3233" s="459"/>
      <c r="G3233" s="459"/>
      <c r="H3233" s="459"/>
    </row>
    <row r="3234" spans="1:8" ht="18" customHeight="1" x14ac:dyDescent="0.25">
      <c r="A3234" s="459"/>
      <c r="B3234" s="459"/>
      <c r="C3234" s="459"/>
      <c r="D3234" s="459"/>
      <c r="E3234" s="459"/>
      <c r="F3234" s="459"/>
      <c r="G3234" s="459"/>
      <c r="H3234" s="459"/>
    </row>
    <row r="3235" spans="1:8" ht="18" customHeight="1" x14ac:dyDescent="0.25">
      <c r="A3235" s="459"/>
      <c r="B3235" s="459"/>
      <c r="C3235" s="459"/>
      <c r="D3235" s="459"/>
      <c r="E3235" s="459"/>
      <c r="F3235" s="459"/>
      <c r="G3235" s="459"/>
      <c r="H3235" s="459"/>
    </row>
    <row r="3236" spans="1:8" ht="18" customHeight="1" x14ac:dyDescent="0.25">
      <c r="A3236" s="459"/>
      <c r="B3236" s="459"/>
      <c r="C3236" s="459"/>
      <c r="D3236" s="459"/>
      <c r="E3236" s="459"/>
      <c r="F3236" s="459"/>
      <c r="G3236" s="459"/>
      <c r="H3236" s="459"/>
    </row>
    <row r="3237" spans="1:8" ht="18" customHeight="1" x14ac:dyDescent="0.25">
      <c r="A3237" s="459"/>
      <c r="B3237" s="459"/>
      <c r="C3237" s="459"/>
      <c r="D3237" s="459"/>
      <c r="E3237" s="459"/>
      <c r="F3237" s="459"/>
      <c r="G3237" s="459"/>
      <c r="H3237" s="459"/>
    </row>
    <row r="3238" spans="1:8" ht="18" customHeight="1" x14ac:dyDescent="0.25">
      <c r="A3238" s="459"/>
      <c r="B3238" s="459"/>
      <c r="C3238" s="459"/>
      <c r="D3238" s="459"/>
      <c r="E3238" s="459"/>
      <c r="F3238" s="459"/>
      <c r="G3238" s="459"/>
      <c r="H3238" s="459"/>
    </row>
    <row r="3239" spans="1:8" ht="18" customHeight="1" x14ac:dyDescent="0.25">
      <c r="A3239" s="459"/>
      <c r="B3239" s="459"/>
      <c r="C3239" s="459"/>
      <c r="D3239" s="459"/>
      <c r="E3239" s="459"/>
      <c r="F3239" s="459"/>
      <c r="G3239" s="459"/>
      <c r="H3239" s="459"/>
    </row>
    <row r="3240" spans="1:8" ht="18" customHeight="1" x14ac:dyDescent="0.25">
      <c r="A3240" s="459"/>
      <c r="B3240" s="459"/>
      <c r="C3240" s="459"/>
      <c r="D3240" s="459"/>
      <c r="E3240" s="459"/>
      <c r="F3240" s="459"/>
      <c r="G3240" s="459"/>
      <c r="H3240" s="459"/>
    </row>
    <row r="3241" spans="1:8" ht="18" customHeight="1" x14ac:dyDescent="0.25">
      <c r="A3241" s="459"/>
      <c r="B3241" s="459"/>
      <c r="C3241" s="459"/>
      <c r="D3241" s="459"/>
      <c r="E3241" s="459"/>
      <c r="F3241" s="459"/>
      <c r="G3241" s="459"/>
      <c r="H3241" s="459"/>
    </row>
    <row r="3242" spans="1:8" ht="18" customHeight="1" x14ac:dyDescent="0.25">
      <c r="A3242" s="459"/>
      <c r="B3242" s="459"/>
      <c r="C3242" s="459"/>
      <c r="D3242" s="459"/>
      <c r="E3242" s="459"/>
      <c r="F3242" s="459"/>
      <c r="G3242" s="459"/>
      <c r="H3242" s="459"/>
    </row>
    <row r="3243" spans="1:8" ht="18" customHeight="1" x14ac:dyDescent="0.25">
      <c r="A3243" s="459"/>
      <c r="B3243" s="459"/>
      <c r="C3243" s="459"/>
      <c r="D3243" s="459"/>
      <c r="E3243" s="459"/>
      <c r="F3243" s="459"/>
      <c r="G3243" s="459"/>
      <c r="H3243" s="459"/>
    </row>
    <row r="3244" spans="1:8" ht="18" customHeight="1" x14ac:dyDescent="0.25">
      <c r="A3244" s="459"/>
      <c r="B3244" s="459"/>
      <c r="C3244" s="459"/>
      <c r="D3244" s="459"/>
      <c r="E3244" s="459"/>
      <c r="F3244" s="459"/>
      <c r="G3244" s="459"/>
      <c r="H3244" s="459"/>
    </row>
    <row r="3245" spans="1:8" ht="18" customHeight="1" x14ac:dyDescent="0.25">
      <c r="A3245" s="459"/>
      <c r="B3245" s="459"/>
      <c r="C3245" s="459"/>
      <c r="D3245" s="459"/>
      <c r="E3245" s="459"/>
      <c r="F3245" s="459"/>
      <c r="G3245" s="459"/>
      <c r="H3245" s="459"/>
    </row>
    <row r="3246" spans="1:8" ht="18" customHeight="1" x14ac:dyDescent="0.25">
      <c r="A3246" s="459"/>
      <c r="B3246" s="459"/>
      <c r="C3246" s="459"/>
      <c r="D3246" s="459"/>
      <c r="E3246" s="459"/>
      <c r="F3246" s="459"/>
      <c r="G3246" s="459"/>
      <c r="H3246" s="459"/>
    </row>
    <row r="3247" spans="1:8" ht="18" customHeight="1" x14ac:dyDescent="0.25">
      <c r="A3247" s="459"/>
      <c r="B3247" s="459"/>
      <c r="C3247" s="459"/>
      <c r="D3247" s="459"/>
      <c r="E3247" s="459"/>
      <c r="F3247" s="459"/>
      <c r="G3247" s="459"/>
      <c r="H3247" s="459"/>
    </row>
    <row r="3248" spans="1:8" ht="18" customHeight="1" x14ac:dyDescent="0.25">
      <c r="A3248" s="459"/>
      <c r="B3248" s="459"/>
      <c r="C3248" s="459"/>
      <c r="D3248" s="459"/>
      <c r="E3248" s="459"/>
      <c r="F3248" s="459"/>
      <c r="G3248" s="459"/>
      <c r="H3248" s="459"/>
    </row>
    <row r="3249" spans="1:8" ht="18" customHeight="1" x14ac:dyDescent="0.25">
      <c r="A3249" s="459"/>
      <c r="B3249" s="459"/>
      <c r="C3249" s="459"/>
      <c r="D3249" s="459"/>
      <c r="E3249" s="459"/>
      <c r="F3249" s="459"/>
      <c r="G3249" s="459"/>
      <c r="H3249" s="459"/>
    </row>
    <row r="3250" spans="1:8" ht="18" customHeight="1" x14ac:dyDescent="0.25">
      <c r="A3250" s="459"/>
      <c r="B3250" s="459"/>
      <c r="C3250" s="459"/>
      <c r="D3250" s="459"/>
      <c r="E3250" s="459"/>
      <c r="F3250" s="459"/>
      <c r="G3250" s="459"/>
      <c r="H3250" s="459"/>
    </row>
    <row r="3251" spans="1:8" ht="18" customHeight="1" x14ac:dyDescent="0.25">
      <c r="A3251" s="459"/>
      <c r="B3251" s="459"/>
      <c r="C3251" s="459"/>
      <c r="D3251" s="459"/>
      <c r="E3251" s="459"/>
      <c r="F3251" s="459"/>
      <c r="G3251" s="459"/>
      <c r="H3251" s="459"/>
    </row>
    <row r="3252" spans="1:8" ht="18" customHeight="1" x14ac:dyDescent="0.25">
      <c r="A3252" s="459"/>
      <c r="B3252" s="459"/>
      <c r="C3252" s="459"/>
      <c r="D3252" s="459"/>
      <c r="E3252" s="459"/>
      <c r="F3252" s="459"/>
      <c r="G3252" s="459"/>
      <c r="H3252" s="459"/>
    </row>
    <row r="3253" spans="1:8" ht="18" customHeight="1" x14ac:dyDescent="0.25">
      <c r="A3253" s="459"/>
      <c r="B3253" s="459"/>
      <c r="C3253" s="459"/>
      <c r="D3253" s="459"/>
      <c r="E3253" s="459"/>
      <c r="F3253" s="459"/>
      <c r="G3253" s="459"/>
      <c r="H3253" s="459"/>
    </row>
    <row r="3254" spans="1:8" ht="18" customHeight="1" x14ac:dyDescent="0.25">
      <c r="A3254" s="459"/>
      <c r="B3254" s="459"/>
      <c r="C3254" s="459"/>
      <c r="D3254" s="459"/>
      <c r="E3254" s="459"/>
      <c r="F3254" s="459"/>
      <c r="G3254" s="459"/>
      <c r="H3254" s="459"/>
    </row>
    <row r="3255" spans="1:8" ht="18" customHeight="1" x14ac:dyDescent="0.25">
      <c r="A3255" s="459"/>
      <c r="B3255" s="459"/>
      <c r="C3255" s="459"/>
      <c r="D3255" s="459"/>
      <c r="E3255" s="459"/>
      <c r="F3255" s="459"/>
      <c r="G3255" s="459"/>
      <c r="H3255" s="459"/>
    </row>
    <row r="3256" spans="1:8" ht="18" customHeight="1" x14ac:dyDescent="0.25">
      <c r="A3256" s="459"/>
      <c r="B3256" s="459"/>
      <c r="C3256" s="459"/>
      <c r="D3256" s="459"/>
      <c r="E3256" s="459"/>
      <c r="F3256" s="459"/>
      <c r="G3256" s="459"/>
      <c r="H3256" s="459"/>
    </row>
    <row r="3257" spans="1:8" ht="18" customHeight="1" x14ac:dyDescent="0.25">
      <c r="A3257" s="459"/>
      <c r="B3257" s="459"/>
      <c r="C3257" s="459"/>
      <c r="D3257" s="459"/>
      <c r="E3257" s="459"/>
      <c r="F3257" s="459"/>
      <c r="G3257" s="459"/>
      <c r="H3257" s="459"/>
    </row>
    <row r="3258" spans="1:8" ht="18" customHeight="1" x14ac:dyDescent="0.25">
      <c r="A3258" s="459"/>
      <c r="B3258" s="459"/>
      <c r="C3258" s="459"/>
      <c r="D3258" s="459"/>
      <c r="E3258" s="459"/>
      <c r="F3258" s="459"/>
      <c r="G3258" s="459"/>
      <c r="H3258" s="459"/>
    </row>
    <row r="3259" spans="1:8" ht="18" customHeight="1" x14ac:dyDescent="0.25">
      <c r="A3259" s="459"/>
      <c r="B3259" s="459"/>
      <c r="C3259" s="459"/>
      <c r="D3259" s="459"/>
      <c r="E3259" s="459"/>
      <c r="F3259" s="459"/>
      <c r="G3259" s="459"/>
      <c r="H3259" s="459"/>
    </row>
    <row r="3260" spans="1:8" ht="18" customHeight="1" x14ac:dyDescent="0.25">
      <c r="A3260" s="459"/>
      <c r="B3260" s="459"/>
      <c r="C3260" s="459"/>
      <c r="D3260" s="459"/>
      <c r="E3260" s="459"/>
      <c r="F3260" s="459"/>
      <c r="G3260" s="459"/>
      <c r="H3260" s="459"/>
    </row>
    <row r="3261" spans="1:8" ht="18" customHeight="1" x14ac:dyDescent="0.25">
      <c r="A3261" s="459"/>
      <c r="B3261" s="459"/>
      <c r="C3261" s="459"/>
      <c r="D3261" s="459"/>
      <c r="E3261" s="459"/>
      <c r="F3261" s="459"/>
      <c r="G3261" s="459"/>
      <c r="H3261" s="459"/>
    </row>
    <row r="3262" spans="1:8" ht="18" customHeight="1" x14ac:dyDescent="0.25">
      <c r="A3262" s="459"/>
      <c r="B3262" s="459"/>
      <c r="C3262" s="459"/>
      <c r="D3262" s="459"/>
      <c r="E3262" s="459"/>
      <c r="F3262" s="459"/>
      <c r="G3262" s="459"/>
      <c r="H3262" s="459"/>
    </row>
    <row r="3263" spans="1:8" ht="18" customHeight="1" x14ac:dyDescent="0.25">
      <c r="A3263" s="459"/>
      <c r="B3263" s="459"/>
      <c r="C3263" s="459"/>
      <c r="D3263" s="459"/>
      <c r="E3263" s="459"/>
      <c r="F3263" s="459"/>
      <c r="G3263" s="459"/>
      <c r="H3263" s="459"/>
    </row>
    <row r="3264" spans="1:8" ht="18" customHeight="1" x14ac:dyDescent="0.25">
      <c r="A3264" s="459"/>
      <c r="B3264" s="459"/>
      <c r="C3264" s="459"/>
      <c r="D3264" s="459"/>
      <c r="E3264" s="459"/>
      <c r="F3264" s="459"/>
      <c r="G3264" s="459"/>
      <c r="H3264" s="459"/>
    </row>
    <row r="3265" spans="1:8" ht="18" customHeight="1" x14ac:dyDescent="0.25">
      <c r="A3265" s="459"/>
      <c r="B3265" s="459"/>
      <c r="C3265" s="459"/>
      <c r="D3265" s="459"/>
      <c r="E3265" s="459"/>
      <c r="F3265" s="459"/>
      <c r="G3265" s="459"/>
      <c r="H3265" s="459"/>
    </row>
    <row r="3266" spans="1:8" ht="18" customHeight="1" x14ac:dyDescent="0.25">
      <c r="A3266" s="459"/>
      <c r="B3266" s="459"/>
      <c r="C3266" s="459"/>
      <c r="D3266" s="459"/>
      <c r="E3266" s="459"/>
      <c r="F3266" s="459"/>
      <c r="G3266" s="459"/>
      <c r="H3266" s="459"/>
    </row>
    <row r="3267" spans="1:8" ht="18" customHeight="1" x14ac:dyDescent="0.25">
      <c r="A3267" s="459"/>
      <c r="B3267" s="459"/>
      <c r="C3267" s="459"/>
      <c r="D3267" s="459"/>
      <c r="E3267" s="459"/>
      <c r="F3267" s="459"/>
      <c r="G3267" s="459"/>
      <c r="H3267" s="459"/>
    </row>
    <row r="3268" spans="1:8" ht="18" customHeight="1" x14ac:dyDescent="0.25">
      <c r="A3268" s="459"/>
      <c r="B3268" s="459"/>
      <c r="C3268" s="459"/>
      <c r="D3268" s="459"/>
      <c r="E3268" s="459"/>
      <c r="F3268" s="459"/>
      <c r="G3268" s="459"/>
      <c r="H3268" s="459"/>
    </row>
    <row r="3269" spans="1:8" ht="18" customHeight="1" x14ac:dyDescent="0.25">
      <c r="A3269" s="459"/>
      <c r="B3269" s="459"/>
      <c r="C3269" s="459"/>
      <c r="D3269" s="459"/>
      <c r="E3269" s="459"/>
      <c r="F3269" s="459"/>
      <c r="G3269" s="459"/>
      <c r="H3269" s="459"/>
    </row>
    <row r="3270" spans="1:8" ht="18" customHeight="1" x14ac:dyDescent="0.25">
      <c r="A3270" s="459"/>
      <c r="B3270" s="459"/>
      <c r="C3270" s="459"/>
      <c r="D3270" s="459"/>
      <c r="E3270" s="459"/>
      <c r="F3270" s="459"/>
      <c r="G3270" s="459"/>
      <c r="H3270" s="459"/>
    </row>
    <row r="3271" spans="1:8" ht="18" customHeight="1" x14ac:dyDescent="0.25">
      <c r="A3271" s="459"/>
      <c r="B3271" s="459"/>
      <c r="C3271" s="459"/>
      <c r="D3271" s="459"/>
      <c r="E3271" s="459"/>
      <c r="F3271" s="459"/>
      <c r="G3271" s="459"/>
      <c r="H3271" s="459"/>
    </row>
    <row r="3272" spans="1:8" ht="18" customHeight="1" x14ac:dyDescent="0.25">
      <c r="A3272" s="459"/>
      <c r="B3272" s="459"/>
      <c r="C3272" s="459"/>
      <c r="D3272" s="459"/>
      <c r="E3272" s="459"/>
      <c r="F3272" s="459"/>
      <c r="G3272" s="459"/>
      <c r="H3272" s="459"/>
    </row>
    <row r="3273" spans="1:8" ht="18" customHeight="1" x14ac:dyDescent="0.25">
      <c r="A3273" s="459"/>
      <c r="B3273" s="459"/>
      <c r="C3273" s="459"/>
      <c r="D3273" s="459"/>
      <c r="E3273" s="459"/>
      <c r="F3273" s="459"/>
      <c r="G3273" s="459"/>
      <c r="H3273" s="459"/>
    </row>
    <row r="3274" spans="1:8" ht="18" customHeight="1" x14ac:dyDescent="0.25">
      <c r="A3274" s="459"/>
      <c r="B3274" s="459"/>
      <c r="C3274" s="459"/>
      <c r="D3274" s="459"/>
      <c r="E3274" s="459"/>
      <c r="F3274" s="459"/>
      <c r="G3274" s="459"/>
      <c r="H3274" s="459"/>
    </row>
    <row r="3275" spans="1:8" ht="18" customHeight="1" x14ac:dyDescent="0.25">
      <c r="A3275" s="459"/>
      <c r="B3275" s="459"/>
      <c r="C3275" s="459"/>
      <c r="D3275" s="459"/>
      <c r="E3275" s="459"/>
      <c r="F3275" s="459"/>
      <c r="G3275" s="459"/>
      <c r="H3275" s="459"/>
    </row>
    <row r="3276" spans="1:8" ht="18" customHeight="1" x14ac:dyDescent="0.25">
      <c r="A3276" s="459"/>
      <c r="B3276" s="459"/>
      <c r="C3276" s="459"/>
      <c r="D3276" s="459"/>
      <c r="E3276" s="459"/>
      <c r="F3276" s="459"/>
      <c r="G3276" s="459"/>
      <c r="H3276" s="459"/>
    </row>
    <row r="3277" spans="1:8" ht="18" customHeight="1" x14ac:dyDescent="0.25">
      <c r="A3277" s="459"/>
      <c r="B3277" s="459"/>
      <c r="C3277" s="459"/>
      <c r="D3277" s="459"/>
      <c r="E3277" s="459"/>
      <c r="F3277" s="459"/>
      <c r="G3277" s="459"/>
      <c r="H3277" s="459"/>
    </row>
    <row r="3278" spans="1:8" ht="18" customHeight="1" x14ac:dyDescent="0.25">
      <c r="A3278" s="459"/>
      <c r="B3278" s="459"/>
      <c r="C3278" s="459"/>
      <c r="D3278" s="459"/>
      <c r="E3278" s="459"/>
      <c r="F3278" s="459"/>
      <c r="G3278" s="459"/>
      <c r="H3278" s="459"/>
    </row>
    <row r="3279" spans="1:8" ht="18" customHeight="1" x14ac:dyDescent="0.25">
      <c r="A3279" s="459"/>
      <c r="B3279" s="459"/>
      <c r="C3279" s="459"/>
      <c r="D3279" s="459"/>
      <c r="E3279" s="459"/>
      <c r="F3279" s="459"/>
      <c r="G3279" s="459"/>
      <c r="H3279" s="459"/>
    </row>
    <row r="3280" spans="1:8" ht="18" customHeight="1" x14ac:dyDescent="0.25">
      <c r="A3280" s="459"/>
      <c r="B3280" s="459"/>
      <c r="C3280" s="459"/>
      <c r="D3280" s="459"/>
      <c r="E3280" s="459"/>
      <c r="F3280" s="459"/>
      <c r="G3280" s="459"/>
      <c r="H3280" s="459"/>
    </row>
    <row r="3281" spans="1:8" ht="18" customHeight="1" x14ac:dyDescent="0.25">
      <c r="A3281" s="459"/>
      <c r="B3281" s="459"/>
      <c r="C3281" s="459"/>
      <c r="D3281" s="459"/>
      <c r="E3281" s="459"/>
      <c r="F3281" s="459"/>
      <c r="G3281" s="459"/>
      <c r="H3281" s="459"/>
    </row>
    <row r="3282" spans="1:8" ht="18" customHeight="1" x14ac:dyDescent="0.25">
      <c r="A3282" s="459"/>
      <c r="B3282" s="459"/>
      <c r="C3282" s="459"/>
      <c r="D3282" s="459"/>
      <c r="E3282" s="459"/>
      <c r="F3282" s="459"/>
      <c r="G3282" s="459"/>
      <c r="H3282" s="459"/>
    </row>
    <row r="3283" spans="1:8" ht="18" customHeight="1" x14ac:dyDescent="0.25">
      <c r="A3283" s="459"/>
      <c r="B3283" s="459"/>
      <c r="C3283" s="459"/>
      <c r="D3283" s="459"/>
      <c r="E3283" s="459"/>
      <c r="F3283" s="459"/>
      <c r="G3283" s="459"/>
      <c r="H3283" s="459"/>
    </row>
    <row r="3284" spans="1:8" ht="18" customHeight="1" x14ac:dyDescent="0.25">
      <c r="A3284" s="459"/>
      <c r="B3284" s="459"/>
      <c r="C3284" s="459"/>
      <c r="D3284" s="459"/>
      <c r="E3284" s="459"/>
      <c r="F3284" s="459"/>
      <c r="G3284" s="459"/>
      <c r="H3284" s="459"/>
    </row>
    <row r="3285" spans="1:8" ht="18" customHeight="1" x14ac:dyDescent="0.25">
      <c r="A3285" s="459"/>
      <c r="B3285" s="459"/>
      <c r="C3285" s="459"/>
      <c r="D3285" s="459"/>
      <c r="E3285" s="459"/>
      <c r="F3285" s="459"/>
      <c r="G3285" s="459"/>
      <c r="H3285" s="459"/>
    </row>
    <row r="3286" spans="1:8" ht="18" customHeight="1" x14ac:dyDescent="0.25">
      <c r="A3286" s="459"/>
      <c r="B3286" s="459"/>
      <c r="C3286" s="459"/>
      <c r="D3286" s="459"/>
      <c r="E3286" s="459"/>
      <c r="F3286" s="459"/>
      <c r="G3286" s="459"/>
      <c r="H3286" s="459"/>
    </row>
    <row r="3287" spans="1:8" ht="18" customHeight="1" x14ac:dyDescent="0.25">
      <c r="A3287" s="459"/>
      <c r="B3287" s="459"/>
      <c r="C3287" s="459"/>
      <c r="D3287" s="459"/>
      <c r="E3287" s="459"/>
      <c r="F3287" s="459"/>
      <c r="G3287" s="459"/>
      <c r="H3287" s="459"/>
    </row>
    <row r="3288" spans="1:8" ht="18" customHeight="1" x14ac:dyDescent="0.25">
      <c r="A3288" s="459"/>
      <c r="B3288" s="459"/>
      <c r="C3288" s="459"/>
      <c r="D3288" s="459"/>
      <c r="E3288" s="459"/>
      <c r="F3288" s="459"/>
      <c r="G3288" s="459"/>
      <c r="H3288" s="459"/>
    </row>
    <row r="3289" spans="1:8" ht="18" customHeight="1" x14ac:dyDescent="0.25">
      <c r="A3289" s="459"/>
      <c r="B3289" s="459"/>
      <c r="C3289" s="459"/>
      <c r="D3289" s="459"/>
      <c r="E3289" s="459"/>
      <c r="F3289" s="459"/>
      <c r="G3289" s="459"/>
      <c r="H3289" s="459"/>
    </row>
    <row r="3290" spans="1:8" ht="18" customHeight="1" x14ac:dyDescent="0.25">
      <c r="A3290" s="459"/>
      <c r="B3290" s="459"/>
      <c r="C3290" s="459"/>
      <c r="D3290" s="459"/>
      <c r="E3290" s="459"/>
      <c r="F3290" s="459"/>
      <c r="G3290" s="459"/>
      <c r="H3290" s="459"/>
    </row>
    <row r="3291" spans="1:8" ht="18" customHeight="1" x14ac:dyDescent="0.25">
      <c r="A3291" s="459"/>
      <c r="B3291" s="459"/>
      <c r="C3291" s="459"/>
      <c r="D3291" s="459"/>
      <c r="E3291" s="459"/>
      <c r="F3291" s="459"/>
      <c r="G3291" s="459"/>
      <c r="H3291" s="459"/>
    </row>
    <row r="3292" spans="1:8" ht="18" customHeight="1" x14ac:dyDescent="0.25">
      <c r="A3292" s="459"/>
      <c r="B3292" s="459"/>
      <c r="C3292" s="459"/>
      <c r="D3292" s="459"/>
      <c r="E3292" s="459"/>
      <c r="F3292" s="459"/>
      <c r="G3292" s="459"/>
      <c r="H3292" s="459"/>
    </row>
    <row r="3293" spans="1:8" ht="18" customHeight="1" x14ac:dyDescent="0.25">
      <c r="A3293" s="459"/>
      <c r="B3293" s="459"/>
      <c r="C3293" s="459"/>
      <c r="D3293" s="459"/>
      <c r="E3293" s="459"/>
      <c r="F3293" s="459"/>
      <c r="G3293" s="459"/>
      <c r="H3293" s="459"/>
    </row>
    <row r="3294" spans="1:8" ht="18" customHeight="1" x14ac:dyDescent="0.25">
      <c r="A3294" s="459"/>
      <c r="B3294" s="459"/>
      <c r="C3294" s="459"/>
      <c r="D3294" s="459"/>
      <c r="E3294" s="459"/>
      <c r="F3294" s="459"/>
      <c r="G3294" s="459"/>
      <c r="H3294" s="459"/>
    </row>
    <row r="3295" spans="1:8" ht="18" customHeight="1" x14ac:dyDescent="0.25">
      <c r="A3295" s="459"/>
      <c r="B3295" s="459"/>
      <c r="C3295" s="459"/>
      <c r="D3295" s="459"/>
      <c r="E3295" s="459"/>
      <c r="F3295" s="459"/>
      <c r="G3295" s="459"/>
      <c r="H3295" s="459"/>
    </row>
    <row r="3296" spans="1:8" ht="18" customHeight="1" x14ac:dyDescent="0.25">
      <c r="A3296" s="459"/>
      <c r="B3296" s="459"/>
      <c r="C3296" s="459"/>
      <c r="D3296" s="459"/>
      <c r="E3296" s="459"/>
      <c r="F3296" s="459"/>
      <c r="G3296" s="459"/>
      <c r="H3296" s="459"/>
    </row>
    <row r="3297" spans="1:8" ht="18" customHeight="1" x14ac:dyDescent="0.25">
      <c r="A3297" s="459"/>
      <c r="B3297" s="459"/>
      <c r="C3297" s="459"/>
      <c r="D3297" s="459"/>
      <c r="E3297" s="459"/>
      <c r="F3297" s="459"/>
      <c r="G3297" s="459"/>
      <c r="H3297" s="459"/>
    </row>
    <row r="3298" spans="1:8" ht="18" customHeight="1" x14ac:dyDescent="0.25">
      <c r="A3298" s="459"/>
      <c r="B3298" s="459"/>
      <c r="C3298" s="459"/>
      <c r="D3298" s="459"/>
      <c r="E3298" s="459"/>
      <c r="F3298" s="459"/>
      <c r="G3298" s="459"/>
      <c r="H3298" s="459"/>
    </row>
    <row r="3299" spans="1:8" ht="18" customHeight="1" x14ac:dyDescent="0.25">
      <c r="A3299" s="459"/>
      <c r="B3299" s="459"/>
      <c r="C3299" s="459"/>
      <c r="D3299" s="459"/>
      <c r="E3299" s="459"/>
      <c r="F3299" s="459"/>
      <c r="G3299" s="459"/>
      <c r="H3299" s="459"/>
    </row>
    <row r="3300" spans="1:8" ht="18" customHeight="1" x14ac:dyDescent="0.25">
      <c r="A3300" s="459"/>
      <c r="B3300" s="459"/>
      <c r="C3300" s="459"/>
      <c r="D3300" s="459"/>
      <c r="E3300" s="459"/>
      <c r="F3300" s="459"/>
      <c r="G3300" s="459"/>
      <c r="H3300" s="459"/>
    </row>
    <row r="3301" spans="1:8" ht="18" customHeight="1" x14ac:dyDescent="0.25">
      <c r="A3301" s="459"/>
      <c r="B3301" s="459"/>
      <c r="C3301" s="459"/>
      <c r="D3301" s="459"/>
      <c r="E3301" s="459"/>
      <c r="F3301" s="459"/>
      <c r="G3301" s="459"/>
      <c r="H3301" s="459"/>
    </row>
    <row r="3302" spans="1:8" ht="18" customHeight="1" x14ac:dyDescent="0.25">
      <c r="A3302" s="459"/>
      <c r="B3302" s="459"/>
      <c r="C3302" s="459"/>
      <c r="D3302" s="459"/>
      <c r="E3302" s="459"/>
      <c r="F3302" s="459"/>
      <c r="G3302" s="459"/>
      <c r="H3302" s="459"/>
    </row>
    <row r="3303" spans="1:8" ht="18" customHeight="1" x14ac:dyDescent="0.25">
      <c r="A3303" s="459"/>
      <c r="B3303" s="459"/>
      <c r="C3303" s="459"/>
      <c r="D3303" s="459"/>
      <c r="E3303" s="459"/>
      <c r="F3303" s="459"/>
      <c r="G3303" s="459"/>
      <c r="H3303" s="459"/>
    </row>
    <row r="3304" spans="1:8" ht="18" customHeight="1" x14ac:dyDescent="0.25">
      <c r="A3304" s="459"/>
      <c r="B3304" s="459"/>
      <c r="C3304" s="459"/>
      <c r="D3304" s="459"/>
      <c r="E3304" s="459"/>
      <c r="F3304" s="459"/>
      <c r="G3304" s="459"/>
      <c r="H3304" s="459"/>
    </row>
    <row r="3305" spans="1:8" ht="18" customHeight="1" x14ac:dyDescent="0.25">
      <c r="A3305" s="459"/>
      <c r="B3305" s="459"/>
      <c r="C3305" s="459"/>
      <c r="D3305" s="459"/>
      <c r="E3305" s="459"/>
      <c r="F3305" s="459"/>
      <c r="G3305" s="459"/>
      <c r="H3305" s="459"/>
    </row>
    <row r="3306" spans="1:8" ht="18" customHeight="1" x14ac:dyDescent="0.25">
      <c r="A3306" s="459"/>
      <c r="B3306" s="459"/>
      <c r="C3306" s="459"/>
      <c r="D3306" s="459"/>
      <c r="E3306" s="459"/>
      <c r="F3306" s="459"/>
      <c r="G3306" s="459"/>
      <c r="H3306" s="459"/>
    </row>
    <row r="3307" spans="1:8" ht="18" customHeight="1" x14ac:dyDescent="0.25">
      <c r="A3307" s="459"/>
      <c r="B3307" s="459"/>
      <c r="C3307" s="459"/>
      <c r="D3307" s="459"/>
      <c r="E3307" s="459"/>
      <c r="F3307" s="459"/>
      <c r="G3307" s="459"/>
      <c r="H3307" s="459"/>
    </row>
    <row r="3308" spans="1:8" ht="18" customHeight="1" x14ac:dyDescent="0.25">
      <c r="A3308" s="459"/>
      <c r="B3308" s="459"/>
      <c r="C3308" s="459"/>
      <c r="D3308" s="459"/>
      <c r="E3308" s="459"/>
      <c r="F3308" s="459"/>
      <c r="G3308" s="459"/>
      <c r="H3308" s="459"/>
    </row>
    <row r="3309" spans="1:8" ht="18" customHeight="1" x14ac:dyDescent="0.25">
      <c r="A3309" s="459"/>
      <c r="B3309" s="459"/>
      <c r="C3309" s="459"/>
      <c r="D3309" s="459"/>
      <c r="E3309" s="459"/>
      <c r="F3309" s="459"/>
      <c r="G3309" s="459"/>
      <c r="H3309" s="459"/>
    </row>
    <row r="3310" spans="1:8" ht="18" customHeight="1" x14ac:dyDescent="0.25">
      <c r="A3310" s="459"/>
      <c r="B3310" s="459"/>
      <c r="C3310" s="459"/>
      <c r="D3310" s="459"/>
      <c r="E3310" s="459"/>
      <c r="F3310" s="459"/>
      <c r="G3310" s="459"/>
      <c r="H3310" s="459"/>
    </row>
    <row r="3311" spans="1:8" ht="18" customHeight="1" x14ac:dyDescent="0.25">
      <c r="A3311" s="459"/>
      <c r="B3311" s="459"/>
      <c r="C3311" s="459"/>
      <c r="D3311" s="459"/>
      <c r="E3311" s="459"/>
      <c r="F3311" s="459"/>
      <c r="G3311" s="459"/>
      <c r="H3311" s="459"/>
    </row>
    <row r="3312" spans="1:8" ht="18" customHeight="1" x14ac:dyDescent="0.25">
      <c r="A3312" s="459"/>
      <c r="B3312" s="459"/>
      <c r="C3312" s="459"/>
      <c r="D3312" s="459"/>
      <c r="E3312" s="459"/>
      <c r="F3312" s="459"/>
      <c r="G3312" s="459"/>
      <c r="H3312" s="459"/>
    </row>
    <row r="3313" spans="1:8" ht="18" customHeight="1" x14ac:dyDescent="0.25">
      <c r="A3313" s="459"/>
      <c r="B3313" s="459"/>
      <c r="C3313" s="459"/>
      <c r="D3313" s="459"/>
      <c r="E3313" s="459"/>
      <c r="F3313" s="459"/>
      <c r="G3313" s="459"/>
      <c r="H3313" s="459"/>
    </row>
    <row r="3314" spans="1:8" ht="18" customHeight="1" x14ac:dyDescent="0.25">
      <c r="A3314" s="459"/>
      <c r="B3314" s="459"/>
      <c r="C3314" s="459"/>
      <c r="D3314" s="459"/>
      <c r="E3314" s="459"/>
      <c r="F3314" s="459"/>
      <c r="G3314" s="459"/>
      <c r="H3314" s="459"/>
    </row>
    <row r="3315" spans="1:8" ht="18" customHeight="1" x14ac:dyDescent="0.25">
      <c r="A3315" s="459"/>
      <c r="B3315" s="459"/>
      <c r="C3315" s="459"/>
      <c r="D3315" s="459"/>
      <c r="E3315" s="459"/>
      <c r="F3315" s="459"/>
      <c r="G3315" s="459"/>
      <c r="H3315" s="459"/>
    </row>
    <row r="3316" spans="1:8" ht="18" customHeight="1" x14ac:dyDescent="0.25">
      <c r="A3316" s="459"/>
      <c r="B3316" s="459"/>
      <c r="C3316" s="459"/>
      <c r="D3316" s="459"/>
      <c r="E3316" s="459"/>
      <c r="F3316" s="459"/>
      <c r="G3316" s="459"/>
      <c r="H3316" s="459"/>
    </row>
    <row r="3317" spans="1:8" ht="18" customHeight="1" x14ac:dyDescent="0.25">
      <c r="A3317" s="459"/>
      <c r="B3317" s="459"/>
      <c r="C3317" s="459"/>
      <c r="D3317" s="459"/>
      <c r="E3317" s="459"/>
      <c r="F3317" s="459"/>
      <c r="G3317" s="459"/>
      <c r="H3317" s="459"/>
    </row>
    <row r="3318" spans="1:8" ht="18" customHeight="1" x14ac:dyDescent="0.25">
      <c r="A3318" s="459"/>
      <c r="B3318" s="459"/>
      <c r="C3318" s="459"/>
      <c r="D3318" s="459"/>
      <c r="E3318" s="459"/>
      <c r="F3318" s="459"/>
      <c r="G3318" s="459"/>
      <c r="H3318" s="459"/>
    </row>
    <row r="3319" spans="1:8" ht="18" customHeight="1" x14ac:dyDescent="0.25">
      <c r="A3319" s="459"/>
      <c r="B3319" s="459"/>
      <c r="C3319" s="459"/>
      <c r="D3319" s="459"/>
      <c r="E3319" s="459"/>
      <c r="F3319" s="459"/>
      <c r="G3319" s="459"/>
      <c r="H3319" s="459"/>
    </row>
    <row r="3320" spans="1:8" ht="18" customHeight="1" x14ac:dyDescent="0.25">
      <c r="A3320" s="459"/>
      <c r="B3320" s="459"/>
      <c r="C3320" s="459"/>
      <c r="D3320" s="459"/>
      <c r="E3320" s="459"/>
      <c r="F3320" s="459"/>
      <c r="G3320" s="459"/>
      <c r="H3320" s="459"/>
    </row>
    <row r="3321" spans="1:8" ht="18" customHeight="1" x14ac:dyDescent="0.25">
      <c r="A3321" s="459"/>
      <c r="B3321" s="459"/>
      <c r="C3321" s="459"/>
      <c r="D3321" s="459"/>
      <c r="E3321" s="459"/>
      <c r="F3321" s="459"/>
      <c r="G3321" s="459"/>
      <c r="H3321" s="459"/>
    </row>
    <row r="3322" spans="1:8" ht="18" customHeight="1" x14ac:dyDescent="0.25">
      <c r="A3322" s="459"/>
      <c r="B3322" s="459"/>
      <c r="C3322" s="459"/>
      <c r="D3322" s="459"/>
      <c r="E3322" s="459"/>
      <c r="F3322" s="459"/>
      <c r="G3322" s="459"/>
      <c r="H3322" s="459"/>
    </row>
    <row r="3323" spans="1:8" ht="18" customHeight="1" x14ac:dyDescent="0.25">
      <c r="A3323" s="459"/>
      <c r="B3323" s="459"/>
      <c r="C3323" s="459"/>
      <c r="D3323" s="459"/>
      <c r="E3323" s="459"/>
      <c r="F3323" s="459"/>
      <c r="G3323" s="459"/>
      <c r="H3323" s="459"/>
    </row>
    <row r="3324" spans="1:8" ht="18" customHeight="1" x14ac:dyDescent="0.25">
      <c r="A3324" s="459"/>
      <c r="B3324" s="459"/>
      <c r="C3324" s="459"/>
      <c r="D3324" s="459"/>
      <c r="E3324" s="459"/>
      <c r="F3324" s="459"/>
      <c r="G3324" s="459"/>
      <c r="H3324" s="459"/>
    </row>
    <row r="3325" spans="1:8" ht="18" customHeight="1" x14ac:dyDescent="0.25">
      <c r="A3325" s="459"/>
      <c r="B3325" s="459"/>
      <c r="C3325" s="459"/>
      <c r="D3325" s="459"/>
      <c r="E3325" s="459"/>
      <c r="F3325" s="459"/>
      <c r="G3325" s="459"/>
      <c r="H3325" s="459"/>
    </row>
    <row r="3326" spans="1:8" ht="18" customHeight="1" x14ac:dyDescent="0.25">
      <c r="A3326" s="459"/>
      <c r="B3326" s="459"/>
      <c r="C3326" s="459"/>
      <c r="D3326" s="459"/>
      <c r="E3326" s="459"/>
      <c r="F3326" s="459"/>
      <c r="G3326" s="459"/>
      <c r="H3326" s="459"/>
    </row>
    <row r="3327" spans="1:8" ht="18" customHeight="1" x14ac:dyDescent="0.25">
      <c r="A3327" s="459"/>
      <c r="B3327" s="459"/>
      <c r="C3327" s="459"/>
      <c r="D3327" s="459"/>
      <c r="E3327" s="459"/>
      <c r="F3327" s="459"/>
      <c r="G3327" s="459"/>
      <c r="H3327" s="459"/>
    </row>
    <row r="3328" spans="1:8" ht="18" customHeight="1" x14ac:dyDescent="0.25">
      <c r="A3328" s="459"/>
      <c r="B3328" s="459"/>
      <c r="C3328" s="459"/>
      <c r="D3328" s="459"/>
      <c r="E3328" s="459"/>
      <c r="F3328" s="459"/>
      <c r="G3328" s="459"/>
      <c r="H3328" s="459"/>
    </row>
    <row r="3329" spans="1:8" ht="18" customHeight="1" x14ac:dyDescent="0.25">
      <c r="A3329" s="459"/>
      <c r="B3329" s="459"/>
      <c r="C3329" s="459"/>
      <c r="D3329" s="459"/>
      <c r="E3329" s="459"/>
      <c r="F3329" s="459"/>
      <c r="G3329" s="459"/>
      <c r="H3329" s="459"/>
    </row>
    <row r="3330" spans="1:8" ht="18" customHeight="1" x14ac:dyDescent="0.25">
      <c r="A3330" s="459"/>
      <c r="B3330" s="459"/>
      <c r="C3330" s="459"/>
      <c r="D3330" s="459"/>
      <c r="E3330" s="459"/>
      <c r="F3330" s="459"/>
      <c r="G3330" s="459"/>
      <c r="H3330" s="459"/>
    </row>
    <row r="3331" spans="1:8" ht="18" customHeight="1" x14ac:dyDescent="0.25">
      <c r="A3331" s="459"/>
      <c r="B3331" s="459"/>
      <c r="C3331" s="459"/>
      <c r="D3331" s="459"/>
      <c r="E3331" s="459"/>
      <c r="F3331" s="459"/>
      <c r="G3331" s="459"/>
      <c r="H3331" s="459"/>
    </row>
    <row r="3332" spans="1:8" ht="18" customHeight="1" x14ac:dyDescent="0.25">
      <c r="A3332" s="459"/>
      <c r="B3332" s="459"/>
      <c r="C3332" s="459"/>
      <c r="D3332" s="459"/>
      <c r="E3332" s="459"/>
      <c r="F3332" s="459"/>
      <c r="G3332" s="459"/>
      <c r="H3332" s="459"/>
    </row>
    <row r="3333" spans="1:8" ht="18" customHeight="1" x14ac:dyDescent="0.25">
      <c r="A3333" s="459"/>
      <c r="B3333" s="459"/>
      <c r="C3333" s="459"/>
      <c r="D3333" s="459"/>
      <c r="E3333" s="459"/>
      <c r="F3333" s="459"/>
      <c r="G3333" s="459"/>
      <c r="H3333" s="459"/>
    </row>
    <row r="3334" spans="1:8" ht="18" customHeight="1" x14ac:dyDescent="0.25">
      <c r="A3334" s="459"/>
      <c r="B3334" s="459"/>
      <c r="C3334" s="459"/>
      <c r="D3334" s="459"/>
      <c r="E3334" s="459"/>
      <c r="F3334" s="459"/>
      <c r="G3334" s="459"/>
      <c r="H3334" s="459"/>
    </row>
    <row r="3335" spans="1:8" ht="18" customHeight="1" x14ac:dyDescent="0.25">
      <c r="A3335" s="459"/>
      <c r="B3335" s="459"/>
      <c r="C3335" s="459"/>
      <c r="D3335" s="459"/>
      <c r="E3335" s="459"/>
      <c r="F3335" s="459"/>
      <c r="G3335" s="459"/>
      <c r="H3335" s="459"/>
    </row>
    <row r="3336" spans="1:8" ht="18" customHeight="1" x14ac:dyDescent="0.25">
      <c r="A3336" s="459"/>
      <c r="B3336" s="459"/>
      <c r="C3336" s="459"/>
      <c r="D3336" s="459"/>
      <c r="E3336" s="459"/>
      <c r="F3336" s="459"/>
      <c r="G3336" s="459"/>
      <c r="H3336" s="459"/>
    </row>
    <row r="3337" spans="1:8" ht="18" customHeight="1" x14ac:dyDescent="0.25">
      <c r="A3337" s="459"/>
      <c r="B3337" s="459"/>
      <c r="C3337" s="459"/>
      <c r="D3337" s="459"/>
      <c r="E3337" s="459"/>
      <c r="F3337" s="459"/>
      <c r="G3337" s="459"/>
      <c r="H3337" s="459"/>
    </row>
    <row r="3338" spans="1:8" ht="18" customHeight="1" x14ac:dyDescent="0.25">
      <c r="A3338" s="459"/>
      <c r="B3338" s="459"/>
      <c r="C3338" s="459"/>
      <c r="D3338" s="459"/>
      <c r="E3338" s="459"/>
      <c r="F3338" s="459"/>
      <c r="G3338" s="459"/>
      <c r="H3338" s="459"/>
    </row>
    <row r="3339" spans="1:8" ht="18" customHeight="1" x14ac:dyDescent="0.25">
      <c r="A3339" s="459"/>
      <c r="B3339" s="459"/>
      <c r="C3339" s="459"/>
      <c r="D3339" s="459"/>
      <c r="E3339" s="459"/>
      <c r="F3339" s="459"/>
      <c r="G3339" s="459"/>
      <c r="H3339" s="459"/>
    </row>
    <row r="3340" spans="1:8" ht="18" customHeight="1" x14ac:dyDescent="0.25">
      <c r="A3340" s="459"/>
      <c r="B3340" s="459"/>
      <c r="C3340" s="459"/>
      <c r="D3340" s="459"/>
      <c r="E3340" s="459"/>
      <c r="F3340" s="459"/>
      <c r="G3340" s="459"/>
      <c r="H3340" s="459"/>
    </row>
    <row r="3341" spans="1:8" ht="18" customHeight="1" x14ac:dyDescent="0.25">
      <c r="A3341" s="459"/>
      <c r="B3341" s="459"/>
      <c r="C3341" s="459"/>
      <c r="D3341" s="459"/>
      <c r="E3341" s="459"/>
      <c r="F3341" s="459"/>
      <c r="G3341" s="459"/>
      <c r="H3341" s="459"/>
    </row>
    <row r="3342" spans="1:8" ht="18" customHeight="1" x14ac:dyDescent="0.25">
      <c r="A3342" s="459"/>
      <c r="B3342" s="459"/>
      <c r="C3342" s="459"/>
      <c r="D3342" s="459"/>
      <c r="E3342" s="459"/>
      <c r="F3342" s="459"/>
      <c r="G3342" s="459"/>
      <c r="H3342" s="459"/>
    </row>
    <row r="3343" spans="1:8" ht="18" customHeight="1" x14ac:dyDescent="0.25">
      <c r="A3343" s="459"/>
      <c r="B3343" s="459"/>
      <c r="C3343" s="459"/>
      <c r="D3343" s="459"/>
      <c r="E3343" s="459"/>
      <c r="F3343" s="459"/>
      <c r="G3343" s="459"/>
      <c r="H3343" s="459"/>
    </row>
    <row r="3344" spans="1:8" ht="18" customHeight="1" x14ac:dyDescent="0.25">
      <c r="A3344" s="459"/>
      <c r="B3344" s="459"/>
      <c r="C3344" s="459"/>
      <c r="D3344" s="459"/>
      <c r="E3344" s="459"/>
      <c r="F3344" s="459"/>
      <c r="G3344" s="459"/>
      <c r="H3344" s="459"/>
    </row>
    <row r="3345" spans="1:8" ht="18" customHeight="1" x14ac:dyDescent="0.25">
      <c r="A3345" s="459"/>
      <c r="B3345" s="459"/>
      <c r="C3345" s="459"/>
      <c r="D3345" s="459"/>
      <c r="E3345" s="459"/>
      <c r="F3345" s="459"/>
      <c r="G3345" s="459"/>
      <c r="H3345" s="459"/>
    </row>
    <row r="3346" spans="1:8" ht="18" customHeight="1" x14ac:dyDescent="0.25">
      <c r="A3346" s="459"/>
      <c r="B3346" s="459"/>
      <c r="C3346" s="459"/>
      <c r="D3346" s="459"/>
      <c r="E3346" s="459"/>
      <c r="F3346" s="459"/>
      <c r="G3346" s="459"/>
      <c r="H3346" s="459"/>
    </row>
    <row r="3347" spans="1:8" ht="18" customHeight="1" x14ac:dyDescent="0.25">
      <c r="A3347" s="459"/>
      <c r="B3347" s="459"/>
      <c r="C3347" s="459"/>
      <c r="D3347" s="459"/>
      <c r="E3347" s="459"/>
      <c r="F3347" s="459"/>
      <c r="G3347" s="459"/>
      <c r="H3347" s="459"/>
    </row>
    <row r="3348" spans="1:8" ht="18" customHeight="1" x14ac:dyDescent="0.25">
      <c r="A3348" s="459"/>
      <c r="B3348" s="459"/>
      <c r="C3348" s="459"/>
      <c r="D3348" s="459"/>
      <c r="E3348" s="459"/>
      <c r="F3348" s="459"/>
      <c r="G3348" s="459"/>
      <c r="H3348" s="459"/>
    </row>
    <row r="3349" spans="1:8" ht="18" customHeight="1" x14ac:dyDescent="0.25">
      <c r="A3349" s="459"/>
      <c r="B3349" s="459"/>
      <c r="C3349" s="459"/>
      <c r="D3349" s="459"/>
      <c r="E3349" s="459"/>
      <c r="F3349" s="459"/>
      <c r="G3349" s="459"/>
      <c r="H3349" s="459"/>
    </row>
    <row r="3350" spans="1:8" ht="18" customHeight="1" x14ac:dyDescent="0.25">
      <c r="A3350" s="459"/>
      <c r="B3350" s="459"/>
      <c r="C3350" s="459"/>
      <c r="D3350" s="459"/>
      <c r="E3350" s="459"/>
      <c r="F3350" s="459"/>
      <c r="G3350" s="459"/>
      <c r="H3350" s="459"/>
    </row>
    <row r="3351" spans="1:8" ht="18" customHeight="1" x14ac:dyDescent="0.25">
      <c r="A3351" s="459"/>
      <c r="B3351" s="459"/>
      <c r="C3351" s="459"/>
      <c r="D3351" s="459"/>
      <c r="E3351" s="459"/>
      <c r="F3351" s="459"/>
      <c r="G3351" s="459"/>
      <c r="H3351" s="459"/>
    </row>
    <row r="3352" spans="1:8" ht="18" customHeight="1" x14ac:dyDescent="0.25">
      <c r="A3352" s="459"/>
      <c r="B3352" s="459"/>
      <c r="C3352" s="459"/>
      <c r="D3352" s="459"/>
      <c r="E3352" s="459"/>
      <c r="F3352" s="459"/>
      <c r="G3352" s="459"/>
      <c r="H3352" s="459"/>
    </row>
    <row r="3353" spans="1:8" ht="18" customHeight="1" x14ac:dyDescent="0.25">
      <c r="A3353" s="459"/>
      <c r="B3353" s="459"/>
      <c r="C3353" s="459"/>
      <c r="D3353" s="459"/>
      <c r="E3353" s="459"/>
      <c r="F3353" s="459"/>
      <c r="G3353" s="459"/>
      <c r="H3353" s="459"/>
    </row>
    <row r="3354" spans="1:8" ht="18" customHeight="1" x14ac:dyDescent="0.25">
      <c r="A3354" s="459"/>
      <c r="B3354" s="459"/>
      <c r="C3354" s="459"/>
      <c r="D3354" s="459"/>
      <c r="E3354" s="459"/>
      <c r="F3354" s="459"/>
      <c r="G3354" s="459"/>
      <c r="H3354" s="459"/>
    </row>
    <row r="3355" spans="1:8" ht="18" customHeight="1" x14ac:dyDescent="0.25">
      <c r="A3355" s="459"/>
      <c r="B3355" s="459"/>
      <c r="C3355" s="459"/>
      <c r="D3355" s="459"/>
      <c r="E3355" s="459"/>
      <c r="F3355" s="459"/>
      <c r="G3355" s="459"/>
      <c r="H3355" s="459"/>
    </row>
    <row r="3356" spans="1:8" ht="18" customHeight="1" x14ac:dyDescent="0.25">
      <c r="A3356" s="459"/>
      <c r="B3356" s="459"/>
      <c r="C3356" s="459"/>
      <c r="D3356" s="459"/>
      <c r="E3356" s="459"/>
      <c r="F3356" s="459"/>
      <c r="G3356" s="459"/>
      <c r="H3356" s="459"/>
    </row>
    <row r="3357" spans="1:8" ht="18" customHeight="1" x14ac:dyDescent="0.25">
      <c r="A3357" s="459"/>
      <c r="B3357" s="459"/>
      <c r="C3357" s="459"/>
      <c r="D3357" s="459"/>
      <c r="E3357" s="459"/>
      <c r="F3357" s="459"/>
      <c r="G3357" s="459"/>
      <c r="H3357" s="459"/>
    </row>
    <row r="3358" spans="1:8" ht="18" customHeight="1" x14ac:dyDescent="0.25">
      <c r="A3358" s="459"/>
      <c r="B3358" s="459"/>
      <c r="C3358" s="459"/>
      <c r="D3358" s="459"/>
      <c r="E3358" s="459"/>
      <c r="F3358" s="459"/>
      <c r="G3358" s="459"/>
      <c r="H3358" s="459"/>
    </row>
    <row r="3359" spans="1:8" ht="18" customHeight="1" x14ac:dyDescent="0.25">
      <c r="A3359" s="459"/>
      <c r="B3359" s="459"/>
      <c r="C3359" s="459"/>
      <c r="D3359" s="459"/>
      <c r="E3359" s="459"/>
      <c r="F3359" s="459"/>
      <c r="G3359" s="459"/>
      <c r="H3359" s="459"/>
    </row>
    <row r="3360" spans="1:8" ht="18" customHeight="1" x14ac:dyDescent="0.25">
      <c r="A3360" s="459"/>
      <c r="B3360" s="459"/>
      <c r="C3360" s="459"/>
      <c r="D3360" s="459"/>
      <c r="E3360" s="459"/>
      <c r="F3360" s="459"/>
      <c r="G3360" s="459"/>
      <c r="H3360" s="459"/>
    </row>
    <row r="3361" spans="1:8" ht="18" customHeight="1" x14ac:dyDescent="0.25">
      <c r="A3361" s="459"/>
      <c r="B3361" s="459"/>
      <c r="C3361" s="459"/>
      <c r="D3361" s="459"/>
      <c r="E3361" s="459"/>
      <c r="F3361" s="459"/>
      <c r="G3361" s="459"/>
      <c r="H3361" s="459"/>
    </row>
    <row r="3362" spans="1:8" ht="18" customHeight="1" x14ac:dyDescent="0.25">
      <c r="A3362" s="459"/>
      <c r="B3362" s="459"/>
      <c r="C3362" s="459"/>
      <c r="D3362" s="459"/>
      <c r="E3362" s="459"/>
      <c r="F3362" s="459"/>
      <c r="G3362" s="459"/>
      <c r="H3362" s="459"/>
    </row>
    <row r="3363" spans="1:8" ht="18" customHeight="1" x14ac:dyDescent="0.25">
      <c r="A3363" s="459"/>
      <c r="B3363" s="459"/>
      <c r="C3363" s="459"/>
      <c r="D3363" s="459"/>
      <c r="E3363" s="459"/>
      <c r="F3363" s="459"/>
      <c r="G3363" s="459"/>
      <c r="H3363" s="459"/>
    </row>
    <row r="3364" spans="1:8" ht="18" customHeight="1" x14ac:dyDescent="0.25">
      <c r="A3364" s="459"/>
      <c r="B3364" s="459"/>
      <c r="C3364" s="459"/>
      <c r="D3364" s="459"/>
      <c r="E3364" s="459"/>
      <c r="F3364" s="459"/>
      <c r="G3364" s="459"/>
      <c r="H3364" s="459"/>
    </row>
    <row r="3365" spans="1:8" ht="18" customHeight="1" x14ac:dyDescent="0.25">
      <c r="A3365" s="459"/>
      <c r="B3365" s="459"/>
      <c r="C3365" s="459"/>
      <c r="D3365" s="459"/>
      <c r="E3365" s="459"/>
      <c r="F3365" s="459"/>
      <c r="G3365" s="459"/>
      <c r="H3365" s="459"/>
    </row>
    <row r="3366" spans="1:8" ht="18" customHeight="1" x14ac:dyDescent="0.25">
      <c r="A3366" s="459"/>
      <c r="B3366" s="459"/>
      <c r="C3366" s="459"/>
      <c r="D3366" s="459"/>
      <c r="E3366" s="459"/>
      <c r="F3366" s="459"/>
      <c r="G3366" s="459"/>
      <c r="H3366" s="459"/>
    </row>
    <row r="3367" spans="1:8" ht="18" customHeight="1" x14ac:dyDescent="0.25">
      <c r="A3367" s="459"/>
      <c r="B3367" s="459"/>
      <c r="C3367" s="459"/>
      <c r="D3367" s="459"/>
      <c r="E3367" s="459"/>
      <c r="F3367" s="459"/>
      <c r="G3367" s="459"/>
      <c r="H3367" s="459"/>
    </row>
    <row r="3368" spans="1:8" ht="18" customHeight="1" x14ac:dyDescent="0.25">
      <c r="A3368" s="459"/>
      <c r="B3368" s="459"/>
      <c r="C3368" s="459"/>
      <c r="D3368" s="459"/>
      <c r="E3368" s="459"/>
      <c r="F3368" s="459"/>
      <c r="G3368" s="459"/>
      <c r="H3368" s="459"/>
    </row>
    <row r="3369" spans="1:8" ht="18" customHeight="1" x14ac:dyDescent="0.25">
      <c r="A3369" s="459"/>
      <c r="B3369" s="459"/>
      <c r="C3369" s="459"/>
      <c r="D3369" s="459"/>
      <c r="E3369" s="459"/>
      <c r="F3369" s="459"/>
      <c r="G3369" s="459"/>
      <c r="H3369" s="459"/>
    </row>
    <row r="3370" spans="1:8" ht="18" customHeight="1" x14ac:dyDescent="0.25">
      <c r="A3370" s="459"/>
      <c r="B3370" s="459"/>
      <c r="C3370" s="459"/>
      <c r="D3370" s="459"/>
      <c r="E3370" s="459"/>
      <c r="F3370" s="459"/>
      <c r="G3370" s="459"/>
      <c r="H3370" s="459"/>
    </row>
    <row r="3371" spans="1:8" ht="18" customHeight="1" x14ac:dyDescent="0.25">
      <c r="A3371" s="459"/>
      <c r="B3371" s="459"/>
      <c r="C3371" s="459"/>
      <c r="D3371" s="459"/>
      <c r="E3371" s="459"/>
      <c r="F3371" s="459"/>
      <c r="G3371" s="459"/>
      <c r="H3371" s="459"/>
    </row>
    <row r="3372" spans="1:8" ht="18" customHeight="1" x14ac:dyDescent="0.25">
      <c r="A3372" s="459"/>
      <c r="B3372" s="459"/>
      <c r="C3372" s="459"/>
      <c r="D3372" s="459"/>
      <c r="E3372" s="459"/>
      <c r="F3372" s="459"/>
      <c r="G3372" s="459"/>
      <c r="H3372" s="459"/>
    </row>
    <row r="3373" spans="1:8" ht="18" customHeight="1" x14ac:dyDescent="0.25">
      <c r="A3373" s="459"/>
      <c r="B3373" s="459"/>
      <c r="C3373" s="459"/>
      <c r="D3373" s="459"/>
      <c r="E3373" s="459"/>
      <c r="F3373" s="459"/>
      <c r="G3373" s="459"/>
      <c r="H3373" s="459"/>
    </row>
    <row r="3374" spans="1:8" ht="18" customHeight="1" x14ac:dyDescent="0.25">
      <c r="A3374" s="459"/>
      <c r="B3374" s="459"/>
      <c r="C3374" s="459"/>
      <c r="D3374" s="459"/>
      <c r="E3374" s="459"/>
      <c r="F3374" s="459"/>
      <c r="G3374" s="459"/>
      <c r="H3374" s="459"/>
    </row>
    <row r="3375" spans="1:8" ht="18" customHeight="1" x14ac:dyDescent="0.25">
      <c r="A3375" s="459"/>
      <c r="B3375" s="459"/>
      <c r="C3375" s="459"/>
      <c r="D3375" s="459"/>
      <c r="E3375" s="459"/>
      <c r="F3375" s="459"/>
      <c r="G3375" s="459"/>
      <c r="H3375" s="459"/>
    </row>
    <row r="3376" spans="1:8" ht="18" customHeight="1" x14ac:dyDescent="0.25">
      <c r="A3376" s="459"/>
      <c r="B3376" s="459"/>
      <c r="C3376" s="459"/>
      <c r="D3376" s="459"/>
      <c r="E3376" s="459"/>
      <c r="F3376" s="459"/>
      <c r="G3376" s="459"/>
      <c r="H3376" s="459"/>
    </row>
    <row r="3377" spans="1:8" ht="18" customHeight="1" x14ac:dyDescent="0.25">
      <c r="A3377" s="459"/>
      <c r="B3377" s="459"/>
      <c r="C3377" s="459"/>
      <c r="D3377" s="459"/>
      <c r="E3377" s="459"/>
      <c r="F3377" s="459"/>
      <c r="G3377" s="459"/>
      <c r="H3377" s="459"/>
    </row>
    <row r="3378" spans="1:8" ht="18" customHeight="1" x14ac:dyDescent="0.25">
      <c r="A3378" s="459"/>
      <c r="B3378" s="459"/>
      <c r="C3378" s="459"/>
      <c r="D3378" s="459"/>
      <c r="E3378" s="459"/>
      <c r="F3378" s="459"/>
      <c r="G3378" s="459"/>
      <c r="H3378" s="459"/>
    </row>
    <row r="3379" spans="1:8" ht="18" customHeight="1" x14ac:dyDescent="0.25">
      <c r="A3379" s="459"/>
      <c r="B3379" s="459"/>
      <c r="C3379" s="459"/>
      <c r="D3379" s="459"/>
      <c r="E3379" s="459"/>
      <c r="F3379" s="459"/>
      <c r="G3379" s="459"/>
      <c r="H3379" s="459"/>
    </row>
    <row r="3380" spans="1:8" ht="18" customHeight="1" x14ac:dyDescent="0.25">
      <c r="A3380" s="459"/>
      <c r="B3380" s="459"/>
      <c r="C3380" s="459"/>
      <c r="D3380" s="459"/>
      <c r="E3380" s="459"/>
      <c r="F3380" s="459"/>
      <c r="G3380" s="459"/>
      <c r="H3380" s="459"/>
    </row>
    <row r="3381" spans="1:8" ht="18" customHeight="1" x14ac:dyDescent="0.25">
      <c r="A3381" s="459"/>
      <c r="B3381" s="459"/>
      <c r="C3381" s="459"/>
      <c r="D3381" s="459"/>
      <c r="E3381" s="459"/>
      <c r="F3381" s="459"/>
      <c r="G3381" s="459"/>
      <c r="H3381" s="459"/>
    </row>
    <row r="3382" spans="1:8" ht="18" customHeight="1" x14ac:dyDescent="0.25">
      <c r="A3382" s="459"/>
      <c r="B3382" s="459"/>
      <c r="C3382" s="459"/>
      <c r="D3382" s="459"/>
      <c r="E3382" s="459"/>
      <c r="F3382" s="459"/>
      <c r="G3382" s="459"/>
      <c r="H3382" s="459"/>
    </row>
    <row r="3383" spans="1:8" ht="18" customHeight="1" x14ac:dyDescent="0.25">
      <c r="A3383" s="459"/>
      <c r="B3383" s="459"/>
      <c r="C3383" s="459"/>
      <c r="D3383" s="459"/>
      <c r="E3383" s="459"/>
      <c r="F3383" s="459"/>
      <c r="G3383" s="459"/>
      <c r="H3383" s="459"/>
    </row>
    <row r="3384" spans="1:8" ht="18" customHeight="1" x14ac:dyDescent="0.25">
      <c r="A3384" s="459"/>
      <c r="B3384" s="459"/>
      <c r="C3384" s="459"/>
      <c r="D3384" s="459"/>
      <c r="E3384" s="459"/>
      <c r="F3384" s="459"/>
      <c r="G3384" s="459"/>
      <c r="H3384" s="459"/>
    </row>
    <row r="3385" spans="1:8" ht="18" customHeight="1" x14ac:dyDescent="0.25">
      <c r="A3385" s="459"/>
      <c r="B3385" s="459"/>
      <c r="C3385" s="459"/>
      <c r="D3385" s="459"/>
      <c r="E3385" s="459"/>
      <c r="F3385" s="459"/>
      <c r="G3385" s="459"/>
      <c r="H3385" s="459"/>
    </row>
    <row r="3386" spans="1:8" ht="18" customHeight="1" x14ac:dyDescent="0.25">
      <c r="A3386" s="459"/>
      <c r="B3386" s="459"/>
      <c r="C3386" s="459"/>
      <c r="D3386" s="459"/>
      <c r="E3386" s="459"/>
      <c r="F3386" s="459"/>
      <c r="G3386" s="459"/>
      <c r="H3386" s="459"/>
    </row>
    <row r="3387" spans="1:8" ht="18" customHeight="1" x14ac:dyDescent="0.25">
      <c r="A3387" s="459"/>
      <c r="B3387" s="459"/>
      <c r="C3387" s="459"/>
      <c r="D3387" s="459"/>
      <c r="E3387" s="459"/>
      <c r="F3387" s="459"/>
      <c r="G3387" s="459"/>
      <c r="H3387" s="459"/>
    </row>
    <row r="3388" spans="1:8" ht="18" customHeight="1" x14ac:dyDescent="0.25">
      <c r="A3388" s="459"/>
      <c r="B3388" s="459"/>
      <c r="C3388" s="459"/>
      <c r="D3388" s="459"/>
      <c r="E3388" s="459"/>
      <c r="F3388" s="459"/>
      <c r="G3388" s="459"/>
      <c r="H3388" s="459"/>
    </row>
    <row r="3389" spans="1:8" ht="18" customHeight="1" x14ac:dyDescent="0.25">
      <c r="A3389" s="459"/>
      <c r="B3389" s="459"/>
      <c r="C3389" s="459"/>
      <c r="D3389" s="459"/>
      <c r="E3389" s="459"/>
      <c r="F3389" s="459"/>
      <c r="G3389" s="459"/>
      <c r="H3389" s="459"/>
    </row>
    <row r="3390" spans="1:8" ht="18" customHeight="1" x14ac:dyDescent="0.25">
      <c r="A3390" s="459"/>
      <c r="B3390" s="459"/>
      <c r="C3390" s="459"/>
      <c r="D3390" s="459"/>
      <c r="E3390" s="459"/>
      <c r="F3390" s="459"/>
      <c r="G3390" s="459"/>
      <c r="H3390" s="459"/>
    </row>
    <row r="3391" spans="1:8" ht="18" customHeight="1" x14ac:dyDescent="0.25">
      <c r="A3391" s="459"/>
      <c r="B3391" s="459"/>
      <c r="C3391" s="459"/>
      <c r="D3391" s="459"/>
      <c r="E3391" s="459"/>
      <c r="F3391" s="459"/>
      <c r="G3391" s="459"/>
      <c r="H3391" s="459"/>
    </row>
    <row r="3392" spans="1:8" ht="18" customHeight="1" x14ac:dyDescent="0.25">
      <c r="A3392" s="459"/>
      <c r="B3392" s="459"/>
      <c r="C3392" s="459"/>
      <c r="D3392" s="459"/>
      <c r="E3392" s="459"/>
      <c r="F3392" s="459"/>
      <c r="G3392" s="459"/>
      <c r="H3392" s="459"/>
    </row>
    <row r="3393" spans="1:8" ht="18" customHeight="1" x14ac:dyDescent="0.25">
      <c r="A3393" s="459"/>
      <c r="B3393" s="459"/>
      <c r="C3393" s="459"/>
      <c r="D3393" s="459"/>
      <c r="E3393" s="459"/>
      <c r="F3393" s="459"/>
      <c r="G3393" s="459"/>
      <c r="H3393" s="459"/>
    </row>
    <row r="3394" spans="1:8" ht="18" customHeight="1" x14ac:dyDescent="0.25">
      <c r="A3394" s="459"/>
      <c r="B3394" s="459"/>
      <c r="C3394" s="459"/>
      <c r="D3394" s="459"/>
      <c r="E3394" s="459"/>
      <c r="F3394" s="459"/>
      <c r="G3394" s="459"/>
      <c r="H3394" s="459"/>
    </row>
    <row r="3395" spans="1:8" ht="18" customHeight="1" x14ac:dyDescent="0.25">
      <c r="A3395" s="459"/>
      <c r="B3395" s="459"/>
      <c r="C3395" s="459"/>
      <c r="D3395" s="459"/>
      <c r="E3395" s="459"/>
      <c r="F3395" s="459"/>
      <c r="G3395" s="459"/>
      <c r="H3395" s="459"/>
    </row>
    <row r="3396" spans="1:8" ht="18" customHeight="1" x14ac:dyDescent="0.25">
      <c r="A3396" s="459"/>
      <c r="B3396" s="459"/>
      <c r="C3396" s="459"/>
      <c r="D3396" s="459"/>
      <c r="E3396" s="459"/>
      <c r="F3396" s="459"/>
      <c r="G3396" s="459"/>
      <c r="H3396" s="459"/>
    </row>
    <row r="3397" spans="1:8" ht="18" customHeight="1" x14ac:dyDescent="0.25">
      <c r="A3397" s="459"/>
      <c r="B3397" s="459"/>
      <c r="C3397" s="459"/>
      <c r="D3397" s="459"/>
      <c r="E3397" s="459"/>
      <c r="F3397" s="459"/>
      <c r="G3397" s="459"/>
      <c r="H3397" s="459"/>
    </row>
    <row r="3398" spans="1:8" ht="18" customHeight="1" x14ac:dyDescent="0.25">
      <c r="A3398" s="459"/>
      <c r="B3398" s="459"/>
      <c r="C3398" s="459"/>
      <c r="D3398" s="459"/>
      <c r="E3398" s="459"/>
      <c r="F3398" s="459"/>
      <c r="G3398" s="459"/>
      <c r="H3398" s="459"/>
    </row>
    <row r="3399" spans="1:8" ht="18" customHeight="1" x14ac:dyDescent="0.25">
      <c r="A3399" s="459"/>
      <c r="B3399" s="459"/>
      <c r="C3399" s="459"/>
      <c r="D3399" s="459"/>
      <c r="E3399" s="459"/>
      <c r="F3399" s="459"/>
      <c r="G3399" s="459"/>
      <c r="H3399" s="459"/>
    </row>
    <row r="3400" spans="1:8" ht="18" customHeight="1" x14ac:dyDescent="0.25">
      <c r="A3400" s="459"/>
      <c r="B3400" s="459"/>
      <c r="C3400" s="459"/>
      <c r="D3400" s="459"/>
      <c r="E3400" s="459"/>
      <c r="F3400" s="459"/>
      <c r="G3400" s="459"/>
      <c r="H3400" s="459"/>
    </row>
    <row r="3401" spans="1:8" ht="18" customHeight="1" x14ac:dyDescent="0.25">
      <c r="A3401" s="459"/>
      <c r="B3401" s="459"/>
      <c r="C3401" s="459"/>
      <c r="D3401" s="459"/>
      <c r="E3401" s="459"/>
      <c r="F3401" s="459"/>
      <c r="G3401" s="459"/>
      <c r="H3401" s="459"/>
    </row>
    <row r="3402" spans="1:8" ht="18" customHeight="1" x14ac:dyDescent="0.25">
      <c r="A3402" s="459"/>
      <c r="B3402" s="459"/>
      <c r="C3402" s="459"/>
      <c r="D3402" s="459"/>
      <c r="E3402" s="459"/>
      <c r="F3402" s="459"/>
      <c r="G3402" s="459"/>
      <c r="H3402" s="459"/>
    </row>
    <row r="3403" spans="1:8" ht="18" customHeight="1" x14ac:dyDescent="0.25">
      <c r="A3403" s="459"/>
      <c r="B3403" s="459"/>
      <c r="C3403" s="459"/>
      <c r="D3403" s="459"/>
      <c r="E3403" s="459"/>
      <c r="F3403" s="459"/>
      <c r="G3403" s="459"/>
      <c r="H3403" s="459"/>
    </row>
    <row r="3404" spans="1:8" ht="18" customHeight="1" x14ac:dyDescent="0.25">
      <c r="A3404" s="459"/>
      <c r="B3404" s="459"/>
      <c r="C3404" s="459"/>
      <c r="D3404" s="459"/>
      <c r="E3404" s="459"/>
      <c r="F3404" s="459"/>
      <c r="G3404" s="459"/>
      <c r="H3404" s="459"/>
    </row>
    <row r="3405" spans="1:8" ht="18" customHeight="1" x14ac:dyDescent="0.25">
      <c r="A3405" s="459"/>
      <c r="B3405" s="459"/>
      <c r="C3405" s="459"/>
      <c r="D3405" s="459"/>
      <c r="E3405" s="459"/>
      <c r="F3405" s="459"/>
      <c r="G3405" s="459"/>
      <c r="H3405" s="459"/>
    </row>
    <row r="3406" spans="1:8" ht="18" customHeight="1" x14ac:dyDescent="0.25">
      <c r="A3406" s="459"/>
      <c r="B3406" s="459"/>
      <c r="C3406" s="459"/>
      <c r="D3406" s="459"/>
      <c r="E3406" s="459"/>
      <c r="F3406" s="459"/>
      <c r="G3406" s="459"/>
      <c r="H3406" s="459"/>
    </row>
    <row r="3407" spans="1:8" ht="18" customHeight="1" x14ac:dyDescent="0.25">
      <c r="A3407" s="459"/>
      <c r="B3407" s="459"/>
      <c r="C3407" s="459"/>
      <c r="D3407" s="459"/>
      <c r="E3407" s="459"/>
      <c r="F3407" s="459"/>
      <c r="G3407" s="459"/>
      <c r="H3407" s="459"/>
    </row>
    <row r="3408" spans="1:8" ht="18" customHeight="1" x14ac:dyDescent="0.25">
      <c r="A3408" s="459"/>
      <c r="B3408" s="459"/>
      <c r="C3408" s="459"/>
      <c r="D3408" s="459"/>
      <c r="E3408" s="459"/>
      <c r="F3408" s="459"/>
      <c r="G3408" s="459"/>
      <c r="H3408" s="459"/>
    </row>
    <row r="3409" spans="1:8" ht="18" customHeight="1" x14ac:dyDescent="0.25">
      <c r="A3409" s="459"/>
      <c r="B3409" s="459"/>
      <c r="C3409" s="459"/>
      <c r="D3409" s="459"/>
      <c r="E3409" s="459"/>
      <c r="F3409" s="459"/>
      <c r="G3409" s="459"/>
      <c r="H3409" s="459"/>
    </row>
    <row r="3410" spans="1:8" ht="18" customHeight="1" x14ac:dyDescent="0.25">
      <c r="A3410" s="459"/>
      <c r="B3410" s="459"/>
      <c r="C3410" s="459"/>
      <c r="D3410" s="459"/>
      <c r="E3410" s="459"/>
      <c r="F3410" s="459"/>
      <c r="G3410" s="459"/>
      <c r="H3410" s="459"/>
    </row>
    <row r="3411" spans="1:8" ht="18" customHeight="1" x14ac:dyDescent="0.25">
      <c r="A3411" s="459"/>
      <c r="B3411" s="459"/>
      <c r="C3411" s="459"/>
      <c r="D3411" s="459"/>
      <c r="E3411" s="459"/>
      <c r="F3411" s="459"/>
      <c r="G3411" s="459"/>
      <c r="H3411" s="459"/>
    </row>
    <row r="3412" spans="1:8" ht="18" customHeight="1" x14ac:dyDescent="0.25">
      <c r="A3412" s="459"/>
      <c r="B3412" s="459"/>
      <c r="C3412" s="459"/>
      <c r="D3412" s="459"/>
      <c r="E3412" s="459"/>
      <c r="F3412" s="459"/>
      <c r="G3412" s="459"/>
      <c r="H3412" s="459"/>
    </row>
    <row r="3413" spans="1:8" ht="18" customHeight="1" x14ac:dyDescent="0.25">
      <c r="A3413" s="459"/>
      <c r="B3413" s="459"/>
      <c r="C3413" s="459"/>
      <c r="D3413" s="459"/>
      <c r="E3413" s="459"/>
      <c r="F3413" s="459"/>
      <c r="G3413" s="459"/>
      <c r="H3413" s="459"/>
    </row>
    <row r="3414" spans="1:8" ht="18" customHeight="1" x14ac:dyDescent="0.25">
      <c r="A3414" s="459"/>
      <c r="B3414" s="459"/>
      <c r="C3414" s="459"/>
      <c r="D3414" s="459"/>
      <c r="E3414" s="459"/>
      <c r="F3414" s="459"/>
      <c r="G3414" s="459"/>
      <c r="H3414" s="459"/>
    </row>
    <row r="3415" spans="1:8" ht="18" customHeight="1" x14ac:dyDescent="0.25">
      <c r="A3415" s="459"/>
      <c r="B3415" s="459"/>
      <c r="C3415" s="459"/>
      <c r="D3415" s="459"/>
      <c r="E3415" s="459"/>
      <c r="F3415" s="459"/>
      <c r="G3415" s="459"/>
      <c r="H3415" s="459"/>
    </row>
    <row r="3416" spans="1:8" ht="18" customHeight="1" x14ac:dyDescent="0.25">
      <c r="A3416" s="459"/>
      <c r="B3416" s="459"/>
      <c r="C3416" s="459"/>
      <c r="D3416" s="459"/>
      <c r="E3416" s="459"/>
      <c r="F3416" s="459"/>
      <c r="G3416" s="459"/>
      <c r="H3416" s="459"/>
    </row>
    <row r="3417" spans="1:8" ht="18" customHeight="1" x14ac:dyDescent="0.25">
      <c r="A3417" s="459"/>
      <c r="B3417" s="459"/>
      <c r="C3417" s="459"/>
      <c r="D3417" s="459"/>
      <c r="E3417" s="459"/>
      <c r="F3417" s="459"/>
      <c r="G3417" s="459"/>
      <c r="H3417" s="459"/>
    </row>
    <row r="3418" spans="1:8" ht="18" customHeight="1" x14ac:dyDescent="0.25">
      <c r="A3418" s="459"/>
      <c r="B3418" s="459"/>
      <c r="C3418" s="459"/>
      <c r="D3418" s="459"/>
      <c r="E3418" s="459"/>
      <c r="F3418" s="459"/>
      <c r="G3418" s="459"/>
      <c r="H3418" s="459"/>
    </row>
    <row r="3419" spans="1:8" ht="18" customHeight="1" x14ac:dyDescent="0.25">
      <c r="A3419" s="459"/>
      <c r="B3419" s="459"/>
      <c r="C3419" s="459"/>
      <c r="D3419" s="459"/>
      <c r="E3419" s="459"/>
      <c r="F3419" s="459"/>
      <c r="G3419" s="459"/>
      <c r="H3419" s="459"/>
    </row>
    <row r="3420" spans="1:8" ht="18" customHeight="1" x14ac:dyDescent="0.25">
      <c r="A3420" s="459"/>
      <c r="B3420" s="459"/>
      <c r="C3420" s="459"/>
      <c r="D3420" s="459"/>
      <c r="E3420" s="459"/>
      <c r="F3420" s="459"/>
      <c r="G3420" s="459"/>
      <c r="H3420" s="459"/>
    </row>
    <row r="3421" spans="1:8" ht="18" customHeight="1" x14ac:dyDescent="0.25">
      <c r="A3421" s="459"/>
      <c r="B3421" s="459"/>
      <c r="C3421" s="459"/>
      <c r="D3421" s="459"/>
      <c r="E3421" s="459"/>
      <c r="F3421" s="459"/>
      <c r="G3421" s="459"/>
      <c r="H3421" s="459"/>
    </row>
    <row r="3422" spans="1:8" ht="18" customHeight="1" x14ac:dyDescent="0.25">
      <c r="A3422" s="459"/>
      <c r="B3422" s="459"/>
      <c r="C3422" s="459"/>
      <c r="D3422" s="459"/>
      <c r="E3422" s="459"/>
      <c r="F3422" s="459"/>
      <c r="G3422" s="459"/>
      <c r="H3422" s="459"/>
    </row>
    <row r="3423" spans="1:8" ht="18" customHeight="1" x14ac:dyDescent="0.25">
      <c r="A3423" s="459"/>
      <c r="B3423" s="459"/>
      <c r="C3423" s="459"/>
      <c r="D3423" s="459"/>
      <c r="E3423" s="459"/>
      <c r="F3423" s="459"/>
      <c r="G3423" s="459"/>
      <c r="H3423" s="459"/>
    </row>
    <row r="3424" spans="1:8" ht="18" customHeight="1" x14ac:dyDescent="0.25">
      <c r="A3424" s="459"/>
      <c r="B3424" s="459"/>
      <c r="C3424" s="459"/>
      <c r="D3424" s="459"/>
      <c r="E3424" s="459"/>
      <c r="F3424" s="459"/>
      <c r="G3424" s="459"/>
      <c r="H3424" s="459"/>
    </row>
    <row r="3425" spans="1:8" ht="18" customHeight="1" x14ac:dyDescent="0.25">
      <c r="A3425" s="459"/>
      <c r="B3425" s="459"/>
      <c r="C3425" s="459"/>
      <c r="D3425" s="459"/>
      <c r="E3425" s="459"/>
      <c r="F3425" s="459"/>
      <c r="G3425" s="459"/>
      <c r="H3425" s="459"/>
    </row>
    <row r="3426" spans="1:8" ht="18" customHeight="1" x14ac:dyDescent="0.25">
      <c r="A3426" s="459"/>
      <c r="B3426" s="459"/>
      <c r="C3426" s="459"/>
      <c r="D3426" s="459"/>
      <c r="E3426" s="459"/>
      <c r="F3426" s="459"/>
      <c r="G3426" s="459"/>
      <c r="H3426" s="459"/>
    </row>
    <row r="3427" spans="1:8" ht="18" customHeight="1" x14ac:dyDescent="0.25">
      <c r="A3427" s="459"/>
      <c r="B3427" s="459"/>
      <c r="C3427" s="459"/>
      <c r="D3427" s="459"/>
      <c r="E3427" s="459"/>
      <c r="F3427" s="459"/>
      <c r="G3427" s="459"/>
      <c r="H3427" s="459"/>
    </row>
    <row r="3428" spans="1:8" ht="18" customHeight="1" x14ac:dyDescent="0.25">
      <c r="A3428" s="459"/>
      <c r="B3428" s="459"/>
      <c r="C3428" s="459"/>
      <c r="D3428" s="459"/>
      <c r="E3428" s="459"/>
      <c r="F3428" s="459"/>
      <c r="G3428" s="459"/>
      <c r="H3428" s="459"/>
    </row>
    <row r="3429" spans="1:8" ht="18" customHeight="1" x14ac:dyDescent="0.25">
      <c r="A3429" s="459"/>
      <c r="B3429" s="459"/>
      <c r="C3429" s="459"/>
      <c r="D3429" s="459"/>
      <c r="E3429" s="459"/>
      <c r="F3429" s="459"/>
      <c r="G3429" s="459"/>
      <c r="H3429" s="459"/>
    </row>
    <row r="3430" spans="1:8" ht="18" customHeight="1" x14ac:dyDescent="0.25">
      <c r="A3430" s="459"/>
      <c r="B3430" s="459"/>
      <c r="C3430" s="459"/>
      <c r="D3430" s="459"/>
      <c r="E3430" s="459"/>
      <c r="F3430" s="459"/>
      <c r="G3430" s="459"/>
      <c r="H3430" s="459"/>
    </row>
    <row r="3431" spans="1:8" ht="18" customHeight="1" x14ac:dyDescent="0.25">
      <c r="A3431" s="459"/>
      <c r="B3431" s="459"/>
      <c r="C3431" s="459"/>
      <c r="D3431" s="459"/>
      <c r="E3431" s="459"/>
      <c r="F3431" s="459"/>
      <c r="G3431" s="459"/>
      <c r="H3431" s="459"/>
    </row>
    <row r="3432" spans="1:8" ht="18" customHeight="1" x14ac:dyDescent="0.25">
      <c r="A3432" s="459"/>
      <c r="B3432" s="459"/>
      <c r="C3432" s="459"/>
      <c r="D3432" s="459"/>
      <c r="E3432" s="459"/>
      <c r="F3432" s="459"/>
      <c r="G3432" s="459"/>
      <c r="H3432" s="459"/>
    </row>
    <row r="3433" spans="1:8" ht="18" customHeight="1" x14ac:dyDescent="0.25">
      <c r="A3433" s="459"/>
      <c r="B3433" s="459"/>
      <c r="C3433" s="459"/>
      <c r="D3433" s="459"/>
      <c r="E3433" s="459"/>
      <c r="F3433" s="459"/>
      <c r="G3433" s="459"/>
      <c r="H3433" s="459"/>
    </row>
    <row r="3434" spans="1:8" ht="18" customHeight="1" x14ac:dyDescent="0.25">
      <c r="A3434" s="459"/>
      <c r="B3434" s="459"/>
      <c r="C3434" s="459"/>
      <c r="D3434" s="459"/>
      <c r="E3434" s="459"/>
      <c r="F3434" s="459"/>
      <c r="G3434" s="459"/>
      <c r="H3434" s="459"/>
    </row>
    <row r="3435" spans="1:8" ht="18" customHeight="1" x14ac:dyDescent="0.25">
      <c r="A3435" s="459"/>
      <c r="B3435" s="459"/>
      <c r="C3435" s="459"/>
      <c r="D3435" s="459"/>
      <c r="E3435" s="459"/>
      <c r="F3435" s="459"/>
      <c r="G3435" s="459"/>
      <c r="H3435" s="459"/>
    </row>
    <row r="3436" spans="1:8" ht="18" customHeight="1" x14ac:dyDescent="0.25">
      <c r="A3436" s="459"/>
      <c r="B3436" s="459"/>
      <c r="C3436" s="459"/>
      <c r="D3436" s="459"/>
      <c r="E3436" s="459"/>
      <c r="F3436" s="459"/>
      <c r="G3436" s="459"/>
      <c r="H3436" s="459"/>
    </row>
    <row r="3437" spans="1:8" ht="18" customHeight="1" x14ac:dyDescent="0.25">
      <c r="A3437" s="459"/>
      <c r="B3437" s="459"/>
      <c r="C3437" s="459"/>
      <c r="D3437" s="459"/>
      <c r="E3437" s="459"/>
      <c r="F3437" s="459"/>
      <c r="G3437" s="459"/>
      <c r="H3437" s="459"/>
    </row>
    <row r="3438" spans="1:8" ht="18" customHeight="1" x14ac:dyDescent="0.25">
      <c r="A3438" s="459"/>
      <c r="B3438" s="459"/>
      <c r="C3438" s="459"/>
      <c r="D3438" s="459"/>
      <c r="E3438" s="459"/>
      <c r="F3438" s="459"/>
      <c r="G3438" s="459"/>
      <c r="H3438" s="459"/>
    </row>
    <row r="3439" spans="1:8" ht="18" customHeight="1" x14ac:dyDescent="0.25">
      <c r="A3439" s="459"/>
      <c r="B3439" s="459"/>
      <c r="C3439" s="459"/>
      <c r="D3439" s="459"/>
      <c r="E3439" s="459"/>
      <c r="F3439" s="459"/>
      <c r="G3439" s="459"/>
      <c r="H3439" s="459"/>
    </row>
    <row r="3440" spans="1:8" ht="18" customHeight="1" x14ac:dyDescent="0.25">
      <c r="A3440" s="459"/>
      <c r="B3440" s="459"/>
      <c r="C3440" s="459"/>
      <c r="D3440" s="459"/>
      <c r="E3440" s="459"/>
      <c r="F3440" s="459"/>
      <c r="G3440" s="459"/>
      <c r="H3440" s="459"/>
    </row>
    <row r="3441" spans="1:8" ht="18" customHeight="1" x14ac:dyDescent="0.25">
      <c r="A3441" s="459"/>
      <c r="B3441" s="459"/>
      <c r="C3441" s="459"/>
      <c r="D3441" s="459"/>
      <c r="E3441" s="459"/>
      <c r="F3441" s="459"/>
      <c r="G3441" s="459"/>
      <c r="H3441" s="459"/>
    </row>
    <row r="3442" spans="1:8" ht="18" customHeight="1" x14ac:dyDescent="0.25">
      <c r="A3442" s="459"/>
      <c r="B3442" s="459"/>
      <c r="C3442" s="459"/>
      <c r="D3442" s="459"/>
      <c r="E3442" s="459"/>
      <c r="F3442" s="459"/>
      <c r="G3442" s="459"/>
      <c r="H3442" s="459"/>
    </row>
    <row r="3443" spans="1:8" ht="18" customHeight="1" x14ac:dyDescent="0.25">
      <c r="A3443" s="459"/>
      <c r="B3443" s="459"/>
      <c r="C3443" s="459"/>
      <c r="D3443" s="459"/>
      <c r="E3443" s="459"/>
      <c r="F3443" s="459"/>
      <c r="G3443" s="459"/>
      <c r="H3443" s="459"/>
    </row>
    <row r="3444" spans="1:8" ht="18" customHeight="1" x14ac:dyDescent="0.25">
      <c r="A3444" s="459"/>
      <c r="B3444" s="459"/>
      <c r="C3444" s="459"/>
      <c r="D3444" s="459"/>
      <c r="E3444" s="459"/>
      <c r="F3444" s="459"/>
      <c r="G3444" s="459"/>
      <c r="H3444" s="459"/>
    </row>
    <row r="3445" spans="1:8" ht="18" customHeight="1" x14ac:dyDescent="0.25">
      <c r="A3445" s="459"/>
      <c r="B3445" s="459"/>
      <c r="C3445" s="459"/>
      <c r="D3445" s="459"/>
      <c r="E3445" s="459"/>
      <c r="F3445" s="459"/>
      <c r="G3445" s="459"/>
      <c r="H3445" s="459"/>
    </row>
    <row r="3446" spans="1:8" ht="18" customHeight="1" x14ac:dyDescent="0.25">
      <c r="A3446" s="459"/>
      <c r="B3446" s="459"/>
      <c r="C3446" s="459"/>
      <c r="D3446" s="459"/>
      <c r="E3446" s="459"/>
      <c r="F3446" s="459"/>
      <c r="G3446" s="459"/>
      <c r="H3446" s="459"/>
    </row>
    <row r="3447" spans="1:8" ht="18" customHeight="1" x14ac:dyDescent="0.25">
      <c r="A3447" s="459"/>
      <c r="B3447" s="459"/>
      <c r="C3447" s="459"/>
      <c r="D3447" s="459"/>
      <c r="E3447" s="459"/>
      <c r="F3447" s="459"/>
      <c r="G3447" s="459"/>
      <c r="H3447" s="459"/>
    </row>
    <row r="3448" spans="1:8" ht="18" customHeight="1" x14ac:dyDescent="0.25">
      <c r="A3448" s="459"/>
      <c r="B3448" s="459"/>
      <c r="C3448" s="459"/>
      <c r="D3448" s="459"/>
      <c r="E3448" s="459"/>
      <c r="F3448" s="459"/>
      <c r="G3448" s="459"/>
      <c r="H3448" s="459"/>
    </row>
    <row r="3449" spans="1:8" ht="18" customHeight="1" x14ac:dyDescent="0.25">
      <c r="A3449" s="459"/>
      <c r="B3449" s="459"/>
      <c r="C3449" s="459"/>
      <c r="D3449" s="459"/>
      <c r="E3449" s="459"/>
      <c r="F3449" s="459"/>
      <c r="G3449" s="459"/>
      <c r="H3449" s="459"/>
    </row>
    <row r="3450" spans="1:8" ht="18" customHeight="1" x14ac:dyDescent="0.25">
      <c r="A3450" s="459"/>
      <c r="B3450" s="459"/>
      <c r="C3450" s="459"/>
      <c r="D3450" s="459"/>
      <c r="E3450" s="459"/>
      <c r="F3450" s="459"/>
      <c r="G3450" s="459"/>
      <c r="H3450" s="459"/>
    </row>
    <row r="3451" spans="1:8" ht="18" customHeight="1" x14ac:dyDescent="0.25">
      <c r="A3451" s="459"/>
      <c r="B3451" s="459"/>
      <c r="C3451" s="459"/>
      <c r="D3451" s="459"/>
      <c r="E3451" s="459"/>
      <c r="F3451" s="459"/>
      <c r="G3451" s="459"/>
      <c r="H3451" s="459"/>
    </row>
    <row r="3452" spans="1:8" ht="18" customHeight="1" x14ac:dyDescent="0.25">
      <c r="A3452" s="459"/>
      <c r="B3452" s="459"/>
      <c r="C3452" s="459"/>
      <c r="D3452" s="459"/>
      <c r="E3452" s="459"/>
      <c r="F3452" s="459"/>
      <c r="G3452" s="459"/>
      <c r="H3452" s="459"/>
    </row>
    <row r="3453" spans="1:8" ht="18" customHeight="1" x14ac:dyDescent="0.25">
      <c r="A3453" s="459"/>
      <c r="B3453" s="459"/>
      <c r="C3453" s="459"/>
      <c r="D3453" s="459"/>
      <c r="E3453" s="459"/>
      <c r="F3453" s="459"/>
      <c r="G3453" s="459"/>
      <c r="H3453" s="459"/>
    </row>
    <row r="3454" spans="1:8" ht="18" customHeight="1" x14ac:dyDescent="0.25">
      <c r="A3454" s="459"/>
      <c r="B3454" s="459"/>
      <c r="C3454" s="459"/>
      <c r="D3454" s="459"/>
      <c r="E3454" s="459"/>
      <c r="F3454" s="459"/>
      <c r="G3454" s="459"/>
      <c r="H3454" s="459"/>
    </row>
    <row r="3455" spans="1:8" ht="18" customHeight="1" x14ac:dyDescent="0.25">
      <c r="A3455" s="459"/>
      <c r="B3455" s="459"/>
      <c r="C3455" s="459"/>
      <c r="D3455" s="459"/>
      <c r="E3455" s="459"/>
      <c r="F3455" s="459"/>
      <c r="G3455" s="459"/>
      <c r="H3455" s="459"/>
    </row>
    <row r="3456" spans="1:8" ht="18" customHeight="1" x14ac:dyDescent="0.25">
      <c r="A3456" s="459"/>
      <c r="B3456" s="459"/>
      <c r="C3456" s="459"/>
      <c r="D3456" s="459"/>
      <c r="E3456" s="459"/>
      <c r="F3456" s="459"/>
      <c r="G3456" s="459"/>
      <c r="H3456" s="459"/>
    </row>
    <row r="3457" spans="1:8" ht="18" customHeight="1" x14ac:dyDescent="0.25">
      <c r="A3457" s="459"/>
      <c r="B3457" s="459"/>
      <c r="C3457" s="459"/>
      <c r="D3457" s="459"/>
      <c r="E3457" s="459"/>
      <c r="F3457" s="459"/>
      <c r="G3457" s="459"/>
      <c r="H3457" s="459"/>
    </row>
    <row r="3458" spans="1:8" ht="18" customHeight="1" x14ac:dyDescent="0.25">
      <c r="A3458" s="459"/>
      <c r="B3458" s="459"/>
      <c r="C3458" s="459"/>
      <c r="D3458" s="459"/>
      <c r="E3458" s="459"/>
      <c r="F3458" s="459"/>
      <c r="G3458" s="459"/>
      <c r="H3458" s="459"/>
    </row>
    <row r="3459" spans="1:8" ht="18" customHeight="1" x14ac:dyDescent="0.25">
      <c r="A3459" s="459"/>
      <c r="B3459" s="459"/>
      <c r="C3459" s="459"/>
      <c r="D3459" s="459"/>
      <c r="E3459" s="459"/>
      <c r="F3459" s="459"/>
      <c r="G3459" s="459"/>
      <c r="H3459" s="459"/>
    </row>
    <row r="3460" spans="1:8" ht="18" customHeight="1" x14ac:dyDescent="0.25">
      <c r="A3460" s="459"/>
      <c r="B3460" s="459"/>
      <c r="C3460" s="459"/>
      <c r="D3460" s="459"/>
      <c r="E3460" s="459"/>
      <c r="F3460" s="459"/>
      <c r="G3460" s="459"/>
      <c r="H3460" s="459"/>
    </row>
    <row r="3461" spans="1:8" ht="18" customHeight="1" x14ac:dyDescent="0.25">
      <c r="A3461" s="459"/>
      <c r="B3461" s="459"/>
      <c r="C3461" s="459"/>
      <c r="D3461" s="459"/>
      <c r="E3461" s="459"/>
      <c r="F3461" s="459"/>
      <c r="G3461" s="459"/>
      <c r="H3461" s="459"/>
    </row>
    <row r="3462" spans="1:8" ht="18" customHeight="1" x14ac:dyDescent="0.25">
      <c r="A3462" s="459"/>
      <c r="B3462" s="459"/>
      <c r="C3462" s="459"/>
      <c r="D3462" s="459"/>
      <c r="E3462" s="459"/>
      <c r="F3462" s="459"/>
      <c r="G3462" s="459"/>
      <c r="H3462" s="459"/>
    </row>
    <row r="3463" spans="1:8" ht="18" customHeight="1" x14ac:dyDescent="0.25">
      <c r="A3463" s="459"/>
      <c r="B3463" s="459"/>
      <c r="C3463" s="459"/>
      <c r="D3463" s="459"/>
      <c r="E3463" s="459"/>
      <c r="F3463" s="459"/>
      <c r="G3463" s="459"/>
      <c r="H3463" s="459"/>
    </row>
    <row r="3464" spans="1:8" ht="18" customHeight="1" x14ac:dyDescent="0.25">
      <c r="A3464" s="459"/>
      <c r="B3464" s="459"/>
      <c r="C3464" s="459"/>
      <c r="D3464" s="459"/>
      <c r="E3464" s="459"/>
      <c r="F3464" s="459"/>
      <c r="G3464" s="459"/>
      <c r="H3464" s="459"/>
    </row>
    <row r="3465" spans="1:8" ht="18" customHeight="1" x14ac:dyDescent="0.25">
      <c r="A3465" s="459"/>
      <c r="B3465" s="459"/>
      <c r="C3465" s="459"/>
      <c r="D3465" s="459"/>
      <c r="E3465" s="459"/>
      <c r="F3465" s="459"/>
      <c r="G3465" s="459"/>
      <c r="H3465" s="459"/>
    </row>
    <row r="3466" spans="1:8" ht="18" customHeight="1" x14ac:dyDescent="0.25">
      <c r="A3466" s="459"/>
      <c r="B3466" s="459"/>
      <c r="C3466" s="459"/>
      <c r="D3466" s="459"/>
      <c r="E3466" s="459"/>
      <c r="F3466" s="459"/>
      <c r="G3466" s="459"/>
      <c r="H3466" s="459"/>
    </row>
    <row r="3467" spans="1:8" ht="18" customHeight="1" x14ac:dyDescent="0.25">
      <c r="A3467" s="459"/>
      <c r="B3467" s="459"/>
      <c r="C3467" s="459"/>
      <c r="D3467" s="459"/>
      <c r="E3467" s="459"/>
      <c r="F3467" s="459"/>
      <c r="G3467" s="459"/>
      <c r="H3467" s="459"/>
    </row>
    <row r="3468" spans="1:8" ht="18" customHeight="1" x14ac:dyDescent="0.25">
      <c r="A3468" s="459"/>
      <c r="B3468" s="459"/>
      <c r="C3468" s="459"/>
      <c r="D3468" s="459"/>
      <c r="E3468" s="459"/>
      <c r="F3468" s="459"/>
      <c r="G3468" s="459"/>
      <c r="H3468" s="459"/>
    </row>
    <row r="3469" spans="1:8" ht="18" customHeight="1" x14ac:dyDescent="0.25">
      <c r="A3469" s="459"/>
      <c r="B3469" s="459"/>
      <c r="C3469" s="459"/>
      <c r="D3469" s="459"/>
      <c r="E3469" s="459"/>
      <c r="F3469" s="459"/>
      <c r="G3469" s="459"/>
      <c r="H3469" s="459"/>
    </row>
    <row r="3470" spans="1:8" ht="18" customHeight="1" x14ac:dyDescent="0.25">
      <c r="A3470" s="459"/>
      <c r="B3470" s="459"/>
      <c r="C3470" s="459"/>
      <c r="D3470" s="459"/>
      <c r="E3470" s="459"/>
      <c r="F3470" s="459"/>
      <c r="G3470" s="459"/>
      <c r="H3470" s="459"/>
    </row>
    <row r="3471" spans="1:8" ht="18" customHeight="1" x14ac:dyDescent="0.25">
      <c r="A3471" s="459"/>
      <c r="B3471" s="459"/>
      <c r="C3471" s="459"/>
      <c r="D3471" s="459"/>
      <c r="E3471" s="459"/>
      <c r="F3471" s="459"/>
      <c r="G3471" s="459"/>
      <c r="H3471" s="459"/>
    </row>
    <row r="3472" spans="1:8" ht="18" customHeight="1" x14ac:dyDescent="0.25">
      <c r="A3472" s="459"/>
      <c r="B3472" s="459"/>
      <c r="C3472" s="459"/>
      <c r="D3472" s="459"/>
      <c r="E3472" s="459"/>
      <c r="F3472" s="459"/>
      <c r="G3472" s="459"/>
      <c r="H3472" s="459"/>
    </row>
    <row r="3473" spans="1:8" ht="18" customHeight="1" x14ac:dyDescent="0.25">
      <c r="A3473" s="459"/>
      <c r="B3473" s="459"/>
      <c r="C3473" s="459"/>
      <c r="D3473" s="459"/>
      <c r="E3473" s="459"/>
      <c r="F3473" s="459"/>
      <c r="G3473" s="459"/>
      <c r="H3473" s="459"/>
    </row>
    <row r="3474" spans="1:8" ht="18" customHeight="1" x14ac:dyDescent="0.25">
      <c r="A3474" s="459"/>
      <c r="B3474" s="459"/>
      <c r="C3474" s="459"/>
      <c r="D3474" s="459"/>
      <c r="E3474" s="459"/>
      <c r="F3474" s="459"/>
      <c r="G3474" s="459"/>
      <c r="H3474" s="459"/>
    </row>
    <row r="3475" spans="1:8" ht="18" customHeight="1" x14ac:dyDescent="0.25">
      <c r="A3475" s="459"/>
      <c r="B3475" s="459"/>
      <c r="C3475" s="459"/>
      <c r="D3475" s="459"/>
      <c r="E3475" s="459"/>
      <c r="F3475" s="459"/>
      <c r="G3475" s="459"/>
      <c r="H3475" s="459"/>
    </row>
    <row r="3476" spans="1:8" ht="18" customHeight="1" x14ac:dyDescent="0.25">
      <c r="A3476" s="459"/>
      <c r="B3476" s="459"/>
      <c r="C3476" s="459"/>
      <c r="D3476" s="459"/>
      <c r="E3476" s="459"/>
      <c r="F3476" s="459"/>
      <c r="G3476" s="459"/>
      <c r="H3476" s="459"/>
    </row>
    <row r="3477" spans="1:8" ht="18" customHeight="1" x14ac:dyDescent="0.25">
      <c r="A3477" s="459"/>
      <c r="B3477" s="459"/>
      <c r="C3477" s="459"/>
      <c r="D3477" s="459"/>
      <c r="E3477" s="459"/>
      <c r="F3477" s="459"/>
      <c r="G3477" s="459"/>
      <c r="H3477" s="459"/>
    </row>
    <row r="3478" spans="1:8" ht="18" customHeight="1" x14ac:dyDescent="0.25">
      <c r="A3478" s="459"/>
      <c r="B3478" s="459"/>
      <c r="C3478" s="459"/>
      <c r="D3478" s="459"/>
      <c r="E3478" s="459"/>
      <c r="F3478" s="459"/>
      <c r="G3478" s="459"/>
      <c r="H3478" s="459"/>
    </row>
    <row r="3479" spans="1:8" ht="18" customHeight="1" x14ac:dyDescent="0.25">
      <c r="A3479" s="459"/>
      <c r="B3479" s="459"/>
      <c r="C3479" s="459"/>
      <c r="D3479" s="459"/>
      <c r="E3479" s="459"/>
      <c r="F3479" s="459"/>
      <c r="G3479" s="459"/>
      <c r="H3479" s="459"/>
    </row>
    <row r="3480" spans="1:8" ht="18" customHeight="1" x14ac:dyDescent="0.25">
      <c r="A3480" s="459"/>
      <c r="B3480" s="459"/>
      <c r="C3480" s="459"/>
      <c r="D3480" s="459"/>
      <c r="E3480" s="459"/>
      <c r="F3480" s="459"/>
      <c r="G3480" s="459"/>
      <c r="H3480" s="459"/>
    </row>
    <row r="3481" spans="1:8" ht="18" customHeight="1" x14ac:dyDescent="0.25">
      <c r="A3481" s="459"/>
      <c r="B3481" s="459"/>
      <c r="C3481" s="459"/>
      <c r="D3481" s="459"/>
      <c r="E3481" s="459"/>
      <c r="F3481" s="459"/>
      <c r="G3481" s="459"/>
      <c r="H3481" s="459"/>
    </row>
    <row r="3482" spans="1:8" ht="18" customHeight="1" x14ac:dyDescent="0.25">
      <c r="A3482" s="459"/>
      <c r="B3482" s="459"/>
      <c r="C3482" s="459"/>
      <c r="D3482" s="459"/>
      <c r="E3482" s="459"/>
      <c r="F3482" s="459"/>
      <c r="G3482" s="459"/>
      <c r="H3482" s="459"/>
    </row>
    <row r="3483" spans="1:8" ht="18" customHeight="1" x14ac:dyDescent="0.25">
      <c r="A3483" s="459"/>
      <c r="B3483" s="459"/>
      <c r="C3483" s="459"/>
      <c r="D3483" s="459"/>
      <c r="E3483" s="459"/>
      <c r="F3483" s="459"/>
      <c r="G3483" s="459"/>
      <c r="H3483" s="459"/>
    </row>
    <row r="3484" spans="1:8" ht="18" customHeight="1" x14ac:dyDescent="0.25">
      <c r="A3484" s="459"/>
      <c r="B3484" s="459"/>
      <c r="C3484" s="459"/>
      <c r="D3484" s="459"/>
      <c r="E3484" s="459"/>
      <c r="F3484" s="459"/>
      <c r="G3484" s="459"/>
      <c r="H3484" s="459"/>
    </row>
    <row r="3485" spans="1:8" ht="18" customHeight="1" x14ac:dyDescent="0.25">
      <c r="A3485" s="459"/>
      <c r="B3485" s="459"/>
      <c r="C3485" s="459"/>
      <c r="D3485" s="459"/>
      <c r="E3485" s="459"/>
      <c r="F3485" s="459"/>
      <c r="G3485" s="459"/>
      <c r="H3485" s="459"/>
    </row>
    <row r="3486" spans="1:8" ht="18" customHeight="1" x14ac:dyDescent="0.25">
      <c r="A3486" s="459"/>
      <c r="B3486" s="459"/>
      <c r="C3486" s="459"/>
      <c r="D3486" s="459"/>
      <c r="E3486" s="459"/>
      <c r="F3486" s="459"/>
      <c r="G3486" s="459"/>
      <c r="H3486" s="459"/>
    </row>
    <row r="3487" spans="1:8" ht="18" customHeight="1" x14ac:dyDescent="0.25">
      <c r="A3487" s="459"/>
      <c r="B3487" s="459"/>
      <c r="C3487" s="459"/>
      <c r="D3487" s="459"/>
      <c r="E3487" s="459"/>
      <c r="F3487" s="459"/>
      <c r="G3487" s="459"/>
      <c r="H3487" s="459"/>
    </row>
    <row r="3488" spans="1:8" ht="18" customHeight="1" x14ac:dyDescent="0.25">
      <c r="A3488" s="459"/>
      <c r="B3488" s="459"/>
      <c r="C3488" s="459"/>
      <c r="D3488" s="459"/>
      <c r="E3488" s="459"/>
      <c r="F3488" s="459"/>
      <c r="G3488" s="459"/>
      <c r="H3488" s="459"/>
    </row>
    <row r="3489" spans="1:8" ht="18" customHeight="1" x14ac:dyDescent="0.25">
      <c r="A3489" s="459"/>
      <c r="B3489" s="459"/>
      <c r="C3489" s="459"/>
      <c r="D3489" s="459"/>
      <c r="E3489" s="459"/>
      <c r="F3489" s="459"/>
      <c r="G3489" s="459"/>
      <c r="H3489" s="459"/>
    </row>
    <row r="3490" spans="1:8" ht="18" customHeight="1" x14ac:dyDescent="0.25">
      <c r="A3490" s="459"/>
      <c r="B3490" s="459"/>
      <c r="C3490" s="459"/>
      <c r="D3490" s="459"/>
      <c r="E3490" s="459"/>
      <c r="F3490" s="459"/>
      <c r="G3490" s="459"/>
      <c r="H3490" s="459"/>
    </row>
    <row r="3491" spans="1:8" ht="18" customHeight="1" x14ac:dyDescent="0.25">
      <c r="A3491" s="459"/>
      <c r="B3491" s="459"/>
      <c r="C3491" s="459"/>
      <c r="D3491" s="459"/>
      <c r="E3491" s="459"/>
      <c r="F3491" s="459"/>
      <c r="G3491" s="459"/>
      <c r="H3491" s="459"/>
    </row>
    <row r="3492" spans="1:8" ht="18" customHeight="1" x14ac:dyDescent="0.25">
      <c r="A3492" s="459"/>
      <c r="B3492" s="459"/>
      <c r="C3492" s="459"/>
      <c r="D3492" s="459"/>
      <c r="E3492" s="459"/>
      <c r="F3492" s="459"/>
      <c r="G3492" s="459"/>
      <c r="H3492" s="459"/>
    </row>
    <row r="3493" spans="1:8" ht="18" customHeight="1" x14ac:dyDescent="0.25">
      <c r="A3493" s="459"/>
      <c r="B3493" s="459"/>
      <c r="C3493" s="459"/>
      <c r="D3493" s="459"/>
      <c r="E3493" s="459"/>
      <c r="F3493" s="459"/>
      <c r="G3493" s="459"/>
      <c r="H3493" s="459"/>
    </row>
    <row r="3494" spans="1:8" ht="18" customHeight="1" x14ac:dyDescent="0.25">
      <c r="A3494" s="459"/>
      <c r="B3494" s="459"/>
      <c r="C3494" s="459"/>
      <c r="D3494" s="459"/>
      <c r="E3494" s="459"/>
      <c r="F3494" s="459"/>
      <c r="G3494" s="459"/>
      <c r="H3494" s="459"/>
    </row>
    <row r="3495" spans="1:8" ht="18" customHeight="1" x14ac:dyDescent="0.25">
      <c r="A3495" s="459"/>
      <c r="B3495" s="459"/>
      <c r="C3495" s="459"/>
      <c r="D3495" s="459"/>
      <c r="E3495" s="459"/>
      <c r="F3495" s="459"/>
      <c r="G3495" s="459"/>
      <c r="H3495" s="459"/>
    </row>
    <row r="3496" spans="1:8" ht="18" customHeight="1" x14ac:dyDescent="0.25">
      <c r="A3496" s="459"/>
      <c r="B3496" s="459"/>
      <c r="C3496" s="459"/>
      <c r="D3496" s="459"/>
      <c r="E3496" s="459"/>
      <c r="F3496" s="459"/>
      <c r="G3496" s="459"/>
      <c r="H3496" s="459"/>
    </row>
    <row r="3497" spans="1:8" ht="18" customHeight="1" x14ac:dyDescent="0.25">
      <c r="A3497" s="459"/>
      <c r="B3497" s="459"/>
      <c r="C3497" s="459"/>
      <c r="D3497" s="459"/>
      <c r="E3497" s="459"/>
      <c r="F3497" s="459"/>
      <c r="G3497" s="459"/>
      <c r="H3497" s="459"/>
    </row>
    <row r="3498" spans="1:8" ht="18" customHeight="1" x14ac:dyDescent="0.25">
      <c r="A3498" s="459"/>
      <c r="B3498" s="459"/>
      <c r="C3498" s="459"/>
      <c r="D3498" s="459"/>
      <c r="E3498" s="459"/>
      <c r="F3498" s="459"/>
      <c r="G3498" s="459"/>
      <c r="H3498" s="459"/>
    </row>
    <row r="3499" spans="1:8" ht="18" customHeight="1" x14ac:dyDescent="0.25">
      <c r="A3499" s="459"/>
      <c r="B3499" s="459"/>
      <c r="C3499" s="459"/>
      <c r="D3499" s="459"/>
      <c r="E3499" s="459"/>
      <c r="F3499" s="459"/>
      <c r="G3499" s="459"/>
      <c r="H3499" s="459"/>
    </row>
    <row r="3500" spans="1:8" ht="18" customHeight="1" x14ac:dyDescent="0.25">
      <c r="A3500" s="459"/>
      <c r="B3500" s="459"/>
      <c r="C3500" s="459"/>
      <c r="D3500" s="459"/>
      <c r="E3500" s="459"/>
      <c r="F3500" s="459"/>
      <c r="G3500" s="459"/>
      <c r="H3500" s="459"/>
    </row>
    <row r="3501" spans="1:8" ht="18" customHeight="1" x14ac:dyDescent="0.25">
      <c r="A3501" s="459"/>
      <c r="B3501" s="459"/>
      <c r="C3501" s="459"/>
      <c r="D3501" s="459"/>
      <c r="E3501" s="459"/>
      <c r="F3501" s="459"/>
      <c r="G3501" s="459"/>
      <c r="H3501" s="459"/>
    </row>
    <row r="3502" spans="1:8" ht="18" customHeight="1" x14ac:dyDescent="0.25">
      <c r="A3502" s="459"/>
      <c r="B3502" s="459"/>
      <c r="C3502" s="459"/>
      <c r="D3502" s="459"/>
      <c r="E3502" s="459"/>
      <c r="F3502" s="459"/>
      <c r="G3502" s="459"/>
      <c r="H3502" s="459"/>
    </row>
    <row r="3503" spans="1:8" ht="18" customHeight="1" x14ac:dyDescent="0.25">
      <c r="A3503" s="459"/>
      <c r="B3503" s="459"/>
      <c r="C3503" s="459"/>
      <c r="D3503" s="459"/>
      <c r="E3503" s="459"/>
      <c r="F3503" s="459"/>
      <c r="G3503" s="459"/>
      <c r="H3503" s="459"/>
    </row>
    <row r="3504" spans="1:8" ht="18" customHeight="1" x14ac:dyDescent="0.25">
      <c r="A3504" s="459"/>
      <c r="B3504" s="459"/>
      <c r="C3504" s="459"/>
      <c r="D3504" s="459"/>
      <c r="E3504" s="459"/>
      <c r="F3504" s="459"/>
      <c r="G3504" s="459"/>
      <c r="H3504" s="459"/>
    </row>
    <row r="3505" spans="1:8" ht="18" customHeight="1" x14ac:dyDescent="0.25">
      <c r="A3505" s="459"/>
      <c r="B3505" s="459"/>
      <c r="C3505" s="459"/>
      <c r="D3505" s="459"/>
      <c r="E3505" s="459"/>
      <c r="F3505" s="459"/>
      <c r="G3505" s="459"/>
      <c r="H3505" s="459"/>
    </row>
    <row r="3506" spans="1:8" ht="18" customHeight="1" x14ac:dyDescent="0.25">
      <c r="A3506" s="459"/>
      <c r="B3506" s="459"/>
      <c r="C3506" s="459"/>
      <c r="D3506" s="459"/>
      <c r="E3506" s="459"/>
      <c r="F3506" s="459"/>
      <c r="G3506" s="459"/>
      <c r="H3506" s="459"/>
    </row>
    <row r="3507" spans="1:8" ht="18" customHeight="1" x14ac:dyDescent="0.25">
      <c r="A3507" s="459"/>
      <c r="B3507" s="459"/>
      <c r="C3507" s="459"/>
      <c r="D3507" s="459"/>
      <c r="E3507" s="459"/>
      <c r="F3507" s="459"/>
      <c r="G3507" s="459"/>
      <c r="H3507" s="459"/>
    </row>
    <row r="3508" spans="1:8" ht="18" customHeight="1" x14ac:dyDescent="0.25">
      <c r="A3508" s="459"/>
      <c r="B3508" s="459"/>
      <c r="C3508" s="459"/>
      <c r="D3508" s="459"/>
      <c r="E3508" s="459"/>
      <c r="F3508" s="459"/>
      <c r="G3508" s="459"/>
      <c r="H3508" s="459"/>
    </row>
    <row r="3509" spans="1:8" ht="18" customHeight="1" x14ac:dyDescent="0.25">
      <c r="A3509" s="459"/>
      <c r="B3509" s="459"/>
      <c r="C3509" s="459"/>
      <c r="D3509" s="459"/>
      <c r="E3509" s="459"/>
      <c r="F3509" s="459"/>
      <c r="G3509" s="459"/>
      <c r="H3509" s="459"/>
    </row>
    <row r="3510" spans="1:8" ht="18" customHeight="1" x14ac:dyDescent="0.25">
      <c r="A3510" s="459"/>
      <c r="B3510" s="459"/>
      <c r="C3510" s="459"/>
      <c r="D3510" s="459"/>
      <c r="E3510" s="459"/>
      <c r="F3510" s="459"/>
      <c r="G3510" s="459"/>
      <c r="H3510" s="459"/>
    </row>
    <row r="3511" spans="1:8" ht="18" customHeight="1" x14ac:dyDescent="0.25">
      <c r="A3511" s="459"/>
      <c r="B3511" s="459"/>
      <c r="C3511" s="459"/>
      <c r="D3511" s="459"/>
      <c r="E3511" s="459"/>
      <c r="F3511" s="459"/>
      <c r="G3511" s="459"/>
      <c r="H3511" s="459"/>
    </row>
    <row r="3512" spans="1:8" ht="18" customHeight="1" x14ac:dyDescent="0.25">
      <c r="A3512" s="459"/>
      <c r="B3512" s="459"/>
      <c r="C3512" s="459"/>
      <c r="D3512" s="459"/>
      <c r="E3512" s="459"/>
      <c r="F3512" s="459"/>
      <c r="G3512" s="459"/>
      <c r="H3512" s="459"/>
    </row>
    <row r="3513" spans="1:8" ht="18" customHeight="1" x14ac:dyDescent="0.25">
      <c r="A3513" s="459"/>
      <c r="B3513" s="459"/>
      <c r="C3513" s="459"/>
      <c r="D3513" s="459"/>
      <c r="E3513" s="459"/>
      <c r="F3513" s="459"/>
      <c r="G3513" s="459"/>
      <c r="H3513" s="459"/>
    </row>
    <row r="3514" spans="1:8" ht="18" customHeight="1" x14ac:dyDescent="0.25">
      <c r="A3514" s="459"/>
      <c r="B3514" s="459"/>
      <c r="C3514" s="459"/>
      <c r="D3514" s="459"/>
      <c r="E3514" s="459"/>
      <c r="F3514" s="459"/>
      <c r="G3514" s="459"/>
      <c r="H3514" s="459"/>
    </row>
    <row r="3515" spans="1:8" ht="18" customHeight="1" x14ac:dyDescent="0.25">
      <c r="A3515" s="459"/>
      <c r="B3515" s="459"/>
      <c r="C3515" s="459"/>
      <c r="D3515" s="459"/>
      <c r="E3515" s="459"/>
      <c r="F3515" s="459"/>
      <c r="G3515" s="459"/>
      <c r="H3515" s="459"/>
    </row>
    <row r="3516" spans="1:8" ht="18" customHeight="1" x14ac:dyDescent="0.25">
      <c r="A3516" s="459"/>
      <c r="B3516" s="459"/>
      <c r="C3516" s="459"/>
      <c r="D3516" s="459"/>
      <c r="E3516" s="459"/>
      <c r="F3516" s="459"/>
      <c r="G3516" s="459"/>
      <c r="H3516" s="459"/>
    </row>
    <row r="3517" spans="1:8" ht="18" customHeight="1" x14ac:dyDescent="0.25">
      <c r="A3517" s="459"/>
      <c r="B3517" s="459"/>
      <c r="C3517" s="459"/>
      <c r="D3517" s="459"/>
      <c r="E3517" s="459"/>
      <c r="F3517" s="459"/>
      <c r="G3517" s="459"/>
      <c r="H3517" s="459"/>
    </row>
    <row r="3518" spans="1:8" ht="18" customHeight="1" x14ac:dyDescent="0.25">
      <c r="A3518" s="459"/>
      <c r="B3518" s="459"/>
      <c r="C3518" s="459"/>
      <c r="D3518" s="459"/>
      <c r="E3518" s="459"/>
      <c r="F3518" s="459"/>
      <c r="G3518" s="459"/>
      <c r="H3518" s="459"/>
    </row>
    <row r="3519" spans="1:8" ht="18" customHeight="1" x14ac:dyDescent="0.25">
      <c r="A3519" s="459"/>
      <c r="B3519" s="459"/>
      <c r="C3519" s="459"/>
      <c r="D3519" s="459"/>
      <c r="E3519" s="459"/>
      <c r="F3519" s="459"/>
      <c r="G3519" s="459"/>
      <c r="H3519" s="459"/>
    </row>
    <row r="3520" spans="1:8" ht="18" customHeight="1" x14ac:dyDescent="0.25">
      <c r="A3520" s="459"/>
      <c r="B3520" s="459"/>
      <c r="C3520" s="459"/>
      <c r="D3520" s="459"/>
      <c r="E3520" s="459"/>
      <c r="F3520" s="459"/>
      <c r="G3520" s="459"/>
      <c r="H3520" s="459"/>
    </row>
    <row r="3521" spans="1:8" ht="18" customHeight="1" x14ac:dyDescent="0.25">
      <c r="A3521" s="459"/>
      <c r="B3521" s="459"/>
      <c r="C3521" s="459"/>
      <c r="D3521" s="459"/>
      <c r="E3521" s="459"/>
      <c r="F3521" s="459"/>
      <c r="G3521" s="459"/>
      <c r="H3521" s="459"/>
    </row>
    <row r="3522" spans="1:8" ht="18" customHeight="1" x14ac:dyDescent="0.25">
      <c r="A3522" s="459"/>
      <c r="B3522" s="459"/>
      <c r="C3522" s="459"/>
      <c r="D3522" s="459"/>
      <c r="E3522" s="459"/>
      <c r="F3522" s="459"/>
      <c r="G3522" s="459"/>
      <c r="H3522" s="459"/>
    </row>
    <row r="3523" spans="1:8" ht="18" customHeight="1" x14ac:dyDescent="0.25">
      <c r="A3523" s="459"/>
      <c r="B3523" s="459"/>
      <c r="C3523" s="459"/>
      <c r="D3523" s="459"/>
      <c r="E3523" s="459"/>
      <c r="F3523" s="459"/>
      <c r="G3523" s="459"/>
      <c r="H3523" s="459"/>
    </row>
    <row r="3524" spans="1:8" ht="18" customHeight="1" x14ac:dyDescent="0.25">
      <c r="A3524" s="459"/>
      <c r="B3524" s="459"/>
      <c r="C3524" s="459"/>
      <c r="D3524" s="459"/>
      <c r="E3524" s="459"/>
      <c r="F3524" s="459"/>
      <c r="G3524" s="459"/>
      <c r="H3524" s="459"/>
    </row>
    <row r="3525" spans="1:8" ht="18" customHeight="1" x14ac:dyDescent="0.25">
      <c r="A3525" s="459"/>
      <c r="B3525" s="459"/>
      <c r="C3525" s="459"/>
      <c r="D3525" s="459"/>
      <c r="E3525" s="459"/>
      <c r="F3525" s="459"/>
      <c r="G3525" s="459"/>
      <c r="H3525" s="459"/>
    </row>
    <row r="3526" spans="1:8" ht="18" customHeight="1" x14ac:dyDescent="0.25">
      <c r="A3526" s="459"/>
      <c r="B3526" s="459"/>
      <c r="C3526" s="459"/>
      <c r="D3526" s="459"/>
      <c r="E3526" s="459"/>
      <c r="F3526" s="459"/>
      <c r="G3526" s="459"/>
      <c r="H3526" s="459"/>
    </row>
    <row r="3527" spans="1:8" ht="18" customHeight="1" x14ac:dyDescent="0.25">
      <c r="A3527" s="459"/>
      <c r="B3527" s="459"/>
      <c r="C3527" s="459"/>
      <c r="D3527" s="459"/>
      <c r="E3527" s="459"/>
      <c r="F3527" s="459"/>
      <c r="G3527" s="459"/>
      <c r="H3527" s="459"/>
    </row>
    <row r="3528" spans="1:8" ht="18" customHeight="1" x14ac:dyDescent="0.25">
      <c r="A3528" s="459"/>
      <c r="B3528" s="459"/>
      <c r="C3528" s="459"/>
      <c r="D3528" s="459"/>
      <c r="E3528" s="459"/>
      <c r="F3528" s="459"/>
      <c r="G3528" s="459"/>
      <c r="H3528" s="459"/>
    </row>
    <row r="3529" spans="1:8" ht="18" customHeight="1" x14ac:dyDescent="0.25">
      <c r="A3529" s="459"/>
      <c r="B3529" s="459"/>
      <c r="C3529" s="459"/>
      <c r="D3529" s="459"/>
      <c r="E3529" s="459"/>
      <c r="F3529" s="459"/>
      <c r="G3529" s="459"/>
      <c r="H3529" s="459"/>
    </row>
    <row r="3530" spans="1:8" ht="18" customHeight="1" x14ac:dyDescent="0.25">
      <c r="A3530" s="459"/>
      <c r="B3530" s="459"/>
      <c r="C3530" s="459"/>
      <c r="D3530" s="459"/>
      <c r="E3530" s="459"/>
      <c r="F3530" s="459"/>
      <c r="G3530" s="459"/>
      <c r="H3530" s="459"/>
    </row>
    <row r="3531" spans="1:8" ht="18" customHeight="1" x14ac:dyDescent="0.25">
      <c r="A3531" s="459"/>
      <c r="B3531" s="459"/>
      <c r="C3531" s="459"/>
      <c r="D3531" s="459"/>
      <c r="E3531" s="459"/>
      <c r="F3531" s="459"/>
      <c r="G3531" s="459"/>
      <c r="H3531" s="459"/>
    </row>
    <row r="3532" spans="1:8" ht="18" customHeight="1" x14ac:dyDescent="0.25">
      <c r="A3532" s="459"/>
      <c r="B3532" s="459"/>
      <c r="C3532" s="459"/>
      <c r="D3532" s="459"/>
      <c r="E3532" s="459"/>
      <c r="F3532" s="459"/>
      <c r="G3532" s="459"/>
      <c r="H3532" s="459"/>
    </row>
    <row r="3533" spans="1:8" ht="18" customHeight="1" x14ac:dyDescent="0.25">
      <c r="A3533" s="459"/>
      <c r="B3533" s="459"/>
      <c r="C3533" s="459"/>
      <c r="D3533" s="459"/>
      <c r="E3533" s="459"/>
      <c r="F3533" s="459"/>
      <c r="G3533" s="459"/>
      <c r="H3533" s="459"/>
    </row>
    <row r="3534" spans="1:8" ht="18" customHeight="1" x14ac:dyDescent="0.25">
      <c r="A3534" s="459"/>
      <c r="B3534" s="459"/>
      <c r="C3534" s="459"/>
      <c r="D3534" s="459"/>
      <c r="E3534" s="459"/>
      <c r="F3534" s="459"/>
      <c r="G3534" s="459"/>
      <c r="H3534" s="459"/>
    </row>
    <row r="3535" spans="1:8" ht="18" customHeight="1" x14ac:dyDescent="0.25">
      <c r="A3535" s="459"/>
      <c r="B3535" s="459"/>
      <c r="C3535" s="459"/>
      <c r="D3535" s="459"/>
      <c r="E3535" s="459"/>
      <c r="F3535" s="459"/>
      <c r="G3535" s="459"/>
      <c r="H3535" s="459"/>
    </row>
    <row r="3536" spans="1:8" ht="18" customHeight="1" x14ac:dyDescent="0.25">
      <c r="A3536" s="459"/>
      <c r="B3536" s="459"/>
      <c r="C3536" s="459"/>
      <c r="D3536" s="459"/>
      <c r="E3536" s="459"/>
      <c r="F3536" s="459"/>
      <c r="G3536" s="459"/>
      <c r="H3536" s="459"/>
    </row>
    <row r="3537" spans="1:8" ht="18" customHeight="1" x14ac:dyDescent="0.25">
      <c r="A3537" s="459"/>
      <c r="B3537" s="459"/>
      <c r="C3537" s="459"/>
      <c r="D3537" s="459"/>
      <c r="E3537" s="459"/>
      <c r="F3537" s="459"/>
      <c r="G3537" s="459"/>
      <c r="H3537" s="459"/>
    </row>
    <row r="3538" spans="1:8" ht="18" customHeight="1" x14ac:dyDescent="0.25">
      <c r="A3538" s="459"/>
      <c r="B3538" s="459"/>
      <c r="C3538" s="459"/>
      <c r="D3538" s="459"/>
      <c r="E3538" s="459"/>
      <c r="F3538" s="459"/>
      <c r="G3538" s="459"/>
      <c r="H3538" s="459"/>
    </row>
    <row r="3539" spans="1:8" ht="18" customHeight="1" x14ac:dyDescent="0.25">
      <c r="A3539" s="459"/>
      <c r="B3539" s="459"/>
      <c r="C3539" s="459"/>
      <c r="D3539" s="459"/>
      <c r="E3539" s="459"/>
      <c r="F3539" s="459"/>
      <c r="G3539" s="459"/>
      <c r="H3539" s="459"/>
    </row>
    <row r="3540" spans="1:8" ht="18" customHeight="1" x14ac:dyDescent="0.25">
      <c r="A3540" s="459"/>
      <c r="B3540" s="459"/>
      <c r="C3540" s="459"/>
      <c r="D3540" s="459"/>
      <c r="E3540" s="459"/>
      <c r="F3540" s="459"/>
      <c r="G3540" s="459"/>
      <c r="H3540" s="459"/>
    </row>
    <row r="3541" spans="1:8" ht="18" customHeight="1" x14ac:dyDescent="0.25">
      <c r="A3541" s="459"/>
      <c r="B3541" s="459"/>
      <c r="C3541" s="459"/>
      <c r="D3541" s="459"/>
      <c r="E3541" s="459"/>
      <c r="F3541" s="459"/>
      <c r="G3541" s="459"/>
      <c r="H3541" s="459"/>
    </row>
    <row r="3542" spans="1:8" ht="18" customHeight="1" x14ac:dyDescent="0.25">
      <c r="A3542" s="459"/>
      <c r="B3542" s="459"/>
      <c r="C3542" s="459"/>
      <c r="D3542" s="459"/>
      <c r="E3542" s="459"/>
      <c r="F3542" s="459"/>
      <c r="G3542" s="459"/>
      <c r="H3542" s="459"/>
    </row>
    <row r="3543" spans="1:8" ht="18" customHeight="1" x14ac:dyDescent="0.25">
      <c r="A3543" s="459"/>
      <c r="B3543" s="459"/>
      <c r="C3543" s="459"/>
      <c r="D3543" s="459"/>
      <c r="E3543" s="459"/>
      <c r="F3543" s="459"/>
      <c r="G3543" s="459"/>
      <c r="H3543" s="459"/>
    </row>
    <row r="3544" spans="1:8" ht="18" customHeight="1" x14ac:dyDescent="0.25">
      <c r="A3544" s="459"/>
      <c r="B3544" s="459"/>
      <c r="C3544" s="459"/>
      <c r="D3544" s="459"/>
      <c r="E3544" s="459"/>
      <c r="F3544" s="459"/>
      <c r="G3544" s="459"/>
      <c r="H3544" s="459"/>
    </row>
    <row r="3545" spans="1:8" ht="18" customHeight="1" x14ac:dyDescent="0.25">
      <c r="A3545" s="459"/>
      <c r="B3545" s="459"/>
      <c r="C3545" s="459"/>
      <c r="D3545" s="459"/>
      <c r="E3545" s="459"/>
      <c r="F3545" s="459"/>
      <c r="G3545" s="459"/>
      <c r="H3545" s="459"/>
    </row>
    <row r="3546" spans="1:8" ht="18" customHeight="1" x14ac:dyDescent="0.25">
      <c r="A3546" s="459"/>
      <c r="B3546" s="459"/>
      <c r="C3546" s="459"/>
      <c r="D3546" s="459"/>
      <c r="E3546" s="459"/>
      <c r="F3546" s="459"/>
      <c r="G3546" s="459"/>
      <c r="H3546" s="459"/>
    </row>
    <row r="3547" spans="1:8" ht="18" customHeight="1" x14ac:dyDescent="0.25">
      <c r="A3547" s="459"/>
      <c r="B3547" s="459"/>
      <c r="C3547" s="459"/>
      <c r="D3547" s="459"/>
      <c r="E3547" s="459"/>
      <c r="F3547" s="459"/>
      <c r="G3547" s="459"/>
      <c r="H3547" s="459"/>
    </row>
    <row r="3548" spans="1:8" ht="18" customHeight="1" x14ac:dyDescent="0.25">
      <c r="A3548" s="459"/>
      <c r="B3548" s="459"/>
      <c r="C3548" s="459"/>
      <c r="D3548" s="459"/>
      <c r="E3548" s="459"/>
      <c r="F3548" s="459"/>
      <c r="G3548" s="459"/>
      <c r="H3548" s="459"/>
    </row>
    <row r="3549" spans="1:8" ht="18" customHeight="1" x14ac:dyDescent="0.25">
      <c r="A3549" s="459"/>
      <c r="B3549" s="459"/>
      <c r="C3549" s="459"/>
      <c r="D3549" s="459"/>
      <c r="E3549" s="459"/>
      <c r="F3549" s="459"/>
      <c r="G3549" s="459"/>
      <c r="H3549" s="459"/>
    </row>
    <row r="3550" spans="1:8" ht="18" customHeight="1" x14ac:dyDescent="0.25">
      <c r="A3550" s="459"/>
      <c r="B3550" s="459"/>
      <c r="C3550" s="459"/>
      <c r="D3550" s="459"/>
      <c r="E3550" s="459"/>
      <c r="F3550" s="459"/>
      <c r="G3550" s="459"/>
      <c r="H3550" s="459"/>
    </row>
    <row r="3551" spans="1:8" ht="18" customHeight="1" x14ac:dyDescent="0.25">
      <c r="A3551" s="459"/>
      <c r="B3551" s="459"/>
      <c r="C3551" s="459"/>
      <c r="D3551" s="459"/>
      <c r="E3551" s="459"/>
      <c r="F3551" s="459"/>
      <c r="G3551" s="459"/>
      <c r="H3551" s="459"/>
    </row>
    <row r="3552" spans="1:8" ht="18" customHeight="1" x14ac:dyDescent="0.25">
      <c r="A3552" s="459"/>
      <c r="B3552" s="459"/>
      <c r="C3552" s="459"/>
      <c r="D3552" s="459"/>
      <c r="E3552" s="459"/>
      <c r="F3552" s="459"/>
      <c r="G3552" s="459"/>
      <c r="H3552" s="459"/>
    </row>
    <row r="3553" spans="1:8" ht="18" customHeight="1" x14ac:dyDescent="0.25">
      <c r="A3553" s="459"/>
      <c r="B3553" s="459"/>
      <c r="C3553" s="459"/>
      <c r="D3553" s="459"/>
      <c r="E3553" s="459"/>
      <c r="F3553" s="459"/>
      <c r="G3553" s="459"/>
      <c r="H3553" s="459"/>
    </row>
    <row r="3554" spans="1:8" ht="18" customHeight="1" x14ac:dyDescent="0.25">
      <c r="A3554" s="459"/>
      <c r="B3554" s="459"/>
      <c r="C3554" s="459"/>
      <c r="D3554" s="459"/>
      <c r="E3554" s="459"/>
      <c r="F3554" s="459"/>
      <c r="G3554" s="459"/>
      <c r="H3554" s="459"/>
    </row>
    <row r="3555" spans="1:8" ht="18" customHeight="1" x14ac:dyDescent="0.25">
      <c r="A3555" s="459"/>
      <c r="B3555" s="459"/>
      <c r="C3555" s="459"/>
      <c r="D3555" s="459"/>
      <c r="E3555" s="459"/>
      <c r="F3555" s="459"/>
      <c r="G3555" s="459"/>
      <c r="H3555" s="459"/>
    </row>
    <row r="3556" spans="1:8" ht="18" customHeight="1" x14ac:dyDescent="0.25">
      <c r="A3556" s="459"/>
      <c r="B3556" s="459"/>
      <c r="C3556" s="459"/>
      <c r="D3556" s="459"/>
      <c r="E3556" s="459"/>
      <c r="F3556" s="459"/>
      <c r="G3556" s="459"/>
      <c r="H3556" s="459"/>
    </row>
    <row r="3557" spans="1:8" ht="18" customHeight="1" x14ac:dyDescent="0.25">
      <c r="A3557" s="459"/>
      <c r="B3557" s="459"/>
      <c r="C3557" s="459"/>
      <c r="D3557" s="459"/>
      <c r="E3557" s="459"/>
      <c r="F3557" s="459"/>
      <c r="G3557" s="459"/>
      <c r="H3557" s="459"/>
    </row>
    <row r="3558" spans="1:8" ht="18" customHeight="1" x14ac:dyDescent="0.25">
      <c r="A3558" s="459"/>
      <c r="B3558" s="459"/>
      <c r="C3558" s="459"/>
      <c r="D3558" s="459"/>
      <c r="E3558" s="459"/>
      <c r="F3558" s="459"/>
      <c r="G3558" s="459"/>
      <c r="H3558" s="459"/>
    </row>
    <row r="3559" spans="1:8" ht="18" customHeight="1" x14ac:dyDescent="0.25">
      <c r="A3559" s="459"/>
      <c r="B3559" s="459"/>
      <c r="C3559" s="459"/>
      <c r="D3559" s="459"/>
      <c r="E3559" s="459"/>
      <c r="F3559" s="459"/>
      <c r="G3559" s="459"/>
      <c r="H3559" s="459"/>
    </row>
    <row r="3560" spans="1:8" ht="18" customHeight="1" x14ac:dyDescent="0.25">
      <c r="A3560" s="459"/>
      <c r="B3560" s="459"/>
      <c r="C3560" s="459"/>
      <c r="D3560" s="459"/>
      <c r="E3560" s="459"/>
      <c r="F3560" s="459"/>
      <c r="G3560" s="459"/>
      <c r="H3560" s="459"/>
    </row>
    <row r="3561" spans="1:8" ht="18" customHeight="1" x14ac:dyDescent="0.25">
      <c r="A3561" s="459"/>
      <c r="B3561" s="459"/>
      <c r="C3561" s="459"/>
      <c r="D3561" s="459"/>
      <c r="E3561" s="459"/>
      <c r="F3561" s="459"/>
      <c r="G3561" s="459"/>
      <c r="H3561" s="459"/>
    </row>
    <row r="3562" spans="1:8" ht="18" customHeight="1" x14ac:dyDescent="0.25">
      <c r="A3562" s="459"/>
      <c r="B3562" s="459"/>
      <c r="C3562" s="459"/>
      <c r="D3562" s="459"/>
      <c r="E3562" s="459"/>
      <c r="F3562" s="459"/>
      <c r="G3562" s="459"/>
      <c r="H3562" s="459"/>
    </row>
    <row r="3563" spans="1:8" ht="18" customHeight="1" x14ac:dyDescent="0.25">
      <c r="A3563" s="459"/>
      <c r="B3563" s="459"/>
      <c r="C3563" s="459"/>
      <c r="D3563" s="459"/>
      <c r="E3563" s="459"/>
      <c r="F3563" s="459"/>
      <c r="G3563" s="459"/>
      <c r="H3563" s="459"/>
    </row>
    <row r="3564" spans="1:8" ht="18" customHeight="1" x14ac:dyDescent="0.25">
      <c r="A3564" s="459"/>
      <c r="B3564" s="459"/>
      <c r="C3564" s="459"/>
      <c r="D3564" s="459"/>
      <c r="E3564" s="459"/>
      <c r="F3564" s="459"/>
      <c r="G3564" s="459"/>
      <c r="H3564" s="459"/>
    </row>
    <row r="3565" spans="1:8" ht="18" customHeight="1" x14ac:dyDescent="0.25">
      <c r="A3565" s="459"/>
      <c r="B3565" s="459"/>
      <c r="C3565" s="459"/>
      <c r="D3565" s="459"/>
      <c r="E3565" s="459"/>
      <c r="F3565" s="459"/>
      <c r="G3565" s="459"/>
      <c r="H3565" s="459"/>
    </row>
    <row r="3566" spans="1:8" ht="18" customHeight="1" x14ac:dyDescent="0.25">
      <c r="A3566" s="459"/>
      <c r="B3566" s="459"/>
      <c r="C3566" s="459"/>
      <c r="D3566" s="459"/>
      <c r="E3566" s="459"/>
      <c r="F3566" s="459"/>
      <c r="G3566" s="459"/>
      <c r="H3566" s="459"/>
    </row>
    <row r="3567" spans="1:8" ht="18" customHeight="1" x14ac:dyDescent="0.25">
      <c r="A3567" s="459"/>
      <c r="B3567" s="459"/>
      <c r="C3567" s="459"/>
      <c r="D3567" s="459"/>
      <c r="E3567" s="459"/>
      <c r="F3567" s="459"/>
      <c r="G3567" s="459"/>
      <c r="H3567" s="459"/>
    </row>
    <row r="3568" spans="1:8" ht="18" customHeight="1" x14ac:dyDescent="0.25">
      <c r="A3568" s="459"/>
      <c r="B3568" s="459"/>
      <c r="C3568" s="459"/>
      <c r="D3568" s="459"/>
      <c r="E3568" s="459"/>
      <c r="F3568" s="459"/>
      <c r="G3568" s="459"/>
      <c r="H3568" s="459"/>
    </row>
    <row r="3569" spans="1:8" ht="18" customHeight="1" x14ac:dyDescent="0.25">
      <c r="A3569" s="459"/>
      <c r="B3569" s="459"/>
      <c r="C3569" s="459"/>
      <c r="D3569" s="459"/>
      <c r="E3569" s="459"/>
      <c r="F3569" s="459"/>
      <c r="G3569" s="459"/>
      <c r="H3569" s="459"/>
    </row>
    <row r="3570" spans="1:8" ht="18" customHeight="1" x14ac:dyDescent="0.25">
      <c r="A3570" s="459"/>
      <c r="B3570" s="459"/>
      <c r="C3570" s="459"/>
      <c r="D3570" s="459"/>
      <c r="E3570" s="459"/>
      <c r="F3570" s="459"/>
      <c r="G3570" s="459"/>
      <c r="H3570" s="459"/>
    </row>
    <row r="3571" spans="1:8" ht="18" customHeight="1" x14ac:dyDescent="0.25">
      <c r="A3571" s="459"/>
      <c r="B3571" s="459"/>
      <c r="C3571" s="459"/>
      <c r="D3571" s="459"/>
      <c r="E3571" s="459"/>
      <c r="F3571" s="459"/>
      <c r="G3571" s="459"/>
      <c r="H3571" s="459"/>
    </row>
    <row r="3572" spans="1:8" ht="18" customHeight="1" x14ac:dyDescent="0.25">
      <c r="A3572" s="459"/>
      <c r="B3572" s="459"/>
      <c r="C3572" s="459"/>
      <c r="D3572" s="459"/>
      <c r="E3572" s="459"/>
      <c r="F3572" s="459"/>
      <c r="G3572" s="459"/>
      <c r="H3572" s="459"/>
    </row>
    <row r="3573" spans="1:8" ht="18" customHeight="1" x14ac:dyDescent="0.25">
      <c r="A3573" s="459"/>
      <c r="B3573" s="459"/>
      <c r="C3573" s="459"/>
      <c r="D3573" s="459"/>
      <c r="E3573" s="459"/>
      <c r="F3573" s="459"/>
      <c r="G3573" s="459"/>
      <c r="H3573" s="459"/>
    </row>
    <row r="3574" spans="1:8" ht="18" customHeight="1" x14ac:dyDescent="0.25">
      <c r="A3574" s="459"/>
      <c r="B3574" s="459"/>
      <c r="C3574" s="459"/>
      <c r="D3574" s="459"/>
      <c r="E3574" s="459"/>
      <c r="F3574" s="459"/>
      <c r="G3574" s="459"/>
      <c r="H3574" s="459"/>
    </row>
    <row r="3575" spans="1:8" ht="18" customHeight="1" x14ac:dyDescent="0.25">
      <c r="A3575" s="459"/>
      <c r="B3575" s="459"/>
      <c r="C3575" s="459"/>
      <c r="D3575" s="459"/>
      <c r="E3575" s="459"/>
      <c r="F3575" s="459"/>
      <c r="G3575" s="459"/>
      <c r="H3575" s="459"/>
    </row>
    <row r="3576" spans="1:8" ht="18" customHeight="1" x14ac:dyDescent="0.25">
      <c r="A3576" s="459"/>
      <c r="B3576" s="459"/>
      <c r="C3576" s="459"/>
      <c r="D3576" s="459"/>
      <c r="E3576" s="459"/>
      <c r="F3576" s="459"/>
      <c r="G3576" s="459"/>
      <c r="H3576" s="459"/>
    </row>
    <row r="3577" spans="1:8" ht="18" customHeight="1" x14ac:dyDescent="0.25">
      <c r="A3577" s="459"/>
      <c r="B3577" s="459"/>
      <c r="C3577" s="459"/>
      <c r="D3577" s="459"/>
      <c r="E3577" s="459"/>
      <c r="F3577" s="459"/>
      <c r="G3577" s="459"/>
      <c r="H3577" s="459"/>
    </row>
    <row r="3578" spans="1:8" ht="18" customHeight="1" x14ac:dyDescent="0.25">
      <c r="A3578" s="459"/>
      <c r="B3578" s="459"/>
      <c r="C3578" s="459"/>
      <c r="D3578" s="459"/>
      <c r="E3578" s="459"/>
      <c r="F3578" s="459"/>
      <c r="G3578" s="459"/>
      <c r="H3578" s="459"/>
    </row>
    <row r="3579" spans="1:8" ht="18" customHeight="1" x14ac:dyDescent="0.25">
      <c r="A3579" s="459"/>
      <c r="B3579" s="459"/>
      <c r="C3579" s="459"/>
      <c r="D3579" s="459"/>
      <c r="E3579" s="459"/>
      <c r="F3579" s="459"/>
      <c r="G3579" s="459"/>
      <c r="H3579" s="459"/>
    </row>
    <row r="3580" spans="1:8" ht="18" customHeight="1" x14ac:dyDescent="0.25">
      <c r="A3580" s="459"/>
      <c r="B3580" s="459"/>
      <c r="C3580" s="459"/>
      <c r="D3580" s="459"/>
      <c r="E3580" s="459"/>
      <c r="F3580" s="459"/>
      <c r="G3580" s="459"/>
      <c r="H3580" s="459"/>
    </row>
    <row r="3581" spans="1:8" ht="18" customHeight="1" x14ac:dyDescent="0.25">
      <c r="A3581" s="459"/>
      <c r="B3581" s="459"/>
      <c r="C3581" s="459"/>
      <c r="D3581" s="459"/>
      <c r="E3581" s="459"/>
      <c r="F3581" s="459"/>
      <c r="G3581" s="459"/>
      <c r="H3581" s="459"/>
    </row>
    <row r="3582" spans="1:8" ht="18" customHeight="1" x14ac:dyDescent="0.25">
      <c r="A3582" s="459"/>
      <c r="B3582" s="459"/>
      <c r="C3582" s="459"/>
      <c r="D3582" s="459"/>
      <c r="E3582" s="459"/>
      <c r="F3582" s="459"/>
      <c r="G3582" s="459"/>
      <c r="H3582" s="459"/>
    </row>
    <row r="3583" spans="1:8" ht="18" customHeight="1" x14ac:dyDescent="0.25">
      <c r="A3583" s="459"/>
      <c r="B3583" s="459"/>
      <c r="C3583" s="459"/>
      <c r="D3583" s="459"/>
      <c r="E3583" s="459"/>
      <c r="F3583" s="459"/>
      <c r="G3583" s="459"/>
      <c r="H3583" s="459"/>
    </row>
    <row r="3584" spans="1:8" ht="18" customHeight="1" x14ac:dyDescent="0.25">
      <c r="A3584" s="459"/>
      <c r="B3584" s="459"/>
      <c r="C3584" s="459"/>
      <c r="D3584" s="459"/>
      <c r="E3584" s="459"/>
      <c r="F3584" s="459"/>
      <c r="G3584" s="459"/>
      <c r="H3584" s="459"/>
    </row>
    <row r="3585" spans="1:8" ht="18" customHeight="1" x14ac:dyDescent="0.25">
      <c r="A3585" s="459"/>
      <c r="B3585" s="459"/>
      <c r="C3585" s="459"/>
      <c r="D3585" s="459"/>
      <c r="E3585" s="459"/>
      <c r="F3585" s="459"/>
      <c r="G3585" s="459"/>
      <c r="H3585" s="459"/>
    </row>
    <row r="3586" spans="1:8" ht="18" customHeight="1" x14ac:dyDescent="0.25">
      <c r="A3586" s="459"/>
      <c r="B3586" s="459"/>
      <c r="C3586" s="459"/>
      <c r="D3586" s="459"/>
      <c r="E3586" s="459"/>
      <c r="F3586" s="459"/>
      <c r="G3586" s="459"/>
      <c r="H3586" s="459"/>
    </row>
    <row r="3587" spans="1:8" ht="18" customHeight="1" x14ac:dyDescent="0.25">
      <c r="A3587" s="459"/>
      <c r="B3587" s="459"/>
      <c r="C3587" s="459"/>
      <c r="D3587" s="459"/>
      <c r="E3587" s="459"/>
      <c r="F3587" s="459"/>
      <c r="G3587" s="459"/>
      <c r="H3587" s="459"/>
    </row>
    <row r="3588" spans="1:8" ht="18" customHeight="1" x14ac:dyDescent="0.25">
      <c r="A3588" s="459"/>
      <c r="B3588" s="459"/>
      <c r="C3588" s="459"/>
      <c r="D3588" s="459"/>
      <c r="E3588" s="459"/>
      <c r="F3588" s="459"/>
      <c r="G3588" s="459"/>
      <c r="H3588" s="459"/>
    </row>
    <row r="3589" spans="1:8" ht="18" customHeight="1" x14ac:dyDescent="0.25">
      <c r="A3589" s="459"/>
      <c r="B3589" s="459"/>
      <c r="C3589" s="459"/>
      <c r="D3589" s="459"/>
      <c r="E3589" s="459"/>
      <c r="F3589" s="459"/>
      <c r="G3589" s="459"/>
      <c r="H3589" s="459"/>
    </row>
    <row r="3590" spans="1:8" ht="18" customHeight="1" x14ac:dyDescent="0.25">
      <c r="A3590" s="459"/>
      <c r="B3590" s="459"/>
      <c r="C3590" s="459"/>
      <c r="D3590" s="459"/>
      <c r="E3590" s="459"/>
      <c r="F3590" s="459"/>
      <c r="G3590" s="459"/>
      <c r="H3590" s="459"/>
    </row>
    <row r="3591" spans="1:8" ht="18" customHeight="1" x14ac:dyDescent="0.25">
      <c r="A3591" s="459"/>
      <c r="B3591" s="459"/>
      <c r="C3591" s="459"/>
      <c r="D3591" s="459"/>
      <c r="E3591" s="459"/>
      <c r="F3591" s="459"/>
      <c r="G3591" s="459"/>
      <c r="H3591" s="459"/>
    </row>
    <row r="3592" spans="1:8" ht="18" customHeight="1" x14ac:dyDescent="0.25">
      <c r="A3592" s="459"/>
      <c r="B3592" s="459"/>
      <c r="C3592" s="459"/>
      <c r="D3592" s="459"/>
      <c r="E3592" s="459"/>
      <c r="F3592" s="459"/>
      <c r="G3592" s="459"/>
      <c r="H3592" s="459"/>
    </row>
    <row r="3593" spans="1:8" ht="18" customHeight="1" x14ac:dyDescent="0.25">
      <c r="A3593" s="459"/>
      <c r="B3593" s="459"/>
      <c r="C3593" s="459"/>
      <c r="D3593" s="459"/>
      <c r="E3593" s="459"/>
      <c r="F3593" s="459"/>
      <c r="G3593" s="459"/>
      <c r="H3593" s="459"/>
    </row>
    <row r="3594" spans="1:8" ht="18" customHeight="1" x14ac:dyDescent="0.25">
      <c r="A3594" s="459"/>
      <c r="B3594" s="459"/>
      <c r="C3594" s="459"/>
      <c r="D3594" s="459"/>
      <c r="E3594" s="459"/>
      <c r="F3594" s="459"/>
      <c r="G3594" s="459"/>
      <c r="H3594" s="459"/>
    </row>
    <row r="3595" spans="1:8" ht="18" customHeight="1" x14ac:dyDescent="0.25">
      <c r="A3595" s="459"/>
      <c r="B3595" s="459"/>
      <c r="C3595" s="459"/>
      <c r="D3595" s="459"/>
      <c r="E3595" s="459"/>
      <c r="F3595" s="459"/>
      <c r="G3595" s="459"/>
      <c r="H3595" s="459"/>
    </row>
    <row r="3596" spans="1:8" ht="18" customHeight="1" x14ac:dyDescent="0.25">
      <c r="A3596" s="459"/>
      <c r="B3596" s="459"/>
      <c r="C3596" s="459"/>
      <c r="D3596" s="459"/>
      <c r="E3596" s="459"/>
      <c r="F3596" s="459"/>
      <c r="G3596" s="459"/>
      <c r="H3596" s="459"/>
    </row>
    <row r="3597" spans="1:8" ht="18" customHeight="1" x14ac:dyDescent="0.25">
      <c r="A3597" s="459"/>
      <c r="B3597" s="459"/>
      <c r="C3597" s="459"/>
      <c r="D3597" s="459"/>
      <c r="E3597" s="459"/>
      <c r="F3597" s="459"/>
      <c r="G3597" s="459"/>
      <c r="H3597" s="459"/>
    </row>
    <row r="3598" spans="1:8" ht="18" customHeight="1" x14ac:dyDescent="0.25">
      <c r="A3598" s="459"/>
      <c r="B3598" s="459"/>
      <c r="C3598" s="459"/>
      <c r="D3598" s="459"/>
      <c r="E3598" s="459"/>
      <c r="F3598" s="459"/>
      <c r="G3598" s="459"/>
      <c r="H3598" s="459"/>
    </row>
    <row r="3599" spans="1:8" ht="18" customHeight="1" x14ac:dyDescent="0.25">
      <c r="A3599" s="459"/>
      <c r="B3599" s="459"/>
      <c r="C3599" s="459"/>
      <c r="D3599" s="459"/>
      <c r="E3599" s="459"/>
      <c r="F3599" s="459"/>
      <c r="G3599" s="459"/>
      <c r="H3599" s="459"/>
    </row>
    <row r="3600" spans="1:8" ht="18" customHeight="1" x14ac:dyDescent="0.25">
      <c r="A3600" s="459"/>
      <c r="B3600" s="459"/>
      <c r="C3600" s="459"/>
      <c r="D3600" s="459"/>
      <c r="E3600" s="459"/>
      <c r="F3600" s="459"/>
      <c r="G3600" s="459"/>
      <c r="H3600" s="459"/>
    </row>
    <row r="3601" spans="1:8" ht="18" customHeight="1" x14ac:dyDescent="0.25">
      <c r="A3601" s="459"/>
      <c r="B3601" s="459"/>
      <c r="C3601" s="459"/>
      <c r="D3601" s="459"/>
      <c r="E3601" s="459"/>
      <c r="F3601" s="459"/>
      <c r="G3601" s="459"/>
      <c r="H3601" s="459"/>
    </row>
    <row r="3602" spans="1:8" ht="18" customHeight="1" x14ac:dyDescent="0.25">
      <c r="A3602" s="459"/>
      <c r="B3602" s="459"/>
      <c r="C3602" s="459"/>
      <c r="D3602" s="459"/>
      <c r="E3602" s="459"/>
      <c r="F3602" s="459"/>
      <c r="G3602" s="459"/>
      <c r="H3602" s="459"/>
    </row>
    <row r="3603" spans="1:8" ht="18" customHeight="1" x14ac:dyDescent="0.25">
      <c r="A3603" s="459"/>
      <c r="B3603" s="459"/>
      <c r="C3603" s="459"/>
      <c r="D3603" s="459"/>
      <c r="E3603" s="459"/>
      <c r="F3603" s="459"/>
      <c r="G3603" s="459"/>
      <c r="H3603" s="459"/>
    </row>
    <row r="3604" spans="1:8" ht="18" customHeight="1" x14ac:dyDescent="0.25">
      <c r="A3604" s="459"/>
      <c r="B3604" s="459"/>
      <c r="C3604" s="459"/>
      <c r="D3604" s="459"/>
      <c r="E3604" s="459"/>
      <c r="F3604" s="459"/>
      <c r="G3604" s="459"/>
      <c r="H3604" s="459"/>
    </row>
    <row r="3605" spans="1:8" ht="18" customHeight="1" x14ac:dyDescent="0.25">
      <c r="A3605" s="459"/>
      <c r="B3605" s="459"/>
      <c r="C3605" s="459"/>
      <c r="D3605" s="459"/>
      <c r="E3605" s="459"/>
      <c r="F3605" s="459"/>
      <c r="G3605" s="459"/>
      <c r="H3605" s="459"/>
    </row>
    <row r="3606" spans="1:8" ht="18" customHeight="1" x14ac:dyDescent="0.25">
      <c r="A3606" s="459"/>
      <c r="B3606" s="459"/>
      <c r="C3606" s="459"/>
      <c r="D3606" s="459"/>
      <c r="E3606" s="459"/>
      <c r="F3606" s="459"/>
      <c r="G3606" s="459"/>
      <c r="H3606" s="459"/>
    </row>
    <row r="3607" spans="1:8" ht="18" customHeight="1" x14ac:dyDescent="0.25">
      <c r="A3607" s="459"/>
      <c r="B3607" s="459"/>
      <c r="C3607" s="459"/>
      <c r="D3607" s="459"/>
      <c r="E3607" s="459"/>
      <c r="F3607" s="459"/>
      <c r="G3607" s="459"/>
      <c r="H3607" s="459"/>
    </row>
    <row r="3608" spans="1:8" ht="18" customHeight="1" x14ac:dyDescent="0.25">
      <c r="A3608" s="459"/>
      <c r="B3608" s="459"/>
      <c r="C3608" s="459"/>
      <c r="D3608" s="459"/>
      <c r="E3608" s="459"/>
      <c r="F3608" s="459"/>
      <c r="G3608" s="459"/>
      <c r="H3608" s="459"/>
    </row>
    <row r="3609" spans="1:8" ht="18" customHeight="1" x14ac:dyDescent="0.25">
      <c r="A3609" s="459"/>
      <c r="B3609" s="459"/>
      <c r="C3609" s="459"/>
      <c r="D3609" s="459"/>
      <c r="E3609" s="459"/>
      <c r="F3609" s="459"/>
      <c r="G3609" s="459"/>
      <c r="H3609" s="459"/>
    </row>
    <row r="3610" spans="1:8" ht="18" customHeight="1" x14ac:dyDescent="0.25">
      <c r="A3610" s="459"/>
      <c r="B3610" s="459"/>
      <c r="C3610" s="459"/>
      <c r="D3610" s="459"/>
      <c r="E3610" s="459"/>
      <c r="F3610" s="459"/>
      <c r="G3610" s="459"/>
      <c r="H3610" s="459"/>
    </row>
    <row r="3611" spans="1:8" ht="18" customHeight="1" x14ac:dyDescent="0.25">
      <c r="A3611" s="459"/>
      <c r="B3611" s="459"/>
      <c r="C3611" s="459"/>
      <c r="D3611" s="459"/>
      <c r="E3611" s="459"/>
      <c r="F3611" s="459"/>
      <c r="G3611" s="459"/>
      <c r="H3611" s="459"/>
    </row>
    <row r="3612" spans="1:8" ht="18" customHeight="1" x14ac:dyDescent="0.25">
      <c r="A3612" s="459"/>
      <c r="B3612" s="459"/>
      <c r="C3612" s="459"/>
      <c r="D3612" s="459"/>
      <c r="E3612" s="459"/>
      <c r="F3612" s="459"/>
      <c r="G3612" s="459"/>
      <c r="H3612" s="459"/>
    </row>
    <row r="3613" spans="1:8" ht="18" customHeight="1" x14ac:dyDescent="0.25">
      <c r="A3613" s="459"/>
      <c r="B3613" s="459"/>
      <c r="C3613" s="459"/>
      <c r="D3613" s="459"/>
      <c r="E3613" s="459"/>
      <c r="F3613" s="459"/>
      <c r="G3613" s="459"/>
      <c r="H3613" s="459"/>
    </row>
    <row r="3614" spans="1:8" ht="18" customHeight="1" x14ac:dyDescent="0.25">
      <c r="A3614" s="459"/>
      <c r="B3614" s="459"/>
      <c r="C3614" s="459"/>
      <c r="D3614" s="459"/>
      <c r="E3614" s="459"/>
      <c r="F3614" s="459"/>
      <c r="G3614" s="459"/>
      <c r="H3614" s="459"/>
    </row>
    <row r="3615" spans="1:8" ht="18" customHeight="1" x14ac:dyDescent="0.25">
      <c r="A3615" s="459"/>
      <c r="B3615" s="459"/>
      <c r="C3615" s="459"/>
      <c r="D3615" s="459"/>
      <c r="E3615" s="459"/>
      <c r="F3615" s="459"/>
      <c r="G3615" s="459"/>
      <c r="H3615" s="459"/>
    </row>
    <row r="3616" spans="1:8" ht="18" customHeight="1" x14ac:dyDescent="0.25">
      <c r="A3616" s="459"/>
      <c r="B3616" s="459"/>
      <c r="C3616" s="459"/>
      <c r="D3616" s="459"/>
      <c r="E3616" s="459"/>
      <c r="F3616" s="459"/>
      <c r="G3616" s="459"/>
      <c r="H3616" s="459"/>
    </row>
    <row r="3617" spans="1:8" ht="18" customHeight="1" x14ac:dyDescent="0.25">
      <c r="A3617" s="459"/>
      <c r="B3617" s="459"/>
      <c r="C3617" s="459"/>
      <c r="D3617" s="459"/>
      <c r="E3617" s="459"/>
      <c r="F3617" s="459"/>
      <c r="G3617" s="459"/>
      <c r="H3617" s="459"/>
    </row>
    <row r="3618" spans="1:8" ht="18" customHeight="1" x14ac:dyDescent="0.25">
      <c r="A3618" s="459"/>
      <c r="B3618" s="459"/>
      <c r="C3618" s="459"/>
      <c r="D3618" s="459"/>
      <c r="E3618" s="459"/>
      <c r="F3618" s="459"/>
      <c r="G3618" s="459"/>
      <c r="H3618" s="459"/>
    </row>
    <row r="3619" spans="1:8" ht="18" customHeight="1" x14ac:dyDescent="0.25">
      <c r="A3619" s="459"/>
      <c r="B3619" s="459"/>
      <c r="C3619" s="459"/>
      <c r="D3619" s="459"/>
      <c r="E3619" s="459"/>
      <c r="F3619" s="459"/>
      <c r="G3619" s="459"/>
      <c r="H3619" s="459"/>
    </row>
    <row r="3620" spans="1:8" ht="18" customHeight="1" x14ac:dyDescent="0.25">
      <c r="A3620" s="459"/>
      <c r="B3620" s="459"/>
      <c r="C3620" s="459"/>
      <c r="D3620" s="459"/>
      <c r="E3620" s="459"/>
      <c r="F3620" s="459"/>
      <c r="G3620" s="459"/>
      <c r="H3620" s="459"/>
    </row>
    <row r="3621" spans="1:8" ht="18" customHeight="1" x14ac:dyDescent="0.25">
      <c r="A3621" s="459"/>
      <c r="B3621" s="459"/>
      <c r="C3621" s="459"/>
      <c r="D3621" s="459"/>
      <c r="E3621" s="459"/>
      <c r="F3621" s="459"/>
      <c r="G3621" s="459"/>
      <c r="H3621" s="459"/>
    </row>
    <row r="3622" spans="1:8" ht="18" customHeight="1" x14ac:dyDescent="0.25">
      <c r="A3622" s="459"/>
      <c r="B3622" s="459"/>
      <c r="C3622" s="459"/>
      <c r="D3622" s="459"/>
      <c r="E3622" s="459"/>
      <c r="F3622" s="459"/>
      <c r="G3622" s="459"/>
      <c r="H3622" s="459"/>
    </row>
    <row r="3623" spans="1:8" ht="18" customHeight="1" x14ac:dyDescent="0.25">
      <c r="A3623" s="459"/>
      <c r="B3623" s="459"/>
      <c r="C3623" s="459"/>
      <c r="D3623" s="459"/>
      <c r="E3623" s="459"/>
      <c r="F3623" s="459"/>
      <c r="G3623" s="459"/>
      <c r="H3623" s="459"/>
    </row>
    <row r="3624" spans="1:8" ht="18" customHeight="1" x14ac:dyDescent="0.25">
      <c r="A3624" s="459"/>
      <c r="B3624" s="459"/>
      <c r="C3624" s="459"/>
      <c r="D3624" s="459"/>
      <c r="E3624" s="459"/>
      <c r="F3624" s="459"/>
      <c r="G3624" s="459"/>
      <c r="H3624" s="459"/>
    </row>
    <row r="3625" spans="1:8" ht="18" customHeight="1" x14ac:dyDescent="0.25">
      <c r="A3625" s="459"/>
      <c r="B3625" s="459"/>
      <c r="C3625" s="459"/>
      <c r="D3625" s="459"/>
      <c r="E3625" s="459"/>
      <c r="F3625" s="459"/>
      <c r="G3625" s="459"/>
      <c r="H3625" s="459"/>
    </row>
    <row r="3626" spans="1:8" ht="18" customHeight="1" x14ac:dyDescent="0.25">
      <c r="A3626" s="459"/>
      <c r="B3626" s="459"/>
      <c r="C3626" s="459"/>
      <c r="D3626" s="459"/>
      <c r="E3626" s="459"/>
      <c r="F3626" s="459"/>
      <c r="G3626" s="459"/>
      <c r="H3626" s="459"/>
    </row>
    <row r="3627" spans="1:8" ht="18" customHeight="1" x14ac:dyDescent="0.25">
      <c r="A3627" s="459"/>
      <c r="B3627" s="459"/>
      <c r="C3627" s="459"/>
      <c r="D3627" s="459"/>
      <c r="E3627" s="459"/>
      <c r="F3627" s="459"/>
      <c r="G3627" s="459"/>
      <c r="H3627" s="459"/>
    </row>
    <row r="3628" spans="1:8" ht="18" customHeight="1" x14ac:dyDescent="0.25">
      <c r="A3628" s="459"/>
      <c r="B3628" s="459"/>
      <c r="C3628" s="459"/>
      <c r="D3628" s="459"/>
      <c r="E3628" s="459"/>
      <c r="F3628" s="459"/>
      <c r="G3628" s="459"/>
      <c r="H3628" s="459"/>
    </row>
    <row r="3629" spans="1:8" ht="18" customHeight="1" x14ac:dyDescent="0.25">
      <c r="A3629" s="459"/>
      <c r="B3629" s="459"/>
      <c r="C3629" s="459"/>
      <c r="D3629" s="459"/>
      <c r="E3629" s="459"/>
      <c r="F3629" s="459"/>
      <c r="G3629" s="459"/>
      <c r="H3629" s="459"/>
    </row>
    <row r="3630" spans="1:8" ht="18" customHeight="1" x14ac:dyDescent="0.25">
      <c r="A3630" s="459"/>
      <c r="B3630" s="459"/>
      <c r="C3630" s="459"/>
      <c r="D3630" s="459"/>
      <c r="E3630" s="459"/>
      <c r="F3630" s="459"/>
      <c r="G3630" s="459"/>
      <c r="H3630" s="459"/>
    </row>
    <row r="3631" spans="1:8" ht="18" customHeight="1" x14ac:dyDescent="0.25">
      <c r="A3631" s="459"/>
      <c r="B3631" s="459"/>
      <c r="C3631" s="459"/>
      <c r="D3631" s="459"/>
      <c r="E3631" s="459"/>
      <c r="F3631" s="459"/>
      <c r="G3631" s="459"/>
      <c r="H3631" s="459"/>
    </row>
    <row r="3632" spans="1:8" ht="18" customHeight="1" x14ac:dyDescent="0.25">
      <c r="A3632" s="459"/>
      <c r="B3632" s="459"/>
      <c r="C3632" s="459"/>
      <c r="D3632" s="459"/>
      <c r="E3632" s="459"/>
      <c r="F3632" s="459"/>
      <c r="G3632" s="459"/>
      <c r="H3632" s="459"/>
    </row>
    <row r="3633" spans="1:8" ht="18" customHeight="1" x14ac:dyDescent="0.25">
      <c r="A3633" s="459"/>
      <c r="B3633" s="459"/>
      <c r="C3633" s="459"/>
      <c r="D3633" s="459"/>
      <c r="E3633" s="459"/>
      <c r="F3633" s="459"/>
      <c r="G3633" s="459"/>
      <c r="H3633" s="459"/>
    </row>
    <row r="3634" spans="1:8" ht="18" customHeight="1" x14ac:dyDescent="0.25">
      <c r="A3634" s="459"/>
      <c r="B3634" s="459"/>
      <c r="C3634" s="459"/>
      <c r="D3634" s="459"/>
      <c r="E3634" s="459"/>
      <c r="F3634" s="459"/>
      <c r="G3634" s="459"/>
      <c r="H3634" s="459"/>
    </row>
    <row r="3635" spans="1:8" ht="18" customHeight="1" x14ac:dyDescent="0.25">
      <c r="A3635" s="459"/>
      <c r="B3635" s="459"/>
      <c r="C3635" s="459"/>
      <c r="D3635" s="459"/>
      <c r="E3635" s="459"/>
      <c r="F3635" s="459"/>
      <c r="G3635" s="459"/>
      <c r="H3635" s="459"/>
    </row>
    <row r="3636" spans="1:8" ht="18" customHeight="1" x14ac:dyDescent="0.25">
      <c r="A3636" s="459"/>
      <c r="B3636" s="459"/>
      <c r="C3636" s="459"/>
      <c r="D3636" s="459"/>
      <c r="E3636" s="459"/>
      <c r="F3636" s="459"/>
      <c r="G3636" s="459"/>
      <c r="H3636" s="459"/>
    </row>
    <row r="3637" spans="1:8" ht="18" customHeight="1" x14ac:dyDescent="0.25">
      <c r="A3637" s="459"/>
      <c r="B3637" s="459"/>
      <c r="C3637" s="459"/>
      <c r="D3637" s="459"/>
      <c r="E3637" s="459"/>
      <c r="F3637" s="459"/>
      <c r="G3637" s="459"/>
      <c r="H3637" s="459"/>
    </row>
    <row r="3638" spans="1:8" ht="18" customHeight="1" x14ac:dyDescent="0.25">
      <c r="A3638" s="459"/>
      <c r="B3638" s="459"/>
      <c r="C3638" s="459"/>
      <c r="D3638" s="459"/>
      <c r="E3638" s="459"/>
      <c r="F3638" s="459"/>
      <c r="G3638" s="459"/>
      <c r="H3638" s="459"/>
    </row>
    <row r="3639" spans="1:8" ht="18" customHeight="1" x14ac:dyDescent="0.25">
      <c r="A3639" s="459"/>
      <c r="B3639" s="459"/>
      <c r="C3639" s="459"/>
      <c r="D3639" s="459"/>
      <c r="E3639" s="459"/>
      <c r="F3639" s="459"/>
      <c r="G3639" s="459"/>
      <c r="H3639" s="459"/>
    </row>
    <row r="3640" spans="1:8" ht="18" customHeight="1" x14ac:dyDescent="0.25">
      <c r="A3640" s="459"/>
      <c r="B3640" s="459"/>
      <c r="C3640" s="459"/>
      <c r="D3640" s="459"/>
      <c r="E3640" s="459"/>
      <c r="F3640" s="459"/>
      <c r="G3640" s="459"/>
      <c r="H3640" s="459"/>
    </row>
    <row r="3641" spans="1:8" ht="18" customHeight="1" x14ac:dyDescent="0.25">
      <c r="A3641" s="459"/>
      <c r="B3641" s="459"/>
      <c r="C3641" s="459"/>
      <c r="D3641" s="459"/>
      <c r="E3641" s="459"/>
      <c r="F3641" s="459"/>
      <c r="G3641" s="459"/>
      <c r="H3641" s="459"/>
    </row>
    <row r="3642" spans="1:8" ht="18" customHeight="1" x14ac:dyDescent="0.25">
      <c r="A3642" s="459"/>
      <c r="B3642" s="459"/>
      <c r="C3642" s="459"/>
      <c r="D3642" s="459"/>
      <c r="E3642" s="459"/>
      <c r="F3642" s="459"/>
      <c r="G3642" s="459"/>
      <c r="H3642" s="459"/>
    </row>
    <row r="3643" spans="1:8" ht="18" customHeight="1" x14ac:dyDescent="0.25">
      <c r="A3643" s="459"/>
      <c r="B3643" s="459"/>
      <c r="C3643" s="459"/>
      <c r="D3643" s="459"/>
      <c r="E3643" s="459"/>
      <c r="F3643" s="459"/>
      <c r="G3643" s="459"/>
      <c r="H3643" s="459"/>
    </row>
    <row r="3644" spans="1:8" ht="18" customHeight="1" x14ac:dyDescent="0.25">
      <c r="A3644" s="459"/>
      <c r="B3644" s="459"/>
      <c r="C3644" s="459"/>
      <c r="D3644" s="459"/>
      <c r="E3644" s="459"/>
      <c r="F3644" s="459"/>
      <c r="G3644" s="459"/>
      <c r="H3644" s="459"/>
    </row>
    <row r="3645" spans="1:8" ht="18" customHeight="1" x14ac:dyDescent="0.25">
      <c r="A3645" s="459"/>
      <c r="B3645" s="459"/>
      <c r="C3645" s="459"/>
      <c r="D3645" s="459"/>
      <c r="E3645" s="459"/>
      <c r="F3645" s="459"/>
      <c r="G3645" s="459"/>
      <c r="H3645" s="459"/>
    </row>
    <row r="3646" spans="1:8" ht="18" customHeight="1" x14ac:dyDescent="0.25">
      <c r="A3646" s="459"/>
      <c r="B3646" s="459"/>
      <c r="C3646" s="459"/>
      <c r="D3646" s="459"/>
      <c r="E3646" s="459"/>
      <c r="F3646" s="459"/>
      <c r="G3646" s="459"/>
      <c r="H3646" s="459"/>
    </row>
    <row r="3647" spans="1:8" ht="18" customHeight="1" x14ac:dyDescent="0.25">
      <c r="A3647" s="459"/>
      <c r="B3647" s="459"/>
      <c r="C3647" s="459"/>
      <c r="D3647" s="459"/>
      <c r="E3647" s="459"/>
      <c r="F3647" s="459"/>
      <c r="G3647" s="459"/>
      <c r="H3647" s="459"/>
    </row>
    <row r="3648" spans="1:8" ht="18" customHeight="1" x14ac:dyDescent="0.25">
      <c r="A3648" s="459"/>
      <c r="B3648" s="459"/>
      <c r="C3648" s="459"/>
      <c r="D3648" s="459"/>
      <c r="E3648" s="459"/>
      <c r="F3648" s="459"/>
      <c r="G3648" s="459"/>
      <c r="H3648" s="459"/>
    </row>
    <row r="3649" spans="1:8" ht="18" customHeight="1" x14ac:dyDescent="0.25">
      <c r="A3649" s="459"/>
      <c r="B3649" s="459"/>
      <c r="C3649" s="459"/>
      <c r="D3649" s="459"/>
      <c r="E3649" s="459"/>
      <c r="F3649" s="459"/>
      <c r="G3649" s="459"/>
      <c r="H3649" s="459"/>
    </row>
    <row r="3650" spans="1:8" ht="18" customHeight="1" x14ac:dyDescent="0.25">
      <c r="A3650" s="459"/>
      <c r="B3650" s="459"/>
      <c r="C3650" s="459"/>
      <c r="D3650" s="459"/>
      <c r="E3650" s="459"/>
      <c r="F3650" s="459"/>
      <c r="G3650" s="459"/>
      <c r="H3650" s="459"/>
    </row>
    <row r="3651" spans="1:8" ht="18" customHeight="1" x14ac:dyDescent="0.25">
      <c r="A3651" s="459"/>
      <c r="B3651" s="459"/>
      <c r="C3651" s="459"/>
      <c r="D3651" s="459"/>
      <c r="E3651" s="459"/>
      <c r="F3651" s="459"/>
      <c r="G3651" s="459"/>
      <c r="H3651" s="459"/>
    </row>
    <row r="3652" spans="1:8" ht="18" customHeight="1" x14ac:dyDescent="0.25">
      <c r="A3652" s="459"/>
      <c r="B3652" s="459"/>
      <c r="C3652" s="459"/>
      <c r="D3652" s="459"/>
      <c r="E3652" s="459"/>
      <c r="F3652" s="459"/>
      <c r="G3652" s="459"/>
      <c r="H3652" s="459"/>
    </row>
    <row r="3653" spans="1:8" ht="18" customHeight="1" x14ac:dyDescent="0.25">
      <c r="A3653" s="459"/>
      <c r="B3653" s="459"/>
      <c r="C3653" s="459"/>
      <c r="D3653" s="459"/>
      <c r="E3653" s="459"/>
      <c r="F3653" s="459"/>
      <c r="G3653" s="459"/>
      <c r="H3653" s="459"/>
    </row>
    <row r="3654" spans="1:8" ht="18" customHeight="1" x14ac:dyDescent="0.25">
      <c r="A3654" s="459"/>
      <c r="B3654" s="459"/>
      <c r="C3654" s="459"/>
      <c r="D3654" s="459"/>
      <c r="E3654" s="459"/>
      <c r="F3654" s="459"/>
      <c r="G3654" s="459"/>
      <c r="H3654" s="459"/>
    </row>
    <row r="3655" spans="1:8" ht="18" customHeight="1" x14ac:dyDescent="0.25">
      <c r="A3655" s="459"/>
      <c r="B3655" s="459"/>
      <c r="C3655" s="459"/>
      <c r="D3655" s="459"/>
      <c r="E3655" s="459"/>
      <c r="F3655" s="459"/>
      <c r="G3655" s="459"/>
      <c r="H3655" s="459"/>
    </row>
    <row r="3656" spans="1:8" ht="18" customHeight="1" x14ac:dyDescent="0.25">
      <c r="A3656" s="459"/>
      <c r="B3656" s="459"/>
      <c r="C3656" s="459"/>
      <c r="D3656" s="459"/>
      <c r="E3656" s="459"/>
      <c r="F3656" s="459"/>
      <c r="G3656" s="459"/>
      <c r="H3656" s="459"/>
    </row>
    <row r="3657" spans="1:8" ht="18" customHeight="1" x14ac:dyDescent="0.25">
      <c r="A3657" s="459"/>
      <c r="B3657" s="459"/>
      <c r="C3657" s="459"/>
      <c r="D3657" s="459"/>
      <c r="E3657" s="459"/>
      <c r="F3657" s="459"/>
      <c r="G3657" s="459"/>
      <c r="H3657" s="459"/>
    </row>
    <row r="3658" spans="1:8" ht="18" customHeight="1" x14ac:dyDescent="0.25">
      <c r="A3658" s="459"/>
      <c r="B3658" s="459"/>
      <c r="C3658" s="459"/>
      <c r="D3658" s="459"/>
      <c r="E3658" s="459"/>
      <c r="F3658" s="459"/>
      <c r="G3658" s="459"/>
      <c r="H3658" s="459"/>
    </row>
    <row r="3659" spans="1:8" ht="18" customHeight="1" x14ac:dyDescent="0.25">
      <c r="A3659" s="459"/>
      <c r="B3659" s="459"/>
      <c r="C3659" s="459"/>
      <c r="D3659" s="459"/>
      <c r="E3659" s="459"/>
      <c r="F3659" s="459"/>
      <c r="G3659" s="459"/>
      <c r="H3659" s="459"/>
    </row>
    <row r="3660" spans="1:8" ht="18" customHeight="1" x14ac:dyDescent="0.25">
      <c r="A3660" s="459"/>
      <c r="B3660" s="459"/>
      <c r="C3660" s="459"/>
      <c r="D3660" s="459"/>
      <c r="E3660" s="459"/>
      <c r="F3660" s="459"/>
      <c r="G3660" s="459"/>
      <c r="H3660" s="459"/>
    </row>
    <row r="3661" spans="1:8" ht="18" customHeight="1" x14ac:dyDescent="0.25">
      <c r="A3661" s="459"/>
      <c r="B3661" s="459"/>
      <c r="C3661" s="459"/>
      <c r="D3661" s="459"/>
      <c r="E3661" s="459"/>
      <c r="F3661" s="459"/>
      <c r="G3661" s="459"/>
      <c r="H3661" s="459"/>
    </row>
    <row r="3662" spans="1:8" ht="18" customHeight="1" x14ac:dyDescent="0.25">
      <c r="A3662" s="459"/>
      <c r="B3662" s="459"/>
      <c r="C3662" s="459"/>
      <c r="D3662" s="459"/>
      <c r="E3662" s="459"/>
      <c r="F3662" s="459"/>
      <c r="G3662" s="459"/>
      <c r="H3662" s="459"/>
    </row>
    <row r="3663" spans="1:8" ht="18" customHeight="1" x14ac:dyDescent="0.25">
      <c r="A3663" s="459"/>
      <c r="B3663" s="459"/>
      <c r="C3663" s="459"/>
      <c r="D3663" s="459"/>
      <c r="E3663" s="459"/>
      <c r="F3663" s="459"/>
      <c r="G3663" s="459"/>
      <c r="H3663" s="459"/>
    </row>
    <row r="3664" spans="1:8" ht="18" customHeight="1" x14ac:dyDescent="0.25">
      <c r="A3664" s="459"/>
      <c r="B3664" s="459"/>
      <c r="C3664" s="459"/>
      <c r="D3664" s="459"/>
      <c r="E3664" s="459"/>
      <c r="F3664" s="459"/>
      <c r="G3664" s="459"/>
      <c r="H3664" s="459"/>
    </row>
    <row r="3665" spans="1:8" ht="18" customHeight="1" x14ac:dyDescent="0.25">
      <c r="A3665" s="459"/>
      <c r="B3665" s="459"/>
      <c r="C3665" s="459"/>
      <c r="D3665" s="459"/>
      <c r="E3665" s="459"/>
      <c r="F3665" s="459"/>
      <c r="G3665" s="459"/>
      <c r="H3665" s="459"/>
    </row>
    <row r="3666" spans="1:8" ht="18" customHeight="1" x14ac:dyDescent="0.25">
      <c r="A3666" s="459"/>
      <c r="B3666" s="459"/>
      <c r="C3666" s="459"/>
      <c r="D3666" s="459"/>
      <c r="E3666" s="459"/>
      <c r="F3666" s="459"/>
      <c r="G3666" s="459"/>
      <c r="H3666" s="459"/>
    </row>
    <row r="3667" spans="1:8" ht="18" customHeight="1" x14ac:dyDescent="0.25">
      <c r="A3667" s="459"/>
      <c r="B3667" s="459"/>
      <c r="C3667" s="459"/>
      <c r="D3667" s="459"/>
      <c r="E3667" s="459"/>
      <c r="F3667" s="459"/>
      <c r="G3667" s="459"/>
      <c r="H3667" s="459"/>
    </row>
    <row r="3668" spans="1:8" ht="18" customHeight="1" x14ac:dyDescent="0.25">
      <c r="A3668" s="459"/>
      <c r="B3668" s="459"/>
      <c r="C3668" s="459"/>
      <c r="D3668" s="459"/>
      <c r="E3668" s="459"/>
      <c r="F3668" s="459"/>
      <c r="G3668" s="459"/>
      <c r="H3668" s="459"/>
    </row>
    <row r="3669" spans="1:8" ht="18" customHeight="1" x14ac:dyDescent="0.25">
      <c r="A3669" s="459"/>
      <c r="B3669" s="459"/>
      <c r="C3669" s="459"/>
      <c r="D3669" s="459"/>
      <c r="E3669" s="459"/>
      <c r="F3669" s="459"/>
      <c r="G3669" s="459"/>
      <c r="H3669" s="459"/>
    </row>
    <row r="3670" spans="1:8" ht="18" customHeight="1" x14ac:dyDescent="0.25">
      <c r="A3670" s="459"/>
      <c r="B3670" s="459"/>
      <c r="C3670" s="459"/>
      <c r="D3670" s="459"/>
      <c r="E3670" s="459"/>
      <c r="F3670" s="459"/>
      <c r="G3670" s="459"/>
      <c r="H3670" s="459"/>
    </row>
    <row r="3671" spans="1:8" ht="18" customHeight="1" x14ac:dyDescent="0.25">
      <c r="A3671" s="459"/>
      <c r="B3671" s="459"/>
      <c r="C3671" s="459"/>
      <c r="D3671" s="459"/>
      <c r="E3671" s="459"/>
      <c r="F3671" s="459"/>
      <c r="G3671" s="459"/>
      <c r="H3671" s="459"/>
    </row>
    <row r="3672" spans="1:8" ht="18" customHeight="1" x14ac:dyDescent="0.25">
      <c r="A3672" s="459"/>
      <c r="B3672" s="459"/>
      <c r="C3672" s="459"/>
      <c r="D3672" s="459"/>
      <c r="E3672" s="459"/>
      <c r="F3672" s="459"/>
      <c r="G3672" s="459"/>
      <c r="H3672" s="459"/>
    </row>
    <row r="3673" spans="1:8" ht="18" customHeight="1" x14ac:dyDescent="0.25">
      <c r="A3673" s="459"/>
      <c r="B3673" s="459"/>
      <c r="C3673" s="459"/>
      <c r="D3673" s="459"/>
      <c r="E3673" s="459"/>
      <c r="F3673" s="459"/>
      <c r="G3673" s="459"/>
      <c r="H3673" s="459"/>
    </row>
    <row r="3674" spans="1:8" ht="18" customHeight="1" x14ac:dyDescent="0.25">
      <c r="A3674" s="459"/>
      <c r="B3674" s="459"/>
      <c r="C3674" s="459"/>
      <c r="D3674" s="459"/>
      <c r="E3674" s="459"/>
      <c r="F3674" s="459"/>
      <c r="G3674" s="459"/>
      <c r="H3674" s="459"/>
    </row>
    <row r="3675" spans="1:8" ht="18" customHeight="1" x14ac:dyDescent="0.25">
      <c r="A3675" s="459"/>
      <c r="B3675" s="459"/>
      <c r="C3675" s="459"/>
      <c r="D3675" s="459"/>
      <c r="E3675" s="459"/>
      <c r="F3675" s="459"/>
      <c r="G3675" s="459"/>
      <c r="H3675" s="459"/>
    </row>
    <row r="3676" spans="1:8" ht="18" customHeight="1" x14ac:dyDescent="0.25">
      <c r="A3676" s="459"/>
      <c r="B3676" s="459"/>
      <c r="C3676" s="459"/>
      <c r="D3676" s="459"/>
      <c r="E3676" s="459"/>
      <c r="F3676" s="459"/>
      <c r="G3676" s="459"/>
      <c r="H3676" s="459"/>
    </row>
    <row r="3677" spans="1:8" ht="18" customHeight="1" x14ac:dyDescent="0.25">
      <c r="A3677" s="459"/>
      <c r="B3677" s="459"/>
      <c r="C3677" s="459"/>
      <c r="D3677" s="459"/>
      <c r="E3677" s="459"/>
      <c r="F3677" s="459"/>
      <c r="G3677" s="459"/>
      <c r="H3677" s="459"/>
    </row>
    <row r="3678" spans="1:8" ht="18" customHeight="1" x14ac:dyDescent="0.25">
      <c r="A3678" s="459"/>
      <c r="B3678" s="459"/>
      <c r="C3678" s="459"/>
      <c r="D3678" s="459"/>
      <c r="E3678" s="459"/>
      <c r="F3678" s="459"/>
      <c r="G3678" s="459"/>
      <c r="H3678" s="459"/>
    </row>
    <row r="3679" spans="1:8" ht="18" customHeight="1" x14ac:dyDescent="0.25">
      <c r="A3679" s="459"/>
      <c r="B3679" s="459"/>
      <c r="C3679" s="459"/>
      <c r="D3679" s="459"/>
      <c r="E3679" s="459"/>
      <c r="F3679" s="459"/>
      <c r="G3679" s="459"/>
      <c r="H3679" s="459"/>
    </row>
    <row r="3680" spans="1:8" ht="18" customHeight="1" x14ac:dyDescent="0.25">
      <c r="A3680" s="459"/>
      <c r="B3680" s="459"/>
      <c r="C3680" s="459"/>
      <c r="D3680" s="459"/>
      <c r="E3680" s="459"/>
      <c r="F3680" s="459"/>
      <c r="G3680" s="459"/>
      <c r="H3680" s="459"/>
    </row>
    <row r="3681" spans="1:8" ht="18" customHeight="1" x14ac:dyDescent="0.25">
      <c r="A3681" s="459"/>
      <c r="B3681" s="459"/>
      <c r="C3681" s="459"/>
      <c r="D3681" s="459"/>
      <c r="E3681" s="459"/>
      <c r="F3681" s="459"/>
      <c r="G3681" s="459"/>
      <c r="H3681" s="459"/>
    </row>
    <row r="3682" spans="1:8" ht="18" customHeight="1" x14ac:dyDescent="0.25">
      <c r="A3682" s="459"/>
      <c r="B3682" s="459"/>
      <c r="C3682" s="459"/>
      <c r="D3682" s="459"/>
      <c r="E3682" s="459"/>
      <c r="F3682" s="459"/>
      <c r="G3682" s="459"/>
      <c r="H3682" s="459"/>
    </row>
    <row r="3683" spans="1:8" ht="18" customHeight="1" x14ac:dyDescent="0.25">
      <c r="A3683" s="459"/>
      <c r="B3683" s="459"/>
      <c r="C3683" s="459"/>
      <c r="D3683" s="459"/>
      <c r="E3683" s="459"/>
      <c r="F3683" s="459"/>
      <c r="G3683" s="459"/>
      <c r="H3683" s="459"/>
    </row>
    <row r="3684" spans="1:8" ht="18" customHeight="1" x14ac:dyDescent="0.25">
      <c r="A3684" s="459"/>
      <c r="B3684" s="459"/>
      <c r="C3684" s="459"/>
      <c r="D3684" s="459"/>
      <c r="E3684" s="459"/>
      <c r="F3684" s="459"/>
      <c r="G3684" s="459"/>
      <c r="H3684" s="459"/>
    </row>
    <row r="3685" spans="1:8" ht="18" customHeight="1" x14ac:dyDescent="0.25">
      <c r="A3685" s="459"/>
      <c r="B3685" s="459"/>
      <c r="C3685" s="459"/>
      <c r="D3685" s="459"/>
      <c r="E3685" s="459"/>
      <c r="F3685" s="459"/>
      <c r="G3685" s="459"/>
      <c r="H3685" s="459"/>
    </row>
    <row r="3686" spans="1:8" ht="18" customHeight="1" x14ac:dyDescent="0.25">
      <c r="A3686" s="459"/>
      <c r="B3686" s="459"/>
      <c r="C3686" s="459"/>
      <c r="D3686" s="459"/>
      <c r="E3686" s="459"/>
      <c r="F3686" s="459"/>
      <c r="G3686" s="459"/>
      <c r="H3686" s="459"/>
    </row>
    <row r="3687" spans="1:8" ht="18" customHeight="1" x14ac:dyDescent="0.25">
      <c r="A3687" s="459"/>
      <c r="B3687" s="459"/>
      <c r="C3687" s="459"/>
      <c r="D3687" s="459"/>
      <c r="E3687" s="459"/>
      <c r="F3687" s="459"/>
      <c r="G3687" s="459"/>
      <c r="H3687" s="459"/>
    </row>
    <row r="3688" spans="1:8" ht="18" customHeight="1" x14ac:dyDescent="0.25">
      <c r="A3688" s="459"/>
      <c r="B3688" s="459"/>
      <c r="C3688" s="459"/>
      <c r="D3688" s="459"/>
      <c r="E3688" s="459"/>
      <c r="F3688" s="459"/>
      <c r="G3688" s="459"/>
      <c r="H3688" s="459"/>
    </row>
    <row r="3689" spans="1:8" ht="18" customHeight="1" x14ac:dyDescent="0.25">
      <c r="A3689" s="459"/>
      <c r="B3689" s="459"/>
      <c r="C3689" s="459"/>
      <c r="D3689" s="459"/>
      <c r="E3689" s="459"/>
      <c r="F3689" s="459"/>
      <c r="G3689" s="459"/>
      <c r="H3689" s="459"/>
    </row>
    <row r="3690" spans="1:8" ht="18" customHeight="1" x14ac:dyDescent="0.25">
      <c r="A3690" s="459"/>
      <c r="B3690" s="459"/>
      <c r="C3690" s="459"/>
      <c r="D3690" s="459"/>
      <c r="E3690" s="459"/>
      <c r="F3690" s="459"/>
      <c r="G3690" s="459"/>
      <c r="H3690" s="459"/>
    </row>
    <row r="3691" spans="1:8" ht="18" customHeight="1" x14ac:dyDescent="0.25">
      <c r="A3691" s="459"/>
      <c r="B3691" s="459"/>
      <c r="C3691" s="459"/>
      <c r="D3691" s="459"/>
      <c r="E3691" s="459"/>
      <c r="F3691" s="459"/>
      <c r="G3691" s="459"/>
      <c r="H3691" s="459"/>
    </row>
    <row r="3692" spans="1:8" ht="18" customHeight="1" x14ac:dyDescent="0.25">
      <c r="A3692" s="459"/>
      <c r="B3692" s="459"/>
      <c r="C3692" s="459"/>
      <c r="D3692" s="459"/>
      <c r="E3692" s="459"/>
      <c r="F3692" s="459"/>
      <c r="G3692" s="459"/>
      <c r="H3692" s="459"/>
    </row>
    <row r="3693" spans="1:8" ht="18" customHeight="1" x14ac:dyDescent="0.25">
      <c r="A3693" s="459"/>
      <c r="B3693" s="459"/>
      <c r="C3693" s="459"/>
      <c r="D3693" s="459"/>
      <c r="E3693" s="459"/>
      <c r="F3693" s="459"/>
      <c r="G3693" s="459"/>
      <c r="H3693" s="459"/>
    </row>
    <row r="3694" spans="1:8" ht="18" customHeight="1" x14ac:dyDescent="0.25">
      <c r="A3694" s="459"/>
      <c r="B3694" s="459"/>
      <c r="C3694" s="459"/>
      <c r="D3694" s="459"/>
      <c r="E3694" s="459"/>
      <c r="F3694" s="459"/>
      <c r="G3694" s="459"/>
      <c r="H3694" s="459"/>
    </row>
    <row r="3695" spans="1:8" ht="18" customHeight="1" x14ac:dyDescent="0.25">
      <c r="A3695" s="459"/>
      <c r="B3695" s="459"/>
      <c r="C3695" s="459"/>
      <c r="D3695" s="459"/>
      <c r="E3695" s="459"/>
      <c r="F3695" s="459"/>
      <c r="G3695" s="459"/>
      <c r="H3695" s="459"/>
    </row>
    <row r="3696" spans="1:8" ht="18" customHeight="1" x14ac:dyDescent="0.25">
      <c r="A3696" s="459"/>
      <c r="B3696" s="459"/>
      <c r="C3696" s="459"/>
      <c r="D3696" s="459"/>
      <c r="E3696" s="459"/>
      <c r="F3696" s="459"/>
      <c r="G3696" s="459"/>
      <c r="H3696" s="459"/>
    </row>
    <row r="3697" spans="1:8" ht="18" customHeight="1" x14ac:dyDescent="0.25">
      <c r="A3697" s="459"/>
      <c r="B3697" s="459"/>
      <c r="C3697" s="459"/>
      <c r="D3697" s="459"/>
      <c r="E3697" s="459"/>
      <c r="F3697" s="459"/>
      <c r="G3697" s="459"/>
      <c r="H3697" s="459"/>
    </row>
    <row r="3698" spans="1:8" ht="18" customHeight="1" x14ac:dyDescent="0.25">
      <c r="A3698" s="459"/>
      <c r="B3698" s="459"/>
      <c r="C3698" s="459"/>
      <c r="D3698" s="459"/>
      <c r="E3698" s="459"/>
      <c r="F3698" s="459"/>
      <c r="G3698" s="459"/>
      <c r="H3698" s="459"/>
    </row>
    <row r="3699" spans="1:8" ht="18" customHeight="1" x14ac:dyDescent="0.25">
      <c r="A3699" s="459"/>
      <c r="B3699" s="459"/>
      <c r="C3699" s="459"/>
      <c r="D3699" s="459"/>
      <c r="E3699" s="459"/>
      <c r="F3699" s="459"/>
      <c r="G3699" s="459"/>
      <c r="H3699" s="459"/>
    </row>
    <row r="3700" spans="1:8" ht="18" customHeight="1" x14ac:dyDescent="0.25">
      <c r="A3700" s="459"/>
      <c r="B3700" s="459"/>
      <c r="C3700" s="459"/>
      <c r="D3700" s="459"/>
      <c r="E3700" s="459"/>
      <c r="F3700" s="459"/>
      <c r="G3700" s="459"/>
      <c r="H3700" s="459"/>
    </row>
    <row r="3701" spans="1:8" ht="18" customHeight="1" x14ac:dyDescent="0.25">
      <c r="A3701" s="459"/>
      <c r="B3701" s="459"/>
      <c r="C3701" s="459"/>
      <c r="D3701" s="459"/>
      <c r="E3701" s="459"/>
      <c r="F3701" s="459"/>
      <c r="G3701" s="459"/>
      <c r="H3701" s="459"/>
    </row>
    <row r="3702" spans="1:8" ht="18" customHeight="1" x14ac:dyDescent="0.25">
      <c r="A3702" s="459"/>
      <c r="B3702" s="459"/>
      <c r="C3702" s="459"/>
      <c r="D3702" s="459"/>
      <c r="E3702" s="459"/>
      <c r="F3702" s="459"/>
      <c r="G3702" s="459"/>
      <c r="H3702" s="459"/>
    </row>
    <row r="3703" spans="1:8" ht="18" customHeight="1" x14ac:dyDescent="0.25">
      <c r="A3703" s="459"/>
      <c r="B3703" s="459"/>
      <c r="C3703" s="459"/>
      <c r="D3703" s="459"/>
      <c r="E3703" s="459"/>
      <c r="F3703" s="459"/>
      <c r="G3703" s="459"/>
      <c r="H3703" s="459"/>
    </row>
    <row r="3704" spans="1:8" ht="18" customHeight="1" x14ac:dyDescent="0.25">
      <c r="A3704" s="459"/>
      <c r="B3704" s="459"/>
      <c r="C3704" s="459"/>
      <c r="D3704" s="459"/>
      <c r="E3704" s="459"/>
      <c r="F3704" s="459"/>
      <c r="G3704" s="459"/>
      <c r="H3704" s="459"/>
    </row>
    <row r="3705" spans="1:8" ht="18" customHeight="1" x14ac:dyDescent="0.25">
      <c r="A3705" s="459"/>
      <c r="B3705" s="459"/>
      <c r="C3705" s="459"/>
      <c r="D3705" s="459"/>
      <c r="E3705" s="459"/>
      <c r="F3705" s="459"/>
      <c r="G3705" s="459"/>
      <c r="H3705" s="459"/>
    </row>
    <row r="3706" spans="1:8" ht="18" customHeight="1" x14ac:dyDescent="0.25">
      <c r="A3706" s="459"/>
      <c r="B3706" s="459"/>
      <c r="C3706" s="459"/>
      <c r="D3706" s="459"/>
      <c r="E3706" s="459"/>
      <c r="F3706" s="459"/>
      <c r="G3706" s="459"/>
      <c r="H3706" s="459"/>
    </row>
    <row r="3707" spans="1:8" ht="18" customHeight="1" x14ac:dyDescent="0.25">
      <c r="A3707" s="459"/>
      <c r="B3707" s="459"/>
      <c r="C3707" s="459"/>
      <c r="D3707" s="459"/>
      <c r="E3707" s="459"/>
      <c r="F3707" s="459"/>
      <c r="G3707" s="459"/>
      <c r="H3707" s="459"/>
    </row>
    <row r="3708" spans="1:8" ht="18" customHeight="1" x14ac:dyDescent="0.25">
      <c r="A3708" s="459"/>
      <c r="B3708" s="459"/>
      <c r="C3708" s="459"/>
      <c r="D3708" s="459"/>
      <c r="E3708" s="459"/>
      <c r="F3708" s="459"/>
      <c r="G3708" s="459"/>
      <c r="H3708" s="459"/>
    </row>
    <row r="3709" spans="1:8" ht="18" customHeight="1" x14ac:dyDescent="0.25">
      <c r="A3709" s="459"/>
      <c r="B3709" s="459"/>
      <c r="C3709" s="459"/>
      <c r="D3709" s="459"/>
      <c r="E3709" s="459"/>
      <c r="F3709" s="459"/>
      <c r="G3709" s="459"/>
      <c r="H3709" s="459"/>
    </row>
    <row r="3710" spans="1:8" ht="18" customHeight="1" x14ac:dyDescent="0.25">
      <c r="A3710" s="459"/>
      <c r="B3710" s="459"/>
      <c r="C3710" s="459"/>
      <c r="D3710" s="459"/>
      <c r="E3710" s="459"/>
      <c r="F3710" s="459"/>
      <c r="G3710" s="459"/>
      <c r="H3710" s="459"/>
    </row>
    <row r="3711" spans="1:8" ht="18" customHeight="1" x14ac:dyDescent="0.25">
      <c r="A3711" s="459"/>
      <c r="B3711" s="459"/>
      <c r="C3711" s="459"/>
      <c r="D3711" s="459"/>
      <c r="E3711" s="459"/>
      <c r="F3711" s="459"/>
      <c r="G3711" s="459"/>
      <c r="H3711" s="459"/>
    </row>
    <row r="3712" spans="1:8" ht="18" customHeight="1" x14ac:dyDescent="0.25">
      <c r="A3712" s="459"/>
      <c r="B3712" s="459"/>
      <c r="C3712" s="459"/>
      <c r="D3712" s="459"/>
      <c r="E3712" s="459"/>
      <c r="F3712" s="459"/>
      <c r="G3712" s="459"/>
      <c r="H3712" s="459"/>
    </row>
    <row r="3713" spans="1:8" ht="18" customHeight="1" x14ac:dyDescent="0.25">
      <c r="A3713" s="459"/>
      <c r="B3713" s="459"/>
      <c r="C3713" s="459"/>
      <c r="D3713" s="459"/>
      <c r="E3713" s="459"/>
      <c r="F3713" s="459"/>
      <c r="G3713" s="459"/>
      <c r="H3713" s="459"/>
    </row>
    <row r="3714" spans="1:8" ht="18" customHeight="1" x14ac:dyDescent="0.25">
      <c r="A3714" s="459"/>
      <c r="B3714" s="459"/>
      <c r="C3714" s="459"/>
      <c r="D3714" s="459"/>
      <c r="E3714" s="459"/>
      <c r="F3714" s="459"/>
      <c r="G3714" s="459"/>
      <c r="H3714" s="459"/>
    </row>
    <row r="3715" spans="1:8" ht="18" customHeight="1" x14ac:dyDescent="0.25">
      <c r="A3715" s="459"/>
      <c r="B3715" s="459"/>
      <c r="C3715" s="459"/>
      <c r="D3715" s="459"/>
      <c r="E3715" s="459"/>
      <c r="F3715" s="459"/>
      <c r="G3715" s="459"/>
      <c r="H3715" s="459"/>
    </row>
    <row r="3716" spans="1:8" ht="18" customHeight="1" x14ac:dyDescent="0.25">
      <c r="A3716" s="459"/>
      <c r="B3716" s="459"/>
      <c r="C3716" s="459"/>
      <c r="D3716" s="459"/>
      <c r="E3716" s="459"/>
      <c r="F3716" s="459"/>
      <c r="G3716" s="459"/>
      <c r="H3716" s="459"/>
    </row>
    <row r="3717" spans="1:8" ht="18" customHeight="1" x14ac:dyDescent="0.25">
      <c r="A3717" s="459"/>
      <c r="B3717" s="459"/>
      <c r="C3717" s="459"/>
      <c r="D3717" s="459"/>
      <c r="E3717" s="459"/>
      <c r="F3717" s="459"/>
      <c r="G3717" s="459"/>
      <c r="H3717" s="459"/>
    </row>
    <row r="3718" spans="1:8" ht="18" customHeight="1" x14ac:dyDescent="0.25">
      <c r="A3718" s="459"/>
      <c r="B3718" s="459"/>
      <c r="C3718" s="459"/>
      <c r="D3718" s="459"/>
      <c r="E3718" s="459"/>
      <c r="F3718" s="459"/>
      <c r="G3718" s="459"/>
      <c r="H3718" s="459"/>
    </row>
    <row r="3719" spans="1:8" ht="18" customHeight="1" x14ac:dyDescent="0.25">
      <c r="A3719" s="459"/>
      <c r="B3719" s="459"/>
      <c r="C3719" s="459"/>
      <c r="D3719" s="459"/>
      <c r="E3719" s="459"/>
      <c r="F3719" s="459"/>
      <c r="G3719" s="459"/>
      <c r="H3719" s="459"/>
    </row>
    <row r="3720" spans="1:8" ht="18" customHeight="1" x14ac:dyDescent="0.25">
      <c r="A3720" s="459"/>
      <c r="B3720" s="459"/>
      <c r="C3720" s="459"/>
      <c r="D3720" s="459"/>
      <c r="E3720" s="459"/>
      <c r="F3720" s="459"/>
      <c r="G3720" s="459"/>
      <c r="H3720" s="459"/>
    </row>
    <row r="3721" spans="1:8" ht="18" customHeight="1" x14ac:dyDescent="0.25">
      <c r="A3721" s="459"/>
      <c r="B3721" s="459"/>
      <c r="C3721" s="459"/>
      <c r="D3721" s="459"/>
      <c r="E3721" s="459"/>
      <c r="F3721" s="459"/>
      <c r="G3721" s="459"/>
      <c r="H3721" s="459"/>
    </row>
    <row r="3722" spans="1:8" ht="18" customHeight="1" x14ac:dyDescent="0.25">
      <c r="A3722" s="459"/>
      <c r="B3722" s="459"/>
      <c r="C3722" s="459"/>
      <c r="D3722" s="459"/>
      <c r="E3722" s="459"/>
      <c r="F3722" s="459"/>
      <c r="G3722" s="459"/>
      <c r="H3722" s="459"/>
    </row>
    <row r="3723" spans="1:8" ht="18" customHeight="1" x14ac:dyDescent="0.25">
      <c r="A3723" s="459"/>
      <c r="B3723" s="459"/>
      <c r="C3723" s="459"/>
      <c r="D3723" s="459"/>
      <c r="E3723" s="459"/>
      <c r="F3723" s="459"/>
      <c r="G3723" s="459"/>
      <c r="H3723" s="459"/>
    </row>
    <row r="3724" spans="1:8" ht="18" customHeight="1" x14ac:dyDescent="0.25">
      <c r="A3724" s="459"/>
      <c r="B3724" s="459"/>
      <c r="C3724" s="459"/>
      <c r="D3724" s="459"/>
      <c r="E3724" s="459"/>
      <c r="F3724" s="459"/>
      <c r="G3724" s="459"/>
      <c r="H3724" s="459"/>
    </row>
    <row r="3725" spans="1:8" ht="18" customHeight="1" x14ac:dyDescent="0.25">
      <c r="A3725" s="459"/>
      <c r="B3725" s="459"/>
      <c r="C3725" s="459"/>
      <c r="D3725" s="459"/>
      <c r="E3725" s="459"/>
      <c r="F3725" s="459"/>
      <c r="G3725" s="459"/>
      <c r="H3725" s="459"/>
    </row>
    <row r="3726" spans="1:8" ht="18" customHeight="1" x14ac:dyDescent="0.25">
      <c r="A3726" s="459"/>
      <c r="B3726" s="459"/>
      <c r="C3726" s="459"/>
      <c r="D3726" s="459"/>
      <c r="E3726" s="459"/>
      <c r="F3726" s="459"/>
      <c r="G3726" s="459"/>
      <c r="H3726" s="459"/>
    </row>
    <row r="3727" spans="1:8" ht="18" customHeight="1" x14ac:dyDescent="0.25">
      <c r="A3727" s="459"/>
      <c r="B3727" s="459"/>
      <c r="C3727" s="459"/>
      <c r="D3727" s="459"/>
      <c r="E3727" s="459"/>
      <c r="F3727" s="459"/>
      <c r="G3727" s="459"/>
      <c r="H3727" s="459"/>
    </row>
    <row r="3728" spans="1:8" ht="18" customHeight="1" x14ac:dyDescent="0.25">
      <c r="A3728" s="459"/>
      <c r="B3728" s="459"/>
      <c r="C3728" s="459"/>
      <c r="D3728" s="459"/>
      <c r="E3728" s="459"/>
      <c r="F3728" s="459"/>
      <c r="G3728" s="459"/>
      <c r="H3728" s="459"/>
    </row>
    <row r="3729" spans="1:8" ht="18" customHeight="1" x14ac:dyDescent="0.25">
      <c r="A3729" s="459"/>
      <c r="B3729" s="459"/>
      <c r="C3729" s="459"/>
      <c r="D3729" s="459"/>
      <c r="E3729" s="459"/>
      <c r="F3729" s="459"/>
      <c r="G3729" s="459"/>
      <c r="H3729" s="459"/>
    </row>
    <row r="3730" spans="1:8" ht="18" customHeight="1" x14ac:dyDescent="0.25">
      <c r="A3730" s="459"/>
      <c r="B3730" s="459"/>
      <c r="C3730" s="459"/>
      <c r="D3730" s="459"/>
      <c r="E3730" s="459"/>
      <c r="F3730" s="459"/>
      <c r="G3730" s="459"/>
      <c r="H3730" s="459"/>
    </row>
    <row r="3731" spans="1:8" ht="18" customHeight="1" x14ac:dyDescent="0.25">
      <c r="A3731" s="459"/>
      <c r="B3731" s="459"/>
      <c r="C3731" s="459"/>
      <c r="D3731" s="459"/>
      <c r="E3731" s="459"/>
      <c r="F3731" s="459"/>
      <c r="G3731" s="459"/>
      <c r="H3731" s="459"/>
    </row>
    <row r="3732" spans="1:8" ht="18" customHeight="1" x14ac:dyDescent="0.25">
      <c r="A3732" s="459"/>
      <c r="B3732" s="459"/>
      <c r="C3732" s="459"/>
      <c r="D3732" s="459"/>
      <c r="E3732" s="459"/>
      <c r="F3732" s="459"/>
      <c r="G3732" s="459"/>
      <c r="H3732" s="459"/>
    </row>
    <row r="3733" spans="1:8" ht="18" customHeight="1" x14ac:dyDescent="0.25">
      <c r="A3733" s="459"/>
      <c r="B3733" s="459"/>
      <c r="C3733" s="459"/>
      <c r="D3733" s="459"/>
      <c r="E3733" s="459"/>
      <c r="F3733" s="459"/>
      <c r="G3733" s="459"/>
      <c r="H3733" s="459"/>
    </row>
    <row r="3734" spans="1:8" ht="18" customHeight="1" x14ac:dyDescent="0.25">
      <c r="A3734" s="459"/>
      <c r="B3734" s="459"/>
      <c r="C3734" s="459"/>
      <c r="D3734" s="459"/>
      <c r="E3734" s="459"/>
      <c r="F3734" s="459"/>
      <c r="G3734" s="459"/>
      <c r="H3734" s="459"/>
    </row>
    <row r="3735" spans="1:8" ht="18" customHeight="1" x14ac:dyDescent="0.25">
      <c r="A3735" s="459"/>
      <c r="B3735" s="459"/>
      <c r="C3735" s="459"/>
      <c r="D3735" s="459"/>
      <c r="E3735" s="459"/>
      <c r="F3735" s="459"/>
      <c r="G3735" s="459"/>
      <c r="H3735" s="459"/>
    </row>
    <row r="3736" spans="1:8" ht="18" customHeight="1" x14ac:dyDescent="0.25">
      <c r="A3736" s="459"/>
      <c r="B3736" s="459"/>
      <c r="C3736" s="459"/>
      <c r="D3736" s="459"/>
      <c r="E3736" s="459"/>
      <c r="F3736" s="459"/>
      <c r="G3736" s="459"/>
      <c r="H3736" s="459"/>
    </row>
    <row r="3737" spans="1:8" ht="18" customHeight="1" x14ac:dyDescent="0.25">
      <c r="A3737" s="459"/>
      <c r="B3737" s="459"/>
      <c r="C3737" s="459"/>
      <c r="D3737" s="459"/>
      <c r="E3737" s="459"/>
      <c r="F3737" s="459"/>
      <c r="G3737" s="459"/>
      <c r="H3737" s="459"/>
    </row>
    <row r="3738" spans="1:8" ht="18" customHeight="1" x14ac:dyDescent="0.25">
      <c r="A3738" s="459"/>
      <c r="B3738" s="459"/>
      <c r="C3738" s="459"/>
      <c r="D3738" s="459"/>
      <c r="E3738" s="459"/>
      <c r="F3738" s="459"/>
      <c r="G3738" s="459"/>
      <c r="H3738" s="459"/>
    </row>
    <row r="3739" spans="1:8" ht="18" customHeight="1" x14ac:dyDescent="0.25">
      <c r="A3739" s="459"/>
      <c r="B3739" s="459"/>
      <c r="C3739" s="459"/>
      <c r="D3739" s="459"/>
      <c r="E3739" s="459"/>
      <c r="F3739" s="459"/>
      <c r="G3739" s="459"/>
      <c r="H3739" s="459"/>
    </row>
    <row r="3740" spans="1:8" ht="18" customHeight="1" x14ac:dyDescent="0.25">
      <c r="A3740" s="459"/>
      <c r="B3740" s="459"/>
      <c r="C3740" s="459"/>
      <c r="D3740" s="459"/>
      <c r="E3740" s="459"/>
      <c r="F3740" s="459"/>
      <c r="G3740" s="459"/>
      <c r="H3740" s="459"/>
    </row>
    <row r="3741" spans="1:8" ht="18" customHeight="1" x14ac:dyDescent="0.25">
      <c r="A3741" s="459"/>
      <c r="B3741" s="459"/>
      <c r="C3741" s="459"/>
      <c r="D3741" s="459"/>
      <c r="E3741" s="459"/>
      <c r="F3741" s="459"/>
      <c r="G3741" s="459"/>
      <c r="H3741" s="459"/>
    </row>
    <row r="3742" spans="1:8" ht="18" customHeight="1" x14ac:dyDescent="0.25">
      <c r="A3742" s="459"/>
      <c r="B3742" s="459"/>
      <c r="C3742" s="459"/>
      <c r="D3742" s="459"/>
      <c r="E3742" s="459"/>
      <c r="F3742" s="459"/>
      <c r="G3742" s="459"/>
      <c r="H3742" s="459"/>
    </row>
    <row r="3743" spans="1:8" ht="18" customHeight="1" x14ac:dyDescent="0.25">
      <c r="A3743" s="459"/>
      <c r="B3743" s="459"/>
      <c r="C3743" s="459"/>
      <c r="D3743" s="459"/>
      <c r="E3743" s="459"/>
      <c r="F3743" s="459"/>
      <c r="G3743" s="459"/>
      <c r="H3743" s="459"/>
    </row>
    <row r="3744" spans="1:8" ht="18" customHeight="1" x14ac:dyDescent="0.25">
      <c r="A3744" s="459"/>
      <c r="B3744" s="459"/>
      <c r="C3744" s="459"/>
      <c r="D3744" s="459"/>
      <c r="E3744" s="459"/>
      <c r="F3744" s="459"/>
      <c r="G3744" s="459"/>
      <c r="H3744" s="459"/>
    </row>
    <row r="3745" spans="1:8" ht="18" customHeight="1" x14ac:dyDescent="0.25">
      <c r="A3745" s="459"/>
      <c r="B3745" s="459"/>
      <c r="C3745" s="459"/>
      <c r="D3745" s="459"/>
      <c r="E3745" s="459"/>
      <c r="F3745" s="459"/>
      <c r="G3745" s="459"/>
      <c r="H3745" s="459"/>
    </row>
    <row r="3746" spans="1:8" ht="18" customHeight="1" x14ac:dyDescent="0.25">
      <c r="A3746" s="459"/>
      <c r="B3746" s="459"/>
      <c r="C3746" s="459"/>
      <c r="D3746" s="459"/>
      <c r="E3746" s="459"/>
      <c r="F3746" s="459"/>
      <c r="G3746" s="459"/>
      <c r="H3746" s="459"/>
    </row>
    <row r="3747" spans="1:8" ht="18" customHeight="1" x14ac:dyDescent="0.25">
      <c r="A3747" s="459"/>
      <c r="B3747" s="459"/>
      <c r="C3747" s="459"/>
      <c r="D3747" s="459"/>
      <c r="E3747" s="459"/>
      <c r="F3747" s="459"/>
      <c r="G3747" s="459"/>
      <c r="H3747" s="459"/>
    </row>
    <row r="3748" spans="1:8" ht="18" customHeight="1" x14ac:dyDescent="0.25">
      <c r="A3748" s="459"/>
      <c r="B3748" s="459"/>
      <c r="C3748" s="459"/>
      <c r="D3748" s="459"/>
      <c r="E3748" s="459"/>
      <c r="F3748" s="459"/>
      <c r="G3748" s="459"/>
      <c r="H3748" s="459"/>
    </row>
    <row r="3749" spans="1:8" ht="18" customHeight="1" x14ac:dyDescent="0.25">
      <c r="A3749" s="459"/>
      <c r="B3749" s="459"/>
      <c r="C3749" s="459"/>
      <c r="D3749" s="459"/>
      <c r="E3749" s="459"/>
      <c r="F3749" s="459"/>
      <c r="G3749" s="459"/>
      <c r="H3749" s="459"/>
    </row>
    <row r="3750" spans="1:8" ht="18" customHeight="1" x14ac:dyDescent="0.25">
      <c r="A3750" s="459"/>
      <c r="B3750" s="459"/>
      <c r="C3750" s="459"/>
      <c r="D3750" s="459"/>
      <c r="E3750" s="459"/>
      <c r="F3750" s="459"/>
      <c r="G3750" s="459"/>
      <c r="H3750" s="459"/>
    </row>
    <row r="3751" spans="1:8" ht="18" customHeight="1" x14ac:dyDescent="0.25">
      <c r="A3751" s="459"/>
      <c r="B3751" s="459"/>
      <c r="C3751" s="459"/>
      <c r="D3751" s="459"/>
      <c r="E3751" s="459"/>
      <c r="F3751" s="459"/>
      <c r="G3751" s="459"/>
      <c r="H3751" s="459"/>
    </row>
    <row r="3752" spans="1:8" ht="18" customHeight="1" x14ac:dyDescent="0.25">
      <c r="A3752" s="459"/>
      <c r="B3752" s="459"/>
      <c r="C3752" s="459"/>
      <c r="D3752" s="459"/>
      <c r="E3752" s="459"/>
      <c r="F3752" s="459"/>
      <c r="G3752" s="459"/>
      <c r="H3752" s="459"/>
    </row>
    <row r="3753" spans="1:8" ht="18" customHeight="1" x14ac:dyDescent="0.25">
      <c r="A3753" s="459"/>
      <c r="B3753" s="459"/>
      <c r="C3753" s="459"/>
      <c r="D3753" s="459"/>
      <c r="E3753" s="459"/>
      <c r="F3753" s="459"/>
      <c r="G3753" s="459"/>
      <c r="H3753" s="459"/>
    </row>
    <row r="3754" spans="1:8" ht="18" customHeight="1" x14ac:dyDescent="0.25">
      <c r="A3754" s="459"/>
      <c r="B3754" s="459"/>
      <c r="C3754" s="459"/>
      <c r="D3754" s="459"/>
      <c r="E3754" s="459"/>
      <c r="F3754" s="459"/>
      <c r="G3754" s="459"/>
      <c r="H3754" s="459"/>
    </row>
    <row r="3755" spans="1:8" ht="18" customHeight="1" x14ac:dyDescent="0.25">
      <c r="A3755" s="459"/>
      <c r="B3755" s="459"/>
      <c r="C3755" s="459"/>
      <c r="D3755" s="459"/>
      <c r="E3755" s="459"/>
      <c r="F3755" s="459"/>
      <c r="G3755" s="459"/>
      <c r="H3755" s="459"/>
    </row>
    <row r="3756" spans="1:8" ht="18" customHeight="1" x14ac:dyDescent="0.25">
      <c r="A3756" s="459"/>
      <c r="B3756" s="459"/>
      <c r="C3756" s="459"/>
      <c r="D3756" s="459"/>
      <c r="E3756" s="459"/>
      <c r="F3756" s="459"/>
      <c r="G3756" s="459"/>
      <c r="H3756" s="459"/>
    </row>
    <row r="3757" spans="1:8" ht="18" customHeight="1" x14ac:dyDescent="0.25">
      <c r="A3757" s="459"/>
      <c r="B3757" s="459"/>
      <c r="C3757" s="459"/>
      <c r="D3757" s="459"/>
      <c r="E3757" s="459"/>
      <c r="F3757" s="459"/>
      <c r="G3757" s="459"/>
      <c r="H3757" s="459"/>
    </row>
    <row r="3758" spans="1:8" ht="18" customHeight="1" x14ac:dyDescent="0.25">
      <c r="A3758" s="459"/>
      <c r="B3758" s="459"/>
      <c r="C3758" s="459"/>
      <c r="D3758" s="459"/>
      <c r="E3758" s="459"/>
      <c r="F3758" s="459"/>
      <c r="G3758" s="459"/>
      <c r="H3758" s="459"/>
    </row>
    <row r="3759" spans="1:8" ht="18" customHeight="1" x14ac:dyDescent="0.25">
      <c r="A3759" s="459"/>
      <c r="B3759" s="459"/>
      <c r="C3759" s="459"/>
      <c r="D3759" s="459"/>
      <c r="E3759" s="459"/>
      <c r="F3759" s="459"/>
      <c r="G3759" s="459"/>
      <c r="H3759" s="459"/>
    </row>
    <row r="3760" spans="1:8" ht="18" customHeight="1" x14ac:dyDescent="0.25">
      <c r="A3760" s="459"/>
      <c r="B3760" s="459"/>
      <c r="C3760" s="459"/>
      <c r="D3760" s="459"/>
      <c r="E3760" s="459"/>
      <c r="F3760" s="459"/>
      <c r="G3760" s="459"/>
      <c r="H3760" s="459"/>
    </row>
    <row r="3761" spans="1:8" ht="18" customHeight="1" x14ac:dyDescent="0.25">
      <c r="A3761" s="459"/>
      <c r="B3761" s="459"/>
      <c r="C3761" s="459"/>
      <c r="D3761" s="459"/>
      <c r="E3761" s="459"/>
      <c r="F3761" s="459"/>
      <c r="G3761" s="459"/>
      <c r="H3761" s="459"/>
    </row>
    <row r="3762" spans="1:8" ht="18" customHeight="1" x14ac:dyDescent="0.25">
      <c r="A3762" s="459"/>
      <c r="B3762" s="459"/>
      <c r="C3762" s="459"/>
      <c r="D3762" s="459"/>
      <c r="E3762" s="459"/>
      <c r="F3762" s="459"/>
      <c r="G3762" s="459"/>
      <c r="H3762" s="459"/>
    </row>
    <row r="3763" spans="1:8" ht="18" customHeight="1" x14ac:dyDescent="0.25">
      <c r="A3763" s="459"/>
      <c r="B3763" s="459"/>
      <c r="C3763" s="459"/>
      <c r="D3763" s="459"/>
      <c r="E3763" s="459"/>
      <c r="F3763" s="459"/>
      <c r="G3763" s="459"/>
      <c r="H3763" s="459"/>
    </row>
    <row r="3764" spans="1:8" ht="18" customHeight="1" x14ac:dyDescent="0.25">
      <c r="A3764" s="459"/>
      <c r="B3764" s="459"/>
      <c r="C3764" s="459"/>
      <c r="D3764" s="459"/>
      <c r="E3764" s="459"/>
      <c r="F3764" s="459"/>
      <c r="G3764" s="459"/>
      <c r="H3764" s="459"/>
    </row>
    <row r="3765" spans="1:8" ht="18" customHeight="1" x14ac:dyDescent="0.25">
      <c r="A3765" s="459"/>
      <c r="B3765" s="459"/>
      <c r="C3765" s="459"/>
      <c r="D3765" s="459"/>
      <c r="E3765" s="459"/>
      <c r="F3765" s="459"/>
      <c r="G3765" s="459"/>
      <c r="H3765" s="459"/>
    </row>
    <row r="3766" spans="1:8" ht="18" customHeight="1" x14ac:dyDescent="0.25">
      <c r="A3766" s="459"/>
      <c r="B3766" s="459"/>
      <c r="C3766" s="459"/>
      <c r="D3766" s="459"/>
      <c r="E3766" s="459"/>
      <c r="F3766" s="459"/>
      <c r="G3766" s="459"/>
      <c r="H3766" s="459"/>
    </row>
    <row r="3767" spans="1:8" ht="18" customHeight="1" x14ac:dyDescent="0.25">
      <c r="A3767" s="459"/>
      <c r="B3767" s="459"/>
      <c r="C3767" s="459"/>
      <c r="D3767" s="459"/>
      <c r="E3767" s="459"/>
      <c r="F3767" s="459"/>
      <c r="G3767" s="459"/>
      <c r="H3767" s="459"/>
    </row>
    <row r="3768" spans="1:8" ht="18" customHeight="1" x14ac:dyDescent="0.25">
      <c r="A3768" s="459"/>
      <c r="B3768" s="459"/>
      <c r="C3768" s="459"/>
      <c r="D3768" s="459"/>
      <c r="E3768" s="459"/>
      <c r="F3768" s="459"/>
      <c r="G3768" s="459"/>
      <c r="H3768" s="459"/>
    </row>
    <row r="3769" spans="1:8" ht="18" customHeight="1" x14ac:dyDescent="0.25">
      <c r="A3769" s="459"/>
      <c r="B3769" s="459"/>
      <c r="C3769" s="459"/>
      <c r="D3769" s="459"/>
      <c r="E3769" s="459"/>
      <c r="F3769" s="459"/>
      <c r="G3769" s="459"/>
      <c r="H3769" s="459"/>
    </row>
    <row r="3770" spans="1:8" ht="18" customHeight="1" x14ac:dyDescent="0.25">
      <c r="A3770" s="459"/>
      <c r="B3770" s="459"/>
      <c r="C3770" s="459"/>
      <c r="D3770" s="459"/>
      <c r="E3770" s="459"/>
      <c r="F3770" s="459"/>
      <c r="G3770" s="459"/>
      <c r="H3770" s="459"/>
    </row>
    <row r="3771" spans="1:8" ht="18" customHeight="1" x14ac:dyDescent="0.25">
      <c r="A3771" s="459"/>
      <c r="B3771" s="459"/>
      <c r="C3771" s="459"/>
      <c r="D3771" s="459"/>
      <c r="E3771" s="459"/>
      <c r="F3771" s="459"/>
      <c r="G3771" s="459"/>
      <c r="H3771" s="459"/>
    </row>
    <row r="3772" spans="1:8" ht="18" customHeight="1" x14ac:dyDescent="0.25">
      <c r="A3772" s="459"/>
      <c r="B3772" s="459"/>
      <c r="C3772" s="459"/>
      <c r="D3772" s="459"/>
      <c r="E3772" s="459"/>
      <c r="F3772" s="459"/>
      <c r="G3772" s="459"/>
      <c r="H3772" s="459"/>
    </row>
    <row r="3773" spans="1:8" ht="18" customHeight="1" x14ac:dyDescent="0.25">
      <c r="A3773" s="459"/>
      <c r="B3773" s="459"/>
      <c r="C3773" s="459"/>
      <c r="D3773" s="459"/>
      <c r="E3773" s="459"/>
      <c r="F3773" s="459"/>
      <c r="G3773" s="459"/>
      <c r="H3773" s="459"/>
    </row>
    <row r="3774" spans="1:8" ht="18" customHeight="1" x14ac:dyDescent="0.25">
      <c r="A3774" s="459"/>
      <c r="B3774" s="459"/>
      <c r="C3774" s="459"/>
      <c r="D3774" s="459"/>
      <c r="E3774" s="459"/>
      <c r="F3774" s="459"/>
      <c r="G3774" s="459"/>
      <c r="H3774" s="459"/>
    </row>
    <row r="3775" spans="1:8" ht="18" customHeight="1" x14ac:dyDescent="0.25">
      <c r="A3775" s="459"/>
      <c r="B3775" s="459"/>
      <c r="C3775" s="459"/>
      <c r="D3775" s="459"/>
      <c r="E3775" s="459"/>
      <c r="F3775" s="459"/>
      <c r="G3775" s="459"/>
      <c r="H3775" s="459"/>
    </row>
    <row r="3776" spans="1:8" ht="18" customHeight="1" x14ac:dyDescent="0.25">
      <c r="A3776" s="459"/>
      <c r="B3776" s="459"/>
      <c r="C3776" s="459"/>
      <c r="D3776" s="459"/>
      <c r="E3776" s="459"/>
      <c r="F3776" s="459"/>
      <c r="G3776" s="459"/>
      <c r="H3776" s="459"/>
    </row>
    <row r="3777" spans="1:8" ht="18" customHeight="1" x14ac:dyDescent="0.25">
      <c r="A3777" s="459"/>
      <c r="B3777" s="459"/>
      <c r="C3777" s="459"/>
      <c r="D3777" s="459"/>
      <c r="E3777" s="459"/>
      <c r="F3777" s="459"/>
      <c r="G3777" s="459"/>
      <c r="H3777" s="459"/>
    </row>
    <row r="3778" spans="1:8" ht="18" customHeight="1" x14ac:dyDescent="0.25">
      <c r="A3778" s="459"/>
      <c r="B3778" s="459"/>
      <c r="C3778" s="459"/>
      <c r="D3778" s="459"/>
      <c r="E3778" s="459"/>
      <c r="F3778" s="459"/>
      <c r="G3778" s="459"/>
      <c r="H3778" s="459"/>
    </row>
    <row r="3779" spans="1:8" ht="18" customHeight="1" x14ac:dyDescent="0.25">
      <c r="A3779" s="459"/>
      <c r="B3779" s="459"/>
      <c r="C3779" s="459"/>
      <c r="D3779" s="459"/>
      <c r="E3779" s="459"/>
      <c r="F3779" s="459"/>
      <c r="G3779" s="459"/>
      <c r="H3779" s="459"/>
    </row>
    <row r="3780" spans="1:8" ht="18" customHeight="1" x14ac:dyDescent="0.25">
      <c r="A3780" s="459"/>
      <c r="B3780" s="459"/>
      <c r="C3780" s="459"/>
      <c r="D3780" s="459"/>
      <c r="E3780" s="459"/>
      <c r="F3780" s="459"/>
      <c r="G3780" s="459"/>
      <c r="H3780" s="459"/>
    </row>
    <row r="3781" spans="1:8" ht="18" customHeight="1" x14ac:dyDescent="0.25">
      <c r="A3781" s="459"/>
      <c r="B3781" s="459"/>
      <c r="C3781" s="459"/>
      <c r="D3781" s="459"/>
      <c r="E3781" s="459"/>
      <c r="F3781" s="459"/>
      <c r="G3781" s="459"/>
      <c r="H3781" s="459"/>
    </row>
    <row r="3782" spans="1:8" ht="18" customHeight="1" x14ac:dyDescent="0.25">
      <c r="A3782" s="459"/>
      <c r="B3782" s="459"/>
      <c r="C3782" s="459"/>
      <c r="D3782" s="459"/>
      <c r="E3782" s="459"/>
      <c r="F3782" s="459"/>
      <c r="G3782" s="459"/>
      <c r="H3782" s="459"/>
    </row>
    <row r="3783" spans="1:8" ht="18" customHeight="1" x14ac:dyDescent="0.25">
      <c r="A3783" s="459"/>
      <c r="B3783" s="459"/>
      <c r="C3783" s="459"/>
      <c r="D3783" s="459"/>
      <c r="E3783" s="459"/>
      <c r="F3783" s="459"/>
      <c r="G3783" s="459"/>
      <c r="H3783" s="459"/>
    </row>
    <row r="3784" spans="1:8" ht="18" customHeight="1" x14ac:dyDescent="0.25">
      <c r="A3784" s="459"/>
      <c r="B3784" s="459"/>
      <c r="C3784" s="459"/>
      <c r="D3784" s="459"/>
      <c r="E3784" s="459"/>
      <c r="F3784" s="459"/>
      <c r="G3784" s="459"/>
      <c r="H3784" s="459"/>
    </row>
    <row r="3785" spans="1:8" ht="18" customHeight="1" x14ac:dyDescent="0.25">
      <c r="A3785" s="459"/>
      <c r="B3785" s="459"/>
      <c r="C3785" s="459"/>
      <c r="D3785" s="459"/>
      <c r="E3785" s="459"/>
      <c r="F3785" s="459"/>
      <c r="G3785" s="459"/>
      <c r="H3785" s="459"/>
    </row>
    <row r="3786" spans="1:8" ht="18" customHeight="1" x14ac:dyDescent="0.25">
      <c r="A3786" s="459"/>
      <c r="B3786" s="459"/>
      <c r="C3786" s="459"/>
      <c r="D3786" s="459"/>
      <c r="E3786" s="459"/>
      <c r="F3786" s="459"/>
      <c r="G3786" s="459"/>
      <c r="H3786" s="459"/>
    </row>
    <row r="3787" spans="1:8" ht="18" customHeight="1" x14ac:dyDescent="0.25">
      <c r="A3787" s="459"/>
      <c r="B3787" s="459"/>
      <c r="C3787" s="459"/>
      <c r="D3787" s="459"/>
      <c r="E3787" s="459"/>
      <c r="F3787" s="459"/>
      <c r="G3787" s="459"/>
      <c r="H3787" s="459"/>
    </row>
    <row r="3788" spans="1:8" ht="18" customHeight="1" x14ac:dyDescent="0.25">
      <c r="A3788" s="459"/>
      <c r="B3788" s="459"/>
      <c r="C3788" s="459"/>
      <c r="D3788" s="459"/>
      <c r="E3788" s="459"/>
      <c r="F3788" s="459"/>
      <c r="G3788" s="459"/>
      <c r="H3788" s="459"/>
    </row>
    <row r="3789" spans="1:8" ht="18" customHeight="1" x14ac:dyDescent="0.25">
      <c r="A3789" s="459"/>
      <c r="B3789" s="459"/>
      <c r="C3789" s="459"/>
      <c r="D3789" s="459"/>
      <c r="E3789" s="459"/>
      <c r="F3789" s="459"/>
      <c r="G3789" s="459"/>
      <c r="H3789" s="459"/>
    </row>
    <row r="3790" spans="1:8" ht="18" customHeight="1" x14ac:dyDescent="0.25">
      <c r="A3790" s="459"/>
      <c r="B3790" s="459"/>
      <c r="C3790" s="459"/>
      <c r="D3790" s="459"/>
      <c r="E3790" s="459"/>
      <c r="F3790" s="459"/>
      <c r="G3790" s="459"/>
      <c r="H3790" s="459"/>
    </row>
    <row r="3791" spans="1:8" ht="18" customHeight="1" x14ac:dyDescent="0.25">
      <c r="A3791" s="459"/>
      <c r="B3791" s="459"/>
      <c r="C3791" s="459"/>
      <c r="D3791" s="459"/>
      <c r="E3791" s="459"/>
      <c r="F3791" s="459"/>
      <c r="G3791" s="459"/>
      <c r="H3791" s="459"/>
    </row>
    <row r="3792" spans="1:8" ht="18" customHeight="1" x14ac:dyDescent="0.25">
      <c r="A3792" s="459"/>
      <c r="B3792" s="459"/>
      <c r="C3792" s="459"/>
      <c r="D3792" s="459"/>
      <c r="E3792" s="459"/>
      <c r="F3792" s="459"/>
      <c r="G3792" s="459"/>
      <c r="H3792" s="459"/>
    </row>
    <row r="3793" spans="1:8" ht="18" customHeight="1" x14ac:dyDescent="0.25">
      <c r="A3793" s="459"/>
      <c r="B3793" s="459"/>
      <c r="C3793" s="459"/>
      <c r="D3793" s="459"/>
      <c r="E3793" s="459"/>
      <c r="F3793" s="459"/>
      <c r="G3793" s="459"/>
      <c r="H3793" s="459"/>
    </row>
    <row r="3794" spans="1:8" ht="18" customHeight="1" x14ac:dyDescent="0.25">
      <c r="A3794" s="459"/>
      <c r="B3794" s="459"/>
      <c r="C3794" s="459"/>
      <c r="D3794" s="459"/>
      <c r="E3794" s="459"/>
      <c r="F3794" s="459"/>
      <c r="G3794" s="459"/>
      <c r="H3794" s="459"/>
    </row>
    <row r="3795" spans="1:8" ht="18" customHeight="1" x14ac:dyDescent="0.25">
      <c r="A3795" s="459"/>
      <c r="B3795" s="459"/>
      <c r="C3795" s="459"/>
      <c r="D3795" s="459"/>
      <c r="E3795" s="459"/>
      <c r="F3795" s="459"/>
      <c r="G3795" s="459"/>
      <c r="H3795" s="459"/>
    </row>
    <row r="3796" spans="1:8" ht="18" customHeight="1" x14ac:dyDescent="0.25">
      <c r="A3796" s="459"/>
      <c r="B3796" s="459"/>
      <c r="C3796" s="459"/>
      <c r="D3796" s="459"/>
      <c r="E3796" s="459"/>
      <c r="F3796" s="459"/>
      <c r="G3796" s="459"/>
      <c r="H3796" s="459"/>
    </row>
    <row r="3797" spans="1:8" ht="18" customHeight="1" x14ac:dyDescent="0.25">
      <c r="A3797" s="459"/>
      <c r="B3797" s="459"/>
      <c r="C3797" s="459"/>
      <c r="D3797" s="459"/>
      <c r="E3797" s="459"/>
      <c r="F3797" s="459"/>
      <c r="G3797" s="459"/>
      <c r="H3797" s="459"/>
    </row>
    <row r="3798" spans="1:8" ht="18" customHeight="1" x14ac:dyDescent="0.25">
      <c r="A3798" s="459"/>
      <c r="B3798" s="459"/>
      <c r="C3798" s="459"/>
      <c r="D3798" s="459"/>
      <c r="E3798" s="459"/>
      <c r="F3798" s="459"/>
      <c r="G3798" s="459"/>
      <c r="H3798" s="459"/>
    </row>
    <row r="3799" spans="1:8" ht="18" customHeight="1" x14ac:dyDescent="0.25">
      <c r="A3799" s="459"/>
      <c r="B3799" s="459"/>
      <c r="C3799" s="459"/>
      <c r="D3799" s="459"/>
      <c r="E3799" s="459"/>
      <c r="F3799" s="459"/>
      <c r="G3799" s="459"/>
      <c r="H3799" s="459"/>
    </row>
    <row r="3800" spans="1:8" ht="18" customHeight="1" x14ac:dyDescent="0.25">
      <c r="A3800" s="459"/>
      <c r="B3800" s="459"/>
      <c r="C3800" s="459"/>
      <c r="D3800" s="459"/>
      <c r="E3800" s="459"/>
      <c r="F3800" s="459"/>
      <c r="G3800" s="459"/>
      <c r="H3800" s="459"/>
    </row>
    <row r="3801" spans="1:8" ht="18" customHeight="1" x14ac:dyDescent="0.25">
      <c r="A3801" s="459"/>
      <c r="B3801" s="459"/>
      <c r="C3801" s="459"/>
      <c r="D3801" s="459"/>
      <c r="E3801" s="459"/>
      <c r="F3801" s="459"/>
      <c r="G3801" s="459"/>
      <c r="H3801" s="459"/>
    </row>
    <row r="3802" spans="1:8" ht="18" customHeight="1" x14ac:dyDescent="0.25">
      <c r="A3802" s="459"/>
      <c r="B3802" s="459"/>
      <c r="C3802" s="459"/>
      <c r="D3802" s="459"/>
      <c r="E3802" s="459"/>
      <c r="F3802" s="459"/>
      <c r="G3802" s="459"/>
      <c r="H3802" s="459"/>
    </row>
    <row r="3803" spans="1:8" ht="18" customHeight="1" x14ac:dyDescent="0.25">
      <c r="A3803" s="459"/>
      <c r="B3803" s="459"/>
      <c r="C3803" s="459"/>
      <c r="D3803" s="459"/>
      <c r="E3803" s="459"/>
      <c r="F3803" s="459"/>
      <c r="G3803" s="459"/>
      <c r="H3803" s="459"/>
    </row>
    <row r="3804" spans="1:8" ht="18" customHeight="1" x14ac:dyDescent="0.25">
      <c r="A3804" s="459"/>
      <c r="B3804" s="459"/>
      <c r="C3804" s="459"/>
      <c r="D3804" s="459"/>
      <c r="E3804" s="459"/>
      <c r="F3804" s="459"/>
      <c r="G3804" s="459"/>
      <c r="H3804" s="459"/>
    </row>
    <row r="3805" spans="1:8" ht="18" customHeight="1" x14ac:dyDescent="0.25">
      <c r="A3805" s="459"/>
      <c r="B3805" s="459"/>
      <c r="C3805" s="459"/>
      <c r="D3805" s="459"/>
      <c r="E3805" s="459"/>
      <c r="F3805" s="459"/>
      <c r="G3805" s="459"/>
      <c r="H3805" s="459"/>
    </row>
    <row r="3806" spans="1:8" ht="18" customHeight="1" x14ac:dyDescent="0.25">
      <c r="A3806" s="459"/>
      <c r="B3806" s="459"/>
      <c r="C3806" s="459"/>
      <c r="D3806" s="459"/>
      <c r="E3806" s="459"/>
      <c r="F3806" s="459"/>
      <c r="G3806" s="459"/>
      <c r="H3806" s="459"/>
    </row>
    <row r="3807" spans="1:8" ht="18" customHeight="1" x14ac:dyDescent="0.25">
      <c r="A3807" s="459"/>
      <c r="B3807" s="459"/>
      <c r="C3807" s="459"/>
      <c r="D3807" s="459"/>
      <c r="E3807" s="459"/>
      <c r="F3807" s="459"/>
      <c r="G3807" s="459"/>
      <c r="H3807" s="459"/>
    </row>
    <row r="3808" spans="1:8" ht="18" customHeight="1" x14ac:dyDescent="0.25">
      <c r="A3808" s="459"/>
      <c r="B3808" s="459"/>
      <c r="C3808" s="459"/>
      <c r="D3808" s="459"/>
      <c r="E3808" s="459"/>
      <c r="F3808" s="459"/>
      <c r="G3808" s="459"/>
      <c r="H3808" s="459"/>
    </row>
    <row r="3809" spans="1:8" ht="18" customHeight="1" x14ac:dyDescent="0.25">
      <c r="A3809" s="459"/>
      <c r="B3809" s="459"/>
      <c r="C3809" s="459"/>
      <c r="D3809" s="459"/>
      <c r="E3809" s="459"/>
      <c r="F3809" s="459"/>
      <c r="G3809" s="459"/>
      <c r="H3809" s="459"/>
    </row>
    <row r="3810" spans="1:8" ht="18" customHeight="1" x14ac:dyDescent="0.25">
      <c r="A3810" s="459"/>
      <c r="B3810" s="459"/>
      <c r="C3810" s="459"/>
      <c r="D3810" s="459"/>
      <c r="E3810" s="459"/>
      <c r="F3810" s="459"/>
      <c r="G3810" s="459"/>
      <c r="H3810" s="459"/>
    </row>
    <row r="3811" spans="1:8" ht="18" customHeight="1" x14ac:dyDescent="0.25">
      <c r="A3811" s="459"/>
      <c r="B3811" s="459"/>
      <c r="C3811" s="459"/>
      <c r="D3811" s="459"/>
      <c r="E3811" s="459"/>
      <c r="F3811" s="459"/>
      <c r="G3811" s="459"/>
      <c r="H3811" s="459"/>
    </row>
    <row r="3812" spans="1:8" ht="18" customHeight="1" x14ac:dyDescent="0.25">
      <c r="A3812" s="459"/>
      <c r="B3812" s="459"/>
      <c r="C3812" s="459"/>
      <c r="D3812" s="459"/>
      <c r="E3812" s="459"/>
      <c r="F3812" s="459"/>
      <c r="G3812" s="459"/>
      <c r="H3812" s="459"/>
    </row>
    <row r="3813" spans="1:8" ht="18" customHeight="1" x14ac:dyDescent="0.25">
      <c r="A3813" s="459"/>
      <c r="B3813" s="459"/>
      <c r="C3813" s="459"/>
      <c r="D3813" s="459"/>
      <c r="E3813" s="459"/>
      <c r="F3813" s="459"/>
      <c r="G3813" s="459"/>
      <c r="H3813" s="459"/>
    </row>
    <row r="3814" spans="1:8" ht="18" customHeight="1" x14ac:dyDescent="0.25">
      <c r="A3814" s="459"/>
      <c r="B3814" s="459"/>
      <c r="C3814" s="459"/>
      <c r="D3814" s="459"/>
      <c r="E3814" s="459"/>
      <c r="F3814" s="459"/>
      <c r="G3814" s="459"/>
      <c r="H3814" s="459"/>
    </row>
    <row r="3815" spans="1:8" ht="18" customHeight="1" x14ac:dyDescent="0.25">
      <c r="A3815" s="459"/>
      <c r="B3815" s="459"/>
      <c r="C3815" s="459"/>
      <c r="D3815" s="459"/>
      <c r="E3815" s="459"/>
      <c r="F3815" s="459"/>
      <c r="G3815" s="459"/>
      <c r="H3815" s="459"/>
    </row>
    <row r="3816" spans="1:8" ht="18" customHeight="1" x14ac:dyDescent="0.25">
      <c r="A3816" s="459"/>
      <c r="B3816" s="459"/>
      <c r="C3816" s="459"/>
      <c r="D3816" s="459"/>
      <c r="E3816" s="459"/>
      <c r="F3816" s="459"/>
      <c r="G3816" s="459"/>
      <c r="H3816" s="459"/>
    </row>
    <row r="3817" spans="1:8" ht="18" customHeight="1" x14ac:dyDescent="0.25">
      <c r="A3817" s="459"/>
      <c r="B3817" s="459"/>
      <c r="C3817" s="459"/>
      <c r="D3817" s="459"/>
      <c r="E3817" s="459"/>
      <c r="F3817" s="459"/>
      <c r="G3817" s="459"/>
      <c r="H3817" s="459"/>
    </row>
    <row r="3818" spans="1:8" ht="18" customHeight="1" x14ac:dyDescent="0.25">
      <c r="A3818" s="459"/>
      <c r="B3818" s="459"/>
      <c r="C3818" s="459"/>
      <c r="D3818" s="459"/>
      <c r="E3818" s="459"/>
      <c r="F3818" s="459"/>
      <c r="G3818" s="459"/>
      <c r="H3818" s="459"/>
    </row>
    <row r="3819" spans="1:8" ht="18" customHeight="1" x14ac:dyDescent="0.25">
      <c r="A3819" s="459"/>
      <c r="B3819" s="459"/>
      <c r="C3819" s="459"/>
      <c r="D3819" s="459"/>
      <c r="E3819" s="459"/>
      <c r="F3819" s="459"/>
      <c r="G3819" s="459"/>
      <c r="H3819" s="459"/>
    </row>
    <row r="3820" spans="1:8" ht="18" customHeight="1" x14ac:dyDescent="0.25">
      <c r="A3820" s="459"/>
      <c r="B3820" s="459"/>
      <c r="C3820" s="459"/>
      <c r="D3820" s="459"/>
      <c r="E3820" s="459"/>
      <c r="F3820" s="459"/>
      <c r="G3820" s="459"/>
      <c r="H3820" s="459"/>
    </row>
    <row r="3821" spans="1:8" ht="18" customHeight="1" x14ac:dyDescent="0.25">
      <c r="A3821" s="459"/>
      <c r="B3821" s="459"/>
      <c r="C3821" s="459"/>
      <c r="D3821" s="459"/>
      <c r="E3821" s="459"/>
      <c r="F3821" s="459"/>
      <c r="G3821" s="459"/>
      <c r="H3821" s="459"/>
    </row>
    <row r="3822" spans="1:8" ht="18" customHeight="1" x14ac:dyDescent="0.25">
      <c r="A3822" s="459"/>
      <c r="B3822" s="459"/>
      <c r="C3822" s="459"/>
      <c r="D3822" s="459"/>
      <c r="E3822" s="459"/>
      <c r="F3822" s="459"/>
      <c r="G3822" s="459"/>
      <c r="H3822" s="459"/>
    </row>
    <row r="3823" spans="1:8" ht="18" customHeight="1" x14ac:dyDescent="0.25">
      <c r="A3823" s="459"/>
      <c r="B3823" s="459"/>
      <c r="C3823" s="459"/>
      <c r="D3823" s="459"/>
      <c r="E3823" s="459"/>
      <c r="F3823" s="459"/>
      <c r="G3823" s="459"/>
      <c r="H3823" s="459"/>
    </row>
    <row r="3824" spans="1:8" ht="18" customHeight="1" x14ac:dyDescent="0.25">
      <c r="A3824" s="459"/>
      <c r="B3824" s="459"/>
      <c r="C3824" s="459"/>
      <c r="D3824" s="459"/>
      <c r="E3824" s="459"/>
      <c r="F3824" s="459"/>
      <c r="G3824" s="459"/>
      <c r="H3824" s="459"/>
    </row>
    <row r="3825" spans="1:8" ht="18" customHeight="1" x14ac:dyDescent="0.25">
      <c r="A3825" s="459"/>
      <c r="B3825" s="459"/>
      <c r="C3825" s="459"/>
      <c r="D3825" s="459"/>
      <c r="E3825" s="459"/>
      <c r="F3825" s="459"/>
      <c r="G3825" s="459"/>
      <c r="H3825" s="459"/>
    </row>
    <row r="3826" spans="1:8" ht="18" customHeight="1" x14ac:dyDescent="0.25">
      <c r="A3826" s="459"/>
      <c r="B3826" s="459"/>
      <c r="C3826" s="459"/>
      <c r="D3826" s="459"/>
      <c r="E3826" s="459"/>
      <c r="F3826" s="459"/>
      <c r="G3826" s="459"/>
      <c r="H3826" s="459"/>
    </row>
    <row r="3827" spans="1:8" ht="18" customHeight="1" x14ac:dyDescent="0.25">
      <c r="A3827" s="459"/>
      <c r="B3827" s="459"/>
      <c r="C3827" s="459"/>
      <c r="D3827" s="459"/>
      <c r="E3827" s="459"/>
      <c r="F3827" s="459"/>
      <c r="G3827" s="459"/>
      <c r="H3827" s="459"/>
    </row>
    <row r="3828" spans="1:8" ht="18" customHeight="1" x14ac:dyDescent="0.25">
      <c r="A3828" s="459"/>
      <c r="B3828" s="459"/>
      <c r="C3828" s="459"/>
      <c r="D3828" s="459"/>
      <c r="E3828" s="459"/>
      <c r="F3828" s="459"/>
      <c r="G3828" s="459"/>
      <c r="H3828" s="459"/>
    </row>
    <row r="3829" spans="1:8" ht="18" customHeight="1" x14ac:dyDescent="0.25">
      <c r="A3829" s="459"/>
      <c r="B3829" s="459"/>
      <c r="C3829" s="459"/>
      <c r="D3829" s="459"/>
      <c r="E3829" s="459"/>
      <c r="F3829" s="459"/>
      <c r="G3829" s="459"/>
      <c r="H3829" s="459"/>
    </row>
    <row r="3830" spans="1:8" ht="18" customHeight="1" x14ac:dyDescent="0.25">
      <c r="A3830" s="459"/>
      <c r="B3830" s="459"/>
      <c r="C3830" s="459"/>
      <c r="D3830" s="459"/>
      <c r="E3830" s="459"/>
      <c r="F3830" s="459"/>
      <c r="G3830" s="459"/>
      <c r="H3830" s="459"/>
    </row>
    <row r="3831" spans="1:8" ht="18" customHeight="1" x14ac:dyDescent="0.25">
      <c r="A3831" s="459"/>
      <c r="B3831" s="459"/>
      <c r="C3831" s="459"/>
      <c r="D3831" s="459"/>
      <c r="E3831" s="459"/>
      <c r="F3831" s="459"/>
      <c r="G3831" s="459"/>
      <c r="H3831" s="459"/>
    </row>
    <row r="3832" spans="1:8" ht="18" customHeight="1" x14ac:dyDescent="0.25">
      <c r="A3832" s="459"/>
      <c r="B3832" s="459"/>
      <c r="C3832" s="459"/>
      <c r="D3832" s="459"/>
      <c r="E3832" s="459"/>
      <c r="F3832" s="459"/>
      <c r="G3832" s="459"/>
      <c r="H3832" s="459"/>
    </row>
    <row r="3833" spans="1:8" ht="18" customHeight="1" x14ac:dyDescent="0.25">
      <c r="A3833" s="459"/>
      <c r="B3833" s="459"/>
      <c r="C3833" s="459"/>
      <c r="D3833" s="459"/>
      <c r="E3833" s="459"/>
      <c r="F3833" s="459"/>
      <c r="G3833" s="459"/>
      <c r="H3833" s="459"/>
    </row>
    <row r="3834" spans="1:8" ht="18" customHeight="1" x14ac:dyDescent="0.25">
      <c r="A3834" s="459"/>
      <c r="B3834" s="459"/>
      <c r="C3834" s="459"/>
      <c r="D3834" s="459"/>
      <c r="E3834" s="459"/>
      <c r="F3834" s="459"/>
      <c r="G3834" s="459"/>
      <c r="H3834" s="459"/>
    </row>
    <row r="3835" spans="1:8" ht="18" customHeight="1" x14ac:dyDescent="0.25">
      <c r="A3835" s="459"/>
      <c r="B3835" s="459"/>
      <c r="C3835" s="459"/>
      <c r="D3835" s="459"/>
      <c r="E3835" s="459"/>
      <c r="F3835" s="459"/>
      <c r="G3835" s="459"/>
      <c r="H3835" s="459"/>
    </row>
    <row r="3836" spans="1:8" ht="18" customHeight="1" x14ac:dyDescent="0.25">
      <c r="A3836" s="459"/>
      <c r="B3836" s="459"/>
      <c r="C3836" s="459"/>
      <c r="D3836" s="459"/>
      <c r="E3836" s="459"/>
      <c r="F3836" s="459"/>
      <c r="G3836" s="459"/>
      <c r="H3836" s="459"/>
    </row>
    <row r="3837" spans="1:8" ht="18" customHeight="1" x14ac:dyDescent="0.25">
      <c r="A3837" s="459"/>
      <c r="B3837" s="459"/>
      <c r="C3837" s="459"/>
      <c r="D3837" s="459"/>
      <c r="E3837" s="459"/>
      <c r="F3837" s="459"/>
      <c r="G3837" s="459"/>
      <c r="H3837" s="459"/>
    </row>
    <row r="3838" spans="1:8" ht="18" customHeight="1" x14ac:dyDescent="0.25">
      <c r="A3838" s="459"/>
      <c r="B3838" s="459"/>
      <c r="C3838" s="459"/>
      <c r="D3838" s="459"/>
      <c r="E3838" s="459"/>
      <c r="F3838" s="459"/>
      <c r="G3838" s="459"/>
      <c r="H3838" s="459"/>
    </row>
    <row r="3839" spans="1:8" ht="18" customHeight="1" x14ac:dyDescent="0.25">
      <c r="A3839" s="459"/>
      <c r="B3839" s="459"/>
      <c r="C3839" s="459"/>
      <c r="D3839" s="459"/>
      <c r="E3839" s="459"/>
      <c r="F3839" s="459"/>
      <c r="G3839" s="459"/>
      <c r="H3839" s="459"/>
    </row>
    <row r="3840" spans="1:8" ht="18" customHeight="1" x14ac:dyDescent="0.25">
      <c r="A3840" s="459"/>
      <c r="B3840" s="459"/>
      <c r="C3840" s="459"/>
      <c r="D3840" s="459"/>
      <c r="E3840" s="459"/>
      <c r="F3840" s="459"/>
      <c r="G3840" s="459"/>
      <c r="H3840" s="459"/>
    </row>
    <row r="3841" spans="1:8" ht="18" customHeight="1" x14ac:dyDescent="0.25">
      <c r="A3841" s="459"/>
      <c r="B3841" s="459"/>
      <c r="C3841" s="459"/>
      <c r="D3841" s="459"/>
      <c r="E3841" s="459"/>
      <c r="F3841" s="459"/>
      <c r="G3841" s="459"/>
      <c r="H3841" s="459"/>
    </row>
    <row r="3842" spans="1:8" ht="18" customHeight="1" x14ac:dyDescent="0.25">
      <c r="A3842" s="459"/>
      <c r="B3842" s="459"/>
      <c r="C3842" s="459"/>
      <c r="D3842" s="459"/>
      <c r="E3842" s="459"/>
      <c r="F3842" s="459"/>
      <c r="G3842" s="459"/>
      <c r="H3842" s="459"/>
    </row>
    <row r="3843" spans="1:8" ht="18" customHeight="1" x14ac:dyDescent="0.25">
      <c r="A3843" s="459"/>
      <c r="B3843" s="459"/>
      <c r="C3843" s="459"/>
      <c r="D3843" s="459"/>
      <c r="E3843" s="459"/>
      <c r="F3843" s="459"/>
      <c r="G3843" s="459"/>
      <c r="H3843" s="459"/>
    </row>
    <row r="3844" spans="1:8" ht="18" customHeight="1" x14ac:dyDescent="0.25">
      <c r="A3844" s="459"/>
      <c r="B3844" s="459"/>
      <c r="C3844" s="459"/>
      <c r="D3844" s="459"/>
      <c r="E3844" s="459"/>
      <c r="F3844" s="459"/>
      <c r="G3844" s="459"/>
      <c r="H3844" s="459"/>
    </row>
    <row r="3845" spans="1:8" ht="18" customHeight="1" x14ac:dyDescent="0.25">
      <c r="A3845" s="459"/>
      <c r="B3845" s="459"/>
      <c r="C3845" s="459"/>
      <c r="D3845" s="459"/>
      <c r="E3845" s="459"/>
      <c r="F3845" s="459"/>
      <c r="G3845" s="459"/>
      <c r="H3845" s="459"/>
    </row>
    <row r="3846" spans="1:8" ht="18" customHeight="1" x14ac:dyDescent="0.25">
      <c r="A3846" s="459"/>
      <c r="B3846" s="459"/>
      <c r="C3846" s="459"/>
      <c r="D3846" s="459"/>
      <c r="E3846" s="459"/>
      <c r="F3846" s="459"/>
      <c r="G3846" s="459"/>
      <c r="H3846" s="459"/>
    </row>
    <row r="3847" spans="1:8" ht="18" customHeight="1" x14ac:dyDescent="0.25">
      <c r="A3847" s="459"/>
      <c r="B3847" s="459"/>
      <c r="C3847" s="459"/>
      <c r="D3847" s="459"/>
      <c r="E3847" s="459"/>
      <c r="F3847" s="459"/>
      <c r="G3847" s="459"/>
      <c r="H3847" s="459"/>
    </row>
    <row r="3848" spans="1:8" ht="18" customHeight="1" x14ac:dyDescent="0.25">
      <c r="A3848" s="459"/>
      <c r="B3848" s="459"/>
      <c r="C3848" s="459"/>
      <c r="D3848" s="459"/>
      <c r="E3848" s="459"/>
      <c r="F3848" s="459"/>
      <c r="G3848" s="459"/>
      <c r="H3848" s="459"/>
    </row>
    <row r="3849" spans="1:8" ht="18" customHeight="1" x14ac:dyDescent="0.25">
      <c r="A3849" s="459"/>
      <c r="B3849" s="459"/>
      <c r="C3849" s="459"/>
      <c r="D3849" s="459"/>
      <c r="E3849" s="459"/>
      <c r="F3849" s="459"/>
      <c r="G3849" s="459"/>
      <c r="H3849" s="459"/>
    </row>
    <row r="3850" spans="1:8" ht="18" customHeight="1" x14ac:dyDescent="0.25">
      <c r="A3850" s="459"/>
      <c r="B3850" s="459"/>
      <c r="C3850" s="459"/>
      <c r="D3850" s="459"/>
      <c r="E3850" s="459"/>
      <c r="F3850" s="459"/>
      <c r="G3850" s="459"/>
      <c r="H3850" s="459"/>
    </row>
    <row r="3851" spans="1:8" ht="18" customHeight="1" x14ac:dyDescent="0.25">
      <c r="A3851" s="459"/>
      <c r="B3851" s="459"/>
      <c r="C3851" s="459"/>
      <c r="D3851" s="459"/>
      <c r="E3851" s="459"/>
      <c r="F3851" s="459"/>
      <c r="G3851" s="459"/>
      <c r="H3851" s="459"/>
    </row>
    <row r="3852" spans="1:8" ht="18" customHeight="1" x14ac:dyDescent="0.25">
      <c r="A3852" s="459"/>
      <c r="B3852" s="459"/>
      <c r="C3852" s="459"/>
      <c r="D3852" s="459"/>
      <c r="E3852" s="459"/>
      <c r="F3852" s="459"/>
      <c r="G3852" s="459"/>
      <c r="H3852" s="459"/>
    </row>
    <row r="3853" spans="1:8" ht="18" customHeight="1" x14ac:dyDescent="0.25">
      <c r="A3853" s="459"/>
      <c r="B3853" s="459"/>
      <c r="C3853" s="459"/>
      <c r="D3853" s="459"/>
      <c r="E3853" s="459"/>
      <c r="F3853" s="459"/>
      <c r="G3853" s="459"/>
      <c r="H3853" s="459"/>
    </row>
    <row r="3854" spans="1:8" ht="18" customHeight="1" x14ac:dyDescent="0.25">
      <c r="A3854" s="459"/>
      <c r="B3854" s="459"/>
      <c r="C3854" s="459"/>
      <c r="D3854" s="459"/>
      <c r="E3854" s="459"/>
      <c r="F3854" s="459"/>
      <c r="G3854" s="459"/>
      <c r="H3854" s="459"/>
    </row>
    <row r="3855" spans="1:8" ht="18" customHeight="1" x14ac:dyDescent="0.25">
      <c r="A3855" s="459"/>
      <c r="B3855" s="459"/>
      <c r="C3855" s="459"/>
      <c r="D3855" s="459"/>
      <c r="E3855" s="459"/>
      <c r="F3855" s="459"/>
      <c r="G3855" s="459"/>
      <c r="H3855" s="459"/>
    </row>
    <row r="3856" spans="1:8" ht="18" customHeight="1" x14ac:dyDescent="0.25">
      <c r="A3856" s="459"/>
      <c r="B3856" s="459"/>
      <c r="C3856" s="459"/>
      <c r="D3856" s="459"/>
      <c r="E3856" s="459"/>
      <c r="F3856" s="459"/>
      <c r="G3856" s="459"/>
      <c r="H3856" s="459"/>
    </row>
    <row r="3857" spans="1:8" ht="18" customHeight="1" x14ac:dyDescent="0.25">
      <c r="A3857" s="459"/>
      <c r="B3857" s="459"/>
      <c r="C3857" s="459"/>
      <c r="D3857" s="459"/>
      <c r="E3857" s="459"/>
      <c r="F3857" s="459"/>
      <c r="G3857" s="459"/>
      <c r="H3857" s="459"/>
    </row>
    <row r="3858" spans="1:8" ht="18" customHeight="1" x14ac:dyDescent="0.25">
      <c r="A3858" s="459"/>
      <c r="B3858" s="459"/>
      <c r="C3858" s="459"/>
      <c r="D3858" s="459"/>
      <c r="E3858" s="459"/>
      <c r="F3858" s="459"/>
      <c r="G3858" s="459"/>
      <c r="H3858" s="459"/>
    </row>
    <row r="3859" spans="1:8" ht="18" customHeight="1" x14ac:dyDescent="0.25">
      <c r="A3859" s="459"/>
      <c r="B3859" s="459"/>
      <c r="C3859" s="459"/>
      <c r="D3859" s="459"/>
      <c r="E3859" s="459"/>
      <c r="F3859" s="459"/>
      <c r="G3859" s="459"/>
      <c r="H3859" s="459"/>
    </row>
    <row r="3860" spans="1:8" ht="18" customHeight="1" x14ac:dyDescent="0.25">
      <c r="A3860" s="459"/>
      <c r="B3860" s="459"/>
      <c r="C3860" s="459"/>
      <c r="D3860" s="459"/>
      <c r="E3860" s="459"/>
      <c r="F3860" s="459"/>
      <c r="G3860" s="459"/>
      <c r="H3860" s="459"/>
    </row>
    <row r="3861" spans="1:8" ht="18" customHeight="1" x14ac:dyDescent="0.25">
      <c r="A3861" s="459"/>
      <c r="B3861" s="459"/>
      <c r="C3861" s="459"/>
      <c r="D3861" s="459"/>
      <c r="E3861" s="459"/>
      <c r="F3861" s="459"/>
      <c r="G3861" s="459"/>
      <c r="H3861" s="459"/>
    </row>
    <row r="3862" spans="1:8" ht="18" customHeight="1" x14ac:dyDescent="0.25">
      <c r="A3862" s="459"/>
      <c r="B3862" s="459"/>
      <c r="C3862" s="459"/>
      <c r="D3862" s="459"/>
      <c r="E3862" s="459"/>
      <c r="F3862" s="459"/>
      <c r="G3862" s="459"/>
      <c r="H3862" s="459"/>
    </row>
    <row r="3863" spans="1:8" ht="18" customHeight="1" x14ac:dyDescent="0.25">
      <c r="A3863" s="459"/>
      <c r="B3863" s="459"/>
      <c r="C3863" s="459"/>
      <c r="D3863" s="459"/>
      <c r="E3863" s="459"/>
      <c r="F3863" s="459"/>
      <c r="G3863" s="459"/>
      <c r="H3863" s="459"/>
    </row>
    <row r="3864" spans="1:8" ht="18" customHeight="1" x14ac:dyDescent="0.25">
      <c r="A3864" s="459"/>
      <c r="B3864" s="459"/>
      <c r="C3864" s="459"/>
      <c r="D3864" s="459"/>
      <c r="E3864" s="459"/>
      <c r="F3864" s="459"/>
      <c r="G3864" s="459"/>
      <c r="H3864" s="459"/>
    </row>
    <row r="3865" spans="1:8" ht="18" customHeight="1" x14ac:dyDescent="0.25">
      <c r="A3865" s="459"/>
      <c r="B3865" s="459"/>
      <c r="C3865" s="459"/>
      <c r="D3865" s="459"/>
      <c r="E3865" s="459"/>
      <c r="F3865" s="459"/>
      <c r="G3865" s="459"/>
      <c r="H3865" s="459"/>
    </row>
    <row r="3866" spans="1:8" ht="18" customHeight="1" x14ac:dyDescent="0.25">
      <c r="A3866" s="459"/>
      <c r="B3866" s="459"/>
      <c r="C3866" s="459"/>
      <c r="D3866" s="459"/>
      <c r="E3866" s="459"/>
      <c r="F3866" s="459"/>
      <c r="G3866" s="459"/>
      <c r="H3866" s="459"/>
    </row>
    <row r="3867" spans="1:8" ht="18" customHeight="1" x14ac:dyDescent="0.25">
      <c r="A3867" s="459"/>
      <c r="B3867" s="459"/>
      <c r="C3867" s="459"/>
      <c r="D3867" s="459"/>
      <c r="E3867" s="459"/>
      <c r="F3867" s="459"/>
      <c r="G3867" s="459"/>
      <c r="H3867" s="459"/>
    </row>
    <row r="3868" spans="1:8" ht="18" customHeight="1" x14ac:dyDescent="0.25">
      <c r="A3868" s="459"/>
      <c r="B3868" s="459"/>
      <c r="C3868" s="459"/>
      <c r="D3868" s="459"/>
      <c r="E3868" s="459"/>
      <c r="F3868" s="459"/>
      <c r="G3868" s="459"/>
      <c r="H3868" s="459"/>
    </row>
    <row r="3869" spans="1:8" ht="18" customHeight="1" x14ac:dyDescent="0.25">
      <c r="A3869" s="459"/>
      <c r="B3869" s="459"/>
      <c r="C3869" s="459"/>
      <c r="D3869" s="459"/>
      <c r="E3869" s="459"/>
      <c r="F3869" s="459"/>
      <c r="G3869" s="459"/>
      <c r="H3869" s="459"/>
    </row>
    <row r="3870" spans="1:8" ht="18" customHeight="1" x14ac:dyDescent="0.25">
      <c r="A3870" s="459"/>
      <c r="B3870" s="459"/>
      <c r="C3870" s="459"/>
      <c r="D3870" s="459"/>
      <c r="E3870" s="459"/>
      <c r="F3870" s="459"/>
      <c r="G3870" s="459"/>
      <c r="H3870" s="459"/>
    </row>
    <row r="3871" spans="1:8" ht="18" customHeight="1" x14ac:dyDescent="0.25">
      <c r="A3871" s="459"/>
      <c r="B3871" s="459"/>
      <c r="C3871" s="459"/>
      <c r="D3871" s="459"/>
      <c r="E3871" s="459"/>
      <c r="F3871" s="459"/>
      <c r="G3871" s="459"/>
      <c r="H3871" s="459"/>
    </row>
    <row r="3872" spans="1:8" ht="18" customHeight="1" x14ac:dyDescent="0.25">
      <c r="A3872" s="459"/>
      <c r="B3872" s="459"/>
      <c r="C3872" s="459"/>
      <c r="D3872" s="459"/>
      <c r="E3872" s="459"/>
      <c r="F3872" s="459"/>
      <c r="G3872" s="459"/>
      <c r="H3872" s="459"/>
    </row>
    <row r="3873" spans="1:8" ht="18" customHeight="1" x14ac:dyDescent="0.25">
      <c r="A3873" s="459"/>
      <c r="B3873" s="459"/>
      <c r="C3873" s="459"/>
      <c r="D3873" s="459"/>
      <c r="E3873" s="459"/>
      <c r="F3873" s="459"/>
      <c r="G3873" s="459"/>
      <c r="H3873" s="459"/>
    </row>
    <row r="3874" spans="1:8" ht="18" customHeight="1" x14ac:dyDescent="0.25">
      <c r="A3874" s="459"/>
      <c r="B3874" s="459"/>
      <c r="C3874" s="459"/>
      <c r="D3874" s="459"/>
      <c r="E3874" s="459"/>
      <c r="F3874" s="459"/>
      <c r="G3874" s="459"/>
      <c r="H3874" s="459"/>
    </row>
    <row r="3875" spans="1:8" ht="18" customHeight="1" x14ac:dyDescent="0.25">
      <c r="A3875" s="459"/>
      <c r="B3875" s="459"/>
      <c r="C3875" s="459"/>
      <c r="D3875" s="459"/>
      <c r="E3875" s="459"/>
      <c r="F3875" s="459"/>
      <c r="G3875" s="459"/>
      <c r="H3875" s="459"/>
    </row>
    <row r="3876" spans="1:8" ht="18" customHeight="1" x14ac:dyDescent="0.25">
      <c r="A3876" s="459"/>
      <c r="B3876" s="459"/>
      <c r="C3876" s="459"/>
      <c r="D3876" s="459"/>
      <c r="E3876" s="459"/>
      <c r="F3876" s="459"/>
      <c r="G3876" s="459"/>
      <c r="H3876" s="459"/>
    </row>
    <row r="3877" spans="1:8" ht="18" customHeight="1" x14ac:dyDescent="0.25">
      <c r="A3877" s="459"/>
      <c r="B3877" s="459"/>
      <c r="C3877" s="459"/>
      <c r="D3877" s="459"/>
      <c r="E3877" s="459"/>
      <c r="F3877" s="459"/>
      <c r="G3877" s="459"/>
      <c r="H3877" s="459"/>
    </row>
    <row r="3878" spans="1:8" ht="18" customHeight="1" x14ac:dyDescent="0.25">
      <c r="A3878" s="459"/>
      <c r="B3878" s="459"/>
      <c r="C3878" s="459"/>
      <c r="D3878" s="459"/>
      <c r="E3878" s="459"/>
      <c r="F3878" s="459"/>
      <c r="G3878" s="459"/>
      <c r="H3878" s="459"/>
    </row>
    <row r="3879" spans="1:8" ht="18" customHeight="1" x14ac:dyDescent="0.25">
      <c r="A3879" s="459"/>
      <c r="B3879" s="459"/>
      <c r="C3879" s="459"/>
      <c r="D3879" s="459"/>
      <c r="E3879" s="459"/>
      <c r="F3879" s="459"/>
      <c r="G3879" s="459"/>
      <c r="H3879" s="459"/>
    </row>
    <row r="3880" spans="1:8" ht="18" customHeight="1" x14ac:dyDescent="0.25">
      <c r="A3880" s="459"/>
      <c r="B3880" s="459"/>
      <c r="C3880" s="459"/>
      <c r="D3880" s="459"/>
      <c r="E3880" s="459"/>
      <c r="F3880" s="459"/>
      <c r="G3880" s="459"/>
      <c r="H3880" s="459"/>
    </row>
    <row r="3881" spans="1:8" ht="18" customHeight="1" x14ac:dyDescent="0.25">
      <c r="A3881" s="459"/>
      <c r="B3881" s="459"/>
      <c r="C3881" s="459"/>
      <c r="D3881" s="459"/>
      <c r="E3881" s="459"/>
      <c r="F3881" s="459"/>
      <c r="G3881" s="459"/>
      <c r="H3881" s="459"/>
    </row>
    <row r="3882" spans="1:8" ht="18" customHeight="1" x14ac:dyDescent="0.25">
      <c r="A3882" s="459"/>
      <c r="B3882" s="459"/>
      <c r="C3882" s="459"/>
      <c r="D3882" s="459"/>
      <c r="E3882" s="459"/>
      <c r="F3882" s="459"/>
      <c r="G3882" s="459"/>
      <c r="H3882" s="459"/>
    </row>
    <row r="3883" spans="1:8" ht="18" customHeight="1" x14ac:dyDescent="0.25">
      <c r="A3883" s="459"/>
      <c r="B3883" s="459"/>
      <c r="C3883" s="459"/>
      <c r="D3883" s="459"/>
      <c r="E3883" s="459"/>
      <c r="F3883" s="459"/>
      <c r="G3883" s="459"/>
      <c r="H3883" s="459"/>
    </row>
    <row r="3884" spans="1:8" ht="18" customHeight="1" x14ac:dyDescent="0.25">
      <c r="A3884" s="459"/>
      <c r="B3884" s="459"/>
      <c r="C3884" s="459"/>
      <c r="D3884" s="459"/>
      <c r="E3884" s="459"/>
      <c r="F3884" s="459"/>
      <c r="G3884" s="459"/>
      <c r="H3884" s="459"/>
    </row>
    <row r="3885" spans="1:8" ht="18" customHeight="1" x14ac:dyDescent="0.25">
      <c r="A3885" s="459"/>
      <c r="B3885" s="459"/>
      <c r="C3885" s="459"/>
      <c r="D3885" s="459"/>
      <c r="E3885" s="459"/>
      <c r="F3885" s="459"/>
      <c r="G3885" s="459"/>
      <c r="H3885" s="459"/>
    </row>
    <row r="3886" spans="1:8" ht="18" customHeight="1" x14ac:dyDescent="0.25">
      <c r="A3886" s="459"/>
      <c r="B3886" s="459"/>
      <c r="C3886" s="459"/>
      <c r="D3886" s="459"/>
      <c r="E3886" s="459"/>
      <c r="F3886" s="459"/>
      <c r="G3886" s="459"/>
      <c r="H3886" s="459"/>
    </row>
    <row r="3887" spans="1:8" ht="18" customHeight="1" x14ac:dyDescent="0.25">
      <c r="A3887" s="459"/>
      <c r="B3887" s="459"/>
      <c r="C3887" s="459"/>
      <c r="D3887" s="459"/>
      <c r="E3887" s="459"/>
      <c r="F3887" s="459"/>
      <c r="G3887" s="459"/>
      <c r="H3887" s="459"/>
    </row>
    <row r="3888" spans="1:8" ht="18" customHeight="1" x14ac:dyDescent="0.25">
      <c r="A3888" s="459"/>
      <c r="B3888" s="459"/>
      <c r="C3888" s="459"/>
      <c r="D3888" s="459"/>
      <c r="E3888" s="459"/>
      <c r="F3888" s="459"/>
      <c r="G3888" s="459"/>
      <c r="H3888" s="459"/>
    </row>
    <row r="3889" spans="1:8" ht="18" customHeight="1" x14ac:dyDescent="0.25">
      <c r="A3889" s="459"/>
      <c r="B3889" s="459"/>
      <c r="C3889" s="459"/>
      <c r="D3889" s="459"/>
      <c r="E3889" s="459"/>
      <c r="F3889" s="459"/>
      <c r="G3889" s="459"/>
      <c r="H3889" s="459"/>
    </row>
    <row r="3890" spans="1:8" ht="18" customHeight="1" x14ac:dyDescent="0.25">
      <c r="A3890" s="459"/>
      <c r="B3890" s="459"/>
      <c r="C3890" s="459"/>
      <c r="D3890" s="459"/>
      <c r="E3890" s="459"/>
      <c r="F3890" s="459"/>
      <c r="G3890" s="459"/>
      <c r="H3890" s="459"/>
    </row>
    <row r="3891" spans="1:8" ht="18" customHeight="1" x14ac:dyDescent="0.25">
      <c r="A3891" s="459"/>
      <c r="B3891" s="459"/>
      <c r="C3891" s="459"/>
      <c r="D3891" s="459"/>
      <c r="E3891" s="459"/>
      <c r="F3891" s="459"/>
      <c r="G3891" s="459"/>
      <c r="H3891" s="459"/>
    </row>
    <row r="3892" spans="1:8" ht="18" customHeight="1" x14ac:dyDescent="0.25">
      <c r="A3892" s="459"/>
      <c r="B3892" s="459"/>
      <c r="C3892" s="459"/>
      <c r="D3892" s="459"/>
      <c r="E3892" s="459"/>
      <c r="F3892" s="459"/>
      <c r="G3892" s="459"/>
      <c r="H3892" s="459"/>
    </row>
    <row r="3893" spans="1:8" ht="18" customHeight="1" x14ac:dyDescent="0.25">
      <c r="A3893" s="459"/>
      <c r="B3893" s="459"/>
      <c r="C3893" s="459"/>
      <c r="D3893" s="459"/>
      <c r="E3893" s="459"/>
      <c r="F3893" s="459"/>
      <c r="G3893" s="459"/>
      <c r="H3893" s="459"/>
    </row>
    <row r="3894" spans="1:8" ht="18" customHeight="1" x14ac:dyDescent="0.25">
      <c r="A3894" s="459"/>
      <c r="B3894" s="459"/>
      <c r="C3894" s="459"/>
      <c r="D3894" s="459"/>
      <c r="E3894" s="459"/>
      <c r="F3894" s="459"/>
      <c r="G3894" s="459"/>
      <c r="H3894" s="459"/>
    </row>
    <row r="3895" spans="1:8" ht="18" customHeight="1" x14ac:dyDescent="0.25">
      <c r="A3895" s="459"/>
      <c r="B3895" s="459"/>
      <c r="C3895" s="459"/>
      <c r="D3895" s="459"/>
      <c r="E3895" s="459"/>
      <c r="F3895" s="459"/>
      <c r="G3895" s="459"/>
      <c r="H3895" s="459"/>
    </row>
    <row r="3896" spans="1:8" ht="18" customHeight="1" x14ac:dyDescent="0.25">
      <c r="A3896" s="459"/>
      <c r="B3896" s="459"/>
      <c r="C3896" s="459"/>
      <c r="D3896" s="459"/>
      <c r="E3896" s="459"/>
      <c r="F3896" s="459"/>
      <c r="G3896" s="459"/>
      <c r="H3896" s="459"/>
    </row>
    <row r="3897" spans="1:8" ht="18" customHeight="1" x14ac:dyDescent="0.25">
      <c r="A3897" s="459"/>
      <c r="B3897" s="459"/>
      <c r="C3897" s="459"/>
      <c r="D3897" s="459"/>
      <c r="E3897" s="459"/>
      <c r="F3897" s="459"/>
      <c r="G3897" s="459"/>
      <c r="H3897" s="459"/>
    </row>
    <row r="3898" spans="1:8" ht="18" customHeight="1" x14ac:dyDescent="0.25">
      <c r="A3898" s="459"/>
      <c r="B3898" s="459"/>
      <c r="C3898" s="459"/>
      <c r="D3898" s="459"/>
      <c r="E3898" s="459"/>
      <c r="F3898" s="459"/>
      <c r="G3898" s="459"/>
      <c r="H3898" s="459"/>
    </row>
    <row r="3899" spans="1:8" ht="18" customHeight="1" x14ac:dyDescent="0.25">
      <c r="A3899" s="459"/>
      <c r="B3899" s="459"/>
      <c r="C3899" s="459"/>
      <c r="D3899" s="459"/>
      <c r="E3899" s="459"/>
      <c r="F3899" s="459"/>
      <c r="G3899" s="459"/>
      <c r="H3899" s="459"/>
    </row>
    <row r="3900" spans="1:8" ht="18" customHeight="1" x14ac:dyDescent="0.25">
      <c r="A3900" s="459"/>
      <c r="B3900" s="459"/>
      <c r="C3900" s="459"/>
      <c r="D3900" s="459"/>
      <c r="E3900" s="459"/>
      <c r="F3900" s="459"/>
      <c r="G3900" s="459"/>
      <c r="H3900" s="459"/>
    </row>
    <row r="3901" spans="1:8" ht="18" customHeight="1" x14ac:dyDescent="0.25">
      <c r="A3901" s="459"/>
      <c r="B3901" s="459"/>
      <c r="C3901" s="459"/>
      <c r="D3901" s="459"/>
      <c r="E3901" s="459"/>
      <c r="F3901" s="459"/>
      <c r="G3901" s="459"/>
      <c r="H3901" s="459"/>
    </row>
    <row r="3902" spans="1:8" ht="18" customHeight="1" x14ac:dyDescent="0.25">
      <c r="A3902" s="459"/>
      <c r="B3902" s="459"/>
      <c r="C3902" s="459"/>
      <c r="D3902" s="459"/>
      <c r="E3902" s="459"/>
      <c r="F3902" s="459"/>
      <c r="G3902" s="459"/>
      <c r="H3902" s="459"/>
    </row>
    <row r="3903" spans="1:8" ht="18" customHeight="1" x14ac:dyDescent="0.25">
      <c r="A3903" s="459"/>
      <c r="B3903" s="459"/>
      <c r="C3903" s="459"/>
      <c r="D3903" s="459"/>
      <c r="E3903" s="459"/>
      <c r="F3903" s="459"/>
      <c r="G3903" s="459"/>
      <c r="H3903" s="459"/>
    </row>
    <row r="3904" spans="1:8" ht="18" customHeight="1" x14ac:dyDescent="0.25">
      <c r="A3904" s="459"/>
      <c r="B3904" s="459"/>
      <c r="C3904" s="459"/>
      <c r="D3904" s="459"/>
      <c r="E3904" s="459"/>
      <c r="F3904" s="459"/>
      <c r="G3904" s="459"/>
      <c r="H3904" s="459"/>
    </row>
    <row r="3905" spans="1:8" ht="18" customHeight="1" x14ac:dyDescent="0.25">
      <c r="A3905" s="459"/>
      <c r="B3905" s="459"/>
      <c r="C3905" s="459"/>
      <c r="D3905" s="459"/>
      <c r="E3905" s="459"/>
      <c r="F3905" s="459"/>
      <c r="G3905" s="459"/>
      <c r="H3905" s="459"/>
    </row>
    <row r="3906" spans="1:8" ht="18" customHeight="1" x14ac:dyDescent="0.25">
      <c r="A3906" s="459"/>
      <c r="B3906" s="459"/>
      <c r="C3906" s="459"/>
      <c r="D3906" s="459"/>
      <c r="E3906" s="459"/>
      <c r="F3906" s="459"/>
      <c r="G3906" s="459"/>
      <c r="H3906" s="459"/>
    </row>
    <row r="3907" spans="1:8" ht="18" customHeight="1" x14ac:dyDescent="0.25">
      <c r="A3907" s="459"/>
      <c r="B3907" s="459"/>
      <c r="C3907" s="459"/>
      <c r="D3907" s="459"/>
      <c r="E3907" s="459"/>
      <c r="F3907" s="459"/>
      <c r="G3907" s="459"/>
      <c r="H3907" s="459"/>
    </row>
    <row r="3908" spans="1:8" ht="18" customHeight="1" x14ac:dyDescent="0.25">
      <c r="A3908" s="459"/>
      <c r="B3908" s="459"/>
      <c r="C3908" s="459"/>
      <c r="D3908" s="459"/>
      <c r="E3908" s="459"/>
      <c r="F3908" s="459"/>
      <c r="G3908" s="459"/>
      <c r="H3908" s="459"/>
    </row>
    <row r="3909" spans="1:8" ht="18" customHeight="1" x14ac:dyDescent="0.25">
      <c r="A3909" s="459"/>
      <c r="B3909" s="459"/>
      <c r="C3909" s="459"/>
      <c r="D3909" s="459"/>
      <c r="E3909" s="459"/>
      <c r="F3909" s="459"/>
      <c r="G3909" s="459"/>
      <c r="H3909" s="459"/>
    </row>
    <row r="3910" spans="1:8" ht="18" customHeight="1" x14ac:dyDescent="0.25">
      <c r="A3910" s="459"/>
      <c r="B3910" s="459"/>
      <c r="C3910" s="459"/>
      <c r="D3910" s="459"/>
      <c r="E3910" s="459"/>
      <c r="F3910" s="459"/>
      <c r="G3910" s="459"/>
      <c r="H3910" s="459"/>
    </row>
    <row r="3911" spans="1:8" ht="18" customHeight="1" x14ac:dyDescent="0.25">
      <c r="A3911" s="459"/>
      <c r="B3911" s="459"/>
      <c r="C3911" s="459"/>
      <c r="D3911" s="459"/>
      <c r="E3911" s="459"/>
      <c r="F3911" s="459"/>
      <c r="G3911" s="459"/>
      <c r="H3911" s="459"/>
    </row>
    <row r="3912" spans="1:8" ht="18" customHeight="1" x14ac:dyDescent="0.25">
      <c r="A3912" s="459"/>
      <c r="B3912" s="459"/>
      <c r="C3912" s="459"/>
      <c r="D3912" s="459"/>
      <c r="E3912" s="459"/>
      <c r="F3912" s="459"/>
      <c r="G3912" s="459"/>
      <c r="H3912" s="459"/>
    </row>
    <row r="3913" spans="1:8" ht="18" customHeight="1" x14ac:dyDescent="0.25">
      <c r="A3913" s="459"/>
      <c r="B3913" s="459"/>
      <c r="C3913" s="459"/>
      <c r="D3913" s="459"/>
      <c r="E3913" s="459"/>
      <c r="F3913" s="459"/>
      <c r="G3913" s="459"/>
      <c r="H3913" s="459"/>
    </row>
    <row r="3914" spans="1:8" ht="18" customHeight="1" x14ac:dyDescent="0.25">
      <c r="A3914" s="459"/>
      <c r="B3914" s="459"/>
      <c r="C3914" s="459"/>
      <c r="D3914" s="459"/>
      <c r="E3914" s="459"/>
      <c r="F3914" s="459"/>
      <c r="G3914" s="459"/>
      <c r="H3914" s="459"/>
    </row>
    <row r="3915" spans="1:8" ht="18" customHeight="1" x14ac:dyDescent="0.25">
      <c r="A3915" s="459"/>
      <c r="B3915" s="459"/>
      <c r="C3915" s="459"/>
      <c r="D3915" s="459"/>
      <c r="E3915" s="459"/>
      <c r="F3915" s="459"/>
      <c r="G3915" s="459"/>
      <c r="H3915" s="459"/>
    </row>
    <row r="3916" spans="1:8" ht="18" customHeight="1" x14ac:dyDescent="0.25">
      <c r="A3916" s="459"/>
      <c r="B3916" s="459"/>
      <c r="C3916" s="459"/>
      <c r="D3916" s="459"/>
      <c r="E3916" s="459"/>
      <c r="F3916" s="459"/>
      <c r="G3916" s="459"/>
      <c r="H3916" s="459"/>
    </row>
    <row r="3917" spans="1:8" ht="18" customHeight="1" x14ac:dyDescent="0.25">
      <c r="A3917" s="459"/>
      <c r="B3917" s="459"/>
      <c r="C3917" s="459"/>
      <c r="D3917" s="459"/>
      <c r="E3917" s="459"/>
      <c r="F3917" s="459"/>
      <c r="G3917" s="459"/>
      <c r="H3917" s="459"/>
    </row>
    <row r="3918" spans="1:8" ht="18" customHeight="1" x14ac:dyDescent="0.25">
      <c r="A3918" s="459"/>
      <c r="B3918" s="459"/>
      <c r="C3918" s="459"/>
      <c r="D3918" s="459"/>
      <c r="E3918" s="459"/>
      <c r="F3918" s="459"/>
      <c r="G3918" s="459"/>
      <c r="H3918" s="459"/>
    </row>
    <row r="3919" spans="1:8" ht="18" customHeight="1" x14ac:dyDescent="0.25">
      <c r="A3919" s="459"/>
      <c r="B3919" s="459"/>
      <c r="C3919" s="459"/>
      <c r="D3919" s="459"/>
      <c r="E3919" s="459"/>
      <c r="F3919" s="459"/>
      <c r="G3919" s="459"/>
      <c r="H3919" s="459"/>
    </row>
    <row r="3920" spans="1:8" ht="18" customHeight="1" x14ac:dyDescent="0.25">
      <c r="A3920" s="459"/>
      <c r="B3920" s="459"/>
      <c r="C3920" s="459"/>
      <c r="D3920" s="459"/>
      <c r="E3920" s="459"/>
      <c r="F3920" s="459"/>
      <c r="G3920" s="459"/>
      <c r="H3920" s="459"/>
    </row>
    <row r="3921" spans="1:8" ht="18" customHeight="1" x14ac:dyDescent="0.25">
      <c r="A3921" s="459"/>
      <c r="B3921" s="459"/>
      <c r="C3921" s="459"/>
      <c r="D3921" s="459"/>
      <c r="E3921" s="459"/>
      <c r="F3921" s="459"/>
      <c r="G3921" s="459"/>
      <c r="H3921" s="459"/>
    </row>
    <row r="3922" spans="1:8" ht="18" customHeight="1" x14ac:dyDescent="0.25">
      <c r="A3922" s="459"/>
      <c r="B3922" s="459"/>
      <c r="C3922" s="459"/>
      <c r="D3922" s="459"/>
      <c r="E3922" s="459"/>
      <c r="F3922" s="459"/>
      <c r="G3922" s="459"/>
      <c r="H3922" s="459"/>
    </row>
    <row r="3923" spans="1:8" ht="18" customHeight="1" x14ac:dyDescent="0.25">
      <c r="A3923" s="459"/>
      <c r="B3923" s="459"/>
      <c r="C3923" s="459"/>
      <c r="D3923" s="459"/>
      <c r="E3923" s="459"/>
      <c r="F3923" s="459"/>
      <c r="G3923" s="459"/>
      <c r="H3923" s="459"/>
    </row>
    <row r="3924" spans="1:8" ht="18" customHeight="1" x14ac:dyDescent="0.25">
      <c r="A3924" s="459"/>
      <c r="B3924" s="459"/>
      <c r="C3924" s="459"/>
      <c r="D3924" s="459"/>
      <c r="E3924" s="459"/>
      <c r="F3924" s="459"/>
      <c r="G3924" s="459"/>
      <c r="H3924" s="459"/>
    </row>
    <row r="3925" spans="1:8" ht="18" customHeight="1" x14ac:dyDescent="0.25">
      <c r="A3925" s="459"/>
      <c r="B3925" s="459"/>
      <c r="C3925" s="459"/>
      <c r="D3925" s="459"/>
      <c r="E3925" s="459"/>
      <c r="F3925" s="459"/>
      <c r="G3925" s="459"/>
      <c r="H3925" s="459"/>
    </row>
    <row r="3926" spans="1:8" ht="18" customHeight="1" x14ac:dyDescent="0.25">
      <c r="A3926" s="459"/>
      <c r="B3926" s="459"/>
      <c r="C3926" s="459"/>
      <c r="D3926" s="459"/>
      <c r="E3926" s="459"/>
      <c r="F3926" s="459"/>
      <c r="G3926" s="459"/>
      <c r="H3926" s="459"/>
    </row>
    <row r="3927" spans="1:8" ht="18" customHeight="1" x14ac:dyDescent="0.25">
      <c r="A3927" s="459"/>
      <c r="B3927" s="459"/>
      <c r="C3927" s="459"/>
      <c r="D3927" s="459"/>
      <c r="E3927" s="459"/>
      <c r="F3927" s="459"/>
      <c r="G3927" s="459"/>
      <c r="H3927" s="459"/>
    </row>
    <row r="3928" spans="1:8" ht="18" customHeight="1" x14ac:dyDescent="0.25">
      <c r="A3928" s="459"/>
      <c r="B3928" s="459"/>
      <c r="C3928" s="459"/>
      <c r="D3928" s="459"/>
      <c r="E3928" s="459"/>
      <c r="F3928" s="459"/>
      <c r="G3928" s="459"/>
      <c r="H3928" s="459"/>
    </row>
    <row r="3929" spans="1:8" ht="18" customHeight="1" x14ac:dyDescent="0.25">
      <c r="A3929" s="459"/>
      <c r="B3929" s="459"/>
      <c r="C3929" s="459"/>
      <c r="D3929" s="459"/>
      <c r="E3929" s="459"/>
      <c r="F3929" s="459"/>
      <c r="G3929" s="459"/>
      <c r="H3929" s="459"/>
    </row>
    <row r="3930" spans="1:8" ht="18" customHeight="1" x14ac:dyDescent="0.25">
      <c r="A3930" s="459"/>
      <c r="B3930" s="459"/>
      <c r="C3930" s="459"/>
      <c r="D3930" s="459"/>
      <c r="E3930" s="459"/>
      <c r="F3930" s="459"/>
      <c r="G3930" s="459"/>
      <c r="H3930" s="459"/>
    </row>
    <row r="3931" spans="1:8" ht="18" customHeight="1" x14ac:dyDescent="0.25">
      <c r="A3931" s="459"/>
      <c r="B3931" s="459"/>
      <c r="C3931" s="459"/>
      <c r="D3931" s="459"/>
      <c r="E3931" s="459"/>
      <c r="F3931" s="459"/>
      <c r="G3931" s="459"/>
      <c r="H3931" s="459"/>
    </row>
    <row r="3932" spans="1:8" ht="18" customHeight="1" x14ac:dyDescent="0.25">
      <c r="A3932" s="459"/>
      <c r="B3932" s="459"/>
      <c r="C3932" s="459"/>
      <c r="D3932" s="459"/>
      <c r="E3932" s="459"/>
      <c r="F3932" s="459"/>
      <c r="G3932" s="459"/>
      <c r="H3932" s="459"/>
    </row>
    <row r="3933" spans="1:8" ht="18" customHeight="1" x14ac:dyDescent="0.25">
      <c r="A3933" s="459"/>
      <c r="B3933" s="459"/>
      <c r="C3933" s="459"/>
      <c r="D3933" s="459"/>
      <c r="E3933" s="459"/>
      <c r="F3933" s="459"/>
      <c r="G3933" s="459"/>
      <c r="H3933" s="459"/>
    </row>
    <row r="3934" spans="1:8" ht="18" customHeight="1" x14ac:dyDescent="0.25">
      <c r="A3934" s="459"/>
      <c r="B3934" s="459"/>
      <c r="C3934" s="459"/>
      <c r="D3934" s="459"/>
      <c r="E3934" s="459"/>
      <c r="F3934" s="459"/>
      <c r="G3934" s="459"/>
      <c r="H3934" s="459"/>
    </row>
    <row r="3935" spans="1:8" ht="18" customHeight="1" x14ac:dyDescent="0.25">
      <c r="A3935" s="459"/>
      <c r="B3935" s="459"/>
      <c r="C3935" s="459"/>
      <c r="D3935" s="459"/>
      <c r="E3935" s="459"/>
      <c r="F3935" s="459"/>
      <c r="G3935" s="459"/>
      <c r="H3935" s="459"/>
    </row>
    <row r="3936" spans="1:8" ht="18" customHeight="1" x14ac:dyDescent="0.25">
      <c r="A3936" s="459"/>
      <c r="B3936" s="459"/>
      <c r="C3936" s="459"/>
      <c r="D3936" s="459"/>
      <c r="E3936" s="459"/>
      <c r="F3936" s="459"/>
      <c r="G3936" s="459"/>
      <c r="H3936" s="459"/>
    </row>
    <row r="3937" spans="1:8" ht="18" customHeight="1" x14ac:dyDescent="0.25">
      <c r="A3937" s="459"/>
      <c r="B3937" s="459"/>
      <c r="C3937" s="459"/>
      <c r="D3937" s="459"/>
      <c r="E3937" s="459"/>
      <c r="F3937" s="459"/>
      <c r="G3937" s="459"/>
      <c r="H3937" s="459"/>
    </row>
    <row r="3938" spans="1:8" ht="18" customHeight="1" x14ac:dyDescent="0.25">
      <c r="A3938" s="459"/>
      <c r="B3938" s="459"/>
      <c r="C3938" s="459"/>
      <c r="D3938" s="459"/>
      <c r="E3938" s="459"/>
      <c r="F3938" s="459"/>
      <c r="G3938" s="459"/>
      <c r="H3938" s="459"/>
    </row>
    <row r="3939" spans="1:8" ht="18" customHeight="1" x14ac:dyDescent="0.25">
      <c r="A3939" s="459"/>
      <c r="B3939" s="459"/>
      <c r="C3939" s="459"/>
      <c r="D3939" s="459"/>
      <c r="E3939" s="459"/>
      <c r="F3939" s="459"/>
      <c r="G3939" s="459"/>
      <c r="H3939" s="459"/>
    </row>
    <row r="3940" spans="1:8" ht="18" customHeight="1" x14ac:dyDescent="0.25">
      <c r="A3940" s="459"/>
      <c r="B3940" s="459"/>
      <c r="C3940" s="459"/>
      <c r="D3940" s="459"/>
      <c r="E3940" s="459"/>
      <c r="F3940" s="459"/>
      <c r="G3940" s="459"/>
      <c r="H3940" s="459"/>
    </row>
    <row r="3941" spans="1:8" ht="18" customHeight="1" x14ac:dyDescent="0.25">
      <c r="A3941" s="459"/>
      <c r="B3941" s="459"/>
      <c r="C3941" s="459"/>
      <c r="D3941" s="459"/>
      <c r="E3941" s="459"/>
      <c r="F3941" s="459"/>
      <c r="G3941" s="459"/>
      <c r="H3941" s="459"/>
    </row>
    <row r="3942" spans="1:8" ht="18" customHeight="1" x14ac:dyDescent="0.25">
      <c r="A3942" s="459"/>
      <c r="B3942" s="459"/>
      <c r="C3942" s="459"/>
      <c r="D3942" s="459"/>
      <c r="E3942" s="459"/>
      <c r="F3942" s="459"/>
      <c r="G3942" s="459"/>
      <c r="H3942" s="459"/>
    </row>
    <row r="3943" spans="1:8" ht="18" customHeight="1" x14ac:dyDescent="0.25">
      <c r="A3943" s="459"/>
      <c r="B3943" s="459"/>
      <c r="C3943" s="459"/>
      <c r="D3943" s="459"/>
      <c r="E3943" s="459"/>
      <c r="F3943" s="459"/>
      <c r="G3943" s="459"/>
      <c r="H3943" s="459"/>
    </row>
    <row r="3944" spans="1:8" ht="18" customHeight="1" x14ac:dyDescent="0.25">
      <c r="A3944" s="459"/>
      <c r="B3944" s="459"/>
      <c r="C3944" s="459"/>
      <c r="D3944" s="459"/>
      <c r="E3944" s="459"/>
      <c r="F3944" s="459"/>
      <c r="G3944" s="459"/>
      <c r="H3944" s="459"/>
    </row>
    <row r="3945" spans="1:8" ht="18" customHeight="1" x14ac:dyDescent="0.25">
      <c r="A3945" s="459"/>
      <c r="B3945" s="459"/>
      <c r="C3945" s="459"/>
      <c r="D3945" s="459"/>
      <c r="E3945" s="459"/>
      <c r="F3945" s="459"/>
      <c r="G3945" s="459"/>
      <c r="H3945" s="459"/>
    </row>
    <row r="3946" spans="1:8" ht="18" customHeight="1" x14ac:dyDescent="0.25">
      <c r="A3946" s="459"/>
      <c r="B3946" s="459"/>
      <c r="C3946" s="459"/>
      <c r="D3946" s="459"/>
      <c r="E3946" s="459"/>
      <c r="F3946" s="459"/>
      <c r="G3946" s="459"/>
      <c r="H3946" s="459"/>
    </row>
    <row r="3947" spans="1:8" ht="18" customHeight="1" x14ac:dyDescent="0.25">
      <c r="A3947" s="459"/>
      <c r="B3947" s="459"/>
      <c r="C3947" s="459"/>
      <c r="D3947" s="459"/>
      <c r="E3947" s="459"/>
      <c r="F3947" s="459"/>
      <c r="G3947" s="459"/>
      <c r="H3947" s="459"/>
    </row>
    <row r="3948" spans="1:8" ht="18" customHeight="1" x14ac:dyDescent="0.25">
      <c r="A3948" s="459"/>
      <c r="B3948" s="459"/>
      <c r="C3948" s="459"/>
      <c r="D3948" s="459"/>
      <c r="E3948" s="459"/>
      <c r="F3948" s="459"/>
      <c r="G3948" s="459"/>
      <c r="H3948" s="459"/>
    </row>
    <row r="3949" spans="1:8" ht="18" customHeight="1" x14ac:dyDescent="0.25">
      <c r="A3949" s="459"/>
      <c r="B3949" s="459"/>
      <c r="C3949" s="459"/>
      <c r="D3949" s="459"/>
      <c r="E3949" s="459"/>
      <c r="F3949" s="459"/>
      <c r="G3949" s="459"/>
      <c r="H3949" s="459"/>
    </row>
    <row r="3950" spans="1:8" ht="18" customHeight="1" x14ac:dyDescent="0.25">
      <c r="A3950" s="459"/>
      <c r="B3950" s="459"/>
      <c r="C3950" s="459"/>
      <c r="D3950" s="459"/>
      <c r="E3950" s="459"/>
      <c r="F3950" s="459"/>
      <c r="G3950" s="459"/>
      <c r="H3950" s="459"/>
    </row>
    <row r="3951" spans="1:8" ht="18" customHeight="1" x14ac:dyDescent="0.25">
      <c r="A3951" s="459"/>
      <c r="B3951" s="459"/>
      <c r="C3951" s="459"/>
      <c r="D3951" s="459"/>
      <c r="E3951" s="459"/>
      <c r="F3951" s="459"/>
      <c r="G3951" s="459"/>
      <c r="H3951" s="459"/>
    </row>
    <row r="3952" spans="1:8" ht="18" customHeight="1" x14ac:dyDescent="0.25">
      <c r="A3952" s="459"/>
      <c r="B3952" s="459"/>
      <c r="C3952" s="459"/>
      <c r="D3952" s="459"/>
      <c r="E3952" s="459"/>
      <c r="F3952" s="459"/>
      <c r="G3952" s="459"/>
      <c r="H3952" s="459"/>
    </row>
    <row r="3953" spans="1:8" ht="18" customHeight="1" x14ac:dyDescent="0.25">
      <c r="A3953" s="459"/>
      <c r="B3953" s="459"/>
      <c r="C3953" s="459"/>
      <c r="D3953" s="459"/>
      <c r="E3953" s="459"/>
      <c r="F3953" s="459"/>
      <c r="G3953" s="459"/>
      <c r="H3953" s="459"/>
    </row>
    <row r="3954" spans="1:8" ht="18" customHeight="1" x14ac:dyDescent="0.25">
      <c r="A3954" s="459"/>
      <c r="B3954" s="459"/>
      <c r="C3954" s="459"/>
      <c r="D3954" s="459"/>
      <c r="E3954" s="459"/>
      <c r="F3954" s="459"/>
      <c r="G3954" s="459"/>
      <c r="H3954" s="459"/>
    </row>
    <row r="3955" spans="1:8" ht="18" customHeight="1" x14ac:dyDescent="0.25">
      <c r="A3955" s="459"/>
      <c r="B3955" s="459"/>
      <c r="C3955" s="459"/>
      <c r="D3955" s="459"/>
      <c r="E3955" s="459"/>
      <c r="F3955" s="459"/>
      <c r="G3955" s="459"/>
      <c r="H3955" s="459"/>
    </row>
    <row r="3956" spans="1:8" ht="18" customHeight="1" x14ac:dyDescent="0.25">
      <c r="A3956" s="459"/>
      <c r="B3956" s="459"/>
      <c r="C3956" s="459"/>
      <c r="D3956" s="459"/>
      <c r="E3956" s="459"/>
      <c r="F3956" s="459"/>
      <c r="G3956" s="459"/>
      <c r="H3956" s="459"/>
    </row>
    <row r="3957" spans="1:8" ht="18" customHeight="1" x14ac:dyDescent="0.25">
      <c r="A3957" s="459"/>
      <c r="B3957" s="459"/>
      <c r="C3957" s="459"/>
      <c r="D3957" s="459"/>
      <c r="E3957" s="459"/>
      <c r="F3957" s="459"/>
      <c r="G3957" s="459"/>
      <c r="H3957" s="459"/>
    </row>
    <row r="3958" spans="1:8" ht="18" customHeight="1" x14ac:dyDescent="0.25">
      <c r="A3958" s="459"/>
      <c r="B3958" s="459"/>
      <c r="C3958" s="459"/>
      <c r="D3958" s="459"/>
      <c r="E3958" s="459"/>
      <c r="F3958" s="459"/>
      <c r="G3958" s="459"/>
      <c r="H3958" s="459"/>
    </row>
    <row r="3959" spans="1:8" ht="18" customHeight="1" x14ac:dyDescent="0.25">
      <c r="A3959" s="459"/>
      <c r="B3959" s="459"/>
      <c r="C3959" s="459"/>
      <c r="D3959" s="459"/>
      <c r="E3959" s="459"/>
      <c r="F3959" s="459"/>
      <c r="G3959" s="459"/>
      <c r="H3959" s="459"/>
    </row>
    <row r="3960" spans="1:8" ht="18" customHeight="1" x14ac:dyDescent="0.25">
      <c r="A3960" s="459"/>
      <c r="B3960" s="459"/>
      <c r="C3960" s="459"/>
      <c r="D3960" s="459"/>
      <c r="E3960" s="459"/>
      <c r="F3960" s="459"/>
      <c r="G3960" s="459"/>
      <c r="H3960" s="459"/>
    </row>
    <row r="3961" spans="1:8" ht="18" customHeight="1" x14ac:dyDescent="0.25">
      <c r="A3961" s="459"/>
      <c r="B3961" s="459"/>
      <c r="C3961" s="459"/>
      <c r="D3961" s="459"/>
      <c r="E3961" s="459"/>
      <c r="F3961" s="459"/>
      <c r="G3961" s="459"/>
      <c r="H3961" s="459"/>
    </row>
    <row r="3962" spans="1:8" ht="18" customHeight="1" x14ac:dyDescent="0.25">
      <c r="A3962" s="459"/>
      <c r="B3962" s="459"/>
      <c r="C3962" s="459"/>
      <c r="D3962" s="459"/>
      <c r="E3962" s="459"/>
      <c r="F3962" s="459"/>
      <c r="G3962" s="459"/>
      <c r="H3962" s="459"/>
    </row>
    <row r="3963" spans="1:8" ht="18" customHeight="1" x14ac:dyDescent="0.25">
      <c r="A3963" s="459"/>
      <c r="B3963" s="459"/>
      <c r="C3963" s="459"/>
      <c r="D3963" s="459"/>
      <c r="E3963" s="459"/>
      <c r="F3963" s="459"/>
      <c r="G3963" s="459"/>
      <c r="H3963" s="459"/>
    </row>
    <row r="3964" spans="1:8" ht="18" customHeight="1" x14ac:dyDescent="0.25">
      <c r="A3964" s="459"/>
      <c r="B3964" s="459"/>
      <c r="C3964" s="459"/>
      <c r="D3964" s="459"/>
      <c r="E3964" s="459"/>
      <c r="F3964" s="459"/>
      <c r="G3964" s="459"/>
      <c r="H3964" s="459"/>
    </row>
    <row r="3965" spans="1:8" ht="18" customHeight="1" x14ac:dyDescent="0.25">
      <c r="A3965" s="459"/>
      <c r="B3965" s="459"/>
      <c r="C3965" s="459"/>
      <c r="D3965" s="459"/>
      <c r="E3965" s="459"/>
      <c r="F3965" s="459"/>
      <c r="G3965" s="459"/>
      <c r="H3965" s="459"/>
    </row>
    <row r="3966" spans="1:8" ht="18" customHeight="1" x14ac:dyDescent="0.25">
      <c r="A3966" s="459"/>
      <c r="B3966" s="459"/>
      <c r="C3966" s="459"/>
      <c r="D3966" s="459"/>
      <c r="E3966" s="459"/>
      <c r="F3966" s="459"/>
      <c r="G3966" s="459"/>
      <c r="H3966" s="459"/>
    </row>
    <row r="3967" spans="1:8" ht="18" customHeight="1" x14ac:dyDescent="0.25">
      <c r="A3967" s="459"/>
      <c r="B3967" s="459"/>
      <c r="C3967" s="459"/>
      <c r="D3967" s="459"/>
      <c r="E3967" s="459"/>
      <c r="F3967" s="459"/>
      <c r="G3967" s="459"/>
      <c r="H3967" s="459"/>
    </row>
    <row r="3968" spans="1:8" ht="18" customHeight="1" x14ac:dyDescent="0.25">
      <c r="A3968" s="459"/>
      <c r="B3968" s="459"/>
      <c r="C3968" s="459"/>
      <c r="D3968" s="459"/>
      <c r="E3968" s="459"/>
      <c r="F3968" s="459"/>
      <c r="G3968" s="459"/>
      <c r="H3968" s="459"/>
    </row>
    <row r="3969" spans="1:8" ht="18" customHeight="1" x14ac:dyDescent="0.25">
      <c r="A3969" s="459"/>
      <c r="B3969" s="459"/>
      <c r="C3969" s="459"/>
      <c r="D3969" s="459"/>
      <c r="E3969" s="459"/>
      <c r="F3969" s="459"/>
      <c r="G3969" s="459"/>
      <c r="H3969" s="459"/>
    </row>
    <row r="3970" spans="1:8" ht="18" customHeight="1" x14ac:dyDescent="0.25">
      <c r="A3970" s="459"/>
      <c r="B3970" s="459"/>
      <c r="C3970" s="459"/>
      <c r="D3970" s="459"/>
      <c r="E3970" s="459"/>
      <c r="F3970" s="459"/>
      <c r="G3970" s="459"/>
      <c r="H3970" s="459"/>
    </row>
    <row r="3971" spans="1:8" ht="18" customHeight="1" x14ac:dyDescent="0.25">
      <c r="A3971" s="459"/>
      <c r="B3971" s="459"/>
      <c r="C3971" s="459"/>
      <c r="D3971" s="459"/>
      <c r="E3971" s="459"/>
      <c r="F3971" s="459"/>
      <c r="G3971" s="459"/>
      <c r="H3971" s="459"/>
    </row>
    <row r="3972" spans="1:8" ht="18" customHeight="1" x14ac:dyDescent="0.25">
      <c r="A3972" s="459"/>
      <c r="B3972" s="459"/>
      <c r="C3972" s="459"/>
      <c r="D3972" s="459"/>
      <c r="E3972" s="459"/>
      <c r="F3972" s="459"/>
      <c r="G3972" s="459"/>
      <c r="H3972" s="459"/>
    </row>
    <row r="3973" spans="1:8" ht="18" customHeight="1" x14ac:dyDescent="0.25">
      <c r="A3973" s="459"/>
      <c r="B3973" s="459"/>
      <c r="C3973" s="459"/>
      <c r="D3973" s="459"/>
      <c r="E3973" s="459"/>
      <c r="F3973" s="459"/>
      <c r="G3973" s="459"/>
      <c r="H3973" s="459"/>
    </row>
    <row r="3974" spans="1:8" ht="18" customHeight="1" x14ac:dyDescent="0.25">
      <c r="A3974" s="459"/>
      <c r="B3974" s="459"/>
      <c r="C3974" s="459"/>
      <c r="D3974" s="459"/>
      <c r="E3974" s="459"/>
      <c r="F3974" s="459"/>
      <c r="G3974" s="459"/>
      <c r="H3974" s="459"/>
    </row>
    <row r="3975" spans="1:8" ht="18" customHeight="1" x14ac:dyDescent="0.25">
      <c r="A3975" s="459"/>
      <c r="B3975" s="459"/>
      <c r="C3975" s="459"/>
      <c r="D3975" s="459"/>
      <c r="E3975" s="459"/>
      <c r="F3975" s="459"/>
      <c r="G3975" s="459"/>
      <c r="H3975" s="459"/>
    </row>
    <row r="3976" spans="1:8" ht="18" customHeight="1" x14ac:dyDescent="0.25">
      <c r="A3976" s="459"/>
      <c r="B3976" s="459"/>
      <c r="C3976" s="459"/>
      <c r="D3976" s="459"/>
      <c r="E3976" s="459"/>
      <c r="F3976" s="459"/>
      <c r="G3976" s="459"/>
      <c r="H3976" s="459"/>
    </row>
    <row r="3977" spans="1:8" ht="18" customHeight="1" x14ac:dyDescent="0.25">
      <c r="A3977" s="459"/>
      <c r="B3977" s="459"/>
      <c r="C3977" s="459"/>
      <c r="D3977" s="459"/>
      <c r="E3977" s="459"/>
      <c r="F3977" s="459"/>
      <c r="G3977" s="459"/>
      <c r="H3977" s="459"/>
    </row>
    <row r="3978" spans="1:8" ht="18" customHeight="1" x14ac:dyDescent="0.25">
      <c r="A3978" s="459"/>
      <c r="B3978" s="459"/>
      <c r="C3978" s="459"/>
      <c r="D3978" s="459"/>
      <c r="E3978" s="459"/>
      <c r="F3978" s="459"/>
      <c r="G3978" s="459"/>
      <c r="H3978" s="459"/>
    </row>
    <row r="3979" spans="1:8" ht="18" customHeight="1" x14ac:dyDescent="0.25">
      <c r="A3979" s="459"/>
      <c r="B3979" s="459"/>
      <c r="C3979" s="459"/>
      <c r="D3979" s="459"/>
      <c r="E3979" s="459"/>
      <c r="F3979" s="459"/>
      <c r="G3979" s="459"/>
      <c r="H3979" s="459"/>
    </row>
    <row r="3980" spans="1:8" ht="18" customHeight="1" x14ac:dyDescent="0.25">
      <c r="A3980" s="459"/>
      <c r="B3980" s="459"/>
      <c r="C3980" s="459"/>
      <c r="D3980" s="459"/>
      <c r="E3980" s="459"/>
      <c r="F3980" s="459"/>
      <c r="G3980" s="459"/>
      <c r="H3980" s="459"/>
    </row>
    <row r="3981" spans="1:8" ht="18" customHeight="1" x14ac:dyDescent="0.25">
      <c r="A3981" s="459"/>
      <c r="B3981" s="459"/>
      <c r="C3981" s="459"/>
      <c r="D3981" s="459"/>
      <c r="E3981" s="459"/>
      <c r="F3981" s="459"/>
      <c r="G3981" s="459"/>
      <c r="H3981" s="459"/>
    </row>
    <row r="3982" spans="1:8" ht="18" customHeight="1" x14ac:dyDescent="0.25">
      <c r="A3982" s="459"/>
      <c r="B3982" s="459"/>
      <c r="C3982" s="459"/>
      <c r="D3982" s="459"/>
      <c r="E3982" s="459"/>
      <c r="F3982" s="459"/>
      <c r="G3982" s="459"/>
      <c r="H3982" s="459"/>
    </row>
    <row r="3983" spans="1:8" ht="18" customHeight="1" x14ac:dyDescent="0.25">
      <c r="A3983" s="459"/>
      <c r="B3983" s="459"/>
      <c r="C3983" s="459"/>
      <c r="D3983" s="459"/>
      <c r="E3983" s="459"/>
      <c r="F3983" s="459"/>
      <c r="G3983" s="459"/>
      <c r="H3983" s="459"/>
    </row>
    <row r="3984" spans="1:8" ht="18" customHeight="1" x14ac:dyDescent="0.25">
      <c r="A3984" s="459"/>
      <c r="B3984" s="459"/>
      <c r="C3984" s="459"/>
      <c r="D3984" s="459"/>
      <c r="E3984" s="459"/>
      <c r="F3984" s="459"/>
      <c r="G3984" s="459"/>
      <c r="H3984" s="459"/>
    </row>
    <row r="3985" spans="1:8" ht="18" customHeight="1" x14ac:dyDescent="0.25">
      <c r="A3985" s="459"/>
      <c r="B3985" s="459"/>
      <c r="C3985" s="459"/>
      <c r="D3985" s="459"/>
      <c r="E3985" s="459"/>
      <c r="F3985" s="459"/>
      <c r="G3985" s="459"/>
      <c r="H3985" s="459"/>
    </row>
    <row r="3986" spans="1:8" ht="18" customHeight="1" x14ac:dyDescent="0.25">
      <c r="A3986" s="459"/>
      <c r="B3986" s="459"/>
      <c r="C3986" s="459"/>
      <c r="D3986" s="459"/>
      <c r="E3986" s="459"/>
      <c r="F3986" s="459"/>
      <c r="G3986" s="459"/>
      <c r="H3986" s="459"/>
    </row>
    <row r="3987" spans="1:8" ht="18" customHeight="1" x14ac:dyDescent="0.25">
      <c r="A3987" s="459"/>
      <c r="B3987" s="459"/>
      <c r="C3987" s="459"/>
      <c r="D3987" s="459"/>
      <c r="E3987" s="459"/>
      <c r="F3987" s="459"/>
      <c r="G3987" s="459"/>
      <c r="H3987" s="459"/>
    </row>
    <row r="3988" spans="1:8" ht="18" customHeight="1" x14ac:dyDescent="0.25">
      <c r="A3988" s="459"/>
      <c r="B3988" s="459"/>
      <c r="C3988" s="459"/>
      <c r="D3988" s="459"/>
      <c r="E3988" s="459"/>
      <c r="F3988" s="459"/>
      <c r="G3988" s="459"/>
      <c r="H3988" s="459"/>
    </row>
    <row r="3989" spans="1:8" ht="18" customHeight="1" x14ac:dyDescent="0.25">
      <c r="A3989" s="459"/>
      <c r="B3989" s="459"/>
      <c r="C3989" s="459"/>
      <c r="D3989" s="459"/>
      <c r="E3989" s="459"/>
      <c r="F3989" s="459"/>
      <c r="G3989" s="459"/>
      <c r="H3989" s="459"/>
    </row>
    <row r="3990" spans="1:8" ht="18" customHeight="1" x14ac:dyDescent="0.25">
      <c r="A3990" s="459"/>
      <c r="B3990" s="459"/>
      <c r="C3990" s="459"/>
      <c r="D3990" s="459"/>
      <c r="E3990" s="459"/>
      <c r="F3990" s="459"/>
      <c r="G3990" s="459"/>
      <c r="H3990" s="459"/>
    </row>
    <row r="3991" spans="1:8" ht="18" customHeight="1" x14ac:dyDescent="0.25">
      <c r="A3991" s="459"/>
      <c r="B3991" s="459"/>
      <c r="C3991" s="459"/>
      <c r="D3991" s="459"/>
      <c r="E3991" s="459"/>
      <c r="F3991" s="459"/>
      <c r="G3991" s="459"/>
      <c r="H3991" s="459"/>
    </row>
    <row r="3992" spans="1:8" ht="18" customHeight="1" x14ac:dyDescent="0.25">
      <c r="A3992" s="459"/>
      <c r="B3992" s="459"/>
      <c r="C3992" s="459"/>
      <c r="D3992" s="459"/>
      <c r="E3992" s="459"/>
      <c r="F3992" s="459"/>
      <c r="G3992" s="459"/>
      <c r="H3992" s="459"/>
    </row>
    <row r="3993" spans="1:8" ht="18" customHeight="1" x14ac:dyDescent="0.25">
      <c r="A3993" s="459"/>
      <c r="B3993" s="459"/>
      <c r="C3993" s="459"/>
      <c r="D3993" s="459"/>
      <c r="E3993" s="459"/>
      <c r="F3993" s="459"/>
      <c r="G3993" s="459"/>
      <c r="H3993" s="459"/>
    </row>
    <row r="3994" spans="1:8" ht="18" customHeight="1" x14ac:dyDescent="0.25">
      <c r="A3994" s="459"/>
      <c r="B3994" s="459"/>
      <c r="C3994" s="459"/>
      <c r="D3994" s="459"/>
      <c r="E3994" s="459"/>
      <c r="F3994" s="459"/>
      <c r="G3994" s="459"/>
      <c r="H3994" s="459"/>
    </row>
    <row r="3995" spans="1:8" ht="18" customHeight="1" x14ac:dyDescent="0.25">
      <c r="A3995" s="459"/>
      <c r="B3995" s="459"/>
      <c r="C3995" s="459"/>
      <c r="D3995" s="459"/>
      <c r="E3995" s="459"/>
      <c r="F3995" s="459"/>
      <c r="G3995" s="459"/>
      <c r="H3995" s="459"/>
    </row>
    <row r="3996" spans="1:8" ht="18" customHeight="1" x14ac:dyDescent="0.25">
      <c r="A3996" s="459"/>
      <c r="B3996" s="459"/>
      <c r="C3996" s="459"/>
      <c r="D3996" s="459"/>
      <c r="E3996" s="459"/>
      <c r="F3996" s="459"/>
      <c r="G3996" s="459"/>
      <c r="H3996" s="459"/>
    </row>
    <row r="3997" spans="1:8" ht="18" customHeight="1" x14ac:dyDescent="0.25">
      <c r="A3997" s="459"/>
      <c r="B3997" s="459"/>
      <c r="C3997" s="459"/>
      <c r="D3997" s="459"/>
      <c r="E3997" s="459"/>
      <c r="F3997" s="459"/>
      <c r="G3997" s="459"/>
      <c r="H3997" s="459"/>
    </row>
    <row r="3998" spans="1:8" ht="18" customHeight="1" x14ac:dyDescent="0.25">
      <c r="A3998" s="459"/>
      <c r="B3998" s="459"/>
      <c r="C3998" s="459"/>
      <c r="D3998" s="459"/>
      <c r="E3998" s="459"/>
      <c r="F3998" s="459"/>
      <c r="G3998" s="459"/>
      <c r="H3998" s="459"/>
    </row>
    <row r="3999" spans="1:8" ht="18" customHeight="1" x14ac:dyDescent="0.25">
      <c r="A3999" s="459"/>
      <c r="B3999" s="459"/>
      <c r="C3999" s="459"/>
      <c r="D3999" s="459"/>
      <c r="E3999" s="459"/>
      <c r="F3999" s="459"/>
      <c r="G3999" s="459"/>
      <c r="H3999" s="459"/>
    </row>
    <row r="4000" spans="1:8" ht="18" customHeight="1" x14ac:dyDescent="0.25">
      <c r="A4000" s="459"/>
      <c r="B4000" s="459"/>
      <c r="C4000" s="459"/>
      <c r="D4000" s="459"/>
      <c r="E4000" s="459"/>
      <c r="F4000" s="459"/>
      <c r="G4000" s="459"/>
      <c r="H4000" s="459"/>
    </row>
    <row r="4001" spans="1:8" ht="18" customHeight="1" x14ac:dyDescent="0.25">
      <c r="A4001" s="459"/>
      <c r="B4001" s="459"/>
      <c r="C4001" s="459"/>
      <c r="D4001" s="459"/>
      <c r="E4001" s="459"/>
      <c r="F4001" s="459"/>
      <c r="G4001" s="459"/>
      <c r="H4001" s="459"/>
    </row>
    <row r="4002" spans="1:8" ht="18" customHeight="1" x14ac:dyDescent="0.25">
      <c r="A4002" s="459"/>
      <c r="B4002" s="459"/>
      <c r="C4002" s="459"/>
      <c r="D4002" s="459"/>
      <c r="E4002" s="459"/>
      <c r="F4002" s="459"/>
      <c r="G4002" s="459"/>
      <c r="H4002" s="459"/>
    </row>
    <row r="4003" spans="1:8" ht="18" customHeight="1" x14ac:dyDescent="0.25">
      <c r="A4003" s="459"/>
      <c r="B4003" s="459"/>
      <c r="C4003" s="459"/>
      <c r="D4003" s="459"/>
      <c r="E4003" s="459"/>
      <c r="F4003" s="459"/>
      <c r="G4003" s="459"/>
      <c r="H4003" s="459"/>
    </row>
    <row r="4004" spans="1:8" ht="18" customHeight="1" x14ac:dyDescent="0.25">
      <c r="A4004" s="459"/>
      <c r="B4004" s="459"/>
      <c r="C4004" s="459"/>
      <c r="D4004" s="459"/>
      <c r="E4004" s="459"/>
      <c r="F4004" s="459"/>
      <c r="G4004" s="459"/>
      <c r="H4004" s="459"/>
    </row>
    <row r="4005" spans="1:8" ht="18" customHeight="1" x14ac:dyDescent="0.25">
      <c r="A4005" s="459"/>
      <c r="B4005" s="459"/>
      <c r="C4005" s="459"/>
      <c r="D4005" s="459"/>
      <c r="E4005" s="459"/>
      <c r="F4005" s="459"/>
      <c r="G4005" s="459"/>
      <c r="H4005" s="459"/>
    </row>
    <row r="4006" spans="1:8" ht="18" customHeight="1" x14ac:dyDescent="0.25">
      <c r="A4006" s="459"/>
      <c r="B4006" s="459"/>
      <c r="C4006" s="459"/>
      <c r="D4006" s="459"/>
      <c r="E4006" s="459"/>
      <c r="F4006" s="459"/>
      <c r="G4006" s="459"/>
      <c r="H4006" s="459"/>
    </row>
    <row r="4007" spans="1:8" ht="18" customHeight="1" x14ac:dyDescent="0.25">
      <c r="A4007" s="459"/>
      <c r="B4007" s="459"/>
      <c r="C4007" s="459"/>
      <c r="D4007" s="459"/>
      <c r="E4007" s="459"/>
      <c r="F4007" s="459"/>
      <c r="G4007" s="459"/>
      <c r="H4007" s="459"/>
    </row>
    <row r="4008" spans="1:8" ht="18" customHeight="1" x14ac:dyDescent="0.25">
      <c r="A4008" s="459"/>
      <c r="B4008" s="459"/>
      <c r="C4008" s="459"/>
      <c r="D4008" s="459"/>
      <c r="E4008" s="459"/>
      <c r="F4008" s="459"/>
      <c r="G4008" s="459"/>
      <c r="H4008" s="459"/>
    </row>
    <row r="4009" spans="1:8" ht="18" customHeight="1" x14ac:dyDescent="0.25">
      <c r="A4009" s="459"/>
      <c r="B4009" s="459"/>
      <c r="C4009" s="459"/>
      <c r="D4009" s="459"/>
      <c r="E4009" s="459"/>
      <c r="F4009" s="459"/>
      <c r="G4009" s="459"/>
      <c r="H4009" s="459"/>
    </row>
    <row r="4010" spans="1:8" ht="18" customHeight="1" x14ac:dyDescent="0.25">
      <c r="A4010" s="459"/>
      <c r="B4010" s="459"/>
      <c r="C4010" s="459"/>
      <c r="D4010" s="459"/>
      <c r="E4010" s="459"/>
      <c r="F4010" s="459"/>
      <c r="G4010" s="459"/>
      <c r="H4010" s="459"/>
    </row>
    <row r="4011" spans="1:8" ht="18" customHeight="1" x14ac:dyDescent="0.25">
      <c r="A4011" s="459"/>
      <c r="B4011" s="459"/>
      <c r="C4011" s="459"/>
      <c r="D4011" s="459"/>
      <c r="E4011" s="459"/>
      <c r="F4011" s="459"/>
      <c r="G4011" s="459"/>
      <c r="H4011" s="459"/>
    </row>
    <row r="4012" spans="1:8" ht="18" customHeight="1" x14ac:dyDescent="0.25">
      <c r="A4012" s="459"/>
      <c r="B4012" s="459"/>
      <c r="C4012" s="459"/>
      <c r="D4012" s="459"/>
      <c r="E4012" s="459"/>
      <c r="F4012" s="459"/>
      <c r="G4012" s="459"/>
      <c r="H4012" s="459"/>
    </row>
    <row r="4013" spans="1:8" ht="18" customHeight="1" x14ac:dyDescent="0.25">
      <c r="A4013" s="459"/>
      <c r="B4013" s="459"/>
      <c r="C4013" s="459"/>
      <c r="D4013" s="459"/>
      <c r="E4013" s="459"/>
      <c r="F4013" s="459"/>
      <c r="G4013" s="459"/>
      <c r="H4013" s="459"/>
    </row>
    <row r="4014" spans="1:8" ht="18" customHeight="1" x14ac:dyDescent="0.25">
      <c r="A4014" s="459"/>
      <c r="B4014" s="459"/>
      <c r="C4014" s="459"/>
      <c r="D4014" s="459"/>
      <c r="E4014" s="459"/>
      <c r="F4014" s="459"/>
      <c r="G4014" s="459"/>
      <c r="H4014" s="459"/>
    </row>
    <row r="4015" spans="1:8" ht="18" customHeight="1" x14ac:dyDescent="0.25">
      <c r="A4015" s="459"/>
      <c r="B4015" s="459"/>
      <c r="C4015" s="459"/>
      <c r="D4015" s="459"/>
      <c r="E4015" s="459"/>
      <c r="F4015" s="459"/>
      <c r="G4015" s="459"/>
      <c r="H4015" s="459"/>
    </row>
    <row r="4016" spans="1:8" ht="18" customHeight="1" x14ac:dyDescent="0.25">
      <c r="A4016" s="459"/>
      <c r="B4016" s="459"/>
      <c r="C4016" s="459"/>
      <c r="D4016" s="459"/>
      <c r="E4016" s="459"/>
      <c r="F4016" s="459"/>
      <c r="G4016" s="459"/>
      <c r="H4016" s="459"/>
    </row>
    <row r="4017" spans="1:8" ht="18" customHeight="1" x14ac:dyDescent="0.25">
      <c r="A4017" s="459"/>
      <c r="B4017" s="459"/>
      <c r="C4017" s="459"/>
      <c r="D4017" s="459"/>
      <c r="E4017" s="459"/>
      <c r="F4017" s="459"/>
      <c r="G4017" s="459"/>
      <c r="H4017" s="459"/>
    </row>
    <row r="4018" spans="1:8" ht="18" customHeight="1" x14ac:dyDescent="0.25">
      <c r="A4018" s="459"/>
      <c r="B4018" s="459"/>
      <c r="C4018" s="459"/>
      <c r="D4018" s="459"/>
      <c r="E4018" s="459"/>
      <c r="F4018" s="459"/>
      <c r="G4018" s="459"/>
      <c r="H4018" s="459"/>
    </row>
    <row r="4019" spans="1:8" ht="18" customHeight="1" x14ac:dyDescent="0.25">
      <c r="A4019" s="459"/>
      <c r="B4019" s="459"/>
      <c r="C4019" s="459"/>
      <c r="D4019" s="459"/>
      <c r="E4019" s="459"/>
      <c r="F4019" s="459"/>
      <c r="G4019" s="459"/>
      <c r="H4019" s="459"/>
    </row>
    <row r="4020" spans="1:8" ht="18" customHeight="1" x14ac:dyDescent="0.25">
      <c r="A4020" s="459"/>
      <c r="B4020" s="459"/>
      <c r="C4020" s="459"/>
      <c r="D4020" s="459"/>
      <c r="E4020" s="459"/>
      <c r="F4020" s="459"/>
      <c r="G4020" s="459"/>
      <c r="H4020" s="459"/>
    </row>
    <row r="4021" spans="1:8" ht="18" customHeight="1" x14ac:dyDescent="0.25">
      <c r="A4021" s="459"/>
      <c r="B4021" s="459"/>
      <c r="C4021" s="459"/>
      <c r="D4021" s="459"/>
      <c r="E4021" s="459"/>
      <c r="F4021" s="459"/>
      <c r="G4021" s="459"/>
      <c r="H4021" s="459"/>
    </row>
    <row r="4022" spans="1:8" ht="18" customHeight="1" x14ac:dyDescent="0.25">
      <c r="A4022" s="459"/>
      <c r="B4022" s="459"/>
      <c r="C4022" s="459"/>
      <c r="D4022" s="459"/>
      <c r="E4022" s="459"/>
      <c r="F4022" s="459"/>
      <c r="G4022" s="459"/>
      <c r="H4022" s="459"/>
    </row>
    <row r="4023" spans="1:8" ht="18" customHeight="1" x14ac:dyDescent="0.25">
      <c r="A4023" s="459"/>
      <c r="B4023" s="459"/>
      <c r="C4023" s="459"/>
      <c r="D4023" s="459"/>
      <c r="E4023" s="459"/>
      <c r="F4023" s="459"/>
      <c r="G4023" s="459"/>
      <c r="H4023" s="459"/>
    </row>
    <row r="4024" spans="1:8" ht="18" customHeight="1" x14ac:dyDescent="0.25">
      <c r="A4024" s="459"/>
      <c r="B4024" s="459"/>
      <c r="C4024" s="459"/>
      <c r="D4024" s="459"/>
      <c r="E4024" s="459"/>
      <c r="F4024" s="459"/>
      <c r="G4024" s="459"/>
      <c r="H4024" s="459"/>
    </row>
    <row r="4025" spans="1:8" ht="18" customHeight="1" x14ac:dyDescent="0.25">
      <c r="A4025" s="459"/>
      <c r="B4025" s="459"/>
      <c r="C4025" s="459"/>
      <c r="D4025" s="459"/>
      <c r="E4025" s="459"/>
      <c r="F4025" s="459"/>
      <c r="G4025" s="459"/>
      <c r="H4025" s="459"/>
    </row>
    <row r="4026" spans="1:8" ht="18" customHeight="1" x14ac:dyDescent="0.25">
      <c r="A4026" s="459"/>
      <c r="B4026" s="459"/>
      <c r="C4026" s="459"/>
      <c r="D4026" s="459"/>
      <c r="E4026" s="459"/>
      <c r="F4026" s="459"/>
      <c r="G4026" s="459"/>
      <c r="H4026" s="459"/>
    </row>
    <row r="4027" spans="1:8" ht="18" customHeight="1" x14ac:dyDescent="0.25">
      <c r="A4027" s="459"/>
      <c r="B4027" s="459"/>
      <c r="C4027" s="459"/>
      <c r="D4027" s="459"/>
      <c r="E4027" s="459"/>
      <c r="F4027" s="459"/>
      <c r="G4027" s="459"/>
      <c r="H4027" s="459"/>
    </row>
    <row r="4028" spans="1:8" ht="18" customHeight="1" x14ac:dyDescent="0.25">
      <c r="A4028" s="459"/>
      <c r="B4028" s="459"/>
      <c r="C4028" s="459"/>
      <c r="D4028" s="459"/>
      <c r="E4028" s="459"/>
      <c r="F4028" s="459"/>
      <c r="G4028" s="459"/>
      <c r="H4028" s="459"/>
    </row>
    <row r="4029" spans="1:8" ht="18" customHeight="1" x14ac:dyDescent="0.25">
      <c r="A4029" s="459"/>
      <c r="B4029" s="459"/>
      <c r="C4029" s="459"/>
      <c r="D4029" s="459"/>
      <c r="E4029" s="459"/>
      <c r="F4029" s="459"/>
      <c r="G4029" s="459"/>
      <c r="H4029" s="459"/>
    </row>
    <row r="4030" spans="1:8" ht="18" customHeight="1" x14ac:dyDescent="0.25">
      <c r="A4030" s="459"/>
      <c r="B4030" s="459"/>
      <c r="C4030" s="459"/>
      <c r="D4030" s="459"/>
      <c r="E4030" s="459"/>
      <c r="F4030" s="459"/>
      <c r="G4030" s="459"/>
      <c r="H4030" s="459"/>
    </row>
    <row r="4031" spans="1:8" ht="18" customHeight="1" x14ac:dyDescent="0.25">
      <c r="A4031" s="459"/>
      <c r="B4031" s="459"/>
      <c r="C4031" s="459"/>
      <c r="D4031" s="459"/>
      <c r="E4031" s="459"/>
      <c r="F4031" s="459"/>
      <c r="G4031" s="459"/>
      <c r="H4031" s="459"/>
    </row>
    <row r="4032" spans="1:8" ht="18" customHeight="1" x14ac:dyDescent="0.25">
      <c r="A4032" s="459"/>
      <c r="B4032" s="459"/>
      <c r="C4032" s="459"/>
      <c r="D4032" s="459"/>
      <c r="E4032" s="459"/>
      <c r="F4032" s="459"/>
      <c r="G4032" s="459"/>
      <c r="H4032" s="459"/>
    </row>
    <row r="4033" spans="1:8" ht="18" customHeight="1" x14ac:dyDescent="0.25">
      <c r="A4033" s="459"/>
      <c r="B4033" s="459"/>
      <c r="C4033" s="459"/>
      <c r="D4033" s="459"/>
      <c r="E4033" s="459"/>
      <c r="F4033" s="459"/>
      <c r="G4033" s="459"/>
      <c r="H4033" s="459"/>
    </row>
    <row r="4034" spans="1:8" ht="18" customHeight="1" x14ac:dyDescent="0.25">
      <c r="A4034" s="459"/>
      <c r="B4034" s="459"/>
      <c r="C4034" s="459"/>
      <c r="D4034" s="459"/>
      <c r="E4034" s="459"/>
      <c r="F4034" s="459"/>
      <c r="G4034" s="459"/>
      <c r="H4034" s="459"/>
    </row>
    <row r="4035" spans="1:8" ht="18" customHeight="1" x14ac:dyDescent="0.25">
      <c r="A4035" s="459"/>
      <c r="B4035" s="459"/>
      <c r="C4035" s="459"/>
      <c r="D4035" s="459"/>
      <c r="E4035" s="459"/>
      <c r="F4035" s="459"/>
      <c r="G4035" s="459"/>
      <c r="H4035" s="459"/>
    </row>
    <row r="4036" spans="1:8" ht="18" customHeight="1" x14ac:dyDescent="0.25">
      <c r="A4036" s="459"/>
      <c r="B4036" s="459"/>
      <c r="C4036" s="459"/>
      <c r="D4036" s="459"/>
      <c r="E4036" s="459"/>
      <c r="F4036" s="459"/>
      <c r="G4036" s="459"/>
      <c r="H4036" s="459"/>
    </row>
    <row r="4037" spans="1:8" ht="18" customHeight="1" x14ac:dyDescent="0.25">
      <c r="A4037" s="459"/>
      <c r="B4037" s="459"/>
      <c r="C4037" s="459"/>
      <c r="D4037" s="459"/>
      <c r="E4037" s="459"/>
      <c r="F4037" s="459"/>
      <c r="G4037" s="459"/>
      <c r="H4037" s="459"/>
    </row>
    <row r="4038" spans="1:8" ht="18" customHeight="1" x14ac:dyDescent="0.25">
      <c r="A4038" s="459"/>
      <c r="B4038" s="459"/>
      <c r="C4038" s="459"/>
      <c r="D4038" s="459"/>
      <c r="E4038" s="459"/>
      <c r="F4038" s="459"/>
      <c r="G4038" s="459"/>
      <c r="H4038" s="459"/>
    </row>
    <row r="4039" spans="1:8" ht="18" customHeight="1" x14ac:dyDescent="0.25">
      <c r="A4039" s="459"/>
      <c r="B4039" s="459"/>
      <c r="C4039" s="459"/>
      <c r="D4039" s="459"/>
      <c r="E4039" s="459"/>
      <c r="F4039" s="459"/>
      <c r="G4039" s="459"/>
      <c r="H4039" s="459"/>
    </row>
    <row r="4040" spans="1:8" ht="18" customHeight="1" x14ac:dyDescent="0.25">
      <c r="A4040" s="459"/>
      <c r="B4040" s="459"/>
      <c r="C4040" s="459"/>
      <c r="D4040" s="459"/>
      <c r="E4040" s="459"/>
      <c r="F4040" s="459"/>
      <c r="G4040" s="459"/>
      <c r="H4040" s="459"/>
    </row>
    <row r="4041" spans="1:8" ht="18" customHeight="1" x14ac:dyDescent="0.25">
      <c r="A4041" s="459"/>
      <c r="B4041" s="459"/>
      <c r="C4041" s="459"/>
      <c r="D4041" s="459"/>
      <c r="E4041" s="459"/>
      <c r="F4041" s="459"/>
      <c r="G4041" s="459"/>
      <c r="H4041" s="459"/>
    </row>
    <row r="4042" spans="1:8" ht="18" customHeight="1" x14ac:dyDescent="0.25">
      <c r="A4042" s="459"/>
      <c r="B4042" s="459"/>
      <c r="C4042" s="459"/>
      <c r="D4042" s="459"/>
      <c r="E4042" s="459"/>
      <c r="F4042" s="459"/>
      <c r="G4042" s="459"/>
      <c r="H4042" s="459"/>
    </row>
    <row r="4043" spans="1:8" ht="18" customHeight="1" x14ac:dyDescent="0.25">
      <c r="A4043" s="459"/>
      <c r="B4043" s="459"/>
      <c r="C4043" s="459"/>
      <c r="D4043" s="459"/>
      <c r="E4043" s="459"/>
      <c r="F4043" s="459"/>
      <c r="G4043" s="459"/>
      <c r="H4043" s="459"/>
    </row>
    <row r="4044" spans="1:8" ht="18" customHeight="1" x14ac:dyDescent="0.25">
      <c r="A4044" s="459"/>
      <c r="B4044" s="459"/>
      <c r="C4044" s="459"/>
      <c r="D4044" s="459"/>
      <c r="E4044" s="459"/>
      <c r="F4044" s="459"/>
      <c r="G4044" s="459"/>
      <c r="H4044" s="459"/>
    </row>
    <row r="4045" spans="1:8" ht="18" customHeight="1" x14ac:dyDescent="0.25">
      <c r="A4045" s="459"/>
      <c r="B4045" s="459"/>
      <c r="C4045" s="459"/>
      <c r="D4045" s="459"/>
      <c r="E4045" s="459"/>
      <c r="F4045" s="459"/>
      <c r="G4045" s="459"/>
      <c r="H4045" s="459"/>
    </row>
    <row r="4046" spans="1:8" ht="18" customHeight="1" x14ac:dyDescent="0.25">
      <c r="A4046" s="459"/>
      <c r="B4046" s="459"/>
      <c r="C4046" s="459"/>
      <c r="D4046" s="459"/>
      <c r="E4046" s="459"/>
      <c r="F4046" s="459"/>
      <c r="G4046" s="459"/>
      <c r="H4046" s="459"/>
    </row>
    <row r="4047" spans="1:8" ht="18" customHeight="1" x14ac:dyDescent="0.25">
      <c r="A4047" s="459"/>
      <c r="B4047" s="459"/>
      <c r="C4047" s="459"/>
      <c r="D4047" s="459"/>
      <c r="E4047" s="459"/>
      <c r="F4047" s="459"/>
      <c r="G4047" s="459"/>
      <c r="H4047" s="459"/>
    </row>
    <row r="4048" spans="1:8" ht="18" customHeight="1" x14ac:dyDescent="0.25">
      <c r="A4048" s="459"/>
      <c r="B4048" s="459"/>
      <c r="C4048" s="459"/>
      <c r="D4048" s="459"/>
      <c r="E4048" s="459"/>
      <c r="F4048" s="459"/>
      <c r="G4048" s="459"/>
      <c r="H4048" s="459"/>
    </row>
    <row r="4049" spans="1:8" ht="18" customHeight="1" x14ac:dyDescent="0.25">
      <c r="A4049" s="459"/>
      <c r="B4049" s="459"/>
      <c r="C4049" s="459"/>
      <c r="D4049" s="459"/>
      <c r="E4049" s="459"/>
      <c r="F4049" s="459"/>
      <c r="G4049" s="459"/>
      <c r="H4049" s="459"/>
    </row>
    <row r="4050" spans="1:8" ht="18" customHeight="1" x14ac:dyDescent="0.25">
      <c r="A4050" s="459"/>
      <c r="B4050" s="459"/>
      <c r="C4050" s="459"/>
      <c r="D4050" s="459"/>
      <c r="E4050" s="459"/>
      <c r="F4050" s="459"/>
      <c r="G4050" s="459"/>
      <c r="H4050" s="459"/>
    </row>
    <row r="4051" spans="1:8" ht="18" customHeight="1" x14ac:dyDescent="0.25">
      <c r="A4051" s="459"/>
      <c r="B4051" s="459"/>
      <c r="C4051" s="459"/>
      <c r="D4051" s="459"/>
      <c r="E4051" s="459"/>
      <c r="F4051" s="459"/>
      <c r="G4051" s="459"/>
      <c r="H4051" s="459"/>
    </row>
    <row r="4052" spans="1:8" ht="18" customHeight="1" x14ac:dyDescent="0.25">
      <c r="A4052" s="459"/>
      <c r="B4052" s="459"/>
      <c r="C4052" s="459"/>
      <c r="D4052" s="459"/>
      <c r="E4052" s="459"/>
      <c r="F4052" s="459"/>
      <c r="G4052" s="459"/>
      <c r="H4052" s="459"/>
    </row>
    <row r="4053" spans="1:8" ht="18" customHeight="1" x14ac:dyDescent="0.25">
      <c r="A4053" s="459"/>
      <c r="B4053" s="459"/>
      <c r="C4053" s="459"/>
      <c r="D4053" s="459"/>
      <c r="E4053" s="459"/>
      <c r="F4053" s="459"/>
      <c r="G4053" s="459"/>
      <c r="H4053" s="459"/>
    </row>
    <row r="4054" spans="1:8" ht="18" customHeight="1" x14ac:dyDescent="0.25">
      <c r="A4054" s="459"/>
      <c r="B4054" s="459"/>
      <c r="C4054" s="459"/>
      <c r="D4054" s="459"/>
      <c r="E4054" s="459"/>
      <c r="F4054" s="459"/>
      <c r="G4054" s="459"/>
      <c r="H4054" s="459"/>
    </row>
    <row r="4055" spans="1:8" ht="18" customHeight="1" x14ac:dyDescent="0.25">
      <c r="A4055" s="459"/>
      <c r="B4055" s="459"/>
      <c r="C4055" s="459"/>
      <c r="D4055" s="459"/>
      <c r="E4055" s="459"/>
      <c r="F4055" s="459"/>
      <c r="G4055" s="459"/>
      <c r="H4055" s="459"/>
    </row>
    <row r="4056" spans="1:8" ht="18" customHeight="1" x14ac:dyDescent="0.25">
      <c r="A4056" s="459"/>
      <c r="B4056" s="459"/>
      <c r="C4056" s="459"/>
      <c r="D4056" s="459"/>
      <c r="E4056" s="459"/>
      <c r="F4056" s="459"/>
      <c r="G4056" s="459"/>
      <c r="H4056" s="459"/>
    </row>
    <row r="4057" spans="1:8" ht="18" customHeight="1" x14ac:dyDescent="0.25">
      <c r="A4057" s="459"/>
      <c r="B4057" s="459"/>
      <c r="C4057" s="459"/>
      <c r="D4057" s="459"/>
      <c r="E4057" s="459"/>
      <c r="F4057" s="459"/>
      <c r="G4057" s="459"/>
      <c r="H4057" s="459"/>
    </row>
    <row r="4058" spans="1:8" ht="18" customHeight="1" x14ac:dyDescent="0.25">
      <c r="A4058" s="459"/>
      <c r="B4058" s="459"/>
      <c r="C4058" s="459"/>
      <c r="D4058" s="459"/>
      <c r="E4058" s="459"/>
      <c r="F4058" s="459"/>
      <c r="G4058" s="459"/>
      <c r="H4058" s="459"/>
    </row>
    <row r="4059" spans="1:8" ht="18" customHeight="1" x14ac:dyDescent="0.25">
      <c r="A4059" s="459"/>
      <c r="B4059" s="459"/>
      <c r="C4059" s="459"/>
      <c r="D4059" s="459"/>
      <c r="E4059" s="459"/>
      <c r="F4059" s="459"/>
      <c r="G4059" s="459"/>
      <c r="H4059" s="459"/>
    </row>
    <row r="4060" spans="1:8" ht="18" customHeight="1" x14ac:dyDescent="0.25">
      <c r="A4060" s="459"/>
      <c r="B4060" s="459"/>
      <c r="C4060" s="459"/>
      <c r="D4060" s="459"/>
      <c r="E4060" s="459"/>
      <c r="F4060" s="459"/>
      <c r="G4060" s="459"/>
      <c r="H4060" s="459"/>
    </row>
    <row r="4061" spans="1:8" ht="18" customHeight="1" x14ac:dyDescent="0.25">
      <c r="A4061" s="459"/>
      <c r="B4061" s="459"/>
      <c r="C4061" s="459"/>
      <c r="D4061" s="459"/>
      <c r="E4061" s="459"/>
      <c r="F4061" s="459"/>
      <c r="G4061" s="459"/>
      <c r="H4061" s="459"/>
    </row>
    <row r="4062" spans="1:8" ht="18" customHeight="1" x14ac:dyDescent="0.25">
      <c r="A4062" s="459"/>
      <c r="B4062" s="459"/>
      <c r="C4062" s="459"/>
      <c r="D4062" s="459"/>
      <c r="E4062" s="459"/>
      <c r="F4062" s="459"/>
      <c r="G4062" s="459"/>
      <c r="H4062" s="459"/>
    </row>
    <row r="4063" spans="1:8" ht="18" customHeight="1" x14ac:dyDescent="0.25">
      <c r="A4063" s="459"/>
      <c r="B4063" s="459"/>
      <c r="C4063" s="459"/>
      <c r="D4063" s="459"/>
      <c r="E4063" s="459"/>
      <c r="F4063" s="459"/>
      <c r="G4063" s="459"/>
      <c r="H4063" s="459"/>
    </row>
    <row r="4064" spans="1:8" ht="18" customHeight="1" x14ac:dyDescent="0.25">
      <c r="A4064" s="459"/>
      <c r="B4064" s="459"/>
      <c r="C4064" s="459"/>
      <c r="D4064" s="459"/>
      <c r="E4064" s="459"/>
      <c r="F4064" s="459"/>
      <c r="G4064" s="459"/>
      <c r="H4064" s="459"/>
    </row>
    <row r="4065" spans="1:8" ht="18" customHeight="1" x14ac:dyDescent="0.25">
      <c r="A4065" s="459"/>
      <c r="B4065" s="459"/>
      <c r="C4065" s="459"/>
      <c r="D4065" s="459"/>
      <c r="E4065" s="459"/>
      <c r="F4065" s="459"/>
      <c r="G4065" s="459"/>
      <c r="H4065" s="459"/>
    </row>
    <row r="4066" spans="1:8" ht="18" customHeight="1" x14ac:dyDescent="0.25">
      <c r="A4066" s="459"/>
      <c r="B4066" s="459"/>
      <c r="C4066" s="459"/>
      <c r="D4066" s="459"/>
      <c r="E4066" s="459"/>
      <c r="F4066" s="459"/>
      <c r="G4066" s="459"/>
      <c r="H4066" s="459"/>
    </row>
    <row r="4067" spans="1:8" ht="18" customHeight="1" x14ac:dyDescent="0.25">
      <c r="A4067" s="459"/>
      <c r="B4067" s="459"/>
      <c r="C4067" s="459"/>
      <c r="D4067" s="459"/>
      <c r="E4067" s="459"/>
      <c r="F4067" s="459"/>
      <c r="G4067" s="459"/>
      <c r="H4067" s="459"/>
    </row>
    <row r="4068" spans="1:8" ht="18" customHeight="1" x14ac:dyDescent="0.25">
      <c r="A4068" s="459"/>
      <c r="B4068" s="459"/>
      <c r="C4068" s="459"/>
      <c r="D4068" s="459"/>
      <c r="E4068" s="459"/>
      <c r="F4068" s="459"/>
      <c r="G4068" s="459"/>
      <c r="H4068" s="459"/>
    </row>
    <row r="4069" spans="1:8" ht="18" customHeight="1" x14ac:dyDescent="0.25">
      <c r="A4069" s="459"/>
      <c r="B4069" s="459"/>
      <c r="C4069" s="459"/>
      <c r="D4069" s="459"/>
      <c r="E4069" s="459"/>
      <c r="F4069" s="459"/>
      <c r="G4069" s="459"/>
      <c r="H4069" s="459"/>
    </row>
    <row r="4070" spans="1:8" ht="18" customHeight="1" x14ac:dyDescent="0.25">
      <c r="A4070" s="459"/>
      <c r="B4070" s="459"/>
      <c r="C4070" s="459"/>
      <c r="D4070" s="459"/>
      <c r="E4070" s="459"/>
      <c r="F4070" s="459"/>
      <c r="G4070" s="459"/>
      <c r="H4070" s="459"/>
    </row>
    <row r="4071" spans="1:8" ht="18" customHeight="1" x14ac:dyDescent="0.25">
      <c r="A4071" s="459"/>
      <c r="B4071" s="459"/>
      <c r="C4071" s="459"/>
      <c r="D4071" s="459"/>
      <c r="E4071" s="459"/>
      <c r="F4071" s="459"/>
      <c r="G4071" s="459"/>
      <c r="H4071" s="459"/>
    </row>
    <row r="4072" spans="1:8" ht="18" customHeight="1" x14ac:dyDescent="0.25">
      <c r="A4072" s="459"/>
      <c r="B4072" s="459"/>
      <c r="C4072" s="459"/>
      <c r="D4072" s="459"/>
      <c r="E4072" s="459"/>
      <c r="F4072" s="459"/>
      <c r="G4072" s="459"/>
      <c r="H4072" s="459"/>
    </row>
    <row r="4073" spans="1:8" ht="18" customHeight="1" x14ac:dyDescent="0.25">
      <c r="A4073" s="459"/>
      <c r="B4073" s="459"/>
      <c r="C4073" s="459"/>
      <c r="D4073" s="459"/>
      <c r="E4073" s="459"/>
      <c r="F4073" s="459"/>
      <c r="G4073" s="459"/>
      <c r="H4073" s="459"/>
    </row>
    <row r="4074" spans="1:8" ht="18" customHeight="1" x14ac:dyDescent="0.25">
      <c r="A4074" s="459"/>
      <c r="B4074" s="459"/>
      <c r="C4074" s="459"/>
      <c r="D4074" s="459"/>
      <c r="E4074" s="459"/>
      <c r="F4074" s="459"/>
      <c r="G4074" s="459"/>
      <c r="H4074" s="459"/>
    </row>
    <row r="4075" spans="1:8" ht="18" customHeight="1" x14ac:dyDescent="0.25">
      <c r="A4075" s="459"/>
      <c r="B4075" s="459"/>
      <c r="C4075" s="459"/>
      <c r="D4075" s="459"/>
      <c r="E4075" s="459"/>
      <c r="F4075" s="459"/>
      <c r="G4075" s="459"/>
      <c r="H4075" s="459"/>
    </row>
    <row r="4076" spans="1:8" ht="18" customHeight="1" x14ac:dyDescent="0.25">
      <c r="A4076" s="459"/>
      <c r="B4076" s="459"/>
      <c r="C4076" s="459"/>
      <c r="D4076" s="459"/>
      <c r="E4076" s="459"/>
      <c r="F4076" s="459"/>
      <c r="G4076" s="459"/>
      <c r="H4076" s="459"/>
    </row>
    <row r="4077" spans="1:8" ht="18" customHeight="1" x14ac:dyDescent="0.25">
      <c r="A4077" s="459"/>
      <c r="B4077" s="459"/>
      <c r="C4077" s="459"/>
      <c r="D4077" s="459"/>
      <c r="E4077" s="459"/>
      <c r="F4077" s="459"/>
      <c r="G4077" s="459"/>
      <c r="H4077" s="459"/>
    </row>
    <row r="4078" spans="1:8" ht="18" customHeight="1" x14ac:dyDescent="0.25">
      <c r="A4078" s="459"/>
      <c r="B4078" s="459"/>
      <c r="C4078" s="459"/>
      <c r="D4078" s="459"/>
      <c r="E4078" s="459"/>
      <c r="F4078" s="459"/>
      <c r="G4078" s="459"/>
      <c r="H4078" s="459"/>
    </row>
    <row r="4079" spans="1:8" ht="18" customHeight="1" x14ac:dyDescent="0.25">
      <c r="A4079" s="459"/>
      <c r="B4079" s="459"/>
      <c r="C4079" s="459"/>
      <c r="D4079" s="459"/>
      <c r="E4079" s="459"/>
      <c r="F4079" s="459"/>
      <c r="G4079" s="459"/>
      <c r="H4079" s="459"/>
    </row>
    <row r="4080" spans="1:8" ht="18" customHeight="1" x14ac:dyDescent="0.25">
      <c r="A4080" s="459"/>
      <c r="B4080" s="459"/>
      <c r="C4080" s="459"/>
      <c r="D4080" s="459"/>
      <c r="E4080" s="459"/>
      <c r="F4080" s="459"/>
      <c r="G4080" s="459"/>
      <c r="H4080" s="459"/>
    </row>
    <row r="4081" spans="1:8" ht="18" customHeight="1" x14ac:dyDescent="0.25">
      <c r="A4081" s="459"/>
      <c r="B4081" s="459"/>
      <c r="C4081" s="459"/>
      <c r="D4081" s="459"/>
      <c r="E4081" s="459"/>
      <c r="F4081" s="459"/>
      <c r="G4081" s="459"/>
      <c r="H4081" s="459"/>
    </row>
    <row r="4082" spans="1:8" ht="18" customHeight="1" x14ac:dyDescent="0.25">
      <c r="A4082" s="459"/>
      <c r="B4082" s="459"/>
      <c r="C4082" s="459"/>
      <c r="D4082" s="459"/>
      <c r="E4082" s="459"/>
      <c r="F4082" s="459"/>
      <c r="G4082" s="459"/>
      <c r="H4082" s="459"/>
    </row>
    <row r="4083" spans="1:8" ht="18" customHeight="1" x14ac:dyDescent="0.25">
      <c r="A4083" s="459"/>
      <c r="B4083" s="459"/>
      <c r="C4083" s="459"/>
      <c r="D4083" s="459"/>
      <c r="E4083" s="459"/>
      <c r="F4083" s="459"/>
      <c r="G4083" s="459"/>
      <c r="H4083" s="459"/>
    </row>
    <row r="4084" spans="1:8" ht="18" customHeight="1" x14ac:dyDescent="0.25">
      <c r="A4084" s="459"/>
      <c r="B4084" s="459"/>
      <c r="C4084" s="459"/>
      <c r="D4084" s="459"/>
      <c r="E4084" s="459"/>
      <c r="F4084" s="459"/>
      <c r="G4084" s="459"/>
      <c r="H4084" s="459"/>
    </row>
    <row r="4085" spans="1:8" ht="18" customHeight="1" x14ac:dyDescent="0.25">
      <c r="A4085" s="459"/>
      <c r="B4085" s="459"/>
      <c r="C4085" s="459"/>
      <c r="D4085" s="459"/>
      <c r="E4085" s="459"/>
      <c r="F4085" s="459"/>
      <c r="G4085" s="459"/>
      <c r="H4085" s="459"/>
    </row>
    <row r="4086" spans="1:8" ht="18" customHeight="1" x14ac:dyDescent="0.25">
      <c r="A4086" s="459"/>
      <c r="B4086" s="459"/>
      <c r="C4086" s="459"/>
      <c r="D4086" s="459"/>
      <c r="E4086" s="459"/>
      <c r="F4086" s="459"/>
      <c r="G4086" s="459"/>
      <c r="H4086" s="459"/>
    </row>
    <row r="4087" spans="1:8" ht="18" customHeight="1" x14ac:dyDescent="0.25">
      <c r="A4087" s="459"/>
      <c r="B4087" s="459"/>
      <c r="C4087" s="459"/>
      <c r="D4087" s="459"/>
      <c r="E4087" s="459"/>
      <c r="F4087" s="459"/>
      <c r="G4087" s="459"/>
      <c r="H4087" s="459"/>
    </row>
    <row r="4088" spans="1:8" ht="18" customHeight="1" x14ac:dyDescent="0.25">
      <c r="A4088" s="459"/>
      <c r="B4088" s="459"/>
      <c r="C4088" s="459"/>
      <c r="D4088" s="459"/>
      <c r="E4088" s="459"/>
      <c r="F4088" s="459"/>
      <c r="G4088" s="459"/>
      <c r="H4088" s="459"/>
    </row>
    <row r="4089" spans="1:8" ht="18" customHeight="1" x14ac:dyDescent="0.25">
      <c r="A4089" s="459"/>
      <c r="B4089" s="459"/>
      <c r="C4089" s="459"/>
      <c r="D4089" s="459"/>
      <c r="E4089" s="459"/>
      <c r="F4089" s="459"/>
      <c r="G4089" s="459"/>
      <c r="H4089" s="459"/>
    </row>
    <row r="4090" spans="1:8" ht="18" customHeight="1" x14ac:dyDescent="0.25">
      <c r="A4090" s="459"/>
      <c r="B4090" s="459"/>
      <c r="C4090" s="459"/>
      <c r="D4090" s="459"/>
      <c r="E4090" s="459"/>
      <c r="F4090" s="459"/>
      <c r="G4090" s="459"/>
      <c r="H4090" s="459"/>
    </row>
    <row r="4091" spans="1:8" ht="18" customHeight="1" x14ac:dyDescent="0.25">
      <c r="A4091" s="459"/>
      <c r="B4091" s="459"/>
      <c r="C4091" s="459"/>
      <c r="D4091" s="459"/>
      <c r="E4091" s="459"/>
      <c r="F4091" s="459"/>
      <c r="G4091" s="459"/>
      <c r="H4091" s="459"/>
    </row>
    <row r="4092" spans="1:8" ht="18" customHeight="1" x14ac:dyDescent="0.25">
      <c r="A4092" s="459"/>
      <c r="B4092" s="459"/>
      <c r="C4092" s="459"/>
      <c r="D4092" s="459"/>
      <c r="E4092" s="459"/>
      <c r="F4092" s="459"/>
      <c r="G4092" s="459"/>
      <c r="H4092" s="459"/>
    </row>
    <row r="4093" spans="1:8" ht="18" customHeight="1" x14ac:dyDescent="0.25">
      <c r="A4093" s="459"/>
      <c r="B4093" s="459"/>
      <c r="C4093" s="459"/>
      <c r="D4093" s="459"/>
      <c r="E4093" s="459"/>
      <c r="F4093" s="459"/>
      <c r="G4093" s="459"/>
      <c r="H4093" s="459"/>
    </row>
    <row r="4094" spans="1:8" ht="18" customHeight="1" x14ac:dyDescent="0.25">
      <c r="A4094" s="459"/>
      <c r="B4094" s="459"/>
      <c r="C4094" s="459"/>
      <c r="D4094" s="459"/>
      <c r="E4094" s="459"/>
      <c r="F4094" s="459"/>
      <c r="G4094" s="459"/>
      <c r="H4094" s="459"/>
    </row>
    <row r="4095" spans="1:8" ht="18" customHeight="1" x14ac:dyDescent="0.25">
      <c r="A4095" s="459"/>
      <c r="B4095" s="459"/>
      <c r="C4095" s="459"/>
      <c r="D4095" s="459"/>
      <c r="E4095" s="459"/>
      <c r="F4095" s="459"/>
      <c r="G4095" s="459"/>
      <c r="H4095" s="459"/>
    </row>
    <row r="4096" spans="1:8" ht="18" customHeight="1" x14ac:dyDescent="0.25">
      <c r="A4096" s="459"/>
      <c r="B4096" s="459"/>
      <c r="C4096" s="459"/>
      <c r="D4096" s="459"/>
      <c r="E4096" s="459"/>
      <c r="F4096" s="459"/>
      <c r="G4096" s="459"/>
      <c r="H4096" s="459"/>
    </row>
    <row r="4097" spans="1:8" ht="18" customHeight="1" x14ac:dyDescent="0.25">
      <c r="A4097" s="459"/>
      <c r="B4097" s="459"/>
      <c r="C4097" s="459"/>
      <c r="D4097" s="459"/>
      <c r="E4097" s="459"/>
      <c r="F4097" s="459"/>
      <c r="G4097" s="459"/>
      <c r="H4097" s="459"/>
    </row>
    <row r="4098" spans="1:8" ht="18" customHeight="1" x14ac:dyDescent="0.25">
      <c r="A4098" s="459"/>
      <c r="B4098" s="459"/>
      <c r="C4098" s="459"/>
      <c r="D4098" s="459"/>
      <c r="E4098" s="459"/>
      <c r="F4098" s="459"/>
      <c r="G4098" s="459"/>
      <c r="H4098" s="459"/>
    </row>
    <row r="4099" spans="1:8" ht="18" customHeight="1" x14ac:dyDescent="0.25">
      <c r="A4099" s="459"/>
      <c r="B4099" s="459"/>
      <c r="C4099" s="459"/>
      <c r="D4099" s="459"/>
      <c r="E4099" s="459"/>
      <c r="F4099" s="459"/>
      <c r="G4099" s="459"/>
      <c r="H4099" s="459"/>
    </row>
    <row r="4100" spans="1:8" ht="18" customHeight="1" x14ac:dyDescent="0.25">
      <c r="A4100" s="459"/>
      <c r="B4100" s="459"/>
      <c r="C4100" s="459"/>
      <c r="D4100" s="459"/>
      <c r="E4100" s="459"/>
      <c r="F4100" s="459"/>
      <c r="G4100" s="459"/>
      <c r="H4100" s="459"/>
    </row>
    <row r="4101" spans="1:8" ht="18" customHeight="1" x14ac:dyDescent="0.25">
      <c r="A4101" s="459"/>
      <c r="B4101" s="459"/>
      <c r="C4101" s="459"/>
      <c r="D4101" s="459"/>
      <c r="E4101" s="459"/>
      <c r="F4101" s="459"/>
      <c r="G4101" s="459"/>
      <c r="H4101" s="459"/>
    </row>
    <row r="4102" spans="1:8" ht="18" customHeight="1" x14ac:dyDescent="0.25">
      <c r="A4102" s="459"/>
      <c r="B4102" s="459"/>
      <c r="C4102" s="459"/>
      <c r="D4102" s="459"/>
      <c r="E4102" s="459"/>
      <c r="F4102" s="459"/>
      <c r="G4102" s="459"/>
      <c r="H4102" s="459"/>
    </row>
    <row r="4103" spans="1:8" ht="18" customHeight="1" x14ac:dyDescent="0.25">
      <c r="A4103" s="459"/>
      <c r="B4103" s="459"/>
      <c r="C4103" s="459"/>
      <c r="D4103" s="459"/>
      <c r="E4103" s="459"/>
      <c r="F4103" s="459"/>
      <c r="G4103" s="459"/>
      <c r="H4103" s="459"/>
    </row>
    <row r="4104" spans="1:8" ht="18" customHeight="1" x14ac:dyDescent="0.25">
      <c r="A4104" s="459"/>
      <c r="B4104" s="459"/>
      <c r="C4104" s="459"/>
      <c r="D4104" s="459"/>
      <c r="E4104" s="459"/>
      <c r="F4104" s="459"/>
      <c r="G4104" s="459"/>
      <c r="H4104" s="459"/>
    </row>
    <row r="4105" spans="1:8" ht="18" customHeight="1" x14ac:dyDescent="0.25">
      <c r="A4105" s="459"/>
      <c r="B4105" s="459"/>
      <c r="C4105" s="459"/>
      <c r="D4105" s="459"/>
      <c r="E4105" s="459"/>
      <c r="F4105" s="459"/>
      <c r="G4105" s="459"/>
      <c r="H4105" s="459"/>
    </row>
    <row r="4106" spans="1:8" ht="18" customHeight="1" x14ac:dyDescent="0.25">
      <c r="A4106" s="459"/>
      <c r="B4106" s="459"/>
      <c r="C4106" s="459"/>
      <c r="D4106" s="459"/>
      <c r="E4106" s="459"/>
      <c r="F4106" s="459"/>
      <c r="G4106" s="459"/>
      <c r="H4106" s="459"/>
    </row>
    <row r="4107" spans="1:8" ht="18" customHeight="1" x14ac:dyDescent="0.25">
      <c r="A4107" s="459"/>
      <c r="B4107" s="459"/>
      <c r="C4107" s="459"/>
      <c r="D4107" s="459"/>
      <c r="E4107" s="459"/>
      <c r="F4107" s="459"/>
      <c r="G4107" s="459"/>
      <c r="H4107" s="459"/>
    </row>
    <row r="4108" spans="1:8" ht="18" customHeight="1" x14ac:dyDescent="0.25">
      <c r="A4108" s="459"/>
      <c r="B4108" s="459"/>
      <c r="C4108" s="459"/>
      <c r="D4108" s="459"/>
      <c r="E4108" s="459"/>
      <c r="F4108" s="459"/>
      <c r="G4108" s="459"/>
      <c r="H4108" s="459"/>
    </row>
    <row r="4109" spans="1:8" ht="18" customHeight="1" x14ac:dyDescent="0.25">
      <c r="A4109" s="459"/>
      <c r="B4109" s="459"/>
      <c r="C4109" s="459"/>
      <c r="D4109" s="459"/>
      <c r="E4109" s="459"/>
      <c r="F4109" s="459"/>
      <c r="G4109" s="459"/>
      <c r="H4109" s="459"/>
    </row>
    <row r="4110" spans="1:8" ht="18" customHeight="1" x14ac:dyDescent="0.25">
      <c r="A4110" s="459"/>
      <c r="B4110" s="459"/>
      <c r="C4110" s="459"/>
      <c r="D4110" s="459"/>
      <c r="E4110" s="459"/>
      <c r="F4110" s="459"/>
      <c r="G4110" s="459"/>
      <c r="H4110" s="459"/>
    </row>
    <row r="4111" spans="1:8" ht="18" customHeight="1" x14ac:dyDescent="0.25">
      <c r="A4111" s="459"/>
      <c r="B4111" s="459"/>
      <c r="C4111" s="459"/>
      <c r="D4111" s="459"/>
      <c r="E4111" s="459"/>
      <c r="F4111" s="459"/>
      <c r="G4111" s="459"/>
      <c r="H4111" s="459"/>
    </row>
    <row r="4112" spans="1:8" ht="18" customHeight="1" x14ac:dyDescent="0.25">
      <c r="A4112" s="459"/>
      <c r="B4112" s="459"/>
      <c r="C4112" s="459"/>
      <c r="D4112" s="459"/>
      <c r="E4112" s="459"/>
      <c r="F4112" s="459"/>
      <c r="G4112" s="459"/>
      <c r="H4112" s="459"/>
    </row>
    <row r="4113" spans="1:8" ht="18" customHeight="1" x14ac:dyDescent="0.25">
      <c r="A4113" s="459"/>
      <c r="B4113" s="459"/>
      <c r="C4113" s="459"/>
      <c r="D4113" s="459"/>
      <c r="E4113" s="459"/>
      <c r="F4113" s="459"/>
      <c r="G4113" s="459"/>
      <c r="H4113" s="459"/>
    </row>
    <row r="4114" spans="1:8" ht="18" customHeight="1" x14ac:dyDescent="0.25">
      <c r="A4114" s="459"/>
      <c r="B4114" s="459"/>
      <c r="C4114" s="459"/>
      <c r="D4114" s="459"/>
      <c r="E4114" s="459"/>
      <c r="F4114" s="459"/>
      <c r="G4114" s="459"/>
      <c r="H4114" s="459"/>
    </row>
    <row r="4115" spans="1:8" ht="18" customHeight="1" x14ac:dyDescent="0.25">
      <c r="A4115" s="459"/>
      <c r="B4115" s="459"/>
      <c r="C4115" s="459"/>
      <c r="D4115" s="459"/>
      <c r="E4115" s="459"/>
      <c r="F4115" s="459"/>
      <c r="G4115" s="459"/>
      <c r="H4115" s="459"/>
    </row>
    <row r="4116" spans="1:8" ht="18" customHeight="1" x14ac:dyDescent="0.25">
      <c r="A4116" s="459"/>
      <c r="B4116" s="459"/>
      <c r="C4116" s="459"/>
      <c r="D4116" s="459"/>
      <c r="E4116" s="459"/>
      <c r="F4116" s="459"/>
      <c r="G4116" s="459"/>
      <c r="H4116" s="459"/>
    </row>
    <row r="4117" spans="1:8" ht="18" customHeight="1" x14ac:dyDescent="0.25">
      <c r="A4117" s="459"/>
      <c r="B4117" s="459"/>
      <c r="C4117" s="459"/>
      <c r="D4117" s="459"/>
      <c r="E4117" s="459"/>
      <c r="F4117" s="459"/>
      <c r="G4117" s="459"/>
      <c r="H4117" s="459"/>
    </row>
    <row r="4118" spans="1:8" ht="18" customHeight="1" x14ac:dyDescent="0.25">
      <c r="A4118" s="459"/>
      <c r="B4118" s="459"/>
      <c r="C4118" s="459"/>
      <c r="D4118" s="459"/>
      <c r="E4118" s="459"/>
      <c r="F4118" s="459"/>
      <c r="G4118" s="459"/>
      <c r="H4118" s="459"/>
    </row>
    <row r="4119" spans="1:8" ht="18" customHeight="1" x14ac:dyDescent="0.25">
      <c r="A4119" s="459"/>
      <c r="B4119" s="459"/>
      <c r="C4119" s="459"/>
      <c r="D4119" s="459"/>
      <c r="E4119" s="459"/>
      <c r="F4119" s="459"/>
      <c r="G4119" s="459"/>
      <c r="H4119" s="459"/>
    </row>
    <row r="4120" spans="1:8" ht="18" customHeight="1" x14ac:dyDescent="0.25">
      <c r="A4120" s="459"/>
      <c r="B4120" s="459"/>
      <c r="C4120" s="459"/>
      <c r="D4120" s="459"/>
      <c r="E4120" s="459"/>
      <c r="F4120" s="459"/>
      <c r="G4120" s="459"/>
      <c r="H4120" s="459"/>
    </row>
    <row r="4121" spans="1:8" ht="18" customHeight="1" x14ac:dyDescent="0.25">
      <c r="A4121" s="459"/>
      <c r="B4121" s="459"/>
      <c r="C4121" s="459"/>
      <c r="D4121" s="459"/>
      <c r="E4121" s="459"/>
      <c r="F4121" s="459"/>
      <c r="G4121" s="459"/>
      <c r="H4121" s="459"/>
    </row>
    <row r="4122" spans="1:8" ht="18" customHeight="1" x14ac:dyDescent="0.25">
      <c r="A4122" s="459"/>
      <c r="B4122" s="459"/>
      <c r="C4122" s="459"/>
      <c r="D4122" s="459"/>
      <c r="E4122" s="459"/>
      <c r="F4122" s="459"/>
      <c r="G4122" s="459"/>
      <c r="H4122" s="459"/>
    </row>
    <row r="4123" spans="1:8" ht="18" customHeight="1" x14ac:dyDescent="0.25">
      <c r="A4123" s="459"/>
      <c r="B4123" s="459"/>
      <c r="C4123" s="459"/>
      <c r="D4123" s="459"/>
      <c r="E4123" s="459"/>
      <c r="F4123" s="459"/>
      <c r="G4123" s="459"/>
      <c r="H4123" s="459"/>
    </row>
    <row r="4124" spans="1:8" ht="18" customHeight="1" x14ac:dyDescent="0.25">
      <c r="A4124" s="459"/>
      <c r="B4124" s="459"/>
      <c r="C4124" s="459"/>
      <c r="D4124" s="459"/>
      <c r="E4124" s="459"/>
      <c r="F4124" s="459"/>
      <c r="G4124" s="459"/>
      <c r="H4124" s="459"/>
    </row>
    <row r="4125" spans="1:8" ht="18" customHeight="1" x14ac:dyDescent="0.25">
      <c r="A4125" s="459"/>
      <c r="B4125" s="459"/>
      <c r="C4125" s="459"/>
      <c r="D4125" s="459"/>
      <c r="E4125" s="459"/>
      <c r="F4125" s="459"/>
      <c r="G4125" s="459"/>
      <c r="H4125" s="459"/>
    </row>
    <row r="4126" spans="1:8" ht="18" customHeight="1" x14ac:dyDescent="0.25">
      <c r="A4126" s="459"/>
      <c r="B4126" s="459"/>
      <c r="C4126" s="459"/>
      <c r="D4126" s="459"/>
      <c r="E4126" s="459"/>
      <c r="F4126" s="459"/>
      <c r="G4126" s="459"/>
      <c r="H4126" s="459"/>
    </row>
    <row r="4127" spans="1:8" ht="18" customHeight="1" x14ac:dyDescent="0.25">
      <c r="A4127" s="459"/>
      <c r="B4127" s="459"/>
      <c r="C4127" s="459"/>
      <c r="D4127" s="459"/>
      <c r="E4127" s="459"/>
      <c r="F4127" s="459"/>
      <c r="G4127" s="459"/>
      <c r="H4127" s="459"/>
    </row>
    <row r="4128" spans="1:8" ht="18" customHeight="1" x14ac:dyDescent="0.25">
      <c r="A4128" s="459"/>
      <c r="B4128" s="459"/>
      <c r="C4128" s="459"/>
      <c r="D4128" s="459"/>
      <c r="E4128" s="459"/>
      <c r="F4128" s="459"/>
      <c r="G4128" s="459"/>
      <c r="H4128" s="459"/>
    </row>
    <row r="4129" spans="1:8" ht="18" customHeight="1" x14ac:dyDescent="0.25">
      <c r="A4129" s="459"/>
      <c r="B4129" s="459"/>
      <c r="C4129" s="459"/>
      <c r="D4129" s="459"/>
      <c r="E4129" s="459"/>
      <c r="F4129" s="459"/>
      <c r="G4129" s="459"/>
      <c r="H4129" s="459"/>
    </row>
    <row r="4130" spans="1:8" ht="18" customHeight="1" x14ac:dyDescent="0.25">
      <c r="A4130" s="459"/>
      <c r="B4130" s="459"/>
      <c r="C4130" s="459"/>
      <c r="D4130" s="459"/>
      <c r="E4130" s="459"/>
      <c r="F4130" s="459"/>
      <c r="G4130" s="459"/>
      <c r="H4130" s="459"/>
    </row>
    <row r="4131" spans="1:8" ht="18" customHeight="1" x14ac:dyDescent="0.25">
      <c r="A4131" s="459"/>
      <c r="B4131" s="459"/>
      <c r="C4131" s="459"/>
      <c r="D4131" s="459"/>
      <c r="E4131" s="459"/>
      <c r="F4131" s="459"/>
      <c r="G4131" s="459"/>
      <c r="H4131" s="459"/>
    </row>
    <row r="4132" spans="1:8" ht="18" customHeight="1" x14ac:dyDescent="0.25">
      <c r="A4132" s="459"/>
      <c r="B4132" s="459"/>
      <c r="C4132" s="459"/>
      <c r="D4132" s="459"/>
      <c r="E4132" s="459"/>
      <c r="F4132" s="459"/>
      <c r="G4132" s="459"/>
      <c r="H4132" s="459"/>
    </row>
    <row r="4133" spans="1:8" ht="18" customHeight="1" x14ac:dyDescent="0.25">
      <c r="A4133" s="459"/>
      <c r="B4133" s="459"/>
      <c r="C4133" s="459"/>
      <c r="D4133" s="459"/>
      <c r="E4133" s="459"/>
      <c r="F4133" s="459"/>
      <c r="G4133" s="459"/>
      <c r="H4133" s="459"/>
    </row>
    <row r="4134" spans="1:8" ht="18" customHeight="1" x14ac:dyDescent="0.25">
      <c r="A4134" s="459"/>
      <c r="B4134" s="459"/>
      <c r="C4134" s="459"/>
      <c r="D4134" s="459"/>
      <c r="E4134" s="459"/>
      <c r="F4134" s="459"/>
      <c r="G4134" s="459"/>
      <c r="H4134" s="459"/>
    </row>
    <row r="4135" spans="1:8" ht="18" customHeight="1" x14ac:dyDescent="0.25">
      <c r="A4135" s="459"/>
      <c r="B4135" s="459"/>
      <c r="C4135" s="459"/>
      <c r="D4135" s="459"/>
      <c r="E4135" s="459"/>
      <c r="F4135" s="459"/>
      <c r="G4135" s="459"/>
      <c r="H4135" s="459"/>
    </row>
    <row r="4136" spans="1:8" ht="18" customHeight="1" x14ac:dyDescent="0.25">
      <c r="A4136" s="459"/>
      <c r="B4136" s="459"/>
      <c r="C4136" s="459"/>
      <c r="D4136" s="459"/>
      <c r="E4136" s="459"/>
      <c r="F4136" s="459"/>
      <c r="G4136" s="459"/>
      <c r="H4136" s="459"/>
    </row>
    <row r="4137" spans="1:8" ht="18" customHeight="1" x14ac:dyDescent="0.25">
      <c r="A4137" s="459"/>
      <c r="B4137" s="459"/>
      <c r="C4137" s="459"/>
      <c r="D4137" s="459"/>
      <c r="E4137" s="459"/>
      <c r="F4137" s="459"/>
      <c r="G4137" s="459"/>
      <c r="H4137" s="459"/>
    </row>
    <row r="4138" spans="1:8" ht="18" customHeight="1" x14ac:dyDescent="0.25">
      <c r="A4138" s="459"/>
      <c r="B4138" s="459"/>
      <c r="C4138" s="459"/>
      <c r="D4138" s="459"/>
      <c r="E4138" s="459"/>
      <c r="F4138" s="459"/>
      <c r="G4138" s="459"/>
      <c r="H4138" s="459"/>
    </row>
    <row r="4139" spans="1:8" ht="18" customHeight="1" x14ac:dyDescent="0.25">
      <c r="A4139" s="459"/>
      <c r="B4139" s="459"/>
      <c r="C4139" s="459"/>
      <c r="D4139" s="459"/>
      <c r="E4139" s="459"/>
      <c r="F4139" s="459"/>
      <c r="G4139" s="459"/>
      <c r="H4139" s="459"/>
    </row>
    <row r="4140" spans="1:8" ht="18" customHeight="1" x14ac:dyDescent="0.25">
      <c r="A4140" s="459"/>
      <c r="B4140" s="459"/>
      <c r="C4140" s="459"/>
      <c r="D4140" s="459"/>
      <c r="E4140" s="459"/>
      <c r="F4140" s="459"/>
      <c r="G4140" s="459"/>
      <c r="H4140" s="459"/>
    </row>
    <row r="4141" spans="1:8" ht="18" customHeight="1" x14ac:dyDescent="0.25">
      <c r="A4141" s="459"/>
      <c r="B4141" s="459"/>
      <c r="C4141" s="459"/>
      <c r="D4141" s="459"/>
      <c r="E4141" s="459"/>
      <c r="F4141" s="459"/>
      <c r="G4141" s="459"/>
      <c r="H4141" s="459"/>
    </row>
    <row r="4142" spans="1:8" ht="18" customHeight="1" x14ac:dyDescent="0.25">
      <c r="A4142" s="459"/>
      <c r="B4142" s="459"/>
      <c r="C4142" s="459"/>
      <c r="D4142" s="459"/>
      <c r="E4142" s="459"/>
      <c r="F4142" s="459"/>
      <c r="G4142" s="459"/>
      <c r="H4142" s="459"/>
    </row>
    <row r="4143" spans="1:8" ht="18" customHeight="1" x14ac:dyDescent="0.25">
      <c r="A4143" s="459"/>
      <c r="B4143" s="459"/>
      <c r="C4143" s="459"/>
      <c r="D4143" s="459"/>
      <c r="E4143" s="459"/>
      <c r="F4143" s="459"/>
      <c r="G4143" s="459"/>
      <c r="H4143" s="459"/>
    </row>
    <row r="4144" spans="1:8" ht="18" customHeight="1" x14ac:dyDescent="0.25">
      <c r="A4144" s="459"/>
      <c r="B4144" s="459"/>
      <c r="C4144" s="459"/>
      <c r="D4144" s="459"/>
      <c r="E4144" s="459"/>
      <c r="F4144" s="459"/>
      <c r="G4144" s="459"/>
      <c r="H4144" s="459"/>
    </row>
    <row r="4145" spans="1:8" ht="18" customHeight="1" x14ac:dyDescent="0.25">
      <c r="A4145" s="459"/>
      <c r="B4145" s="459"/>
      <c r="C4145" s="459"/>
      <c r="D4145" s="459"/>
      <c r="E4145" s="459"/>
      <c r="F4145" s="459"/>
      <c r="G4145" s="459"/>
      <c r="H4145" s="459"/>
    </row>
    <row r="4146" spans="1:8" ht="18" customHeight="1" x14ac:dyDescent="0.25">
      <c r="A4146" s="459"/>
      <c r="B4146" s="459"/>
      <c r="C4146" s="459"/>
      <c r="D4146" s="459"/>
      <c r="E4146" s="459"/>
      <c r="F4146" s="459"/>
      <c r="G4146" s="459"/>
      <c r="H4146" s="459"/>
    </row>
    <row r="4147" spans="1:8" ht="18" customHeight="1" x14ac:dyDescent="0.25">
      <c r="A4147" s="459"/>
      <c r="B4147" s="459"/>
      <c r="C4147" s="459"/>
      <c r="D4147" s="459"/>
      <c r="E4147" s="459"/>
      <c r="F4147" s="459"/>
      <c r="G4147" s="459"/>
      <c r="H4147" s="459"/>
    </row>
    <row r="4148" spans="1:8" ht="18" customHeight="1" x14ac:dyDescent="0.25">
      <c r="A4148" s="459"/>
      <c r="B4148" s="459"/>
      <c r="C4148" s="459"/>
      <c r="D4148" s="459"/>
      <c r="E4148" s="459"/>
      <c r="F4148" s="459"/>
      <c r="G4148" s="459"/>
      <c r="H4148" s="459"/>
    </row>
    <row r="4149" spans="1:8" ht="18" customHeight="1" x14ac:dyDescent="0.25">
      <c r="A4149" s="459"/>
      <c r="B4149" s="459"/>
      <c r="C4149" s="459"/>
      <c r="D4149" s="459"/>
      <c r="E4149" s="459"/>
      <c r="F4149" s="459"/>
      <c r="G4149" s="459"/>
      <c r="H4149" s="459"/>
    </row>
    <row r="4150" spans="1:8" ht="18" customHeight="1" x14ac:dyDescent="0.25">
      <c r="A4150" s="459"/>
      <c r="B4150" s="459"/>
      <c r="C4150" s="459"/>
      <c r="D4150" s="459"/>
      <c r="E4150" s="459"/>
      <c r="F4150" s="459"/>
      <c r="G4150" s="459"/>
      <c r="H4150" s="459"/>
    </row>
    <row r="4151" spans="1:8" ht="18" customHeight="1" x14ac:dyDescent="0.25">
      <c r="A4151" s="459"/>
      <c r="B4151" s="459"/>
      <c r="C4151" s="459"/>
      <c r="D4151" s="459"/>
      <c r="E4151" s="459"/>
      <c r="F4151" s="459"/>
      <c r="G4151" s="459"/>
      <c r="H4151" s="459"/>
    </row>
    <row r="4152" spans="1:8" ht="18" customHeight="1" x14ac:dyDescent="0.25">
      <c r="A4152" s="459"/>
      <c r="B4152" s="459"/>
      <c r="C4152" s="459"/>
      <c r="D4152" s="459"/>
      <c r="E4152" s="459"/>
      <c r="F4152" s="459"/>
      <c r="G4152" s="459"/>
      <c r="H4152" s="459"/>
    </row>
    <row r="4153" spans="1:8" ht="18" customHeight="1" x14ac:dyDescent="0.25">
      <c r="A4153" s="459"/>
      <c r="B4153" s="459"/>
      <c r="C4153" s="459"/>
      <c r="D4153" s="459"/>
      <c r="E4153" s="459"/>
      <c r="F4153" s="459"/>
      <c r="G4153" s="459"/>
      <c r="H4153" s="459"/>
    </row>
    <row r="4154" spans="1:8" ht="18" customHeight="1" x14ac:dyDescent="0.25">
      <c r="A4154" s="459"/>
      <c r="B4154" s="459"/>
      <c r="C4154" s="459"/>
      <c r="D4154" s="459"/>
      <c r="E4154" s="459"/>
      <c r="F4154" s="459"/>
      <c r="G4154" s="459"/>
      <c r="H4154" s="459"/>
    </row>
    <row r="4155" spans="1:8" ht="18" customHeight="1" x14ac:dyDescent="0.25">
      <c r="A4155" s="459"/>
      <c r="B4155" s="459"/>
      <c r="C4155" s="459"/>
      <c r="D4155" s="459"/>
      <c r="E4155" s="459"/>
      <c r="F4155" s="459"/>
      <c r="G4155" s="459"/>
      <c r="H4155" s="459"/>
    </row>
    <row r="4156" spans="1:8" ht="18" customHeight="1" x14ac:dyDescent="0.25">
      <c r="A4156" s="459"/>
      <c r="B4156" s="459"/>
      <c r="C4156" s="459"/>
      <c r="D4156" s="459"/>
      <c r="E4156" s="459"/>
      <c r="F4156" s="459"/>
      <c r="G4156" s="459"/>
      <c r="H4156" s="459"/>
    </row>
    <row r="4157" spans="1:8" ht="18" customHeight="1" x14ac:dyDescent="0.25">
      <c r="A4157" s="459"/>
      <c r="B4157" s="459"/>
      <c r="C4157" s="459"/>
      <c r="D4157" s="459"/>
      <c r="E4157" s="459"/>
      <c r="F4157" s="459"/>
      <c r="G4157" s="459"/>
      <c r="H4157" s="459"/>
    </row>
    <row r="4158" spans="1:8" ht="18" customHeight="1" x14ac:dyDescent="0.25">
      <c r="A4158" s="459"/>
      <c r="B4158" s="459"/>
      <c r="C4158" s="459"/>
      <c r="D4158" s="459"/>
      <c r="E4158" s="459"/>
      <c r="F4158" s="459"/>
      <c r="G4158" s="459"/>
      <c r="H4158" s="459"/>
    </row>
    <row r="4159" spans="1:8" ht="18" customHeight="1" x14ac:dyDescent="0.25">
      <c r="A4159" s="459"/>
      <c r="B4159" s="459"/>
      <c r="C4159" s="459"/>
      <c r="D4159" s="459"/>
      <c r="E4159" s="459"/>
      <c r="F4159" s="459"/>
      <c r="G4159" s="459"/>
      <c r="H4159" s="459"/>
    </row>
    <row r="4160" spans="1:8" ht="18" customHeight="1" x14ac:dyDescent="0.25">
      <c r="A4160" s="459"/>
      <c r="B4160" s="459"/>
      <c r="C4160" s="459"/>
      <c r="D4160" s="459"/>
      <c r="E4160" s="459"/>
      <c r="F4160" s="459"/>
      <c r="G4160" s="459"/>
      <c r="H4160" s="459"/>
    </row>
    <row r="4161" spans="1:8" ht="18" customHeight="1" x14ac:dyDescent="0.25">
      <c r="A4161" s="459"/>
      <c r="B4161" s="459"/>
      <c r="C4161" s="459"/>
      <c r="D4161" s="459"/>
      <c r="E4161" s="459"/>
      <c r="F4161" s="459"/>
      <c r="G4161" s="459"/>
      <c r="H4161" s="459"/>
    </row>
    <row r="4162" spans="1:8" ht="18" customHeight="1" x14ac:dyDescent="0.25">
      <c r="A4162" s="459"/>
      <c r="B4162" s="459"/>
      <c r="C4162" s="459"/>
      <c r="D4162" s="459"/>
      <c r="E4162" s="459"/>
      <c r="F4162" s="459"/>
      <c r="G4162" s="459"/>
      <c r="H4162" s="459"/>
    </row>
    <row r="4163" spans="1:8" ht="18" customHeight="1" x14ac:dyDescent="0.25">
      <c r="A4163" s="459"/>
      <c r="B4163" s="459"/>
      <c r="C4163" s="459"/>
      <c r="D4163" s="459"/>
      <c r="E4163" s="459"/>
      <c r="F4163" s="459"/>
      <c r="G4163" s="459"/>
      <c r="H4163" s="459"/>
    </row>
    <row r="4164" spans="1:8" ht="18" customHeight="1" x14ac:dyDescent="0.25">
      <c r="A4164" s="459"/>
      <c r="B4164" s="459"/>
      <c r="C4164" s="459"/>
      <c r="D4164" s="459"/>
      <c r="E4164" s="459"/>
      <c r="F4164" s="459"/>
      <c r="G4164" s="459"/>
      <c r="H4164" s="459"/>
    </row>
    <row r="4165" spans="1:8" ht="18" customHeight="1" x14ac:dyDescent="0.25">
      <c r="A4165" s="459"/>
      <c r="B4165" s="459"/>
      <c r="C4165" s="459"/>
      <c r="D4165" s="459"/>
      <c r="E4165" s="459"/>
      <c r="F4165" s="459"/>
      <c r="G4165" s="459"/>
      <c r="H4165" s="459"/>
    </row>
    <row r="4166" spans="1:8" ht="18" customHeight="1" x14ac:dyDescent="0.25">
      <c r="A4166" s="459"/>
      <c r="B4166" s="459"/>
      <c r="C4166" s="459"/>
      <c r="D4166" s="459"/>
      <c r="E4166" s="459"/>
      <c r="F4166" s="459"/>
      <c r="G4166" s="459"/>
      <c r="H4166" s="459"/>
    </row>
    <row r="4167" spans="1:8" ht="18" customHeight="1" x14ac:dyDescent="0.25">
      <c r="A4167" s="459"/>
      <c r="B4167" s="459"/>
      <c r="C4167" s="459"/>
      <c r="D4167" s="459"/>
      <c r="E4167" s="459"/>
      <c r="F4167" s="459"/>
      <c r="G4167" s="459"/>
      <c r="H4167" s="459"/>
    </row>
    <row r="4168" spans="1:8" ht="18" customHeight="1" x14ac:dyDescent="0.25">
      <c r="A4168" s="459"/>
      <c r="B4168" s="459"/>
      <c r="C4168" s="459"/>
      <c r="D4168" s="459"/>
      <c r="E4168" s="459"/>
      <c r="F4168" s="459"/>
      <c r="G4168" s="459"/>
      <c r="H4168" s="459"/>
    </row>
    <row r="4169" spans="1:8" ht="18" customHeight="1" x14ac:dyDescent="0.25">
      <c r="A4169" s="459"/>
      <c r="B4169" s="459"/>
      <c r="C4169" s="459"/>
      <c r="D4169" s="459"/>
      <c r="E4169" s="459"/>
      <c r="F4169" s="459"/>
      <c r="G4169" s="459"/>
      <c r="H4169" s="459"/>
    </row>
    <row r="4170" spans="1:8" ht="18" customHeight="1" x14ac:dyDescent="0.25">
      <c r="A4170" s="459"/>
      <c r="B4170" s="459"/>
      <c r="C4170" s="459"/>
      <c r="D4170" s="459"/>
      <c r="E4170" s="459"/>
      <c r="F4170" s="459"/>
      <c r="G4170" s="459"/>
      <c r="H4170" s="459"/>
    </row>
    <row r="4171" spans="1:8" ht="18" customHeight="1" x14ac:dyDescent="0.25">
      <c r="A4171" s="459"/>
      <c r="B4171" s="459"/>
      <c r="C4171" s="459"/>
      <c r="D4171" s="459"/>
      <c r="E4171" s="459"/>
      <c r="F4171" s="459"/>
      <c r="G4171" s="459"/>
      <c r="H4171" s="459"/>
    </row>
    <row r="4172" spans="1:8" ht="18" customHeight="1" x14ac:dyDescent="0.25">
      <c r="A4172" s="459"/>
      <c r="B4172" s="459"/>
      <c r="C4172" s="459"/>
      <c r="D4172" s="459"/>
      <c r="E4172" s="459"/>
      <c r="F4172" s="459"/>
      <c r="G4172" s="459"/>
      <c r="H4172" s="459"/>
    </row>
    <row r="4173" spans="1:8" ht="18" customHeight="1" x14ac:dyDescent="0.25">
      <c r="A4173" s="459"/>
      <c r="B4173" s="459"/>
      <c r="C4173" s="459"/>
      <c r="D4173" s="459"/>
      <c r="E4173" s="459"/>
      <c r="F4173" s="459"/>
      <c r="G4173" s="459"/>
      <c r="H4173" s="459"/>
    </row>
    <row r="4174" spans="1:8" ht="18" customHeight="1" x14ac:dyDescent="0.25">
      <c r="A4174" s="459"/>
      <c r="B4174" s="459"/>
      <c r="C4174" s="459"/>
      <c r="D4174" s="459"/>
      <c r="E4174" s="459"/>
      <c r="F4174" s="459"/>
      <c r="G4174" s="459"/>
      <c r="H4174" s="459"/>
    </row>
    <row r="4175" spans="1:8" ht="18" customHeight="1" x14ac:dyDescent="0.25">
      <c r="A4175" s="459"/>
      <c r="B4175" s="459"/>
      <c r="C4175" s="459"/>
      <c r="D4175" s="459"/>
      <c r="E4175" s="459"/>
      <c r="F4175" s="459"/>
      <c r="G4175" s="459"/>
      <c r="H4175" s="459"/>
    </row>
    <row r="4176" spans="1:8" ht="18" customHeight="1" x14ac:dyDescent="0.25">
      <c r="A4176" s="459"/>
      <c r="B4176" s="459"/>
      <c r="C4176" s="459"/>
      <c r="D4176" s="459"/>
      <c r="E4176" s="459"/>
      <c r="F4176" s="459"/>
      <c r="G4176" s="459"/>
      <c r="H4176" s="459"/>
    </row>
    <row r="4177" spans="1:8" ht="18" customHeight="1" x14ac:dyDescent="0.25">
      <c r="A4177" s="459"/>
      <c r="B4177" s="459"/>
      <c r="C4177" s="459"/>
      <c r="D4177" s="459"/>
      <c r="E4177" s="459"/>
      <c r="F4177" s="459"/>
      <c r="G4177" s="459"/>
      <c r="H4177" s="459"/>
    </row>
    <row r="4178" spans="1:8" ht="18" customHeight="1" x14ac:dyDescent="0.25">
      <c r="A4178" s="459"/>
      <c r="B4178" s="459"/>
      <c r="C4178" s="459"/>
      <c r="D4178" s="459"/>
      <c r="E4178" s="459"/>
      <c r="F4178" s="459"/>
      <c r="G4178" s="459"/>
      <c r="H4178" s="459"/>
    </row>
    <row r="4179" spans="1:8" ht="18" customHeight="1" x14ac:dyDescent="0.25">
      <c r="A4179" s="459"/>
      <c r="B4179" s="459"/>
      <c r="C4179" s="459"/>
      <c r="D4179" s="459"/>
      <c r="E4179" s="459"/>
      <c r="F4179" s="459"/>
      <c r="G4179" s="459"/>
      <c r="H4179" s="459"/>
    </row>
    <row r="4180" spans="1:8" ht="18" customHeight="1" x14ac:dyDescent="0.25">
      <c r="A4180" s="459"/>
      <c r="B4180" s="459"/>
      <c r="C4180" s="459"/>
      <c r="D4180" s="459"/>
      <c r="E4180" s="459"/>
      <c r="F4180" s="459"/>
      <c r="G4180" s="459"/>
      <c r="H4180" s="459"/>
    </row>
    <row r="4181" spans="1:8" ht="18" customHeight="1" x14ac:dyDescent="0.25">
      <c r="A4181" s="459"/>
      <c r="B4181" s="459"/>
      <c r="C4181" s="459"/>
      <c r="D4181" s="459"/>
      <c r="E4181" s="459"/>
      <c r="F4181" s="459"/>
      <c r="G4181" s="459"/>
      <c r="H4181" s="459"/>
    </row>
    <row r="4182" spans="1:8" ht="18" customHeight="1" x14ac:dyDescent="0.25">
      <c r="A4182" s="459"/>
      <c r="B4182" s="459"/>
      <c r="C4182" s="459"/>
      <c r="D4182" s="459"/>
      <c r="E4182" s="459"/>
      <c r="F4182" s="459"/>
      <c r="G4182" s="459"/>
      <c r="H4182" s="459"/>
    </row>
    <row r="4183" spans="1:8" ht="18" customHeight="1" x14ac:dyDescent="0.25">
      <c r="A4183" s="459"/>
      <c r="B4183" s="459"/>
      <c r="C4183" s="459"/>
      <c r="D4183" s="459"/>
      <c r="E4183" s="459"/>
      <c r="F4183" s="459"/>
      <c r="G4183" s="459"/>
      <c r="H4183" s="459"/>
    </row>
    <row r="4184" spans="1:8" ht="18" customHeight="1" x14ac:dyDescent="0.25">
      <c r="A4184" s="459"/>
      <c r="B4184" s="459"/>
      <c r="C4184" s="459"/>
      <c r="D4184" s="459"/>
      <c r="E4184" s="459"/>
      <c r="F4184" s="459"/>
      <c r="G4184" s="459"/>
      <c r="H4184" s="459"/>
    </row>
    <row r="4185" spans="1:8" ht="18" customHeight="1" x14ac:dyDescent="0.25">
      <c r="A4185" s="459"/>
      <c r="B4185" s="459"/>
      <c r="C4185" s="459"/>
      <c r="D4185" s="459"/>
      <c r="E4185" s="459"/>
      <c r="F4185" s="459"/>
      <c r="G4185" s="459"/>
      <c r="H4185" s="459"/>
    </row>
    <row r="4186" spans="1:8" ht="18" customHeight="1" x14ac:dyDescent="0.25">
      <c r="A4186" s="459"/>
      <c r="B4186" s="459"/>
      <c r="C4186" s="459"/>
      <c r="D4186" s="459"/>
      <c r="E4186" s="459"/>
      <c r="F4186" s="459"/>
      <c r="G4186" s="459"/>
      <c r="H4186" s="459"/>
    </row>
    <row r="4187" spans="1:8" ht="18" customHeight="1" x14ac:dyDescent="0.25">
      <c r="A4187" s="459"/>
      <c r="B4187" s="459"/>
      <c r="C4187" s="459"/>
      <c r="D4187" s="459"/>
      <c r="E4187" s="459"/>
      <c r="F4187" s="459"/>
      <c r="G4187" s="459"/>
      <c r="H4187" s="459"/>
    </row>
    <row r="4188" spans="1:8" ht="18" customHeight="1" x14ac:dyDescent="0.25">
      <c r="A4188" s="459"/>
      <c r="B4188" s="459"/>
      <c r="C4188" s="459"/>
      <c r="D4188" s="459"/>
      <c r="E4188" s="459"/>
      <c r="F4188" s="459"/>
      <c r="G4188" s="459"/>
      <c r="H4188" s="459"/>
    </row>
    <row r="4189" spans="1:8" ht="18" customHeight="1" x14ac:dyDescent="0.25">
      <c r="A4189" s="459"/>
      <c r="B4189" s="459"/>
      <c r="C4189" s="459"/>
      <c r="D4189" s="459"/>
      <c r="E4189" s="459"/>
      <c r="F4189" s="459"/>
      <c r="G4189" s="459"/>
      <c r="H4189" s="459"/>
    </row>
    <row r="4190" spans="1:8" ht="18" customHeight="1" x14ac:dyDescent="0.25">
      <c r="A4190" s="459"/>
      <c r="B4190" s="459"/>
      <c r="C4190" s="459"/>
      <c r="D4190" s="459"/>
      <c r="E4190" s="459"/>
      <c r="F4190" s="459"/>
      <c r="G4190" s="459"/>
      <c r="H4190" s="459"/>
    </row>
    <row r="4191" spans="1:8" ht="18" customHeight="1" x14ac:dyDescent="0.25">
      <c r="A4191" s="459"/>
      <c r="B4191" s="459"/>
      <c r="C4191" s="459"/>
      <c r="D4191" s="459"/>
      <c r="E4191" s="459"/>
      <c r="F4191" s="459"/>
      <c r="G4191" s="459"/>
      <c r="H4191" s="459"/>
    </row>
    <row r="4192" spans="1:8" ht="18" customHeight="1" x14ac:dyDescent="0.25">
      <c r="A4192" s="459"/>
      <c r="B4192" s="459"/>
      <c r="C4192" s="459"/>
      <c r="D4192" s="459"/>
      <c r="E4192" s="459"/>
      <c r="F4192" s="459"/>
      <c r="G4192" s="459"/>
      <c r="H4192" s="459"/>
    </row>
    <row r="4193" spans="1:8" ht="18" customHeight="1" x14ac:dyDescent="0.25">
      <c r="A4193" s="459"/>
      <c r="B4193" s="459"/>
      <c r="C4193" s="459"/>
      <c r="D4193" s="459"/>
      <c r="E4193" s="459"/>
      <c r="F4193" s="459"/>
      <c r="G4193" s="459"/>
      <c r="H4193" s="459"/>
    </row>
    <row r="4194" spans="1:8" ht="18" customHeight="1" x14ac:dyDescent="0.25">
      <c r="A4194" s="459"/>
      <c r="B4194" s="459"/>
      <c r="C4194" s="459"/>
      <c r="D4194" s="459"/>
      <c r="E4194" s="459"/>
      <c r="F4194" s="459"/>
      <c r="G4194" s="459"/>
      <c r="H4194" s="459"/>
    </row>
    <row r="4195" spans="1:8" ht="18" customHeight="1" x14ac:dyDescent="0.25">
      <c r="A4195" s="459"/>
      <c r="B4195" s="459"/>
      <c r="C4195" s="459"/>
      <c r="D4195" s="459"/>
      <c r="E4195" s="459"/>
      <c r="F4195" s="459"/>
      <c r="G4195" s="459"/>
      <c r="H4195" s="459"/>
    </row>
    <row r="4196" spans="1:8" ht="18" customHeight="1" x14ac:dyDescent="0.25">
      <c r="A4196" s="459"/>
      <c r="B4196" s="459"/>
      <c r="C4196" s="459"/>
      <c r="D4196" s="459"/>
      <c r="E4196" s="459"/>
      <c r="F4196" s="459"/>
      <c r="G4196" s="459"/>
      <c r="H4196" s="459"/>
    </row>
    <row r="4197" spans="1:8" ht="18" customHeight="1" x14ac:dyDescent="0.25">
      <c r="A4197" s="459"/>
      <c r="B4197" s="459"/>
      <c r="C4197" s="459"/>
      <c r="D4197" s="459"/>
      <c r="E4197" s="459"/>
      <c r="F4197" s="459"/>
      <c r="G4197" s="459"/>
      <c r="H4197" s="459"/>
    </row>
    <row r="4198" spans="1:8" ht="18" customHeight="1" x14ac:dyDescent="0.25">
      <c r="A4198" s="459"/>
      <c r="B4198" s="459"/>
      <c r="C4198" s="459"/>
      <c r="D4198" s="459"/>
      <c r="E4198" s="459"/>
      <c r="F4198" s="459"/>
      <c r="G4198" s="459"/>
      <c r="H4198" s="459"/>
    </row>
    <row r="4199" spans="1:8" ht="18" customHeight="1" x14ac:dyDescent="0.25">
      <c r="A4199" s="459"/>
      <c r="B4199" s="459"/>
      <c r="C4199" s="459"/>
      <c r="D4199" s="459"/>
      <c r="E4199" s="459"/>
      <c r="F4199" s="459"/>
      <c r="G4199" s="459"/>
      <c r="H4199" s="459"/>
    </row>
    <row r="4200" spans="1:8" ht="18" customHeight="1" x14ac:dyDescent="0.25">
      <c r="A4200" s="459"/>
      <c r="B4200" s="459"/>
      <c r="C4200" s="459"/>
      <c r="D4200" s="459"/>
      <c r="E4200" s="459"/>
      <c r="F4200" s="459"/>
      <c r="G4200" s="459"/>
      <c r="H4200" s="459"/>
    </row>
    <row r="4201" spans="1:8" ht="18" customHeight="1" x14ac:dyDescent="0.25">
      <c r="A4201" s="459"/>
      <c r="B4201" s="459"/>
      <c r="C4201" s="459"/>
      <c r="D4201" s="459"/>
      <c r="E4201" s="459"/>
      <c r="F4201" s="459"/>
      <c r="G4201" s="459"/>
      <c r="H4201" s="459"/>
    </row>
    <row r="4202" spans="1:8" ht="18" customHeight="1" x14ac:dyDescent="0.25">
      <c r="A4202" s="459"/>
      <c r="B4202" s="459"/>
      <c r="C4202" s="459"/>
      <c r="D4202" s="459"/>
      <c r="E4202" s="459"/>
      <c r="F4202" s="459"/>
      <c r="G4202" s="459"/>
      <c r="H4202" s="459"/>
    </row>
    <row r="4203" spans="1:8" ht="18" customHeight="1" x14ac:dyDescent="0.25">
      <c r="A4203" s="459"/>
      <c r="B4203" s="459"/>
      <c r="C4203" s="459"/>
      <c r="D4203" s="459"/>
      <c r="E4203" s="459"/>
      <c r="F4203" s="459"/>
      <c r="G4203" s="459"/>
      <c r="H4203" s="459"/>
    </row>
    <row r="4204" spans="1:8" ht="18" customHeight="1" x14ac:dyDescent="0.25">
      <c r="A4204" s="459"/>
      <c r="B4204" s="459"/>
      <c r="C4204" s="459"/>
      <c r="D4204" s="459"/>
      <c r="E4204" s="459"/>
      <c r="F4204" s="459"/>
      <c r="G4204" s="459"/>
      <c r="H4204" s="459"/>
    </row>
    <row r="4205" spans="1:8" ht="18" customHeight="1" x14ac:dyDescent="0.25">
      <c r="A4205" s="459"/>
      <c r="B4205" s="459"/>
      <c r="C4205" s="459"/>
      <c r="D4205" s="459"/>
      <c r="E4205" s="459"/>
      <c r="F4205" s="459"/>
      <c r="G4205" s="459"/>
      <c r="H4205" s="459"/>
    </row>
    <row r="4206" spans="1:8" ht="18" customHeight="1" x14ac:dyDescent="0.25">
      <c r="A4206" s="459"/>
      <c r="B4206" s="459"/>
      <c r="C4206" s="459"/>
      <c r="D4206" s="459"/>
      <c r="E4206" s="459"/>
      <c r="F4206" s="459"/>
      <c r="G4206" s="459"/>
      <c r="H4206" s="459"/>
    </row>
    <row r="4207" spans="1:8" ht="18" customHeight="1" x14ac:dyDescent="0.25">
      <c r="A4207" s="459"/>
      <c r="B4207" s="459"/>
      <c r="C4207" s="459"/>
      <c r="D4207" s="459"/>
      <c r="E4207" s="459"/>
      <c r="F4207" s="459"/>
      <c r="G4207" s="459"/>
      <c r="H4207" s="459"/>
    </row>
    <row r="4208" spans="1:8" ht="18" customHeight="1" x14ac:dyDescent="0.25">
      <c r="A4208" s="459"/>
      <c r="B4208" s="459"/>
      <c r="C4208" s="459"/>
      <c r="D4208" s="459"/>
      <c r="E4208" s="459"/>
      <c r="F4208" s="459"/>
      <c r="G4208" s="459"/>
      <c r="H4208" s="459"/>
    </row>
    <row r="4209" spans="1:8" ht="18" customHeight="1" x14ac:dyDescent="0.25">
      <c r="A4209" s="459"/>
      <c r="B4209" s="459"/>
      <c r="C4209" s="459"/>
      <c r="D4209" s="459"/>
      <c r="E4209" s="459"/>
      <c r="F4209" s="459"/>
      <c r="G4209" s="459"/>
      <c r="H4209" s="459"/>
    </row>
    <row r="4210" spans="1:8" ht="18" customHeight="1" x14ac:dyDescent="0.25">
      <c r="A4210" s="459"/>
      <c r="B4210" s="459"/>
      <c r="C4210" s="459"/>
      <c r="D4210" s="459"/>
      <c r="E4210" s="459"/>
      <c r="F4210" s="459"/>
      <c r="G4210" s="459"/>
      <c r="H4210" s="459"/>
    </row>
    <row r="4211" spans="1:8" ht="18" customHeight="1" x14ac:dyDescent="0.25">
      <c r="A4211" s="459"/>
      <c r="B4211" s="459"/>
      <c r="C4211" s="459"/>
      <c r="D4211" s="459"/>
      <c r="E4211" s="459"/>
      <c r="F4211" s="459"/>
      <c r="G4211" s="459"/>
      <c r="H4211" s="459"/>
    </row>
    <row r="4212" spans="1:8" ht="18" customHeight="1" x14ac:dyDescent="0.25">
      <c r="A4212" s="459"/>
      <c r="B4212" s="459"/>
      <c r="C4212" s="459"/>
      <c r="D4212" s="459"/>
      <c r="E4212" s="459"/>
      <c r="F4212" s="459"/>
      <c r="G4212" s="459"/>
      <c r="H4212" s="459"/>
    </row>
    <row r="4213" spans="1:8" ht="18" customHeight="1" x14ac:dyDescent="0.25">
      <c r="A4213" s="459"/>
      <c r="B4213" s="459"/>
      <c r="C4213" s="459"/>
      <c r="D4213" s="459"/>
      <c r="E4213" s="459"/>
      <c r="F4213" s="459"/>
      <c r="G4213" s="459"/>
      <c r="H4213" s="459"/>
    </row>
    <row r="4214" spans="1:8" ht="18" customHeight="1" x14ac:dyDescent="0.25">
      <c r="A4214" s="459"/>
      <c r="B4214" s="459"/>
      <c r="C4214" s="459"/>
      <c r="D4214" s="459"/>
      <c r="E4214" s="459"/>
      <c r="F4214" s="459"/>
      <c r="G4214" s="459"/>
      <c r="H4214" s="459"/>
    </row>
    <row r="4215" spans="1:8" ht="18" customHeight="1" x14ac:dyDescent="0.25">
      <c r="A4215" s="459"/>
      <c r="B4215" s="459"/>
      <c r="C4215" s="459"/>
      <c r="D4215" s="459"/>
      <c r="E4215" s="459"/>
      <c r="F4215" s="459"/>
      <c r="G4215" s="459"/>
      <c r="H4215" s="459"/>
    </row>
    <row r="4216" spans="1:8" ht="18" customHeight="1" x14ac:dyDescent="0.25">
      <c r="A4216" s="459"/>
      <c r="B4216" s="459"/>
      <c r="C4216" s="459"/>
      <c r="D4216" s="459"/>
      <c r="E4216" s="459"/>
      <c r="F4216" s="459"/>
      <c r="G4216" s="459"/>
      <c r="H4216" s="459"/>
    </row>
    <row r="4217" spans="1:8" ht="18" customHeight="1" x14ac:dyDescent="0.25">
      <c r="A4217" s="459"/>
      <c r="B4217" s="459"/>
      <c r="C4217" s="459"/>
      <c r="D4217" s="459"/>
      <c r="E4217" s="459"/>
      <c r="F4217" s="459"/>
      <c r="G4217" s="459"/>
      <c r="H4217" s="459"/>
    </row>
    <row r="4218" spans="1:8" ht="18" customHeight="1" x14ac:dyDescent="0.25">
      <c r="A4218" s="459"/>
      <c r="B4218" s="459"/>
      <c r="C4218" s="459"/>
      <c r="D4218" s="459"/>
      <c r="E4218" s="459"/>
      <c r="F4218" s="459"/>
      <c r="G4218" s="459"/>
      <c r="H4218" s="459"/>
    </row>
    <row r="4219" spans="1:8" ht="18" customHeight="1" x14ac:dyDescent="0.25">
      <c r="A4219" s="459"/>
      <c r="B4219" s="459"/>
      <c r="C4219" s="459"/>
      <c r="D4219" s="459"/>
      <c r="E4219" s="459"/>
      <c r="F4219" s="459"/>
      <c r="G4219" s="459"/>
      <c r="H4219" s="459"/>
    </row>
    <row r="4220" spans="1:8" ht="18" customHeight="1" x14ac:dyDescent="0.25">
      <c r="A4220" s="459"/>
      <c r="B4220" s="459"/>
      <c r="C4220" s="459"/>
      <c r="D4220" s="459"/>
      <c r="E4220" s="459"/>
      <c r="F4220" s="459"/>
      <c r="G4220" s="459"/>
      <c r="H4220" s="459"/>
    </row>
    <row r="4221" spans="1:8" ht="18" customHeight="1" x14ac:dyDescent="0.25">
      <c r="A4221" s="459"/>
      <c r="B4221" s="459"/>
      <c r="C4221" s="459"/>
      <c r="D4221" s="459"/>
      <c r="E4221" s="459"/>
      <c r="F4221" s="459"/>
      <c r="G4221" s="459"/>
      <c r="H4221" s="459"/>
    </row>
    <row r="4222" spans="1:8" ht="18" customHeight="1" x14ac:dyDescent="0.25">
      <c r="A4222" s="459"/>
      <c r="B4222" s="459"/>
      <c r="C4222" s="459"/>
      <c r="D4222" s="459"/>
      <c r="E4222" s="459"/>
      <c r="F4222" s="459"/>
      <c r="G4222" s="459"/>
      <c r="H4222" s="459"/>
    </row>
    <row r="4223" spans="1:8" ht="18" customHeight="1" x14ac:dyDescent="0.25">
      <c r="A4223" s="459"/>
      <c r="B4223" s="459"/>
      <c r="C4223" s="459"/>
      <c r="D4223" s="459"/>
      <c r="E4223" s="459"/>
      <c r="F4223" s="459"/>
      <c r="G4223" s="459"/>
      <c r="H4223" s="459"/>
    </row>
    <row r="4224" spans="1:8" ht="18" customHeight="1" x14ac:dyDescent="0.25">
      <c r="A4224" s="459"/>
      <c r="B4224" s="459"/>
      <c r="C4224" s="459"/>
      <c r="D4224" s="459"/>
      <c r="E4224" s="459"/>
      <c r="F4224" s="459"/>
      <c r="G4224" s="459"/>
      <c r="H4224" s="459"/>
    </row>
    <row r="4225" spans="1:8" ht="18" customHeight="1" x14ac:dyDescent="0.25">
      <c r="A4225" s="459"/>
      <c r="B4225" s="459"/>
      <c r="C4225" s="459"/>
      <c r="D4225" s="459"/>
      <c r="E4225" s="459"/>
      <c r="F4225" s="459"/>
      <c r="G4225" s="459"/>
      <c r="H4225" s="459"/>
    </row>
    <row r="4226" spans="1:8" ht="18" customHeight="1" x14ac:dyDescent="0.25">
      <c r="A4226" s="459"/>
      <c r="B4226" s="459"/>
      <c r="C4226" s="459"/>
      <c r="D4226" s="459"/>
      <c r="E4226" s="459"/>
      <c r="F4226" s="459"/>
      <c r="G4226" s="459"/>
      <c r="H4226" s="459"/>
    </row>
    <row r="4227" spans="1:8" ht="18" customHeight="1" x14ac:dyDescent="0.25">
      <c r="A4227" s="459"/>
      <c r="B4227" s="459"/>
      <c r="C4227" s="459"/>
      <c r="D4227" s="459"/>
      <c r="E4227" s="459"/>
      <c r="F4227" s="459"/>
      <c r="G4227" s="459"/>
      <c r="H4227" s="459"/>
    </row>
    <row r="4228" spans="1:8" ht="18" customHeight="1" x14ac:dyDescent="0.25">
      <c r="A4228" s="459"/>
      <c r="B4228" s="459"/>
      <c r="C4228" s="459"/>
      <c r="D4228" s="459"/>
      <c r="E4228" s="459"/>
      <c r="F4228" s="459"/>
      <c r="G4228" s="459"/>
      <c r="H4228" s="459"/>
    </row>
    <row r="4229" spans="1:8" ht="18" customHeight="1" x14ac:dyDescent="0.25">
      <c r="A4229" s="459"/>
      <c r="B4229" s="459"/>
      <c r="C4229" s="459"/>
      <c r="D4229" s="459"/>
      <c r="E4229" s="459"/>
      <c r="F4229" s="459"/>
      <c r="G4229" s="459"/>
      <c r="H4229" s="459"/>
    </row>
    <row r="4230" spans="1:8" ht="18" customHeight="1" x14ac:dyDescent="0.25">
      <c r="A4230" s="459"/>
      <c r="B4230" s="459"/>
      <c r="C4230" s="459"/>
      <c r="D4230" s="459"/>
      <c r="E4230" s="459"/>
      <c r="F4230" s="459"/>
      <c r="G4230" s="459"/>
      <c r="H4230" s="459"/>
    </row>
    <row r="4231" spans="1:8" ht="18" customHeight="1" x14ac:dyDescent="0.25">
      <c r="A4231" s="459"/>
      <c r="B4231" s="459"/>
      <c r="C4231" s="459"/>
      <c r="D4231" s="459"/>
      <c r="E4231" s="459"/>
      <c r="F4231" s="459"/>
      <c r="G4231" s="459"/>
      <c r="H4231" s="459"/>
    </row>
    <row r="4232" spans="1:8" ht="18" customHeight="1" x14ac:dyDescent="0.25">
      <c r="A4232" s="459"/>
      <c r="B4232" s="459"/>
      <c r="C4232" s="459"/>
      <c r="D4232" s="459"/>
      <c r="E4232" s="459"/>
      <c r="F4232" s="459"/>
      <c r="G4232" s="459"/>
      <c r="H4232" s="459"/>
    </row>
    <row r="4233" spans="1:8" ht="18" customHeight="1" x14ac:dyDescent="0.25">
      <c r="A4233" s="459"/>
      <c r="B4233" s="459"/>
      <c r="C4233" s="459"/>
      <c r="D4233" s="459"/>
      <c r="E4233" s="459"/>
      <c r="F4233" s="459"/>
      <c r="G4233" s="459"/>
      <c r="H4233" s="459"/>
    </row>
    <row r="4234" spans="1:8" ht="18" customHeight="1" x14ac:dyDescent="0.25">
      <c r="A4234" s="459"/>
      <c r="B4234" s="459"/>
      <c r="C4234" s="459"/>
      <c r="D4234" s="459"/>
      <c r="E4234" s="459"/>
      <c r="F4234" s="459"/>
      <c r="G4234" s="459"/>
      <c r="H4234" s="459"/>
    </row>
    <row r="4235" spans="1:8" ht="18" customHeight="1" x14ac:dyDescent="0.25">
      <c r="A4235" s="459"/>
      <c r="B4235" s="459"/>
      <c r="C4235" s="459"/>
      <c r="D4235" s="459"/>
      <c r="E4235" s="459"/>
      <c r="F4235" s="459"/>
      <c r="G4235" s="459"/>
      <c r="H4235" s="459"/>
    </row>
    <row r="4236" spans="1:8" ht="18" customHeight="1" x14ac:dyDescent="0.25">
      <c r="A4236" s="459"/>
      <c r="B4236" s="459"/>
      <c r="C4236" s="459"/>
      <c r="D4236" s="459"/>
      <c r="E4236" s="459"/>
      <c r="F4236" s="459"/>
      <c r="G4236" s="459"/>
      <c r="H4236" s="459"/>
    </row>
    <row r="4237" spans="1:8" ht="18" customHeight="1" x14ac:dyDescent="0.25">
      <c r="A4237" s="459"/>
      <c r="B4237" s="459"/>
      <c r="C4237" s="459"/>
      <c r="D4237" s="459"/>
      <c r="E4237" s="459"/>
      <c r="F4237" s="459"/>
      <c r="G4237" s="459"/>
      <c r="H4237" s="459"/>
    </row>
    <row r="4238" spans="1:8" ht="18" customHeight="1" x14ac:dyDescent="0.25">
      <c r="A4238" s="459"/>
      <c r="B4238" s="459"/>
      <c r="C4238" s="459"/>
      <c r="D4238" s="459"/>
      <c r="E4238" s="459"/>
      <c r="F4238" s="459"/>
      <c r="G4238" s="459"/>
      <c r="H4238" s="459"/>
    </row>
    <row r="4239" spans="1:8" ht="18" customHeight="1" x14ac:dyDescent="0.25">
      <c r="A4239" s="459"/>
      <c r="B4239" s="459"/>
      <c r="C4239" s="459"/>
      <c r="D4239" s="459"/>
      <c r="E4239" s="459"/>
      <c r="F4239" s="459"/>
      <c r="G4239" s="459"/>
      <c r="H4239" s="459"/>
    </row>
    <row r="4240" spans="1:8" ht="18" customHeight="1" x14ac:dyDescent="0.25">
      <c r="A4240" s="459"/>
      <c r="B4240" s="459"/>
      <c r="C4240" s="459"/>
      <c r="D4240" s="459"/>
      <c r="E4240" s="459"/>
      <c r="F4240" s="459"/>
      <c r="G4240" s="459"/>
      <c r="H4240" s="459"/>
    </row>
    <row r="4241" spans="1:8" ht="18" customHeight="1" x14ac:dyDescent="0.25">
      <c r="A4241" s="459"/>
      <c r="B4241" s="459"/>
      <c r="C4241" s="459"/>
      <c r="D4241" s="459"/>
      <c r="E4241" s="459"/>
      <c r="F4241" s="459"/>
      <c r="G4241" s="459"/>
      <c r="H4241" s="459"/>
    </row>
    <row r="4242" spans="1:8" ht="18" customHeight="1" x14ac:dyDescent="0.25">
      <c r="A4242" s="459"/>
      <c r="B4242" s="459"/>
      <c r="C4242" s="459"/>
      <c r="D4242" s="459"/>
      <c r="E4242" s="459"/>
      <c r="F4242" s="459"/>
      <c r="G4242" s="459"/>
      <c r="H4242" s="459"/>
    </row>
    <row r="4243" spans="1:8" ht="18" customHeight="1" x14ac:dyDescent="0.25">
      <c r="A4243" s="459"/>
      <c r="B4243" s="459"/>
      <c r="C4243" s="459"/>
      <c r="D4243" s="459"/>
      <c r="E4243" s="459"/>
      <c r="F4243" s="459"/>
      <c r="G4243" s="459"/>
      <c r="H4243" s="459"/>
    </row>
    <row r="4244" spans="1:8" ht="18" customHeight="1" x14ac:dyDescent="0.25">
      <c r="A4244" s="459"/>
      <c r="B4244" s="459"/>
      <c r="C4244" s="459"/>
      <c r="D4244" s="459"/>
      <c r="E4244" s="459"/>
      <c r="F4244" s="459"/>
      <c r="G4244" s="459"/>
      <c r="H4244" s="459"/>
    </row>
    <row r="4245" spans="1:8" ht="18" customHeight="1" x14ac:dyDescent="0.25">
      <c r="A4245" s="459"/>
      <c r="B4245" s="459"/>
      <c r="C4245" s="459"/>
      <c r="D4245" s="459"/>
      <c r="E4245" s="459"/>
      <c r="F4245" s="459"/>
      <c r="G4245" s="459"/>
      <c r="H4245" s="459"/>
    </row>
    <row r="4246" spans="1:8" ht="18" customHeight="1" x14ac:dyDescent="0.25">
      <c r="A4246" s="459"/>
      <c r="B4246" s="459"/>
      <c r="C4246" s="459"/>
      <c r="D4246" s="459"/>
      <c r="E4246" s="459"/>
      <c r="F4246" s="459"/>
      <c r="G4246" s="459"/>
      <c r="H4246" s="459"/>
    </row>
    <row r="4247" spans="1:8" ht="18" customHeight="1" x14ac:dyDescent="0.25">
      <c r="A4247" s="459"/>
      <c r="B4247" s="459"/>
      <c r="C4247" s="459"/>
      <c r="D4247" s="459"/>
      <c r="E4247" s="459"/>
      <c r="F4247" s="459"/>
      <c r="G4247" s="459"/>
      <c r="H4247" s="459"/>
    </row>
    <row r="4248" spans="1:8" ht="18" customHeight="1" x14ac:dyDescent="0.25">
      <c r="A4248" s="459"/>
      <c r="B4248" s="459"/>
      <c r="C4248" s="459"/>
      <c r="D4248" s="459"/>
      <c r="E4248" s="459"/>
      <c r="F4248" s="459"/>
      <c r="G4248" s="459"/>
      <c r="H4248" s="459"/>
    </row>
    <row r="4249" spans="1:8" ht="18" customHeight="1" x14ac:dyDescent="0.25">
      <c r="A4249" s="459"/>
      <c r="B4249" s="459"/>
      <c r="C4249" s="459"/>
      <c r="D4249" s="459"/>
      <c r="E4249" s="459"/>
      <c r="F4249" s="459"/>
      <c r="G4249" s="459"/>
      <c r="H4249" s="459"/>
    </row>
    <row r="4250" spans="1:8" ht="18" customHeight="1" x14ac:dyDescent="0.25">
      <c r="A4250" s="459"/>
      <c r="B4250" s="459"/>
      <c r="C4250" s="459"/>
      <c r="D4250" s="459"/>
      <c r="E4250" s="459"/>
      <c r="F4250" s="459"/>
      <c r="G4250" s="459"/>
      <c r="H4250" s="459"/>
    </row>
    <row r="4251" spans="1:8" ht="18" customHeight="1" x14ac:dyDescent="0.25">
      <c r="A4251" s="459"/>
      <c r="B4251" s="459"/>
      <c r="C4251" s="459"/>
      <c r="D4251" s="459"/>
      <c r="E4251" s="459"/>
      <c r="F4251" s="459"/>
      <c r="G4251" s="459"/>
      <c r="H4251" s="459"/>
    </row>
    <row r="4252" spans="1:8" ht="18" customHeight="1" x14ac:dyDescent="0.25">
      <c r="A4252" s="459"/>
      <c r="B4252" s="459"/>
      <c r="C4252" s="459"/>
      <c r="D4252" s="459"/>
      <c r="E4252" s="459"/>
      <c r="F4252" s="459"/>
      <c r="G4252" s="459"/>
      <c r="H4252" s="459"/>
    </row>
    <row r="4253" spans="1:8" ht="18" customHeight="1" x14ac:dyDescent="0.25">
      <c r="A4253" s="459"/>
      <c r="B4253" s="459"/>
      <c r="C4253" s="459"/>
      <c r="D4253" s="459"/>
      <c r="E4253" s="459"/>
      <c r="F4253" s="459"/>
      <c r="G4253" s="459"/>
      <c r="H4253" s="459"/>
    </row>
    <row r="4254" spans="1:8" ht="18" customHeight="1" x14ac:dyDescent="0.25">
      <c r="A4254" s="459"/>
      <c r="B4254" s="459"/>
      <c r="C4254" s="459"/>
      <c r="D4254" s="459"/>
      <c r="E4254" s="459"/>
      <c r="F4254" s="459"/>
      <c r="G4254" s="459"/>
      <c r="H4254" s="459"/>
    </row>
    <row r="4255" spans="1:8" ht="18" customHeight="1" x14ac:dyDescent="0.25">
      <c r="A4255" s="459"/>
      <c r="B4255" s="459"/>
      <c r="C4255" s="459"/>
      <c r="D4255" s="459"/>
      <c r="E4255" s="459"/>
      <c r="F4255" s="459"/>
      <c r="G4255" s="459"/>
      <c r="H4255" s="459"/>
    </row>
    <row r="4256" spans="1:8" ht="18" customHeight="1" x14ac:dyDescent="0.25">
      <c r="A4256" s="459"/>
      <c r="B4256" s="459"/>
      <c r="C4256" s="459"/>
      <c r="D4256" s="459"/>
      <c r="E4256" s="459"/>
      <c r="F4256" s="459"/>
      <c r="G4256" s="459"/>
      <c r="H4256" s="459"/>
    </row>
    <row r="4257" spans="1:8" ht="18" customHeight="1" x14ac:dyDescent="0.25">
      <c r="A4257" s="459"/>
      <c r="B4257" s="459"/>
      <c r="C4257" s="459"/>
      <c r="D4257" s="459"/>
      <c r="E4257" s="459"/>
      <c r="F4257" s="459"/>
      <c r="G4257" s="459"/>
      <c r="H4257" s="459"/>
    </row>
    <row r="4258" spans="1:8" ht="18" customHeight="1" x14ac:dyDescent="0.25">
      <c r="A4258" s="459"/>
      <c r="B4258" s="459"/>
      <c r="C4258" s="459"/>
      <c r="D4258" s="459"/>
      <c r="E4258" s="459"/>
      <c r="F4258" s="459"/>
      <c r="G4258" s="459"/>
      <c r="H4258" s="459"/>
    </row>
    <row r="4259" spans="1:8" ht="18" customHeight="1" x14ac:dyDescent="0.25">
      <c r="A4259" s="459"/>
      <c r="B4259" s="459"/>
      <c r="C4259" s="459"/>
      <c r="D4259" s="459"/>
      <c r="E4259" s="459"/>
      <c r="F4259" s="459"/>
      <c r="G4259" s="459"/>
      <c r="H4259" s="459"/>
    </row>
    <row r="4260" spans="1:8" ht="18" customHeight="1" x14ac:dyDescent="0.25">
      <c r="A4260" s="459"/>
      <c r="B4260" s="459"/>
      <c r="C4260" s="459"/>
      <c r="D4260" s="459"/>
      <c r="E4260" s="459"/>
      <c r="F4260" s="459"/>
      <c r="G4260" s="459"/>
      <c r="H4260" s="459"/>
    </row>
    <row r="4261" spans="1:8" ht="18" customHeight="1" x14ac:dyDescent="0.25">
      <c r="A4261" s="459"/>
      <c r="B4261" s="459"/>
      <c r="C4261" s="459"/>
      <c r="D4261" s="459"/>
      <c r="E4261" s="459"/>
      <c r="F4261" s="459"/>
      <c r="G4261" s="459"/>
      <c r="H4261" s="459"/>
    </row>
    <row r="4262" spans="1:8" ht="18" customHeight="1" x14ac:dyDescent="0.25">
      <c r="A4262" s="459"/>
      <c r="B4262" s="459"/>
      <c r="C4262" s="459"/>
      <c r="D4262" s="459"/>
      <c r="E4262" s="459"/>
      <c r="F4262" s="459"/>
      <c r="G4262" s="459"/>
      <c r="H4262" s="459"/>
    </row>
    <row r="4263" spans="1:8" ht="18" customHeight="1" x14ac:dyDescent="0.25">
      <c r="A4263" s="459"/>
      <c r="B4263" s="459"/>
      <c r="C4263" s="459"/>
      <c r="D4263" s="459"/>
      <c r="E4263" s="459"/>
      <c r="F4263" s="459"/>
      <c r="G4263" s="459"/>
      <c r="H4263" s="459"/>
    </row>
    <row r="4264" spans="1:8" ht="18" customHeight="1" x14ac:dyDescent="0.25">
      <c r="A4264" s="459"/>
      <c r="B4264" s="459"/>
      <c r="C4264" s="459"/>
      <c r="D4264" s="459"/>
      <c r="E4264" s="459"/>
      <c r="F4264" s="459"/>
      <c r="G4264" s="459"/>
      <c r="H4264" s="459"/>
    </row>
    <row r="4265" spans="1:8" ht="18" customHeight="1" x14ac:dyDescent="0.25">
      <c r="A4265" s="459"/>
      <c r="B4265" s="459"/>
      <c r="C4265" s="459"/>
      <c r="D4265" s="459"/>
      <c r="E4265" s="459"/>
      <c r="F4265" s="459"/>
      <c r="G4265" s="459"/>
      <c r="H4265" s="459"/>
    </row>
    <row r="4266" spans="1:8" ht="18" customHeight="1" x14ac:dyDescent="0.25">
      <c r="A4266" s="459"/>
      <c r="B4266" s="459"/>
      <c r="C4266" s="459"/>
      <c r="D4266" s="459"/>
      <c r="E4266" s="459"/>
      <c r="F4266" s="459"/>
      <c r="G4266" s="459"/>
      <c r="H4266" s="459"/>
    </row>
    <row r="4267" spans="1:8" ht="18" customHeight="1" x14ac:dyDescent="0.25">
      <c r="A4267" s="459"/>
      <c r="B4267" s="459"/>
      <c r="C4267" s="459"/>
      <c r="D4267" s="459"/>
      <c r="E4267" s="459"/>
      <c r="F4267" s="459"/>
      <c r="G4267" s="459"/>
      <c r="H4267" s="459"/>
    </row>
    <row r="4268" spans="1:8" ht="18" customHeight="1" x14ac:dyDescent="0.25">
      <c r="A4268" s="459"/>
      <c r="B4268" s="459"/>
      <c r="C4268" s="459"/>
      <c r="D4268" s="459"/>
      <c r="E4268" s="459"/>
      <c r="F4268" s="459"/>
      <c r="G4268" s="459"/>
      <c r="H4268" s="459"/>
    </row>
    <row r="4269" spans="1:8" ht="18" customHeight="1" x14ac:dyDescent="0.25">
      <c r="A4269" s="459"/>
      <c r="B4269" s="459"/>
      <c r="C4269" s="459"/>
      <c r="D4269" s="459"/>
      <c r="E4269" s="459"/>
      <c r="F4269" s="459"/>
      <c r="G4269" s="459"/>
      <c r="H4269" s="459"/>
    </row>
    <row r="4270" spans="1:8" ht="18" customHeight="1" x14ac:dyDescent="0.25">
      <c r="A4270" s="459"/>
      <c r="B4270" s="459"/>
      <c r="C4270" s="459"/>
      <c r="D4270" s="459"/>
      <c r="E4270" s="459"/>
      <c r="F4270" s="459"/>
      <c r="G4270" s="459"/>
      <c r="H4270" s="459"/>
    </row>
    <row r="4271" spans="1:8" ht="18" customHeight="1" x14ac:dyDescent="0.25">
      <c r="A4271" s="459"/>
      <c r="B4271" s="459"/>
      <c r="C4271" s="459"/>
      <c r="D4271" s="459"/>
      <c r="E4271" s="459"/>
      <c r="F4271" s="459"/>
      <c r="G4271" s="459"/>
      <c r="H4271" s="459"/>
    </row>
    <row r="4272" spans="1:8" ht="18" customHeight="1" x14ac:dyDescent="0.25">
      <c r="A4272" s="459"/>
      <c r="B4272" s="459"/>
      <c r="C4272" s="459"/>
      <c r="D4272" s="459"/>
      <c r="E4272" s="459"/>
      <c r="F4272" s="459"/>
      <c r="G4272" s="459"/>
      <c r="H4272" s="459"/>
    </row>
    <row r="4273" spans="1:8" ht="18" customHeight="1" x14ac:dyDescent="0.25">
      <c r="A4273" s="459"/>
      <c r="B4273" s="459"/>
      <c r="C4273" s="459"/>
      <c r="D4273" s="459"/>
      <c r="E4273" s="459"/>
      <c r="F4273" s="459"/>
      <c r="G4273" s="459"/>
      <c r="H4273" s="459"/>
    </row>
    <row r="4274" spans="1:8" ht="18" customHeight="1" x14ac:dyDescent="0.25">
      <c r="A4274" s="459"/>
      <c r="B4274" s="459"/>
      <c r="C4274" s="459"/>
      <c r="D4274" s="459"/>
      <c r="E4274" s="459"/>
      <c r="F4274" s="459"/>
      <c r="G4274" s="459"/>
      <c r="H4274" s="459"/>
    </row>
    <row r="4275" spans="1:8" ht="18" customHeight="1" x14ac:dyDescent="0.25">
      <c r="A4275" s="459"/>
      <c r="B4275" s="459"/>
      <c r="C4275" s="459"/>
      <c r="D4275" s="459"/>
      <c r="E4275" s="459"/>
      <c r="F4275" s="459"/>
      <c r="G4275" s="459"/>
      <c r="H4275" s="459"/>
    </row>
    <row r="4276" spans="1:8" ht="18" customHeight="1" x14ac:dyDescent="0.25">
      <c r="A4276" s="459"/>
      <c r="B4276" s="459"/>
      <c r="C4276" s="459"/>
      <c r="D4276" s="459"/>
      <c r="E4276" s="459"/>
      <c r="F4276" s="459"/>
      <c r="G4276" s="459"/>
      <c r="H4276" s="459"/>
    </row>
    <row r="4277" spans="1:8" ht="18" customHeight="1" x14ac:dyDescent="0.25">
      <c r="A4277" s="459"/>
      <c r="B4277" s="459"/>
      <c r="C4277" s="459"/>
      <c r="D4277" s="459"/>
      <c r="E4277" s="459"/>
      <c r="F4277" s="459"/>
      <c r="G4277" s="459"/>
      <c r="H4277" s="459"/>
    </row>
    <row r="4278" spans="1:8" ht="18" customHeight="1" x14ac:dyDescent="0.25">
      <c r="A4278" s="459"/>
      <c r="B4278" s="459"/>
      <c r="C4278" s="459"/>
      <c r="D4278" s="459"/>
      <c r="E4278" s="459"/>
      <c r="F4278" s="459"/>
      <c r="G4278" s="459"/>
      <c r="H4278" s="459"/>
    </row>
    <row r="4279" spans="1:8" ht="18" customHeight="1" x14ac:dyDescent="0.25">
      <c r="A4279" s="459"/>
      <c r="B4279" s="459"/>
      <c r="C4279" s="459"/>
      <c r="D4279" s="459"/>
      <c r="E4279" s="459"/>
      <c r="F4279" s="459"/>
      <c r="G4279" s="459"/>
      <c r="H4279" s="459"/>
    </row>
    <row r="4280" spans="1:8" ht="18" customHeight="1" x14ac:dyDescent="0.25">
      <c r="A4280" s="459"/>
      <c r="B4280" s="459"/>
      <c r="C4280" s="459"/>
      <c r="D4280" s="459"/>
      <c r="E4280" s="459"/>
      <c r="F4280" s="459"/>
      <c r="G4280" s="459"/>
      <c r="H4280" s="459"/>
    </row>
    <row r="4281" spans="1:8" ht="18" customHeight="1" x14ac:dyDescent="0.25">
      <c r="A4281" s="459"/>
      <c r="B4281" s="459"/>
      <c r="C4281" s="459"/>
      <c r="D4281" s="459"/>
      <c r="E4281" s="459"/>
      <c r="F4281" s="459"/>
      <c r="G4281" s="459"/>
      <c r="H4281" s="459"/>
    </row>
    <row r="4282" spans="1:8" ht="18" customHeight="1" x14ac:dyDescent="0.25">
      <c r="A4282" s="459"/>
      <c r="B4282" s="459"/>
      <c r="C4282" s="459"/>
      <c r="D4282" s="459"/>
      <c r="E4282" s="459"/>
      <c r="F4282" s="459"/>
      <c r="G4282" s="459"/>
      <c r="H4282" s="459"/>
    </row>
    <row r="4283" spans="1:8" ht="18" customHeight="1" x14ac:dyDescent="0.25">
      <c r="A4283" s="459"/>
      <c r="B4283" s="459"/>
      <c r="C4283" s="459"/>
      <c r="D4283" s="459"/>
      <c r="E4283" s="459"/>
      <c r="F4283" s="459"/>
      <c r="G4283" s="459"/>
      <c r="H4283" s="459"/>
    </row>
    <row r="4284" spans="1:8" ht="18" customHeight="1" x14ac:dyDescent="0.25">
      <c r="A4284" s="459"/>
      <c r="B4284" s="459"/>
      <c r="C4284" s="459"/>
      <c r="D4284" s="459"/>
      <c r="E4284" s="459"/>
      <c r="F4284" s="459"/>
      <c r="G4284" s="459"/>
      <c r="H4284" s="459"/>
    </row>
    <row r="4285" spans="1:8" ht="18" customHeight="1" x14ac:dyDescent="0.25">
      <c r="A4285" s="459"/>
      <c r="B4285" s="459"/>
      <c r="C4285" s="459"/>
      <c r="D4285" s="459"/>
      <c r="E4285" s="459"/>
      <c r="F4285" s="459"/>
      <c r="G4285" s="459"/>
      <c r="H4285" s="459"/>
    </row>
    <row r="4286" spans="1:8" ht="18" customHeight="1" x14ac:dyDescent="0.25">
      <c r="A4286" s="459"/>
      <c r="B4286" s="459"/>
      <c r="C4286" s="459"/>
      <c r="D4286" s="459"/>
      <c r="E4286" s="459"/>
      <c r="F4286" s="459"/>
      <c r="G4286" s="459"/>
      <c r="H4286" s="459"/>
    </row>
    <row r="4287" spans="1:8" ht="18" customHeight="1" x14ac:dyDescent="0.25">
      <c r="A4287" s="459"/>
      <c r="B4287" s="459"/>
      <c r="C4287" s="459"/>
      <c r="D4287" s="459"/>
      <c r="E4287" s="459"/>
      <c r="F4287" s="459"/>
      <c r="G4287" s="459"/>
      <c r="H4287" s="459"/>
    </row>
    <row r="4288" spans="1:8" ht="18" customHeight="1" x14ac:dyDescent="0.25">
      <c r="A4288" s="459"/>
      <c r="B4288" s="459"/>
      <c r="C4288" s="459"/>
      <c r="D4288" s="459"/>
      <c r="E4288" s="459"/>
      <c r="F4288" s="459"/>
      <c r="G4288" s="459"/>
      <c r="H4288" s="459"/>
    </row>
    <row r="4289" spans="1:8" ht="18" customHeight="1" x14ac:dyDescent="0.25">
      <c r="A4289" s="459"/>
      <c r="B4289" s="459"/>
      <c r="C4289" s="459"/>
      <c r="D4289" s="459"/>
      <c r="E4289" s="459"/>
      <c r="F4289" s="459"/>
      <c r="G4289" s="459"/>
      <c r="H4289" s="459"/>
    </row>
    <row r="4290" spans="1:8" ht="18" customHeight="1" x14ac:dyDescent="0.25">
      <c r="A4290" s="459"/>
      <c r="B4290" s="459"/>
      <c r="C4290" s="459"/>
      <c r="D4290" s="459"/>
      <c r="E4290" s="459"/>
      <c r="F4290" s="459"/>
      <c r="G4290" s="459"/>
      <c r="H4290" s="459"/>
    </row>
    <row r="4291" spans="1:8" ht="18" customHeight="1" x14ac:dyDescent="0.25">
      <c r="A4291" s="459"/>
      <c r="B4291" s="459"/>
      <c r="C4291" s="459"/>
      <c r="D4291" s="459"/>
      <c r="E4291" s="459"/>
      <c r="F4291" s="459"/>
      <c r="G4291" s="459"/>
      <c r="H4291" s="459"/>
    </row>
    <row r="4292" spans="1:8" ht="18" customHeight="1" x14ac:dyDescent="0.25">
      <c r="A4292" s="459"/>
      <c r="B4292" s="459"/>
      <c r="C4292" s="459"/>
      <c r="D4292" s="459"/>
      <c r="E4292" s="459"/>
      <c r="F4292" s="459"/>
      <c r="G4292" s="459"/>
      <c r="H4292" s="459"/>
    </row>
    <row r="4293" spans="1:8" ht="18" customHeight="1" x14ac:dyDescent="0.25">
      <c r="A4293" s="459"/>
      <c r="B4293" s="459"/>
      <c r="C4293" s="459"/>
      <c r="D4293" s="459"/>
      <c r="E4293" s="459"/>
      <c r="F4293" s="459"/>
      <c r="G4293" s="459"/>
      <c r="H4293" s="459"/>
    </row>
    <row r="4294" spans="1:8" ht="18" customHeight="1" x14ac:dyDescent="0.25">
      <c r="A4294" s="459"/>
      <c r="B4294" s="459"/>
      <c r="C4294" s="459"/>
      <c r="D4294" s="459"/>
      <c r="E4294" s="459"/>
      <c r="F4294" s="459"/>
      <c r="G4294" s="459"/>
      <c r="H4294" s="459"/>
    </row>
    <row r="4295" spans="1:8" ht="18" customHeight="1" x14ac:dyDescent="0.25">
      <c r="A4295" s="459"/>
      <c r="B4295" s="459"/>
      <c r="C4295" s="459"/>
      <c r="D4295" s="459"/>
      <c r="E4295" s="459"/>
      <c r="F4295" s="459"/>
      <c r="G4295" s="459"/>
      <c r="H4295" s="459"/>
    </row>
    <row r="4296" spans="1:8" ht="18" customHeight="1" x14ac:dyDescent="0.25">
      <c r="A4296" s="459"/>
      <c r="B4296" s="459"/>
      <c r="C4296" s="459"/>
      <c r="D4296" s="459"/>
      <c r="E4296" s="459"/>
      <c r="F4296" s="459"/>
      <c r="G4296" s="459"/>
      <c r="H4296" s="459"/>
    </row>
    <row r="4297" spans="1:8" ht="18" customHeight="1" x14ac:dyDescent="0.25">
      <c r="A4297" s="459"/>
      <c r="B4297" s="459"/>
      <c r="C4297" s="459"/>
      <c r="D4297" s="459"/>
      <c r="E4297" s="459"/>
      <c r="F4297" s="459"/>
      <c r="G4297" s="459"/>
      <c r="H4297" s="459"/>
    </row>
    <row r="4298" spans="1:8" ht="18" customHeight="1" x14ac:dyDescent="0.25">
      <c r="A4298" s="459"/>
      <c r="B4298" s="459"/>
      <c r="C4298" s="459"/>
      <c r="D4298" s="459"/>
      <c r="E4298" s="459"/>
      <c r="F4298" s="459"/>
      <c r="G4298" s="459"/>
      <c r="H4298" s="459"/>
    </row>
    <row r="4299" spans="1:8" ht="18" customHeight="1" x14ac:dyDescent="0.25">
      <c r="A4299" s="459"/>
      <c r="B4299" s="459"/>
      <c r="C4299" s="459"/>
      <c r="D4299" s="459"/>
      <c r="E4299" s="459"/>
      <c r="F4299" s="459"/>
      <c r="G4299" s="459"/>
      <c r="H4299" s="459"/>
    </row>
    <row r="4300" spans="1:8" ht="18" customHeight="1" x14ac:dyDescent="0.25">
      <c r="A4300" s="459"/>
      <c r="B4300" s="459"/>
      <c r="C4300" s="459"/>
      <c r="D4300" s="459"/>
      <c r="E4300" s="459"/>
      <c r="F4300" s="459"/>
      <c r="G4300" s="459"/>
      <c r="H4300" s="459"/>
    </row>
    <row r="4301" spans="1:8" ht="18" customHeight="1" x14ac:dyDescent="0.25">
      <c r="A4301" s="459"/>
      <c r="B4301" s="459"/>
      <c r="C4301" s="459"/>
      <c r="D4301" s="459"/>
      <c r="E4301" s="459"/>
      <c r="F4301" s="459"/>
      <c r="G4301" s="459"/>
      <c r="H4301" s="459"/>
    </row>
    <row r="4302" spans="1:8" ht="18" customHeight="1" x14ac:dyDescent="0.25">
      <c r="A4302" s="459"/>
      <c r="B4302" s="459"/>
      <c r="C4302" s="459"/>
      <c r="D4302" s="459"/>
      <c r="E4302" s="459"/>
      <c r="F4302" s="459"/>
      <c r="G4302" s="459"/>
      <c r="H4302" s="459"/>
    </row>
    <row r="4303" spans="1:8" ht="18" customHeight="1" x14ac:dyDescent="0.25">
      <c r="A4303" s="459"/>
      <c r="B4303" s="459"/>
      <c r="C4303" s="459"/>
      <c r="D4303" s="459"/>
      <c r="E4303" s="459"/>
      <c r="F4303" s="459"/>
      <c r="G4303" s="459"/>
      <c r="H4303" s="459"/>
    </row>
    <row r="4304" spans="1:8" ht="18" customHeight="1" x14ac:dyDescent="0.25">
      <c r="A4304" s="459"/>
      <c r="B4304" s="459"/>
      <c r="C4304" s="459"/>
      <c r="D4304" s="459"/>
      <c r="E4304" s="459"/>
      <c r="F4304" s="459"/>
      <c r="G4304" s="459"/>
      <c r="H4304" s="459"/>
    </row>
    <row r="4305" spans="1:8" ht="18" customHeight="1" x14ac:dyDescent="0.25">
      <c r="A4305" s="459"/>
      <c r="B4305" s="459"/>
      <c r="C4305" s="459"/>
      <c r="D4305" s="459"/>
      <c r="E4305" s="459"/>
      <c r="F4305" s="459"/>
      <c r="G4305" s="459"/>
      <c r="H4305" s="459"/>
    </row>
    <row r="4306" spans="1:8" ht="18" customHeight="1" x14ac:dyDescent="0.25">
      <c r="A4306" s="459"/>
      <c r="B4306" s="459"/>
      <c r="C4306" s="459"/>
      <c r="D4306" s="459"/>
      <c r="E4306" s="459"/>
      <c r="F4306" s="459"/>
      <c r="G4306" s="459"/>
      <c r="H4306" s="459"/>
    </row>
    <row r="4307" spans="1:8" ht="18" customHeight="1" x14ac:dyDescent="0.25">
      <c r="A4307" s="459"/>
      <c r="B4307" s="459"/>
      <c r="C4307" s="459"/>
      <c r="D4307" s="459"/>
      <c r="E4307" s="459"/>
      <c r="F4307" s="459"/>
      <c r="G4307" s="459"/>
      <c r="H4307" s="459"/>
    </row>
    <row r="4308" spans="1:8" ht="18" customHeight="1" x14ac:dyDescent="0.25">
      <c r="A4308" s="459"/>
      <c r="B4308" s="459"/>
      <c r="C4308" s="459"/>
      <c r="D4308" s="459"/>
      <c r="E4308" s="459"/>
      <c r="F4308" s="459"/>
      <c r="G4308" s="459"/>
      <c r="H4308" s="459"/>
    </row>
    <row r="4309" spans="1:8" ht="18" customHeight="1" x14ac:dyDescent="0.25">
      <c r="A4309" s="459"/>
      <c r="B4309" s="459"/>
      <c r="C4309" s="459"/>
      <c r="D4309" s="459"/>
      <c r="E4309" s="459"/>
      <c r="F4309" s="459"/>
      <c r="G4309" s="459"/>
      <c r="H4309" s="459"/>
    </row>
    <row r="4310" spans="1:8" ht="18" customHeight="1" x14ac:dyDescent="0.25">
      <c r="A4310" s="459"/>
      <c r="B4310" s="459"/>
      <c r="C4310" s="459"/>
      <c r="D4310" s="459"/>
      <c r="E4310" s="459"/>
      <c r="F4310" s="459"/>
      <c r="G4310" s="459"/>
      <c r="H4310" s="459"/>
    </row>
    <row r="4311" spans="1:8" ht="18" customHeight="1" x14ac:dyDescent="0.25">
      <c r="A4311" s="459"/>
      <c r="B4311" s="459"/>
      <c r="C4311" s="459"/>
      <c r="D4311" s="459"/>
      <c r="E4311" s="459"/>
      <c r="F4311" s="459"/>
      <c r="G4311" s="459"/>
      <c r="H4311" s="459"/>
    </row>
    <row r="4312" spans="1:8" ht="18" customHeight="1" x14ac:dyDescent="0.25">
      <c r="A4312" s="459"/>
      <c r="B4312" s="459"/>
      <c r="C4312" s="459"/>
      <c r="D4312" s="459"/>
      <c r="E4312" s="459"/>
      <c r="F4312" s="459"/>
      <c r="G4312" s="459"/>
      <c r="H4312" s="459"/>
    </row>
    <row r="4313" spans="1:8" ht="18" customHeight="1" x14ac:dyDescent="0.25">
      <c r="A4313" s="459"/>
      <c r="B4313" s="459"/>
      <c r="C4313" s="459"/>
      <c r="D4313" s="459"/>
      <c r="E4313" s="459"/>
      <c r="F4313" s="459"/>
      <c r="G4313" s="459"/>
      <c r="H4313" s="459"/>
    </row>
    <row r="4314" spans="1:8" ht="18" customHeight="1" x14ac:dyDescent="0.25">
      <c r="A4314" s="459"/>
      <c r="B4314" s="459"/>
      <c r="C4314" s="459"/>
      <c r="D4314" s="459"/>
      <c r="E4314" s="459"/>
      <c r="F4314" s="459"/>
      <c r="G4314" s="459"/>
      <c r="H4314" s="459"/>
    </row>
    <row r="4315" spans="1:8" ht="18" customHeight="1" x14ac:dyDescent="0.25">
      <c r="A4315" s="459"/>
      <c r="B4315" s="459"/>
      <c r="C4315" s="459"/>
      <c r="D4315" s="459"/>
      <c r="E4315" s="459"/>
      <c r="F4315" s="459"/>
      <c r="G4315" s="459"/>
      <c r="H4315" s="459"/>
    </row>
    <row r="4316" spans="1:8" ht="18" customHeight="1" x14ac:dyDescent="0.25">
      <c r="A4316" s="459"/>
      <c r="B4316" s="459"/>
      <c r="C4316" s="459"/>
      <c r="D4316" s="459"/>
      <c r="E4316" s="459"/>
      <c r="F4316" s="459"/>
      <c r="G4316" s="459"/>
      <c r="H4316" s="459"/>
    </row>
    <row r="4317" spans="1:8" ht="18" customHeight="1" x14ac:dyDescent="0.25">
      <c r="A4317" s="459"/>
      <c r="B4317" s="459"/>
      <c r="C4317" s="459"/>
      <c r="D4317" s="459"/>
      <c r="E4317" s="459"/>
      <c r="F4317" s="459"/>
      <c r="G4317" s="459"/>
      <c r="H4317" s="459"/>
    </row>
    <row r="4318" spans="1:8" ht="18" customHeight="1" x14ac:dyDescent="0.25">
      <c r="A4318" s="459"/>
      <c r="B4318" s="459"/>
      <c r="C4318" s="459"/>
      <c r="D4318" s="459"/>
      <c r="E4318" s="459"/>
      <c r="F4318" s="459"/>
      <c r="G4318" s="459"/>
      <c r="H4318" s="459"/>
    </row>
    <row r="4319" spans="1:8" ht="18" customHeight="1" x14ac:dyDescent="0.25">
      <c r="A4319" s="459"/>
      <c r="B4319" s="459"/>
      <c r="C4319" s="459"/>
      <c r="D4319" s="459"/>
      <c r="E4319" s="459"/>
      <c r="F4319" s="459"/>
      <c r="G4319" s="459"/>
      <c r="H4319" s="459"/>
    </row>
    <row r="4320" spans="1:8" ht="18" customHeight="1" x14ac:dyDescent="0.25">
      <c r="A4320" s="459"/>
      <c r="B4320" s="459"/>
      <c r="C4320" s="459"/>
      <c r="D4320" s="459"/>
      <c r="E4320" s="459"/>
      <c r="F4320" s="459"/>
      <c r="G4320" s="459"/>
      <c r="H4320" s="459"/>
    </row>
    <row r="4321" spans="1:8" ht="18" customHeight="1" x14ac:dyDescent="0.25">
      <c r="A4321" s="459"/>
      <c r="B4321" s="459"/>
      <c r="C4321" s="459"/>
      <c r="D4321" s="459"/>
      <c r="E4321" s="459"/>
      <c r="F4321" s="459"/>
      <c r="G4321" s="459"/>
      <c r="H4321" s="459"/>
    </row>
    <row r="4322" spans="1:8" ht="18" customHeight="1" x14ac:dyDescent="0.25">
      <c r="A4322" s="459"/>
      <c r="B4322" s="459"/>
      <c r="C4322" s="459"/>
      <c r="D4322" s="459"/>
      <c r="E4322" s="459"/>
      <c r="F4322" s="459"/>
      <c r="G4322" s="459"/>
      <c r="H4322" s="459"/>
    </row>
    <row r="4323" spans="1:8" ht="18" customHeight="1" x14ac:dyDescent="0.25">
      <c r="A4323" s="459"/>
      <c r="B4323" s="459"/>
      <c r="C4323" s="459"/>
      <c r="D4323" s="459"/>
      <c r="E4323" s="459"/>
      <c r="F4323" s="459"/>
      <c r="G4323" s="459"/>
      <c r="H4323" s="459"/>
    </row>
    <row r="4324" spans="1:8" ht="18" customHeight="1" x14ac:dyDescent="0.25">
      <c r="A4324" s="459"/>
      <c r="B4324" s="459"/>
      <c r="C4324" s="459"/>
      <c r="D4324" s="459"/>
      <c r="E4324" s="459"/>
      <c r="F4324" s="459"/>
      <c r="G4324" s="459"/>
      <c r="H4324" s="459"/>
    </row>
    <row r="4325" spans="1:8" ht="18" customHeight="1" x14ac:dyDescent="0.25">
      <c r="A4325" s="459"/>
      <c r="B4325" s="459"/>
      <c r="C4325" s="459"/>
      <c r="D4325" s="459"/>
      <c r="E4325" s="459"/>
      <c r="F4325" s="459"/>
      <c r="G4325" s="459"/>
      <c r="H4325" s="459"/>
    </row>
    <row r="4326" spans="1:8" ht="18" customHeight="1" x14ac:dyDescent="0.25">
      <c r="A4326" s="459"/>
      <c r="B4326" s="459"/>
      <c r="C4326" s="459"/>
      <c r="D4326" s="459"/>
      <c r="E4326" s="459"/>
      <c r="F4326" s="459"/>
      <c r="G4326" s="459"/>
      <c r="H4326" s="459"/>
    </row>
    <row r="4327" spans="1:8" ht="18" customHeight="1" x14ac:dyDescent="0.25">
      <c r="A4327" s="459"/>
      <c r="B4327" s="459"/>
      <c r="C4327" s="459"/>
      <c r="D4327" s="459"/>
      <c r="E4327" s="459"/>
      <c r="F4327" s="459"/>
      <c r="G4327" s="459"/>
      <c r="H4327" s="459"/>
    </row>
    <row r="4328" spans="1:8" ht="18" customHeight="1" x14ac:dyDescent="0.25">
      <c r="A4328" s="459"/>
      <c r="B4328" s="459"/>
      <c r="C4328" s="459"/>
      <c r="D4328" s="459"/>
      <c r="E4328" s="459"/>
      <c r="F4328" s="459"/>
      <c r="G4328" s="459"/>
      <c r="H4328" s="459"/>
    </row>
    <row r="4329" spans="1:8" ht="18" customHeight="1" x14ac:dyDescent="0.25">
      <c r="A4329" s="459"/>
      <c r="B4329" s="459"/>
      <c r="C4329" s="459"/>
      <c r="D4329" s="459"/>
      <c r="E4329" s="459"/>
      <c r="F4329" s="459"/>
      <c r="G4329" s="459"/>
      <c r="H4329" s="459"/>
    </row>
    <row r="4330" spans="1:8" ht="18" customHeight="1" x14ac:dyDescent="0.25">
      <c r="A4330" s="459"/>
      <c r="B4330" s="459"/>
      <c r="C4330" s="459"/>
      <c r="D4330" s="459"/>
      <c r="E4330" s="459"/>
      <c r="F4330" s="459"/>
      <c r="G4330" s="459"/>
      <c r="H4330" s="459"/>
    </row>
    <row r="4331" spans="1:8" ht="18" customHeight="1" x14ac:dyDescent="0.25">
      <c r="A4331" s="459"/>
      <c r="B4331" s="459"/>
      <c r="C4331" s="459"/>
      <c r="D4331" s="459"/>
      <c r="E4331" s="459"/>
      <c r="F4331" s="459"/>
      <c r="G4331" s="459"/>
      <c r="H4331" s="459"/>
    </row>
    <row r="4332" spans="1:8" ht="18" customHeight="1" x14ac:dyDescent="0.25">
      <c r="A4332" s="459"/>
      <c r="B4332" s="459"/>
      <c r="C4332" s="459"/>
      <c r="D4332" s="459"/>
      <c r="E4332" s="459"/>
      <c r="F4332" s="459"/>
      <c r="G4332" s="459"/>
      <c r="H4332" s="459"/>
    </row>
    <row r="4333" spans="1:8" ht="18" customHeight="1" x14ac:dyDescent="0.25">
      <c r="A4333" s="459"/>
      <c r="B4333" s="459"/>
      <c r="C4333" s="459"/>
      <c r="D4333" s="459"/>
      <c r="E4333" s="459"/>
      <c r="F4333" s="459"/>
      <c r="G4333" s="459"/>
      <c r="H4333" s="459"/>
    </row>
    <row r="4334" spans="1:8" ht="18" customHeight="1" x14ac:dyDescent="0.25">
      <c r="A4334" s="459"/>
      <c r="B4334" s="459"/>
      <c r="C4334" s="459"/>
      <c r="D4334" s="459"/>
      <c r="E4334" s="459"/>
      <c r="F4334" s="459"/>
      <c r="G4334" s="459"/>
      <c r="H4334" s="459"/>
    </row>
    <row r="4335" spans="1:8" ht="18" customHeight="1" x14ac:dyDescent="0.25">
      <c r="A4335" s="459"/>
      <c r="B4335" s="459"/>
      <c r="C4335" s="459"/>
      <c r="D4335" s="459"/>
      <c r="E4335" s="459"/>
      <c r="F4335" s="459"/>
      <c r="G4335" s="459"/>
      <c r="H4335" s="459"/>
    </row>
    <row r="4336" spans="1:8" ht="18" customHeight="1" x14ac:dyDescent="0.25">
      <c r="A4336" s="459"/>
      <c r="B4336" s="459"/>
      <c r="C4336" s="459"/>
      <c r="D4336" s="459"/>
      <c r="E4336" s="459"/>
      <c r="F4336" s="459"/>
      <c r="G4336" s="459"/>
      <c r="H4336" s="459"/>
    </row>
    <row r="4337" spans="1:8" ht="18" customHeight="1" x14ac:dyDescent="0.25">
      <c r="A4337" s="459"/>
      <c r="B4337" s="459"/>
      <c r="C4337" s="459"/>
      <c r="D4337" s="459"/>
      <c r="E4337" s="459"/>
      <c r="F4337" s="459"/>
      <c r="G4337" s="459"/>
      <c r="H4337" s="459"/>
    </row>
    <row r="4338" spans="1:8" ht="18" customHeight="1" x14ac:dyDescent="0.25">
      <c r="A4338" s="459"/>
      <c r="B4338" s="459"/>
      <c r="C4338" s="459"/>
      <c r="D4338" s="459"/>
      <c r="E4338" s="459"/>
      <c r="F4338" s="459"/>
      <c r="G4338" s="459"/>
      <c r="H4338" s="459"/>
    </row>
    <row r="4339" spans="1:8" ht="18" customHeight="1" x14ac:dyDescent="0.25">
      <c r="A4339" s="459"/>
      <c r="B4339" s="459"/>
      <c r="C4339" s="459"/>
      <c r="D4339" s="459"/>
      <c r="E4339" s="459"/>
      <c r="F4339" s="459"/>
      <c r="G4339" s="459"/>
      <c r="H4339" s="459"/>
    </row>
    <row r="4340" spans="1:8" ht="18" customHeight="1" x14ac:dyDescent="0.25">
      <c r="A4340" s="459"/>
      <c r="B4340" s="459"/>
      <c r="C4340" s="459"/>
      <c r="D4340" s="459"/>
      <c r="E4340" s="459"/>
      <c r="F4340" s="459"/>
      <c r="G4340" s="459"/>
      <c r="H4340" s="459"/>
    </row>
    <row r="4341" spans="1:8" ht="18" customHeight="1" x14ac:dyDescent="0.25">
      <c r="A4341" s="459"/>
      <c r="B4341" s="459"/>
      <c r="C4341" s="459"/>
      <c r="D4341" s="459"/>
      <c r="E4341" s="459"/>
      <c r="F4341" s="459"/>
      <c r="G4341" s="459"/>
      <c r="H4341" s="459"/>
    </row>
    <row r="4342" spans="1:8" ht="18" customHeight="1" x14ac:dyDescent="0.25">
      <c r="A4342" s="459"/>
      <c r="B4342" s="459"/>
      <c r="C4342" s="459"/>
      <c r="D4342" s="459"/>
      <c r="E4342" s="459"/>
      <c r="F4342" s="459"/>
      <c r="G4342" s="459"/>
      <c r="H4342" s="459"/>
    </row>
    <row r="4343" spans="1:8" ht="18" customHeight="1" x14ac:dyDescent="0.25">
      <c r="A4343" s="459"/>
      <c r="B4343" s="459"/>
      <c r="C4343" s="459"/>
      <c r="D4343" s="459"/>
      <c r="E4343" s="459"/>
      <c r="F4343" s="459"/>
      <c r="G4343" s="459"/>
      <c r="H4343" s="459"/>
    </row>
    <row r="4344" spans="1:8" ht="18" customHeight="1" x14ac:dyDescent="0.25">
      <c r="A4344" s="459"/>
      <c r="B4344" s="459"/>
      <c r="C4344" s="459"/>
      <c r="D4344" s="459"/>
      <c r="E4344" s="459"/>
      <c r="F4344" s="459"/>
      <c r="G4344" s="459"/>
      <c r="H4344" s="459"/>
    </row>
    <row r="4345" spans="1:8" ht="18" customHeight="1" x14ac:dyDescent="0.25">
      <c r="A4345" s="459"/>
      <c r="B4345" s="459"/>
      <c r="C4345" s="459"/>
      <c r="D4345" s="459"/>
      <c r="E4345" s="459"/>
      <c r="F4345" s="459"/>
      <c r="G4345" s="459"/>
      <c r="H4345" s="459"/>
    </row>
    <row r="4346" spans="1:8" ht="18" customHeight="1" x14ac:dyDescent="0.25">
      <c r="A4346" s="459"/>
      <c r="B4346" s="459"/>
      <c r="C4346" s="459"/>
      <c r="D4346" s="459"/>
      <c r="E4346" s="459"/>
      <c r="F4346" s="459"/>
      <c r="G4346" s="459"/>
      <c r="H4346" s="459"/>
    </row>
    <row r="4347" spans="1:8" ht="18" customHeight="1" x14ac:dyDescent="0.25">
      <c r="A4347" s="459"/>
      <c r="B4347" s="459"/>
      <c r="C4347" s="459"/>
      <c r="D4347" s="459"/>
      <c r="E4347" s="459"/>
      <c r="F4347" s="459"/>
      <c r="G4347" s="459"/>
      <c r="H4347" s="459"/>
    </row>
    <row r="4348" spans="1:8" ht="18" customHeight="1" x14ac:dyDescent="0.25">
      <c r="A4348" s="459"/>
      <c r="B4348" s="459"/>
      <c r="C4348" s="459"/>
      <c r="D4348" s="459"/>
      <c r="E4348" s="459"/>
      <c r="F4348" s="459"/>
      <c r="G4348" s="459"/>
      <c r="H4348" s="459"/>
    </row>
    <row r="4349" spans="1:8" ht="18" customHeight="1" x14ac:dyDescent="0.25">
      <c r="A4349" s="459"/>
      <c r="B4349" s="459"/>
      <c r="C4349" s="459"/>
      <c r="D4349" s="459"/>
      <c r="E4349" s="459"/>
      <c r="F4349" s="459"/>
      <c r="G4349" s="459"/>
      <c r="H4349" s="459"/>
    </row>
    <row r="4350" spans="1:8" ht="18" customHeight="1" x14ac:dyDescent="0.25">
      <c r="A4350" s="459"/>
      <c r="B4350" s="459"/>
      <c r="C4350" s="459"/>
      <c r="D4350" s="459"/>
      <c r="E4350" s="459"/>
      <c r="F4350" s="459"/>
      <c r="G4350" s="459"/>
      <c r="H4350" s="459"/>
    </row>
    <row r="4351" spans="1:8" ht="18" customHeight="1" x14ac:dyDescent="0.25">
      <c r="A4351" s="459"/>
      <c r="B4351" s="459"/>
      <c r="C4351" s="459"/>
      <c r="D4351" s="459"/>
      <c r="E4351" s="459"/>
      <c r="F4351" s="459"/>
      <c r="G4351" s="459"/>
      <c r="H4351" s="459"/>
    </row>
    <row r="4352" spans="1:8" ht="18" customHeight="1" x14ac:dyDescent="0.25">
      <c r="A4352" s="459"/>
      <c r="B4352" s="459"/>
      <c r="C4352" s="459"/>
      <c r="D4352" s="459"/>
      <c r="E4352" s="459"/>
      <c r="F4352" s="459"/>
      <c r="G4352" s="459"/>
      <c r="H4352" s="459"/>
    </row>
    <row r="4353" spans="1:8" ht="18" customHeight="1" x14ac:dyDescent="0.25">
      <c r="A4353" s="459"/>
      <c r="B4353" s="459"/>
      <c r="C4353" s="459"/>
      <c r="D4353" s="459"/>
      <c r="E4353" s="459"/>
      <c r="F4353" s="459"/>
      <c r="G4353" s="459"/>
      <c r="H4353" s="459"/>
    </row>
    <row r="4354" spans="1:8" ht="18" customHeight="1" x14ac:dyDescent="0.25">
      <c r="A4354" s="459"/>
      <c r="B4354" s="459"/>
      <c r="C4354" s="459"/>
      <c r="D4354" s="459"/>
      <c r="E4354" s="459"/>
      <c r="F4354" s="459"/>
      <c r="G4354" s="459"/>
      <c r="H4354" s="459"/>
    </row>
    <row r="4355" spans="1:8" ht="18" customHeight="1" x14ac:dyDescent="0.25">
      <c r="A4355" s="459"/>
      <c r="B4355" s="459"/>
      <c r="C4355" s="459"/>
      <c r="D4355" s="459"/>
      <c r="E4355" s="459"/>
      <c r="F4355" s="459"/>
      <c r="G4355" s="459"/>
      <c r="H4355" s="459"/>
    </row>
    <row r="4356" spans="1:8" ht="18" customHeight="1" x14ac:dyDescent="0.25">
      <c r="A4356" s="459"/>
      <c r="B4356" s="459"/>
      <c r="C4356" s="459"/>
      <c r="D4356" s="459"/>
      <c r="E4356" s="459"/>
      <c r="F4356" s="459"/>
      <c r="G4356" s="459"/>
      <c r="H4356" s="459"/>
    </row>
    <row r="4357" spans="1:8" ht="18" customHeight="1" x14ac:dyDescent="0.25">
      <c r="A4357" s="459"/>
      <c r="B4357" s="459"/>
      <c r="C4357" s="459"/>
      <c r="D4357" s="459"/>
      <c r="E4357" s="459"/>
      <c r="F4357" s="459"/>
      <c r="G4357" s="459"/>
      <c r="H4357" s="459"/>
    </row>
    <row r="4358" spans="1:8" ht="18" customHeight="1" x14ac:dyDescent="0.25">
      <c r="A4358" s="459"/>
      <c r="B4358" s="459"/>
      <c r="C4358" s="459"/>
      <c r="D4358" s="459"/>
      <c r="E4358" s="459"/>
      <c r="F4358" s="459"/>
      <c r="G4358" s="459"/>
      <c r="H4358" s="459"/>
    </row>
    <row r="4359" spans="1:8" ht="18" customHeight="1" x14ac:dyDescent="0.25">
      <c r="A4359" s="459"/>
      <c r="B4359" s="459"/>
      <c r="C4359" s="459"/>
      <c r="D4359" s="459"/>
      <c r="E4359" s="459"/>
      <c r="F4359" s="459"/>
      <c r="G4359" s="459"/>
      <c r="H4359" s="459"/>
    </row>
    <row r="4360" spans="1:8" ht="18" customHeight="1" x14ac:dyDescent="0.25">
      <c r="A4360" s="459"/>
      <c r="B4360" s="459"/>
      <c r="C4360" s="459"/>
      <c r="D4360" s="459"/>
      <c r="E4360" s="459"/>
      <c r="F4360" s="459"/>
      <c r="G4360" s="459"/>
      <c r="H4360" s="459"/>
    </row>
    <row r="4361" spans="1:8" ht="18" customHeight="1" x14ac:dyDescent="0.25">
      <c r="A4361" s="459"/>
      <c r="B4361" s="459"/>
      <c r="C4361" s="459"/>
      <c r="D4361" s="459"/>
      <c r="E4361" s="459"/>
      <c r="F4361" s="459"/>
      <c r="G4361" s="459"/>
      <c r="H4361" s="459"/>
    </row>
    <row r="4362" spans="1:8" ht="18" customHeight="1" x14ac:dyDescent="0.25">
      <c r="A4362" s="459"/>
      <c r="B4362" s="459"/>
      <c r="C4362" s="459"/>
      <c r="D4362" s="459"/>
      <c r="E4362" s="459"/>
      <c r="F4362" s="459"/>
      <c r="G4362" s="459"/>
      <c r="H4362" s="459"/>
    </row>
    <row r="4363" spans="1:8" ht="18" customHeight="1" x14ac:dyDescent="0.25">
      <c r="A4363" s="459"/>
      <c r="B4363" s="459"/>
      <c r="C4363" s="459"/>
      <c r="D4363" s="459"/>
      <c r="E4363" s="459"/>
      <c r="F4363" s="459"/>
      <c r="G4363" s="459"/>
      <c r="H4363" s="459"/>
    </row>
    <row r="4364" spans="1:8" ht="18" customHeight="1" x14ac:dyDescent="0.25">
      <c r="A4364" s="459"/>
      <c r="B4364" s="459"/>
      <c r="C4364" s="459"/>
      <c r="D4364" s="459"/>
      <c r="E4364" s="459"/>
      <c r="F4364" s="459"/>
      <c r="G4364" s="459"/>
      <c r="H4364" s="459"/>
    </row>
    <row r="4365" spans="1:8" ht="18" customHeight="1" x14ac:dyDescent="0.25">
      <c r="A4365" s="459"/>
      <c r="B4365" s="459"/>
      <c r="C4365" s="459"/>
      <c r="D4365" s="459"/>
      <c r="E4365" s="459"/>
      <c r="F4365" s="459"/>
      <c r="G4365" s="459"/>
      <c r="H4365" s="459"/>
    </row>
    <row r="4366" spans="1:8" ht="18" customHeight="1" x14ac:dyDescent="0.25">
      <c r="A4366" s="459"/>
      <c r="B4366" s="459"/>
      <c r="C4366" s="459"/>
      <c r="D4366" s="459"/>
      <c r="E4366" s="459"/>
      <c r="F4366" s="459"/>
      <c r="G4366" s="459"/>
      <c r="H4366" s="459"/>
    </row>
    <row r="4367" spans="1:8" ht="18" customHeight="1" x14ac:dyDescent="0.25">
      <c r="A4367" s="459"/>
      <c r="B4367" s="459"/>
      <c r="C4367" s="459"/>
      <c r="D4367" s="459"/>
      <c r="E4367" s="459"/>
      <c r="F4367" s="459"/>
      <c r="G4367" s="459"/>
      <c r="H4367" s="459"/>
    </row>
    <row r="4368" spans="1:8" ht="18" customHeight="1" x14ac:dyDescent="0.25">
      <c r="A4368" s="459"/>
      <c r="B4368" s="459"/>
      <c r="C4368" s="459"/>
      <c r="D4368" s="459"/>
      <c r="E4368" s="459"/>
      <c r="F4368" s="459"/>
      <c r="G4368" s="459"/>
      <c r="H4368" s="459"/>
    </row>
    <row r="4369" spans="1:8" ht="18" customHeight="1" x14ac:dyDescent="0.25">
      <c r="A4369" s="459"/>
      <c r="B4369" s="459"/>
      <c r="C4369" s="459"/>
      <c r="D4369" s="459"/>
      <c r="E4369" s="459"/>
      <c r="F4369" s="459"/>
      <c r="G4369" s="459"/>
      <c r="H4369" s="459"/>
    </row>
    <row r="4370" spans="1:8" ht="18" customHeight="1" x14ac:dyDescent="0.25">
      <c r="A4370" s="459"/>
      <c r="B4370" s="459"/>
      <c r="C4370" s="459"/>
      <c r="D4370" s="459"/>
      <c r="E4370" s="459"/>
      <c r="F4370" s="459"/>
      <c r="G4370" s="459"/>
      <c r="H4370" s="459"/>
    </row>
    <row r="4371" spans="1:8" ht="18" customHeight="1" x14ac:dyDescent="0.25">
      <c r="A4371" s="459"/>
      <c r="B4371" s="459"/>
      <c r="C4371" s="459"/>
      <c r="D4371" s="459"/>
      <c r="E4371" s="459"/>
      <c r="F4371" s="459"/>
      <c r="G4371" s="459"/>
      <c r="H4371" s="459"/>
    </row>
    <row r="4372" spans="1:8" ht="18" customHeight="1" x14ac:dyDescent="0.25">
      <c r="A4372" s="459"/>
      <c r="B4372" s="459"/>
      <c r="C4372" s="459"/>
      <c r="D4372" s="459"/>
      <c r="E4372" s="459"/>
      <c r="F4372" s="459"/>
      <c r="G4372" s="459"/>
      <c r="H4372" s="459"/>
    </row>
    <row r="4373" spans="1:8" ht="18" customHeight="1" x14ac:dyDescent="0.25">
      <c r="A4373" s="459"/>
      <c r="B4373" s="459"/>
      <c r="C4373" s="459"/>
      <c r="D4373" s="459"/>
      <c r="E4373" s="459"/>
      <c r="F4373" s="459"/>
      <c r="G4373" s="459"/>
      <c r="H4373" s="459"/>
    </row>
    <row r="4374" spans="1:8" ht="18" customHeight="1" x14ac:dyDescent="0.25">
      <c r="A4374" s="459"/>
      <c r="B4374" s="459"/>
      <c r="C4374" s="459"/>
      <c r="D4374" s="459"/>
      <c r="E4374" s="459"/>
      <c r="F4374" s="459"/>
      <c r="G4374" s="459"/>
      <c r="H4374" s="459"/>
    </row>
    <row r="4375" spans="1:8" ht="18" customHeight="1" x14ac:dyDescent="0.25">
      <c r="A4375" s="459"/>
      <c r="B4375" s="459"/>
      <c r="C4375" s="459"/>
      <c r="D4375" s="459"/>
      <c r="E4375" s="459"/>
      <c r="F4375" s="459"/>
      <c r="G4375" s="459"/>
      <c r="H4375" s="459"/>
    </row>
    <row r="4376" spans="1:8" ht="18" customHeight="1" x14ac:dyDescent="0.25">
      <c r="A4376" s="459"/>
      <c r="B4376" s="459"/>
      <c r="C4376" s="459"/>
      <c r="D4376" s="459"/>
      <c r="E4376" s="459"/>
      <c r="F4376" s="459"/>
      <c r="G4376" s="459"/>
      <c r="H4376" s="459"/>
    </row>
    <row r="4377" spans="1:8" ht="18" customHeight="1" x14ac:dyDescent="0.25">
      <c r="A4377" s="459"/>
      <c r="B4377" s="459"/>
      <c r="C4377" s="459"/>
      <c r="D4377" s="459"/>
      <c r="E4377" s="459"/>
      <c r="F4377" s="459"/>
      <c r="G4377" s="459"/>
      <c r="H4377" s="459"/>
    </row>
    <row r="4378" spans="1:8" ht="18" customHeight="1" x14ac:dyDescent="0.25">
      <c r="A4378" s="459"/>
      <c r="B4378" s="459"/>
      <c r="C4378" s="459"/>
      <c r="D4378" s="459"/>
      <c r="E4378" s="459"/>
      <c r="F4378" s="459"/>
      <c r="G4378" s="459"/>
      <c r="H4378" s="459"/>
    </row>
    <row r="4379" spans="1:8" ht="18" customHeight="1" x14ac:dyDescent="0.25">
      <c r="A4379" s="459"/>
      <c r="B4379" s="459"/>
      <c r="C4379" s="459"/>
      <c r="D4379" s="459"/>
      <c r="E4379" s="459"/>
      <c r="F4379" s="459"/>
      <c r="G4379" s="459"/>
      <c r="H4379" s="459"/>
    </row>
    <row r="4380" spans="1:8" ht="18" customHeight="1" x14ac:dyDescent="0.25">
      <c r="A4380" s="459"/>
      <c r="B4380" s="459"/>
      <c r="C4380" s="459"/>
      <c r="D4380" s="459"/>
      <c r="E4380" s="459"/>
      <c r="F4380" s="459"/>
      <c r="G4380" s="459"/>
      <c r="H4380" s="459"/>
    </row>
    <row r="4381" spans="1:8" ht="18" customHeight="1" x14ac:dyDescent="0.25">
      <c r="A4381" s="459"/>
      <c r="B4381" s="459"/>
      <c r="C4381" s="459"/>
      <c r="D4381" s="459"/>
      <c r="E4381" s="459"/>
      <c r="F4381" s="459"/>
      <c r="G4381" s="459"/>
      <c r="H4381" s="459"/>
    </row>
    <row r="4382" spans="1:8" ht="18" customHeight="1" x14ac:dyDescent="0.25">
      <c r="A4382" s="459"/>
      <c r="B4382" s="459"/>
      <c r="C4382" s="459"/>
      <c r="D4382" s="459"/>
      <c r="E4382" s="459"/>
      <c r="F4382" s="459"/>
      <c r="G4382" s="459"/>
      <c r="H4382" s="459"/>
    </row>
    <row r="4383" spans="1:8" ht="18" customHeight="1" x14ac:dyDescent="0.25">
      <c r="A4383" s="459"/>
      <c r="B4383" s="459"/>
      <c r="C4383" s="459"/>
      <c r="D4383" s="459"/>
      <c r="E4383" s="459"/>
      <c r="F4383" s="459"/>
      <c r="G4383" s="459"/>
      <c r="H4383" s="459"/>
    </row>
    <row r="4384" spans="1:8" ht="18" customHeight="1" x14ac:dyDescent="0.25">
      <c r="A4384" s="459"/>
      <c r="B4384" s="459"/>
      <c r="C4384" s="459"/>
      <c r="D4384" s="459"/>
      <c r="E4384" s="459"/>
      <c r="F4384" s="459"/>
      <c r="G4384" s="459"/>
      <c r="H4384" s="459"/>
    </row>
    <row r="4385" spans="1:8" ht="18" customHeight="1" x14ac:dyDescent="0.25">
      <c r="A4385" s="459"/>
      <c r="B4385" s="459"/>
      <c r="C4385" s="459"/>
      <c r="D4385" s="459"/>
      <c r="E4385" s="459"/>
      <c r="F4385" s="459"/>
      <c r="G4385" s="459"/>
      <c r="H4385" s="459"/>
    </row>
    <row r="4386" spans="1:8" ht="18" customHeight="1" x14ac:dyDescent="0.25">
      <c r="A4386" s="459"/>
      <c r="B4386" s="459"/>
      <c r="C4386" s="459"/>
      <c r="D4386" s="459"/>
      <c r="E4386" s="459"/>
      <c r="F4386" s="459"/>
      <c r="G4386" s="459"/>
      <c r="H4386" s="459"/>
    </row>
    <row r="4387" spans="1:8" ht="18" customHeight="1" x14ac:dyDescent="0.25">
      <c r="A4387" s="459"/>
      <c r="B4387" s="459"/>
      <c r="C4387" s="459"/>
      <c r="D4387" s="459"/>
      <c r="E4387" s="459"/>
      <c r="F4387" s="459"/>
      <c r="G4387" s="459"/>
      <c r="H4387" s="459"/>
    </row>
    <row r="4388" spans="1:8" ht="18" customHeight="1" x14ac:dyDescent="0.25">
      <c r="A4388" s="459"/>
      <c r="B4388" s="459"/>
      <c r="C4388" s="459"/>
      <c r="D4388" s="459"/>
      <c r="E4388" s="459"/>
      <c r="F4388" s="459"/>
      <c r="G4388" s="459"/>
      <c r="H4388" s="459"/>
    </row>
    <row r="4389" spans="1:8" ht="18" customHeight="1" x14ac:dyDescent="0.25">
      <c r="A4389" s="459"/>
      <c r="B4389" s="459"/>
      <c r="C4389" s="459"/>
      <c r="D4389" s="459"/>
      <c r="E4389" s="459"/>
      <c r="F4389" s="459"/>
      <c r="G4389" s="459"/>
      <c r="H4389" s="459"/>
    </row>
    <row r="4390" spans="1:8" ht="18" customHeight="1" x14ac:dyDescent="0.25">
      <c r="A4390" s="459"/>
      <c r="B4390" s="459"/>
      <c r="C4390" s="459"/>
      <c r="D4390" s="459"/>
      <c r="E4390" s="459"/>
      <c r="F4390" s="459"/>
      <c r="G4390" s="459"/>
      <c r="H4390" s="459"/>
    </row>
    <row r="4391" spans="1:8" ht="18" customHeight="1" x14ac:dyDescent="0.25">
      <c r="A4391" s="459"/>
      <c r="B4391" s="459"/>
      <c r="C4391" s="459"/>
      <c r="D4391" s="459"/>
      <c r="E4391" s="459"/>
      <c r="F4391" s="459"/>
      <c r="G4391" s="459"/>
      <c r="H4391" s="459"/>
    </row>
    <row r="4392" spans="1:8" ht="18" customHeight="1" x14ac:dyDescent="0.25">
      <c r="A4392" s="459"/>
      <c r="B4392" s="459"/>
      <c r="C4392" s="459"/>
      <c r="D4392" s="459"/>
      <c r="E4392" s="459"/>
      <c r="F4392" s="459"/>
      <c r="G4392" s="459"/>
      <c r="H4392" s="459"/>
    </row>
    <row r="4393" spans="1:8" ht="18" customHeight="1" x14ac:dyDescent="0.25">
      <c r="A4393" s="459"/>
      <c r="B4393" s="459"/>
      <c r="C4393" s="459"/>
      <c r="D4393" s="459"/>
      <c r="E4393" s="459"/>
      <c r="F4393" s="459"/>
      <c r="G4393" s="459"/>
      <c r="H4393" s="459"/>
    </row>
    <row r="4394" spans="1:8" ht="18" customHeight="1" x14ac:dyDescent="0.25">
      <c r="A4394" s="459"/>
      <c r="B4394" s="459"/>
      <c r="C4394" s="459"/>
      <c r="D4394" s="459"/>
      <c r="E4394" s="459"/>
      <c r="F4394" s="459"/>
      <c r="G4394" s="459"/>
      <c r="H4394" s="459"/>
    </row>
    <row r="4395" spans="1:8" ht="18" customHeight="1" x14ac:dyDescent="0.25">
      <c r="A4395" s="459"/>
      <c r="B4395" s="459"/>
      <c r="C4395" s="459"/>
      <c r="D4395" s="459"/>
      <c r="E4395" s="459"/>
      <c r="F4395" s="459"/>
      <c r="G4395" s="459"/>
      <c r="H4395" s="459"/>
    </row>
    <row r="4396" spans="1:8" ht="18" customHeight="1" x14ac:dyDescent="0.25">
      <c r="A4396" s="459"/>
      <c r="B4396" s="459"/>
      <c r="C4396" s="459"/>
      <c r="D4396" s="459"/>
      <c r="E4396" s="459"/>
      <c r="F4396" s="459"/>
      <c r="G4396" s="459"/>
      <c r="H4396" s="459"/>
    </row>
    <row r="4397" spans="1:8" ht="18" customHeight="1" x14ac:dyDescent="0.25">
      <c r="A4397" s="459"/>
      <c r="B4397" s="459"/>
      <c r="C4397" s="459"/>
      <c r="D4397" s="459"/>
      <c r="E4397" s="459"/>
      <c r="F4397" s="459"/>
      <c r="G4397" s="459"/>
      <c r="H4397" s="459"/>
    </row>
    <row r="4398" spans="1:8" ht="18" customHeight="1" x14ac:dyDescent="0.25">
      <c r="A4398" s="459"/>
      <c r="B4398" s="459"/>
      <c r="C4398" s="459"/>
      <c r="D4398" s="459"/>
      <c r="E4398" s="459"/>
      <c r="F4398" s="459"/>
      <c r="G4398" s="459"/>
      <c r="H4398" s="459"/>
    </row>
    <row r="4399" spans="1:8" ht="18" customHeight="1" x14ac:dyDescent="0.25">
      <c r="A4399" s="459"/>
      <c r="B4399" s="459"/>
      <c r="C4399" s="459"/>
      <c r="D4399" s="459"/>
      <c r="E4399" s="459"/>
      <c r="F4399" s="459"/>
      <c r="G4399" s="459"/>
      <c r="H4399" s="459"/>
    </row>
    <row r="4400" spans="1:8" ht="18" customHeight="1" x14ac:dyDescent="0.25">
      <c r="A4400" s="459"/>
      <c r="B4400" s="459"/>
      <c r="C4400" s="459"/>
      <c r="D4400" s="459"/>
      <c r="E4400" s="459"/>
      <c r="F4400" s="459"/>
      <c r="G4400" s="459"/>
      <c r="H4400" s="459"/>
    </row>
    <row r="4401" spans="1:8" ht="18" customHeight="1" x14ac:dyDescent="0.25">
      <c r="A4401" s="459"/>
      <c r="B4401" s="459"/>
      <c r="C4401" s="459"/>
      <c r="D4401" s="459"/>
      <c r="E4401" s="459"/>
      <c r="F4401" s="459"/>
      <c r="G4401" s="459"/>
      <c r="H4401" s="459"/>
    </row>
    <row r="4402" spans="1:8" ht="18" customHeight="1" x14ac:dyDescent="0.25">
      <c r="A4402" s="459"/>
      <c r="B4402" s="459"/>
      <c r="C4402" s="459"/>
      <c r="D4402" s="459"/>
      <c r="E4402" s="459"/>
      <c r="F4402" s="459"/>
      <c r="G4402" s="459"/>
      <c r="H4402" s="459"/>
    </row>
    <row r="4403" spans="1:8" ht="18" customHeight="1" x14ac:dyDescent="0.25">
      <c r="A4403" s="459"/>
      <c r="B4403" s="459"/>
      <c r="C4403" s="459"/>
      <c r="D4403" s="459"/>
      <c r="E4403" s="459"/>
      <c r="F4403" s="459"/>
      <c r="G4403" s="459"/>
      <c r="H4403" s="459"/>
    </row>
    <row r="4404" spans="1:8" ht="18" customHeight="1" x14ac:dyDescent="0.25">
      <c r="A4404" s="459"/>
      <c r="B4404" s="459"/>
      <c r="C4404" s="459"/>
      <c r="D4404" s="459"/>
      <c r="E4404" s="459"/>
      <c r="F4404" s="459"/>
      <c r="G4404" s="459"/>
      <c r="H4404" s="459"/>
    </row>
    <row r="4405" spans="1:8" ht="18" customHeight="1" x14ac:dyDescent="0.25">
      <c r="A4405" s="459"/>
      <c r="B4405" s="459"/>
      <c r="C4405" s="459"/>
      <c r="D4405" s="459"/>
      <c r="E4405" s="459"/>
      <c r="F4405" s="459"/>
      <c r="G4405" s="459"/>
      <c r="H4405" s="459"/>
    </row>
    <row r="4406" spans="1:8" ht="18" customHeight="1" x14ac:dyDescent="0.25">
      <c r="A4406" s="459"/>
      <c r="B4406" s="459"/>
      <c r="C4406" s="459"/>
      <c r="D4406" s="459"/>
      <c r="E4406" s="459"/>
      <c r="F4406" s="459"/>
      <c r="G4406" s="459"/>
      <c r="H4406" s="459"/>
    </row>
    <row r="4407" spans="1:8" ht="18" customHeight="1" x14ac:dyDescent="0.25">
      <c r="A4407" s="459"/>
      <c r="B4407" s="459"/>
      <c r="C4407" s="459"/>
      <c r="D4407" s="459"/>
      <c r="E4407" s="459"/>
      <c r="F4407" s="459"/>
      <c r="G4407" s="459"/>
      <c r="H4407" s="459"/>
    </row>
    <row r="4408" spans="1:8" ht="18" customHeight="1" x14ac:dyDescent="0.25">
      <c r="A4408" s="459"/>
      <c r="B4408" s="459"/>
      <c r="C4408" s="459"/>
      <c r="D4408" s="459"/>
      <c r="E4408" s="459"/>
      <c r="F4408" s="459"/>
      <c r="G4408" s="459"/>
      <c r="H4408" s="459"/>
    </row>
    <row r="4409" spans="1:8" ht="18" customHeight="1" x14ac:dyDescent="0.25">
      <c r="A4409" s="459"/>
      <c r="B4409" s="459"/>
      <c r="C4409" s="459"/>
      <c r="D4409" s="459"/>
      <c r="E4409" s="459"/>
      <c r="F4409" s="459"/>
      <c r="G4409" s="459"/>
      <c r="H4409" s="459"/>
    </row>
    <row r="4410" spans="1:8" ht="18" customHeight="1" x14ac:dyDescent="0.25">
      <c r="A4410" s="459"/>
      <c r="B4410" s="459"/>
      <c r="C4410" s="459"/>
      <c r="D4410" s="459"/>
      <c r="E4410" s="459"/>
      <c r="F4410" s="459"/>
      <c r="G4410" s="459"/>
      <c r="H4410" s="459"/>
    </row>
    <row r="4411" spans="1:8" ht="18" customHeight="1" x14ac:dyDescent="0.25">
      <c r="A4411" s="459"/>
      <c r="B4411" s="459"/>
      <c r="C4411" s="459"/>
      <c r="D4411" s="459"/>
      <c r="E4411" s="459"/>
      <c r="F4411" s="459"/>
      <c r="G4411" s="459"/>
      <c r="H4411" s="459"/>
    </row>
    <row r="4412" spans="1:8" ht="18" customHeight="1" x14ac:dyDescent="0.25">
      <c r="A4412" s="459"/>
      <c r="B4412" s="459"/>
      <c r="C4412" s="459"/>
      <c r="D4412" s="459"/>
      <c r="E4412" s="459"/>
      <c r="F4412" s="459"/>
      <c r="G4412" s="459"/>
      <c r="H4412" s="459"/>
    </row>
    <row r="4413" spans="1:8" ht="18" customHeight="1" x14ac:dyDescent="0.25">
      <c r="A4413" s="459"/>
      <c r="B4413" s="459"/>
      <c r="C4413" s="459"/>
      <c r="D4413" s="459"/>
      <c r="E4413" s="459"/>
      <c r="F4413" s="459"/>
      <c r="G4413" s="459"/>
      <c r="H4413" s="459"/>
    </row>
    <row r="4414" spans="1:8" ht="18" customHeight="1" x14ac:dyDescent="0.25">
      <c r="A4414" s="459"/>
      <c r="B4414" s="459"/>
      <c r="C4414" s="459"/>
      <c r="D4414" s="459"/>
      <c r="E4414" s="459"/>
      <c r="F4414" s="459"/>
      <c r="G4414" s="459"/>
      <c r="H4414" s="459"/>
    </row>
    <row r="4415" spans="1:8" ht="18" customHeight="1" x14ac:dyDescent="0.25">
      <c r="A4415" s="459"/>
      <c r="B4415" s="459"/>
      <c r="C4415" s="459"/>
      <c r="D4415" s="459"/>
      <c r="E4415" s="459"/>
      <c r="F4415" s="459"/>
      <c r="G4415" s="459"/>
      <c r="H4415" s="459"/>
    </row>
    <row r="4416" spans="1:8" ht="18" customHeight="1" x14ac:dyDescent="0.25">
      <c r="A4416" s="459"/>
      <c r="B4416" s="459"/>
      <c r="C4416" s="459"/>
      <c r="D4416" s="459"/>
      <c r="E4416" s="459"/>
      <c r="F4416" s="459"/>
      <c r="G4416" s="459"/>
      <c r="H4416" s="459"/>
    </row>
    <row r="4417" spans="1:8" ht="18" customHeight="1" x14ac:dyDescent="0.25">
      <c r="A4417" s="459"/>
      <c r="B4417" s="459"/>
      <c r="C4417" s="459"/>
      <c r="D4417" s="459"/>
      <c r="E4417" s="459"/>
      <c r="F4417" s="459"/>
      <c r="G4417" s="459"/>
      <c r="H4417" s="459"/>
    </row>
    <row r="4418" spans="1:8" ht="18" customHeight="1" x14ac:dyDescent="0.25">
      <c r="A4418" s="459"/>
      <c r="B4418" s="459"/>
      <c r="C4418" s="459"/>
      <c r="D4418" s="459"/>
      <c r="E4418" s="459"/>
      <c r="F4418" s="459"/>
      <c r="G4418" s="459"/>
      <c r="H4418" s="459"/>
    </row>
    <row r="4419" spans="1:8" ht="18" customHeight="1" x14ac:dyDescent="0.25">
      <c r="A4419" s="459"/>
      <c r="B4419" s="459"/>
      <c r="C4419" s="459"/>
      <c r="D4419" s="459"/>
      <c r="E4419" s="459"/>
      <c r="F4419" s="459"/>
      <c r="G4419" s="459"/>
      <c r="H4419" s="459"/>
    </row>
    <row r="4420" spans="1:8" ht="18" customHeight="1" x14ac:dyDescent="0.25">
      <c r="A4420" s="459"/>
      <c r="B4420" s="459"/>
      <c r="C4420" s="459"/>
      <c r="D4420" s="459"/>
      <c r="E4420" s="459"/>
      <c r="F4420" s="459"/>
      <c r="G4420" s="459"/>
      <c r="H4420" s="459"/>
    </row>
    <row r="4421" spans="1:8" ht="18" customHeight="1" x14ac:dyDescent="0.25">
      <c r="A4421" s="459"/>
      <c r="B4421" s="459"/>
      <c r="C4421" s="459"/>
      <c r="D4421" s="459"/>
      <c r="E4421" s="459"/>
      <c r="F4421" s="459"/>
      <c r="G4421" s="459"/>
      <c r="H4421" s="459"/>
    </row>
    <row r="4422" spans="1:8" ht="18" customHeight="1" x14ac:dyDescent="0.25">
      <c r="A4422" s="459"/>
      <c r="B4422" s="459"/>
      <c r="C4422" s="459"/>
      <c r="D4422" s="459"/>
      <c r="E4422" s="459"/>
      <c r="F4422" s="459"/>
      <c r="G4422" s="459"/>
      <c r="H4422" s="459"/>
    </row>
    <row r="4423" spans="1:8" ht="18" customHeight="1" x14ac:dyDescent="0.25">
      <c r="A4423" s="459"/>
      <c r="B4423" s="459"/>
      <c r="C4423" s="459"/>
      <c r="D4423" s="459"/>
      <c r="E4423" s="459"/>
      <c r="F4423" s="459"/>
      <c r="G4423" s="459"/>
      <c r="H4423" s="459"/>
    </row>
    <row r="4424" spans="1:8" ht="18" customHeight="1" x14ac:dyDescent="0.25">
      <c r="A4424" s="459"/>
      <c r="B4424" s="459"/>
      <c r="C4424" s="459"/>
      <c r="D4424" s="459"/>
      <c r="E4424" s="459"/>
      <c r="F4424" s="459"/>
      <c r="G4424" s="459"/>
      <c r="H4424" s="459"/>
    </row>
    <row r="4425" spans="1:8" ht="18" customHeight="1" x14ac:dyDescent="0.25">
      <c r="A4425" s="459"/>
      <c r="B4425" s="459"/>
      <c r="C4425" s="459"/>
      <c r="D4425" s="459"/>
      <c r="E4425" s="459"/>
      <c r="F4425" s="459"/>
      <c r="G4425" s="459"/>
      <c r="H4425" s="459"/>
    </row>
    <row r="4426" spans="1:8" ht="18" customHeight="1" x14ac:dyDescent="0.25">
      <c r="A4426" s="459"/>
      <c r="B4426" s="459"/>
      <c r="C4426" s="459"/>
      <c r="D4426" s="459"/>
      <c r="E4426" s="459"/>
      <c r="F4426" s="459"/>
      <c r="G4426" s="459"/>
      <c r="H4426" s="459"/>
    </row>
    <row r="4427" spans="1:8" ht="18" customHeight="1" x14ac:dyDescent="0.25">
      <c r="A4427" s="459"/>
      <c r="B4427" s="459"/>
      <c r="C4427" s="459"/>
      <c r="D4427" s="459"/>
      <c r="E4427" s="459"/>
      <c r="F4427" s="459"/>
      <c r="G4427" s="459"/>
      <c r="H4427" s="459"/>
    </row>
    <row r="4428" spans="1:8" ht="18" customHeight="1" x14ac:dyDescent="0.25">
      <c r="A4428" s="459"/>
      <c r="B4428" s="459"/>
      <c r="C4428" s="459"/>
      <c r="D4428" s="459"/>
      <c r="E4428" s="459"/>
      <c r="F4428" s="459"/>
      <c r="G4428" s="459"/>
      <c r="H4428" s="459"/>
    </row>
    <row r="4429" spans="1:8" ht="18" customHeight="1" x14ac:dyDescent="0.25">
      <c r="A4429" s="459"/>
      <c r="B4429" s="459"/>
      <c r="C4429" s="459"/>
      <c r="D4429" s="459"/>
      <c r="E4429" s="459"/>
      <c r="F4429" s="459"/>
      <c r="G4429" s="459"/>
      <c r="H4429" s="459"/>
    </row>
    <row r="4430" spans="1:8" ht="18" customHeight="1" x14ac:dyDescent="0.25">
      <c r="A4430" s="459"/>
      <c r="B4430" s="459"/>
      <c r="C4430" s="459"/>
      <c r="D4430" s="459"/>
      <c r="E4430" s="459"/>
      <c r="F4430" s="459"/>
      <c r="G4430" s="459"/>
      <c r="H4430" s="459"/>
    </row>
    <row r="4431" spans="1:8" ht="18" customHeight="1" x14ac:dyDescent="0.25">
      <c r="A4431" s="459"/>
      <c r="B4431" s="459"/>
      <c r="C4431" s="459"/>
      <c r="D4431" s="459"/>
      <c r="E4431" s="459"/>
      <c r="F4431" s="459"/>
      <c r="G4431" s="459"/>
      <c r="H4431" s="459"/>
    </row>
    <row r="4432" spans="1:8" ht="18" customHeight="1" x14ac:dyDescent="0.25">
      <c r="A4432" s="459"/>
      <c r="B4432" s="459"/>
      <c r="C4432" s="459"/>
      <c r="D4432" s="459"/>
      <c r="E4432" s="459"/>
      <c r="F4432" s="459"/>
      <c r="G4432" s="459"/>
      <c r="H4432" s="459"/>
    </row>
    <row r="4433" spans="1:8" ht="18" customHeight="1" x14ac:dyDescent="0.25">
      <c r="A4433" s="459"/>
      <c r="B4433" s="459"/>
      <c r="C4433" s="459"/>
      <c r="D4433" s="459"/>
      <c r="E4433" s="459"/>
      <c r="F4433" s="459"/>
      <c r="G4433" s="459"/>
      <c r="H4433" s="459"/>
    </row>
    <row r="4434" spans="1:8" ht="18" customHeight="1" x14ac:dyDescent="0.25">
      <c r="A4434" s="459"/>
      <c r="B4434" s="459"/>
      <c r="C4434" s="459"/>
      <c r="D4434" s="459"/>
      <c r="E4434" s="459"/>
      <c r="F4434" s="459"/>
      <c r="G4434" s="459"/>
      <c r="H4434" s="459"/>
    </row>
    <row r="4435" spans="1:8" ht="18" customHeight="1" x14ac:dyDescent="0.25">
      <c r="A4435" s="459"/>
      <c r="B4435" s="459"/>
      <c r="C4435" s="459"/>
      <c r="D4435" s="459"/>
      <c r="E4435" s="459"/>
      <c r="F4435" s="459"/>
      <c r="G4435" s="459"/>
      <c r="H4435" s="459"/>
    </row>
    <row r="4436" spans="1:8" ht="18" customHeight="1" x14ac:dyDescent="0.25">
      <c r="A4436" s="459"/>
      <c r="B4436" s="459"/>
      <c r="C4436" s="459"/>
      <c r="D4436" s="459"/>
      <c r="E4436" s="459"/>
      <c r="F4436" s="459"/>
      <c r="G4436" s="459"/>
      <c r="H4436" s="459"/>
    </row>
    <row r="4437" spans="1:8" ht="18" customHeight="1" x14ac:dyDescent="0.25">
      <c r="A4437" s="459"/>
      <c r="B4437" s="459"/>
      <c r="C4437" s="459"/>
      <c r="D4437" s="459"/>
      <c r="E4437" s="459"/>
      <c r="F4437" s="459"/>
      <c r="G4437" s="459"/>
      <c r="H4437" s="459"/>
    </row>
    <row r="4438" spans="1:8" ht="18" customHeight="1" x14ac:dyDescent="0.25">
      <c r="A4438" s="459"/>
      <c r="B4438" s="459"/>
      <c r="C4438" s="459"/>
      <c r="D4438" s="459"/>
      <c r="E4438" s="459"/>
      <c r="F4438" s="459"/>
      <c r="G4438" s="459"/>
      <c r="H4438" s="459"/>
    </row>
    <row r="4439" spans="1:8" ht="18" customHeight="1" x14ac:dyDescent="0.25">
      <c r="A4439" s="459"/>
      <c r="B4439" s="459"/>
      <c r="C4439" s="459"/>
      <c r="D4439" s="459"/>
      <c r="E4439" s="459"/>
      <c r="F4439" s="459"/>
      <c r="G4439" s="459"/>
      <c r="H4439" s="459"/>
    </row>
    <row r="4440" spans="1:8" ht="18" customHeight="1" x14ac:dyDescent="0.25">
      <c r="A4440" s="459"/>
      <c r="B4440" s="459"/>
      <c r="C4440" s="459"/>
      <c r="D4440" s="459"/>
      <c r="E4440" s="459"/>
      <c r="F4440" s="459"/>
      <c r="G4440" s="459"/>
      <c r="H4440" s="459"/>
    </row>
    <row r="4441" spans="1:8" ht="18" customHeight="1" x14ac:dyDescent="0.25">
      <c r="A4441" s="459"/>
      <c r="B4441" s="459"/>
      <c r="C4441" s="459"/>
      <c r="D4441" s="459"/>
      <c r="E4441" s="459"/>
      <c r="F4441" s="459"/>
      <c r="G4441" s="459"/>
      <c r="H4441" s="459"/>
    </row>
    <row r="4442" spans="1:8" ht="18" customHeight="1" x14ac:dyDescent="0.25">
      <c r="A4442" s="459"/>
      <c r="B4442" s="459"/>
      <c r="C4442" s="459"/>
      <c r="D4442" s="459"/>
      <c r="E4442" s="459"/>
      <c r="F4442" s="459"/>
      <c r="G4442" s="459"/>
      <c r="H4442" s="459"/>
    </row>
    <row r="4443" spans="1:8" ht="18" customHeight="1" x14ac:dyDescent="0.25">
      <c r="A4443" s="459"/>
      <c r="B4443" s="459"/>
      <c r="C4443" s="459"/>
      <c r="D4443" s="459"/>
      <c r="E4443" s="459"/>
      <c r="F4443" s="459"/>
      <c r="G4443" s="459"/>
      <c r="H4443" s="459"/>
    </row>
    <row r="4444" spans="1:8" ht="18" customHeight="1" x14ac:dyDescent="0.25">
      <c r="A4444" s="459"/>
      <c r="B4444" s="459"/>
      <c r="C4444" s="459"/>
      <c r="D4444" s="459"/>
      <c r="E4444" s="459"/>
      <c r="F4444" s="459"/>
      <c r="G4444" s="459"/>
      <c r="H4444" s="459"/>
    </row>
    <row r="4445" spans="1:8" ht="18" customHeight="1" x14ac:dyDescent="0.25">
      <c r="A4445" s="459"/>
      <c r="B4445" s="459"/>
      <c r="C4445" s="459"/>
      <c r="D4445" s="459"/>
      <c r="E4445" s="459"/>
      <c r="F4445" s="459"/>
      <c r="G4445" s="459"/>
      <c r="H4445" s="459"/>
    </row>
    <row r="4446" spans="1:8" ht="18" customHeight="1" x14ac:dyDescent="0.25">
      <c r="A4446" s="459"/>
      <c r="B4446" s="459"/>
      <c r="C4446" s="459"/>
      <c r="D4446" s="459"/>
      <c r="E4446" s="459"/>
      <c r="F4446" s="459"/>
      <c r="G4446" s="459"/>
      <c r="H4446" s="459"/>
    </row>
    <row r="4447" spans="1:8" ht="18" customHeight="1" x14ac:dyDescent="0.25">
      <c r="A4447" s="459"/>
      <c r="B4447" s="459"/>
      <c r="C4447" s="459"/>
      <c r="D4447" s="459"/>
      <c r="E4447" s="459"/>
      <c r="F4447" s="459"/>
      <c r="G4447" s="459"/>
      <c r="H4447" s="459"/>
    </row>
    <row r="4448" spans="1:8" ht="18" customHeight="1" x14ac:dyDescent="0.25">
      <c r="A4448" s="459"/>
      <c r="B4448" s="459"/>
      <c r="C4448" s="459"/>
      <c r="D4448" s="459"/>
      <c r="E4448" s="459"/>
      <c r="F4448" s="459"/>
      <c r="G4448" s="459"/>
      <c r="H4448" s="459"/>
    </row>
    <row r="4449" spans="1:8" ht="18" customHeight="1" x14ac:dyDescent="0.25">
      <c r="A4449" s="459"/>
      <c r="B4449" s="459"/>
      <c r="C4449" s="459"/>
      <c r="D4449" s="459"/>
      <c r="E4449" s="459"/>
      <c r="F4449" s="459"/>
      <c r="G4449" s="459"/>
      <c r="H4449" s="459"/>
    </row>
    <row r="4450" spans="1:8" ht="18" customHeight="1" x14ac:dyDescent="0.25">
      <c r="A4450" s="459"/>
      <c r="B4450" s="459"/>
      <c r="C4450" s="459"/>
      <c r="D4450" s="459"/>
      <c r="E4450" s="459"/>
      <c r="F4450" s="459"/>
      <c r="G4450" s="459"/>
      <c r="H4450" s="459"/>
    </row>
    <row r="4451" spans="1:8" ht="18" customHeight="1" x14ac:dyDescent="0.25">
      <c r="A4451" s="459"/>
      <c r="B4451" s="459"/>
      <c r="C4451" s="459"/>
      <c r="D4451" s="459"/>
      <c r="E4451" s="459"/>
      <c r="F4451" s="459"/>
      <c r="G4451" s="459"/>
      <c r="H4451" s="459"/>
    </row>
    <row r="4452" spans="1:8" ht="18" customHeight="1" x14ac:dyDescent="0.25">
      <c r="A4452" s="459"/>
      <c r="B4452" s="459"/>
      <c r="C4452" s="459"/>
      <c r="D4452" s="459"/>
      <c r="E4452" s="459"/>
      <c r="F4452" s="459"/>
      <c r="G4452" s="459"/>
      <c r="H4452" s="459"/>
    </row>
    <row r="4453" spans="1:8" ht="18" customHeight="1" x14ac:dyDescent="0.25">
      <c r="A4453" s="459"/>
      <c r="B4453" s="459"/>
      <c r="C4453" s="459"/>
      <c r="D4453" s="459"/>
      <c r="E4453" s="459"/>
      <c r="F4453" s="459"/>
      <c r="G4453" s="459"/>
      <c r="H4453" s="459"/>
    </row>
    <row r="4454" spans="1:8" ht="18" customHeight="1" x14ac:dyDescent="0.25">
      <c r="A4454" s="459"/>
      <c r="B4454" s="459"/>
      <c r="C4454" s="459"/>
      <c r="D4454" s="459"/>
      <c r="E4454" s="459"/>
      <c r="F4454" s="459"/>
      <c r="G4454" s="459"/>
      <c r="H4454" s="459"/>
    </row>
    <row r="4455" spans="1:8" ht="18" customHeight="1" x14ac:dyDescent="0.25">
      <c r="A4455" s="459"/>
      <c r="B4455" s="459"/>
      <c r="C4455" s="459"/>
      <c r="D4455" s="459"/>
      <c r="E4455" s="459"/>
      <c r="F4455" s="459"/>
      <c r="G4455" s="459"/>
      <c r="H4455" s="459"/>
    </row>
    <row r="4456" spans="1:8" ht="18" customHeight="1" x14ac:dyDescent="0.25">
      <c r="A4456" s="459"/>
      <c r="B4456" s="459"/>
      <c r="C4456" s="459"/>
      <c r="D4456" s="459"/>
      <c r="E4456" s="459"/>
      <c r="F4456" s="459"/>
      <c r="G4456" s="459"/>
      <c r="H4456" s="459"/>
    </row>
    <row r="4457" spans="1:8" ht="18" customHeight="1" x14ac:dyDescent="0.25">
      <c r="A4457" s="459"/>
      <c r="B4457" s="459"/>
      <c r="C4457" s="459"/>
      <c r="D4457" s="459"/>
      <c r="E4457" s="459"/>
      <c r="F4457" s="459"/>
      <c r="G4457" s="459"/>
      <c r="H4457" s="459"/>
    </row>
    <row r="4458" spans="1:8" ht="18" customHeight="1" x14ac:dyDescent="0.25">
      <c r="A4458" s="459"/>
      <c r="B4458" s="459"/>
      <c r="C4458" s="459"/>
      <c r="D4458" s="459"/>
      <c r="E4458" s="459"/>
      <c r="F4458" s="459"/>
      <c r="G4458" s="459"/>
      <c r="H4458" s="459"/>
    </row>
    <row r="4459" spans="1:8" ht="18" customHeight="1" x14ac:dyDescent="0.25">
      <c r="A4459" s="459"/>
      <c r="B4459" s="459"/>
      <c r="C4459" s="459"/>
      <c r="D4459" s="459"/>
      <c r="E4459" s="459"/>
      <c r="F4459" s="459"/>
      <c r="G4459" s="459"/>
      <c r="H4459" s="459"/>
    </row>
    <row r="4460" spans="1:8" ht="18" customHeight="1" x14ac:dyDescent="0.25">
      <c r="A4460" s="459"/>
      <c r="B4460" s="459"/>
      <c r="C4460" s="459"/>
      <c r="D4460" s="459"/>
      <c r="E4460" s="459"/>
      <c r="F4460" s="459"/>
      <c r="G4460" s="459"/>
      <c r="H4460" s="459"/>
    </row>
    <row r="4461" spans="1:8" ht="18" customHeight="1" x14ac:dyDescent="0.25">
      <c r="A4461" s="459"/>
      <c r="B4461" s="459"/>
      <c r="C4461" s="459"/>
      <c r="D4461" s="459"/>
      <c r="E4461" s="459"/>
      <c r="F4461" s="459"/>
      <c r="G4461" s="459"/>
      <c r="H4461" s="459"/>
    </row>
    <row r="4462" spans="1:8" ht="18" customHeight="1" x14ac:dyDescent="0.25">
      <c r="A4462" s="459"/>
      <c r="B4462" s="459"/>
      <c r="C4462" s="459"/>
      <c r="D4462" s="459"/>
      <c r="E4462" s="459"/>
      <c r="F4462" s="459"/>
      <c r="G4462" s="459"/>
      <c r="H4462" s="459"/>
    </row>
    <row r="4463" spans="1:8" ht="18" customHeight="1" x14ac:dyDescent="0.25">
      <c r="A4463" s="459"/>
      <c r="B4463" s="459"/>
      <c r="C4463" s="459"/>
      <c r="D4463" s="459"/>
      <c r="E4463" s="459"/>
      <c r="F4463" s="459"/>
      <c r="G4463" s="459"/>
      <c r="H4463" s="459"/>
    </row>
    <row r="4464" spans="1:8" ht="18" customHeight="1" x14ac:dyDescent="0.25">
      <c r="A4464" s="459"/>
      <c r="B4464" s="459"/>
      <c r="C4464" s="459"/>
      <c r="D4464" s="459"/>
      <c r="E4464" s="459"/>
      <c r="F4464" s="459"/>
      <c r="G4464" s="459"/>
      <c r="H4464" s="459"/>
    </row>
    <row r="4465" spans="1:8" ht="18" customHeight="1" x14ac:dyDescent="0.25">
      <c r="A4465" s="459"/>
      <c r="B4465" s="459"/>
      <c r="C4465" s="459"/>
      <c r="D4465" s="459"/>
      <c r="E4465" s="459"/>
      <c r="F4465" s="459"/>
      <c r="G4465" s="459"/>
      <c r="H4465" s="459"/>
    </row>
    <row r="4466" spans="1:8" ht="18" customHeight="1" x14ac:dyDescent="0.25">
      <c r="A4466" s="459"/>
      <c r="B4466" s="459"/>
      <c r="C4466" s="459"/>
      <c r="D4466" s="459"/>
      <c r="E4466" s="459"/>
      <c r="F4466" s="459"/>
      <c r="G4466" s="459"/>
      <c r="H4466" s="459"/>
    </row>
    <row r="4467" spans="1:8" ht="18" customHeight="1" x14ac:dyDescent="0.25">
      <c r="A4467" s="459"/>
      <c r="B4467" s="459"/>
      <c r="C4467" s="459"/>
      <c r="D4467" s="459"/>
      <c r="E4467" s="459"/>
      <c r="F4467" s="459"/>
      <c r="G4467" s="459"/>
      <c r="H4467" s="459"/>
    </row>
    <row r="4468" spans="1:8" ht="18" customHeight="1" x14ac:dyDescent="0.25">
      <c r="A4468" s="459"/>
      <c r="B4468" s="459"/>
      <c r="C4468" s="459"/>
      <c r="D4468" s="459"/>
      <c r="E4468" s="459"/>
      <c r="F4468" s="459"/>
      <c r="G4468" s="459"/>
      <c r="H4468" s="459"/>
    </row>
    <row r="4469" spans="1:8" ht="18" customHeight="1" x14ac:dyDescent="0.25">
      <c r="A4469" s="459"/>
      <c r="B4469" s="459"/>
      <c r="C4469" s="459"/>
      <c r="D4469" s="459"/>
      <c r="E4469" s="459"/>
      <c r="F4469" s="459"/>
      <c r="G4469" s="459"/>
      <c r="H4469" s="459"/>
    </row>
    <row r="4470" spans="1:8" ht="18" customHeight="1" x14ac:dyDescent="0.25">
      <c r="A4470" s="459"/>
      <c r="B4470" s="459"/>
      <c r="C4470" s="459"/>
      <c r="D4470" s="459"/>
      <c r="E4470" s="459"/>
      <c r="F4470" s="459"/>
      <c r="G4470" s="459"/>
      <c r="H4470" s="459"/>
    </row>
    <row r="4471" spans="1:8" ht="18" customHeight="1" x14ac:dyDescent="0.25">
      <c r="A4471" s="459"/>
      <c r="B4471" s="459"/>
      <c r="C4471" s="459"/>
      <c r="D4471" s="459"/>
      <c r="E4471" s="459"/>
      <c r="F4471" s="459"/>
      <c r="G4471" s="459"/>
      <c r="H4471" s="459"/>
    </row>
    <row r="4472" spans="1:8" ht="18" customHeight="1" x14ac:dyDescent="0.25">
      <c r="A4472" s="459"/>
      <c r="B4472" s="459"/>
      <c r="C4472" s="459"/>
      <c r="D4472" s="459"/>
      <c r="E4472" s="459"/>
      <c r="F4472" s="459"/>
      <c r="G4472" s="459"/>
      <c r="H4472" s="459"/>
    </row>
    <row r="4473" spans="1:8" ht="18" customHeight="1" x14ac:dyDescent="0.25">
      <c r="A4473" s="459"/>
      <c r="B4473" s="459"/>
      <c r="C4473" s="459"/>
      <c r="D4473" s="459"/>
      <c r="E4473" s="459"/>
      <c r="F4473" s="459"/>
      <c r="G4473" s="459"/>
      <c r="H4473" s="459"/>
    </row>
    <row r="4474" spans="1:8" ht="18" customHeight="1" x14ac:dyDescent="0.25">
      <c r="A4474" s="459"/>
      <c r="B4474" s="459"/>
      <c r="C4474" s="459"/>
      <c r="D4474" s="459"/>
      <c r="E4474" s="459"/>
      <c r="F4474" s="459"/>
      <c r="G4474" s="459"/>
      <c r="H4474" s="459"/>
    </row>
    <row r="4475" spans="1:8" ht="18" customHeight="1" x14ac:dyDescent="0.25">
      <c r="A4475" s="459"/>
      <c r="B4475" s="459"/>
      <c r="C4475" s="459"/>
      <c r="D4475" s="459"/>
      <c r="E4475" s="459"/>
      <c r="F4475" s="459"/>
      <c r="G4475" s="459"/>
      <c r="H4475" s="459"/>
    </row>
    <row r="4476" spans="1:8" ht="18" customHeight="1" x14ac:dyDescent="0.25">
      <c r="A4476" s="459"/>
      <c r="B4476" s="459"/>
      <c r="C4476" s="459"/>
      <c r="D4476" s="459"/>
      <c r="E4476" s="459"/>
      <c r="F4476" s="459"/>
      <c r="G4476" s="459"/>
      <c r="H4476" s="459"/>
    </row>
    <row r="4477" spans="1:8" ht="18" customHeight="1" x14ac:dyDescent="0.25">
      <c r="A4477" s="459"/>
      <c r="B4477" s="459"/>
      <c r="C4477" s="459"/>
      <c r="D4477" s="459"/>
      <c r="E4477" s="459"/>
      <c r="F4477" s="459"/>
      <c r="G4477" s="459"/>
      <c r="H4477" s="459"/>
    </row>
    <row r="4478" spans="1:8" ht="18" customHeight="1" x14ac:dyDescent="0.25">
      <c r="A4478" s="459"/>
      <c r="B4478" s="459"/>
      <c r="C4478" s="459"/>
      <c r="D4478" s="459"/>
      <c r="E4478" s="459"/>
      <c r="F4478" s="459"/>
      <c r="G4478" s="459"/>
      <c r="H4478" s="459"/>
    </row>
    <row r="4479" spans="1:8" ht="18" customHeight="1" x14ac:dyDescent="0.25">
      <c r="A4479" s="459"/>
      <c r="B4479" s="459"/>
      <c r="C4479" s="459"/>
      <c r="D4479" s="459"/>
      <c r="E4479" s="459"/>
      <c r="F4479" s="459"/>
      <c r="G4479" s="459"/>
      <c r="H4479" s="459"/>
    </row>
    <row r="4480" spans="1:8" ht="18" customHeight="1" x14ac:dyDescent="0.25">
      <c r="A4480" s="459"/>
      <c r="B4480" s="459"/>
      <c r="C4480" s="459"/>
      <c r="D4480" s="459"/>
      <c r="E4480" s="459"/>
      <c r="F4480" s="459"/>
      <c r="G4480" s="459"/>
      <c r="H4480" s="459"/>
    </row>
    <row r="4481" spans="1:8" ht="18" customHeight="1" x14ac:dyDescent="0.25">
      <c r="A4481" s="459"/>
      <c r="B4481" s="459"/>
      <c r="C4481" s="459"/>
      <c r="D4481" s="459"/>
      <c r="E4481" s="459"/>
      <c r="F4481" s="459"/>
      <c r="G4481" s="459"/>
      <c r="H4481" s="459"/>
    </row>
    <row r="4482" spans="1:8" ht="18" customHeight="1" x14ac:dyDescent="0.25">
      <c r="A4482" s="459"/>
      <c r="B4482" s="459"/>
      <c r="C4482" s="459"/>
      <c r="D4482" s="459"/>
      <c r="E4482" s="459"/>
      <c r="F4482" s="459"/>
      <c r="G4482" s="459"/>
      <c r="H4482" s="459"/>
    </row>
    <row r="4483" spans="1:8" ht="18" customHeight="1" x14ac:dyDescent="0.25">
      <c r="A4483" s="459"/>
      <c r="B4483" s="459"/>
      <c r="C4483" s="459"/>
      <c r="D4483" s="459"/>
      <c r="E4483" s="459"/>
      <c r="F4483" s="459"/>
      <c r="G4483" s="459"/>
      <c r="H4483" s="459"/>
    </row>
    <row r="4484" spans="1:8" ht="18" customHeight="1" x14ac:dyDescent="0.25">
      <c r="A4484" s="459"/>
      <c r="B4484" s="459"/>
      <c r="C4484" s="459"/>
      <c r="D4484" s="459"/>
      <c r="E4484" s="459"/>
      <c r="F4484" s="459"/>
      <c r="G4484" s="459"/>
      <c r="H4484" s="459"/>
    </row>
    <row r="4485" spans="1:8" ht="18" customHeight="1" x14ac:dyDescent="0.25">
      <c r="A4485" s="459"/>
      <c r="B4485" s="459"/>
      <c r="C4485" s="459"/>
      <c r="D4485" s="459"/>
      <c r="E4485" s="459"/>
      <c r="F4485" s="459"/>
      <c r="G4485" s="459"/>
      <c r="H4485" s="459"/>
    </row>
    <row r="4486" spans="1:8" ht="18" customHeight="1" x14ac:dyDescent="0.25">
      <c r="A4486" s="459"/>
      <c r="B4486" s="459"/>
      <c r="C4486" s="459"/>
      <c r="D4486" s="459"/>
      <c r="E4486" s="459"/>
      <c r="F4486" s="459"/>
      <c r="G4486" s="459"/>
      <c r="H4486" s="459"/>
    </row>
    <row r="4487" spans="1:8" ht="18" customHeight="1" x14ac:dyDescent="0.25">
      <c r="A4487" s="459"/>
      <c r="B4487" s="459"/>
      <c r="C4487" s="459"/>
      <c r="D4487" s="459"/>
      <c r="E4487" s="459"/>
      <c r="F4487" s="459"/>
      <c r="G4487" s="459"/>
      <c r="H4487" s="459"/>
    </row>
    <row r="4488" spans="1:8" ht="18" customHeight="1" x14ac:dyDescent="0.25">
      <c r="A4488" s="459"/>
      <c r="B4488" s="459"/>
      <c r="C4488" s="459"/>
      <c r="D4488" s="459"/>
      <c r="E4488" s="459"/>
      <c r="F4488" s="459"/>
      <c r="G4488" s="459"/>
      <c r="H4488" s="459"/>
    </row>
    <row r="4489" spans="1:8" ht="18" customHeight="1" x14ac:dyDescent="0.25">
      <c r="A4489" s="459"/>
      <c r="B4489" s="459"/>
      <c r="C4489" s="459"/>
      <c r="D4489" s="459"/>
      <c r="E4489" s="459"/>
      <c r="F4489" s="459"/>
      <c r="G4489" s="459"/>
      <c r="H4489" s="459"/>
    </row>
    <row r="4490" spans="1:8" ht="18" customHeight="1" x14ac:dyDescent="0.25">
      <c r="A4490" s="459"/>
      <c r="B4490" s="459"/>
      <c r="C4490" s="459"/>
      <c r="D4490" s="459"/>
      <c r="E4490" s="459"/>
      <c r="F4490" s="459"/>
      <c r="G4490" s="459"/>
      <c r="H4490" s="459"/>
    </row>
    <row r="4491" spans="1:8" ht="18" customHeight="1" x14ac:dyDescent="0.25">
      <c r="A4491" s="459"/>
      <c r="B4491" s="459"/>
      <c r="C4491" s="459"/>
      <c r="D4491" s="459"/>
      <c r="E4491" s="459"/>
      <c r="F4491" s="459"/>
      <c r="G4491" s="459"/>
      <c r="H4491" s="459"/>
    </row>
    <row r="4492" spans="1:8" ht="18" customHeight="1" x14ac:dyDescent="0.25">
      <c r="A4492" s="459"/>
      <c r="B4492" s="459"/>
      <c r="C4492" s="459"/>
      <c r="D4492" s="459"/>
      <c r="E4492" s="459"/>
      <c r="F4492" s="459"/>
      <c r="G4492" s="459"/>
      <c r="H4492" s="459"/>
    </row>
    <row r="4493" spans="1:8" ht="18" customHeight="1" x14ac:dyDescent="0.25">
      <c r="A4493" s="459"/>
      <c r="B4493" s="459"/>
      <c r="C4493" s="459"/>
      <c r="D4493" s="459"/>
      <c r="E4493" s="459"/>
      <c r="F4493" s="459"/>
      <c r="G4493" s="459"/>
      <c r="H4493" s="459"/>
    </row>
    <row r="4494" spans="1:8" ht="18" customHeight="1" x14ac:dyDescent="0.25">
      <c r="A4494" s="459"/>
      <c r="B4494" s="459"/>
      <c r="C4494" s="459"/>
      <c r="D4494" s="459"/>
      <c r="E4494" s="459"/>
      <c r="F4494" s="459"/>
      <c r="G4494" s="459"/>
      <c r="H4494" s="459"/>
    </row>
    <row r="4495" spans="1:8" ht="18" customHeight="1" x14ac:dyDescent="0.25">
      <c r="A4495" s="459"/>
      <c r="B4495" s="459"/>
      <c r="C4495" s="459"/>
      <c r="D4495" s="459"/>
      <c r="E4495" s="459"/>
      <c r="F4495" s="459"/>
      <c r="G4495" s="459"/>
      <c r="H4495" s="459"/>
    </row>
    <row r="4496" spans="1:8" ht="18" customHeight="1" x14ac:dyDescent="0.25">
      <c r="A4496" s="459"/>
      <c r="B4496" s="459"/>
      <c r="C4496" s="459"/>
      <c r="D4496" s="459"/>
      <c r="E4496" s="459"/>
      <c r="F4496" s="459"/>
      <c r="G4496" s="459"/>
      <c r="H4496" s="459"/>
    </row>
    <row r="4497" spans="1:8" ht="18" customHeight="1" x14ac:dyDescent="0.25">
      <c r="A4497" s="459"/>
      <c r="B4497" s="459"/>
      <c r="C4497" s="459"/>
      <c r="D4497" s="459"/>
      <c r="E4497" s="459"/>
      <c r="F4497" s="459"/>
      <c r="G4497" s="459"/>
      <c r="H4497" s="459"/>
    </row>
    <row r="4498" spans="1:8" ht="18" customHeight="1" x14ac:dyDescent="0.25">
      <c r="A4498" s="459"/>
      <c r="B4498" s="459"/>
      <c r="C4498" s="459"/>
      <c r="D4498" s="459"/>
      <c r="E4498" s="459"/>
      <c r="F4498" s="459"/>
      <c r="G4498" s="459"/>
      <c r="H4498" s="459"/>
    </row>
    <row r="4499" spans="1:8" ht="18" customHeight="1" x14ac:dyDescent="0.25">
      <c r="A4499" s="459"/>
      <c r="B4499" s="459"/>
      <c r="C4499" s="459"/>
      <c r="D4499" s="459"/>
      <c r="E4499" s="459"/>
      <c r="F4499" s="459"/>
      <c r="G4499" s="459"/>
      <c r="H4499" s="459"/>
    </row>
    <row r="4500" spans="1:8" ht="18" customHeight="1" x14ac:dyDescent="0.25">
      <c r="A4500" s="459"/>
      <c r="B4500" s="459"/>
      <c r="C4500" s="459"/>
      <c r="D4500" s="459"/>
      <c r="E4500" s="459"/>
      <c r="F4500" s="459"/>
      <c r="G4500" s="459"/>
      <c r="H4500" s="459"/>
    </row>
    <row r="4501" spans="1:8" ht="18" customHeight="1" x14ac:dyDescent="0.25">
      <c r="A4501" s="459"/>
      <c r="B4501" s="459"/>
      <c r="C4501" s="459"/>
      <c r="D4501" s="459"/>
      <c r="E4501" s="459"/>
      <c r="F4501" s="459"/>
      <c r="G4501" s="459"/>
      <c r="H4501" s="459"/>
    </row>
    <row r="4502" spans="1:8" ht="18" customHeight="1" x14ac:dyDescent="0.25">
      <c r="A4502" s="459"/>
      <c r="B4502" s="459"/>
      <c r="C4502" s="459"/>
      <c r="D4502" s="459"/>
      <c r="E4502" s="459"/>
      <c r="F4502" s="459"/>
      <c r="G4502" s="459"/>
      <c r="H4502" s="459"/>
    </row>
    <row r="4503" spans="1:8" ht="18" customHeight="1" x14ac:dyDescent="0.25">
      <c r="A4503" s="459"/>
      <c r="B4503" s="459"/>
      <c r="C4503" s="459"/>
      <c r="D4503" s="459"/>
      <c r="E4503" s="459"/>
      <c r="F4503" s="459"/>
      <c r="G4503" s="459"/>
      <c r="H4503" s="459"/>
    </row>
    <row r="4504" spans="1:8" ht="18" customHeight="1" x14ac:dyDescent="0.25">
      <c r="A4504" s="459"/>
      <c r="B4504" s="459"/>
      <c r="C4504" s="459"/>
      <c r="D4504" s="459"/>
      <c r="E4504" s="459"/>
      <c r="F4504" s="459"/>
      <c r="G4504" s="459"/>
      <c r="H4504" s="459"/>
    </row>
    <row r="4505" spans="1:8" ht="18" customHeight="1" x14ac:dyDescent="0.25">
      <c r="A4505" s="459"/>
      <c r="B4505" s="459"/>
      <c r="C4505" s="459"/>
      <c r="D4505" s="459"/>
      <c r="E4505" s="459"/>
      <c r="F4505" s="459"/>
      <c r="G4505" s="459"/>
      <c r="H4505" s="459"/>
    </row>
    <row r="4506" spans="1:8" ht="18" customHeight="1" x14ac:dyDescent="0.25">
      <c r="A4506" s="459"/>
      <c r="B4506" s="459"/>
      <c r="C4506" s="459"/>
      <c r="D4506" s="459"/>
      <c r="E4506" s="459"/>
      <c r="F4506" s="459"/>
      <c r="G4506" s="459"/>
      <c r="H4506" s="459"/>
    </row>
    <row r="4507" spans="1:8" ht="18" customHeight="1" x14ac:dyDescent="0.25">
      <c r="A4507" s="459"/>
      <c r="B4507" s="459"/>
      <c r="C4507" s="459"/>
      <c r="D4507" s="459"/>
      <c r="E4507" s="459"/>
      <c r="F4507" s="459"/>
      <c r="G4507" s="459"/>
      <c r="H4507" s="459"/>
    </row>
    <row r="4508" spans="1:8" ht="18" customHeight="1" x14ac:dyDescent="0.25">
      <c r="A4508" s="459"/>
      <c r="B4508" s="459"/>
      <c r="C4508" s="459"/>
      <c r="D4508" s="459"/>
      <c r="E4508" s="459"/>
      <c r="F4508" s="459"/>
      <c r="G4508" s="459"/>
      <c r="H4508" s="459"/>
    </row>
    <row r="4509" spans="1:8" ht="18" customHeight="1" x14ac:dyDescent="0.25">
      <c r="A4509" s="459"/>
      <c r="B4509" s="459"/>
      <c r="C4509" s="459"/>
      <c r="D4509" s="459"/>
      <c r="E4509" s="459"/>
      <c r="F4509" s="459"/>
      <c r="G4509" s="459"/>
      <c r="H4509" s="459"/>
    </row>
    <row r="4510" spans="1:8" ht="18" customHeight="1" x14ac:dyDescent="0.25">
      <c r="A4510" s="459"/>
      <c r="B4510" s="459"/>
      <c r="C4510" s="459"/>
      <c r="D4510" s="459"/>
      <c r="E4510" s="459"/>
      <c r="F4510" s="459"/>
      <c r="G4510" s="459"/>
      <c r="H4510" s="459"/>
    </row>
    <row r="4511" spans="1:8" ht="18" customHeight="1" x14ac:dyDescent="0.25">
      <c r="A4511" s="459"/>
      <c r="B4511" s="459"/>
      <c r="C4511" s="459"/>
      <c r="D4511" s="459"/>
      <c r="E4511" s="459"/>
      <c r="F4511" s="459"/>
      <c r="G4511" s="459"/>
      <c r="H4511" s="459"/>
    </row>
    <row r="4512" spans="1:8" ht="18" customHeight="1" x14ac:dyDescent="0.25">
      <c r="A4512" s="459"/>
      <c r="B4512" s="459"/>
      <c r="C4512" s="459"/>
      <c r="D4512" s="459"/>
      <c r="E4512" s="459"/>
      <c r="F4512" s="459"/>
      <c r="G4512" s="459"/>
      <c r="H4512" s="459"/>
    </row>
    <row r="4513" spans="1:8" ht="18" customHeight="1" x14ac:dyDescent="0.25">
      <c r="A4513" s="459"/>
      <c r="B4513" s="459"/>
      <c r="C4513" s="459"/>
      <c r="D4513" s="459"/>
      <c r="E4513" s="459"/>
      <c r="F4513" s="459"/>
      <c r="G4513" s="459"/>
      <c r="H4513" s="459"/>
    </row>
    <row r="4514" spans="1:8" ht="18" customHeight="1" x14ac:dyDescent="0.25">
      <c r="A4514" s="459"/>
      <c r="B4514" s="459"/>
      <c r="C4514" s="459"/>
      <c r="D4514" s="459"/>
      <c r="E4514" s="459"/>
      <c r="F4514" s="459"/>
      <c r="G4514" s="459"/>
      <c r="H4514" s="459"/>
    </row>
    <row r="4515" spans="1:8" ht="18" customHeight="1" x14ac:dyDescent="0.25">
      <c r="A4515" s="459"/>
      <c r="B4515" s="459"/>
      <c r="C4515" s="459"/>
      <c r="D4515" s="459"/>
      <c r="E4515" s="459"/>
      <c r="F4515" s="459"/>
      <c r="G4515" s="459"/>
      <c r="H4515" s="459"/>
    </row>
    <row r="4516" spans="1:8" ht="18" customHeight="1" x14ac:dyDescent="0.25">
      <c r="A4516" s="459"/>
      <c r="B4516" s="459"/>
      <c r="C4516" s="459"/>
      <c r="D4516" s="459"/>
      <c r="E4516" s="459"/>
      <c r="F4516" s="459"/>
      <c r="G4516" s="459"/>
      <c r="H4516" s="459"/>
    </row>
    <row r="4517" spans="1:8" ht="18" customHeight="1" x14ac:dyDescent="0.25">
      <c r="A4517" s="459"/>
      <c r="B4517" s="459"/>
      <c r="C4517" s="459"/>
      <c r="D4517" s="459"/>
      <c r="E4517" s="459"/>
      <c r="F4517" s="459"/>
      <c r="G4517" s="459"/>
      <c r="H4517" s="459"/>
    </row>
    <row r="4518" spans="1:8" ht="18" customHeight="1" x14ac:dyDescent="0.25">
      <c r="A4518" s="459"/>
      <c r="B4518" s="459"/>
      <c r="C4518" s="459"/>
      <c r="D4518" s="459"/>
      <c r="E4518" s="459"/>
      <c r="F4518" s="459"/>
      <c r="G4518" s="459"/>
      <c r="H4518" s="459"/>
    </row>
    <row r="4519" spans="1:8" ht="18" customHeight="1" x14ac:dyDescent="0.25">
      <c r="A4519" s="459"/>
      <c r="B4519" s="459"/>
      <c r="C4519" s="459"/>
      <c r="D4519" s="459"/>
      <c r="E4519" s="459"/>
      <c r="F4519" s="459"/>
      <c r="G4519" s="459"/>
      <c r="H4519" s="459"/>
    </row>
    <row r="4520" spans="1:8" ht="18" customHeight="1" x14ac:dyDescent="0.25">
      <c r="A4520" s="459"/>
      <c r="B4520" s="459"/>
      <c r="C4520" s="459"/>
      <c r="D4520" s="459"/>
      <c r="E4520" s="459"/>
      <c r="F4520" s="459"/>
      <c r="G4520" s="459"/>
      <c r="H4520" s="459"/>
    </row>
    <row r="4521" spans="1:8" ht="18" customHeight="1" x14ac:dyDescent="0.25">
      <c r="A4521" s="459"/>
      <c r="B4521" s="459"/>
      <c r="C4521" s="459"/>
      <c r="D4521" s="459"/>
      <c r="E4521" s="459"/>
      <c r="F4521" s="459"/>
      <c r="G4521" s="459"/>
      <c r="H4521" s="459"/>
    </row>
    <row r="4522" spans="1:8" ht="18" customHeight="1" x14ac:dyDescent="0.25">
      <c r="A4522" s="459"/>
      <c r="B4522" s="459"/>
      <c r="C4522" s="459"/>
      <c r="D4522" s="459"/>
      <c r="E4522" s="459"/>
      <c r="F4522" s="459"/>
      <c r="G4522" s="459"/>
      <c r="H4522" s="459"/>
    </row>
    <row r="4523" spans="1:8" ht="18" customHeight="1" x14ac:dyDescent="0.25">
      <c r="A4523" s="459"/>
      <c r="B4523" s="459"/>
      <c r="C4523" s="459"/>
      <c r="D4523" s="459"/>
      <c r="E4523" s="459"/>
      <c r="F4523" s="459"/>
      <c r="G4523" s="459"/>
      <c r="H4523" s="459"/>
    </row>
    <row r="4524" spans="1:8" ht="18" customHeight="1" x14ac:dyDescent="0.25">
      <c r="A4524" s="459"/>
      <c r="B4524" s="459"/>
      <c r="C4524" s="459"/>
      <c r="D4524" s="459"/>
      <c r="E4524" s="459"/>
      <c r="F4524" s="459"/>
      <c r="G4524" s="459"/>
      <c r="H4524" s="459"/>
    </row>
    <row r="4525" spans="1:8" ht="18" customHeight="1" x14ac:dyDescent="0.25">
      <c r="A4525" s="459"/>
      <c r="B4525" s="459"/>
      <c r="C4525" s="459"/>
      <c r="D4525" s="459"/>
      <c r="E4525" s="459"/>
      <c r="F4525" s="459"/>
      <c r="G4525" s="459"/>
      <c r="H4525" s="459"/>
    </row>
    <row r="4526" spans="1:8" ht="18" customHeight="1" x14ac:dyDescent="0.25">
      <c r="A4526" s="459"/>
      <c r="B4526" s="459"/>
      <c r="C4526" s="459"/>
      <c r="D4526" s="459"/>
      <c r="E4526" s="459"/>
      <c r="F4526" s="459"/>
      <c r="G4526" s="459"/>
      <c r="H4526" s="459"/>
    </row>
    <row r="4527" spans="1:8" ht="18" customHeight="1" x14ac:dyDescent="0.25">
      <c r="A4527" s="459"/>
      <c r="B4527" s="459"/>
      <c r="C4527" s="459"/>
      <c r="D4527" s="459"/>
      <c r="E4527" s="459"/>
      <c r="F4527" s="459"/>
      <c r="G4527" s="459"/>
      <c r="H4527" s="459"/>
    </row>
    <row r="4528" spans="1:8" ht="18" customHeight="1" x14ac:dyDescent="0.25">
      <c r="A4528" s="459"/>
      <c r="B4528" s="459"/>
      <c r="C4528" s="459"/>
      <c r="D4528" s="459"/>
      <c r="E4528" s="459"/>
      <c r="F4528" s="459"/>
      <c r="G4528" s="459"/>
      <c r="H4528" s="459"/>
    </row>
    <row r="4529" spans="1:8" ht="18" customHeight="1" x14ac:dyDescent="0.25">
      <c r="A4529" s="459"/>
      <c r="B4529" s="459"/>
      <c r="C4529" s="459"/>
      <c r="D4529" s="459"/>
      <c r="E4529" s="459"/>
      <c r="F4529" s="459"/>
      <c r="G4529" s="459"/>
      <c r="H4529" s="459"/>
    </row>
    <row r="4530" spans="1:8" ht="18" customHeight="1" x14ac:dyDescent="0.25">
      <c r="A4530" s="459"/>
      <c r="B4530" s="459"/>
      <c r="C4530" s="459"/>
      <c r="D4530" s="459"/>
      <c r="E4530" s="459"/>
      <c r="F4530" s="459"/>
      <c r="G4530" s="459"/>
      <c r="H4530" s="459"/>
    </row>
    <row r="4531" spans="1:8" ht="18" customHeight="1" x14ac:dyDescent="0.25">
      <c r="A4531" s="459"/>
      <c r="B4531" s="459"/>
      <c r="C4531" s="459"/>
      <c r="D4531" s="459"/>
      <c r="E4531" s="459"/>
      <c r="F4531" s="459"/>
      <c r="G4531" s="459"/>
      <c r="H4531" s="459"/>
    </row>
    <row r="4532" spans="1:8" ht="18" customHeight="1" x14ac:dyDescent="0.25">
      <c r="A4532" s="459"/>
      <c r="B4532" s="459"/>
      <c r="C4532" s="459"/>
      <c r="D4532" s="459"/>
      <c r="E4532" s="459"/>
      <c r="F4532" s="459"/>
      <c r="G4532" s="459"/>
      <c r="H4532" s="459"/>
    </row>
    <row r="4533" spans="1:8" ht="18" customHeight="1" x14ac:dyDescent="0.25">
      <c r="A4533" s="459"/>
      <c r="B4533" s="459"/>
      <c r="C4533" s="459"/>
      <c r="D4533" s="459"/>
      <c r="E4533" s="459"/>
      <c r="F4533" s="459"/>
      <c r="G4533" s="459"/>
      <c r="H4533" s="459"/>
    </row>
    <row r="4534" spans="1:8" ht="18" customHeight="1" x14ac:dyDescent="0.25">
      <c r="A4534" s="459"/>
      <c r="B4534" s="459"/>
      <c r="C4534" s="459"/>
      <c r="D4534" s="459"/>
      <c r="E4534" s="459"/>
      <c r="F4534" s="459"/>
      <c r="G4534" s="459"/>
      <c r="H4534" s="459"/>
    </row>
    <row r="4535" spans="1:8" ht="18" customHeight="1" x14ac:dyDescent="0.25">
      <c r="A4535" s="459"/>
      <c r="B4535" s="459"/>
      <c r="C4535" s="459"/>
      <c r="D4535" s="459"/>
      <c r="E4535" s="459"/>
      <c r="F4535" s="459"/>
      <c r="G4535" s="459"/>
      <c r="H4535" s="459"/>
    </row>
    <row r="4536" spans="1:8" ht="18" customHeight="1" x14ac:dyDescent="0.25">
      <c r="A4536" s="459"/>
      <c r="B4536" s="459"/>
      <c r="C4536" s="459"/>
      <c r="D4536" s="459"/>
      <c r="E4536" s="459"/>
      <c r="F4536" s="459"/>
      <c r="G4536" s="459"/>
      <c r="H4536" s="459"/>
    </row>
    <row r="4537" spans="1:8" ht="18" customHeight="1" x14ac:dyDescent="0.25">
      <c r="A4537" s="459"/>
      <c r="B4537" s="459"/>
      <c r="C4537" s="459"/>
      <c r="D4537" s="459"/>
      <c r="E4537" s="459"/>
      <c r="F4537" s="459"/>
      <c r="G4537" s="459"/>
      <c r="H4537" s="459"/>
    </row>
    <row r="4538" spans="1:8" ht="18" customHeight="1" x14ac:dyDescent="0.25">
      <c r="A4538" s="459"/>
      <c r="B4538" s="459"/>
      <c r="C4538" s="459"/>
      <c r="D4538" s="459"/>
      <c r="E4538" s="459"/>
      <c r="F4538" s="459"/>
      <c r="G4538" s="459"/>
      <c r="H4538" s="459"/>
    </row>
    <row r="4539" spans="1:8" ht="18" customHeight="1" x14ac:dyDescent="0.25">
      <c r="A4539" s="459"/>
      <c r="B4539" s="459"/>
      <c r="C4539" s="459"/>
      <c r="D4539" s="459"/>
      <c r="E4539" s="459"/>
      <c r="F4539" s="459"/>
      <c r="G4539" s="459"/>
      <c r="H4539" s="459"/>
    </row>
    <row r="4540" spans="1:8" ht="18" customHeight="1" x14ac:dyDescent="0.25">
      <c r="A4540" s="459"/>
      <c r="B4540" s="459"/>
      <c r="C4540" s="459"/>
      <c r="D4540" s="459"/>
      <c r="E4540" s="459"/>
      <c r="F4540" s="459"/>
      <c r="G4540" s="459"/>
      <c r="H4540" s="459"/>
    </row>
    <row r="4541" spans="1:8" ht="18" customHeight="1" x14ac:dyDescent="0.25">
      <c r="A4541" s="459"/>
      <c r="B4541" s="459"/>
      <c r="C4541" s="459"/>
      <c r="D4541" s="459"/>
      <c r="E4541" s="459"/>
      <c r="F4541" s="459"/>
      <c r="G4541" s="459"/>
      <c r="H4541" s="459"/>
    </row>
    <row r="4542" spans="1:8" ht="18" customHeight="1" x14ac:dyDescent="0.25">
      <c r="A4542" s="459"/>
      <c r="B4542" s="459"/>
      <c r="C4542" s="459"/>
      <c r="D4542" s="459"/>
      <c r="E4542" s="459"/>
      <c r="F4542" s="459"/>
      <c r="G4542" s="459"/>
      <c r="H4542" s="459"/>
    </row>
    <row r="4543" spans="1:8" ht="18" customHeight="1" x14ac:dyDescent="0.25">
      <c r="A4543" s="459"/>
      <c r="B4543" s="459"/>
      <c r="C4543" s="459"/>
      <c r="D4543" s="459"/>
      <c r="E4543" s="459"/>
      <c r="F4543" s="459"/>
      <c r="G4543" s="459"/>
      <c r="H4543" s="459"/>
    </row>
    <row r="4544" spans="1:8" ht="18" customHeight="1" x14ac:dyDescent="0.25">
      <c r="A4544" s="459"/>
      <c r="B4544" s="459"/>
      <c r="C4544" s="459"/>
      <c r="D4544" s="459"/>
      <c r="E4544" s="459"/>
      <c r="F4544" s="459"/>
      <c r="G4544" s="459"/>
      <c r="H4544" s="459"/>
    </row>
    <row r="4545" spans="1:8" ht="18" customHeight="1" x14ac:dyDescent="0.25">
      <c r="A4545" s="459"/>
      <c r="B4545" s="459"/>
      <c r="C4545" s="459"/>
      <c r="D4545" s="459"/>
      <c r="E4545" s="459"/>
      <c r="F4545" s="459"/>
      <c r="G4545" s="459"/>
      <c r="H4545" s="459"/>
    </row>
    <row r="4546" spans="1:8" ht="18" customHeight="1" x14ac:dyDescent="0.25">
      <c r="A4546" s="459"/>
      <c r="B4546" s="459"/>
      <c r="C4546" s="459"/>
      <c r="D4546" s="459"/>
      <c r="E4546" s="459"/>
      <c r="F4546" s="459"/>
      <c r="G4546" s="459"/>
      <c r="H4546" s="459"/>
    </row>
    <row r="4547" spans="1:8" ht="18" customHeight="1" x14ac:dyDescent="0.25">
      <c r="A4547" s="459"/>
      <c r="B4547" s="459"/>
      <c r="C4547" s="459"/>
      <c r="D4547" s="459"/>
      <c r="E4547" s="459"/>
      <c r="F4547" s="459"/>
      <c r="G4547" s="459"/>
      <c r="H4547" s="459"/>
    </row>
    <row r="4548" spans="1:8" ht="18" customHeight="1" x14ac:dyDescent="0.25">
      <c r="A4548" s="459"/>
      <c r="B4548" s="459"/>
      <c r="C4548" s="459"/>
      <c r="D4548" s="459"/>
      <c r="E4548" s="459"/>
      <c r="F4548" s="459"/>
      <c r="G4548" s="459"/>
      <c r="H4548" s="459"/>
    </row>
    <row r="4549" spans="1:8" ht="18" customHeight="1" x14ac:dyDescent="0.25">
      <c r="A4549" s="459"/>
      <c r="B4549" s="459"/>
      <c r="C4549" s="459"/>
      <c r="D4549" s="459"/>
      <c r="E4549" s="459"/>
      <c r="F4549" s="459"/>
      <c r="G4549" s="459"/>
      <c r="H4549" s="459"/>
    </row>
    <row r="4550" spans="1:8" ht="18" customHeight="1" x14ac:dyDescent="0.25">
      <c r="A4550" s="459"/>
      <c r="B4550" s="459"/>
      <c r="C4550" s="459"/>
      <c r="D4550" s="459"/>
      <c r="E4550" s="459"/>
      <c r="F4550" s="459"/>
      <c r="G4550" s="459"/>
      <c r="H4550" s="459"/>
    </row>
    <row r="4551" spans="1:8" ht="18" customHeight="1" x14ac:dyDescent="0.25">
      <c r="A4551" s="459"/>
      <c r="B4551" s="459"/>
      <c r="C4551" s="459"/>
      <c r="D4551" s="459"/>
      <c r="E4551" s="459"/>
      <c r="F4551" s="459"/>
      <c r="G4551" s="459"/>
      <c r="H4551" s="459"/>
    </row>
    <row r="4552" spans="1:8" ht="18" customHeight="1" x14ac:dyDescent="0.25">
      <c r="A4552" s="459"/>
      <c r="B4552" s="459"/>
      <c r="C4552" s="459"/>
      <c r="D4552" s="459"/>
      <c r="E4552" s="459"/>
      <c r="F4552" s="459"/>
      <c r="G4552" s="459"/>
      <c r="H4552" s="459"/>
    </row>
    <row r="4553" spans="1:8" ht="18" customHeight="1" x14ac:dyDescent="0.25">
      <c r="A4553" s="459"/>
      <c r="B4553" s="459"/>
      <c r="C4553" s="459"/>
      <c r="D4553" s="459"/>
      <c r="E4553" s="459"/>
      <c r="F4553" s="459"/>
      <c r="G4553" s="459"/>
      <c r="H4553" s="459"/>
    </row>
    <row r="4554" spans="1:8" ht="18" customHeight="1" x14ac:dyDescent="0.25">
      <c r="A4554" s="459"/>
      <c r="B4554" s="459"/>
      <c r="C4554" s="459"/>
      <c r="D4554" s="459"/>
      <c r="E4554" s="459"/>
      <c r="F4554" s="459"/>
      <c r="G4554" s="459"/>
      <c r="H4554" s="459"/>
    </row>
    <row r="4555" spans="1:8" ht="18" customHeight="1" x14ac:dyDescent="0.25">
      <c r="A4555" s="459"/>
      <c r="B4555" s="459"/>
      <c r="C4555" s="459"/>
      <c r="D4555" s="459"/>
      <c r="E4555" s="459"/>
      <c r="F4555" s="459"/>
      <c r="G4555" s="459"/>
      <c r="H4555" s="459"/>
    </row>
    <row r="4556" spans="1:8" ht="18" customHeight="1" x14ac:dyDescent="0.25">
      <c r="A4556" s="459"/>
      <c r="B4556" s="459"/>
      <c r="C4556" s="459"/>
      <c r="D4556" s="459"/>
      <c r="E4556" s="459"/>
      <c r="F4556" s="459"/>
      <c r="G4556" s="459"/>
      <c r="H4556" s="459"/>
    </row>
    <row r="4557" spans="1:8" ht="18" customHeight="1" x14ac:dyDescent="0.25">
      <c r="A4557" s="459"/>
      <c r="B4557" s="459"/>
      <c r="C4557" s="459"/>
      <c r="D4557" s="459"/>
      <c r="E4557" s="459"/>
      <c r="F4557" s="459"/>
      <c r="G4557" s="459"/>
      <c r="H4557" s="459"/>
    </row>
    <row r="4558" spans="1:8" ht="18" customHeight="1" x14ac:dyDescent="0.25">
      <c r="A4558" s="459"/>
      <c r="B4558" s="459"/>
      <c r="C4558" s="459"/>
      <c r="D4558" s="459"/>
      <c r="E4558" s="459"/>
      <c r="F4558" s="459"/>
      <c r="G4558" s="459"/>
      <c r="H4558" s="459"/>
    </row>
    <row r="4559" spans="1:8" ht="18" customHeight="1" x14ac:dyDescent="0.25">
      <c r="A4559" s="459"/>
      <c r="B4559" s="459"/>
      <c r="C4559" s="459"/>
      <c r="D4559" s="459"/>
      <c r="E4559" s="459"/>
      <c r="F4559" s="459"/>
      <c r="G4559" s="459"/>
      <c r="H4559" s="459"/>
    </row>
    <row r="4560" spans="1:8" ht="18" customHeight="1" x14ac:dyDescent="0.25">
      <c r="A4560" s="459"/>
      <c r="B4560" s="459"/>
      <c r="C4560" s="459"/>
      <c r="D4560" s="459"/>
      <c r="E4560" s="459"/>
      <c r="F4560" s="459"/>
      <c r="G4560" s="459"/>
      <c r="H4560" s="459"/>
    </row>
    <row r="4561" spans="1:8" ht="18" customHeight="1" x14ac:dyDescent="0.25">
      <c r="A4561" s="459"/>
      <c r="B4561" s="459"/>
      <c r="C4561" s="459"/>
      <c r="D4561" s="459"/>
      <c r="E4561" s="459"/>
      <c r="F4561" s="459"/>
      <c r="G4561" s="459"/>
      <c r="H4561" s="459"/>
    </row>
    <row r="4562" spans="1:8" ht="18" customHeight="1" x14ac:dyDescent="0.25">
      <c r="A4562" s="459"/>
      <c r="B4562" s="459"/>
      <c r="C4562" s="459"/>
      <c r="D4562" s="459"/>
      <c r="E4562" s="459"/>
      <c r="F4562" s="459"/>
      <c r="G4562" s="459"/>
      <c r="H4562" s="459"/>
    </row>
    <row r="4563" spans="1:8" ht="18" customHeight="1" x14ac:dyDescent="0.25">
      <c r="A4563" s="459"/>
      <c r="B4563" s="459"/>
      <c r="C4563" s="459"/>
      <c r="D4563" s="459"/>
      <c r="E4563" s="459"/>
      <c r="F4563" s="459"/>
      <c r="G4563" s="459"/>
      <c r="H4563" s="459"/>
    </row>
    <row r="4564" spans="1:8" ht="18" customHeight="1" x14ac:dyDescent="0.25">
      <c r="A4564" s="459"/>
      <c r="B4564" s="459"/>
      <c r="C4564" s="459"/>
      <c r="D4564" s="459"/>
      <c r="E4564" s="459"/>
      <c r="F4564" s="459"/>
      <c r="G4564" s="459"/>
      <c r="H4564" s="459"/>
    </row>
    <row r="4565" spans="1:8" ht="18" customHeight="1" x14ac:dyDescent="0.25">
      <c r="A4565" s="459"/>
      <c r="B4565" s="459"/>
      <c r="C4565" s="459"/>
      <c r="D4565" s="459"/>
      <c r="E4565" s="459"/>
      <c r="F4565" s="459"/>
      <c r="G4565" s="459"/>
      <c r="H4565" s="459"/>
    </row>
    <row r="4566" spans="1:8" ht="18" customHeight="1" x14ac:dyDescent="0.25">
      <c r="A4566" s="459"/>
      <c r="B4566" s="459"/>
      <c r="C4566" s="459"/>
      <c r="D4566" s="459"/>
      <c r="E4566" s="459"/>
      <c r="F4566" s="459"/>
      <c r="G4566" s="459"/>
      <c r="H4566" s="459"/>
    </row>
    <row r="4567" spans="1:8" ht="18" customHeight="1" x14ac:dyDescent="0.25">
      <c r="A4567" s="459"/>
      <c r="B4567" s="459"/>
      <c r="C4567" s="459"/>
      <c r="D4567" s="459"/>
      <c r="E4567" s="459"/>
      <c r="F4567" s="459"/>
      <c r="G4567" s="459"/>
      <c r="H4567" s="459"/>
    </row>
    <row r="4568" spans="1:8" ht="18" customHeight="1" x14ac:dyDescent="0.25">
      <c r="A4568" s="459"/>
      <c r="B4568" s="459"/>
      <c r="C4568" s="459"/>
      <c r="D4568" s="459"/>
      <c r="E4568" s="459"/>
      <c r="F4568" s="459"/>
      <c r="G4568" s="459"/>
      <c r="H4568" s="459"/>
    </row>
    <row r="4569" spans="1:8" ht="18" customHeight="1" x14ac:dyDescent="0.25">
      <c r="A4569" s="459"/>
      <c r="B4569" s="459"/>
      <c r="C4569" s="459"/>
      <c r="D4569" s="459"/>
      <c r="E4569" s="459"/>
      <c r="F4569" s="459"/>
      <c r="G4569" s="459"/>
      <c r="H4569" s="459"/>
    </row>
    <row r="4570" spans="1:8" ht="18" customHeight="1" x14ac:dyDescent="0.25">
      <c r="A4570" s="459"/>
      <c r="B4570" s="459"/>
      <c r="C4570" s="459"/>
      <c r="D4570" s="459"/>
      <c r="E4570" s="459"/>
      <c r="F4570" s="459"/>
      <c r="G4570" s="459"/>
      <c r="H4570" s="459"/>
    </row>
    <row r="4571" spans="1:8" ht="18" customHeight="1" x14ac:dyDescent="0.25">
      <c r="A4571" s="459"/>
      <c r="B4571" s="459"/>
      <c r="C4571" s="459"/>
      <c r="D4571" s="459"/>
      <c r="E4571" s="459"/>
      <c r="F4571" s="459"/>
      <c r="G4571" s="459"/>
      <c r="H4571" s="459"/>
    </row>
    <row r="4572" spans="1:8" ht="18" customHeight="1" x14ac:dyDescent="0.25">
      <c r="A4572" s="459"/>
      <c r="B4572" s="459"/>
      <c r="C4572" s="459"/>
      <c r="D4572" s="459"/>
      <c r="E4572" s="459"/>
      <c r="F4572" s="459"/>
      <c r="G4572" s="459"/>
      <c r="H4572" s="459"/>
    </row>
    <row r="4573" spans="1:8" ht="18" customHeight="1" x14ac:dyDescent="0.25">
      <c r="A4573" s="459"/>
      <c r="B4573" s="459"/>
      <c r="C4573" s="459"/>
      <c r="D4573" s="459"/>
      <c r="E4573" s="459"/>
      <c r="F4573" s="459"/>
      <c r="G4573" s="459"/>
      <c r="H4573" s="459"/>
    </row>
    <row r="4574" spans="1:8" ht="18" customHeight="1" x14ac:dyDescent="0.25">
      <c r="A4574" s="459"/>
      <c r="B4574" s="459"/>
      <c r="C4574" s="459"/>
      <c r="D4574" s="459"/>
      <c r="E4574" s="459"/>
      <c r="F4574" s="459"/>
      <c r="G4574" s="459"/>
      <c r="H4574" s="459"/>
    </row>
    <row r="4575" spans="1:8" ht="18" customHeight="1" x14ac:dyDescent="0.25">
      <c r="A4575" s="459"/>
      <c r="B4575" s="459"/>
      <c r="C4575" s="459"/>
      <c r="D4575" s="459"/>
      <c r="E4575" s="459"/>
      <c r="F4575" s="459"/>
      <c r="G4575" s="459"/>
      <c r="H4575" s="459"/>
    </row>
    <row r="4576" spans="1:8" ht="18" customHeight="1" x14ac:dyDescent="0.25">
      <c r="A4576" s="459"/>
      <c r="B4576" s="459"/>
      <c r="C4576" s="459"/>
      <c r="D4576" s="459"/>
      <c r="E4576" s="459"/>
      <c r="F4576" s="459"/>
      <c r="G4576" s="459"/>
      <c r="H4576" s="459"/>
    </row>
    <row r="4577" spans="1:8" ht="18" customHeight="1" x14ac:dyDescent="0.25">
      <c r="A4577" s="459"/>
      <c r="B4577" s="459"/>
      <c r="C4577" s="459"/>
      <c r="D4577" s="459"/>
      <c r="E4577" s="459"/>
      <c r="F4577" s="459"/>
      <c r="G4577" s="459"/>
      <c r="H4577" s="459"/>
    </row>
    <row r="4578" spans="1:8" ht="18" customHeight="1" x14ac:dyDescent="0.25">
      <c r="A4578" s="459"/>
      <c r="B4578" s="459"/>
      <c r="C4578" s="459"/>
      <c r="D4578" s="459"/>
      <c r="E4578" s="459"/>
      <c r="F4578" s="459"/>
      <c r="G4578" s="459"/>
      <c r="H4578" s="459"/>
    </row>
    <row r="4579" spans="1:8" ht="18" customHeight="1" x14ac:dyDescent="0.25">
      <c r="A4579" s="459"/>
      <c r="B4579" s="459"/>
      <c r="C4579" s="459"/>
      <c r="D4579" s="459"/>
      <c r="E4579" s="459"/>
      <c r="F4579" s="459"/>
      <c r="G4579" s="459"/>
      <c r="H4579" s="459"/>
    </row>
    <row r="4580" spans="1:8" ht="18" customHeight="1" x14ac:dyDescent="0.25">
      <c r="A4580" s="459"/>
      <c r="B4580" s="459"/>
      <c r="C4580" s="459"/>
      <c r="D4580" s="459"/>
      <c r="E4580" s="459"/>
      <c r="F4580" s="459"/>
      <c r="G4580" s="459"/>
      <c r="H4580" s="459"/>
    </row>
    <row r="4581" spans="1:8" ht="18" customHeight="1" x14ac:dyDescent="0.25">
      <c r="A4581" s="459"/>
      <c r="B4581" s="459"/>
      <c r="C4581" s="459"/>
      <c r="D4581" s="459"/>
      <c r="E4581" s="459"/>
      <c r="F4581" s="459"/>
      <c r="G4581" s="459"/>
      <c r="H4581" s="459"/>
    </row>
    <row r="4582" spans="1:8" ht="18" customHeight="1" x14ac:dyDescent="0.25">
      <c r="A4582" s="459"/>
      <c r="B4582" s="459"/>
      <c r="C4582" s="459"/>
      <c r="D4582" s="459"/>
      <c r="E4582" s="459"/>
      <c r="F4582" s="459"/>
      <c r="G4582" s="459"/>
      <c r="H4582" s="459"/>
    </row>
    <row r="4583" spans="1:8" ht="18" customHeight="1" x14ac:dyDescent="0.25">
      <c r="A4583" s="459"/>
      <c r="B4583" s="459"/>
      <c r="C4583" s="459"/>
      <c r="D4583" s="459"/>
      <c r="E4583" s="459"/>
      <c r="F4583" s="459"/>
      <c r="G4583" s="459"/>
      <c r="H4583" s="459"/>
    </row>
    <row r="4584" spans="1:8" ht="18" customHeight="1" x14ac:dyDescent="0.25">
      <c r="A4584" s="459"/>
      <c r="B4584" s="459"/>
      <c r="C4584" s="459"/>
      <c r="D4584" s="459"/>
      <c r="E4584" s="459"/>
      <c r="F4584" s="459"/>
      <c r="G4584" s="459"/>
      <c r="H4584" s="459"/>
    </row>
    <row r="4585" spans="1:8" ht="18" customHeight="1" x14ac:dyDescent="0.25">
      <c r="A4585" s="459"/>
      <c r="B4585" s="459"/>
      <c r="C4585" s="459"/>
      <c r="D4585" s="459"/>
      <c r="E4585" s="459"/>
      <c r="F4585" s="459"/>
      <c r="G4585" s="459"/>
      <c r="H4585" s="459"/>
    </row>
    <row r="4586" spans="1:8" ht="18" customHeight="1" x14ac:dyDescent="0.25">
      <c r="A4586" s="459"/>
      <c r="B4586" s="459"/>
      <c r="C4586" s="459"/>
      <c r="D4586" s="459"/>
      <c r="E4586" s="459"/>
      <c r="F4586" s="459"/>
      <c r="G4586" s="459"/>
      <c r="H4586" s="459"/>
    </row>
    <row r="4587" spans="1:8" ht="18" customHeight="1" x14ac:dyDescent="0.25">
      <c r="A4587" s="459"/>
      <c r="B4587" s="459"/>
      <c r="C4587" s="459"/>
      <c r="D4587" s="459"/>
      <c r="E4587" s="459"/>
      <c r="F4587" s="459"/>
      <c r="G4587" s="459"/>
      <c r="H4587" s="459"/>
    </row>
    <row r="4588" spans="1:8" ht="18" customHeight="1" x14ac:dyDescent="0.25">
      <c r="A4588" s="459"/>
      <c r="B4588" s="459"/>
      <c r="C4588" s="459"/>
      <c r="D4588" s="459"/>
      <c r="E4588" s="459"/>
      <c r="F4588" s="459"/>
      <c r="G4588" s="459"/>
      <c r="H4588" s="459"/>
    </row>
    <row r="4589" spans="1:8" ht="18" customHeight="1" x14ac:dyDescent="0.25">
      <c r="A4589" s="459"/>
      <c r="B4589" s="459"/>
      <c r="C4589" s="459"/>
      <c r="D4589" s="459"/>
      <c r="E4589" s="459"/>
      <c r="F4589" s="459"/>
      <c r="G4589" s="459"/>
      <c r="H4589" s="459"/>
    </row>
    <row r="4590" spans="1:8" ht="18" customHeight="1" x14ac:dyDescent="0.25">
      <c r="A4590" s="459"/>
      <c r="B4590" s="459"/>
      <c r="C4590" s="459"/>
      <c r="D4590" s="459"/>
      <c r="E4590" s="459"/>
      <c r="F4590" s="459"/>
      <c r="G4590" s="459"/>
      <c r="H4590" s="459"/>
    </row>
    <row r="4591" spans="1:8" ht="18" customHeight="1" x14ac:dyDescent="0.25">
      <c r="A4591" s="459"/>
      <c r="B4591" s="459"/>
      <c r="C4591" s="459"/>
      <c r="D4591" s="459"/>
      <c r="E4591" s="459"/>
      <c r="F4591" s="459"/>
      <c r="G4591" s="459"/>
      <c r="H4591" s="459"/>
    </row>
    <row r="4592" spans="1:8" ht="18" customHeight="1" x14ac:dyDescent="0.25">
      <c r="A4592" s="459"/>
      <c r="B4592" s="459"/>
      <c r="C4592" s="459"/>
      <c r="D4592" s="459"/>
      <c r="E4592" s="459"/>
      <c r="F4592" s="459"/>
      <c r="G4592" s="459"/>
      <c r="H4592" s="459"/>
    </row>
    <row r="4593" spans="1:8" ht="18" customHeight="1" x14ac:dyDescent="0.25">
      <c r="A4593" s="459"/>
      <c r="B4593" s="459"/>
      <c r="C4593" s="459"/>
      <c r="D4593" s="459"/>
      <c r="E4593" s="459"/>
      <c r="F4593" s="459"/>
      <c r="G4593" s="459"/>
      <c r="H4593" s="459"/>
    </row>
    <row r="4594" spans="1:8" ht="18" customHeight="1" x14ac:dyDescent="0.25">
      <c r="A4594" s="459"/>
      <c r="B4594" s="459"/>
      <c r="C4594" s="459"/>
      <c r="D4594" s="459"/>
      <c r="E4594" s="459"/>
      <c r="F4594" s="459"/>
      <c r="G4594" s="459"/>
      <c r="H4594" s="459"/>
    </row>
    <row r="4595" spans="1:8" ht="18" customHeight="1" x14ac:dyDescent="0.25">
      <c r="A4595" s="459"/>
      <c r="B4595" s="459"/>
      <c r="C4595" s="459"/>
      <c r="D4595" s="459"/>
      <c r="E4595" s="459"/>
      <c r="F4595" s="459"/>
      <c r="G4595" s="459"/>
      <c r="H4595" s="459"/>
    </row>
    <row r="4596" spans="1:8" ht="18" customHeight="1" x14ac:dyDescent="0.25">
      <c r="A4596" s="459"/>
      <c r="B4596" s="459"/>
      <c r="C4596" s="459"/>
      <c r="D4596" s="459"/>
      <c r="E4596" s="459"/>
      <c r="F4596" s="459"/>
      <c r="G4596" s="459"/>
      <c r="H4596" s="459"/>
    </row>
    <row r="4597" spans="1:8" ht="18" customHeight="1" x14ac:dyDescent="0.25">
      <c r="A4597" s="459"/>
      <c r="B4597" s="459"/>
      <c r="C4597" s="459"/>
      <c r="D4597" s="459"/>
      <c r="E4597" s="459"/>
      <c r="F4597" s="459"/>
      <c r="G4597" s="459"/>
      <c r="H4597" s="459"/>
    </row>
    <row r="4598" spans="1:8" ht="18" customHeight="1" x14ac:dyDescent="0.25">
      <c r="A4598" s="459"/>
      <c r="B4598" s="459"/>
      <c r="C4598" s="459"/>
      <c r="D4598" s="459"/>
      <c r="E4598" s="459"/>
      <c r="F4598" s="459"/>
      <c r="G4598" s="459"/>
      <c r="H4598" s="459"/>
    </row>
    <row r="4599" spans="1:8" ht="18" customHeight="1" x14ac:dyDescent="0.25">
      <c r="A4599" s="459"/>
      <c r="B4599" s="459"/>
      <c r="C4599" s="459"/>
      <c r="D4599" s="459"/>
      <c r="E4599" s="459"/>
      <c r="F4599" s="459"/>
      <c r="G4599" s="459"/>
      <c r="H4599" s="459"/>
    </row>
    <row r="4600" spans="1:8" ht="18" customHeight="1" x14ac:dyDescent="0.25">
      <c r="A4600" s="459"/>
      <c r="B4600" s="459"/>
      <c r="C4600" s="459"/>
      <c r="D4600" s="459"/>
      <c r="E4600" s="459"/>
      <c r="F4600" s="459"/>
      <c r="G4600" s="459"/>
      <c r="H4600" s="459"/>
    </row>
    <row r="4601" spans="1:8" ht="18" customHeight="1" x14ac:dyDescent="0.25">
      <c r="A4601" s="459"/>
      <c r="B4601" s="459"/>
      <c r="C4601" s="459"/>
      <c r="D4601" s="459"/>
      <c r="E4601" s="459"/>
      <c r="F4601" s="459"/>
      <c r="G4601" s="459"/>
      <c r="H4601" s="459"/>
    </row>
    <row r="4602" spans="1:8" ht="18" customHeight="1" x14ac:dyDescent="0.25">
      <c r="A4602" s="459"/>
      <c r="B4602" s="459"/>
      <c r="C4602" s="459"/>
      <c r="D4602" s="459"/>
      <c r="E4602" s="459"/>
      <c r="F4602" s="459"/>
      <c r="G4602" s="459"/>
      <c r="H4602" s="459"/>
    </row>
    <row r="4603" spans="1:8" ht="18" customHeight="1" x14ac:dyDescent="0.25">
      <c r="A4603" s="459"/>
      <c r="B4603" s="459"/>
      <c r="C4603" s="459"/>
      <c r="D4603" s="459"/>
      <c r="E4603" s="459"/>
      <c r="F4603" s="459"/>
      <c r="G4603" s="459"/>
      <c r="H4603" s="459"/>
    </row>
    <row r="4604" spans="1:8" ht="18" customHeight="1" x14ac:dyDescent="0.25">
      <c r="A4604" s="459"/>
      <c r="B4604" s="459"/>
      <c r="C4604" s="459"/>
      <c r="D4604" s="459"/>
      <c r="E4604" s="459"/>
      <c r="F4604" s="459"/>
      <c r="G4604" s="459"/>
      <c r="H4604" s="459"/>
    </row>
    <row r="4605" spans="1:8" ht="18" customHeight="1" x14ac:dyDescent="0.25">
      <c r="A4605" s="459"/>
      <c r="B4605" s="459"/>
      <c r="C4605" s="459"/>
      <c r="D4605" s="459"/>
      <c r="E4605" s="459"/>
      <c r="F4605" s="459"/>
      <c r="G4605" s="459"/>
      <c r="H4605" s="459"/>
    </row>
    <row r="4606" spans="1:8" ht="18" customHeight="1" x14ac:dyDescent="0.25">
      <c r="A4606" s="459"/>
      <c r="B4606" s="459"/>
      <c r="C4606" s="459"/>
      <c r="D4606" s="459"/>
      <c r="E4606" s="459"/>
      <c r="F4606" s="459"/>
      <c r="G4606" s="459"/>
      <c r="H4606" s="459"/>
    </row>
    <row r="4607" spans="1:8" ht="18" customHeight="1" x14ac:dyDescent="0.25">
      <c r="A4607" s="459"/>
      <c r="B4607" s="459"/>
      <c r="C4607" s="459"/>
      <c r="D4607" s="459"/>
      <c r="E4607" s="459"/>
      <c r="F4607" s="459"/>
      <c r="G4607" s="459"/>
      <c r="H4607" s="459"/>
    </row>
    <row r="4608" spans="1:8" ht="18" customHeight="1" x14ac:dyDescent="0.25">
      <c r="A4608" s="459"/>
      <c r="B4608" s="459"/>
      <c r="C4608" s="459"/>
      <c r="D4608" s="459"/>
      <c r="E4608" s="459"/>
      <c r="F4608" s="459"/>
      <c r="G4608" s="459"/>
      <c r="H4608" s="459"/>
    </row>
    <row r="4609" spans="1:8" ht="18" customHeight="1" x14ac:dyDescent="0.25">
      <c r="A4609" s="459"/>
      <c r="B4609" s="459"/>
      <c r="C4609" s="459"/>
      <c r="D4609" s="459"/>
      <c r="E4609" s="459"/>
      <c r="F4609" s="459"/>
      <c r="G4609" s="459"/>
      <c r="H4609" s="459"/>
    </row>
    <row r="4610" spans="1:8" ht="18" customHeight="1" x14ac:dyDescent="0.25">
      <c r="A4610" s="459"/>
      <c r="B4610" s="459"/>
      <c r="C4610" s="459"/>
      <c r="D4610" s="459"/>
      <c r="E4610" s="459"/>
      <c r="F4610" s="459"/>
      <c r="G4610" s="459"/>
      <c r="H4610" s="459"/>
    </row>
    <row r="4611" spans="1:8" ht="18" customHeight="1" x14ac:dyDescent="0.25">
      <c r="A4611" s="459"/>
      <c r="B4611" s="459"/>
      <c r="C4611" s="459"/>
      <c r="D4611" s="459"/>
      <c r="E4611" s="459"/>
      <c r="F4611" s="459"/>
      <c r="G4611" s="459"/>
      <c r="H4611" s="459"/>
    </row>
    <row r="4612" spans="1:8" ht="18" customHeight="1" x14ac:dyDescent="0.25">
      <c r="A4612" s="459"/>
      <c r="B4612" s="459"/>
      <c r="C4612" s="459"/>
      <c r="D4612" s="459"/>
      <c r="E4612" s="459"/>
      <c r="F4612" s="459"/>
      <c r="G4612" s="459"/>
      <c r="H4612" s="459"/>
    </row>
    <row r="4613" spans="1:8" ht="18" customHeight="1" x14ac:dyDescent="0.25">
      <c r="A4613" s="459"/>
      <c r="B4613" s="459"/>
      <c r="C4613" s="459"/>
      <c r="D4613" s="459"/>
      <c r="E4613" s="459"/>
      <c r="F4613" s="459"/>
      <c r="G4613" s="459"/>
      <c r="H4613" s="459"/>
    </row>
    <row r="4614" spans="1:8" ht="18" customHeight="1" x14ac:dyDescent="0.25">
      <c r="A4614" s="459"/>
      <c r="B4614" s="459"/>
      <c r="C4614" s="459"/>
      <c r="D4614" s="459"/>
      <c r="E4614" s="459"/>
      <c r="F4614" s="459"/>
      <c r="G4614" s="459"/>
      <c r="H4614" s="459"/>
    </row>
    <row r="4615" spans="1:8" ht="18" customHeight="1" x14ac:dyDescent="0.25">
      <c r="A4615" s="459"/>
      <c r="B4615" s="459"/>
      <c r="C4615" s="459"/>
      <c r="D4615" s="459"/>
      <c r="E4615" s="459"/>
      <c r="F4615" s="459"/>
      <c r="G4615" s="459"/>
      <c r="H4615" s="459"/>
    </row>
    <row r="4616" spans="1:8" ht="18" customHeight="1" x14ac:dyDescent="0.25">
      <c r="A4616" s="459"/>
      <c r="B4616" s="459"/>
      <c r="C4616" s="459"/>
      <c r="D4616" s="459"/>
      <c r="E4616" s="459"/>
      <c r="F4616" s="459"/>
      <c r="G4616" s="459"/>
      <c r="H4616" s="459"/>
    </row>
    <row r="4617" spans="1:8" ht="18" customHeight="1" x14ac:dyDescent="0.25">
      <c r="A4617" s="459"/>
      <c r="B4617" s="459"/>
      <c r="C4617" s="459"/>
      <c r="D4617" s="459"/>
      <c r="E4617" s="459"/>
      <c r="F4617" s="459"/>
      <c r="G4617" s="459"/>
      <c r="H4617" s="459"/>
    </row>
    <row r="4618" spans="1:8" ht="18" customHeight="1" x14ac:dyDescent="0.25">
      <c r="A4618" s="459"/>
      <c r="B4618" s="459"/>
      <c r="C4618" s="459"/>
      <c r="D4618" s="459"/>
      <c r="E4618" s="459"/>
      <c r="F4618" s="459"/>
      <c r="G4618" s="459"/>
      <c r="H4618" s="459"/>
    </row>
    <row r="4619" spans="1:8" ht="18" customHeight="1" x14ac:dyDescent="0.25">
      <c r="A4619" s="459"/>
      <c r="B4619" s="459"/>
      <c r="C4619" s="459"/>
      <c r="D4619" s="459"/>
      <c r="E4619" s="459"/>
      <c r="F4619" s="459"/>
      <c r="G4619" s="459"/>
      <c r="H4619" s="459"/>
    </row>
    <row r="4620" spans="1:8" ht="18" customHeight="1" x14ac:dyDescent="0.25">
      <c r="A4620" s="459"/>
      <c r="B4620" s="459"/>
      <c r="C4620" s="459"/>
      <c r="D4620" s="459"/>
      <c r="E4620" s="459"/>
      <c r="F4620" s="459"/>
      <c r="G4620" s="459"/>
      <c r="H4620" s="459"/>
    </row>
    <row r="4621" spans="1:8" ht="18" customHeight="1" x14ac:dyDescent="0.25">
      <c r="A4621" s="459"/>
      <c r="B4621" s="459"/>
      <c r="C4621" s="459"/>
      <c r="D4621" s="459"/>
      <c r="E4621" s="459"/>
      <c r="F4621" s="459"/>
      <c r="G4621" s="459"/>
      <c r="H4621" s="459"/>
    </row>
    <row r="4622" spans="1:8" ht="18" customHeight="1" x14ac:dyDescent="0.25">
      <c r="A4622" s="459"/>
      <c r="B4622" s="459"/>
      <c r="C4622" s="459"/>
      <c r="D4622" s="459"/>
      <c r="E4622" s="459"/>
      <c r="F4622" s="459"/>
      <c r="G4622" s="459"/>
      <c r="H4622" s="459"/>
    </row>
    <row r="4623" spans="1:8" ht="18" customHeight="1" x14ac:dyDescent="0.25">
      <c r="A4623" s="459"/>
      <c r="B4623" s="459"/>
      <c r="C4623" s="459"/>
      <c r="D4623" s="459"/>
      <c r="E4623" s="459"/>
      <c r="F4623" s="459"/>
      <c r="G4623" s="459"/>
      <c r="H4623" s="459"/>
    </row>
    <row r="4624" spans="1:8" ht="18" customHeight="1" x14ac:dyDescent="0.25">
      <c r="A4624" s="459"/>
      <c r="B4624" s="459"/>
      <c r="C4624" s="459"/>
      <c r="D4624" s="459"/>
      <c r="E4624" s="459"/>
      <c r="F4624" s="459"/>
      <c r="G4624" s="459"/>
      <c r="H4624" s="459"/>
    </row>
    <row r="4625" spans="1:8" ht="18" customHeight="1" x14ac:dyDescent="0.25">
      <c r="A4625" s="459"/>
      <c r="B4625" s="459"/>
      <c r="C4625" s="459"/>
      <c r="D4625" s="459"/>
      <c r="E4625" s="459"/>
      <c r="F4625" s="459"/>
      <c r="G4625" s="459"/>
      <c r="H4625" s="459"/>
    </row>
    <row r="4626" spans="1:8" ht="18" customHeight="1" x14ac:dyDescent="0.25">
      <c r="A4626" s="459"/>
      <c r="B4626" s="459"/>
      <c r="C4626" s="459"/>
      <c r="D4626" s="459"/>
      <c r="E4626" s="459"/>
      <c r="F4626" s="459"/>
      <c r="G4626" s="459"/>
      <c r="H4626" s="459"/>
    </row>
    <row r="4627" spans="1:8" ht="18" customHeight="1" x14ac:dyDescent="0.25">
      <c r="A4627" s="459"/>
      <c r="B4627" s="459"/>
      <c r="C4627" s="459"/>
      <c r="D4627" s="459"/>
      <c r="E4627" s="459"/>
      <c r="F4627" s="459"/>
      <c r="G4627" s="459"/>
      <c r="H4627" s="459"/>
    </row>
    <row r="4628" spans="1:8" ht="18" customHeight="1" x14ac:dyDescent="0.25">
      <c r="A4628" s="459"/>
      <c r="B4628" s="459"/>
      <c r="C4628" s="459"/>
      <c r="D4628" s="459"/>
      <c r="E4628" s="459"/>
      <c r="F4628" s="459"/>
      <c r="G4628" s="459"/>
      <c r="H4628" s="459"/>
    </row>
    <row r="4629" spans="1:8" ht="18" customHeight="1" x14ac:dyDescent="0.25">
      <c r="A4629" s="459"/>
      <c r="B4629" s="459"/>
      <c r="C4629" s="459"/>
      <c r="D4629" s="459"/>
      <c r="E4629" s="459"/>
      <c r="F4629" s="459"/>
      <c r="G4629" s="459"/>
      <c r="H4629" s="459"/>
    </row>
    <row r="4630" spans="1:8" ht="18" customHeight="1" x14ac:dyDescent="0.25">
      <c r="A4630" s="459"/>
      <c r="B4630" s="459"/>
      <c r="C4630" s="459"/>
      <c r="D4630" s="459"/>
      <c r="E4630" s="459"/>
      <c r="F4630" s="459"/>
      <c r="G4630" s="459"/>
      <c r="H4630" s="459"/>
    </row>
    <row r="4631" spans="1:8" ht="18" customHeight="1" x14ac:dyDescent="0.25">
      <c r="A4631" s="459"/>
      <c r="B4631" s="459"/>
      <c r="C4631" s="459"/>
      <c r="D4631" s="459"/>
      <c r="E4631" s="459"/>
      <c r="F4631" s="459"/>
      <c r="G4631" s="459"/>
      <c r="H4631" s="459"/>
    </row>
    <row r="4632" spans="1:8" ht="18" customHeight="1" x14ac:dyDescent="0.25">
      <c r="A4632" s="459"/>
      <c r="B4632" s="459"/>
      <c r="C4632" s="459"/>
      <c r="D4632" s="459"/>
      <c r="E4632" s="459"/>
      <c r="F4632" s="459"/>
      <c r="G4632" s="459"/>
      <c r="H4632" s="459"/>
    </row>
    <row r="4633" spans="1:8" ht="18" customHeight="1" x14ac:dyDescent="0.25">
      <c r="A4633" s="459"/>
      <c r="B4633" s="459"/>
      <c r="C4633" s="459"/>
      <c r="D4633" s="459"/>
      <c r="E4633" s="459"/>
      <c r="F4633" s="459"/>
      <c r="G4633" s="459"/>
      <c r="H4633" s="459"/>
    </row>
    <row r="4634" spans="1:8" ht="18" customHeight="1" x14ac:dyDescent="0.25">
      <c r="A4634" s="459"/>
      <c r="B4634" s="459"/>
      <c r="C4634" s="459"/>
      <c r="D4634" s="459"/>
      <c r="E4634" s="459"/>
      <c r="F4634" s="459"/>
      <c r="G4634" s="459"/>
      <c r="H4634" s="459"/>
    </row>
    <row r="4635" spans="1:8" ht="18" customHeight="1" x14ac:dyDescent="0.25">
      <c r="A4635" s="459"/>
      <c r="B4635" s="459"/>
      <c r="C4635" s="459"/>
      <c r="D4635" s="459"/>
      <c r="E4635" s="459"/>
      <c r="F4635" s="459"/>
      <c r="G4635" s="459"/>
      <c r="H4635" s="459"/>
    </row>
    <row r="4636" spans="1:8" ht="18" customHeight="1" x14ac:dyDescent="0.25">
      <c r="A4636" s="459"/>
      <c r="B4636" s="459"/>
      <c r="C4636" s="459"/>
      <c r="D4636" s="459"/>
      <c r="E4636" s="459"/>
      <c r="F4636" s="459"/>
      <c r="G4636" s="459"/>
      <c r="H4636" s="459"/>
    </row>
    <row r="4637" spans="1:8" ht="18" customHeight="1" x14ac:dyDescent="0.25">
      <c r="A4637" s="459"/>
      <c r="B4637" s="459"/>
      <c r="C4637" s="459"/>
      <c r="D4637" s="459"/>
      <c r="E4637" s="459"/>
      <c r="F4637" s="459"/>
      <c r="G4637" s="459"/>
      <c r="H4637" s="459"/>
    </row>
    <row r="4638" spans="1:8" ht="18" customHeight="1" x14ac:dyDescent="0.25">
      <c r="A4638" s="459"/>
      <c r="B4638" s="459"/>
      <c r="C4638" s="459"/>
      <c r="D4638" s="459"/>
      <c r="E4638" s="459"/>
      <c r="F4638" s="459"/>
      <c r="G4638" s="459"/>
      <c r="H4638" s="459"/>
    </row>
    <row r="4639" spans="1:8" ht="18" customHeight="1" x14ac:dyDescent="0.25">
      <c r="A4639" s="459"/>
      <c r="B4639" s="459"/>
      <c r="C4639" s="459"/>
      <c r="D4639" s="459"/>
      <c r="E4639" s="459"/>
      <c r="F4639" s="459"/>
      <c r="G4639" s="459"/>
      <c r="H4639" s="459"/>
    </row>
    <row r="4640" spans="1:8" ht="18" customHeight="1" x14ac:dyDescent="0.25">
      <c r="A4640" s="459"/>
      <c r="B4640" s="459"/>
      <c r="C4640" s="459"/>
      <c r="D4640" s="459"/>
      <c r="E4640" s="459"/>
      <c r="F4640" s="459"/>
      <c r="G4640" s="459"/>
      <c r="H4640" s="459"/>
    </row>
    <row r="4641" spans="1:8" ht="18" customHeight="1" x14ac:dyDescent="0.25">
      <c r="A4641" s="459"/>
      <c r="B4641" s="459"/>
      <c r="C4641" s="459"/>
      <c r="D4641" s="459"/>
      <c r="E4641" s="459"/>
      <c r="F4641" s="459"/>
      <c r="G4641" s="459"/>
      <c r="H4641" s="459"/>
    </row>
    <row r="4642" spans="1:8" ht="18" customHeight="1" x14ac:dyDescent="0.25">
      <c r="A4642" s="459"/>
      <c r="B4642" s="459"/>
      <c r="C4642" s="459"/>
      <c r="D4642" s="459"/>
      <c r="E4642" s="459"/>
      <c r="F4642" s="459"/>
      <c r="G4642" s="459"/>
      <c r="H4642" s="459"/>
    </row>
    <row r="4643" spans="1:8" ht="18" customHeight="1" x14ac:dyDescent="0.25">
      <c r="A4643" s="459"/>
      <c r="B4643" s="459"/>
      <c r="C4643" s="459"/>
      <c r="D4643" s="459"/>
      <c r="E4643" s="459"/>
      <c r="F4643" s="459"/>
      <c r="G4643" s="459"/>
      <c r="H4643" s="459"/>
    </row>
    <row r="4644" spans="1:8" ht="18" customHeight="1" x14ac:dyDescent="0.25">
      <c r="A4644" s="459"/>
      <c r="B4644" s="459"/>
      <c r="C4644" s="459"/>
      <c r="D4644" s="459"/>
      <c r="E4644" s="459"/>
      <c r="F4644" s="459"/>
      <c r="G4644" s="459"/>
      <c r="H4644" s="459"/>
    </row>
    <row r="4645" spans="1:8" ht="18" customHeight="1" x14ac:dyDescent="0.25">
      <c r="A4645" s="459"/>
      <c r="B4645" s="459"/>
      <c r="C4645" s="459"/>
      <c r="D4645" s="459"/>
      <c r="E4645" s="459"/>
      <c r="F4645" s="459"/>
      <c r="G4645" s="459"/>
      <c r="H4645" s="459"/>
    </row>
    <row r="4646" spans="1:8" ht="18" customHeight="1" x14ac:dyDescent="0.25">
      <c r="A4646" s="459"/>
      <c r="B4646" s="459"/>
      <c r="C4646" s="459"/>
      <c r="D4646" s="459"/>
      <c r="E4646" s="459"/>
      <c r="F4646" s="459"/>
      <c r="G4646" s="459"/>
      <c r="H4646" s="459"/>
    </row>
    <row r="4647" spans="1:8" ht="18" customHeight="1" x14ac:dyDescent="0.25">
      <c r="A4647" s="459"/>
      <c r="B4647" s="459"/>
      <c r="C4647" s="459"/>
      <c r="D4647" s="459"/>
      <c r="E4647" s="459"/>
      <c r="F4647" s="459"/>
      <c r="G4647" s="459"/>
      <c r="H4647" s="459"/>
    </row>
    <row r="4648" spans="1:8" ht="18" customHeight="1" x14ac:dyDescent="0.25">
      <c r="A4648" s="459"/>
      <c r="B4648" s="459"/>
      <c r="C4648" s="459"/>
      <c r="D4648" s="459"/>
      <c r="E4648" s="459"/>
      <c r="F4648" s="459"/>
      <c r="G4648" s="459"/>
      <c r="H4648" s="459"/>
    </row>
    <row r="4649" spans="1:8" ht="18" customHeight="1" x14ac:dyDescent="0.25">
      <c r="A4649" s="459"/>
      <c r="B4649" s="459"/>
      <c r="C4649" s="459"/>
      <c r="D4649" s="459"/>
      <c r="E4649" s="459"/>
      <c r="F4649" s="459"/>
      <c r="G4649" s="459"/>
      <c r="H4649" s="459"/>
    </row>
    <row r="4650" spans="1:8" ht="18" customHeight="1" x14ac:dyDescent="0.25">
      <c r="A4650" s="459"/>
      <c r="B4650" s="459"/>
      <c r="C4650" s="459"/>
      <c r="D4650" s="459"/>
      <c r="E4650" s="459"/>
      <c r="F4650" s="459"/>
      <c r="G4650" s="459"/>
      <c r="H4650" s="459"/>
    </row>
    <row r="4651" spans="1:8" ht="18" customHeight="1" x14ac:dyDescent="0.25">
      <c r="A4651" s="459"/>
      <c r="B4651" s="459"/>
      <c r="C4651" s="459"/>
      <c r="D4651" s="459"/>
      <c r="E4651" s="459"/>
      <c r="F4651" s="459"/>
      <c r="G4651" s="459"/>
      <c r="H4651" s="459"/>
    </row>
    <row r="4652" spans="1:8" ht="18" customHeight="1" x14ac:dyDescent="0.25">
      <c r="A4652" s="459"/>
      <c r="B4652" s="459"/>
      <c r="C4652" s="459"/>
      <c r="D4652" s="459"/>
      <c r="E4652" s="459"/>
      <c r="F4652" s="459"/>
      <c r="G4652" s="459"/>
      <c r="H4652" s="459"/>
    </row>
    <row r="4653" spans="1:8" ht="18" customHeight="1" x14ac:dyDescent="0.25">
      <c r="A4653" s="459"/>
      <c r="B4653" s="459"/>
      <c r="C4653" s="459"/>
      <c r="D4653" s="459"/>
      <c r="E4653" s="459"/>
      <c r="F4653" s="459"/>
      <c r="G4653" s="459"/>
      <c r="H4653" s="459"/>
    </row>
    <row r="4654" spans="1:8" ht="18" customHeight="1" x14ac:dyDescent="0.25">
      <c r="A4654" s="459"/>
      <c r="B4654" s="459"/>
      <c r="C4654" s="459"/>
      <c r="D4654" s="459"/>
      <c r="E4654" s="459"/>
      <c r="F4654" s="459"/>
      <c r="G4654" s="459"/>
      <c r="H4654" s="459"/>
    </row>
    <row r="4655" spans="1:8" ht="18" customHeight="1" x14ac:dyDescent="0.25">
      <c r="A4655" s="459"/>
      <c r="B4655" s="459"/>
      <c r="C4655" s="459"/>
      <c r="D4655" s="459"/>
      <c r="E4655" s="459"/>
      <c r="F4655" s="459"/>
      <c r="G4655" s="459"/>
      <c r="H4655" s="459"/>
    </row>
    <row r="4656" spans="1:8" ht="18" customHeight="1" x14ac:dyDescent="0.25">
      <c r="A4656" s="459"/>
      <c r="B4656" s="459"/>
      <c r="C4656" s="459"/>
      <c r="D4656" s="459"/>
      <c r="E4656" s="459"/>
      <c r="F4656" s="459"/>
      <c r="G4656" s="459"/>
      <c r="H4656" s="459"/>
    </row>
    <row r="4657" spans="1:8" ht="18" customHeight="1" x14ac:dyDescent="0.25">
      <c r="A4657" s="459"/>
      <c r="B4657" s="459"/>
      <c r="C4657" s="459"/>
      <c r="D4657" s="459"/>
      <c r="E4657" s="459"/>
      <c r="F4657" s="459"/>
      <c r="G4657" s="459"/>
      <c r="H4657" s="459"/>
    </row>
    <row r="4658" spans="1:8" ht="18" customHeight="1" x14ac:dyDescent="0.25">
      <c r="A4658" s="459"/>
      <c r="B4658" s="459"/>
      <c r="C4658" s="459"/>
      <c r="D4658" s="459"/>
      <c r="E4658" s="459"/>
      <c r="F4658" s="459"/>
      <c r="G4658" s="459"/>
      <c r="H4658" s="459"/>
    </row>
    <row r="4659" spans="1:8" ht="18" customHeight="1" x14ac:dyDescent="0.25">
      <c r="A4659" s="459"/>
      <c r="B4659" s="459"/>
      <c r="C4659" s="459"/>
      <c r="D4659" s="459"/>
      <c r="E4659" s="459"/>
      <c r="F4659" s="459"/>
      <c r="G4659" s="459"/>
      <c r="H4659" s="459"/>
    </row>
    <row r="4660" spans="1:8" ht="18" customHeight="1" x14ac:dyDescent="0.25">
      <c r="A4660" s="459"/>
      <c r="B4660" s="459"/>
      <c r="C4660" s="459"/>
      <c r="D4660" s="459"/>
      <c r="E4660" s="459"/>
      <c r="F4660" s="459"/>
      <c r="G4660" s="459"/>
      <c r="H4660" s="459"/>
    </row>
    <row r="4661" spans="1:8" ht="18" customHeight="1" x14ac:dyDescent="0.25">
      <c r="A4661" s="459"/>
      <c r="B4661" s="459"/>
      <c r="C4661" s="459"/>
      <c r="D4661" s="459"/>
      <c r="E4661" s="459"/>
      <c r="F4661" s="459"/>
      <c r="G4661" s="459"/>
      <c r="H4661" s="459"/>
    </row>
    <row r="4662" spans="1:8" ht="18" customHeight="1" x14ac:dyDescent="0.25">
      <c r="A4662" s="459"/>
      <c r="B4662" s="459"/>
      <c r="C4662" s="459"/>
      <c r="D4662" s="459"/>
      <c r="E4662" s="459"/>
      <c r="F4662" s="459"/>
      <c r="G4662" s="459"/>
      <c r="H4662" s="459"/>
    </row>
    <row r="4663" spans="1:8" ht="18" customHeight="1" x14ac:dyDescent="0.25">
      <c r="A4663" s="459"/>
      <c r="B4663" s="459"/>
      <c r="C4663" s="459"/>
      <c r="D4663" s="459"/>
      <c r="E4663" s="459"/>
      <c r="F4663" s="459"/>
      <c r="G4663" s="459"/>
      <c r="H4663" s="459"/>
    </row>
    <row r="4664" spans="1:8" ht="18" customHeight="1" x14ac:dyDescent="0.25">
      <c r="A4664" s="459"/>
      <c r="B4664" s="459"/>
      <c r="C4664" s="459"/>
      <c r="D4664" s="459"/>
      <c r="E4664" s="459"/>
      <c r="F4664" s="459"/>
      <c r="G4664" s="459"/>
      <c r="H4664" s="459"/>
    </row>
    <row r="4665" spans="1:8" ht="18" customHeight="1" x14ac:dyDescent="0.25">
      <c r="A4665" s="459"/>
      <c r="B4665" s="459"/>
      <c r="C4665" s="459"/>
      <c r="D4665" s="459"/>
      <c r="E4665" s="459"/>
      <c r="F4665" s="459"/>
      <c r="G4665" s="459"/>
      <c r="H4665" s="459"/>
    </row>
    <row r="4666" spans="1:8" ht="18" customHeight="1" x14ac:dyDescent="0.25">
      <c r="A4666" s="459"/>
      <c r="B4666" s="459"/>
      <c r="C4666" s="459"/>
      <c r="D4666" s="459"/>
      <c r="E4666" s="459"/>
      <c r="F4666" s="459"/>
      <c r="G4666" s="459"/>
      <c r="H4666" s="459"/>
    </row>
    <row r="4667" spans="1:8" ht="18" customHeight="1" x14ac:dyDescent="0.25">
      <c r="A4667" s="459"/>
      <c r="B4667" s="459"/>
      <c r="C4667" s="459"/>
      <c r="D4667" s="459"/>
      <c r="E4667" s="459"/>
      <c r="F4667" s="459"/>
      <c r="G4667" s="459"/>
      <c r="H4667" s="459"/>
    </row>
    <row r="4668" spans="1:8" ht="18" customHeight="1" x14ac:dyDescent="0.25">
      <c r="A4668" s="459"/>
      <c r="B4668" s="459"/>
      <c r="C4668" s="459"/>
      <c r="D4668" s="459"/>
      <c r="E4668" s="459"/>
      <c r="F4668" s="459"/>
      <c r="G4668" s="459"/>
      <c r="H4668" s="459"/>
    </row>
    <row r="4669" spans="1:8" ht="18" customHeight="1" x14ac:dyDescent="0.25">
      <c r="A4669" s="459"/>
      <c r="B4669" s="459"/>
      <c r="C4669" s="459"/>
      <c r="D4669" s="459"/>
      <c r="E4669" s="459"/>
      <c r="F4669" s="459"/>
      <c r="G4669" s="459"/>
      <c r="H4669" s="459"/>
    </row>
    <row r="4670" spans="1:8" ht="18" customHeight="1" x14ac:dyDescent="0.25">
      <c r="A4670" s="459"/>
      <c r="B4670" s="459"/>
      <c r="C4670" s="459"/>
      <c r="D4670" s="459"/>
      <c r="E4670" s="459"/>
      <c r="F4670" s="459"/>
      <c r="G4670" s="459"/>
      <c r="H4670" s="459"/>
    </row>
    <row r="4671" spans="1:8" ht="18" customHeight="1" x14ac:dyDescent="0.25">
      <c r="A4671" s="459"/>
      <c r="B4671" s="459"/>
      <c r="C4671" s="459"/>
      <c r="D4671" s="459"/>
      <c r="E4671" s="459"/>
      <c r="F4671" s="459"/>
      <c r="G4671" s="459"/>
      <c r="H4671" s="459"/>
    </row>
    <row r="4672" spans="1:8" ht="18" customHeight="1" x14ac:dyDescent="0.25">
      <c r="A4672" s="459"/>
      <c r="B4672" s="459"/>
      <c r="C4672" s="459"/>
      <c r="D4672" s="459"/>
      <c r="E4672" s="459"/>
      <c r="F4672" s="459"/>
      <c r="G4672" s="459"/>
      <c r="H4672" s="459"/>
    </row>
    <row r="4673" spans="1:8" ht="18" customHeight="1" x14ac:dyDescent="0.25">
      <c r="A4673" s="459"/>
      <c r="B4673" s="459"/>
      <c r="C4673" s="459"/>
      <c r="D4673" s="459"/>
      <c r="E4673" s="459"/>
      <c r="F4673" s="459"/>
      <c r="G4673" s="459"/>
      <c r="H4673" s="459"/>
    </row>
    <row r="4674" spans="1:8" ht="18" customHeight="1" x14ac:dyDescent="0.25">
      <c r="A4674" s="459"/>
      <c r="B4674" s="459"/>
      <c r="C4674" s="459"/>
      <c r="D4674" s="459"/>
      <c r="E4674" s="459"/>
      <c r="F4674" s="459"/>
      <c r="G4674" s="459"/>
      <c r="H4674" s="459"/>
    </row>
    <row r="4675" spans="1:8" ht="18" customHeight="1" x14ac:dyDescent="0.25">
      <c r="A4675" s="459"/>
      <c r="B4675" s="459"/>
      <c r="C4675" s="459"/>
      <c r="D4675" s="459"/>
      <c r="E4675" s="459"/>
      <c r="F4675" s="459"/>
      <c r="G4675" s="459"/>
      <c r="H4675" s="459"/>
    </row>
    <row r="4676" spans="1:8" ht="18" customHeight="1" x14ac:dyDescent="0.25">
      <c r="A4676" s="459"/>
      <c r="B4676" s="459"/>
      <c r="C4676" s="459"/>
      <c r="D4676" s="459"/>
      <c r="E4676" s="459"/>
      <c r="F4676" s="459"/>
      <c r="G4676" s="459"/>
      <c r="H4676" s="459"/>
    </row>
    <row r="4677" spans="1:8" ht="18" customHeight="1" x14ac:dyDescent="0.25">
      <c r="A4677" s="459"/>
      <c r="B4677" s="459"/>
      <c r="C4677" s="459"/>
      <c r="D4677" s="459"/>
      <c r="E4677" s="459"/>
      <c r="F4677" s="459"/>
      <c r="G4677" s="459"/>
      <c r="H4677" s="459"/>
    </row>
    <row r="4678" spans="1:8" ht="18" customHeight="1" x14ac:dyDescent="0.25">
      <c r="A4678" s="459"/>
      <c r="B4678" s="459"/>
      <c r="C4678" s="459"/>
      <c r="D4678" s="459"/>
      <c r="E4678" s="459"/>
      <c r="F4678" s="459"/>
      <c r="G4678" s="459"/>
      <c r="H4678" s="459"/>
    </row>
    <row r="4679" spans="1:8" ht="18" customHeight="1" x14ac:dyDescent="0.25">
      <c r="A4679" s="459"/>
      <c r="B4679" s="459"/>
      <c r="C4679" s="459"/>
      <c r="D4679" s="459"/>
      <c r="E4679" s="459"/>
      <c r="F4679" s="459"/>
      <c r="G4679" s="459"/>
      <c r="H4679" s="459"/>
    </row>
    <row r="4680" spans="1:8" ht="18" customHeight="1" x14ac:dyDescent="0.25">
      <c r="A4680" s="459"/>
      <c r="B4680" s="459"/>
      <c r="C4680" s="459"/>
      <c r="D4680" s="459"/>
      <c r="E4680" s="459"/>
      <c r="F4680" s="459"/>
      <c r="G4680" s="459"/>
      <c r="H4680" s="459"/>
    </row>
    <row r="4681" spans="1:8" ht="18" customHeight="1" x14ac:dyDescent="0.25">
      <c r="A4681" s="459"/>
      <c r="B4681" s="459"/>
      <c r="C4681" s="459"/>
      <c r="D4681" s="459"/>
      <c r="E4681" s="459"/>
      <c r="F4681" s="459"/>
      <c r="G4681" s="459"/>
      <c r="H4681" s="459"/>
    </row>
    <row r="4682" spans="1:8" ht="18" customHeight="1" x14ac:dyDescent="0.25">
      <c r="A4682" s="459"/>
      <c r="B4682" s="459"/>
      <c r="C4682" s="459"/>
      <c r="D4682" s="459"/>
      <c r="E4682" s="459"/>
      <c r="F4682" s="459"/>
      <c r="G4682" s="459"/>
      <c r="H4682" s="459"/>
    </row>
    <row r="4683" spans="1:8" ht="18" customHeight="1" x14ac:dyDescent="0.25">
      <c r="A4683" s="459"/>
      <c r="B4683" s="459"/>
      <c r="C4683" s="459"/>
      <c r="D4683" s="459"/>
      <c r="E4683" s="459"/>
      <c r="F4683" s="459"/>
      <c r="G4683" s="459"/>
      <c r="H4683" s="459"/>
    </row>
    <row r="4684" spans="1:8" ht="18" customHeight="1" x14ac:dyDescent="0.25">
      <c r="A4684" s="459"/>
      <c r="B4684" s="459"/>
      <c r="C4684" s="459"/>
      <c r="D4684" s="459"/>
      <c r="E4684" s="459"/>
      <c r="F4684" s="459"/>
      <c r="G4684" s="459"/>
      <c r="H4684" s="459"/>
    </row>
    <row r="4685" spans="1:8" ht="18" customHeight="1" x14ac:dyDescent="0.25">
      <c r="A4685" s="459"/>
      <c r="B4685" s="459"/>
      <c r="C4685" s="459"/>
      <c r="D4685" s="459"/>
      <c r="E4685" s="459"/>
      <c r="F4685" s="459"/>
      <c r="G4685" s="459"/>
      <c r="H4685" s="459"/>
    </row>
    <row r="4686" spans="1:8" ht="18" customHeight="1" x14ac:dyDescent="0.25">
      <c r="A4686" s="459"/>
      <c r="B4686" s="459"/>
      <c r="C4686" s="459"/>
      <c r="D4686" s="459"/>
      <c r="E4686" s="459"/>
      <c r="F4686" s="459"/>
      <c r="G4686" s="459"/>
      <c r="H4686" s="459"/>
    </row>
    <row r="4687" spans="1:8" ht="18" customHeight="1" x14ac:dyDescent="0.25">
      <c r="A4687" s="459"/>
      <c r="B4687" s="459"/>
      <c r="C4687" s="459"/>
      <c r="D4687" s="459"/>
      <c r="E4687" s="459"/>
      <c r="F4687" s="459"/>
      <c r="G4687" s="459"/>
      <c r="H4687" s="459"/>
    </row>
    <row r="4688" spans="1:8" ht="18" customHeight="1" x14ac:dyDescent="0.25">
      <c r="A4688" s="459"/>
      <c r="B4688" s="459"/>
      <c r="C4688" s="459"/>
      <c r="D4688" s="459"/>
      <c r="E4688" s="459"/>
      <c r="F4688" s="459"/>
      <c r="G4688" s="459"/>
      <c r="H4688" s="459"/>
    </row>
    <row r="4689" spans="1:8" ht="18" customHeight="1" x14ac:dyDescent="0.25">
      <c r="A4689" s="459"/>
      <c r="B4689" s="459"/>
      <c r="C4689" s="459"/>
      <c r="D4689" s="459"/>
      <c r="E4689" s="459"/>
      <c r="F4689" s="459"/>
      <c r="G4689" s="459"/>
      <c r="H4689" s="459"/>
    </row>
    <row r="4690" spans="1:8" ht="18" customHeight="1" x14ac:dyDescent="0.25">
      <c r="A4690" s="459"/>
      <c r="B4690" s="459"/>
      <c r="C4690" s="459"/>
      <c r="D4690" s="459"/>
      <c r="E4690" s="459"/>
      <c r="F4690" s="459"/>
      <c r="G4690" s="459"/>
      <c r="H4690" s="459"/>
    </row>
    <row r="4691" spans="1:8" ht="18" customHeight="1" x14ac:dyDescent="0.25">
      <c r="A4691" s="459"/>
      <c r="B4691" s="459"/>
      <c r="C4691" s="459"/>
      <c r="D4691" s="459"/>
      <c r="E4691" s="459"/>
      <c r="F4691" s="459"/>
      <c r="G4691" s="459"/>
      <c r="H4691" s="459"/>
    </row>
    <row r="4692" spans="1:8" ht="18" customHeight="1" x14ac:dyDescent="0.25">
      <c r="A4692" s="459"/>
      <c r="B4692" s="459"/>
      <c r="C4692" s="459"/>
      <c r="D4692" s="459"/>
      <c r="E4692" s="459"/>
      <c r="F4692" s="459"/>
      <c r="G4692" s="459"/>
      <c r="H4692" s="459"/>
    </row>
    <row r="4693" spans="1:8" ht="18" customHeight="1" x14ac:dyDescent="0.25">
      <c r="A4693" s="459"/>
      <c r="B4693" s="459"/>
      <c r="C4693" s="459"/>
      <c r="D4693" s="459"/>
      <c r="E4693" s="459"/>
      <c r="F4693" s="459"/>
      <c r="G4693" s="459"/>
      <c r="H4693" s="459"/>
    </row>
    <row r="4694" spans="1:8" ht="18" customHeight="1" x14ac:dyDescent="0.25">
      <c r="A4694" s="459"/>
      <c r="B4694" s="459"/>
      <c r="C4694" s="459"/>
      <c r="D4694" s="459"/>
      <c r="E4694" s="459"/>
      <c r="F4694" s="459"/>
      <c r="G4694" s="459"/>
      <c r="H4694" s="459"/>
    </row>
    <row r="4695" spans="1:8" ht="18" customHeight="1" x14ac:dyDescent="0.25">
      <c r="A4695" s="459"/>
      <c r="B4695" s="459"/>
      <c r="C4695" s="459"/>
      <c r="D4695" s="459"/>
      <c r="E4695" s="459"/>
      <c r="F4695" s="459"/>
      <c r="G4695" s="459"/>
      <c r="H4695" s="459"/>
    </row>
    <row r="4696" spans="1:8" ht="18" customHeight="1" x14ac:dyDescent="0.25">
      <c r="A4696" s="459"/>
      <c r="B4696" s="459"/>
      <c r="C4696" s="459"/>
      <c r="D4696" s="459"/>
      <c r="E4696" s="459"/>
      <c r="F4696" s="459"/>
      <c r="G4696" s="459"/>
      <c r="H4696" s="459"/>
    </row>
    <row r="4697" spans="1:8" ht="18" customHeight="1" x14ac:dyDescent="0.25">
      <c r="A4697" s="459"/>
      <c r="B4697" s="459"/>
      <c r="C4697" s="459"/>
      <c r="D4697" s="459"/>
      <c r="E4697" s="459"/>
      <c r="F4697" s="459"/>
      <c r="G4697" s="459"/>
      <c r="H4697" s="459"/>
    </row>
    <row r="4698" spans="1:8" ht="18" customHeight="1" x14ac:dyDescent="0.25">
      <c r="A4698" s="459"/>
      <c r="B4698" s="459"/>
      <c r="C4698" s="459"/>
      <c r="D4698" s="459"/>
      <c r="E4698" s="459"/>
      <c r="F4698" s="459"/>
      <c r="G4698" s="459"/>
      <c r="H4698" s="459"/>
    </row>
    <row r="4699" spans="1:8" ht="18" customHeight="1" x14ac:dyDescent="0.25">
      <c r="A4699" s="459"/>
      <c r="B4699" s="459"/>
      <c r="C4699" s="459"/>
      <c r="D4699" s="459"/>
      <c r="E4699" s="459"/>
      <c r="F4699" s="459"/>
      <c r="G4699" s="459"/>
      <c r="H4699" s="459"/>
    </row>
    <row r="4700" spans="1:8" ht="18" customHeight="1" x14ac:dyDescent="0.25">
      <c r="A4700" s="459"/>
      <c r="B4700" s="459"/>
      <c r="C4700" s="459"/>
      <c r="D4700" s="459"/>
      <c r="E4700" s="459"/>
      <c r="F4700" s="459"/>
      <c r="G4700" s="459"/>
      <c r="H4700" s="459"/>
    </row>
    <row r="4701" spans="1:8" ht="18" customHeight="1" x14ac:dyDescent="0.25">
      <c r="A4701" s="459"/>
      <c r="B4701" s="459"/>
      <c r="C4701" s="459"/>
      <c r="D4701" s="459"/>
      <c r="E4701" s="459"/>
      <c r="F4701" s="459"/>
      <c r="G4701" s="459"/>
      <c r="H4701" s="459"/>
    </row>
    <row r="4702" spans="1:8" ht="18" customHeight="1" x14ac:dyDescent="0.25">
      <c r="A4702" s="459"/>
      <c r="B4702" s="459"/>
      <c r="C4702" s="459"/>
      <c r="D4702" s="459"/>
      <c r="E4702" s="459"/>
      <c r="F4702" s="459"/>
      <c r="G4702" s="459"/>
      <c r="H4702" s="459"/>
    </row>
    <row r="4703" spans="1:8" ht="18" customHeight="1" x14ac:dyDescent="0.25">
      <c r="A4703" s="459"/>
      <c r="B4703" s="459"/>
      <c r="C4703" s="459"/>
      <c r="D4703" s="459"/>
      <c r="E4703" s="459"/>
      <c r="F4703" s="459"/>
      <c r="G4703" s="459"/>
      <c r="H4703" s="459"/>
    </row>
    <row r="4704" spans="1:8" ht="18" customHeight="1" x14ac:dyDescent="0.25">
      <c r="A4704" s="459"/>
      <c r="B4704" s="459"/>
      <c r="C4704" s="459"/>
      <c r="D4704" s="459"/>
      <c r="E4704" s="459"/>
      <c r="F4704" s="459"/>
      <c r="G4704" s="459"/>
      <c r="H4704" s="459"/>
    </row>
    <row r="4705" spans="1:8" ht="18" customHeight="1" x14ac:dyDescent="0.25">
      <c r="A4705" s="459"/>
      <c r="B4705" s="459"/>
      <c r="C4705" s="459"/>
      <c r="D4705" s="459"/>
      <c r="E4705" s="459"/>
      <c r="F4705" s="459"/>
      <c r="G4705" s="459"/>
      <c r="H4705" s="459"/>
    </row>
    <row r="4706" spans="1:8" ht="18" customHeight="1" x14ac:dyDescent="0.25">
      <c r="A4706" s="459"/>
      <c r="B4706" s="459"/>
      <c r="C4706" s="459"/>
      <c r="D4706" s="459"/>
      <c r="E4706" s="459"/>
      <c r="F4706" s="459"/>
      <c r="G4706" s="459"/>
      <c r="H4706" s="459"/>
    </row>
    <row r="4707" spans="1:8" ht="18" customHeight="1" x14ac:dyDescent="0.25">
      <c r="A4707" s="459"/>
      <c r="B4707" s="459"/>
      <c r="C4707" s="459"/>
      <c r="D4707" s="459"/>
      <c r="E4707" s="459"/>
      <c r="F4707" s="459"/>
      <c r="G4707" s="459"/>
      <c r="H4707" s="459"/>
    </row>
    <row r="4708" spans="1:8" ht="18" customHeight="1" x14ac:dyDescent="0.25">
      <c r="A4708" s="459"/>
      <c r="B4708" s="459"/>
      <c r="C4708" s="459"/>
      <c r="D4708" s="459"/>
      <c r="E4708" s="459"/>
      <c r="F4708" s="459"/>
      <c r="G4708" s="459"/>
      <c r="H4708" s="459"/>
    </row>
    <row r="4709" spans="1:8" ht="18" customHeight="1" x14ac:dyDescent="0.25">
      <c r="A4709" s="459"/>
      <c r="B4709" s="459"/>
      <c r="C4709" s="459"/>
      <c r="D4709" s="459"/>
      <c r="E4709" s="459"/>
      <c r="F4709" s="459"/>
      <c r="G4709" s="459"/>
      <c r="H4709" s="459"/>
    </row>
    <row r="4710" spans="1:8" ht="18" customHeight="1" x14ac:dyDescent="0.25">
      <c r="A4710" s="459"/>
      <c r="B4710" s="459"/>
      <c r="C4710" s="459"/>
      <c r="D4710" s="459"/>
      <c r="E4710" s="459"/>
      <c r="F4710" s="459"/>
      <c r="G4710" s="459"/>
      <c r="H4710" s="459"/>
    </row>
    <row r="4711" spans="1:8" ht="18" customHeight="1" x14ac:dyDescent="0.25">
      <c r="A4711" s="459"/>
      <c r="B4711" s="459"/>
      <c r="C4711" s="459"/>
      <c r="D4711" s="459"/>
      <c r="E4711" s="459"/>
      <c r="F4711" s="459"/>
      <c r="G4711" s="459"/>
      <c r="H4711" s="459"/>
    </row>
    <row r="4712" spans="1:8" ht="18" customHeight="1" x14ac:dyDescent="0.25">
      <c r="A4712" s="459"/>
      <c r="B4712" s="459"/>
      <c r="C4712" s="459"/>
      <c r="D4712" s="459"/>
      <c r="E4712" s="459"/>
      <c r="F4712" s="459"/>
      <c r="G4712" s="459"/>
      <c r="H4712" s="459"/>
    </row>
    <row r="4713" spans="1:8" ht="18" customHeight="1" x14ac:dyDescent="0.25">
      <c r="A4713" s="459"/>
      <c r="B4713" s="459"/>
      <c r="C4713" s="459"/>
      <c r="D4713" s="459"/>
      <c r="E4713" s="459"/>
      <c r="F4713" s="459"/>
      <c r="G4713" s="459"/>
      <c r="H4713" s="459"/>
    </row>
    <row r="4714" spans="1:8" ht="18" customHeight="1" x14ac:dyDescent="0.25">
      <c r="A4714" s="459"/>
      <c r="B4714" s="459"/>
      <c r="C4714" s="459"/>
      <c r="D4714" s="459"/>
      <c r="E4714" s="459"/>
      <c r="F4714" s="459"/>
      <c r="G4714" s="459"/>
      <c r="H4714" s="459"/>
    </row>
    <row r="4715" spans="1:8" ht="18" customHeight="1" x14ac:dyDescent="0.25">
      <c r="A4715" s="459"/>
      <c r="B4715" s="459"/>
      <c r="C4715" s="459"/>
      <c r="D4715" s="459"/>
      <c r="E4715" s="459"/>
      <c r="F4715" s="459"/>
      <c r="G4715" s="459"/>
      <c r="H4715" s="459"/>
    </row>
    <row r="4716" spans="1:8" ht="18" customHeight="1" x14ac:dyDescent="0.25">
      <c r="A4716" s="459"/>
      <c r="B4716" s="459"/>
      <c r="C4716" s="459"/>
      <c r="D4716" s="459"/>
      <c r="E4716" s="459"/>
      <c r="F4716" s="459"/>
      <c r="G4716" s="459"/>
      <c r="H4716" s="459"/>
    </row>
    <row r="4717" spans="1:8" ht="18" customHeight="1" x14ac:dyDescent="0.25">
      <c r="A4717" s="459"/>
      <c r="B4717" s="459"/>
      <c r="C4717" s="459"/>
      <c r="D4717" s="459"/>
      <c r="E4717" s="459"/>
      <c r="F4717" s="459"/>
      <c r="G4717" s="459"/>
      <c r="H4717" s="459"/>
    </row>
    <row r="4718" spans="1:8" ht="18" customHeight="1" x14ac:dyDescent="0.25">
      <c r="A4718" s="459"/>
      <c r="B4718" s="459"/>
      <c r="C4718" s="459"/>
      <c r="D4718" s="459"/>
      <c r="E4718" s="459"/>
      <c r="F4718" s="459"/>
      <c r="G4718" s="459"/>
      <c r="H4718" s="459"/>
    </row>
    <row r="4719" spans="1:8" ht="18" customHeight="1" x14ac:dyDescent="0.25">
      <c r="A4719" s="459"/>
      <c r="B4719" s="459"/>
      <c r="C4719" s="459"/>
      <c r="D4719" s="459"/>
      <c r="E4719" s="459"/>
      <c r="F4719" s="459"/>
      <c r="G4719" s="459"/>
      <c r="H4719" s="459"/>
    </row>
    <row r="4720" spans="1:8" ht="18" customHeight="1" x14ac:dyDescent="0.25">
      <c r="A4720" s="459"/>
      <c r="B4720" s="459"/>
      <c r="C4720" s="459"/>
      <c r="D4720" s="459"/>
      <c r="E4720" s="459"/>
      <c r="F4720" s="459"/>
      <c r="G4720" s="459"/>
      <c r="H4720" s="459"/>
    </row>
    <row r="4721" spans="1:8" ht="18" customHeight="1" x14ac:dyDescent="0.25">
      <c r="A4721" s="459"/>
      <c r="B4721" s="459"/>
      <c r="C4721" s="459"/>
      <c r="D4721" s="459"/>
      <c r="E4721" s="459"/>
      <c r="F4721" s="459"/>
      <c r="G4721" s="459"/>
      <c r="H4721" s="459"/>
    </row>
    <row r="4722" spans="1:8" ht="18" customHeight="1" x14ac:dyDescent="0.25">
      <c r="A4722" s="459"/>
      <c r="B4722" s="459"/>
      <c r="C4722" s="459"/>
      <c r="D4722" s="459"/>
      <c r="E4722" s="459"/>
      <c r="F4722" s="459"/>
      <c r="G4722" s="459"/>
      <c r="H4722" s="459"/>
    </row>
    <row r="4723" spans="1:8" ht="18" customHeight="1" x14ac:dyDescent="0.25">
      <c r="A4723" s="459"/>
      <c r="B4723" s="459"/>
      <c r="C4723" s="459"/>
      <c r="D4723" s="459"/>
      <c r="E4723" s="459"/>
      <c r="F4723" s="459"/>
      <c r="G4723" s="459"/>
      <c r="H4723" s="459"/>
    </row>
    <row r="4724" spans="1:8" ht="18" customHeight="1" x14ac:dyDescent="0.25">
      <c r="A4724" s="459"/>
      <c r="B4724" s="459"/>
      <c r="C4724" s="459"/>
      <c r="D4724" s="459"/>
      <c r="E4724" s="459"/>
      <c r="F4724" s="459"/>
      <c r="G4724" s="459"/>
      <c r="H4724" s="459"/>
    </row>
    <row r="4725" spans="1:8" ht="18" customHeight="1" x14ac:dyDescent="0.25">
      <c r="A4725" s="459"/>
      <c r="B4725" s="459"/>
      <c r="C4725" s="459"/>
      <c r="D4725" s="459"/>
      <c r="E4725" s="459"/>
      <c r="F4725" s="459"/>
      <c r="G4725" s="459"/>
      <c r="H4725" s="459"/>
    </row>
    <row r="4726" spans="1:8" ht="18" customHeight="1" x14ac:dyDescent="0.25">
      <c r="A4726" s="459"/>
      <c r="B4726" s="459"/>
      <c r="C4726" s="459"/>
      <c r="D4726" s="459"/>
      <c r="E4726" s="459"/>
      <c r="F4726" s="459"/>
      <c r="G4726" s="459"/>
      <c r="H4726" s="459"/>
    </row>
    <row r="4727" spans="1:8" ht="18" customHeight="1" x14ac:dyDescent="0.25">
      <c r="A4727" s="459"/>
      <c r="B4727" s="459"/>
      <c r="C4727" s="459"/>
      <c r="D4727" s="459"/>
      <c r="E4727" s="459"/>
      <c r="F4727" s="459"/>
      <c r="G4727" s="459"/>
      <c r="H4727" s="459"/>
    </row>
    <row r="4728" spans="1:8" ht="18" customHeight="1" x14ac:dyDescent="0.25">
      <c r="A4728" s="459"/>
      <c r="B4728" s="459"/>
      <c r="C4728" s="459"/>
      <c r="D4728" s="459"/>
      <c r="E4728" s="459"/>
      <c r="F4728" s="459"/>
      <c r="G4728" s="459"/>
      <c r="H4728" s="459"/>
    </row>
    <row r="4729" spans="1:8" ht="18" customHeight="1" x14ac:dyDescent="0.25">
      <c r="A4729" s="459"/>
      <c r="B4729" s="459"/>
      <c r="C4729" s="459"/>
      <c r="D4729" s="459"/>
      <c r="E4729" s="459"/>
      <c r="F4729" s="459"/>
      <c r="G4729" s="459"/>
      <c r="H4729" s="459"/>
    </row>
    <row r="4730" spans="1:8" ht="18" customHeight="1" x14ac:dyDescent="0.25">
      <c r="A4730" s="459"/>
      <c r="B4730" s="459"/>
      <c r="C4730" s="459"/>
      <c r="D4730" s="459"/>
      <c r="E4730" s="459"/>
      <c r="F4730" s="459"/>
      <c r="G4730" s="459"/>
      <c r="H4730" s="459"/>
    </row>
    <row r="4731" spans="1:8" ht="18" customHeight="1" x14ac:dyDescent="0.25">
      <c r="A4731" s="459"/>
      <c r="B4731" s="459"/>
      <c r="C4731" s="459"/>
      <c r="D4731" s="459"/>
      <c r="E4731" s="459"/>
      <c r="F4731" s="459"/>
      <c r="G4731" s="459"/>
      <c r="H4731" s="459"/>
    </row>
    <row r="4732" spans="1:8" ht="18" customHeight="1" x14ac:dyDescent="0.25">
      <c r="A4732" s="459"/>
      <c r="B4732" s="459"/>
      <c r="C4732" s="459"/>
      <c r="D4732" s="459"/>
      <c r="E4732" s="459"/>
      <c r="F4732" s="459"/>
      <c r="G4732" s="459"/>
      <c r="H4732" s="459"/>
    </row>
    <row r="4733" spans="1:8" ht="18" customHeight="1" x14ac:dyDescent="0.25">
      <c r="A4733" s="459"/>
      <c r="B4733" s="459"/>
      <c r="C4733" s="459"/>
      <c r="D4733" s="459"/>
      <c r="E4733" s="459"/>
      <c r="F4733" s="459"/>
      <c r="G4733" s="459"/>
      <c r="H4733" s="459"/>
    </row>
    <row r="4734" spans="1:8" ht="18" customHeight="1" x14ac:dyDescent="0.25">
      <c r="A4734" s="459"/>
      <c r="B4734" s="459"/>
      <c r="C4734" s="459"/>
      <c r="D4734" s="459"/>
      <c r="E4734" s="459"/>
      <c r="F4734" s="459"/>
      <c r="G4734" s="459"/>
      <c r="H4734" s="459"/>
    </row>
    <row r="4735" spans="1:8" ht="18" customHeight="1" x14ac:dyDescent="0.25">
      <c r="A4735" s="459"/>
      <c r="B4735" s="459"/>
      <c r="C4735" s="459"/>
      <c r="D4735" s="459"/>
      <c r="E4735" s="459"/>
      <c r="F4735" s="459"/>
      <c r="G4735" s="459"/>
      <c r="H4735" s="459"/>
    </row>
    <row r="4736" spans="1:8" ht="18" customHeight="1" x14ac:dyDescent="0.25">
      <c r="A4736" s="459"/>
      <c r="B4736" s="459"/>
      <c r="C4736" s="459"/>
      <c r="D4736" s="459"/>
      <c r="E4736" s="459"/>
      <c r="F4736" s="459"/>
      <c r="G4736" s="459"/>
      <c r="H4736" s="459"/>
    </row>
    <row r="4737" spans="1:8" ht="18" customHeight="1" x14ac:dyDescent="0.25">
      <c r="A4737" s="459"/>
      <c r="B4737" s="459"/>
      <c r="C4737" s="459"/>
      <c r="D4737" s="459"/>
      <c r="E4737" s="459"/>
      <c r="F4737" s="459"/>
      <c r="G4737" s="459"/>
      <c r="H4737" s="459"/>
    </row>
    <row r="4738" spans="1:8" ht="18" customHeight="1" x14ac:dyDescent="0.25">
      <c r="A4738" s="459"/>
      <c r="B4738" s="459"/>
      <c r="C4738" s="459"/>
      <c r="D4738" s="459"/>
      <c r="E4738" s="459"/>
      <c r="F4738" s="459"/>
      <c r="G4738" s="459"/>
      <c r="H4738" s="459"/>
    </row>
    <row r="4739" spans="1:8" ht="18" customHeight="1" x14ac:dyDescent="0.25">
      <c r="A4739" s="459"/>
      <c r="B4739" s="459"/>
      <c r="C4739" s="459"/>
      <c r="D4739" s="459"/>
      <c r="E4739" s="459"/>
      <c r="F4739" s="459"/>
      <c r="G4739" s="459"/>
      <c r="H4739" s="459"/>
    </row>
    <row r="4740" spans="1:8" ht="18" customHeight="1" x14ac:dyDescent="0.25">
      <c r="A4740" s="459"/>
      <c r="B4740" s="459"/>
      <c r="C4740" s="459"/>
      <c r="D4740" s="459"/>
      <c r="E4740" s="459"/>
      <c r="F4740" s="459"/>
      <c r="G4740" s="459"/>
      <c r="H4740" s="459"/>
    </row>
    <row r="4741" spans="1:8" ht="18" customHeight="1" x14ac:dyDescent="0.25">
      <c r="A4741" s="459"/>
      <c r="B4741" s="459"/>
      <c r="C4741" s="459"/>
      <c r="D4741" s="459"/>
      <c r="E4741" s="459"/>
      <c r="F4741" s="459"/>
      <c r="G4741" s="459"/>
      <c r="H4741" s="459"/>
    </row>
    <row r="4742" spans="1:8" ht="18" customHeight="1" x14ac:dyDescent="0.25">
      <c r="A4742" s="459"/>
      <c r="B4742" s="459"/>
      <c r="C4742" s="459"/>
      <c r="D4742" s="459"/>
      <c r="E4742" s="459"/>
      <c r="F4742" s="459"/>
      <c r="G4742" s="459"/>
      <c r="H4742" s="459"/>
    </row>
    <row r="4743" spans="1:8" ht="18" customHeight="1" x14ac:dyDescent="0.25">
      <c r="A4743" s="459"/>
      <c r="B4743" s="459"/>
      <c r="C4743" s="459"/>
      <c r="D4743" s="459"/>
      <c r="E4743" s="459"/>
      <c r="F4743" s="459"/>
      <c r="G4743" s="459"/>
      <c r="H4743" s="459"/>
    </row>
    <row r="4744" spans="1:8" ht="18" customHeight="1" x14ac:dyDescent="0.25">
      <c r="A4744" s="459"/>
      <c r="B4744" s="459"/>
      <c r="C4744" s="459"/>
      <c r="D4744" s="459"/>
      <c r="E4744" s="459"/>
      <c r="F4744" s="459"/>
      <c r="G4744" s="459"/>
      <c r="H4744" s="459"/>
    </row>
    <row r="4745" spans="1:8" ht="18" customHeight="1" x14ac:dyDescent="0.25">
      <c r="A4745" s="459"/>
      <c r="B4745" s="459"/>
      <c r="C4745" s="459"/>
      <c r="D4745" s="459"/>
      <c r="E4745" s="459"/>
      <c r="F4745" s="459"/>
      <c r="G4745" s="459"/>
      <c r="H4745" s="459"/>
    </row>
    <row r="4746" spans="1:8" ht="18" customHeight="1" x14ac:dyDescent="0.25">
      <c r="A4746" s="459"/>
      <c r="B4746" s="459"/>
      <c r="C4746" s="459"/>
      <c r="D4746" s="459"/>
      <c r="E4746" s="459"/>
      <c r="F4746" s="459"/>
      <c r="G4746" s="459"/>
      <c r="H4746" s="459"/>
    </row>
    <row r="4747" spans="1:8" ht="18" customHeight="1" x14ac:dyDescent="0.25">
      <c r="A4747" s="459"/>
      <c r="B4747" s="459"/>
      <c r="C4747" s="459"/>
      <c r="D4747" s="459"/>
      <c r="E4747" s="459"/>
      <c r="F4747" s="459"/>
      <c r="G4747" s="459"/>
      <c r="H4747" s="459"/>
    </row>
    <row r="4748" spans="1:8" ht="18" customHeight="1" x14ac:dyDescent="0.25">
      <c r="A4748" s="459"/>
      <c r="B4748" s="459"/>
      <c r="C4748" s="459"/>
      <c r="D4748" s="459"/>
      <c r="E4748" s="459"/>
      <c r="F4748" s="459"/>
      <c r="G4748" s="459"/>
      <c r="H4748" s="459"/>
    </row>
    <row r="4749" spans="1:8" ht="18" customHeight="1" x14ac:dyDescent="0.25">
      <c r="A4749" s="459"/>
      <c r="B4749" s="459"/>
      <c r="C4749" s="459"/>
      <c r="D4749" s="459"/>
      <c r="E4749" s="459"/>
      <c r="F4749" s="459"/>
      <c r="G4749" s="459"/>
      <c r="H4749" s="459"/>
    </row>
    <row r="4750" spans="1:8" ht="18" customHeight="1" x14ac:dyDescent="0.25">
      <c r="A4750" s="459"/>
      <c r="B4750" s="459"/>
      <c r="C4750" s="459"/>
      <c r="D4750" s="459"/>
      <c r="E4750" s="459"/>
      <c r="F4750" s="459"/>
      <c r="G4750" s="459"/>
      <c r="H4750" s="459"/>
    </row>
    <row r="4751" spans="1:8" ht="18" customHeight="1" x14ac:dyDescent="0.25">
      <c r="A4751" s="459"/>
      <c r="B4751" s="459"/>
      <c r="C4751" s="459"/>
      <c r="D4751" s="459"/>
      <c r="E4751" s="459"/>
      <c r="F4751" s="459"/>
      <c r="G4751" s="459"/>
      <c r="H4751" s="459"/>
    </row>
    <row r="4752" spans="1:8" ht="18" customHeight="1" x14ac:dyDescent="0.25">
      <c r="A4752" s="459"/>
      <c r="B4752" s="459"/>
      <c r="C4752" s="459"/>
      <c r="D4752" s="459"/>
      <c r="E4752" s="459"/>
      <c r="F4752" s="459"/>
      <c r="G4752" s="459"/>
      <c r="H4752" s="459"/>
    </row>
    <row r="4753" spans="1:8" ht="18" customHeight="1" x14ac:dyDescent="0.25">
      <c r="A4753" s="459"/>
      <c r="B4753" s="459"/>
      <c r="C4753" s="459"/>
      <c r="D4753" s="459"/>
      <c r="E4753" s="459"/>
      <c r="F4753" s="459"/>
      <c r="G4753" s="459"/>
      <c r="H4753" s="459"/>
    </row>
    <row r="4754" spans="1:8" ht="18" customHeight="1" x14ac:dyDescent="0.25">
      <c r="A4754" s="459"/>
      <c r="B4754" s="459"/>
      <c r="C4754" s="459"/>
      <c r="D4754" s="459"/>
      <c r="E4754" s="459"/>
      <c r="F4754" s="459"/>
      <c r="G4754" s="459"/>
      <c r="H4754" s="459"/>
    </row>
    <row r="4755" spans="1:8" ht="18" customHeight="1" x14ac:dyDescent="0.25">
      <c r="A4755" s="459"/>
      <c r="B4755" s="459"/>
      <c r="C4755" s="459"/>
      <c r="D4755" s="459"/>
      <c r="E4755" s="459"/>
      <c r="F4755" s="459"/>
      <c r="G4755" s="459"/>
      <c r="H4755" s="459"/>
    </row>
    <row r="4756" spans="1:8" ht="18" customHeight="1" x14ac:dyDescent="0.25">
      <c r="A4756" s="459"/>
      <c r="B4756" s="459"/>
      <c r="C4756" s="459"/>
      <c r="D4756" s="459"/>
      <c r="E4756" s="459"/>
      <c r="F4756" s="459"/>
      <c r="G4756" s="459"/>
      <c r="H4756" s="459"/>
    </row>
    <row r="4757" spans="1:8" ht="18" customHeight="1" x14ac:dyDescent="0.25">
      <c r="A4757" s="459"/>
      <c r="B4757" s="459"/>
      <c r="C4757" s="459"/>
      <c r="D4757" s="459"/>
      <c r="E4757" s="459"/>
      <c r="F4757" s="459"/>
      <c r="G4757" s="459"/>
      <c r="H4757" s="459"/>
    </row>
    <row r="4758" spans="1:8" ht="18" customHeight="1" x14ac:dyDescent="0.25">
      <c r="A4758" s="459"/>
      <c r="B4758" s="459"/>
      <c r="C4758" s="459"/>
      <c r="D4758" s="459"/>
      <c r="E4758" s="459"/>
      <c r="F4758" s="459"/>
      <c r="G4758" s="459"/>
      <c r="H4758" s="459"/>
    </row>
    <row r="4759" spans="1:8" ht="18" customHeight="1" x14ac:dyDescent="0.25">
      <c r="A4759" s="459"/>
      <c r="B4759" s="459"/>
      <c r="C4759" s="459"/>
      <c r="D4759" s="459"/>
      <c r="E4759" s="459"/>
      <c r="F4759" s="459"/>
      <c r="G4759" s="459"/>
      <c r="H4759" s="459"/>
    </row>
    <row r="4760" spans="1:8" ht="18" customHeight="1" x14ac:dyDescent="0.25">
      <c r="A4760" s="459"/>
      <c r="B4760" s="459"/>
      <c r="C4760" s="459"/>
      <c r="D4760" s="459"/>
      <c r="E4760" s="459"/>
      <c r="F4760" s="459"/>
      <c r="G4760" s="459"/>
      <c r="H4760" s="459"/>
    </row>
    <row r="4761" spans="1:8" ht="18" customHeight="1" x14ac:dyDescent="0.25">
      <c r="A4761" s="459"/>
      <c r="B4761" s="459"/>
      <c r="C4761" s="459"/>
      <c r="D4761" s="459"/>
      <c r="E4761" s="459"/>
      <c r="F4761" s="459"/>
      <c r="G4761" s="459"/>
      <c r="H4761" s="459"/>
    </row>
    <row r="4762" spans="1:8" ht="18" customHeight="1" x14ac:dyDescent="0.25">
      <c r="A4762" s="459"/>
      <c r="B4762" s="459"/>
      <c r="C4762" s="459"/>
      <c r="D4762" s="459"/>
      <c r="E4762" s="459"/>
      <c r="F4762" s="459"/>
      <c r="G4762" s="459"/>
      <c r="H4762" s="459"/>
    </row>
    <row r="4763" spans="1:8" ht="18" customHeight="1" x14ac:dyDescent="0.25">
      <c r="A4763" s="459"/>
      <c r="B4763" s="459"/>
      <c r="C4763" s="459"/>
      <c r="D4763" s="459"/>
      <c r="E4763" s="459"/>
      <c r="F4763" s="459"/>
      <c r="G4763" s="459"/>
      <c r="H4763" s="459"/>
    </row>
    <row r="4764" spans="1:8" ht="18" customHeight="1" x14ac:dyDescent="0.25">
      <c r="A4764" s="459"/>
      <c r="B4764" s="459"/>
      <c r="C4764" s="459"/>
      <c r="D4764" s="459"/>
      <c r="E4764" s="459"/>
      <c r="F4764" s="459"/>
      <c r="G4764" s="459"/>
      <c r="H4764" s="459"/>
    </row>
    <row r="4765" spans="1:8" ht="18" customHeight="1" x14ac:dyDescent="0.25">
      <c r="A4765" s="459"/>
      <c r="B4765" s="459"/>
      <c r="C4765" s="459"/>
      <c r="D4765" s="459"/>
      <c r="E4765" s="459"/>
      <c r="F4765" s="459"/>
      <c r="G4765" s="459"/>
      <c r="H4765" s="459"/>
    </row>
    <row r="4766" spans="1:8" ht="18" customHeight="1" x14ac:dyDescent="0.25">
      <c r="A4766" s="459"/>
      <c r="B4766" s="459"/>
      <c r="C4766" s="459"/>
      <c r="D4766" s="459"/>
      <c r="E4766" s="459"/>
      <c r="F4766" s="459"/>
      <c r="G4766" s="459"/>
      <c r="H4766" s="459"/>
    </row>
    <row r="4767" spans="1:8" ht="18" customHeight="1" x14ac:dyDescent="0.25">
      <c r="A4767" s="459"/>
      <c r="B4767" s="459"/>
      <c r="C4767" s="459"/>
      <c r="D4767" s="459"/>
      <c r="E4767" s="459"/>
      <c r="F4767" s="459"/>
      <c r="G4767" s="459"/>
      <c r="H4767" s="459"/>
    </row>
    <row r="4768" spans="1:8" ht="18" customHeight="1" x14ac:dyDescent="0.25">
      <c r="A4768" s="459"/>
      <c r="B4768" s="459"/>
      <c r="C4768" s="459"/>
      <c r="D4768" s="459"/>
      <c r="E4768" s="459"/>
      <c r="F4768" s="459"/>
      <c r="G4768" s="459"/>
      <c r="H4768" s="459"/>
    </row>
    <row r="4769" spans="1:8" ht="18" customHeight="1" x14ac:dyDescent="0.25">
      <c r="A4769" s="459"/>
      <c r="B4769" s="459"/>
      <c r="C4769" s="459"/>
      <c r="D4769" s="459"/>
      <c r="E4769" s="459"/>
      <c r="F4769" s="459"/>
      <c r="G4769" s="459"/>
      <c r="H4769" s="459"/>
    </row>
    <row r="4770" spans="1:8" ht="18" customHeight="1" x14ac:dyDescent="0.25">
      <c r="A4770" s="459"/>
      <c r="B4770" s="459"/>
      <c r="C4770" s="459"/>
      <c r="D4770" s="459"/>
      <c r="E4770" s="459"/>
      <c r="F4770" s="459"/>
      <c r="G4770" s="459"/>
      <c r="H4770" s="459"/>
    </row>
    <row r="4771" spans="1:8" ht="18" customHeight="1" x14ac:dyDescent="0.25">
      <c r="A4771" s="459"/>
      <c r="B4771" s="459"/>
      <c r="C4771" s="459"/>
      <c r="D4771" s="459"/>
      <c r="E4771" s="459"/>
      <c r="F4771" s="459"/>
      <c r="G4771" s="459"/>
      <c r="H4771" s="459"/>
    </row>
    <row r="4772" spans="1:8" ht="18" customHeight="1" x14ac:dyDescent="0.25">
      <c r="A4772" s="459"/>
      <c r="B4772" s="459"/>
      <c r="C4772" s="459"/>
      <c r="D4772" s="459"/>
      <c r="E4772" s="459"/>
      <c r="F4772" s="459"/>
      <c r="G4772" s="459"/>
      <c r="H4772" s="459"/>
    </row>
    <row r="4773" spans="1:8" ht="18" customHeight="1" x14ac:dyDescent="0.25">
      <c r="A4773" s="459"/>
      <c r="B4773" s="459"/>
      <c r="C4773" s="459"/>
      <c r="D4773" s="459"/>
      <c r="E4773" s="459"/>
      <c r="F4773" s="459"/>
      <c r="G4773" s="459"/>
      <c r="H4773" s="459"/>
    </row>
    <row r="4774" spans="1:8" ht="18" customHeight="1" x14ac:dyDescent="0.25">
      <c r="A4774" s="459"/>
      <c r="B4774" s="459"/>
      <c r="C4774" s="459"/>
      <c r="D4774" s="459"/>
      <c r="E4774" s="459"/>
      <c r="F4774" s="459"/>
      <c r="G4774" s="459"/>
      <c r="H4774" s="459"/>
    </row>
    <row r="4775" spans="1:8" ht="18" customHeight="1" x14ac:dyDescent="0.25">
      <c r="A4775" s="459"/>
      <c r="B4775" s="459"/>
      <c r="C4775" s="459"/>
      <c r="D4775" s="459"/>
      <c r="E4775" s="459"/>
      <c r="F4775" s="459"/>
      <c r="G4775" s="459"/>
      <c r="H4775" s="459"/>
    </row>
    <row r="4776" spans="1:8" ht="18" customHeight="1" x14ac:dyDescent="0.25">
      <c r="A4776" s="459"/>
      <c r="B4776" s="459"/>
      <c r="C4776" s="459"/>
      <c r="D4776" s="459"/>
      <c r="E4776" s="459"/>
      <c r="F4776" s="459"/>
      <c r="G4776" s="459"/>
      <c r="H4776" s="459"/>
    </row>
    <row r="4777" spans="1:8" ht="18" customHeight="1" x14ac:dyDescent="0.25">
      <c r="A4777" s="459"/>
      <c r="B4777" s="459"/>
      <c r="C4777" s="459"/>
      <c r="D4777" s="459"/>
      <c r="E4777" s="459"/>
      <c r="F4777" s="459"/>
      <c r="G4777" s="459"/>
      <c r="H4777" s="459"/>
    </row>
    <row r="4778" spans="1:8" ht="18" customHeight="1" x14ac:dyDescent="0.25">
      <c r="A4778" s="459"/>
      <c r="B4778" s="459"/>
      <c r="C4778" s="459"/>
      <c r="D4778" s="459"/>
      <c r="E4778" s="459"/>
      <c r="F4778" s="459"/>
      <c r="G4778" s="459"/>
      <c r="H4778" s="459"/>
    </row>
    <row r="4779" spans="1:8" ht="18" customHeight="1" x14ac:dyDescent="0.25">
      <c r="A4779" s="459"/>
      <c r="B4779" s="459"/>
      <c r="C4779" s="459"/>
      <c r="D4779" s="459"/>
      <c r="E4779" s="459"/>
      <c r="F4779" s="459"/>
      <c r="G4779" s="459"/>
      <c r="H4779" s="459"/>
    </row>
    <row r="4780" spans="1:8" ht="18" customHeight="1" x14ac:dyDescent="0.25">
      <c r="A4780" s="459"/>
      <c r="B4780" s="459"/>
      <c r="C4780" s="459"/>
      <c r="D4780" s="459"/>
      <c r="E4780" s="459"/>
      <c r="F4780" s="459"/>
      <c r="G4780" s="459"/>
      <c r="H4780" s="459"/>
    </row>
    <row r="4781" spans="1:8" ht="18" customHeight="1" x14ac:dyDescent="0.25">
      <c r="A4781" s="459"/>
      <c r="B4781" s="459"/>
      <c r="C4781" s="459"/>
      <c r="D4781" s="459"/>
      <c r="E4781" s="459"/>
      <c r="F4781" s="459"/>
      <c r="G4781" s="459"/>
      <c r="H4781" s="459"/>
    </row>
    <row r="4782" spans="1:8" ht="18" customHeight="1" x14ac:dyDescent="0.25">
      <c r="A4782" s="459"/>
      <c r="B4782" s="459"/>
      <c r="C4782" s="459"/>
      <c r="D4782" s="459"/>
      <c r="E4782" s="459"/>
      <c r="F4782" s="459"/>
      <c r="G4782" s="459"/>
      <c r="H4782" s="459"/>
    </row>
    <row r="4783" spans="1:8" ht="18" customHeight="1" x14ac:dyDescent="0.25">
      <c r="A4783" s="459"/>
      <c r="B4783" s="459"/>
      <c r="C4783" s="459"/>
      <c r="D4783" s="459"/>
      <c r="E4783" s="459"/>
      <c r="F4783" s="459"/>
      <c r="G4783" s="459"/>
      <c r="H4783" s="459"/>
    </row>
    <row r="4784" spans="1:8" ht="18" customHeight="1" x14ac:dyDescent="0.25">
      <c r="A4784" s="459"/>
      <c r="B4784" s="459"/>
      <c r="C4784" s="459"/>
      <c r="D4784" s="459"/>
      <c r="E4784" s="459"/>
      <c r="F4784" s="459"/>
      <c r="G4784" s="459"/>
      <c r="H4784" s="459"/>
    </row>
    <row r="4785" spans="1:8" ht="18" customHeight="1" x14ac:dyDescent="0.25">
      <c r="A4785" s="459"/>
      <c r="B4785" s="459"/>
      <c r="C4785" s="459"/>
      <c r="D4785" s="459"/>
      <c r="E4785" s="459"/>
      <c r="F4785" s="459"/>
      <c r="G4785" s="459"/>
      <c r="H4785" s="459"/>
    </row>
    <row r="4786" spans="1:8" ht="18" customHeight="1" x14ac:dyDescent="0.25">
      <c r="A4786" s="459"/>
      <c r="B4786" s="459"/>
      <c r="C4786" s="459"/>
      <c r="D4786" s="459"/>
      <c r="E4786" s="459"/>
      <c r="F4786" s="459"/>
      <c r="G4786" s="459"/>
      <c r="H4786" s="459"/>
    </row>
    <row r="4787" spans="1:8" ht="18" customHeight="1" x14ac:dyDescent="0.25">
      <c r="A4787" s="459"/>
      <c r="B4787" s="459"/>
      <c r="C4787" s="459"/>
      <c r="D4787" s="459"/>
      <c r="E4787" s="459"/>
      <c r="F4787" s="459"/>
      <c r="G4787" s="459"/>
      <c r="H4787" s="459"/>
    </row>
    <row r="4788" spans="1:8" ht="18" customHeight="1" x14ac:dyDescent="0.25">
      <c r="A4788" s="459"/>
      <c r="B4788" s="459"/>
      <c r="C4788" s="459"/>
      <c r="D4788" s="459"/>
      <c r="E4788" s="459"/>
      <c r="F4788" s="459"/>
      <c r="G4788" s="459"/>
      <c r="H4788" s="459"/>
    </row>
    <row r="4789" spans="1:8" ht="18" customHeight="1" x14ac:dyDescent="0.25">
      <c r="A4789" s="459"/>
      <c r="B4789" s="459"/>
      <c r="C4789" s="459"/>
      <c r="D4789" s="459"/>
      <c r="E4789" s="459"/>
      <c r="F4789" s="459"/>
      <c r="G4789" s="459"/>
      <c r="H4789" s="459"/>
    </row>
    <row r="4790" spans="1:8" ht="18" customHeight="1" x14ac:dyDescent="0.25">
      <c r="A4790" s="459"/>
      <c r="B4790" s="459"/>
      <c r="C4790" s="459"/>
      <c r="D4790" s="459"/>
      <c r="E4790" s="459"/>
      <c r="F4790" s="459"/>
      <c r="G4790" s="459"/>
      <c r="H4790" s="459"/>
    </row>
    <row r="4791" spans="1:8" ht="18" customHeight="1" x14ac:dyDescent="0.25">
      <c r="A4791" s="459"/>
      <c r="B4791" s="459"/>
      <c r="C4791" s="459"/>
      <c r="D4791" s="459"/>
      <c r="E4791" s="459"/>
      <c r="F4791" s="459"/>
      <c r="G4791" s="459"/>
      <c r="H4791" s="459"/>
    </row>
    <row r="4792" spans="1:8" ht="18" customHeight="1" x14ac:dyDescent="0.25">
      <c r="A4792" s="459"/>
      <c r="B4792" s="459"/>
      <c r="C4792" s="459"/>
      <c r="D4792" s="459"/>
      <c r="E4792" s="459"/>
      <c r="F4792" s="459"/>
      <c r="G4792" s="459"/>
      <c r="H4792" s="459"/>
    </row>
    <row r="4793" spans="1:8" ht="18" customHeight="1" x14ac:dyDescent="0.25">
      <c r="A4793" s="459"/>
      <c r="B4793" s="459"/>
      <c r="C4793" s="459"/>
      <c r="D4793" s="459"/>
      <c r="E4793" s="459"/>
      <c r="F4793" s="459"/>
      <c r="G4793" s="459"/>
      <c r="H4793" s="459"/>
    </row>
    <row r="4794" spans="1:8" ht="18" customHeight="1" x14ac:dyDescent="0.25">
      <c r="A4794" s="459"/>
      <c r="B4794" s="459"/>
      <c r="C4794" s="459"/>
      <c r="D4794" s="459"/>
      <c r="E4794" s="459"/>
      <c r="F4794" s="459"/>
      <c r="G4794" s="459"/>
      <c r="H4794" s="459"/>
    </row>
    <row r="4795" spans="1:8" ht="18" customHeight="1" x14ac:dyDescent="0.25">
      <c r="A4795" s="459"/>
      <c r="B4795" s="459"/>
      <c r="C4795" s="459"/>
      <c r="D4795" s="459"/>
      <c r="E4795" s="459"/>
      <c r="F4795" s="459"/>
      <c r="G4795" s="459"/>
      <c r="H4795" s="459"/>
    </row>
    <row r="4796" spans="1:8" ht="18" customHeight="1" x14ac:dyDescent="0.25">
      <c r="A4796" s="459"/>
      <c r="B4796" s="459"/>
      <c r="C4796" s="459"/>
      <c r="D4796" s="459"/>
      <c r="E4796" s="459"/>
      <c r="F4796" s="459"/>
      <c r="G4796" s="459"/>
      <c r="H4796" s="459"/>
    </row>
    <row r="4797" spans="1:8" ht="18" customHeight="1" x14ac:dyDescent="0.25">
      <c r="A4797" s="459"/>
      <c r="B4797" s="459"/>
      <c r="C4797" s="459"/>
      <c r="D4797" s="459"/>
      <c r="E4797" s="459"/>
      <c r="F4797" s="459"/>
      <c r="G4797" s="459"/>
      <c r="H4797" s="459"/>
    </row>
    <row r="4798" spans="1:8" ht="18" customHeight="1" x14ac:dyDescent="0.25">
      <c r="A4798" s="459"/>
      <c r="B4798" s="459"/>
      <c r="C4798" s="459"/>
      <c r="D4798" s="459"/>
      <c r="E4798" s="459"/>
      <c r="F4798" s="459"/>
      <c r="G4798" s="459"/>
      <c r="H4798" s="459"/>
    </row>
    <row r="4799" spans="1:8" ht="18" customHeight="1" x14ac:dyDescent="0.25">
      <c r="A4799" s="459"/>
      <c r="B4799" s="459"/>
      <c r="C4799" s="459"/>
      <c r="D4799" s="459"/>
      <c r="E4799" s="459"/>
      <c r="F4799" s="459"/>
      <c r="G4799" s="459"/>
      <c r="H4799" s="459"/>
    </row>
    <row r="4800" spans="1:8" ht="18" customHeight="1" x14ac:dyDescent="0.25">
      <c r="A4800" s="459"/>
      <c r="B4800" s="459"/>
      <c r="C4800" s="459"/>
      <c r="D4800" s="459"/>
      <c r="E4800" s="459"/>
      <c r="F4800" s="459"/>
      <c r="G4800" s="459"/>
      <c r="H4800" s="459"/>
    </row>
    <row r="4801" spans="1:8" ht="18" customHeight="1" x14ac:dyDescent="0.25">
      <c r="A4801" s="459"/>
      <c r="B4801" s="459"/>
      <c r="C4801" s="459"/>
      <c r="D4801" s="459"/>
      <c r="E4801" s="459"/>
      <c r="F4801" s="459"/>
      <c r="G4801" s="459"/>
      <c r="H4801" s="459"/>
    </row>
    <row r="4802" spans="1:8" ht="18" customHeight="1" x14ac:dyDescent="0.25">
      <c r="A4802" s="459"/>
      <c r="B4802" s="459"/>
      <c r="C4802" s="459"/>
      <c r="D4802" s="459"/>
      <c r="E4802" s="459"/>
      <c r="F4802" s="459"/>
      <c r="G4802" s="459"/>
      <c r="H4802" s="459"/>
    </row>
    <row r="4803" spans="1:8" ht="18" customHeight="1" x14ac:dyDescent="0.25">
      <c r="A4803" s="459"/>
      <c r="B4803" s="459"/>
      <c r="C4803" s="459"/>
      <c r="D4803" s="459"/>
      <c r="E4803" s="459"/>
      <c r="F4803" s="459"/>
      <c r="G4803" s="459"/>
      <c r="H4803" s="459"/>
    </row>
    <row r="4804" spans="1:8" ht="18" customHeight="1" x14ac:dyDescent="0.25">
      <c r="A4804" s="459"/>
      <c r="B4804" s="459"/>
      <c r="C4804" s="459"/>
      <c r="D4804" s="459"/>
      <c r="E4804" s="459"/>
      <c r="F4804" s="459"/>
      <c r="G4804" s="459"/>
      <c r="H4804" s="459"/>
    </row>
    <row r="4805" spans="1:8" ht="18" customHeight="1" x14ac:dyDescent="0.25">
      <c r="A4805" s="459"/>
      <c r="B4805" s="459"/>
      <c r="C4805" s="459"/>
      <c r="D4805" s="459"/>
      <c r="E4805" s="459"/>
      <c r="F4805" s="459"/>
      <c r="G4805" s="459"/>
      <c r="H4805" s="459"/>
    </row>
    <row r="4806" spans="1:8" ht="18" customHeight="1" x14ac:dyDescent="0.25">
      <c r="A4806" s="459"/>
      <c r="B4806" s="459"/>
      <c r="C4806" s="459"/>
      <c r="D4806" s="459"/>
      <c r="E4806" s="459"/>
      <c r="F4806" s="459"/>
      <c r="G4806" s="459"/>
      <c r="H4806" s="459"/>
    </row>
    <row r="4807" spans="1:8" ht="18" customHeight="1" x14ac:dyDescent="0.25">
      <c r="A4807" s="459"/>
      <c r="B4807" s="459"/>
      <c r="C4807" s="459"/>
      <c r="D4807" s="459"/>
      <c r="E4807" s="459"/>
      <c r="F4807" s="459"/>
      <c r="G4807" s="459"/>
      <c r="H4807" s="459"/>
    </row>
    <row r="4808" spans="1:8" ht="18" customHeight="1" x14ac:dyDescent="0.25">
      <c r="A4808" s="459"/>
      <c r="B4808" s="459"/>
      <c r="C4808" s="459"/>
      <c r="D4808" s="459"/>
      <c r="E4808" s="459"/>
      <c r="F4808" s="459"/>
      <c r="G4808" s="459"/>
      <c r="H4808" s="459"/>
    </row>
    <row r="4809" spans="1:8" ht="18" customHeight="1" x14ac:dyDescent="0.25">
      <c r="A4809" s="459"/>
      <c r="B4809" s="459"/>
      <c r="C4809" s="459"/>
      <c r="D4809" s="459"/>
      <c r="E4809" s="459"/>
      <c r="F4809" s="459"/>
      <c r="G4809" s="459"/>
      <c r="H4809" s="459"/>
    </row>
    <row r="4810" spans="1:8" ht="18" customHeight="1" x14ac:dyDescent="0.25">
      <c r="A4810" s="459"/>
      <c r="B4810" s="459"/>
      <c r="C4810" s="459"/>
      <c r="D4810" s="459"/>
      <c r="E4810" s="459"/>
      <c r="F4810" s="459"/>
      <c r="G4810" s="459"/>
      <c r="H4810" s="459"/>
    </row>
    <row r="4811" spans="1:8" ht="18" customHeight="1" x14ac:dyDescent="0.25">
      <c r="A4811" s="459"/>
      <c r="B4811" s="459"/>
      <c r="C4811" s="459"/>
      <c r="D4811" s="459"/>
      <c r="E4811" s="459"/>
      <c r="F4811" s="459"/>
      <c r="G4811" s="459"/>
      <c r="H4811" s="459"/>
    </row>
    <row r="4812" spans="1:8" ht="18" customHeight="1" x14ac:dyDescent="0.25">
      <c r="A4812" s="459"/>
      <c r="B4812" s="459"/>
      <c r="C4812" s="459"/>
      <c r="D4812" s="459"/>
      <c r="E4812" s="459"/>
      <c r="F4812" s="459"/>
      <c r="G4812" s="459"/>
      <c r="H4812" s="459"/>
    </row>
    <row r="4813" spans="1:8" ht="18" customHeight="1" x14ac:dyDescent="0.25">
      <c r="A4813" s="459"/>
      <c r="B4813" s="459"/>
      <c r="C4813" s="459"/>
      <c r="D4813" s="459"/>
      <c r="E4813" s="459"/>
      <c r="F4813" s="459"/>
      <c r="G4813" s="459"/>
      <c r="H4813" s="459"/>
    </row>
    <row r="4814" spans="1:8" ht="18" customHeight="1" x14ac:dyDescent="0.25">
      <c r="A4814" s="459"/>
      <c r="B4814" s="459"/>
      <c r="C4814" s="459"/>
      <c r="D4814" s="459"/>
      <c r="E4814" s="459"/>
      <c r="F4814" s="459"/>
      <c r="G4814" s="459"/>
      <c r="H4814" s="459"/>
    </row>
    <row r="4815" spans="1:8" ht="18" customHeight="1" x14ac:dyDescent="0.25">
      <c r="A4815" s="459"/>
      <c r="B4815" s="459"/>
      <c r="C4815" s="459"/>
      <c r="D4815" s="459"/>
      <c r="E4815" s="459"/>
      <c r="F4815" s="459"/>
      <c r="G4815" s="459"/>
      <c r="H4815" s="459"/>
    </row>
    <row r="4816" spans="1:8" ht="18" customHeight="1" x14ac:dyDescent="0.25">
      <c r="A4816" s="459"/>
      <c r="B4816" s="459"/>
      <c r="C4816" s="459"/>
      <c r="D4816" s="459"/>
      <c r="E4816" s="459"/>
      <c r="F4816" s="459"/>
      <c r="G4816" s="459"/>
      <c r="H4816" s="459"/>
    </row>
    <row r="4817" spans="1:8" ht="18" customHeight="1" x14ac:dyDescent="0.25">
      <c r="A4817" s="459"/>
      <c r="B4817" s="459"/>
      <c r="C4817" s="459"/>
      <c r="D4817" s="459"/>
      <c r="E4817" s="459"/>
      <c r="F4817" s="459"/>
      <c r="G4817" s="459"/>
      <c r="H4817" s="459"/>
    </row>
    <row r="4818" spans="1:8" ht="18" customHeight="1" x14ac:dyDescent="0.25">
      <c r="A4818" s="459"/>
      <c r="B4818" s="459"/>
      <c r="C4818" s="459"/>
      <c r="D4818" s="459"/>
      <c r="E4818" s="459"/>
      <c r="F4818" s="459"/>
      <c r="G4818" s="459"/>
      <c r="H4818" s="459"/>
    </row>
    <row r="4819" spans="1:8" ht="18" customHeight="1" x14ac:dyDescent="0.25">
      <c r="A4819" s="459"/>
      <c r="B4819" s="459"/>
      <c r="C4819" s="459"/>
      <c r="D4819" s="459"/>
      <c r="E4819" s="459"/>
      <c r="F4819" s="459"/>
      <c r="G4819" s="459"/>
      <c r="H4819" s="459"/>
    </row>
    <row r="4820" spans="1:8" ht="18" customHeight="1" x14ac:dyDescent="0.25">
      <c r="A4820" s="459"/>
      <c r="B4820" s="459"/>
      <c r="C4820" s="459"/>
      <c r="D4820" s="459"/>
      <c r="E4820" s="459"/>
      <c r="F4820" s="459"/>
      <c r="G4820" s="459"/>
      <c r="H4820" s="459"/>
    </row>
    <row r="4821" spans="1:8" ht="18" customHeight="1" x14ac:dyDescent="0.25">
      <c r="A4821" s="459"/>
      <c r="B4821" s="459"/>
      <c r="C4821" s="459"/>
      <c r="D4821" s="459"/>
      <c r="E4821" s="459"/>
      <c r="F4821" s="459"/>
      <c r="G4821" s="459"/>
      <c r="H4821" s="459"/>
    </row>
    <row r="4822" spans="1:8" ht="18" customHeight="1" x14ac:dyDescent="0.25">
      <c r="A4822" s="459"/>
      <c r="B4822" s="459"/>
      <c r="C4822" s="459"/>
      <c r="D4822" s="459"/>
      <c r="E4822" s="459"/>
      <c r="F4822" s="459"/>
      <c r="G4822" s="459"/>
      <c r="H4822" s="459"/>
    </row>
    <row r="4823" spans="1:8" ht="18" customHeight="1" x14ac:dyDescent="0.25">
      <c r="A4823" s="459"/>
      <c r="B4823" s="459"/>
      <c r="C4823" s="459"/>
      <c r="D4823" s="459"/>
      <c r="E4823" s="459"/>
      <c r="F4823" s="459"/>
      <c r="G4823" s="459"/>
      <c r="H4823" s="459"/>
    </row>
    <row r="4824" spans="1:8" ht="18" customHeight="1" x14ac:dyDescent="0.25">
      <c r="A4824" s="459"/>
      <c r="B4824" s="459"/>
      <c r="C4824" s="459"/>
      <c r="D4824" s="459"/>
      <c r="E4824" s="459"/>
      <c r="F4824" s="459"/>
      <c r="G4824" s="459"/>
      <c r="H4824" s="459"/>
    </row>
    <row r="4825" spans="1:8" ht="18" customHeight="1" x14ac:dyDescent="0.25">
      <c r="A4825" s="459"/>
      <c r="B4825" s="459"/>
      <c r="C4825" s="459"/>
      <c r="D4825" s="459"/>
      <c r="E4825" s="459"/>
      <c r="F4825" s="459"/>
      <c r="G4825" s="459"/>
      <c r="H4825" s="459"/>
    </row>
    <row r="4826" spans="1:8" ht="18" customHeight="1" x14ac:dyDescent="0.25">
      <c r="A4826" s="459"/>
      <c r="B4826" s="459"/>
      <c r="C4826" s="459"/>
      <c r="D4826" s="459"/>
      <c r="E4826" s="459"/>
      <c r="F4826" s="459"/>
      <c r="G4826" s="459"/>
      <c r="H4826" s="459"/>
    </row>
    <row r="4827" spans="1:8" ht="18" customHeight="1" x14ac:dyDescent="0.25">
      <c r="A4827" s="459"/>
      <c r="B4827" s="459"/>
      <c r="C4827" s="459"/>
      <c r="D4827" s="459"/>
      <c r="E4827" s="459"/>
      <c r="F4827" s="459"/>
      <c r="G4827" s="459"/>
      <c r="H4827" s="459"/>
    </row>
    <row r="4828" spans="1:8" ht="18" customHeight="1" x14ac:dyDescent="0.25">
      <c r="A4828" s="459"/>
      <c r="B4828" s="459"/>
      <c r="C4828" s="459"/>
      <c r="D4828" s="459"/>
      <c r="E4828" s="459"/>
      <c r="F4828" s="459"/>
      <c r="G4828" s="459"/>
      <c r="H4828" s="459"/>
    </row>
    <row r="4829" spans="1:8" ht="18" customHeight="1" x14ac:dyDescent="0.25">
      <c r="A4829" s="459"/>
      <c r="B4829" s="459"/>
      <c r="C4829" s="459"/>
      <c r="D4829" s="459"/>
      <c r="E4829" s="459"/>
      <c r="F4829" s="459"/>
      <c r="G4829" s="459"/>
      <c r="H4829" s="459"/>
    </row>
    <row r="4830" spans="1:8" ht="18" customHeight="1" x14ac:dyDescent="0.25">
      <c r="A4830" s="459"/>
      <c r="B4830" s="459"/>
      <c r="C4830" s="459"/>
      <c r="D4830" s="459"/>
      <c r="E4830" s="459"/>
      <c r="F4830" s="459"/>
      <c r="G4830" s="459"/>
      <c r="H4830" s="459"/>
    </row>
    <row r="4831" spans="1:8" ht="18" customHeight="1" x14ac:dyDescent="0.25">
      <c r="A4831" s="459"/>
      <c r="B4831" s="459"/>
      <c r="C4831" s="459"/>
      <c r="D4831" s="459"/>
      <c r="E4831" s="459"/>
      <c r="F4831" s="459"/>
      <c r="G4831" s="459"/>
      <c r="H4831" s="459"/>
    </row>
    <row r="4832" spans="1:8" ht="18" customHeight="1" x14ac:dyDescent="0.25">
      <c r="A4832" s="459"/>
      <c r="B4832" s="459"/>
      <c r="C4832" s="459"/>
      <c r="D4832" s="459"/>
      <c r="E4832" s="459"/>
      <c r="F4832" s="459"/>
      <c r="G4832" s="459"/>
      <c r="H4832" s="459"/>
    </row>
    <row r="4833" spans="1:8" ht="18" customHeight="1" x14ac:dyDescent="0.25">
      <c r="A4833" s="459"/>
      <c r="B4833" s="459"/>
      <c r="C4833" s="459"/>
      <c r="D4833" s="459"/>
      <c r="E4833" s="459"/>
      <c r="F4833" s="459"/>
      <c r="G4833" s="459"/>
      <c r="H4833" s="459"/>
    </row>
    <row r="4834" spans="1:8" ht="18" customHeight="1" x14ac:dyDescent="0.25">
      <c r="A4834" s="459"/>
      <c r="B4834" s="459"/>
      <c r="C4834" s="459"/>
      <c r="D4834" s="459"/>
      <c r="E4834" s="459"/>
      <c r="F4834" s="459"/>
      <c r="G4834" s="459"/>
      <c r="H4834" s="459"/>
    </row>
    <row r="4835" spans="1:8" ht="18" customHeight="1" x14ac:dyDescent="0.25">
      <c r="A4835" s="459"/>
      <c r="B4835" s="459"/>
      <c r="C4835" s="459"/>
      <c r="D4835" s="459"/>
      <c r="E4835" s="459"/>
      <c r="F4835" s="459"/>
      <c r="G4835" s="459"/>
      <c r="H4835" s="459"/>
    </row>
    <row r="4836" spans="1:8" ht="18" customHeight="1" x14ac:dyDescent="0.25">
      <c r="A4836" s="459"/>
      <c r="B4836" s="459"/>
      <c r="C4836" s="459"/>
      <c r="D4836" s="459"/>
      <c r="E4836" s="459"/>
      <c r="F4836" s="459"/>
      <c r="G4836" s="459"/>
      <c r="H4836" s="459"/>
    </row>
    <row r="4837" spans="1:8" ht="18" customHeight="1" x14ac:dyDescent="0.25">
      <c r="A4837" s="459"/>
      <c r="B4837" s="459"/>
      <c r="C4837" s="459"/>
      <c r="D4837" s="459"/>
      <c r="E4837" s="459"/>
      <c r="F4837" s="459"/>
      <c r="G4837" s="459"/>
      <c r="H4837" s="459"/>
    </row>
    <row r="4838" spans="1:8" ht="18" customHeight="1" x14ac:dyDescent="0.25">
      <c r="A4838" s="459"/>
      <c r="B4838" s="459"/>
      <c r="C4838" s="459"/>
      <c r="D4838" s="459"/>
      <c r="E4838" s="459"/>
      <c r="F4838" s="459"/>
      <c r="G4838" s="459"/>
      <c r="H4838" s="459"/>
    </row>
    <row r="4839" spans="1:8" ht="18" customHeight="1" x14ac:dyDescent="0.25">
      <c r="A4839" s="459"/>
      <c r="B4839" s="459"/>
      <c r="C4839" s="459"/>
      <c r="D4839" s="459"/>
      <c r="E4839" s="459"/>
      <c r="F4839" s="459"/>
      <c r="G4839" s="459"/>
      <c r="H4839" s="459"/>
    </row>
    <row r="4840" spans="1:8" ht="18" customHeight="1" x14ac:dyDescent="0.25">
      <c r="A4840" s="459"/>
      <c r="B4840" s="459"/>
      <c r="C4840" s="459"/>
      <c r="D4840" s="459"/>
      <c r="E4840" s="459"/>
      <c r="F4840" s="459"/>
      <c r="G4840" s="459"/>
      <c r="H4840" s="459"/>
    </row>
    <row r="4841" spans="1:8" ht="18" customHeight="1" x14ac:dyDescent="0.25">
      <c r="A4841" s="459"/>
      <c r="B4841" s="459"/>
      <c r="C4841" s="459"/>
      <c r="D4841" s="459"/>
      <c r="E4841" s="459"/>
      <c r="F4841" s="459"/>
      <c r="G4841" s="459"/>
      <c r="H4841" s="459"/>
    </row>
    <row r="4842" spans="1:8" ht="18" customHeight="1" x14ac:dyDescent="0.25">
      <c r="A4842" s="459"/>
      <c r="B4842" s="459"/>
      <c r="C4842" s="459"/>
      <c r="D4842" s="459"/>
      <c r="E4842" s="459"/>
      <c r="F4842" s="459"/>
      <c r="G4842" s="459"/>
      <c r="H4842" s="459"/>
    </row>
    <row r="4843" spans="1:8" ht="18" customHeight="1" x14ac:dyDescent="0.25">
      <c r="A4843" s="459"/>
      <c r="B4843" s="459"/>
      <c r="C4843" s="459"/>
      <c r="D4843" s="459"/>
      <c r="E4843" s="459"/>
      <c r="F4843" s="459"/>
      <c r="G4843" s="459"/>
      <c r="H4843" s="459"/>
    </row>
    <row r="4844" spans="1:8" ht="18" customHeight="1" x14ac:dyDescent="0.25">
      <c r="A4844" s="459"/>
      <c r="B4844" s="459"/>
      <c r="C4844" s="459"/>
      <c r="D4844" s="459"/>
      <c r="E4844" s="459"/>
      <c r="F4844" s="459"/>
      <c r="G4844" s="459"/>
      <c r="H4844" s="459"/>
    </row>
    <row r="4845" spans="1:8" ht="18" customHeight="1" x14ac:dyDescent="0.25">
      <c r="A4845" s="459"/>
      <c r="B4845" s="459"/>
      <c r="C4845" s="459"/>
      <c r="D4845" s="459"/>
      <c r="E4845" s="459"/>
      <c r="F4845" s="459"/>
      <c r="G4845" s="459"/>
      <c r="H4845" s="459"/>
    </row>
    <row r="4846" spans="1:8" ht="18" customHeight="1" x14ac:dyDescent="0.25">
      <c r="A4846" s="459"/>
      <c r="B4846" s="459"/>
      <c r="C4846" s="459"/>
      <c r="D4846" s="459"/>
      <c r="E4846" s="459"/>
      <c r="F4846" s="459"/>
      <c r="G4846" s="459"/>
      <c r="H4846" s="459"/>
    </row>
    <row r="4847" spans="1:8" ht="18" customHeight="1" x14ac:dyDescent="0.25">
      <c r="A4847" s="459"/>
      <c r="B4847" s="459"/>
      <c r="C4847" s="459"/>
      <c r="D4847" s="459"/>
      <c r="E4847" s="459"/>
      <c r="F4847" s="459"/>
      <c r="G4847" s="459"/>
      <c r="H4847" s="459"/>
    </row>
    <row r="4848" spans="1:8" ht="18" customHeight="1" x14ac:dyDescent="0.25">
      <c r="A4848" s="459"/>
      <c r="B4848" s="459"/>
      <c r="C4848" s="459"/>
      <c r="D4848" s="459"/>
      <c r="E4848" s="459"/>
      <c r="F4848" s="459"/>
      <c r="G4848" s="459"/>
      <c r="H4848" s="459"/>
    </row>
    <row r="4849" spans="1:8" ht="18" customHeight="1" x14ac:dyDescent="0.25">
      <c r="A4849" s="459"/>
      <c r="B4849" s="459"/>
      <c r="C4849" s="459"/>
      <c r="D4849" s="459"/>
      <c r="E4849" s="459"/>
      <c r="F4849" s="459"/>
      <c r="G4849" s="459"/>
      <c r="H4849" s="459"/>
    </row>
    <row r="4850" spans="1:8" ht="18" customHeight="1" x14ac:dyDescent="0.25">
      <c r="A4850" s="459"/>
      <c r="B4850" s="459"/>
      <c r="C4850" s="459"/>
      <c r="D4850" s="459"/>
      <c r="E4850" s="459"/>
      <c r="F4850" s="459"/>
      <c r="G4850" s="459"/>
      <c r="H4850" s="459"/>
    </row>
    <row r="4851" spans="1:8" ht="18" customHeight="1" x14ac:dyDescent="0.25">
      <c r="A4851" s="459"/>
      <c r="B4851" s="459"/>
      <c r="C4851" s="459"/>
      <c r="D4851" s="459"/>
      <c r="E4851" s="459"/>
      <c r="F4851" s="459"/>
      <c r="G4851" s="459"/>
      <c r="H4851" s="459"/>
    </row>
    <row r="4852" spans="1:8" ht="18" customHeight="1" x14ac:dyDescent="0.25">
      <c r="A4852" s="459"/>
      <c r="B4852" s="459"/>
      <c r="C4852" s="459"/>
      <c r="D4852" s="459"/>
      <c r="E4852" s="459"/>
      <c r="F4852" s="459"/>
      <c r="G4852" s="459"/>
      <c r="H4852" s="459"/>
    </row>
    <row r="4853" spans="1:8" ht="18" customHeight="1" x14ac:dyDescent="0.25">
      <c r="A4853" s="459"/>
      <c r="B4853" s="459"/>
      <c r="C4853" s="459"/>
      <c r="D4853" s="459"/>
      <c r="E4853" s="459"/>
      <c r="F4853" s="459"/>
      <c r="G4853" s="459"/>
      <c r="H4853" s="459"/>
    </row>
    <row r="4854" spans="1:8" ht="18" customHeight="1" x14ac:dyDescent="0.25">
      <c r="A4854" s="459"/>
      <c r="B4854" s="459"/>
      <c r="C4854" s="459"/>
      <c r="D4854" s="459"/>
      <c r="E4854" s="459"/>
      <c r="F4854" s="459"/>
      <c r="G4854" s="459"/>
      <c r="H4854" s="459"/>
    </row>
    <row r="4855" spans="1:8" ht="18" customHeight="1" x14ac:dyDescent="0.25">
      <c r="A4855" s="459"/>
      <c r="B4855" s="459"/>
      <c r="C4855" s="459"/>
      <c r="D4855" s="459"/>
      <c r="E4855" s="459"/>
      <c r="F4855" s="459"/>
      <c r="G4855" s="459"/>
      <c r="H4855" s="459"/>
    </row>
    <row r="4856" spans="1:8" ht="18" customHeight="1" x14ac:dyDescent="0.25">
      <c r="A4856" s="459"/>
      <c r="B4856" s="459"/>
      <c r="C4856" s="459"/>
      <c r="D4856" s="459"/>
      <c r="E4856" s="459"/>
      <c r="F4856" s="459"/>
      <c r="G4856" s="459"/>
      <c r="H4856" s="459"/>
    </row>
    <row r="4857" spans="1:8" ht="18" customHeight="1" x14ac:dyDescent="0.25">
      <c r="A4857" s="459"/>
      <c r="B4857" s="459"/>
      <c r="C4857" s="459"/>
      <c r="D4857" s="459"/>
      <c r="E4857" s="459"/>
      <c r="F4857" s="459"/>
      <c r="G4857" s="459"/>
      <c r="H4857" s="459"/>
    </row>
    <row r="4858" spans="1:8" ht="18" customHeight="1" x14ac:dyDescent="0.25">
      <c r="A4858" s="459"/>
      <c r="B4858" s="459"/>
      <c r="C4858" s="459"/>
      <c r="D4858" s="459"/>
      <c r="E4858" s="459"/>
      <c r="F4858" s="459"/>
      <c r="G4858" s="459"/>
      <c r="H4858" s="459"/>
    </row>
    <row r="4859" spans="1:8" ht="18" customHeight="1" x14ac:dyDescent="0.25">
      <c r="A4859" s="459"/>
      <c r="B4859" s="459"/>
      <c r="C4859" s="459"/>
      <c r="D4859" s="459"/>
      <c r="E4859" s="459"/>
      <c r="F4859" s="459"/>
      <c r="G4859" s="459"/>
      <c r="H4859" s="459"/>
    </row>
    <row r="4860" spans="1:8" ht="18" customHeight="1" x14ac:dyDescent="0.25">
      <c r="A4860" s="459"/>
      <c r="B4860" s="459"/>
      <c r="C4860" s="459"/>
      <c r="D4860" s="459"/>
      <c r="E4860" s="459"/>
      <c r="F4860" s="459"/>
      <c r="G4860" s="459"/>
      <c r="H4860" s="459"/>
    </row>
    <row r="4861" spans="1:8" ht="18" customHeight="1" x14ac:dyDescent="0.25">
      <c r="A4861" s="459"/>
      <c r="B4861" s="459"/>
      <c r="C4861" s="459"/>
      <c r="D4861" s="459"/>
      <c r="E4861" s="459"/>
      <c r="F4861" s="459"/>
      <c r="G4861" s="459"/>
      <c r="H4861" s="459"/>
    </row>
    <row r="4862" spans="1:8" ht="18" customHeight="1" x14ac:dyDescent="0.25">
      <c r="A4862" s="459"/>
      <c r="B4862" s="459"/>
      <c r="C4862" s="459"/>
      <c r="D4862" s="459"/>
      <c r="E4862" s="459"/>
      <c r="F4862" s="459"/>
      <c r="G4862" s="459"/>
      <c r="H4862" s="459"/>
    </row>
    <row r="4863" spans="1:8" ht="18" customHeight="1" x14ac:dyDescent="0.25">
      <c r="A4863" s="459"/>
      <c r="B4863" s="459"/>
      <c r="C4863" s="459"/>
      <c r="D4863" s="459"/>
      <c r="E4863" s="459"/>
      <c r="F4863" s="459"/>
      <c r="G4863" s="459"/>
      <c r="H4863" s="459"/>
    </row>
    <row r="4864" spans="1:8" ht="18" customHeight="1" x14ac:dyDescent="0.25">
      <c r="A4864" s="459"/>
      <c r="B4864" s="459"/>
      <c r="C4864" s="459"/>
      <c r="D4864" s="459"/>
      <c r="E4864" s="459"/>
      <c r="F4864" s="459"/>
      <c r="G4864" s="459"/>
      <c r="H4864" s="459"/>
    </row>
    <row r="4865" spans="1:8" ht="18" customHeight="1" x14ac:dyDescent="0.25">
      <c r="A4865" s="459"/>
      <c r="B4865" s="459"/>
      <c r="C4865" s="459"/>
      <c r="D4865" s="459"/>
      <c r="E4865" s="459"/>
      <c r="F4865" s="459"/>
      <c r="G4865" s="459"/>
      <c r="H4865" s="459"/>
    </row>
    <row r="4866" spans="1:8" ht="18" customHeight="1" x14ac:dyDescent="0.25">
      <c r="A4866" s="459"/>
      <c r="B4866" s="459"/>
      <c r="C4866" s="459"/>
      <c r="D4866" s="459"/>
      <c r="E4866" s="459"/>
      <c r="F4866" s="459"/>
      <c r="G4866" s="459"/>
      <c r="H4866" s="459"/>
    </row>
    <row r="4867" spans="1:8" ht="18" customHeight="1" x14ac:dyDescent="0.25">
      <c r="A4867" s="459"/>
      <c r="B4867" s="459"/>
      <c r="C4867" s="459"/>
      <c r="D4867" s="459"/>
      <c r="E4867" s="459"/>
      <c r="F4867" s="459"/>
      <c r="G4867" s="459"/>
      <c r="H4867" s="459"/>
    </row>
    <row r="4868" spans="1:8" ht="18" customHeight="1" x14ac:dyDescent="0.25">
      <c r="A4868" s="459"/>
      <c r="B4868" s="459"/>
      <c r="C4868" s="459"/>
      <c r="D4868" s="459"/>
      <c r="E4868" s="459"/>
      <c r="F4868" s="459"/>
      <c r="G4868" s="459"/>
      <c r="H4868" s="459"/>
    </row>
    <row r="4869" spans="1:8" ht="18" customHeight="1" x14ac:dyDescent="0.25">
      <c r="A4869" s="459"/>
      <c r="B4869" s="459"/>
      <c r="C4869" s="459"/>
      <c r="D4869" s="459"/>
      <c r="E4869" s="459"/>
      <c r="F4869" s="459"/>
      <c r="G4869" s="459"/>
      <c r="H4869" s="459"/>
    </row>
    <row r="4870" spans="1:8" ht="18" customHeight="1" x14ac:dyDescent="0.25">
      <c r="A4870" s="459"/>
      <c r="B4870" s="459"/>
      <c r="C4870" s="459"/>
      <c r="D4870" s="459"/>
      <c r="E4870" s="459"/>
      <c r="F4870" s="459"/>
      <c r="G4870" s="459"/>
      <c r="H4870" s="459"/>
    </row>
    <row r="4871" spans="1:8" ht="18" customHeight="1" x14ac:dyDescent="0.25">
      <c r="A4871" s="459"/>
      <c r="B4871" s="459"/>
      <c r="C4871" s="459"/>
      <c r="D4871" s="459"/>
      <c r="E4871" s="459"/>
      <c r="F4871" s="459"/>
      <c r="G4871" s="459"/>
      <c r="H4871" s="459"/>
    </row>
    <row r="4872" spans="1:8" ht="18" customHeight="1" x14ac:dyDescent="0.25">
      <c r="A4872" s="459"/>
      <c r="B4872" s="459"/>
      <c r="C4872" s="459"/>
      <c r="D4872" s="459"/>
      <c r="E4872" s="459"/>
      <c r="F4872" s="459"/>
      <c r="G4872" s="459"/>
      <c r="H4872" s="459"/>
    </row>
    <row r="4873" spans="1:8" ht="18" customHeight="1" x14ac:dyDescent="0.25">
      <c r="A4873" s="459"/>
      <c r="B4873" s="459"/>
      <c r="C4873" s="459"/>
      <c r="D4873" s="459"/>
      <c r="E4873" s="459"/>
      <c r="F4873" s="459"/>
      <c r="G4873" s="459"/>
      <c r="H4873" s="459"/>
    </row>
    <row r="4874" spans="1:8" ht="18" customHeight="1" x14ac:dyDescent="0.25">
      <c r="A4874" s="459"/>
      <c r="B4874" s="459"/>
      <c r="C4874" s="459"/>
      <c r="D4874" s="459"/>
      <c r="E4874" s="459"/>
      <c r="F4874" s="459"/>
      <c r="G4874" s="459"/>
      <c r="H4874" s="459"/>
    </row>
    <row r="4875" spans="1:8" ht="18" customHeight="1" x14ac:dyDescent="0.25">
      <c r="A4875" s="459"/>
      <c r="B4875" s="459"/>
      <c r="C4875" s="459"/>
      <c r="D4875" s="459"/>
      <c r="E4875" s="459"/>
      <c r="F4875" s="459"/>
      <c r="G4875" s="459"/>
      <c r="H4875" s="459"/>
    </row>
    <row r="4876" spans="1:8" ht="18" customHeight="1" x14ac:dyDescent="0.25">
      <c r="A4876" s="459"/>
      <c r="B4876" s="459"/>
      <c r="C4876" s="459"/>
      <c r="D4876" s="459"/>
      <c r="E4876" s="459"/>
      <c r="F4876" s="459"/>
      <c r="G4876" s="459"/>
      <c r="H4876" s="459"/>
    </row>
    <row r="4877" spans="1:8" ht="18" customHeight="1" x14ac:dyDescent="0.25">
      <c r="A4877" s="459"/>
      <c r="B4877" s="459"/>
      <c r="C4877" s="459"/>
      <c r="D4877" s="459"/>
      <c r="E4877" s="459"/>
      <c r="F4877" s="459"/>
      <c r="G4877" s="459"/>
      <c r="H4877" s="459"/>
    </row>
    <row r="4878" spans="1:8" ht="18" customHeight="1" x14ac:dyDescent="0.25">
      <c r="A4878" s="459"/>
      <c r="B4878" s="459"/>
      <c r="C4878" s="459"/>
      <c r="D4878" s="459"/>
      <c r="E4878" s="459"/>
      <c r="F4878" s="459"/>
      <c r="G4878" s="459"/>
      <c r="H4878" s="459"/>
    </row>
    <row r="4879" spans="1:8" ht="18" customHeight="1" x14ac:dyDescent="0.25">
      <c r="A4879" s="459"/>
      <c r="B4879" s="459"/>
      <c r="C4879" s="459"/>
      <c r="D4879" s="459"/>
      <c r="E4879" s="459"/>
      <c r="F4879" s="459"/>
      <c r="G4879" s="459"/>
      <c r="H4879" s="459"/>
    </row>
    <row r="4880" spans="1:8" ht="18" customHeight="1" x14ac:dyDescent="0.25">
      <c r="A4880" s="459"/>
      <c r="B4880" s="459"/>
      <c r="C4880" s="459"/>
      <c r="D4880" s="459"/>
      <c r="E4880" s="459"/>
      <c r="F4880" s="459"/>
      <c r="G4880" s="459"/>
      <c r="H4880" s="459"/>
    </row>
    <row r="4881" spans="1:8" ht="18" customHeight="1" x14ac:dyDescent="0.25">
      <c r="A4881" s="459"/>
      <c r="B4881" s="459"/>
      <c r="C4881" s="459"/>
      <c r="D4881" s="459"/>
      <c r="E4881" s="459"/>
      <c r="F4881" s="459"/>
      <c r="G4881" s="459"/>
      <c r="H4881" s="459"/>
    </row>
    <row r="4882" spans="1:8" ht="18" customHeight="1" x14ac:dyDescent="0.25">
      <c r="A4882" s="459"/>
      <c r="B4882" s="459"/>
      <c r="C4882" s="459"/>
      <c r="D4882" s="459"/>
      <c r="E4882" s="459"/>
      <c r="F4882" s="459"/>
      <c r="G4882" s="459"/>
      <c r="H4882" s="459"/>
    </row>
    <row r="4883" spans="1:8" ht="18" customHeight="1" x14ac:dyDescent="0.25">
      <c r="A4883" s="459"/>
      <c r="B4883" s="459"/>
      <c r="C4883" s="459"/>
      <c r="D4883" s="459"/>
      <c r="E4883" s="459"/>
      <c r="F4883" s="459"/>
      <c r="G4883" s="459"/>
      <c r="H4883" s="459"/>
    </row>
    <row r="4884" spans="1:8" ht="18" customHeight="1" x14ac:dyDescent="0.25">
      <c r="A4884" s="459"/>
      <c r="B4884" s="459"/>
      <c r="C4884" s="459"/>
      <c r="D4884" s="459"/>
      <c r="E4884" s="459"/>
      <c r="F4884" s="459"/>
      <c r="G4884" s="459"/>
      <c r="H4884" s="459"/>
    </row>
    <row r="4885" spans="1:8" ht="18" customHeight="1" x14ac:dyDescent="0.25">
      <c r="A4885" s="459"/>
      <c r="B4885" s="459"/>
      <c r="C4885" s="459"/>
      <c r="D4885" s="459"/>
      <c r="E4885" s="459"/>
      <c r="F4885" s="459"/>
      <c r="G4885" s="459"/>
      <c r="H4885" s="459"/>
    </row>
    <row r="4886" spans="1:8" ht="18" customHeight="1" x14ac:dyDescent="0.25">
      <c r="A4886" s="459"/>
      <c r="B4886" s="459"/>
      <c r="C4886" s="459"/>
      <c r="D4886" s="459"/>
      <c r="E4886" s="459"/>
      <c r="F4886" s="459"/>
      <c r="G4886" s="459"/>
      <c r="H4886" s="459"/>
    </row>
    <row r="4887" spans="1:8" ht="18" customHeight="1" x14ac:dyDescent="0.25">
      <c r="A4887" s="459"/>
      <c r="B4887" s="459"/>
      <c r="C4887" s="459"/>
      <c r="D4887" s="459"/>
      <c r="E4887" s="459"/>
      <c r="F4887" s="459"/>
      <c r="G4887" s="459"/>
      <c r="H4887" s="459"/>
    </row>
    <row r="4888" spans="1:8" ht="18" customHeight="1" x14ac:dyDescent="0.25">
      <c r="A4888" s="459"/>
      <c r="B4888" s="459"/>
      <c r="C4888" s="459"/>
      <c r="D4888" s="459"/>
      <c r="E4888" s="459"/>
      <c r="F4888" s="459"/>
      <c r="G4888" s="459"/>
      <c r="H4888" s="459"/>
    </row>
    <row r="4889" spans="1:8" ht="18" customHeight="1" x14ac:dyDescent="0.25">
      <c r="A4889" s="459"/>
      <c r="B4889" s="459"/>
      <c r="C4889" s="459"/>
      <c r="D4889" s="459"/>
      <c r="E4889" s="459"/>
      <c r="F4889" s="459"/>
      <c r="G4889" s="459"/>
      <c r="H4889" s="459"/>
    </row>
    <row r="4890" spans="1:8" ht="18" customHeight="1" x14ac:dyDescent="0.25">
      <c r="A4890" s="459"/>
      <c r="B4890" s="459"/>
      <c r="C4890" s="459"/>
      <c r="D4890" s="459"/>
      <c r="E4890" s="459"/>
      <c r="F4890" s="459"/>
      <c r="G4890" s="459"/>
      <c r="H4890" s="459"/>
    </row>
    <row r="4891" spans="1:8" ht="18" customHeight="1" x14ac:dyDescent="0.25">
      <c r="A4891" s="459"/>
      <c r="B4891" s="459"/>
      <c r="C4891" s="459"/>
      <c r="D4891" s="459"/>
      <c r="E4891" s="459"/>
      <c r="F4891" s="459"/>
      <c r="G4891" s="459"/>
      <c r="H4891" s="459"/>
    </row>
    <row r="4892" spans="1:8" ht="18" customHeight="1" x14ac:dyDescent="0.25">
      <c r="A4892" s="459"/>
      <c r="B4892" s="459"/>
      <c r="C4892" s="459"/>
      <c r="D4892" s="459"/>
      <c r="E4892" s="459"/>
      <c r="F4892" s="459"/>
      <c r="G4892" s="459"/>
      <c r="H4892" s="459"/>
    </row>
    <row r="4893" spans="1:8" ht="18" customHeight="1" x14ac:dyDescent="0.25">
      <c r="A4893" s="459"/>
      <c r="B4893" s="459"/>
      <c r="C4893" s="459"/>
      <c r="D4893" s="459"/>
      <c r="E4893" s="459"/>
      <c r="F4893" s="459"/>
      <c r="G4893" s="459"/>
      <c r="H4893" s="459"/>
    </row>
    <row r="4894" spans="1:8" ht="18" customHeight="1" x14ac:dyDescent="0.25">
      <c r="A4894" s="459"/>
      <c r="B4894" s="459"/>
      <c r="C4894" s="459"/>
      <c r="D4894" s="459"/>
      <c r="E4894" s="459"/>
      <c r="F4894" s="459"/>
      <c r="G4894" s="459"/>
      <c r="H4894" s="459"/>
    </row>
    <row r="4895" spans="1:8" ht="18" customHeight="1" x14ac:dyDescent="0.25">
      <c r="A4895" s="459"/>
      <c r="B4895" s="459"/>
      <c r="C4895" s="459"/>
      <c r="D4895" s="459"/>
      <c r="E4895" s="459"/>
      <c r="F4895" s="459"/>
      <c r="G4895" s="459"/>
      <c r="H4895" s="459"/>
    </row>
    <row r="4896" spans="1:8" ht="18" customHeight="1" x14ac:dyDescent="0.25">
      <c r="A4896" s="459"/>
      <c r="B4896" s="459"/>
      <c r="C4896" s="459"/>
      <c r="D4896" s="459"/>
      <c r="E4896" s="459"/>
      <c r="F4896" s="459"/>
      <c r="G4896" s="459"/>
      <c r="H4896" s="459"/>
    </row>
    <row r="4897" spans="1:8" ht="18" customHeight="1" x14ac:dyDescent="0.25">
      <c r="A4897" s="459"/>
      <c r="B4897" s="459"/>
      <c r="C4897" s="459"/>
      <c r="D4897" s="459"/>
      <c r="E4897" s="459"/>
      <c r="F4897" s="459"/>
      <c r="G4897" s="459"/>
      <c r="H4897" s="459"/>
    </row>
    <row r="4898" spans="1:8" ht="18" customHeight="1" x14ac:dyDescent="0.25">
      <c r="A4898" s="459"/>
      <c r="B4898" s="459"/>
      <c r="C4898" s="459"/>
      <c r="D4898" s="459"/>
      <c r="E4898" s="459"/>
      <c r="F4898" s="459"/>
      <c r="G4898" s="459"/>
      <c r="H4898" s="459"/>
    </row>
    <row r="4899" spans="1:8" ht="18" customHeight="1" x14ac:dyDescent="0.25">
      <c r="A4899" s="459"/>
      <c r="B4899" s="459"/>
      <c r="C4899" s="459"/>
      <c r="D4899" s="459"/>
      <c r="E4899" s="459"/>
      <c r="F4899" s="459"/>
      <c r="G4899" s="459"/>
      <c r="H4899" s="459"/>
    </row>
    <row r="4900" spans="1:8" ht="18" customHeight="1" x14ac:dyDescent="0.25">
      <c r="A4900" s="459"/>
      <c r="B4900" s="459"/>
      <c r="C4900" s="459"/>
      <c r="D4900" s="459"/>
      <c r="E4900" s="459"/>
      <c r="F4900" s="459"/>
      <c r="G4900" s="459"/>
      <c r="H4900" s="459"/>
    </row>
    <row r="4901" spans="1:8" ht="18" customHeight="1" x14ac:dyDescent="0.25">
      <c r="A4901" s="459"/>
      <c r="B4901" s="459"/>
      <c r="C4901" s="459"/>
      <c r="D4901" s="459"/>
      <c r="E4901" s="459"/>
      <c r="F4901" s="459"/>
      <c r="G4901" s="459"/>
      <c r="H4901" s="459"/>
    </row>
    <row r="4902" spans="1:8" ht="18" customHeight="1" x14ac:dyDescent="0.25">
      <c r="A4902" s="459"/>
      <c r="B4902" s="459"/>
      <c r="C4902" s="459"/>
      <c r="D4902" s="459"/>
      <c r="E4902" s="459"/>
      <c r="F4902" s="459"/>
      <c r="G4902" s="459"/>
      <c r="H4902" s="459"/>
    </row>
    <row r="4903" spans="1:8" ht="18" customHeight="1" x14ac:dyDescent="0.25">
      <c r="A4903" s="459"/>
      <c r="B4903" s="459"/>
      <c r="C4903" s="459"/>
      <c r="D4903" s="459"/>
      <c r="E4903" s="459"/>
      <c r="F4903" s="459"/>
      <c r="G4903" s="459"/>
      <c r="H4903" s="459"/>
    </row>
    <row r="4904" spans="1:8" ht="18" customHeight="1" x14ac:dyDescent="0.25">
      <c r="A4904" s="459"/>
      <c r="B4904" s="459"/>
      <c r="C4904" s="459"/>
      <c r="D4904" s="459"/>
      <c r="E4904" s="459"/>
      <c r="F4904" s="459"/>
      <c r="G4904" s="459"/>
      <c r="H4904" s="459"/>
    </row>
    <row r="4905" spans="1:8" ht="18" customHeight="1" x14ac:dyDescent="0.25">
      <c r="A4905" s="459"/>
      <c r="B4905" s="459"/>
      <c r="C4905" s="459"/>
      <c r="D4905" s="459"/>
      <c r="E4905" s="459"/>
      <c r="F4905" s="459"/>
      <c r="G4905" s="459"/>
      <c r="H4905" s="459"/>
    </row>
    <row r="4906" spans="1:8" ht="18" customHeight="1" x14ac:dyDescent="0.25">
      <c r="A4906" s="459"/>
      <c r="B4906" s="459"/>
      <c r="C4906" s="459"/>
      <c r="D4906" s="459"/>
      <c r="E4906" s="459"/>
      <c r="F4906" s="459"/>
      <c r="G4906" s="459"/>
      <c r="H4906" s="459"/>
    </row>
    <row r="4907" spans="1:8" ht="18" customHeight="1" x14ac:dyDescent="0.25">
      <c r="A4907" s="459"/>
      <c r="B4907" s="459"/>
      <c r="C4907" s="459"/>
      <c r="D4907" s="459"/>
      <c r="E4907" s="459"/>
      <c r="F4907" s="459"/>
      <c r="G4907" s="459"/>
      <c r="H4907" s="459"/>
    </row>
    <row r="4908" spans="1:8" ht="18" customHeight="1" x14ac:dyDescent="0.25">
      <c r="A4908" s="459"/>
      <c r="B4908" s="459"/>
      <c r="C4908" s="459"/>
      <c r="D4908" s="459"/>
      <c r="E4908" s="459"/>
      <c r="F4908" s="459"/>
      <c r="G4908" s="459"/>
      <c r="H4908" s="459"/>
    </row>
    <row r="4909" spans="1:8" ht="18" customHeight="1" x14ac:dyDescent="0.25">
      <c r="A4909" s="459"/>
      <c r="B4909" s="459"/>
      <c r="C4909" s="459"/>
      <c r="D4909" s="459"/>
      <c r="E4909" s="459"/>
      <c r="F4909" s="459"/>
      <c r="G4909" s="459"/>
      <c r="H4909" s="459"/>
    </row>
    <row r="4910" spans="1:8" ht="18" customHeight="1" x14ac:dyDescent="0.25">
      <c r="A4910" s="459"/>
      <c r="B4910" s="459"/>
      <c r="C4910" s="459"/>
      <c r="D4910" s="459"/>
      <c r="E4910" s="459"/>
      <c r="F4910" s="459"/>
      <c r="G4910" s="459"/>
      <c r="H4910" s="459"/>
    </row>
    <row r="4911" spans="1:8" ht="18" customHeight="1" x14ac:dyDescent="0.25">
      <c r="A4911" s="459"/>
      <c r="B4911" s="459"/>
      <c r="C4911" s="459"/>
      <c r="D4911" s="459"/>
      <c r="E4911" s="459"/>
      <c r="F4911" s="459"/>
      <c r="G4911" s="459"/>
      <c r="H4911" s="459"/>
    </row>
    <row r="4912" spans="1:8" ht="18" customHeight="1" x14ac:dyDescent="0.25">
      <c r="A4912" s="459"/>
      <c r="B4912" s="459"/>
      <c r="C4912" s="459"/>
      <c r="D4912" s="459"/>
      <c r="E4912" s="459"/>
      <c r="F4912" s="459"/>
      <c r="G4912" s="459"/>
      <c r="H4912" s="459"/>
    </row>
    <row r="4913" spans="1:8" ht="18" customHeight="1" x14ac:dyDescent="0.25">
      <c r="A4913" s="459"/>
      <c r="B4913" s="459"/>
      <c r="C4913" s="459"/>
      <c r="D4913" s="459"/>
      <c r="E4913" s="459"/>
      <c r="F4913" s="459"/>
      <c r="G4913" s="459"/>
      <c r="H4913" s="459"/>
    </row>
    <row r="4914" spans="1:8" ht="18" customHeight="1" x14ac:dyDescent="0.25">
      <c r="A4914" s="459"/>
      <c r="B4914" s="459"/>
      <c r="C4914" s="459"/>
      <c r="D4914" s="459"/>
      <c r="E4914" s="459"/>
      <c r="F4914" s="459"/>
      <c r="G4914" s="459"/>
      <c r="H4914" s="459"/>
    </row>
    <row r="4915" spans="1:8" ht="18" customHeight="1" x14ac:dyDescent="0.25">
      <c r="A4915" s="459"/>
      <c r="B4915" s="459"/>
      <c r="C4915" s="459"/>
      <c r="D4915" s="459"/>
      <c r="E4915" s="459"/>
      <c r="F4915" s="459"/>
      <c r="G4915" s="459"/>
      <c r="H4915" s="459"/>
    </row>
    <row r="4916" spans="1:8" ht="18" customHeight="1" x14ac:dyDescent="0.25">
      <c r="A4916" s="459"/>
      <c r="B4916" s="459"/>
      <c r="C4916" s="459"/>
      <c r="D4916" s="459"/>
      <c r="E4916" s="459"/>
      <c r="F4916" s="459"/>
      <c r="G4916" s="459"/>
      <c r="H4916" s="459"/>
    </row>
    <row r="4917" spans="1:8" ht="18" customHeight="1" x14ac:dyDescent="0.25">
      <c r="A4917" s="459"/>
      <c r="B4917" s="459"/>
      <c r="C4917" s="459"/>
      <c r="D4917" s="459"/>
      <c r="E4917" s="459"/>
      <c r="F4917" s="459"/>
      <c r="G4917" s="459"/>
      <c r="H4917" s="459"/>
    </row>
    <row r="4918" spans="1:8" ht="18" customHeight="1" x14ac:dyDescent="0.25">
      <c r="A4918" s="459"/>
      <c r="B4918" s="459"/>
      <c r="C4918" s="459"/>
      <c r="D4918" s="459"/>
      <c r="E4918" s="459"/>
      <c r="F4918" s="459"/>
      <c r="G4918" s="459"/>
      <c r="H4918" s="459"/>
    </row>
    <row r="4919" spans="1:8" ht="18" customHeight="1" x14ac:dyDescent="0.25">
      <c r="A4919" s="459"/>
      <c r="B4919" s="459"/>
      <c r="C4919" s="459"/>
      <c r="D4919" s="459"/>
      <c r="E4919" s="459"/>
      <c r="F4919" s="459"/>
      <c r="G4919" s="459"/>
      <c r="H4919" s="459"/>
    </row>
    <row r="4920" spans="1:8" ht="18" customHeight="1" x14ac:dyDescent="0.25">
      <c r="A4920" s="459"/>
      <c r="B4920" s="459"/>
      <c r="C4920" s="459"/>
      <c r="D4920" s="459"/>
      <c r="E4920" s="459"/>
      <c r="F4920" s="459"/>
      <c r="G4920" s="459"/>
      <c r="H4920" s="459"/>
    </row>
    <row r="4921" spans="1:8" ht="18" customHeight="1" x14ac:dyDescent="0.25">
      <c r="A4921" s="459"/>
      <c r="B4921" s="459"/>
      <c r="C4921" s="459"/>
      <c r="D4921" s="459"/>
      <c r="E4921" s="459"/>
      <c r="F4921" s="459"/>
      <c r="G4921" s="459"/>
      <c r="H4921" s="459"/>
    </row>
    <row r="4922" spans="1:8" ht="18" customHeight="1" x14ac:dyDescent="0.25">
      <c r="A4922" s="459"/>
      <c r="B4922" s="459"/>
      <c r="C4922" s="459"/>
      <c r="D4922" s="459"/>
      <c r="E4922" s="459"/>
      <c r="F4922" s="459"/>
      <c r="G4922" s="459"/>
      <c r="H4922" s="459"/>
    </row>
    <row r="4923" spans="1:8" ht="18" customHeight="1" x14ac:dyDescent="0.25">
      <c r="A4923" s="459"/>
      <c r="B4923" s="459"/>
      <c r="C4923" s="459"/>
      <c r="D4923" s="459"/>
      <c r="E4923" s="459"/>
      <c r="F4923" s="459"/>
      <c r="G4923" s="459"/>
      <c r="H4923" s="459"/>
    </row>
    <row r="4924" spans="1:8" ht="18" customHeight="1" x14ac:dyDescent="0.25">
      <c r="A4924" s="459"/>
      <c r="B4924" s="459"/>
      <c r="C4924" s="459"/>
      <c r="D4924" s="459"/>
      <c r="E4924" s="459"/>
      <c r="F4924" s="459"/>
      <c r="G4924" s="459"/>
      <c r="H4924" s="459"/>
    </row>
    <row r="4925" spans="1:8" ht="18" customHeight="1" x14ac:dyDescent="0.25">
      <c r="A4925" s="459"/>
      <c r="B4925" s="459"/>
      <c r="C4925" s="459"/>
      <c r="D4925" s="459"/>
      <c r="E4925" s="459"/>
      <c r="F4925" s="459"/>
      <c r="G4925" s="459"/>
      <c r="H4925" s="459"/>
    </row>
    <row r="4926" spans="1:8" ht="18" customHeight="1" x14ac:dyDescent="0.25">
      <c r="A4926" s="459"/>
      <c r="B4926" s="459"/>
      <c r="C4926" s="459"/>
      <c r="D4926" s="459"/>
      <c r="E4926" s="459"/>
      <c r="F4926" s="459"/>
      <c r="G4926" s="459"/>
      <c r="H4926" s="459"/>
    </row>
    <row r="4927" spans="1:8" ht="18" customHeight="1" x14ac:dyDescent="0.25">
      <c r="A4927" s="459"/>
      <c r="B4927" s="459"/>
      <c r="C4927" s="459"/>
      <c r="D4927" s="459"/>
      <c r="E4927" s="459"/>
      <c r="F4927" s="459"/>
      <c r="G4927" s="459"/>
      <c r="H4927" s="459"/>
    </row>
    <row r="4928" spans="1:8" ht="18" customHeight="1" x14ac:dyDescent="0.25">
      <c r="A4928" s="459"/>
      <c r="B4928" s="459"/>
      <c r="C4928" s="459"/>
      <c r="D4928" s="459"/>
      <c r="E4928" s="459"/>
      <c r="F4928" s="459"/>
      <c r="G4928" s="459"/>
      <c r="H4928" s="459"/>
    </row>
    <row r="4929" spans="1:8" ht="18" customHeight="1" x14ac:dyDescent="0.25">
      <c r="A4929" s="459"/>
      <c r="B4929" s="459"/>
      <c r="C4929" s="459"/>
      <c r="D4929" s="459"/>
      <c r="E4929" s="459"/>
      <c r="F4929" s="459"/>
      <c r="G4929" s="459"/>
      <c r="H4929" s="459"/>
    </row>
    <row r="4930" spans="1:8" ht="18" customHeight="1" x14ac:dyDescent="0.25">
      <c r="A4930" s="459"/>
      <c r="B4930" s="459"/>
      <c r="C4930" s="459"/>
      <c r="D4930" s="459"/>
      <c r="E4930" s="459"/>
      <c r="F4930" s="459"/>
      <c r="G4930" s="459"/>
      <c r="H4930" s="459"/>
    </row>
    <row r="4931" spans="1:8" ht="18" customHeight="1" x14ac:dyDescent="0.25">
      <c r="A4931" s="459"/>
      <c r="B4931" s="459"/>
      <c r="C4931" s="459"/>
      <c r="D4931" s="459"/>
      <c r="E4931" s="459"/>
      <c r="F4931" s="459"/>
      <c r="G4931" s="459"/>
      <c r="H4931" s="459"/>
    </row>
    <row r="4932" spans="1:8" ht="18" customHeight="1" x14ac:dyDescent="0.25">
      <c r="A4932" s="459"/>
      <c r="B4932" s="459"/>
      <c r="C4932" s="459"/>
      <c r="D4932" s="459"/>
      <c r="E4932" s="459"/>
      <c r="F4932" s="459"/>
      <c r="G4932" s="459"/>
      <c r="H4932" s="459"/>
    </row>
    <row r="4933" spans="1:8" ht="18" customHeight="1" x14ac:dyDescent="0.25">
      <c r="A4933" s="459"/>
      <c r="B4933" s="459"/>
      <c r="C4933" s="459"/>
      <c r="D4933" s="459"/>
      <c r="E4933" s="459"/>
      <c r="F4933" s="459"/>
      <c r="G4933" s="459"/>
      <c r="H4933" s="459"/>
    </row>
    <row r="4934" spans="1:8" ht="18" customHeight="1" x14ac:dyDescent="0.25">
      <c r="A4934" s="459"/>
      <c r="B4934" s="459"/>
      <c r="C4934" s="459"/>
      <c r="D4934" s="459"/>
      <c r="E4934" s="459"/>
      <c r="F4934" s="459"/>
      <c r="G4934" s="459"/>
      <c r="H4934" s="459"/>
    </row>
    <row r="4935" spans="1:8" ht="18" customHeight="1" x14ac:dyDescent="0.25">
      <c r="A4935" s="459"/>
      <c r="B4935" s="459"/>
      <c r="C4935" s="459"/>
      <c r="D4935" s="459"/>
      <c r="E4935" s="459"/>
      <c r="F4935" s="459"/>
      <c r="G4935" s="459"/>
      <c r="H4935" s="459"/>
    </row>
    <row r="4936" spans="1:8" ht="18" customHeight="1" x14ac:dyDescent="0.25">
      <c r="A4936" s="459"/>
      <c r="B4936" s="459"/>
      <c r="C4936" s="459"/>
      <c r="D4936" s="459"/>
      <c r="E4936" s="459"/>
      <c r="F4936" s="459"/>
      <c r="G4936" s="459"/>
      <c r="H4936" s="459"/>
    </row>
    <row r="4937" spans="1:8" ht="18" customHeight="1" x14ac:dyDescent="0.25">
      <c r="A4937" s="459"/>
      <c r="B4937" s="459"/>
      <c r="C4937" s="459"/>
      <c r="D4937" s="459"/>
      <c r="E4937" s="459"/>
      <c r="F4937" s="459"/>
      <c r="G4937" s="459"/>
      <c r="H4937" s="459"/>
    </row>
    <row r="4938" spans="1:8" ht="18" customHeight="1" x14ac:dyDescent="0.25">
      <c r="A4938" s="459"/>
      <c r="B4938" s="459"/>
      <c r="C4938" s="459"/>
      <c r="D4938" s="459"/>
      <c r="E4938" s="459"/>
      <c r="F4938" s="459"/>
      <c r="G4938" s="459"/>
      <c r="H4938" s="459"/>
    </row>
    <row r="4939" spans="1:8" ht="18" customHeight="1" x14ac:dyDescent="0.25">
      <c r="A4939" s="459"/>
      <c r="B4939" s="459"/>
      <c r="C4939" s="459"/>
      <c r="D4939" s="459"/>
      <c r="E4939" s="459"/>
      <c r="F4939" s="459"/>
      <c r="G4939" s="459"/>
      <c r="H4939" s="459"/>
    </row>
    <row r="4940" spans="1:8" ht="18" customHeight="1" x14ac:dyDescent="0.25">
      <c r="A4940" s="459"/>
      <c r="B4940" s="459"/>
      <c r="C4940" s="459"/>
      <c r="D4940" s="459"/>
      <c r="E4940" s="459"/>
      <c r="F4940" s="459"/>
      <c r="G4940" s="459"/>
      <c r="H4940" s="459"/>
    </row>
    <row r="4941" spans="1:8" ht="18" customHeight="1" x14ac:dyDescent="0.25">
      <c r="A4941" s="459"/>
      <c r="B4941" s="459"/>
      <c r="C4941" s="459"/>
      <c r="D4941" s="459"/>
      <c r="E4941" s="459"/>
      <c r="F4941" s="459"/>
      <c r="G4941" s="459"/>
      <c r="H4941" s="459"/>
    </row>
    <row r="4942" spans="1:8" ht="18" customHeight="1" x14ac:dyDescent="0.25">
      <c r="A4942" s="459"/>
      <c r="B4942" s="459"/>
      <c r="C4942" s="459"/>
      <c r="D4942" s="459"/>
      <c r="E4942" s="459"/>
      <c r="F4942" s="459"/>
      <c r="G4942" s="459"/>
      <c r="H4942" s="459"/>
    </row>
    <row r="4943" spans="1:8" ht="18" customHeight="1" x14ac:dyDescent="0.25">
      <c r="A4943" s="459"/>
      <c r="B4943" s="459"/>
      <c r="C4943" s="459"/>
      <c r="D4943" s="459"/>
      <c r="E4943" s="459"/>
      <c r="F4943" s="459"/>
      <c r="G4943" s="459"/>
      <c r="H4943" s="459"/>
    </row>
    <row r="4944" spans="1:8" ht="18" customHeight="1" x14ac:dyDescent="0.25">
      <c r="A4944" s="459"/>
      <c r="B4944" s="459"/>
      <c r="C4944" s="459"/>
      <c r="D4944" s="459"/>
      <c r="E4944" s="459"/>
      <c r="F4944" s="459"/>
      <c r="G4944" s="459"/>
      <c r="H4944" s="459"/>
    </row>
    <row r="4945" spans="1:8" ht="18" customHeight="1" x14ac:dyDescent="0.25">
      <c r="A4945" s="459"/>
      <c r="B4945" s="459"/>
      <c r="C4945" s="459"/>
      <c r="D4945" s="459"/>
      <c r="E4945" s="459"/>
      <c r="F4945" s="459"/>
      <c r="G4945" s="459"/>
      <c r="H4945" s="459"/>
    </row>
    <row r="4946" spans="1:8" ht="18" customHeight="1" x14ac:dyDescent="0.25">
      <c r="A4946" s="459"/>
      <c r="B4946" s="459"/>
      <c r="C4946" s="459"/>
      <c r="D4946" s="459"/>
      <c r="E4946" s="459"/>
      <c r="F4946" s="459"/>
      <c r="G4946" s="459"/>
      <c r="H4946" s="459"/>
    </row>
    <row r="4947" spans="1:8" ht="18" customHeight="1" x14ac:dyDescent="0.25">
      <c r="A4947" s="459"/>
      <c r="B4947" s="459"/>
      <c r="C4947" s="459"/>
      <c r="D4947" s="459"/>
      <c r="E4947" s="459"/>
      <c r="F4947" s="459"/>
      <c r="G4947" s="459"/>
      <c r="H4947" s="459"/>
    </row>
    <row r="4948" spans="1:8" ht="18" customHeight="1" x14ac:dyDescent="0.25">
      <c r="A4948" s="459"/>
      <c r="B4948" s="459"/>
      <c r="C4948" s="459"/>
      <c r="D4948" s="459"/>
      <c r="E4948" s="459"/>
      <c r="F4948" s="459"/>
      <c r="G4948" s="459"/>
      <c r="H4948" s="459"/>
    </row>
    <row r="4949" spans="1:8" ht="18" customHeight="1" x14ac:dyDescent="0.25">
      <c r="A4949" s="459"/>
      <c r="B4949" s="459"/>
      <c r="C4949" s="459"/>
      <c r="D4949" s="459"/>
      <c r="E4949" s="459"/>
      <c r="F4949" s="459"/>
      <c r="G4949" s="459"/>
      <c r="H4949" s="459"/>
    </row>
    <row r="4950" spans="1:8" ht="18" customHeight="1" x14ac:dyDescent="0.25">
      <c r="A4950" s="459"/>
      <c r="B4950" s="459"/>
      <c r="C4950" s="459"/>
      <c r="D4950" s="459"/>
      <c r="E4950" s="459"/>
      <c r="F4950" s="459"/>
      <c r="G4950" s="459"/>
      <c r="H4950" s="459"/>
    </row>
    <row r="4951" spans="1:8" ht="18" customHeight="1" x14ac:dyDescent="0.25">
      <c r="A4951" s="459"/>
      <c r="B4951" s="459"/>
      <c r="C4951" s="459"/>
      <c r="D4951" s="459"/>
      <c r="E4951" s="459"/>
      <c r="F4951" s="459"/>
      <c r="G4951" s="459"/>
      <c r="H4951" s="459"/>
    </row>
    <row r="4952" spans="1:8" ht="18" customHeight="1" x14ac:dyDescent="0.25">
      <c r="A4952" s="459"/>
      <c r="B4952" s="459"/>
      <c r="C4952" s="459"/>
      <c r="D4952" s="459"/>
      <c r="E4952" s="459"/>
      <c r="F4952" s="459"/>
      <c r="G4952" s="459"/>
      <c r="H4952" s="459"/>
    </row>
    <row r="4953" spans="1:8" ht="18" customHeight="1" x14ac:dyDescent="0.25">
      <c r="A4953" s="459"/>
      <c r="B4953" s="459"/>
      <c r="C4953" s="459"/>
      <c r="D4953" s="459"/>
      <c r="E4953" s="459"/>
      <c r="F4953" s="459"/>
      <c r="G4953" s="459"/>
      <c r="H4953" s="459"/>
    </row>
    <row r="4954" spans="1:8" ht="18" customHeight="1" x14ac:dyDescent="0.25">
      <c r="A4954" s="459"/>
      <c r="B4954" s="459"/>
      <c r="C4954" s="459"/>
      <c r="D4954" s="459"/>
      <c r="E4954" s="459"/>
      <c r="F4954" s="459"/>
      <c r="G4954" s="459"/>
      <c r="H4954" s="459"/>
    </row>
    <row r="4955" spans="1:8" ht="18" customHeight="1" x14ac:dyDescent="0.25">
      <c r="A4955" s="459"/>
      <c r="B4955" s="459"/>
      <c r="C4955" s="459"/>
      <c r="D4955" s="459"/>
      <c r="E4955" s="459"/>
      <c r="F4955" s="459"/>
      <c r="G4955" s="459"/>
      <c r="H4955" s="459"/>
    </row>
    <row r="4956" spans="1:8" ht="18" customHeight="1" x14ac:dyDescent="0.25">
      <c r="A4956" s="459"/>
      <c r="B4956" s="459"/>
      <c r="C4956" s="459"/>
      <c r="D4956" s="459"/>
      <c r="E4956" s="459"/>
      <c r="F4956" s="459"/>
      <c r="G4956" s="459"/>
      <c r="H4956" s="459"/>
    </row>
    <row r="4957" spans="1:8" ht="18" customHeight="1" x14ac:dyDescent="0.25">
      <c r="A4957" s="459"/>
      <c r="B4957" s="459"/>
      <c r="C4957" s="459"/>
      <c r="D4957" s="459"/>
      <c r="E4957" s="459"/>
      <c r="F4957" s="459"/>
      <c r="G4957" s="459"/>
      <c r="H4957" s="459"/>
    </row>
    <row r="4958" spans="1:8" ht="18" customHeight="1" x14ac:dyDescent="0.25">
      <c r="A4958" s="459"/>
      <c r="B4958" s="459"/>
      <c r="C4958" s="459"/>
      <c r="D4958" s="459"/>
      <c r="E4958" s="459"/>
      <c r="F4958" s="459"/>
      <c r="G4958" s="459"/>
      <c r="H4958" s="459"/>
    </row>
    <row r="4959" spans="1:8" ht="18" customHeight="1" x14ac:dyDescent="0.25">
      <c r="A4959" s="459"/>
      <c r="B4959" s="459"/>
      <c r="C4959" s="459"/>
      <c r="D4959" s="459"/>
      <c r="E4959" s="459"/>
      <c r="F4959" s="459"/>
      <c r="G4959" s="459"/>
      <c r="H4959" s="459"/>
    </row>
    <row r="4960" spans="1:8" ht="18" customHeight="1" x14ac:dyDescent="0.25">
      <c r="A4960" s="459"/>
      <c r="B4960" s="459"/>
      <c r="C4960" s="459"/>
      <c r="D4960" s="459"/>
      <c r="E4960" s="459"/>
      <c r="F4960" s="459"/>
      <c r="G4960" s="459"/>
      <c r="H4960" s="459"/>
    </row>
    <row r="4961" spans="1:8" ht="18" customHeight="1" x14ac:dyDescent="0.25">
      <c r="A4961" s="459"/>
      <c r="B4961" s="459"/>
      <c r="C4961" s="459"/>
      <c r="D4961" s="459"/>
      <c r="E4961" s="459"/>
      <c r="F4961" s="459"/>
      <c r="G4961" s="459"/>
      <c r="H4961" s="459"/>
    </row>
    <row r="4962" spans="1:8" ht="18" customHeight="1" x14ac:dyDescent="0.25">
      <c r="A4962" s="459"/>
      <c r="B4962" s="459"/>
      <c r="C4962" s="459"/>
      <c r="D4962" s="459"/>
      <c r="E4962" s="459"/>
      <c r="F4962" s="459"/>
      <c r="G4962" s="459"/>
      <c r="H4962" s="459"/>
    </row>
    <row r="4963" spans="1:8" ht="18" customHeight="1" x14ac:dyDescent="0.25">
      <c r="A4963" s="459"/>
      <c r="B4963" s="459"/>
      <c r="C4963" s="459"/>
      <c r="D4963" s="459"/>
      <c r="E4963" s="459"/>
      <c r="F4963" s="459"/>
      <c r="G4963" s="459"/>
      <c r="H4963" s="459"/>
    </row>
    <row r="4964" spans="1:8" ht="18" customHeight="1" x14ac:dyDescent="0.25">
      <c r="A4964" s="459"/>
      <c r="B4964" s="459"/>
      <c r="C4964" s="459"/>
      <c r="D4964" s="459"/>
      <c r="E4964" s="459"/>
      <c r="F4964" s="459"/>
      <c r="G4964" s="459"/>
      <c r="H4964" s="459"/>
    </row>
    <row r="4965" spans="1:8" ht="18" customHeight="1" x14ac:dyDescent="0.25">
      <c r="A4965" s="459"/>
      <c r="B4965" s="459"/>
      <c r="C4965" s="459"/>
      <c r="D4965" s="459"/>
      <c r="E4965" s="459"/>
      <c r="F4965" s="459"/>
      <c r="G4965" s="459"/>
      <c r="H4965" s="459"/>
    </row>
    <row r="4966" spans="1:8" ht="18" customHeight="1" x14ac:dyDescent="0.25">
      <c r="A4966" s="459"/>
      <c r="B4966" s="459"/>
      <c r="C4966" s="459"/>
      <c r="D4966" s="459"/>
      <c r="E4966" s="459"/>
      <c r="F4966" s="459"/>
      <c r="G4966" s="459"/>
      <c r="H4966" s="459"/>
    </row>
    <row r="4967" spans="1:8" ht="18" customHeight="1" x14ac:dyDescent="0.25">
      <c r="A4967" s="459"/>
      <c r="B4967" s="459"/>
      <c r="C4967" s="459"/>
      <c r="D4967" s="459"/>
      <c r="E4967" s="459"/>
      <c r="F4967" s="459"/>
      <c r="G4967" s="459"/>
      <c r="H4967" s="459"/>
    </row>
    <row r="4968" spans="1:8" ht="18" customHeight="1" x14ac:dyDescent="0.25">
      <c r="A4968" s="459"/>
      <c r="B4968" s="459"/>
      <c r="C4968" s="459"/>
      <c r="D4968" s="459"/>
      <c r="E4968" s="459"/>
      <c r="F4968" s="459"/>
      <c r="G4968" s="459"/>
      <c r="H4968" s="459"/>
    </row>
    <row r="4969" spans="1:8" ht="18" customHeight="1" x14ac:dyDescent="0.25">
      <c r="A4969" s="459"/>
      <c r="B4969" s="459"/>
      <c r="C4969" s="459"/>
      <c r="D4969" s="459"/>
      <c r="E4969" s="459"/>
      <c r="F4969" s="459"/>
      <c r="G4969" s="459"/>
      <c r="H4969" s="459"/>
    </row>
    <row r="4970" spans="1:8" ht="18" customHeight="1" x14ac:dyDescent="0.25">
      <c r="A4970" s="459"/>
      <c r="B4970" s="459"/>
      <c r="C4970" s="459"/>
      <c r="D4970" s="459"/>
      <c r="E4970" s="459"/>
      <c r="F4970" s="459"/>
      <c r="G4970" s="459"/>
      <c r="H4970" s="459"/>
    </row>
    <row r="4971" spans="1:8" ht="18" customHeight="1" x14ac:dyDescent="0.25">
      <c r="A4971" s="459"/>
      <c r="B4971" s="459"/>
      <c r="C4971" s="459"/>
      <c r="D4971" s="459"/>
      <c r="E4971" s="459"/>
      <c r="F4971" s="459"/>
      <c r="G4971" s="459"/>
      <c r="H4971" s="459"/>
    </row>
    <row r="4972" spans="1:8" ht="18" customHeight="1" x14ac:dyDescent="0.25">
      <c r="A4972" s="459"/>
      <c r="B4972" s="459"/>
      <c r="C4972" s="459"/>
      <c r="D4972" s="459"/>
      <c r="E4972" s="459"/>
      <c r="F4972" s="459"/>
      <c r="G4972" s="459"/>
      <c r="H4972" s="459"/>
    </row>
    <row r="4973" spans="1:8" ht="18" customHeight="1" x14ac:dyDescent="0.25">
      <c r="A4973" s="459"/>
      <c r="B4973" s="459"/>
      <c r="C4973" s="459"/>
      <c r="D4973" s="459"/>
      <c r="E4973" s="459"/>
      <c r="F4973" s="459"/>
      <c r="G4973" s="459"/>
      <c r="H4973" s="459"/>
    </row>
    <row r="4974" spans="1:8" ht="18" customHeight="1" x14ac:dyDescent="0.25">
      <c r="A4974" s="459"/>
      <c r="B4974" s="459"/>
      <c r="C4974" s="459"/>
      <c r="D4974" s="459"/>
      <c r="E4974" s="459"/>
      <c r="F4974" s="459"/>
      <c r="G4974" s="459"/>
      <c r="H4974" s="459"/>
    </row>
    <row r="4975" spans="1:8" ht="18" customHeight="1" x14ac:dyDescent="0.25">
      <c r="A4975" s="459"/>
      <c r="B4975" s="459"/>
      <c r="C4975" s="459"/>
      <c r="D4975" s="459"/>
      <c r="E4975" s="459"/>
      <c r="F4975" s="459"/>
      <c r="G4975" s="459"/>
      <c r="H4975" s="459"/>
    </row>
    <row r="4976" spans="1:8" ht="18" customHeight="1" x14ac:dyDescent="0.25">
      <c r="A4976" s="459"/>
      <c r="B4976" s="459"/>
      <c r="C4976" s="459"/>
      <c r="D4976" s="459"/>
      <c r="E4976" s="459"/>
      <c r="F4976" s="459"/>
      <c r="G4976" s="459"/>
      <c r="H4976" s="459"/>
    </row>
    <row r="4977" spans="1:8" ht="18" customHeight="1" x14ac:dyDescent="0.25">
      <c r="A4977" s="459"/>
      <c r="B4977" s="459"/>
      <c r="C4977" s="459"/>
      <c r="D4977" s="459"/>
      <c r="E4977" s="459"/>
      <c r="F4977" s="459"/>
      <c r="G4977" s="459"/>
      <c r="H4977" s="459"/>
    </row>
    <row r="4978" spans="1:8" ht="18" customHeight="1" x14ac:dyDescent="0.25">
      <c r="A4978" s="459"/>
      <c r="B4978" s="459"/>
      <c r="C4978" s="459"/>
      <c r="D4978" s="459"/>
      <c r="E4978" s="459"/>
      <c r="F4978" s="459"/>
      <c r="G4978" s="459"/>
      <c r="H4978" s="459"/>
    </row>
    <row r="4979" spans="1:8" ht="18" customHeight="1" x14ac:dyDescent="0.25">
      <c r="A4979" s="459"/>
      <c r="B4979" s="459"/>
      <c r="C4979" s="459"/>
      <c r="D4979" s="459"/>
      <c r="E4979" s="459"/>
      <c r="F4979" s="459"/>
      <c r="G4979" s="459"/>
      <c r="H4979" s="459"/>
    </row>
    <row r="4980" spans="1:8" ht="18" customHeight="1" x14ac:dyDescent="0.25">
      <c r="A4980" s="459"/>
      <c r="B4980" s="459"/>
      <c r="C4980" s="459"/>
      <c r="D4980" s="459"/>
      <c r="E4980" s="459"/>
      <c r="F4980" s="459"/>
      <c r="G4980" s="459"/>
      <c r="H4980" s="459"/>
    </row>
    <row r="4981" spans="1:8" ht="18" customHeight="1" x14ac:dyDescent="0.25">
      <c r="A4981" s="459"/>
      <c r="B4981" s="459"/>
      <c r="C4981" s="459"/>
      <c r="D4981" s="459"/>
      <c r="E4981" s="459"/>
      <c r="F4981" s="459"/>
      <c r="G4981" s="459"/>
      <c r="H4981" s="459"/>
    </row>
    <row r="4982" spans="1:8" ht="18" customHeight="1" x14ac:dyDescent="0.25">
      <c r="A4982" s="459"/>
      <c r="B4982" s="459"/>
      <c r="C4982" s="459"/>
      <c r="D4982" s="459"/>
      <c r="E4982" s="459"/>
      <c r="F4982" s="459"/>
      <c r="G4982" s="459"/>
      <c r="H4982" s="459"/>
    </row>
    <row r="4983" spans="1:8" ht="18" customHeight="1" x14ac:dyDescent="0.25">
      <c r="A4983" s="459"/>
      <c r="B4983" s="459"/>
      <c r="C4983" s="459"/>
      <c r="D4983" s="459"/>
      <c r="E4983" s="459"/>
      <c r="F4983" s="459"/>
      <c r="G4983" s="459"/>
      <c r="H4983" s="459"/>
    </row>
    <row r="4984" spans="1:8" ht="18" customHeight="1" x14ac:dyDescent="0.25">
      <c r="A4984" s="459"/>
      <c r="B4984" s="459"/>
      <c r="C4984" s="459"/>
      <c r="D4984" s="459"/>
      <c r="E4984" s="459"/>
      <c r="F4984" s="459"/>
      <c r="G4984" s="459"/>
      <c r="H4984" s="459"/>
    </row>
    <row r="4985" spans="1:8" ht="18" customHeight="1" x14ac:dyDescent="0.25">
      <c r="A4985" s="459"/>
      <c r="B4985" s="459"/>
      <c r="C4985" s="459"/>
      <c r="D4985" s="459"/>
      <c r="E4985" s="459"/>
      <c r="F4985" s="459"/>
      <c r="G4985" s="459"/>
      <c r="H4985" s="459"/>
    </row>
    <row r="4986" spans="1:8" ht="18" customHeight="1" x14ac:dyDescent="0.25">
      <c r="A4986" s="459"/>
      <c r="B4986" s="459"/>
      <c r="C4986" s="459"/>
      <c r="D4986" s="459"/>
      <c r="E4986" s="459"/>
      <c r="F4986" s="459"/>
      <c r="G4986" s="459"/>
      <c r="H4986" s="459"/>
    </row>
    <row r="4987" spans="1:8" ht="18" customHeight="1" x14ac:dyDescent="0.25">
      <c r="A4987" s="459"/>
      <c r="B4987" s="459"/>
      <c r="C4987" s="459"/>
      <c r="D4987" s="459"/>
      <c r="E4987" s="459"/>
      <c r="F4987" s="459"/>
      <c r="G4987" s="459"/>
      <c r="H4987" s="459"/>
    </row>
    <row r="4988" spans="1:8" ht="18" customHeight="1" x14ac:dyDescent="0.25">
      <c r="A4988" s="459"/>
      <c r="B4988" s="459"/>
      <c r="C4988" s="459"/>
      <c r="D4988" s="459"/>
      <c r="E4988" s="459"/>
      <c r="F4988" s="459"/>
      <c r="G4988" s="459"/>
      <c r="H4988" s="459"/>
    </row>
    <row r="4989" spans="1:8" ht="18" customHeight="1" x14ac:dyDescent="0.25">
      <c r="A4989" s="459"/>
      <c r="B4989" s="459"/>
      <c r="C4989" s="459"/>
      <c r="D4989" s="459"/>
      <c r="E4989" s="459"/>
      <c r="F4989" s="459"/>
      <c r="G4989" s="459"/>
      <c r="H4989" s="459"/>
    </row>
    <row r="4990" spans="1:8" ht="18" customHeight="1" x14ac:dyDescent="0.25">
      <c r="A4990" s="459"/>
      <c r="B4990" s="459"/>
      <c r="C4990" s="459"/>
      <c r="D4990" s="459"/>
      <c r="E4990" s="459"/>
      <c r="F4990" s="459"/>
      <c r="G4990" s="459"/>
      <c r="H4990" s="459"/>
    </row>
    <row r="4991" spans="1:8" ht="18" customHeight="1" x14ac:dyDescent="0.25">
      <c r="A4991" s="459"/>
      <c r="B4991" s="459"/>
      <c r="C4991" s="459"/>
      <c r="D4991" s="459"/>
      <c r="E4991" s="459"/>
      <c r="F4991" s="459"/>
      <c r="G4991" s="459"/>
      <c r="H4991" s="459"/>
    </row>
    <row r="4992" spans="1:8" ht="18" customHeight="1" x14ac:dyDescent="0.25">
      <c r="A4992" s="459"/>
      <c r="B4992" s="459"/>
      <c r="C4992" s="459"/>
      <c r="D4992" s="459"/>
      <c r="E4992" s="459"/>
      <c r="F4992" s="459"/>
      <c r="G4992" s="459"/>
      <c r="H4992" s="459"/>
    </row>
    <row r="4993" spans="1:8" ht="18" customHeight="1" x14ac:dyDescent="0.25">
      <c r="A4993" s="459"/>
      <c r="B4993" s="459"/>
      <c r="C4993" s="459"/>
      <c r="D4993" s="459"/>
      <c r="E4993" s="459"/>
      <c r="F4993" s="459"/>
      <c r="G4993" s="459"/>
      <c r="H4993" s="459"/>
    </row>
    <row r="4994" spans="1:8" ht="18" customHeight="1" x14ac:dyDescent="0.25">
      <c r="A4994" s="459"/>
      <c r="B4994" s="459"/>
      <c r="C4994" s="459"/>
      <c r="D4994" s="459"/>
      <c r="E4994" s="459"/>
      <c r="F4994" s="459"/>
      <c r="G4994" s="459"/>
      <c r="H4994" s="459"/>
    </row>
    <row r="4995" spans="1:8" ht="18" customHeight="1" x14ac:dyDescent="0.25">
      <c r="A4995" s="459"/>
      <c r="B4995" s="459"/>
      <c r="C4995" s="459"/>
      <c r="D4995" s="459"/>
      <c r="E4995" s="459"/>
      <c r="F4995" s="459"/>
      <c r="G4995" s="459"/>
      <c r="H4995" s="459"/>
    </row>
    <row r="4996" spans="1:8" ht="18" customHeight="1" x14ac:dyDescent="0.25">
      <c r="A4996" s="459"/>
      <c r="B4996" s="459"/>
      <c r="C4996" s="459"/>
      <c r="D4996" s="459"/>
      <c r="E4996" s="459"/>
      <c r="F4996" s="459"/>
      <c r="G4996" s="459"/>
      <c r="H4996" s="459"/>
    </row>
    <row r="4997" spans="1:8" ht="18" customHeight="1" x14ac:dyDescent="0.25">
      <c r="A4997" s="459"/>
      <c r="B4997" s="459"/>
      <c r="C4997" s="459"/>
      <c r="D4997" s="459"/>
      <c r="E4997" s="459"/>
      <c r="F4997" s="459"/>
      <c r="G4997" s="459"/>
      <c r="H4997" s="459"/>
    </row>
    <row r="4998" spans="1:8" ht="18" customHeight="1" x14ac:dyDescent="0.25">
      <c r="A4998" s="459"/>
      <c r="B4998" s="459"/>
      <c r="C4998" s="459"/>
      <c r="D4998" s="459"/>
      <c r="E4998" s="459"/>
      <c r="F4998" s="459"/>
      <c r="G4998" s="459"/>
      <c r="H4998" s="459"/>
    </row>
    <row r="4999" spans="1:8" ht="18" customHeight="1" x14ac:dyDescent="0.25">
      <c r="A4999" s="459"/>
      <c r="B4999" s="459"/>
      <c r="C4999" s="459"/>
      <c r="D4999" s="459"/>
      <c r="E4999" s="459"/>
      <c r="F4999" s="459"/>
      <c r="G4999" s="459"/>
      <c r="H4999" s="459"/>
    </row>
    <row r="5000" spans="1:8" ht="18" customHeight="1" x14ac:dyDescent="0.25">
      <c r="A5000" s="459"/>
      <c r="B5000" s="459"/>
      <c r="C5000" s="459"/>
      <c r="D5000" s="459"/>
      <c r="E5000" s="459"/>
      <c r="F5000" s="459"/>
      <c r="G5000" s="459"/>
      <c r="H5000" s="459"/>
    </row>
    <row r="5001" spans="1:8" ht="18" customHeight="1" x14ac:dyDescent="0.25">
      <c r="A5001" s="459"/>
      <c r="B5001" s="459"/>
      <c r="C5001" s="459"/>
      <c r="D5001" s="459"/>
      <c r="E5001" s="459"/>
      <c r="F5001" s="459"/>
      <c r="G5001" s="459"/>
      <c r="H5001" s="459"/>
    </row>
    <row r="5002" spans="1:8" ht="18" customHeight="1" x14ac:dyDescent="0.25">
      <c r="A5002" s="459"/>
      <c r="B5002" s="459"/>
      <c r="C5002" s="459"/>
      <c r="D5002" s="459"/>
      <c r="E5002" s="459"/>
      <c r="F5002" s="459"/>
      <c r="G5002" s="459"/>
      <c r="H5002" s="459"/>
    </row>
    <row r="5003" spans="1:8" ht="18" customHeight="1" x14ac:dyDescent="0.25">
      <c r="A5003" s="459"/>
      <c r="B5003" s="459"/>
      <c r="C5003" s="459"/>
      <c r="D5003" s="459"/>
      <c r="E5003" s="459"/>
      <c r="F5003" s="459"/>
      <c r="G5003" s="459"/>
      <c r="H5003" s="459"/>
    </row>
    <row r="5004" spans="1:8" ht="18" customHeight="1" x14ac:dyDescent="0.25">
      <c r="A5004" s="459"/>
      <c r="B5004" s="459"/>
      <c r="C5004" s="459"/>
      <c r="D5004" s="459"/>
      <c r="E5004" s="459"/>
      <c r="F5004" s="459"/>
      <c r="G5004" s="459"/>
      <c r="H5004" s="459"/>
    </row>
    <row r="5005" spans="1:8" ht="18" customHeight="1" x14ac:dyDescent="0.25">
      <c r="A5005" s="459"/>
      <c r="B5005" s="459"/>
      <c r="C5005" s="459"/>
      <c r="D5005" s="459"/>
      <c r="E5005" s="459"/>
      <c r="F5005" s="459"/>
      <c r="G5005" s="459"/>
      <c r="H5005" s="459"/>
    </row>
  </sheetData>
  <mergeCells count="288">
    <mergeCell ref="A87:H87"/>
    <mergeCell ref="C88:F88"/>
    <mergeCell ref="A93:G93"/>
    <mergeCell ref="A169:H169"/>
    <mergeCell ref="C170:F170"/>
    <mergeCell ref="A1:H1"/>
    <mergeCell ref="A2:H2"/>
    <mergeCell ref="C3:F3"/>
    <mergeCell ref="A8:G8"/>
    <mergeCell ref="A28:H28"/>
    <mergeCell ref="A29:H29"/>
    <mergeCell ref="B95:D95"/>
    <mergeCell ref="A112:H112"/>
    <mergeCell ref="A113:H113"/>
    <mergeCell ref="A64:G64"/>
    <mergeCell ref="B66:D66"/>
    <mergeCell ref="A86:H86"/>
    <mergeCell ref="C30:F30"/>
    <mergeCell ref="A35:G35"/>
    <mergeCell ref="B37:D37"/>
    <mergeCell ref="A57:H57"/>
    <mergeCell ref="A58:H58"/>
    <mergeCell ref="C59:F59"/>
    <mergeCell ref="A140:H140"/>
    <mergeCell ref="A141:H141"/>
    <mergeCell ref="C142:F142"/>
    <mergeCell ref="A147:G147"/>
    <mergeCell ref="B149:D149"/>
    <mergeCell ref="A168:H168"/>
    <mergeCell ref="C114:F114"/>
    <mergeCell ref="A119:G119"/>
    <mergeCell ref="B121:D121"/>
    <mergeCell ref="B152:D152"/>
    <mergeCell ref="A198:H198"/>
    <mergeCell ref="C199:F199"/>
    <mergeCell ref="A204:G204"/>
    <mergeCell ref="B206:D206"/>
    <mergeCell ref="A225:H225"/>
    <mergeCell ref="A226:H226"/>
    <mergeCell ref="B224:H224"/>
    <mergeCell ref="A175:G175"/>
    <mergeCell ref="B177:D177"/>
    <mergeCell ref="B196:H196"/>
    <mergeCell ref="A197:H197"/>
    <mergeCell ref="C255:F255"/>
    <mergeCell ref="A260:G260"/>
    <mergeCell ref="B262:D262"/>
    <mergeCell ref="A282:H282"/>
    <mergeCell ref="A283:H283"/>
    <mergeCell ref="C284:F284"/>
    <mergeCell ref="C227:F227"/>
    <mergeCell ref="A232:G232"/>
    <mergeCell ref="B234:D234"/>
    <mergeCell ref="B252:H252"/>
    <mergeCell ref="A253:H253"/>
    <mergeCell ref="A254:H254"/>
    <mergeCell ref="B321:D321"/>
    <mergeCell ref="A341:H341"/>
    <mergeCell ref="A342:H342"/>
    <mergeCell ref="C343:F343"/>
    <mergeCell ref="A348:G348"/>
    <mergeCell ref="B350:D350"/>
    <mergeCell ref="A289:G289"/>
    <mergeCell ref="B291:D291"/>
    <mergeCell ref="A312:H312"/>
    <mergeCell ref="A313:H313"/>
    <mergeCell ref="C314:F314"/>
    <mergeCell ref="A319:G319"/>
    <mergeCell ref="A400:H400"/>
    <mergeCell ref="C401:F401"/>
    <mergeCell ref="A406:G406"/>
    <mergeCell ref="B408:D408"/>
    <mergeCell ref="A427:H427"/>
    <mergeCell ref="A428:H428"/>
    <mergeCell ref="A370:H370"/>
    <mergeCell ref="A371:H371"/>
    <mergeCell ref="C372:F372"/>
    <mergeCell ref="A377:G377"/>
    <mergeCell ref="B379:D379"/>
    <mergeCell ref="A399:H399"/>
    <mergeCell ref="B426:H426"/>
    <mergeCell ref="C458:F458"/>
    <mergeCell ref="A463:G463"/>
    <mergeCell ref="B465:D465"/>
    <mergeCell ref="A486:H486"/>
    <mergeCell ref="A487:H487"/>
    <mergeCell ref="C488:F488"/>
    <mergeCell ref="C429:F429"/>
    <mergeCell ref="A434:G434"/>
    <mergeCell ref="B436:D436"/>
    <mergeCell ref="B455:H455"/>
    <mergeCell ref="A456:H456"/>
    <mergeCell ref="A457:H457"/>
    <mergeCell ref="B524:D524"/>
    <mergeCell ref="A543:H543"/>
    <mergeCell ref="A544:H544"/>
    <mergeCell ref="C545:F545"/>
    <mergeCell ref="A550:G550"/>
    <mergeCell ref="B552:D552"/>
    <mergeCell ref="A493:G493"/>
    <mergeCell ref="B495:D495"/>
    <mergeCell ref="A515:H515"/>
    <mergeCell ref="A516:H516"/>
    <mergeCell ref="C517:F517"/>
    <mergeCell ref="A522:G522"/>
    <mergeCell ref="A603:H603"/>
    <mergeCell ref="C604:F604"/>
    <mergeCell ref="A609:G609"/>
    <mergeCell ref="B611:D611"/>
    <mergeCell ref="A631:H631"/>
    <mergeCell ref="A632:H632"/>
    <mergeCell ref="A573:H573"/>
    <mergeCell ref="A574:H574"/>
    <mergeCell ref="C575:F575"/>
    <mergeCell ref="A580:G580"/>
    <mergeCell ref="B582:D582"/>
    <mergeCell ref="A602:H602"/>
    <mergeCell ref="A666:G666"/>
    <mergeCell ref="B668:D668"/>
    <mergeCell ref="A687:H687"/>
    <mergeCell ref="A688:H688"/>
    <mergeCell ref="C689:F689"/>
    <mergeCell ref="A694:G694"/>
    <mergeCell ref="C633:F633"/>
    <mergeCell ref="A638:G638"/>
    <mergeCell ref="B640:D640"/>
    <mergeCell ref="A659:H659"/>
    <mergeCell ref="A660:H660"/>
    <mergeCell ref="C661:F661"/>
    <mergeCell ref="A742:H742"/>
    <mergeCell ref="A743:H743"/>
    <mergeCell ref="C744:F744"/>
    <mergeCell ref="A749:G749"/>
    <mergeCell ref="B751:D751"/>
    <mergeCell ref="A769:H769"/>
    <mergeCell ref="B696:D696"/>
    <mergeCell ref="A715:H715"/>
    <mergeCell ref="A716:H716"/>
    <mergeCell ref="C717:F717"/>
    <mergeCell ref="A722:G722"/>
    <mergeCell ref="B724:D724"/>
    <mergeCell ref="C798:F798"/>
    <mergeCell ref="A803:G803"/>
    <mergeCell ref="B805:D805"/>
    <mergeCell ref="A822:H822"/>
    <mergeCell ref="A823:H823"/>
    <mergeCell ref="C824:F824"/>
    <mergeCell ref="A770:H770"/>
    <mergeCell ref="C771:F771"/>
    <mergeCell ref="A776:G776"/>
    <mergeCell ref="B778:D778"/>
    <mergeCell ref="A796:H796"/>
    <mergeCell ref="A797:H797"/>
    <mergeCell ref="B860:D860"/>
    <mergeCell ref="A880:H880"/>
    <mergeCell ref="A881:H881"/>
    <mergeCell ref="C882:F882"/>
    <mergeCell ref="A887:G887"/>
    <mergeCell ref="B889:D889"/>
    <mergeCell ref="B893:D893"/>
    <mergeCell ref="A829:G829"/>
    <mergeCell ref="B831:D831"/>
    <mergeCell ref="A851:H851"/>
    <mergeCell ref="A852:H852"/>
    <mergeCell ref="C853:F853"/>
    <mergeCell ref="A858:G858"/>
    <mergeCell ref="B934:H934"/>
    <mergeCell ref="A935:H935"/>
    <mergeCell ref="A936:H936"/>
    <mergeCell ref="C937:F937"/>
    <mergeCell ref="A942:G942"/>
    <mergeCell ref="B944:D944"/>
    <mergeCell ref="A909:H909"/>
    <mergeCell ref="A910:H910"/>
    <mergeCell ref="C911:F911"/>
    <mergeCell ref="A916:G916"/>
    <mergeCell ref="B918:D918"/>
    <mergeCell ref="B933:H933"/>
    <mergeCell ref="A992:H992"/>
    <mergeCell ref="A993:H993"/>
    <mergeCell ref="C994:F994"/>
    <mergeCell ref="A999:G999"/>
    <mergeCell ref="B1001:D1001"/>
    <mergeCell ref="A1021:H1021"/>
    <mergeCell ref="B962:H962"/>
    <mergeCell ref="A963:H963"/>
    <mergeCell ref="A964:H964"/>
    <mergeCell ref="C965:F965"/>
    <mergeCell ref="A970:G970"/>
    <mergeCell ref="B972:D972"/>
    <mergeCell ref="C1052:F1052"/>
    <mergeCell ref="A1057:G1057"/>
    <mergeCell ref="B1059:D1059"/>
    <mergeCell ref="A1079:H1079"/>
    <mergeCell ref="A1080:H1080"/>
    <mergeCell ref="C1081:F1081"/>
    <mergeCell ref="A1022:H1022"/>
    <mergeCell ref="C1023:F1023"/>
    <mergeCell ref="A1028:G1028"/>
    <mergeCell ref="B1030:D1030"/>
    <mergeCell ref="A1050:H1050"/>
    <mergeCell ref="A1051:H1051"/>
    <mergeCell ref="A1113:G1113"/>
    <mergeCell ref="B1115:D1115"/>
    <mergeCell ref="A1134:H1134"/>
    <mergeCell ref="A1135:H1135"/>
    <mergeCell ref="C1136:F1136"/>
    <mergeCell ref="A1141:G1141"/>
    <mergeCell ref="A1086:G1086"/>
    <mergeCell ref="B1088:D1088"/>
    <mergeCell ref="B1105:H1105"/>
    <mergeCell ref="A1106:H1106"/>
    <mergeCell ref="A1107:H1107"/>
    <mergeCell ref="C1108:F1108"/>
    <mergeCell ref="A1192:H1192"/>
    <mergeCell ref="A1193:H1193"/>
    <mergeCell ref="C1194:F1194"/>
    <mergeCell ref="A1199:G1199"/>
    <mergeCell ref="B1201:D1201"/>
    <mergeCell ref="A1221:H1221"/>
    <mergeCell ref="B1143:D1143"/>
    <mergeCell ref="A1163:H1163"/>
    <mergeCell ref="A1164:H1164"/>
    <mergeCell ref="C1165:F1165"/>
    <mergeCell ref="A1170:G1170"/>
    <mergeCell ref="B1172:D1172"/>
    <mergeCell ref="C1252:F1252"/>
    <mergeCell ref="A1257:G1257"/>
    <mergeCell ref="B1259:D1259"/>
    <mergeCell ref="A1279:H1279"/>
    <mergeCell ref="A1280:H1280"/>
    <mergeCell ref="C1281:F1281"/>
    <mergeCell ref="A1222:H1222"/>
    <mergeCell ref="C1223:F1223"/>
    <mergeCell ref="A1228:G1228"/>
    <mergeCell ref="B1230:D1230"/>
    <mergeCell ref="A1250:H1250"/>
    <mergeCell ref="A1251:H1251"/>
    <mergeCell ref="A1316:G1316"/>
    <mergeCell ref="B1318:D1318"/>
    <mergeCell ref="A1338:H1338"/>
    <mergeCell ref="A1339:H1339"/>
    <mergeCell ref="C1340:F1340"/>
    <mergeCell ref="A1345:G1345"/>
    <mergeCell ref="A1286:G1286"/>
    <mergeCell ref="B1288:D1288"/>
    <mergeCell ref="B1308:H1308"/>
    <mergeCell ref="A1309:H1309"/>
    <mergeCell ref="A1310:H1310"/>
    <mergeCell ref="C1311:F1311"/>
    <mergeCell ref="A1396:H1396"/>
    <mergeCell ref="A1397:H1397"/>
    <mergeCell ref="C1398:F1398"/>
    <mergeCell ref="A1403:G1403"/>
    <mergeCell ref="B1405:D1405"/>
    <mergeCell ref="B1424:H1424"/>
    <mergeCell ref="B1347:D1347"/>
    <mergeCell ref="A1367:H1367"/>
    <mergeCell ref="A1368:H1368"/>
    <mergeCell ref="C1369:F1369"/>
    <mergeCell ref="A1374:G1374"/>
    <mergeCell ref="B1376:D1376"/>
    <mergeCell ref="B1379:D1379"/>
    <mergeCell ref="B1548:D1548"/>
    <mergeCell ref="A1517:G1517"/>
    <mergeCell ref="B1519:D1519"/>
    <mergeCell ref="A1539:H1539"/>
    <mergeCell ref="A1540:H1540"/>
    <mergeCell ref="C1541:F1541"/>
    <mergeCell ref="A1546:G1546"/>
    <mergeCell ref="C1483:F1483"/>
    <mergeCell ref="A1488:G1488"/>
    <mergeCell ref="B1490:D1490"/>
    <mergeCell ref="A1510:H1510"/>
    <mergeCell ref="A1511:H1511"/>
    <mergeCell ref="C1512:F1512"/>
    <mergeCell ref="A1454:H1454"/>
    <mergeCell ref="C1455:F1455"/>
    <mergeCell ref="A1460:G1460"/>
    <mergeCell ref="B1462:D1462"/>
    <mergeCell ref="A1481:H1481"/>
    <mergeCell ref="A1482:H1482"/>
    <mergeCell ref="A1425:H1425"/>
    <mergeCell ref="A1426:H1426"/>
    <mergeCell ref="C1427:F1427"/>
    <mergeCell ref="A1432:G1432"/>
    <mergeCell ref="B1434:D1434"/>
    <mergeCell ref="A1453:H1453"/>
  </mergeCells>
  <pageMargins left="0.74803149606299213" right="0.74803149606299213" top="0.59055118110236227" bottom="0.74803149606299213" header="0.31496062992125984" footer="0.31496062992125984"/>
  <pageSetup paperSize="9" fitToHeight="0" orientation="landscape" r:id="rId1"/>
  <headerFooter alignWithMargins="0">
    <oddHeader>&amp;C&amp;"Times New Roman,Regular"&amp;12&amp;P</oddHeader>
  </headerFooter>
  <rowBreaks count="41" manualBreakCount="41">
    <brk id="85" max="16383" man="1"/>
    <brk id="139" max="16383" man="1"/>
    <brk id="167" max="16383" man="1"/>
    <brk id="281" max="16383" man="1"/>
    <brk id="398" max="16383" man="1"/>
    <brk id="426" max="16383" man="1"/>
    <brk id="514" max="16383" man="1"/>
    <brk id="542" max="16383" man="1"/>
    <brk id="601" max="16383" man="1"/>
    <brk id="630" max="16383" man="1"/>
    <brk id="658" max="16383" man="1"/>
    <brk id="714" max="16383" man="1"/>
    <brk id="741" max="16383" man="1"/>
    <brk id="768" max="16383" man="1"/>
    <brk id="795" max="16383" man="1"/>
    <brk id="821" max="16383" man="1"/>
    <brk id="850" max="16383" man="1"/>
    <brk id="879" max="16383" man="1"/>
    <brk id="908" max="16383" man="1"/>
    <brk id="934" max="16383" man="1"/>
    <brk id="962" max="16383" man="1"/>
    <brk id="991" max="16383" man="1"/>
    <brk id="1020" max="16383" man="1"/>
    <brk id="1049" max="16383" man="1"/>
    <brk id="1078" max="16383" man="1"/>
    <brk id="1105" max="16383" man="1"/>
    <brk id="1133" max="16383" man="1"/>
    <brk id="1162" max="16383" man="1"/>
    <brk id="1191" max="16383" man="1"/>
    <brk id="1220" max="16383" man="1"/>
    <brk id="1249" max="16383" man="1"/>
    <brk id="1278" max="16383" man="1"/>
    <brk id="1308" max="16383" man="1"/>
    <brk id="1337" max="16383" man="1"/>
    <brk id="1366" max="16383" man="1"/>
    <brk id="1395" max="16383" man="1"/>
    <brk id="1424" max="16383" man="1"/>
    <brk id="1452" max="16383" man="1"/>
    <brk id="1480" max="16383" man="1"/>
    <brk id="1509" max="16383" man="1"/>
    <brk id="153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1097"/>
  <sheetViews>
    <sheetView view="pageBreakPreview" topLeftCell="A13" zoomScale="142" zoomScaleNormal="115" zoomScaleSheetLayoutView="142" workbookViewId="0">
      <selection activeCell="D25" sqref="D25"/>
    </sheetView>
  </sheetViews>
  <sheetFormatPr defaultRowHeight="15" x14ac:dyDescent="0.25"/>
  <cols>
    <col min="1" max="1" width="7.5703125" customWidth="1"/>
    <col min="2" max="2" width="33.7109375" customWidth="1"/>
    <col min="3" max="3" width="15.7109375" customWidth="1"/>
    <col min="4" max="4" width="67.7109375" customWidth="1"/>
  </cols>
  <sheetData>
    <row r="1" spans="1:4" ht="15" customHeight="1" x14ac:dyDescent="0.25">
      <c r="A1" s="938" t="s">
        <v>2833</v>
      </c>
      <c r="B1" s="939"/>
      <c r="C1" s="939"/>
      <c r="D1" s="939"/>
    </row>
    <row r="2" spans="1:4" ht="21" customHeight="1" x14ac:dyDescent="0.25">
      <c r="A2" s="949" t="s">
        <v>2240</v>
      </c>
      <c r="B2" s="950"/>
      <c r="C2" s="62"/>
      <c r="D2" s="62"/>
    </row>
    <row r="3" spans="1:4" ht="15" customHeight="1" x14ac:dyDescent="0.25">
      <c r="A3" s="519" t="s">
        <v>69</v>
      </c>
      <c r="B3" s="937" t="s">
        <v>2241</v>
      </c>
      <c r="C3" s="951"/>
      <c r="D3" s="951"/>
    </row>
    <row r="4" spans="1:4" ht="48.75" customHeight="1" x14ac:dyDescent="0.25">
      <c r="A4" s="62"/>
      <c r="B4" s="952" t="s">
        <v>2242</v>
      </c>
      <c r="C4" s="952"/>
      <c r="D4" s="952"/>
    </row>
    <row r="5" spans="1:4" ht="15" customHeight="1" x14ac:dyDescent="0.25">
      <c r="A5" s="520"/>
      <c r="B5" s="520"/>
      <c r="C5" s="485" t="s">
        <v>2243</v>
      </c>
      <c r="D5" s="4"/>
    </row>
    <row r="6" spans="1:4" ht="17.25" customHeight="1" x14ac:dyDescent="0.25">
      <c r="A6" s="521" t="s">
        <v>2244</v>
      </c>
      <c r="B6" s="521" t="s">
        <v>2245</v>
      </c>
      <c r="C6" s="521" t="s">
        <v>2246</v>
      </c>
      <c r="D6" s="521" t="s">
        <v>1553</v>
      </c>
    </row>
    <row r="7" spans="1:4" ht="50.25" customHeight="1" x14ac:dyDescent="0.25">
      <c r="A7" s="161">
        <v>1</v>
      </c>
      <c r="B7" s="4" t="s">
        <v>2247</v>
      </c>
      <c r="C7" s="564">
        <v>8814.85</v>
      </c>
      <c r="D7" s="4" t="s">
        <v>2248</v>
      </c>
    </row>
    <row r="8" spans="1:4" ht="42.75" customHeight="1" x14ac:dyDescent="0.25">
      <c r="A8" s="161">
        <v>2</v>
      </c>
      <c r="B8" s="4" t="s">
        <v>2249</v>
      </c>
      <c r="C8" s="564">
        <v>2269.81</v>
      </c>
      <c r="D8" s="4" t="s">
        <v>2250</v>
      </c>
    </row>
    <row r="9" spans="1:4" ht="54.75" customHeight="1" x14ac:dyDescent="0.25">
      <c r="A9" s="161">
        <v>3</v>
      </c>
      <c r="B9" s="4" t="s">
        <v>2251</v>
      </c>
      <c r="C9" s="564">
        <v>2196.34</v>
      </c>
      <c r="D9" s="4" t="s">
        <v>2252</v>
      </c>
    </row>
    <row r="10" spans="1:4" ht="39" customHeight="1" x14ac:dyDescent="0.25">
      <c r="A10" s="161">
        <v>4</v>
      </c>
      <c r="B10" s="4" t="s">
        <v>2253</v>
      </c>
      <c r="C10" s="564">
        <v>2023.6</v>
      </c>
      <c r="D10" s="4" t="s">
        <v>2254</v>
      </c>
    </row>
    <row r="11" spans="1:4" ht="39.75" customHeight="1" x14ac:dyDescent="0.25">
      <c r="A11" s="161">
        <v>5</v>
      </c>
      <c r="B11" s="4" t="s">
        <v>2255</v>
      </c>
      <c r="C11" s="564">
        <v>1653.11</v>
      </c>
      <c r="D11" s="4" t="s">
        <v>2256</v>
      </c>
    </row>
    <row r="12" spans="1:4" ht="34.5" customHeight="1" x14ac:dyDescent="0.25">
      <c r="A12" s="161">
        <v>6</v>
      </c>
      <c r="B12" s="4" t="s">
        <v>2257</v>
      </c>
      <c r="C12" s="564">
        <v>712.29</v>
      </c>
      <c r="D12" s="4" t="s">
        <v>2258</v>
      </c>
    </row>
    <row r="13" spans="1:4" ht="42.75" customHeight="1" x14ac:dyDescent="0.25">
      <c r="A13" s="161">
        <v>7</v>
      </c>
      <c r="B13" s="4" t="s">
        <v>2259</v>
      </c>
      <c r="C13" s="564">
        <v>85</v>
      </c>
      <c r="D13" s="4" t="s">
        <v>2260</v>
      </c>
    </row>
    <row r="14" spans="1:4" ht="45" customHeight="1" x14ac:dyDescent="0.25">
      <c r="A14" s="161">
        <v>8</v>
      </c>
      <c r="B14" s="4" t="s">
        <v>2261</v>
      </c>
      <c r="C14" s="564">
        <v>34.78</v>
      </c>
      <c r="D14" s="4" t="s">
        <v>2262</v>
      </c>
    </row>
    <row r="15" spans="1:4" ht="15" customHeight="1" x14ac:dyDescent="0.25">
      <c r="A15" s="938" t="s">
        <v>2832</v>
      </c>
      <c r="B15" s="939"/>
      <c r="C15" s="939"/>
      <c r="D15" s="939"/>
    </row>
    <row r="16" spans="1:4" ht="20.25" customHeight="1" x14ac:dyDescent="0.25">
      <c r="A16" s="928" t="s">
        <v>2782</v>
      </c>
      <c r="B16" s="929"/>
      <c r="C16" s="953"/>
      <c r="D16" s="929"/>
    </row>
    <row r="17" spans="1:4" ht="15" customHeight="1" x14ac:dyDescent="0.25">
      <c r="A17" s="62"/>
      <c r="B17" s="62"/>
      <c r="C17" s="910" t="s">
        <v>2873</v>
      </c>
      <c r="D17" s="910"/>
    </row>
    <row r="18" spans="1:4" ht="18.75" customHeight="1" x14ac:dyDescent="0.25">
      <c r="A18" s="522"/>
      <c r="B18" s="455" t="s">
        <v>2245</v>
      </c>
      <c r="C18" s="455" t="s">
        <v>2246</v>
      </c>
      <c r="D18" s="455" t="s">
        <v>1553</v>
      </c>
    </row>
    <row r="19" spans="1:4" ht="54.75" customHeight="1" x14ac:dyDescent="0.25">
      <c r="A19" s="161">
        <v>9</v>
      </c>
      <c r="B19" s="4" t="s">
        <v>2263</v>
      </c>
      <c r="C19" s="565">
        <v>25</v>
      </c>
      <c r="D19" s="4" t="s">
        <v>2264</v>
      </c>
    </row>
    <row r="20" spans="1:4" ht="54.75" customHeight="1" x14ac:dyDescent="0.25">
      <c r="A20" s="161">
        <v>10</v>
      </c>
      <c r="B20" s="4" t="s">
        <v>2265</v>
      </c>
      <c r="C20" s="565">
        <v>5.41</v>
      </c>
      <c r="D20" s="4" t="s">
        <v>2266</v>
      </c>
    </row>
    <row r="21" spans="1:4" ht="18" customHeight="1" x14ac:dyDescent="0.25">
      <c r="A21" s="937" t="s">
        <v>2267</v>
      </c>
      <c r="B21" s="937"/>
      <c r="C21" s="937"/>
      <c r="D21" s="937"/>
    </row>
    <row r="22" spans="1:4" ht="15" customHeight="1" x14ac:dyDescent="0.25">
      <c r="A22" s="520"/>
      <c r="B22" s="520"/>
      <c r="C22" s="485" t="s">
        <v>2243</v>
      </c>
      <c r="D22" s="4"/>
    </row>
    <row r="23" spans="1:4" ht="19.5" customHeight="1" x14ac:dyDescent="0.25">
      <c r="A23" s="484" t="s">
        <v>2244</v>
      </c>
      <c r="B23" s="455" t="s">
        <v>2245</v>
      </c>
      <c r="C23" s="455" t="s">
        <v>2268</v>
      </c>
      <c r="D23" s="455" t="s">
        <v>1553</v>
      </c>
    </row>
    <row r="24" spans="1:4" ht="57" customHeight="1" x14ac:dyDescent="0.25">
      <c r="A24" s="161">
        <v>11</v>
      </c>
      <c r="B24" s="4" t="s">
        <v>2817</v>
      </c>
      <c r="C24" s="565">
        <v>13567.45</v>
      </c>
      <c r="D24" s="4" t="s">
        <v>2269</v>
      </c>
    </row>
    <row r="25" spans="1:4" ht="57" customHeight="1" x14ac:dyDescent="0.25">
      <c r="A25" s="161">
        <v>12</v>
      </c>
      <c r="B25" s="4" t="s">
        <v>2270</v>
      </c>
      <c r="C25" s="565">
        <v>631.48</v>
      </c>
      <c r="D25" s="4" t="s">
        <v>2271</v>
      </c>
    </row>
    <row r="26" spans="1:4" ht="57" customHeight="1" x14ac:dyDescent="0.25">
      <c r="A26" s="161">
        <v>13</v>
      </c>
      <c r="B26" s="4" t="s">
        <v>2272</v>
      </c>
      <c r="C26" s="565">
        <v>96</v>
      </c>
      <c r="D26" s="4" t="s">
        <v>2271</v>
      </c>
    </row>
    <row r="27" spans="1:4" ht="15" customHeight="1" x14ac:dyDescent="0.25">
      <c r="A27" s="62"/>
      <c r="B27" s="62"/>
      <c r="C27" s="62"/>
      <c r="D27" s="62"/>
    </row>
    <row r="28" spans="1:4" ht="15" customHeight="1" x14ac:dyDescent="0.25">
      <c r="A28" s="62"/>
      <c r="B28" s="62"/>
      <c r="C28" s="62"/>
      <c r="D28" s="62"/>
    </row>
    <row r="29" spans="1:4" ht="15" customHeight="1" x14ac:dyDescent="0.25">
      <c r="A29" s="62"/>
      <c r="B29" s="62"/>
      <c r="C29" s="62"/>
      <c r="D29" s="62"/>
    </row>
    <row r="30" spans="1:4" ht="15" customHeight="1" x14ac:dyDescent="0.25">
      <c r="A30" s="62"/>
      <c r="B30" s="62"/>
      <c r="C30" s="62"/>
      <c r="D30" s="62"/>
    </row>
    <row r="31" spans="1:4" ht="15" customHeight="1" x14ac:dyDescent="0.25">
      <c r="A31" s="62"/>
      <c r="B31" s="62"/>
      <c r="C31" s="62"/>
      <c r="D31" s="62"/>
    </row>
    <row r="32" spans="1:4" ht="15" customHeight="1" x14ac:dyDescent="0.25">
      <c r="A32" s="62"/>
      <c r="B32" s="62"/>
      <c r="C32" s="62"/>
      <c r="D32" s="62"/>
    </row>
    <row r="33" spans="1:4" ht="15" customHeight="1" x14ac:dyDescent="0.25">
      <c r="A33" s="62"/>
      <c r="B33" s="62"/>
      <c r="C33" s="62"/>
      <c r="D33" s="62"/>
    </row>
    <row r="34" spans="1:4" ht="15" customHeight="1" x14ac:dyDescent="0.25">
      <c r="A34" s="62"/>
      <c r="B34" s="62"/>
      <c r="C34" s="62"/>
      <c r="D34" s="62"/>
    </row>
    <row r="35" spans="1:4" ht="15" customHeight="1" x14ac:dyDescent="0.25">
      <c r="A35" s="62"/>
      <c r="B35" s="62"/>
      <c r="C35" s="62"/>
      <c r="D35" s="62"/>
    </row>
    <row r="36" spans="1:4" ht="15" customHeight="1" x14ac:dyDescent="0.25">
      <c r="A36" s="62"/>
      <c r="B36" s="62"/>
      <c r="C36" s="62"/>
      <c r="D36" s="62"/>
    </row>
    <row r="37" spans="1:4" ht="15" customHeight="1" x14ac:dyDescent="0.25">
      <c r="A37" s="62"/>
      <c r="B37" s="62"/>
      <c r="C37" s="62"/>
      <c r="D37" s="62"/>
    </row>
    <row r="38" spans="1:4" ht="15" customHeight="1" x14ac:dyDescent="0.25">
      <c r="A38" s="62"/>
      <c r="B38" s="62"/>
      <c r="C38" s="62"/>
      <c r="D38" s="62"/>
    </row>
    <row r="39" spans="1:4" ht="15" customHeight="1" x14ac:dyDescent="0.25">
      <c r="A39" s="62"/>
      <c r="B39" s="62"/>
      <c r="C39" s="62"/>
      <c r="D39" s="62"/>
    </row>
    <row r="40" spans="1:4" ht="15" customHeight="1" x14ac:dyDescent="0.25">
      <c r="A40" s="62"/>
      <c r="B40" s="62"/>
      <c r="C40" s="62"/>
      <c r="D40" s="62"/>
    </row>
    <row r="41" spans="1:4" ht="15" customHeight="1" x14ac:dyDescent="0.25">
      <c r="A41" s="62"/>
      <c r="B41" s="62"/>
      <c r="C41" s="62"/>
      <c r="D41" s="62"/>
    </row>
    <row r="42" spans="1:4" ht="15" customHeight="1" x14ac:dyDescent="0.25">
      <c r="A42" s="62"/>
      <c r="B42" s="62"/>
      <c r="C42" s="62"/>
      <c r="D42" s="62"/>
    </row>
    <row r="43" spans="1:4" ht="15" customHeight="1" x14ac:dyDescent="0.25">
      <c r="A43" s="62"/>
      <c r="B43" s="62"/>
      <c r="C43" s="62"/>
      <c r="D43" s="62"/>
    </row>
    <row r="44" spans="1:4" ht="15" customHeight="1" x14ac:dyDescent="0.25">
      <c r="A44" s="62"/>
      <c r="B44" s="62"/>
      <c r="C44" s="62"/>
      <c r="D44" s="62"/>
    </row>
    <row r="45" spans="1:4" ht="15" customHeight="1" x14ac:dyDescent="0.25">
      <c r="A45" s="62"/>
      <c r="B45" s="62"/>
      <c r="C45" s="62"/>
      <c r="D45" s="62"/>
    </row>
    <row r="46" spans="1:4" ht="15" customHeight="1" x14ac:dyDescent="0.25">
      <c r="A46" s="62"/>
      <c r="B46" s="62"/>
      <c r="C46" s="62"/>
      <c r="D46" s="62"/>
    </row>
    <row r="47" spans="1:4" ht="15" customHeight="1" x14ac:dyDescent="0.25">
      <c r="A47" s="62"/>
      <c r="B47" s="62"/>
      <c r="C47" s="62"/>
      <c r="D47" s="62"/>
    </row>
    <row r="48" spans="1:4" ht="15" customHeight="1" x14ac:dyDescent="0.25">
      <c r="A48" s="62"/>
      <c r="B48" s="62"/>
      <c r="C48" s="62"/>
      <c r="D48" s="62"/>
    </row>
    <row r="49" spans="1:4" ht="15" customHeight="1" x14ac:dyDescent="0.25">
      <c r="A49" s="62"/>
      <c r="B49" s="62"/>
      <c r="C49" s="62"/>
      <c r="D49" s="62"/>
    </row>
    <row r="50" spans="1:4" ht="15" customHeight="1" x14ac:dyDescent="0.25">
      <c r="A50" s="62"/>
      <c r="B50" s="62"/>
      <c r="C50" s="62"/>
      <c r="D50" s="62"/>
    </row>
    <row r="51" spans="1:4" ht="15" customHeight="1" x14ac:dyDescent="0.25">
      <c r="A51" s="62"/>
      <c r="B51" s="62"/>
      <c r="C51" s="62"/>
      <c r="D51" s="62"/>
    </row>
    <row r="52" spans="1:4" ht="15" customHeight="1" x14ac:dyDescent="0.25">
      <c r="A52" s="62"/>
      <c r="B52" s="62"/>
      <c r="C52" s="62"/>
      <c r="D52" s="62"/>
    </row>
    <row r="53" spans="1:4" ht="15" customHeight="1" x14ac:dyDescent="0.25">
      <c r="A53" s="62"/>
      <c r="B53" s="62"/>
      <c r="C53" s="62"/>
      <c r="D53" s="62"/>
    </row>
    <row r="54" spans="1:4" ht="15" customHeight="1" x14ac:dyDescent="0.25">
      <c r="A54" s="62"/>
      <c r="B54" s="62"/>
      <c r="C54" s="62"/>
      <c r="D54" s="62"/>
    </row>
    <row r="55" spans="1:4" ht="15" customHeight="1" x14ac:dyDescent="0.25">
      <c r="A55" s="62"/>
      <c r="B55" s="62"/>
      <c r="C55" s="62"/>
      <c r="D55" s="62"/>
    </row>
    <row r="56" spans="1:4" ht="15" customHeight="1" x14ac:dyDescent="0.25">
      <c r="A56" s="62"/>
      <c r="B56" s="62"/>
      <c r="C56" s="62"/>
      <c r="D56" s="62"/>
    </row>
    <row r="57" spans="1:4" ht="15" customHeight="1" x14ac:dyDescent="0.25">
      <c r="A57" s="62"/>
      <c r="B57" s="62"/>
      <c r="C57" s="62"/>
      <c r="D57" s="62"/>
    </row>
    <row r="58" spans="1:4" ht="15" customHeight="1" x14ac:dyDescent="0.25">
      <c r="A58" s="62"/>
      <c r="B58" s="62"/>
      <c r="C58" s="62"/>
      <c r="D58" s="62"/>
    </row>
    <row r="59" spans="1:4" ht="15" customHeight="1" x14ac:dyDescent="0.25">
      <c r="A59" s="62"/>
      <c r="B59" s="62"/>
      <c r="C59" s="62"/>
      <c r="D59" s="62"/>
    </row>
    <row r="60" spans="1:4" ht="15" customHeight="1" x14ac:dyDescent="0.25">
      <c r="A60" s="62"/>
      <c r="B60" s="62"/>
      <c r="C60" s="62"/>
      <c r="D60" s="62"/>
    </row>
    <row r="61" spans="1:4" ht="15" customHeight="1" x14ac:dyDescent="0.25">
      <c r="A61" s="62"/>
      <c r="B61" s="62"/>
      <c r="C61" s="62"/>
      <c r="D61" s="62"/>
    </row>
    <row r="62" spans="1:4" ht="15" customHeight="1" x14ac:dyDescent="0.25">
      <c r="A62" s="62"/>
      <c r="B62" s="62"/>
      <c r="C62" s="62"/>
      <c r="D62" s="62"/>
    </row>
    <row r="63" spans="1:4" ht="15" customHeight="1" x14ac:dyDescent="0.25">
      <c r="A63" s="62"/>
      <c r="B63" s="62"/>
      <c r="C63" s="62"/>
      <c r="D63" s="62"/>
    </row>
    <row r="64" spans="1:4" ht="15" customHeight="1" x14ac:dyDescent="0.25">
      <c r="A64" s="62"/>
      <c r="B64" s="62"/>
      <c r="C64" s="62"/>
      <c r="D64" s="62"/>
    </row>
    <row r="65" spans="1:4" ht="15" customHeight="1" x14ac:dyDescent="0.25">
      <c r="A65" s="62"/>
      <c r="B65" s="62"/>
      <c r="C65" s="62"/>
      <c r="D65" s="62"/>
    </row>
    <row r="66" spans="1:4" ht="15" customHeight="1" x14ac:dyDescent="0.25">
      <c r="A66" s="62"/>
      <c r="B66" s="62"/>
      <c r="C66" s="62"/>
      <c r="D66" s="62"/>
    </row>
    <row r="67" spans="1:4" ht="15" customHeight="1" x14ac:dyDescent="0.25">
      <c r="A67" s="62"/>
      <c r="B67" s="62"/>
      <c r="C67" s="62"/>
      <c r="D67" s="62"/>
    </row>
    <row r="68" spans="1:4" ht="15" customHeight="1" x14ac:dyDescent="0.25">
      <c r="A68" s="62"/>
      <c r="B68" s="62"/>
      <c r="C68" s="62"/>
      <c r="D68" s="62"/>
    </row>
    <row r="69" spans="1:4" ht="15" customHeight="1" x14ac:dyDescent="0.25">
      <c r="A69" s="62"/>
      <c r="B69" s="62"/>
      <c r="C69" s="62"/>
      <c r="D69" s="62"/>
    </row>
    <row r="70" spans="1:4" ht="15" customHeight="1" x14ac:dyDescent="0.25">
      <c r="A70" s="62"/>
      <c r="B70" s="62"/>
      <c r="C70" s="62"/>
      <c r="D70" s="62"/>
    </row>
    <row r="71" spans="1:4" ht="15" customHeight="1" x14ac:dyDescent="0.25">
      <c r="A71" s="62"/>
      <c r="B71" s="62"/>
      <c r="C71" s="62"/>
      <c r="D71" s="62"/>
    </row>
    <row r="72" spans="1:4" ht="15" customHeight="1" x14ac:dyDescent="0.25">
      <c r="A72" s="62"/>
      <c r="B72" s="62"/>
      <c r="C72" s="62"/>
      <c r="D72" s="62"/>
    </row>
    <row r="73" spans="1:4" ht="15" customHeight="1" x14ac:dyDescent="0.25">
      <c r="A73" s="62"/>
      <c r="B73" s="62"/>
      <c r="C73" s="62"/>
      <c r="D73" s="62"/>
    </row>
    <row r="74" spans="1:4" ht="15" customHeight="1" x14ac:dyDescent="0.25">
      <c r="A74" s="62"/>
      <c r="B74" s="62"/>
      <c r="C74" s="62"/>
      <c r="D74" s="62"/>
    </row>
    <row r="75" spans="1:4" ht="15" customHeight="1" x14ac:dyDescent="0.25">
      <c r="A75" s="62"/>
      <c r="B75" s="62"/>
      <c r="C75" s="62"/>
      <c r="D75" s="62"/>
    </row>
    <row r="76" spans="1:4" ht="15" customHeight="1" x14ac:dyDescent="0.25">
      <c r="A76" s="62"/>
      <c r="B76" s="62"/>
      <c r="C76" s="62"/>
      <c r="D76" s="62"/>
    </row>
    <row r="77" spans="1:4" ht="15" customHeight="1" x14ac:dyDescent="0.25">
      <c r="A77" s="62"/>
      <c r="B77" s="62"/>
      <c r="C77" s="62"/>
      <c r="D77" s="62"/>
    </row>
    <row r="78" spans="1:4" ht="15" customHeight="1" x14ac:dyDescent="0.25">
      <c r="A78" s="62"/>
      <c r="B78" s="62"/>
      <c r="C78" s="62"/>
      <c r="D78" s="62"/>
    </row>
    <row r="79" spans="1:4" ht="15" customHeight="1" x14ac:dyDescent="0.25">
      <c r="A79" s="62"/>
      <c r="B79" s="62"/>
      <c r="C79" s="62"/>
      <c r="D79" s="62"/>
    </row>
    <row r="80" spans="1:4" ht="15" customHeight="1" x14ac:dyDescent="0.25">
      <c r="A80" s="62"/>
      <c r="B80" s="62"/>
      <c r="C80" s="62"/>
      <c r="D80" s="62"/>
    </row>
    <row r="81" spans="1:4" ht="15" customHeight="1" x14ac:dyDescent="0.25">
      <c r="A81" s="62"/>
      <c r="B81" s="62"/>
      <c r="C81" s="62"/>
      <c r="D81" s="62"/>
    </row>
    <row r="82" spans="1:4" ht="15" customHeight="1" x14ac:dyDescent="0.25">
      <c r="A82" s="62"/>
      <c r="B82" s="62"/>
      <c r="C82" s="62"/>
      <c r="D82" s="62"/>
    </row>
    <row r="83" spans="1:4" ht="15" customHeight="1" x14ac:dyDescent="0.25">
      <c r="A83" s="62"/>
      <c r="B83" s="62"/>
      <c r="C83" s="62"/>
      <c r="D83" s="62"/>
    </row>
    <row r="84" spans="1:4" ht="15" customHeight="1" x14ac:dyDescent="0.25">
      <c r="A84" s="62"/>
      <c r="B84" s="62"/>
      <c r="C84" s="62"/>
      <c r="D84" s="62"/>
    </row>
    <row r="85" spans="1:4" ht="15" customHeight="1" x14ac:dyDescent="0.25">
      <c r="A85" s="62"/>
      <c r="B85" s="62"/>
      <c r="C85" s="62"/>
      <c r="D85" s="62"/>
    </row>
    <row r="86" spans="1:4" ht="15" customHeight="1" x14ac:dyDescent="0.25">
      <c r="A86" s="62"/>
      <c r="B86" s="62"/>
      <c r="C86" s="62"/>
      <c r="D86" s="62"/>
    </row>
    <row r="87" spans="1:4" ht="15" customHeight="1" x14ac:dyDescent="0.25">
      <c r="A87" s="62"/>
      <c r="B87" s="62"/>
      <c r="C87" s="62"/>
      <c r="D87" s="62"/>
    </row>
    <row r="88" spans="1:4" ht="15" customHeight="1" x14ac:dyDescent="0.25">
      <c r="A88" s="62"/>
      <c r="B88" s="62"/>
      <c r="C88" s="62"/>
      <c r="D88" s="62"/>
    </row>
    <row r="89" spans="1:4" ht="15" customHeight="1" x14ac:dyDescent="0.25">
      <c r="A89" s="62"/>
      <c r="B89" s="62"/>
      <c r="C89" s="62"/>
      <c r="D89" s="62"/>
    </row>
    <row r="90" spans="1:4" ht="15" customHeight="1" x14ac:dyDescent="0.25">
      <c r="A90" s="62"/>
      <c r="B90" s="62"/>
      <c r="C90" s="62"/>
      <c r="D90" s="62"/>
    </row>
    <row r="91" spans="1:4" ht="15" customHeight="1" x14ac:dyDescent="0.25">
      <c r="A91" s="62"/>
      <c r="B91" s="62"/>
      <c r="C91" s="62"/>
      <c r="D91" s="62"/>
    </row>
    <row r="92" spans="1:4" ht="15" customHeight="1" x14ac:dyDescent="0.25">
      <c r="A92" s="62"/>
      <c r="B92" s="62"/>
      <c r="C92" s="62"/>
      <c r="D92" s="62"/>
    </row>
    <row r="93" spans="1:4" ht="15" customHeight="1" x14ac:dyDescent="0.25">
      <c r="A93" s="62"/>
      <c r="B93" s="62"/>
      <c r="C93" s="62"/>
      <c r="D93" s="62"/>
    </row>
    <row r="94" spans="1:4" ht="15" customHeight="1" x14ac:dyDescent="0.25">
      <c r="A94" s="62"/>
      <c r="B94" s="62"/>
      <c r="C94" s="62"/>
      <c r="D94" s="62"/>
    </row>
    <row r="95" spans="1:4" ht="15" customHeight="1" x14ac:dyDescent="0.25">
      <c r="A95" s="62"/>
      <c r="B95" s="62"/>
      <c r="C95" s="62"/>
      <c r="D95" s="62"/>
    </row>
    <row r="96" spans="1:4" ht="15" customHeight="1" x14ac:dyDescent="0.25">
      <c r="A96" s="62"/>
      <c r="B96" s="62"/>
      <c r="C96" s="62"/>
      <c r="D96" s="62"/>
    </row>
    <row r="97" spans="1:4" ht="15" customHeight="1" x14ac:dyDescent="0.25">
      <c r="A97" s="62"/>
      <c r="B97" s="62"/>
      <c r="C97" s="62"/>
      <c r="D97" s="62"/>
    </row>
    <row r="98" spans="1:4" ht="15" customHeight="1" x14ac:dyDescent="0.25">
      <c r="A98" s="62"/>
      <c r="B98" s="62"/>
      <c r="C98" s="62"/>
      <c r="D98" s="62"/>
    </row>
    <row r="99" spans="1:4" ht="15" customHeight="1" x14ac:dyDescent="0.25">
      <c r="A99" s="62"/>
      <c r="B99" s="62"/>
      <c r="C99" s="62"/>
      <c r="D99" s="62"/>
    </row>
    <row r="100" spans="1:4" ht="15" customHeight="1" x14ac:dyDescent="0.25">
      <c r="A100" s="62"/>
      <c r="B100" s="62"/>
      <c r="C100" s="62"/>
      <c r="D100" s="62"/>
    </row>
    <row r="101" spans="1:4" ht="15" customHeight="1" x14ac:dyDescent="0.25">
      <c r="A101" s="62"/>
      <c r="B101" s="62"/>
      <c r="C101" s="62"/>
      <c r="D101" s="62"/>
    </row>
    <row r="102" spans="1:4" ht="15" customHeight="1" x14ac:dyDescent="0.25">
      <c r="A102" s="62"/>
      <c r="B102" s="62"/>
      <c r="C102" s="62"/>
      <c r="D102" s="62"/>
    </row>
    <row r="103" spans="1:4" ht="15" customHeight="1" x14ac:dyDescent="0.25">
      <c r="A103" s="62"/>
      <c r="B103" s="62"/>
      <c r="C103" s="62"/>
      <c r="D103" s="62"/>
    </row>
    <row r="104" spans="1:4" ht="15" customHeight="1" x14ac:dyDescent="0.25">
      <c r="A104" s="62"/>
      <c r="B104" s="62"/>
      <c r="C104" s="62"/>
      <c r="D104" s="62"/>
    </row>
    <row r="105" spans="1:4" ht="15" customHeight="1" x14ac:dyDescent="0.25">
      <c r="A105" s="62"/>
      <c r="B105" s="62"/>
      <c r="C105" s="62"/>
      <c r="D105" s="62"/>
    </row>
    <row r="106" spans="1:4" ht="15" customHeight="1" x14ac:dyDescent="0.25">
      <c r="A106" s="62"/>
      <c r="B106" s="62"/>
      <c r="C106" s="62"/>
      <c r="D106" s="62"/>
    </row>
    <row r="107" spans="1:4" ht="15" customHeight="1" x14ac:dyDescent="0.25">
      <c r="A107" s="62"/>
      <c r="B107" s="62"/>
      <c r="C107" s="62"/>
      <c r="D107" s="62"/>
    </row>
    <row r="108" spans="1:4" ht="15" customHeight="1" x14ac:dyDescent="0.25">
      <c r="A108" s="62"/>
      <c r="B108" s="62"/>
      <c r="C108" s="62"/>
      <c r="D108" s="62"/>
    </row>
    <row r="109" spans="1:4" ht="15" customHeight="1" x14ac:dyDescent="0.25">
      <c r="A109" s="62"/>
      <c r="B109" s="62"/>
      <c r="C109" s="62"/>
      <c r="D109" s="62"/>
    </row>
    <row r="110" spans="1:4" ht="15" customHeight="1" x14ac:dyDescent="0.25">
      <c r="A110" s="62"/>
      <c r="B110" s="62"/>
      <c r="C110" s="62"/>
      <c r="D110" s="62"/>
    </row>
    <row r="111" spans="1:4" ht="15" customHeight="1" x14ac:dyDescent="0.25">
      <c r="A111" s="62"/>
      <c r="B111" s="62"/>
      <c r="C111" s="62"/>
      <c r="D111" s="62"/>
    </row>
    <row r="112" spans="1:4" ht="15" customHeight="1" x14ac:dyDescent="0.25">
      <c r="A112" s="62"/>
      <c r="B112" s="62"/>
      <c r="C112" s="62"/>
      <c r="D112" s="62"/>
    </row>
    <row r="113" spans="1:4" ht="15" customHeight="1" x14ac:dyDescent="0.25">
      <c r="A113" s="62"/>
      <c r="B113" s="62"/>
      <c r="C113" s="62"/>
      <c r="D113" s="62"/>
    </row>
    <row r="114" spans="1:4" ht="15" customHeight="1" x14ac:dyDescent="0.25">
      <c r="A114" s="62"/>
      <c r="B114" s="62"/>
      <c r="C114" s="62"/>
      <c r="D114" s="62"/>
    </row>
    <row r="115" spans="1:4" ht="15" customHeight="1" x14ac:dyDescent="0.25">
      <c r="A115" s="62"/>
      <c r="B115" s="62"/>
      <c r="C115" s="62"/>
      <c r="D115" s="62"/>
    </row>
    <row r="116" spans="1:4" ht="15" customHeight="1" x14ac:dyDescent="0.25">
      <c r="A116" s="62"/>
      <c r="B116" s="62"/>
      <c r="C116" s="62"/>
      <c r="D116" s="62"/>
    </row>
    <row r="117" spans="1:4" ht="15" customHeight="1" x14ac:dyDescent="0.25">
      <c r="A117" s="62"/>
      <c r="B117" s="62"/>
      <c r="C117" s="62"/>
      <c r="D117" s="62"/>
    </row>
    <row r="118" spans="1:4" ht="15" customHeight="1" x14ac:dyDescent="0.25">
      <c r="A118" s="62"/>
      <c r="B118" s="62"/>
      <c r="C118" s="62"/>
      <c r="D118" s="62"/>
    </row>
    <row r="119" spans="1:4" ht="15" customHeight="1" x14ac:dyDescent="0.25">
      <c r="A119" s="62"/>
      <c r="B119" s="62"/>
      <c r="C119" s="62"/>
      <c r="D119" s="62"/>
    </row>
    <row r="120" spans="1:4" ht="15" customHeight="1" x14ac:dyDescent="0.25">
      <c r="A120" s="62"/>
      <c r="B120" s="62"/>
      <c r="C120" s="62"/>
      <c r="D120" s="62"/>
    </row>
    <row r="121" spans="1:4" ht="15" customHeight="1" x14ac:dyDescent="0.25">
      <c r="A121" s="62"/>
      <c r="B121" s="62"/>
      <c r="C121" s="62"/>
      <c r="D121" s="62"/>
    </row>
    <row r="122" spans="1:4" ht="15" customHeight="1" x14ac:dyDescent="0.25">
      <c r="A122" s="62"/>
      <c r="B122" s="62"/>
      <c r="C122" s="62"/>
      <c r="D122" s="62"/>
    </row>
    <row r="123" spans="1:4" ht="15" customHeight="1" x14ac:dyDescent="0.25">
      <c r="A123" s="62"/>
      <c r="B123" s="62"/>
      <c r="C123" s="62"/>
      <c r="D123" s="62"/>
    </row>
    <row r="124" spans="1:4" ht="15" customHeight="1" x14ac:dyDescent="0.25">
      <c r="A124" s="62"/>
      <c r="B124" s="62"/>
      <c r="C124" s="62"/>
      <c r="D124" s="62"/>
    </row>
    <row r="125" spans="1:4" ht="15" customHeight="1" x14ac:dyDescent="0.25">
      <c r="A125" s="62"/>
      <c r="B125" s="62"/>
      <c r="C125" s="62"/>
      <c r="D125" s="62"/>
    </row>
    <row r="126" spans="1:4" ht="15" customHeight="1" x14ac:dyDescent="0.25">
      <c r="A126" s="62"/>
      <c r="B126" s="62"/>
      <c r="C126" s="62"/>
      <c r="D126" s="62"/>
    </row>
    <row r="127" spans="1:4" ht="15" customHeight="1" x14ac:dyDescent="0.25">
      <c r="A127" s="62"/>
      <c r="B127" s="62"/>
      <c r="C127" s="62"/>
      <c r="D127" s="62"/>
    </row>
    <row r="128" spans="1:4" ht="15" customHeight="1" x14ac:dyDescent="0.25">
      <c r="A128" s="62"/>
      <c r="B128" s="62"/>
      <c r="C128" s="62"/>
      <c r="D128" s="62"/>
    </row>
    <row r="129" spans="1:4" ht="15" customHeight="1" x14ac:dyDescent="0.25">
      <c r="A129" s="62"/>
      <c r="B129" s="62"/>
      <c r="C129" s="62"/>
      <c r="D129" s="62"/>
    </row>
    <row r="130" spans="1:4" ht="15" customHeight="1" x14ac:dyDescent="0.25">
      <c r="A130" s="62"/>
      <c r="B130" s="62"/>
      <c r="C130" s="62"/>
      <c r="D130" s="62"/>
    </row>
    <row r="131" spans="1:4" ht="15" customHeight="1" x14ac:dyDescent="0.25">
      <c r="A131" s="62"/>
      <c r="B131" s="62"/>
      <c r="C131" s="62"/>
      <c r="D131" s="62"/>
    </row>
    <row r="132" spans="1:4" ht="15" customHeight="1" x14ac:dyDescent="0.25">
      <c r="A132" s="62"/>
      <c r="B132" s="62"/>
      <c r="C132" s="62"/>
      <c r="D132" s="62"/>
    </row>
    <row r="133" spans="1:4" ht="15" customHeight="1" x14ac:dyDescent="0.25">
      <c r="A133" s="62"/>
      <c r="B133" s="62"/>
      <c r="C133" s="62"/>
      <c r="D133" s="62"/>
    </row>
    <row r="134" spans="1:4" ht="15" customHeight="1" x14ac:dyDescent="0.25">
      <c r="A134" s="62"/>
      <c r="B134" s="62"/>
      <c r="C134" s="62"/>
      <c r="D134" s="62"/>
    </row>
    <row r="135" spans="1:4" ht="15" customHeight="1" x14ac:dyDescent="0.25">
      <c r="A135" s="62"/>
      <c r="B135" s="62"/>
      <c r="C135" s="62"/>
      <c r="D135" s="62"/>
    </row>
    <row r="136" spans="1:4" ht="15" customHeight="1" x14ac:dyDescent="0.25">
      <c r="A136" s="62"/>
      <c r="B136" s="62"/>
      <c r="C136" s="62"/>
      <c r="D136" s="62"/>
    </row>
    <row r="137" spans="1:4" ht="15" customHeight="1" x14ac:dyDescent="0.25">
      <c r="A137" s="62"/>
      <c r="B137" s="62"/>
      <c r="C137" s="62"/>
      <c r="D137" s="62"/>
    </row>
    <row r="138" spans="1:4" ht="15" customHeight="1" x14ac:dyDescent="0.25">
      <c r="A138" s="62"/>
      <c r="B138" s="62"/>
      <c r="C138" s="62"/>
      <c r="D138" s="62"/>
    </row>
    <row r="139" spans="1:4" ht="15" customHeight="1" x14ac:dyDescent="0.25">
      <c r="A139" s="62"/>
      <c r="B139" s="62"/>
      <c r="C139" s="62"/>
      <c r="D139" s="62"/>
    </row>
    <row r="140" spans="1:4" ht="15" customHeight="1" x14ac:dyDescent="0.25">
      <c r="A140" s="62"/>
      <c r="B140" s="62"/>
      <c r="C140" s="62"/>
      <c r="D140" s="62"/>
    </row>
    <row r="141" spans="1:4" ht="15" customHeight="1" x14ac:dyDescent="0.25">
      <c r="A141" s="62"/>
      <c r="B141" s="62"/>
      <c r="C141" s="62"/>
      <c r="D141" s="62"/>
    </row>
    <row r="142" spans="1:4" ht="15" customHeight="1" x14ac:dyDescent="0.25">
      <c r="A142" s="62"/>
      <c r="B142" s="62"/>
      <c r="C142" s="62"/>
      <c r="D142" s="62"/>
    </row>
    <row r="143" spans="1:4" ht="15" customHeight="1" x14ac:dyDescent="0.25">
      <c r="A143" s="62"/>
      <c r="B143" s="62"/>
      <c r="C143" s="62"/>
      <c r="D143" s="62"/>
    </row>
    <row r="144" spans="1:4" ht="15" customHeight="1" x14ac:dyDescent="0.25">
      <c r="A144" s="62"/>
      <c r="B144" s="62"/>
      <c r="C144" s="62"/>
      <c r="D144" s="62"/>
    </row>
    <row r="145" spans="1:4" ht="15" customHeight="1" x14ac:dyDescent="0.25">
      <c r="A145" s="62"/>
      <c r="B145" s="62"/>
      <c r="C145" s="62"/>
      <c r="D145" s="62"/>
    </row>
    <row r="146" spans="1:4" ht="15" customHeight="1" x14ac:dyDescent="0.25">
      <c r="A146" s="62"/>
      <c r="B146" s="62"/>
      <c r="C146" s="62"/>
      <c r="D146" s="62"/>
    </row>
    <row r="147" spans="1:4" ht="15" customHeight="1" x14ac:dyDescent="0.25">
      <c r="A147" s="62"/>
      <c r="B147" s="62"/>
      <c r="C147" s="62"/>
      <c r="D147" s="62"/>
    </row>
    <row r="148" spans="1:4" ht="15" customHeight="1" x14ac:dyDescent="0.25">
      <c r="A148" s="62"/>
      <c r="B148" s="62"/>
      <c r="C148" s="62"/>
      <c r="D148" s="62"/>
    </row>
    <row r="149" spans="1:4" ht="15" customHeight="1" x14ac:dyDescent="0.25">
      <c r="A149" s="62"/>
      <c r="B149" s="62"/>
      <c r="C149" s="62"/>
      <c r="D149" s="62"/>
    </row>
    <row r="150" spans="1:4" ht="15" customHeight="1" x14ac:dyDescent="0.25">
      <c r="A150" s="62"/>
      <c r="B150" s="62"/>
      <c r="C150" s="62"/>
      <c r="D150" s="62"/>
    </row>
    <row r="151" spans="1:4" ht="15" customHeight="1" x14ac:dyDescent="0.25">
      <c r="A151" s="62"/>
      <c r="B151" s="62"/>
      <c r="C151" s="62"/>
      <c r="D151" s="62"/>
    </row>
    <row r="152" spans="1:4" ht="15" customHeight="1" x14ac:dyDescent="0.25">
      <c r="A152" s="62"/>
      <c r="B152" s="62"/>
      <c r="C152" s="62"/>
      <c r="D152" s="62"/>
    </row>
    <row r="153" spans="1:4" ht="15" customHeight="1" x14ac:dyDescent="0.25">
      <c r="A153" s="62"/>
      <c r="B153" s="62"/>
      <c r="C153" s="62"/>
      <c r="D153" s="62"/>
    </row>
    <row r="154" spans="1:4" ht="15" customHeight="1" x14ac:dyDescent="0.25">
      <c r="A154" s="62"/>
      <c r="B154" s="62"/>
      <c r="C154" s="62"/>
      <c r="D154" s="62"/>
    </row>
    <row r="155" spans="1:4" ht="15" customHeight="1" x14ac:dyDescent="0.25">
      <c r="A155" s="62"/>
      <c r="B155" s="62"/>
      <c r="C155" s="62"/>
      <c r="D155" s="62"/>
    </row>
    <row r="156" spans="1:4" ht="15" customHeight="1" x14ac:dyDescent="0.25">
      <c r="A156" s="62"/>
      <c r="B156" s="62"/>
      <c r="C156" s="62"/>
      <c r="D156" s="62"/>
    </row>
    <row r="157" spans="1:4" ht="15" customHeight="1" x14ac:dyDescent="0.25">
      <c r="A157" s="62"/>
      <c r="B157" s="62"/>
      <c r="C157" s="62"/>
      <c r="D157" s="62"/>
    </row>
    <row r="158" spans="1:4" ht="15" customHeight="1" x14ac:dyDescent="0.25">
      <c r="A158" s="62"/>
      <c r="B158" s="62"/>
      <c r="C158" s="62"/>
      <c r="D158" s="62"/>
    </row>
    <row r="159" spans="1:4" ht="15" customHeight="1" x14ac:dyDescent="0.25">
      <c r="A159" s="62"/>
      <c r="B159" s="62"/>
      <c r="C159" s="62"/>
      <c r="D159" s="62"/>
    </row>
    <row r="160" spans="1:4" ht="15" customHeight="1" x14ac:dyDescent="0.25">
      <c r="A160" s="62"/>
      <c r="B160" s="62"/>
      <c r="C160" s="62"/>
      <c r="D160" s="62"/>
    </row>
    <row r="161" spans="1:4" ht="15" customHeight="1" x14ac:dyDescent="0.25">
      <c r="A161" s="62"/>
      <c r="B161" s="62"/>
      <c r="C161" s="62"/>
      <c r="D161" s="62"/>
    </row>
    <row r="162" spans="1:4" ht="15" customHeight="1" x14ac:dyDescent="0.25">
      <c r="A162" s="62"/>
      <c r="B162" s="62"/>
      <c r="C162" s="62"/>
      <c r="D162" s="62"/>
    </row>
    <row r="163" spans="1:4" ht="15" customHeight="1" x14ac:dyDescent="0.25">
      <c r="A163" s="62"/>
      <c r="B163" s="62"/>
      <c r="C163" s="62"/>
      <c r="D163" s="62"/>
    </row>
    <row r="164" spans="1:4" ht="15" customHeight="1" x14ac:dyDescent="0.25">
      <c r="A164" s="62"/>
      <c r="B164" s="62"/>
      <c r="C164" s="62"/>
      <c r="D164" s="62"/>
    </row>
    <row r="165" spans="1:4" ht="15" customHeight="1" x14ac:dyDescent="0.25">
      <c r="A165" s="62"/>
      <c r="B165" s="62"/>
      <c r="C165" s="62"/>
      <c r="D165" s="62"/>
    </row>
    <row r="166" spans="1:4" ht="15" customHeight="1" x14ac:dyDescent="0.25">
      <c r="A166" s="62"/>
      <c r="B166" s="62"/>
      <c r="C166" s="62"/>
      <c r="D166" s="62"/>
    </row>
    <row r="167" spans="1:4" ht="15" customHeight="1" x14ac:dyDescent="0.25">
      <c r="A167" s="62"/>
      <c r="B167" s="62"/>
      <c r="C167" s="62"/>
      <c r="D167" s="62"/>
    </row>
    <row r="168" spans="1:4" ht="15" customHeight="1" x14ac:dyDescent="0.25">
      <c r="A168" s="62"/>
      <c r="B168" s="62"/>
      <c r="C168" s="62"/>
      <c r="D168" s="62"/>
    </row>
    <row r="169" spans="1:4" ht="15" customHeight="1" x14ac:dyDescent="0.25">
      <c r="A169" s="62"/>
      <c r="B169" s="62"/>
      <c r="C169" s="62"/>
      <c r="D169" s="62"/>
    </row>
    <row r="170" spans="1:4" ht="15" customHeight="1" x14ac:dyDescent="0.25">
      <c r="A170" s="62"/>
      <c r="B170" s="62"/>
      <c r="C170" s="62"/>
      <c r="D170" s="62"/>
    </row>
    <row r="171" spans="1:4" ht="15" customHeight="1" x14ac:dyDescent="0.25">
      <c r="A171" s="62"/>
      <c r="B171" s="62"/>
      <c r="C171" s="62"/>
      <c r="D171" s="62"/>
    </row>
    <row r="172" spans="1:4" ht="15" customHeight="1" x14ac:dyDescent="0.25">
      <c r="A172" s="62"/>
      <c r="B172" s="62"/>
      <c r="C172" s="62"/>
      <c r="D172" s="62"/>
    </row>
    <row r="173" spans="1:4" ht="15" customHeight="1" x14ac:dyDescent="0.25">
      <c r="A173" s="62"/>
      <c r="B173" s="62"/>
      <c r="C173" s="62"/>
      <c r="D173" s="62"/>
    </row>
    <row r="174" spans="1:4" ht="15" customHeight="1" x14ac:dyDescent="0.25">
      <c r="A174" s="62"/>
      <c r="B174" s="62"/>
      <c r="C174" s="62"/>
      <c r="D174" s="62"/>
    </row>
    <row r="175" spans="1:4" ht="15" customHeight="1" x14ac:dyDescent="0.25">
      <c r="A175" s="62"/>
      <c r="B175" s="62"/>
      <c r="C175" s="62"/>
      <c r="D175" s="62"/>
    </row>
    <row r="176" spans="1:4" ht="15" customHeight="1" x14ac:dyDescent="0.25">
      <c r="A176" s="62"/>
      <c r="B176" s="62"/>
      <c r="C176" s="62"/>
      <c r="D176" s="62"/>
    </row>
    <row r="177" spans="1:4" ht="15" customHeight="1" x14ac:dyDescent="0.25">
      <c r="A177" s="62"/>
      <c r="B177" s="62"/>
      <c r="C177" s="62"/>
      <c r="D177" s="62"/>
    </row>
    <row r="178" spans="1:4" ht="15" customHeight="1" x14ac:dyDescent="0.25">
      <c r="A178" s="62"/>
      <c r="B178" s="62"/>
      <c r="C178" s="62"/>
      <c r="D178" s="62"/>
    </row>
    <row r="179" spans="1:4" ht="15" customHeight="1" x14ac:dyDescent="0.25">
      <c r="A179" s="62"/>
      <c r="B179" s="62"/>
      <c r="C179" s="62"/>
      <c r="D179" s="62"/>
    </row>
    <row r="180" spans="1:4" ht="15" customHeight="1" x14ac:dyDescent="0.25">
      <c r="A180" s="62"/>
      <c r="B180" s="62"/>
      <c r="C180" s="62"/>
      <c r="D180" s="62"/>
    </row>
    <row r="181" spans="1:4" ht="15" customHeight="1" x14ac:dyDescent="0.25">
      <c r="A181" s="62"/>
      <c r="B181" s="62"/>
      <c r="C181" s="62"/>
      <c r="D181" s="62"/>
    </row>
    <row r="182" spans="1:4" ht="15" customHeight="1" x14ac:dyDescent="0.25">
      <c r="A182" s="62"/>
      <c r="B182" s="62"/>
      <c r="C182" s="62"/>
      <c r="D182" s="62"/>
    </row>
    <row r="183" spans="1:4" ht="15" customHeight="1" x14ac:dyDescent="0.25">
      <c r="A183" s="62"/>
      <c r="B183" s="62"/>
      <c r="C183" s="62"/>
      <c r="D183" s="62"/>
    </row>
    <row r="184" spans="1:4" ht="15" customHeight="1" x14ac:dyDescent="0.25">
      <c r="A184" s="62"/>
      <c r="B184" s="62"/>
      <c r="C184" s="62"/>
      <c r="D184" s="62"/>
    </row>
    <row r="185" spans="1:4" ht="15" customHeight="1" x14ac:dyDescent="0.25">
      <c r="A185" s="62"/>
      <c r="B185" s="62"/>
      <c r="C185" s="62"/>
      <c r="D185" s="62"/>
    </row>
    <row r="186" spans="1:4" ht="15" customHeight="1" x14ac:dyDescent="0.25">
      <c r="A186" s="62"/>
      <c r="B186" s="62"/>
      <c r="C186" s="62"/>
      <c r="D186" s="62"/>
    </row>
    <row r="187" spans="1:4" ht="15" customHeight="1" x14ac:dyDescent="0.25">
      <c r="A187" s="62"/>
      <c r="B187" s="62"/>
      <c r="C187" s="62"/>
      <c r="D187" s="62"/>
    </row>
    <row r="188" spans="1:4" ht="15" customHeight="1" x14ac:dyDescent="0.25">
      <c r="A188" s="62"/>
      <c r="B188" s="62"/>
      <c r="C188" s="62"/>
      <c r="D188" s="62"/>
    </row>
    <row r="189" spans="1:4" ht="15" customHeight="1" x14ac:dyDescent="0.25">
      <c r="A189" s="62"/>
      <c r="B189" s="62"/>
      <c r="C189" s="62"/>
      <c r="D189" s="62"/>
    </row>
    <row r="190" spans="1:4" ht="15" customHeight="1" x14ac:dyDescent="0.25">
      <c r="A190" s="62"/>
      <c r="B190" s="62"/>
      <c r="C190" s="62"/>
      <c r="D190" s="62"/>
    </row>
    <row r="191" spans="1:4" ht="15" customHeight="1" x14ac:dyDescent="0.25">
      <c r="A191" s="62"/>
      <c r="B191" s="62"/>
      <c r="C191" s="62"/>
      <c r="D191" s="62"/>
    </row>
    <row r="192" spans="1:4" ht="15" customHeight="1" x14ac:dyDescent="0.25">
      <c r="A192" s="62"/>
      <c r="B192" s="62"/>
      <c r="C192" s="62"/>
      <c r="D192" s="62"/>
    </row>
    <row r="193" spans="1:4" ht="15" customHeight="1" x14ac:dyDescent="0.25">
      <c r="A193" s="62"/>
      <c r="B193" s="62"/>
      <c r="C193" s="62"/>
      <c r="D193" s="62"/>
    </row>
    <row r="194" spans="1:4" ht="15" customHeight="1" x14ac:dyDescent="0.25">
      <c r="A194" s="62"/>
      <c r="B194" s="62"/>
      <c r="C194" s="62"/>
      <c r="D194" s="62"/>
    </row>
    <row r="195" spans="1:4" ht="15" customHeight="1" x14ac:dyDescent="0.25">
      <c r="A195" s="62"/>
      <c r="B195" s="62"/>
      <c r="C195" s="62"/>
      <c r="D195" s="62"/>
    </row>
    <row r="196" spans="1:4" ht="15" customHeight="1" x14ac:dyDescent="0.25">
      <c r="A196" s="62"/>
      <c r="B196" s="62"/>
      <c r="C196" s="62"/>
      <c r="D196" s="62"/>
    </row>
    <row r="197" spans="1:4" ht="15" customHeight="1" x14ac:dyDescent="0.25">
      <c r="A197" s="62"/>
      <c r="B197" s="62"/>
      <c r="C197" s="62"/>
      <c r="D197" s="62"/>
    </row>
    <row r="198" spans="1:4" ht="15" customHeight="1" x14ac:dyDescent="0.25">
      <c r="A198" s="62"/>
      <c r="B198" s="62"/>
      <c r="C198" s="62"/>
      <c r="D198" s="62"/>
    </row>
    <row r="199" spans="1:4" ht="15" customHeight="1" x14ac:dyDescent="0.25">
      <c r="A199" s="62"/>
      <c r="B199" s="62"/>
      <c r="C199" s="62"/>
      <c r="D199" s="62"/>
    </row>
    <row r="200" spans="1:4" ht="15" customHeight="1" x14ac:dyDescent="0.25">
      <c r="A200" s="62"/>
      <c r="B200" s="62"/>
      <c r="C200" s="62"/>
      <c r="D200" s="62"/>
    </row>
    <row r="201" spans="1:4" ht="15" customHeight="1" x14ac:dyDescent="0.25">
      <c r="A201" s="62"/>
      <c r="B201" s="62"/>
      <c r="C201" s="62"/>
      <c r="D201" s="62"/>
    </row>
    <row r="202" spans="1:4" ht="15" customHeight="1" x14ac:dyDescent="0.25">
      <c r="A202" s="62"/>
      <c r="B202" s="62"/>
      <c r="C202" s="62"/>
      <c r="D202" s="62"/>
    </row>
    <row r="203" spans="1:4" ht="15" customHeight="1" x14ac:dyDescent="0.25">
      <c r="A203" s="62"/>
      <c r="B203" s="62"/>
      <c r="C203" s="62"/>
      <c r="D203" s="62"/>
    </row>
    <row r="204" spans="1:4" ht="15" customHeight="1" x14ac:dyDescent="0.25">
      <c r="A204" s="62"/>
      <c r="B204" s="62"/>
      <c r="C204" s="62"/>
      <c r="D204" s="62"/>
    </row>
    <row r="205" spans="1:4" ht="15" customHeight="1" x14ac:dyDescent="0.25">
      <c r="A205" s="62"/>
      <c r="B205" s="62"/>
      <c r="C205" s="62"/>
      <c r="D205" s="62"/>
    </row>
    <row r="206" spans="1:4" ht="15" customHeight="1" x14ac:dyDescent="0.25">
      <c r="A206" s="62"/>
      <c r="B206" s="62"/>
      <c r="C206" s="62"/>
      <c r="D206" s="62"/>
    </row>
    <row r="207" spans="1:4" ht="15" customHeight="1" x14ac:dyDescent="0.25">
      <c r="A207" s="62"/>
      <c r="B207" s="62"/>
      <c r="C207" s="62"/>
      <c r="D207" s="62"/>
    </row>
    <row r="208" spans="1:4" ht="15" customHeight="1" x14ac:dyDescent="0.25">
      <c r="A208" s="62"/>
      <c r="B208" s="62"/>
      <c r="C208" s="62"/>
      <c r="D208" s="62"/>
    </row>
    <row r="209" spans="1:4" ht="15" customHeight="1" x14ac:dyDescent="0.25">
      <c r="A209" s="62"/>
      <c r="B209" s="62"/>
      <c r="C209" s="62"/>
      <c r="D209" s="62"/>
    </row>
    <row r="210" spans="1:4" ht="15" customHeight="1" x14ac:dyDescent="0.25">
      <c r="A210" s="62"/>
      <c r="B210" s="62"/>
      <c r="C210" s="62"/>
      <c r="D210" s="62"/>
    </row>
    <row r="211" spans="1:4" ht="15" customHeight="1" x14ac:dyDescent="0.25">
      <c r="A211" s="62"/>
      <c r="B211" s="62"/>
      <c r="C211" s="62"/>
      <c r="D211" s="62"/>
    </row>
    <row r="212" spans="1:4" ht="15" customHeight="1" x14ac:dyDescent="0.25">
      <c r="A212" s="62"/>
      <c r="B212" s="62"/>
      <c r="C212" s="62"/>
      <c r="D212" s="62"/>
    </row>
    <row r="213" spans="1:4" ht="15" customHeight="1" x14ac:dyDescent="0.25">
      <c r="A213" s="62"/>
      <c r="B213" s="62"/>
      <c r="C213" s="62"/>
      <c r="D213" s="62"/>
    </row>
    <row r="214" spans="1:4" ht="15" customHeight="1" x14ac:dyDescent="0.25">
      <c r="A214" s="62"/>
      <c r="B214" s="62"/>
      <c r="C214" s="62"/>
      <c r="D214" s="62"/>
    </row>
    <row r="215" spans="1:4" ht="15" customHeight="1" x14ac:dyDescent="0.25">
      <c r="A215" s="62"/>
      <c r="B215" s="62"/>
      <c r="C215" s="62"/>
      <c r="D215" s="62"/>
    </row>
    <row r="216" spans="1:4" ht="15" customHeight="1" x14ac:dyDescent="0.25">
      <c r="A216" s="62"/>
      <c r="B216" s="62"/>
      <c r="C216" s="62"/>
      <c r="D216" s="62"/>
    </row>
    <row r="217" spans="1:4" ht="15" customHeight="1" x14ac:dyDescent="0.25">
      <c r="A217" s="62"/>
      <c r="B217" s="62"/>
      <c r="C217" s="62"/>
      <c r="D217" s="62"/>
    </row>
    <row r="218" spans="1:4" ht="15" customHeight="1" x14ac:dyDescent="0.25">
      <c r="A218" s="62"/>
      <c r="B218" s="62"/>
      <c r="C218" s="62"/>
      <c r="D218" s="62"/>
    </row>
    <row r="219" spans="1:4" ht="15" customHeight="1" x14ac:dyDescent="0.25">
      <c r="A219" s="62"/>
      <c r="B219" s="62"/>
      <c r="C219" s="62"/>
      <c r="D219" s="62"/>
    </row>
    <row r="220" spans="1:4" ht="15" customHeight="1" x14ac:dyDescent="0.25">
      <c r="A220" s="62"/>
      <c r="B220" s="62"/>
      <c r="C220" s="62"/>
      <c r="D220" s="62"/>
    </row>
    <row r="221" spans="1:4" ht="15" customHeight="1" x14ac:dyDescent="0.25">
      <c r="A221" s="62"/>
      <c r="B221" s="62"/>
      <c r="C221" s="62"/>
      <c r="D221" s="62"/>
    </row>
    <row r="222" spans="1:4" ht="15" customHeight="1" x14ac:dyDescent="0.25">
      <c r="A222" s="62"/>
      <c r="B222" s="62"/>
      <c r="C222" s="62"/>
      <c r="D222" s="62"/>
    </row>
    <row r="223" spans="1:4" ht="15" customHeight="1" x14ac:dyDescent="0.25">
      <c r="A223" s="62"/>
      <c r="B223" s="62"/>
      <c r="C223" s="62"/>
      <c r="D223" s="62"/>
    </row>
    <row r="224" spans="1:4" ht="15" customHeight="1" x14ac:dyDescent="0.25">
      <c r="A224" s="62"/>
      <c r="B224" s="62"/>
      <c r="C224" s="62"/>
      <c r="D224" s="62"/>
    </row>
    <row r="225" spans="1:4" ht="15" customHeight="1" x14ac:dyDescent="0.25">
      <c r="A225" s="62"/>
      <c r="B225" s="62"/>
      <c r="C225" s="62"/>
      <c r="D225" s="62"/>
    </row>
    <row r="226" spans="1:4" ht="15" customHeight="1" x14ac:dyDescent="0.25">
      <c r="A226" s="62"/>
      <c r="B226" s="62"/>
      <c r="C226" s="62"/>
      <c r="D226" s="62"/>
    </row>
    <row r="227" spans="1:4" ht="15" customHeight="1" x14ac:dyDescent="0.25">
      <c r="A227" s="62"/>
      <c r="B227" s="62"/>
      <c r="C227" s="62"/>
      <c r="D227" s="62"/>
    </row>
    <row r="228" spans="1:4" ht="15" customHeight="1" x14ac:dyDescent="0.25">
      <c r="A228" s="62"/>
      <c r="B228" s="62"/>
      <c r="C228" s="62"/>
      <c r="D228" s="62"/>
    </row>
    <row r="229" spans="1:4" ht="15" customHeight="1" x14ac:dyDescent="0.25">
      <c r="A229" s="62"/>
      <c r="B229" s="62"/>
      <c r="C229" s="62"/>
      <c r="D229" s="62"/>
    </row>
    <row r="230" spans="1:4" ht="15" customHeight="1" x14ac:dyDescent="0.25">
      <c r="A230" s="62"/>
      <c r="B230" s="62"/>
      <c r="C230" s="62"/>
      <c r="D230" s="62"/>
    </row>
    <row r="231" spans="1:4" ht="15" customHeight="1" x14ac:dyDescent="0.25">
      <c r="A231" s="62"/>
      <c r="B231" s="62"/>
      <c r="C231" s="62"/>
      <c r="D231" s="62"/>
    </row>
    <row r="232" spans="1:4" ht="15" customHeight="1" x14ac:dyDescent="0.25">
      <c r="A232" s="62"/>
      <c r="B232" s="62"/>
      <c r="C232" s="62"/>
      <c r="D232" s="62"/>
    </row>
    <row r="233" spans="1:4" ht="15" customHeight="1" x14ac:dyDescent="0.25">
      <c r="A233" s="62"/>
      <c r="B233" s="62"/>
      <c r="C233" s="62"/>
      <c r="D233" s="62"/>
    </row>
    <row r="234" spans="1:4" ht="15" customHeight="1" x14ac:dyDescent="0.25">
      <c r="A234" s="62"/>
      <c r="B234" s="62"/>
      <c r="C234" s="62"/>
      <c r="D234" s="62"/>
    </row>
    <row r="235" spans="1:4" ht="15" customHeight="1" x14ac:dyDescent="0.25">
      <c r="A235" s="62"/>
      <c r="B235" s="62"/>
      <c r="C235" s="62"/>
      <c r="D235" s="62"/>
    </row>
    <row r="236" spans="1:4" ht="15" customHeight="1" x14ac:dyDescent="0.25">
      <c r="A236" s="62"/>
      <c r="B236" s="62"/>
      <c r="C236" s="62"/>
      <c r="D236" s="62"/>
    </row>
    <row r="237" spans="1:4" ht="15" customHeight="1" x14ac:dyDescent="0.25">
      <c r="A237" s="62"/>
      <c r="B237" s="62"/>
      <c r="C237" s="62"/>
      <c r="D237" s="62"/>
    </row>
    <row r="238" spans="1:4" ht="15" customHeight="1" x14ac:dyDescent="0.25">
      <c r="A238" s="62"/>
      <c r="B238" s="62"/>
      <c r="C238" s="62"/>
      <c r="D238" s="62"/>
    </row>
    <row r="239" spans="1:4" ht="15" customHeight="1" x14ac:dyDescent="0.25">
      <c r="A239" s="62"/>
      <c r="B239" s="62"/>
      <c r="C239" s="62"/>
      <c r="D239" s="62"/>
    </row>
    <row r="240" spans="1:4" ht="15" customHeight="1" x14ac:dyDescent="0.25">
      <c r="A240" s="62"/>
      <c r="B240" s="62"/>
      <c r="C240" s="62"/>
      <c r="D240" s="62"/>
    </row>
    <row r="241" spans="1:4" ht="15" customHeight="1" x14ac:dyDescent="0.25">
      <c r="A241" s="62"/>
      <c r="B241" s="62"/>
      <c r="C241" s="62"/>
      <c r="D241" s="62"/>
    </row>
    <row r="242" spans="1:4" ht="15" customHeight="1" x14ac:dyDescent="0.25">
      <c r="A242" s="62"/>
      <c r="B242" s="62"/>
      <c r="C242" s="62"/>
      <c r="D242" s="62"/>
    </row>
    <row r="243" spans="1:4" ht="15" customHeight="1" x14ac:dyDescent="0.25">
      <c r="A243" s="62"/>
      <c r="B243" s="62"/>
      <c r="C243" s="62"/>
      <c r="D243" s="62"/>
    </row>
    <row r="244" spans="1:4" ht="15" customHeight="1" x14ac:dyDescent="0.25">
      <c r="A244" s="62"/>
      <c r="B244" s="62"/>
      <c r="C244" s="62"/>
      <c r="D244" s="62"/>
    </row>
    <row r="245" spans="1:4" ht="15" customHeight="1" x14ac:dyDescent="0.25">
      <c r="A245" s="62"/>
      <c r="B245" s="62"/>
      <c r="C245" s="62"/>
      <c r="D245" s="62"/>
    </row>
    <row r="246" spans="1:4" ht="15" customHeight="1" x14ac:dyDescent="0.25">
      <c r="A246" s="62"/>
      <c r="B246" s="62"/>
      <c r="C246" s="62"/>
      <c r="D246" s="62"/>
    </row>
    <row r="247" spans="1:4" ht="15" customHeight="1" x14ac:dyDescent="0.25">
      <c r="A247" s="62"/>
      <c r="B247" s="62"/>
      <c r="C247" s="62"/>
      <c r="D247" s="62"/>
    </row>
    <row r="248" spans="1:4" ht="15" customHeight="1" x14ac:dyDescent="0.25">
      <c r="A248" s="62"/>
      <c r="B248" s="62"/>
      <c r="C248" s="62"/>
      <c r="D248" s="62"/>
    </row>
    <row r="249" spans="1:4" ht="15" customHeight="1" x14ac:dyDescent="0.25">
      <c r="A249" s="62"/>
      <c r="B249" s="62"/>
      <c r="C249" s="62"/>
      <c r="D249" s="62"/>
    </row>
    <row r="250" spans="1:4" ht="15" customHeight="1" x14ac:dyDescent="0.25">
      <c r="A250" s="62"/>
      <c r="B250" s="62"/>
      <c r="C250" s="62"/>
      <c r="D250" s="62"/>
    </row>
    <row r="251" spans="1:4" ht="15" customHeight="1" x14ac:dyDescent="0.25">
      <c r="A251" s="62"/>
      <c r="B251" s="62"/>
      <c r="C251" s="62"/>
      <c r="D251" s="62"/>
    </row>
    <row r="252" spans="1:4" ht="15" customHeight="1" x14ac:dyDescent="0.25">
      <c r="A252" s="62"/>
      <c r="B252" s="62"/>
      <c r="C252" s="62"/>
      <c r="D252" s="62"/>
    </row>
    <row r="253" spans="1:4" ht="15" customHeight="1" x14ac:dyDescent="0.25">
      <c r="A253" s="62"/>
      <c r="B253" s="62"/>
      <c r="C253" s="62"/>
      <c r="D253" s="62"/>
    </row>
    <row r="254" spans="1:4" ht="15" customHeight="1" x14ac:dyDescent="0.25">
      <c r="A254" s="62"/>
      <c r="B254" s="62"/>
      <c r="C254" s="62"/>
      <c r="D254" s="62"/>
    </row>
    <row r="255" spans="1:4" ht="15" customHeight="1" x14ac:dyDescent="0.25">
      <c r="A255" s="62"/>
      <c r="B255" s="62"/>
      <c r="C255" s="62"/>
      <c r="D255" s="62"/>
    </row>
    <row r="256" spans="1:4" ht="15" customHeight="1" x14ac:dyDescent="0.25">
      <c r="A256" s="62"/>
      <c r="B256" s="62"/>
      <c r="C256" s="62"/>
      <c r="D256" s="62"/>
    </row>
    <row r="257" spans="1:4" ht="15" customHeight="1" x14ac:dyDescent="0.25">
      <c r="A257" s="62"/>
      <c r="B257" s="62"/>
      <c r="C257" s="62"/>
      <c r="D257" s="62"/>
    </row>
    <row r="258" spans="1:4" ht="15" customHeight="1" x14ac:dyDescent="0.25">
      <c r="A258" s="62"/>
      <c r="B258" s="62"/>
      <c r="C258" s="62"/>
      <c r="D258" s="62"/>
    </row>
    <row r="259" spans="1:4" ht="15" customHeight="1" x14ac:dyDescent="0.25">
      <c r="A259" s="62"/>
      <c r="B259" s="62"/>
      <c r="C259" s="62"/>
      <c r="D259" s="62"/>
    </row>
    <row r="260" spans="1:4" ht="15" customHeight="1" x14ac:dyDescent="0.25">
      <c r="A260" s="62"/>
      <c r="B260" s="62"/>
      <c r="C260" s="62"/>
      <c r="D260" s="62"/>
    </row>
    <row r="261" spans="1:4" ht="15" customHeight="1" x14ac:dyDescent="0.25">
      <c r="A261" s="62"/>
      <c r="B261" s="62"/>
      <c r="C261" s="62"/>
      <c r="D261" s="62"/>
    </row>
    <row r="262" spans="1:4" ht="15" customHeight="1" x14ac:dyDescent="0.25">
      <c r="A262" s="62"/>
      <c r="B262" s="62"/>
      <c r="C262" s="62"/>
      <c r="D262" s="62"/>
    </row>
    <row r="263" spans="1:4" ht="15" customHeight="1" x14ac:dyDescent="0.25">
      <c r="A263" s="62"/>
      <c r="B263" s="62"/>
      <c r="C263" s="62"/>
      <c r="D263" s="62"/>
    </row>
    <row r="264" spans="1:4" ht="15" customHeight="1" x14ac:dyDescent="0.25">
      <c r="A264" s="62"/>
      <c r="B264" s="62"/>
      <c r="C264" s="62"/>
      <c r="D264" s="62"/>
    </row>
    <row r="265" spans="1:4" ht="15" customHeight="1" x14ac:dyDescent="0.25">
      <c r="A265" s="62"/>
      <c r="B265" s="62"/>
      <c r="C265" s="62"/>
      <c r="D265" s="62"/>
    </row>
    <row r="266" spans="1:4" ht="15" customHeight="1" x14ac:dyDescent="0.25">
      <c r="A266" s="62"/>
      <c r="B266" s="62"/>
      <c r="C266" s="62"/>
      <c r="D266" s="62"/>
    </row>
    <row r="267" spans="1:4" ht="15" customHeight="1" x14ac:dyDescent="0.25">
      <c r="A267" s="62"/>
      <c r="B267" s="62"/>
      <c r="C267" s="62"/>
      <c r="D267" s="62"/>
    </row>
    <row r="268" spans="1:4" ht="15" customHeight="1" x14ac:dyDescent="0.25">
      <c r="A268" s="62"/>
      <c r="B268" s="62"/>
      <c r="C268" s="62"/>
      <c r="D268" s="62"/>
    </row>
    <row r="269" spans="1:4" ht="15" customHeight="1" x14ac:dyDescent="0.25">
      <c r="A269" s="62"/>
      <c r="B269" s="62"/>
      <c r="C269" s="62"/>
      <c r="D269" s="62"/>
    </row>
    <row r="270" spans="1:4" ht="15" customHeight="1" x14ac:dyDescent="0.25">
      <c r="A270" s="62"/>
      <c r="B270" s="62"/>
      <c r="C270" s="62"/>
      <c r="D270" s="62"/>
    </row>
    <row r="271" spans="1:4" ht="15" customHeight="1" x14ac:dyDescent="0.25">
      <c r="A271" s="62"/>
      <c r="B271" s="62"/>
      <c r="C271" s="62"/>
      <c r="D271" s="62"/>
    </row>
    <row r="272" spans="1:4" ht="15" customHeight="1" x14ac:dyDescent="0.25">
      <c r="A272" s="62"/>
      <c r="B272" s="62"/>
      <c r="C272" s="62"/>
      <c r="D272" s="62"/>
    </row>
    <row r="273" spans="1:4" ht="15" customHeight="1" x14ac:dyDescent="0.25">
      <c r="A273" s="62"/>
      <c r="B273" s="62"/>
      <c r="C273" s="62"/>
      <c r="D273" s="62"/>
    </row>
    <row r="274" spans="1:4" ht="15" customHeight="1" x14ac:dyDescent="0.25">
      <c r="A274" s="62"/>
      <c r="B274" s="62"/>
      <c r="C274" s="62"/>
      <c r="D274" s="62"/>
    </row>
    <row r="275" spans="1:4" ht="15" customHeight="1" x14ac:dyDescent="0.25">
      <c r="A275" s="62"/>
      <c r="B275" s="62"/>
      <c r="C275" s="62"/>
      <c r="D275" s="62"/>
    </row>
    <row r="276" spans="1:4" ht="15" customHeight="1" x14ac:dyDescent="0.25">
      <c r="A276" s="62"/>
      <c r="B276" s="62"/>
      <c r="C276" s="62"/>
      <c r="D276" s="62"/>
    </row>
    <row r="277" spans="1:4" ht="15" customHeight="1" x14ac:dyDescent="0.25">
      <c r="A277" s="62"/>
      <c r="B277" s="62"/>
      <c r="C277" s="62"/>
      <c r="D277" s="62"/>
    </row>
    <row r="278" spans="1:4" ht="15" customHeight="1" x14ac:dyDescent="0.25">
      <c r="A278" s="62"/>
      <c r="B278" s="62"/>
      <c r="C278" s="62"/>
      <c r="D278" s="62"/>
    </row>
    <row r="279" spans="1:4" ht="15" customHeight="1" x14ac:dyDescent="0.25">
      <c r="A279" s="62"/>
      <c r="B279" s="62"/>
      <c r="C279" s="62"/>
      <c r="D279" s="62"/>
    </row>
    <row r="280" spans="1:4" ht="15" customHeight="1" x14ac:dyDescent="0.25">
      <c r="A280" s="62"/>
      <c r="B280" s="62"/>
      <c r="C280" s="62"/>
      <c r="D280" s="62"/>
    </row>
    <row r="281" spans="1:4" ht="15" customHeight="1" x14ac:dyDescent="0.25">
      <c r="A281" s="62"/>
      <c r="B281" s="62"/>
      <c r="C281" s="62"/>
      <c r="D281" s="62"/>
    </row>
    <row r="282" spans="1:4" ht="15" customHeight="1" x14ac:dyDescent="0.25">
      <c r="A282" s="62"/>
      <c r="B282" s="62"/>
      <c r="C282" s="62"/>
      <c r="D282" s="62"/>
    </row>
    <row r="283" spans="1:4" ht="15" customHeight="1" x14ac:dyDescent="0.25">
      <c r="A283" s="62"/>
      <c r="B283" s="62"/>
      <c r="C283" s="62"/>
      <c r="D283" s="62"/>
    </row>
    <row r="284" spans="1:4" ht="15" customHeight="1" x14ac:dyDescent="0.25">
      <c r="A284" s="62"/>
      <c r="B284" s="62"/>
      <c r="C284" s="62"/>
      <c r="D284" s="62"/>
    </row>
    <row r="285" spans="1:4" ht="15" customHeight="1" x14ac:dyDescent="0.25">
      <c r="A285" s="62"/>
      <c r="B285" s="62"/>
      <c r="C285" s="62"/>
      <c r="D285" s="62"/>
    </row>
    <row r="286" spans="1:4" ht="15" customHeight="1" x14ac:dyDescent="0.25">
      <c r="A286" s="62"/>
      <c r="B286" s="62"/>
      <c r="C286" s="62"/>
      <c r="D286" s="62"/>
    </row>
    <row r="287" spans="1:4" ht="15" customHeight="1" x14ac:dyDescent="0.25">
      <c r="A287" s="62"/>
      <c r="B287" s="62"/>
      <c r="C287" s="62"/>
      <c r="D287" s="62"/>
    </row>
    <row r="288" spans="1:4" ht="15" customHeight="1" x14ac:dyDescent="0.25">
      <c r="A288" s="62"/>
      <c r="B288" s="62"/>
      <c r="C288" s="62"/>
      <c r="D288" s="62"/>
    </row>
    <row r="289" spans="1:4" ht="15" customHeight="1" x14ac:dyDescent="0.25">
      <c r="A289" s="62"/>
      <c r="B289" s="62"/>
      <c r="C289" s="62"/>
      <c r="D289" s="62"/>
    </row>
    <row r="290" spans="1:4" ht="15" customHeight="1" x14ac:dyDescent="0.25">
      <c r="A290" s="62"/>
      <c r="B290" s="62"/>
      <c r="C290" s="62"/>
      <c r="D290" s="62"/>
    </row>
    <row r="291" spans="1:4" ht="15" customHeight="1" x14ac:dyDescent="0.25">
      <c r="A291" s="62"/>
      <c r="B291" s="62"/>
      <c r="C291" s="62"/>
      <c r="D291" s="62"/>
    </row>
    <row r="292" spans="1:4" ht="15" customHeight="1" x14ac:dyDescent="0.25">
      <c r="A292" s="62"/>
      <c r="B292" s="62"/>
      <c r="C292" s="62"/>
      <c r="D292" s="62"/>
    </row>
    <row r="293" spans="1:4" ht="15" customHeight="1" x14ac:dyDescent="0.25">
      <c r="A293" s="62"/>
      <c r="B293" s="62"/>
      <c r="C293" s="62"/>
      <c r="D293" s="62"/>
    </row>
    <row r="294" spans="1:4" ht="15" customHeight="1" x14ac:dyDescent="0.25">
      <c r="A294" s="62"/>
      <c r="B294" s="62"/>
      <c r="C294" s="62"/>
      <c r="D294" s="62"/>
    </row>
    <row r="295" spans="1:4" ht="15" customHeight="1" x14ac:dyDescent="0.25">
      <c r="A295" s="62"/>
      <c r="B295" s="62"/>
      <c r="C295" s="62"/>
      <c r="D295" s="62"/>
    </row>
    <row r="296" spans="1:4" ht="15" customHeight="1" x14ac:dyDescent="0.25">
      <c r="A296" s="62"/>
      <c r="B296" s="62"/>
      <c r="C296" s="62"/>
      <c r="D296" s="62"/>
    </row>
    <row r="297" spans="1:4" ht="15" customHeight="1" x14ac:dyDescent="0.25">
      <c r="A297" s="62"/>
      <c r="B297" s="62"/>
      <c r="C297" s="62"/>
      <c r="D297" s="62"/>
    </row>
    <row r="298" spans="1:4" ht="15" customHeight="1" x14ac:dyDescent="0.25">
      <c r="A298" s="62"/>
      <c r="B298" s="62"/>
      <c r="C298" s="62"/>
      <c r="D298" s="62"/>
    </row>
    <row r="299" spans="1:4" ht="15" customHeight="1" x14ac:dyDescent="0.25">
      <c r="A299" s="62"/>
      <c r="B299" s="62"/>
      <c r="C299" s="62"/>
      <c r="D299" s="62"/>
    </row>
    <row r="300" spans="1:4" ht="15" customHeight="1" x14ac:dyDescent="0.25">
      <c r="A300" s="62"/>
      <c r="B300" s="62"/>
      <c r="C300" s="62"/>
      <c r="D300" s="62"/>
    </row>
    <row r="301" spans="1:4" ht="15" customHeight="1" x14ac:dyDescent="0.25">
      <c r="A301" s="62"/>
      <c r="B301" s="62"/>
      <c r="C301" s="62"/>
      <c r="D301" s="62"/>
    </row>
    <row r="302" spans="1:4" ht="15" customHeight="1" x14ac:dyDescent="0.25">
      <c r="A302" s="62"/>
      <c r="B302" s="62"/>
      <c r="C302" s="62"/>
      <c r="D302" s="62"/>
    </row>
    <row r="303" spans="1:4" ht="15" customHeight="1" x14ac:dyDescent="0.25">
      <c r="A303" s="62"/>
      <c r="B303" s="62"/>
      <c r="C303" s="62"/>
      <c r="D303" s="62"/>
    </row>
    <row r="304" spans="1:4" ht="15" customHeight="1" x14ac:dyDescent="0.25">
      <c r="A304" s="62"/>
      <c r="B304" s="62"/>
      <c r="C304" s="62"/>
      <c r="D304" s="62"/>
    </row>
    <row r="305" spans="1:4" ht="15" customHeight="1" x14ac:dyDescent="0.25">
      <c r="A305" s="62"/>
      <c r="B305" s="62"/>
      <c r="C305" s="62"/>
      <c r="D305" s="62"/>
    </row>
    <row r="306" spans="1:4" ht="15" customHeight="1" x14ac:dyDescent="0.25">
      <c r="A306" s="62"/>
      <c r="B306" s="62"/>
      <c r="C306" s="62"/>
      <c r="D306" s="62"/>
    </row>
    <row r="307" spans="1:4" ht="15" customHeight="1" x14ac:dyDescent="0.25">
      <c r="A307" s="62"/>
      <c r="B307" s="62"/>
      <c r="C307" s="62"/>
      <c r="D307" s="62"/>
    </row>
    <row r="308" spans="1:4" ht="15" customHeight="1" x14ac:dyDescent="0.25">
      <c r="A308" s="62"/>
      <c r="B308" s="62"/>
      <c r="C308" s="62"/>
      <c r="D308" s="62"/>
    </row>
    <row r="309" spans="1:4" ht="15" customHeight="1" x14ac:dyDescent="0.25">
      <c r="A309" s="62"/>
      <c r="B309" s="62"/>
      <c r="C309" s="62"/>
      <c r="D309" s="62"/>
    </row>
    <row r="310" spans="1:4" ht="15" customHeight="1" x14ac:dyDescent="0.25">
      <c r="A310" s="62"/>
      <c r="B310" s="62"/>
      <c r="C310" s="62"/>
      <c r="D310" s="62"/>
    </row>
    <row r="311" spans="1:4" ht="15" customHeight="1" x14ac:dyDescent="0.25">
      <c r="A311" s="62"/>
      <c r="B311" s="62"/>
      <c r="C311" s="62"/>
      <c r="D311" s="62"/>
    </row>
    <row r="312" spans="1:4" ht="15" customHeight="1" x14ac:dyDescent="0.25">
      <c r="A312" s="62"/>
      <c r="B312" s="62"/>
      <c r="C312" s="62"/>
      <c r="D312" s="62"/>
    </row>
    <row r="313" spans="1:4" ht="15" customHeight="1" x14ac:dyDescent="0.25">
      <c r="A313" s="62"/>
      <c r="B313" s="62"/>
      <c r="C313" s="62"/>
      <c r="D313" s="62"/>
    </row>
    <row r="314" spans="1:4" ht="15" customHeight="1" x14ac:dyDescent="0.25">
      <c r="A314" s="62"/>
      <c r="B314" s="62"/>
      <c r="C314" s="62"/>
      <c r="D314" s="62"/>
    </row>
    <row r="315" spans="1:4" ht="15" customHeight="1" x14ac:dyDescent="0.25">
      <c r="A315" s="62"/>
      <c r="B315" s="62"/>
      <c r="C315" s="62"/>
      <c r="D315" s="62"/>
    </row>
    <row r="316" spans="1:4" ht="15" customHeight="1" x14ac:dyDescent="0.25">
      <c r="A316" s="62"/>
      <c r="B316" s="62"/>
      <c r="C316" s="62"/>
      <c r="D316" s="62"/>
    </row>
    <row r="317" spans="1:4" ht="15" customHeight="1" x14ac:dyDescent="0.25">
      <c r="A317" s="62"/>
      <c r="B317" s="62"/>
      <c r="C317" s="62"/>
      <c r="D317" s="62"/>
    </row>
    <row r="318" spans="1:4" ht="15" customHeight="1" x14ac:dyDescent="0.25">
      <c r="A318" s="62"/>
      <c r="B318" s="62"/>
      <c r="C318" s="62"/>
      <c r="D318" s="62"/>
    </row>
    <row r="319" spans="1:4" ht="15" customHeight="1" x14ac:dyDescent="0.25">
      <c r="A319" s="62"/>
      <c r="B319" s="62"/>
      <c r="C319" s="62"/>
      <c r="D319" s="62"/>
    </row>
    <row r="320" spans="1:4" ht="15" customHeight="1" x14ac:dyDescent="0.25">
      <c r="A320" s="62"/>
      <c r="B320" s="62"/>
      <c r="C320" s="62"/>
      <c r="D320" s="62"/>
    </row>
    <row r="321" spans="1:4" ht="15" customHeight="1" x14ac:dyDescent="0.25">
      <c r="A321" s="62"/>
      <c r="B321" s="62"/>
      <c r="C321" s="62"/>
      <c r="D321" s="62"/>
    </row>
    <row r="322" spans="1:4" ht="15" customHeight="1" x14ac:dyDescent="0.25">
      <c r="A322" s="62"/>
      <c r="B322" s="62"/>
      <c r="C322" s="62"/>
      <c r="D322" s="62"/>
    </row>
    <row r="323" spans="1:4" ht="15" customHeight="1" x14ac:dyDescent="0.25">
      <c r="A323" s="62"/>
      <c r="B323" s="62"/>
      <c r="C323" s="62"/>
      <c r="D323" s="62"/>
    </row>
    <row r="324" spans="1:4" ht="15" customHeight="1" x14ac:dyDescent="0.25">
      <c r="A324" s="62"/>
      <c r="B324" s="62"/>
      <c r="C324" s="62"/>
      <c r="D324" s="62"/>
    </row>
    <row r="325" spans="1:4" ht="15" customHeight="1" x14ac:dyDescent="0.25">
      <c r="A325" s="62"/>
      <c r="B325" s="62"/>
      <c r="C325" s="62"/>
      <c r="D325" s="62"/>
    </row>
    <row r="326" spans="1:4" ht="15" customHeight="1" x14ac:dyDescent="0.25">
      <c r="A326" s="62"/>
      <c r="B326" s="62"/>
      <c r="C326" s="62"/>
      <c r="D326" s="62"/>
    </row>
    <row r="327" spans="1:4" ht="15" customHeight="1" x14ac:dyDescent="0.25">
      <c r="A327" s="62"/>
      <c r="B327" s="62"/>
      <c r="C327" s="62"/>
      <c r="D327" s="62"/>
    </row>
    <row r="328" spans="1:4" ht="15" customHeight="1" x14ac:dyDescent="0.25">
      <c r="A328" s="62"/>
      <c r="B328" s="62"/>
      <c r="C328" s="62"/>
      <c r="D328" s="62"/>
    </row>
    <row r="329" spans="1:4" ht="15" customHeight="1" x14ac:dyDescent="0.25">
      <c r="A329" s="62"/>
      <c r="B329" s="62"/>
      <c r="C329" s="62"/>
      <c r="D329" s="62"/>
    </row>
    <row r="330" spans="1:4" ht="15" customHeight="1" x14ac:dyDescent="0.25">
      <c r="A330" s="62"/>
      <c r="B330" s="62"/>
      <c r="C330" s="62"/>
      <c r="D330" s="62"/>
    </row>
    <row r="331" spans="1:4" ht="15" customHeight="1" x14ac:dyDescent="0.25">
      <c r="A331" s="62"/>
      <c r="B331" s="62"/>
      <c r="C331" s="62"/>
      <c r="D331" s="62"/>
    </row>
    <row r="332" spans="1:4" ht="15" customHeight="1" x14ac:dyDescent="0.25">
      <c r="A332" s="62"/>
      <c r="B332" s="62"/>
      <c r="C332" s="62"/>
      <c r="D332" s="62"/>
    </row>
    <row r="333" spans="1:4" ht="15" customHeight="1" x14ac:dyDescent="0.25">
      <c r="A333" s="62"/>
      <c r="B333" s="62"/>
      <c r="C333" s="62"/>
      <c r="D333" s="62"/>
    </row>
    <row r="334" spans="1:4" ht="15" customHeight="1" x14ac:dyDescent="0.25">
      <c r="A334" s="62"/>
      <c r="B334" s="62"/>
      <c r="C334" s="62"/>
      <c r="D334" s="62"/>
    </row>
    <row r="335" spans="1:4" ht="15" customHeight="1" x14ac:dyDescent="0.25">
      <c r="A335" s="62"/>
      <c r="B335" s="62"/>
      <c r="C335" s="62"/>
      <c r="D335" s="62"/>
    </row>
    <row r="336" spans="1:4" ht="15" customHeight="1" x14ac:dyDescent="0.25">
      <c r="A336" s="62"/>
      <c r="B336" s="62"/>
      <c r="C336" s="62"/>
      <c r="D336" s="62"/>
    </row>
    <row r="337" spans="1:4" ht="15" customHeight="1" x14ac:dyDescent="0.25">
      <c r="A337" s="62"/>
      <c r="B337" s="62"/>
      <c r="C337" s="62"/>
      <c r="D337" s="62"/>
    </row>
    <row r="338" spans="1:4" ht="15" customHeight="1" x14ac:dyDescent="0.25">
      <c r="A338" s="62"/>
      <c r="B338" s="62"/>
      <c r="C338" s="62"/>
      <c r="D338" s="62"/>
    </row>
    <row r="339" spans="1:4" ht="15" customHeight="1" x14ac:dyDescent="0.25">
      <c r="A339" s="62"/>
      <c r="B339" s="62"/>
      <c r="C339" s="62"/>
      <c r="D339" s="62"/>
    </row>
    <row r="340" spans="1:4" ht="15" customHeight="1" x14ac:dyDescent="0.25">
      <c r="A340" s="62"/>
      <c r="B340" s="62"/>
      <c r="C340" s="62"/>
      <c r="D340" s="62"/>
    </row>
    <row r="341" spans="1:4" ht="15" customHeight="1" x14ac:dyDescent="0.25">
      <c r="A341" s="62"/>
      <c r="B341" s="62"/>
      <c r="C341" s="62"/>
      <c r="D341" s="62"/>
    </row>
    <row r="342" spans="1:4" ht="15" customHeight="1" x14ac:dyDescent="0.25">
      <c r="A342" s="62"/>
      <c r="B342" s="62"/>
      <c r="C342" s="62"/>
      <c r="D342" s="62"/>
    </row>
    <row r="343" spans="1:4" ht="15" customHeight="1" x14ac:dyDescent="0.25">
      <c r="A343" s="62"/>
      <c r="B343" s="62"/>
      <c r="C343" s="62"/>
      <c r="D343" s="62"/>
    </row>
    <row r="344" spans="1:4" ht="15" customHeight="1" x14ac:dyDescent="0.25">
      <c r="A344" s="62"/>
      <c r="B344" s="62"/>
      <c r="C344" s="62"/>
      <c r="D344" s="62"/>
    </row>
    <row r="345" spans="1:4" ht="15" customHeight="1" x14ac:dyDescent="0.25">
      <c r="A345" s="62"/>
      <c r="B345" s="62"/>
      <c r="C345" s="62"/>
      <c r="D345" s="62"/>
    </row>
    <row r="346" spans="1:4" ht="15" customHeight="1" x14ac:dyDescent="0.25">
      <c r="A346" s="62"/>
      <c r="B346" s="62"/>
      <c r="C346" s="62"/>
      <c r="D346" s="62"/>
    </row>
    <row r="347" spans="1:4" ht="15" customHeight="1" x14ac:dyDescent="0.25">
      <c r="A347" s="62"/>
      <c r="B347" s="62"/>
      <c r="C347" s="62"/>
      <c r="D347" s="62"/>
    </row>
    <row r="348" spans="1:4" ht="15" customHeight="1" x14ac:dyDescent="0.25">
      <c r="A348" s="62"/>
      <c r="B348" s="62"/>
      <c r="C348" s="62"/>
      <c r="D348" s="62"/>
    </row>
    <row r="349" spans="1:4" ht="15" customHeight="1" x14ac:dyDescent="0.25">
      <c r="A349" s="62"/>
      <c r="B349" s="62"/>
      <c r="C349" s="62"/>
      <c r="D349" s="62"/>
    </row>
    <row r="350" spans="1:4" ht="15" customHeight="1" x14ac:dyDescent="0.25">
      <c r="A350" s="62"/>
      <c r="B350" s="62"/>
      <c r="C350" s="62"/>
      <c r="D350" s="62"/>
    </row>
    <row r="351" spans="1:4" ht="15" customHeight="1" x14ac:dyDescent="0.25">
      <c r="A351" s="62"/>
      <c r="B351" s="62"/>
      <c r="C351" s="62"/>
      <c r="D351" s="62"/>
    </row>
    <row r="352" spans="1:4" ht="15" customHeight="1" x14ac:dyDescent="0.25">
      <c r="A352" s="62"/>
      <c r="B352" s="62"/>
      <c r="C352" s="62"/>
      <c r="D352" s="62"/>
    </row>
    <row r="353" spans="1:4" ht="15" customHeight="1" x14ac:dyDescent="0.25">
      <c r="A353" s="62"/>
      <c r="B353" s="62"/>
      <c r="C353" s="62"/>
      <c r="D353" s="62"/>
    </row>
    <row r="354" spans="1:4" ht="15" customHeight="1" x14ac:dyDescent="0.25">
      <c r="A354" s="62"/>
      <c r="B354" s="62"/>
      <c r="C354" s="62"/>
      <c r="D354" s="62"/>
    </row>
    <row r="355" spans="1:4" ht="15" customHeight="1" x14ac:dyDescent="0.25">
      <c r="A355" s="62"/>
      <c r="B355" s="62"/>
      <c r="C355" s="62"/>
      <c r="D355" s="62"/>
    </row>
    <row r="356" spans="1:4" ht="15" customHeight="1" x14ac:dyDescent="0.25">
      <c r="A356" s="62"/>
      <c r="B356" s="62"/>
      <c r="C356" s="62"/>
      <c r="D356" s="62"/>
    </row>
    <row r="357" spans="1:4" ht="15" customHeight="1" x14ac:dyDescent="0.25">
      <c r="A357" s="62"/>
      <c r="B357" s="62"/>
      <c r="C357" s="62"/>
      <c r="D357" s="62"/>
    </row>
    <row r="358" spans="1:4" ht="15" customHeight="1" x14ac:dyDescent="0.25">
      <c r="A358" s="62"/>
      <c r="B358" s="62"/>
      <c r="C358" s="62"/>
      <c r="D358" s="62"/>
    </row>
    <row r="359" spans="1:4" ht="15" customHeight="1" x14ac:dyDescent="0.25">
      <c r="A359" s="62"/>
      <c r="B359" s="62"/>
      <c r="C359" s="62"/>
      <c r="D359" s="62"/>
    </row>
    <row r="360" spans="1:4" ht="15" customHeight="1" x14ac:dyDescent="0.25">
      <c r="A360" s="62"/>
      <c r="B360" s="62"/>
      <c r="C360" s="62"/>
      <c r="D360" s="62"/>
    </row>
    <row r="361" spans="1:4" ht="15" customHeight="1" x14ac:dyDescent="0.25">
      <c r="A361" s="62"/>
      <c r="B361" s="62"/>
      <c r="C361" s="62"/>
      <c r="D361" s="62"/>
    </row>
    <row r="362" spans="1:4" ht="15" customHeight="1" x14ac:dyDescent="0.25">
      <c r="A362" s="62"/>
      <c r="B362" s="62"/>
      <c r="C362" s="62"/>
      <c r="D362" s="62"/>
    </row>
    <row r="363" spans="1:4" ht="15" customHeight="1" x14ac:dyDescent="0.25">
      <c r="A363" s="62"/>
      <c r="B363" s="62"/>
      <c r="C363" s="62"/>
      <c r="D363" s="62"/>
    </row>
    <row r="364" spans="1:4" ht="15" customHeight="1" x14ac:dyDescent="0.25">
      <c r="A364" s="62"/>
      <c r="B364" s="62"/>
      <c r="C364" s="62"/>
      <c r="D364" s="62"/>
    </row>
    <row r="365" spans="1:4" ht="15" customHeight="1" x14ac:dyDescent="0.25">
      <c r="A365" s="62"/>
      <c r="B365" s="62"/>
      <c r="C365" s="62"/>
      <c r="D365" s="62"/>
    </row>
    <row r="366" spans="1:4" ht="15" customHeight="1" x14ac:dyDescent="0.25">
      <c r="A366" s="62"/>
      <c r="B366" s="62"/>
      <c r="C366" s="62"/>
      <c r="D366" s="62"/>
    </row>
    <row r="367" spans="1:4" ht="15" customHeight="1" x14ac:dyDescent="0.25">
      <c r="A367" s="62"/>
      <c r="B367" s="62"/>
      <c r="C367" s="62"/>
      <c r="D367" s="62"/>
    </row>
    <row r="368" spans="1:4" ht="15" customHeight="1" x14ac:dyDescent="0.25">
      <c r="A368" s="62"/>
      <c r="B368" s="62"/>
      <c r="C368" s="62"/>
      <c r="D368" s="62"/>
    </row>
    <row r="369" spans="1:4" ht="15" customHeight="1" x14ac:dyDescent="0.25">
      <c r="A369" s="62"/>
      <c r="B369" s="62"/>
      <c r="C369" s="62"/>
      <c r="D369" s="62"/>
    </row>
    <row r="370" spans="1:4" ht="15" customHeight="1" x14ac:dyDescent="0.25">
      <c r="A370" s="62"/>
      <c r="B370" s="62"/>
      <c r="C370" s="62"/>
      <c r="D370" s="62"/>
    </row>
    <row r="371" spans="1:4" ht="15" customHeight="1" x14ac:dyDescent="0.25">
      <c r="A371" s="62"/>
      <c r="B371" s="62"/>
      <c r="C371" s="62"/>
      <c r="D371" s="62"/>
    </row>
    <row r="372" spans="1:4" ht="15" customHeight="1" x14ac:dyDescent="0.25">
      <c r="A372" s="62"/>
      <c r="B372" s="62"/>
      <c r="C372" s="62"/>
      <c r="D372" s="62"/>
    </row>
    <row r="373" spans="1:4" ht="15" customHeight="1" x14ac:dyDescent="0.25">
      <c r="A373" s="62"/>
      <c r="B373" s="62"/>
      <c r="C373" s="62"/>
      <c r="D373" s="62"/>
    </row>
    <row r="374" spans="1:4" ht="15" customHeight="1" x14ac:dyDescent="0.25">
      <c r="A374" s="62"/>
      <c r="B374" s="62"/>
      <c r="C374" s="62"/>
      <c r="D374" s="62"/>
    </row>
    <row r="375" spans="1:4" ht="15" customHeight="1" x14ac:dyDescent="0.25">
      <c r="A375" s="62"/>
      <c r="B375" s="62"/>
      <c r="C375" s="62"/>
      <c r="D375" s="62"/>
    </row>
    <row r="376" spans="1:4" ht="15" customHeight="1" x14ac:dyDescent="0.25">
      <c r="A376" s="62"/>
      <c r="B376" s="62"/>
      <c r="C376" s="62"/>
      <c r="D376" s="62"/>
    </row>
    <row r="377" spans="1:4" ht="15" customHeight="1" x14ac:dyDescent="0.25">
      <c r="A377" s="62"/>
      <c r="B377" s="62"/>
      <c r="C377" s="62"/>
      <c r="D377" s="62"/>
    </row>
    <row r="378" spans="1:4" ht="15" customHeight="1" x14ac:dyDescent="0.25">
      <c r="A378" s="62"/>
      <c r="B378" s="62"/>
      <c r="C378" s="62"/>
      <c r="D378" s="62"/>
    </row>
    <row r="379" spans="1:4" ht="15" customHeight="1" x14ac:dyDescent="0.25">
      <c r="A379" s="62"/>
      <c r="B379" s="62"/>
      <c r="C379" s="62"/>
      <c r="D379" s="62"/>
    </row>
    <row r="380" spans="1:4" ht="15" customHeight="1" x14ac:dyDescent="0.25">
      <c r="A380" s="62"/>
      <c r="B380" s="62"/>
      <c r="C380" s="62"/>
      <c r="D380" s="62"/>
    </row>
    <row r="381" spans="1:4" ht="15" customHeight="1" x14ac:dyDescent="0.25">
      <c r="A381" s="62"/>
      <c r="B381" s="62"/>
      <c r="C381" s="62"/>
      <c r="D381" s="62"/>
    </row>
    <row r="382" spans="1:4" ht="15" customHeight="1" x14ac:dyDescent="0.25">
      <c r="A382" s="62"/>
      <c r="B382" s="62"/>
      <c r="C382" s="62"/>
      <c r="D382" s="62"/>
    </row>
    <row r="383" spans="1:4" ht="15" customHeight="1" x14ac:dyDescent="0.25">
      <c r="A383" s="62"/>
      <c r="B383" s="62"/>
      <c r="C383" s="62"/>
      <c r="D383" s="62"/>
    </row>
    <row r="384" spans="1:4" ht="15" customHeight="1" x14ac:dyDescent="0.25">
      <c r="A384" s="62"/>
      <c r="B384" s="62"/>
      <c r="C384" s="62"/>
      <c r="D384" s="62"/>
    </row>
    <row r="385" spans="1:4" ht="15" customHeight="1" x14ac:dyDescent="0.25">
      <c r="A385" s="62"/>
      <c r="B385" s="62"/>
      <c r="C385" s="62"/>
      <c r="D385" s="62"/>
    </row>
    <row r="386" spans="1:4" ht="15" customHeight="1" x14ac:dyDescent="0.25">
      <c r="A386" s="62"/>
      <c r="B386" s="62"/>
      <c r="C386" s="62"/>
      <c r="D386" s="62"/>
    </row>
    <row r="387" spans="1:4" ht="15" customHeight="1" x14ac:dyDescent="0.25">
      <c r="A387" s="62"/>
      <c r="B387" s="62"/>
      <c r="C387" s="62"/>
      <c r="D387" s="62"/>
    </row>
    <row r="388" spans="1:4" ht="15" customHeight="1" x14ac:dyDescent="0.25">
      <c r="A388" s="62"/>
      <c r="B388" s="62"/>
      <c r="C388" s="62"/>
      <c r="D388" s="62"/>
    </row>
    <row r="389" spans="1:4" ht="15" customHeight="1" x14ac:dyDescent="0.25">
      <c r="A389" s="62"/>
      <c r="B389" s="62"/>
      <c r="C389" s="62"/>
      <c r="D389" s="62"/>
    </row>
    <row r="390" spans="1:4" ht="15" customHeight="1" x14ac:dyDescent="0.25">
      <c r="A390" s="62"/>
      <c r="B390" s="62"/>
      <c r="C390" s="62"/>
      <c r="D390" s="62"/>
    </row>
    <row r="391" spans="1:4" ht="15" customHeight="1" x14ac:dyDescent="0.25">
      <c r="A391" s="62"/>
      <c r="B391" s="62"/>
      <c r="C391" s="62"/>
      <c r="D391" s="62"/>
    </row>
    <row r="392" spans="1:4" ht="15" customHeight="1" x14ac:dyDescent="0.25">
      <c r="A392" s="62"/>
      <c r="B392" s="62"/>
      <c r="C392" s="62"/>
      <c r="D392" s="62"/>
    </row>
    <row r="393" spans="1:4" ht="15" customHeight="1" x14ac:dyDescent="0.25">
      <c r="A393" s="62"/>
      <c r="B393" s="62"/>
      <c r="C393" s="62"/>
      <c r="D393" s="62"/>
    </row>
    <row r="394" spans="1:4" ht="15" customHeight="1" x14ac:dyDescent="0.25">
      <c r="A394" s="62"/>
      <c r="B394" s="62"/>
      <c r="C394" s="62"/>
      <c r="D394" s="62"/>
    </row>
    <row r="395" spans="1:4" ht="15" customHeight="1" x14ac:dyDescent="0.25">
      <c r="A395" s="62"/>
      <c r="B395" s="62"/>
      <c r="C395" s="62"/>
      <c r="D395" s="62"/>
    </row>
    <row r="396" spans="1:4" ht="15" customHeight="1" x14ac:dyDescent="0.25">
      <c r="A396" s="62"/>
      <c r="B396" s="62"/>
      <c r="C396" s="62"/>
      <c r="D396" s="62"/>
    </row>
    <row r="397" spans="1:4" ht="15" customHeight="1" x14ac:dyDescent="0.25">
      <c r="A397" s="62"/>
      <c r="B397" s="62"/>
      <c r="C397" s="62"/>
      <c r="D397" s="62"/>
    </row>
    <row r="398" spans="1:4" ht="15" customHeight="1" x14ac:dyDescent="0.25">
      <c r="A398" s="62"/>
      <c r="B398" s="62"/>
      <c r="C398" s="62"/>
      <c r="D398" s="62"/>
    </row>
    <row r="399" spans="1:4" ht="15" customHeight="1" x14ac:dyDescent="0.25">
      <c r="A399" s="62"/>
      <c r="B399" s="62"/>
      <c r="C399" s="62"/>
      <c r="D399" s="62"/>
    </row>
    <row r="400" spans="1:4" ht="15" customHeight="1" x14ac:dyDescent="0.25">
      <c r="A400" s="62"/>
      <c r="B400" s="62"/>
      <c r="C400" s="62"/>
      <c r="D400" s="62"/>
    </row>
    <row r="401" spans="1:4" ht="15" customHeight="1" x14ac:dyDescent="0.25">
      <c r="A401" s="62"/>
      <c r="B401" s="62"/>
      <c r="C401" s="62"/>
      <c r="D401" s="62"/>
    </row>
    <row r="402" spans="1:4" ht="15" customHeight="1" x14ac:dyDescent="0.25">
      <c r="A402" s="62"/>
      <c r="B402" s="62"/>
      <c r="C402" s="62"/>
      <c r="D402" s="62"/>
    </row>
    <row r="403" spans="1:4" ht="15" customHeight="1" x14ac:dyDescent="0.25">
      <c r="A403" s="62"/>
      <c r="B403" s="62"/>
      <c r="C403" s="62"/>
      <c r="D403" s="62"/>
    </row>
    <row r="404" spans="1:4" ht="15" customHeight="1" x14ac:dyDescent="0.25">
      <c r="A404" s="62"/>
      <c r="B404" s="62"/>
      <c r="C404" s="62"/>
      <c r="D404" s="62"/>
    </row>
    <row r="405" spans="1:4" ht="15" customHeight="1" x14ac:dyDescent="0.25">
      <c r="A405" s="62"/>
      <c r="B405" s="62"/>
      <c r="C405" s="62"/>
      <c r="D405" s="62"/>
    </row>
    <row r="406" spans="1:4" ht="15" customHeight="1" x14ac:dyDescent="0.25">
      <c r="A406" s="62"/>
      <c r="B406" s="62"/>
      <c r="C406" s="62"/>
      <c r="D406" s="62"/>
    </row>
    <row r="407" spans="1:4" ht="15" customHeight="1" x14ac:dyDescent="0.25">
      <c r="A407" s="62"/>
      <c r="B407" s="62"/>
      <c r="C407" s="62"/>
      <c r="D407" s="62"/>
    </row>
    <row r="408" spans="1:4" ht="15" customHeight="1" x14ac:dyDescent="0.25">
      <c r="A408" s="62"/>
      <c r="B408" s="62"/>
      <c r="C408" s="62"/>
      <c r="D408" s="62"/>
    </row>
    <row r="409" spans="1:4" ht="15" customHeight="1" x14ac:dyDescent="0.25">
      <c r="A409" s="62"/>
      <c r="B409" s="62"/>
      <c r="C409" s="62"/>
      <c r="D409" s="62"/>
    </row>
    <row r="410" spans="1:4" ht="15" customHeight="1" x14ac:dyDescent="0.25">
      <c r="A410" s="62"/>
      <c r="B410" s="62"/>
      <c r="C410" s="62"/>
      <c r="D410" s="62"/>
    </row>
    <row r="411" spans="1:4" ht="15" customHeight="1" x14ac:dyDescent="0.25">
      <c r="A411" s="62"/>
      <c r="B411" s="62"/>
      <c r="C411" s="62"/>
      <c r="D411" s="62"/>
    </row>
    <row r="412" spans="1:4" ht="15" customHeight="1" x14ac:dyDescent="0.25">
      <c r="A412" s="62"/>
      <c r="B412" s="62"/>
      <c r="C412" s="62"/>
      <c r="D412" s="62"/>
    </row>
    <row r="413" spans="1:4" ht="15" customHeight="1" x14ac:dyDescent="0.25">
      <c r="A413" s="62"/>
      <c r="B413" s="62"/>
      <c r="C413" s="62"/>
      <c r="D413" s="62"/>
    </row>
    <row r="414" spans="1:4" ht="15" customHeight="1" x14ac:dyDescent="0.25">
      <c r="A414" s="62"/>
      <c r="B414" s="62"/>
      <c r="C414" s="62"/>
      <c r="D414" s="62"/>
    </row>
    <row r="415" spans="1:4" ht="15" customHeight="1" x14ac:dyDescent="0.25">
      <c r="A415" s="62"/>
      <c r="B415" s="62"/>
      <c r="C415" s="62"/>
      <c r="D415" s="62"/>
    </row>
    <row r="416" spans="1:4" ht="15" customHeight="1" x14ac:dyDescent="0.25">
      <c r="A416" s="62"/>
      <c r="B416" s="62"/>
      <c r="C416" s="62"/>
      <c r="D416" s="62"/>
    </row>
    <row r="417" spans="1:4" ht="15" customHeight="1" x14ac:dyDescent="0.25">
      <c r="A417" s="62"/>
      <c r="B417" s="62"/>
      <c r="C417" s="62"/>
      <c r="D417" s="62"/>
    </row>
    <row r="418" spans="1:4" ht="15" customHeight="1" x14ac:dyDescent="0.25">
      <c r="A418" s="62"/>
      <c r="B418" s="62"/>
      <c r="C418" s="62"/>
      <c r="D418" s="62"/>
    </row>
    <row r="419" spans="1:4" ht="15" customHeight="1" x14ac:dyDescent="0.25">
      <c r="A419" s="62"/>
      <c r="B419" s="62"/>
      <c r="C419" s="62"/>
      <c r="D419" s="62"/>
    </row>
    <row r="420" spans="1:4" ht="15" customHeight="1" x14ac:dyDescent="0.25">
      <c r="A420" s="62"/>
      <c r="B420" s="62"/>
      <c r="C420" s="62"/>
      <c r="D420" s="62"/>
    </row>
    <row r="421" spans="1:4" ht="15" customHeight="1" x14ac:dyDescent="0.25">
      <c r="A421" s="62"/>
      <c r="B421" s="62"/>
      <c r="C421" s="62"/>
      <c r="D421" s="62"/>
    </row>
    <row r="422" spans="1:4" ht="15" customHeight="1" x14ac:dyDescent="0.25">
      <c r="A422" s="62"/>
      <c r="B422" s="62"/>
      <c r="C422" s="62"/>
      <c r="D422" s="62"/>
    </row>
    <row r="423" spans="1:4" ht="15" customHeight="1" x14ac:dyDescent="0.25">
      <c r="A423" s="62"/>
      <c r="B423" s="62"/>
      <c r="C423" s="62"/>
      <c r="D423" s="62"/>
    </row>
    <row r="424" spans="1:4" ht="15" customHeight="1" x14ac:dyDescent="0.25">
      <c r="A424" s="62"/>
      <c r="B424" s="62"/>
      <c r="C424" s="62"/>
      <c r="D424" s="62"/>
    </row>
    <row r="425" spans="1:4" ht="15" customHeight="1" x14ac:dyDescent="0.25">
      <c r="A425" s="62"/>
      <c r="B425" s="62"/>
      <c r="C425" s="62"/>
      <c r="D425" s="62"/>
    </row>
    <row r="426" spans="1:4" ht="15" customHeight="1" x14ac:dyDescent="0.25">
      <c r="A426" s="62"/>
      <c r="B426" s="62"/>
      <c r="C426" s="62"/>
      <c r="D426" s="62"/>
    </row>
    <row r="427" spans="1:4" ht="15" customHeight="1" x14ac:dyDescent="0.25">
      <c r="A427" s="62"/>
      <c r="B427" s="62"/>
      <c r="C427" s="62"/>
      <c r="D427" s="62"/>
    </row>
    <row r="428" spans="1:4" ht="15" customHeight="1" x14ac:dyDescent="0.25">
      <c r="A428" s="62"/>
      <c r="B428" s="62"/>
      <c r="C428" s="62"/>
      <c r="D428" s="62"/>
    </row>
    <row r="429" spans="1:4" ht="15" customHeight="1" x14ac:dyDescent="0.25">
      <c r="A429" s="62"/>
      <c r="B429" s="62"/>
      <c r="C429" s="62"/>
      <c r="D429" s="62"/>
    </row>
    <row r="430" spans="1:4" ht="15" customHeight="1" x14ac:dyDescent="0.25">
      <c r="A430" s="62"/>
      <c r="B430" s="62"/>
      <c r="C430" s="62"/>
      <c r="D430" s="62"/>
    </row>
    <row r="431" spans="1:4" ht="15" customHeight="1" x14ac:dyDescent="0.25">
      <c r="A431" s="62"/>
      <c r="B431" s="62"/>
      <c r="C431" s="62"/>
      <c r="D431" s="62"/>
    </row>
    <row r="432" spans="1:4" ht="15" customHeight="1" x14ac:dyDescent="0.25">
      <c r="A432" s="62"/>
      <c r="B432" s="62"/>
      <c r="C432" s="62"/>
      <c r="D432" s="62"/>
    </row>
    <row r="433" spans="1:4" ht="15" customHeight="1" x14ac:dyDescent="0.25">
      <c r="A433" s="62"/>
      <c r="B433" s="62"/>
      <c r="C433" s="62"/>
      <c r="D433" s="62"/>
    </row>
    <row r="434" spans="1:4" ht="15" customHeight="1" x14ac:dyDescent="0.25">
      <c r="A434" s="62"/>
      <c r="B434" s="62"/>
      <c r="C434" s="62"/>
      <c r="D434" s="62"/>
    </row>
    <row r="435" spans="1:4" ht="15" customHeight="1" x14ac:dyDescent="0.25">
      <c r="A435" s="62"/>
      <c r="B435" s="62"/>
      <c r="C435" s="62"/>
      <c r="D435" s="62"/>
    </row>
    <row r="436" spans="1:4" ht="15" customHeight="1" x14ac:dyDescent="0.25">
      <c r="A436" s="62"/>
      <c r="B436" s="62"/>
      <c r="C436" s="62"/>
      <c r="D436" s="62"/>
    </row>
    <row r="437" spans="1:4" ht="15" customHeight="1" x14ac:dyDescent="0.25">
      <c r="A437" s="62"/>
      <c r="B437" s="62"/>
      <c r="C437" s="62"/>
      <c r="D437" s="62"/>
    </row>
    <row r="438" spans="1:4" ht="15" customHeight="1" x14ac:dyDescent="0.25">
      <c r="A438" s="62"/>
      <c r="B438" s="62"/>
      <c r="C438" s="62"/>
      <c r="D438" s="62"/>
    </row>
    <row r="439" spans="1:4" ht="15" customHeight="1" x14ac:dyDescent="0.25">
      <c r="A439" s="62"/>
      <c r="B439" s="62"/>
      <c r="C439" s="62"/>
      <c r="D439" s="62"/>
    </row>
    <row r="440" spans="1:4" ht="15" customHeight="1" x14ac:dyDescent="0.25">
      <c r="A440" s="62"/>
      <c r="B440" s="62"/>
      <c r="C440" s="62"/>
      <c r="D440" s="62"/>
    </row>
    <row r="441" spans="1:4" ht="15" customHeight="1" x14ac:dyDescent="0.25">
      <c r="A441" s="62"/>
      <c r="B441" s="62"/>
      <c r="C441" s="62"/>
      <c r="D441" s="62"/>
    </row>
    <row r="442" spans="1:4" ht="15" customHeight="1" x14ac:dyDescent="0.25">
      <c r="A442" s="62"/>
      <c r="B442" s="62"/>
      <c r="C442" s="62"/>
      <c r="D442" s="62"/>
    </row>
    <row r="443" spans="1:4" ht="15" customHeight="1" x14ac:dyDescent="0.25">
      <c r="A443" s="62"/>
      <c r="B443" s="62"/>
      <c r="C443" s="62"/>
      <c r="D443" s="62"/>
    </row>
    <row r="444" spans="1:4" ht="15" customHeight="1" x14ac:dyDescent="0.25">
      <c r="A444" s="62"/>
      <c r="B444" s="62"/>
      <c r="C444" s="62"/>
      <c r="D444" s="62"/>
    </row>
    <row r="445" spans="1:4" ht="15" customHeight="1" x14ac:dyDescent="0.25">
      <c r="A445" s="62"/>
      <c r="B445" s="62"/>
      <c r="C445" s="62"/>
      <c r="D445" s="62"/>
    </row>
    <row r="446" spans="1:4" ht="15" customHeight="1" x14ac:dyDescent="0.25">
      <c r="A446" s="62"/>
      <c r="B446" s="62"/>
      <c r="C446" s="62"/>
      <c r="D446" s="62"/>
    </row>
    <row r="447" spans="1:4" ht="15" customHeight="1" x14ac:dyDescent="0.25">
      <c r="A447" s="62"/>
      <c r="B447" s="62"/>
      <c r="C447" s="62"/>
      <c r="D447" s="62"/>
    </row>
    <row r="448" spans="1:4" ht="15" customHeight="1" x14ac:dyDescent="0.25">
      <c r="A448" s="62"/>
      <c r="B448" s="62"/>
      <c r="C448" s="62"/>
      <c r="D448" s="62"/>
    </row>
    <row r="449" spans="1:4" ht="15" customHeight="1" x14ac:dyDescent="0.25">
      <c r="A449" s="62"/>
      <c r="B449" s="62"/>
      <c r="C449" s="62"/>
      <c r="D449" s="62"/>
    </row>
    <row r="450" spans="1:4" ht="15" customHeight="1" x14ac:dyDescent="0.25">
      <c r="A450" s="62"/>
      <c r="B450" s="62"/>
      <c r="C450" s="62"/>
      <c r="D450" s="62"/>
    </row>
    <row r="451" spans="1:4" ht="15" customHeight="1" x14ac:dyDescent="0.25">
      <c r="A451" s="62"/>
      <c r="B451" s="62"/>
      <c r="C451" s="62"/>
      <c r="D451" s="62"/>
    </row>
    <row r="452" spans="1:4" ht="15" customHeight="1" x14ac:dyDescent="0.25">
      <c r="A452" s="62"/>
      <c r="B452" s="62"/>
      <c r="C452" s="62"/>
      <c r="D452" s="62"/>
    </row>
    <row r="453" spans="1:4" ht="15" customHeight="1" x14ac:dyDescent="0.25">
      <c r="A453" s="62"/>
      <c r="B453" s="62"/>
      <c r="C453" s="62"/>
      <c r="D453" s="62"/>
    </row>
    <row r="454" spans="1:4" ht="15" customHeight="1" x14ac:dyDescent="0.25">
      <c r="A454" s="62"/>
      <c r="B454" s="62"/>
      <c r="C454" s="62"/>
      <c r="D454" s="62"/>
    </row>
    <row r="455" spans="1:4" ht="15" customHeight="1" x14ac:dyDescent="0.25">
      <c r="A455" s="62"/>
      <c r="B455" s="62"/>
      <c r="C455" s="62"/>
      <c r="D455" s="62"/>
    </row>
    <row r="456" spans="1:4" ht="15" customHeight="1" x14ac:dyDescent="0.25">
      <c r="A456" s="62"/>
      <c r="B456" s="62"/>
      <c r="C456" s="62"/>
      <c r="D456" s="62"/>
    </row>
    <row r="457" spans="1:4" ht="15" customHeight="1" x14ac:dyDescent="0.25">
      <c r="A457" s="62"/>
      <c r="B457" s="62"/>
      <c r="C457" s="62"/>
      <c r="D457" s="62"/>
    </row>
    <row r="458" spans="1:4" ht="15" customHeight="1" x14ac:dyDescent="0.25">
      <c r="A458" s="62"/>
      <c r="B458" s="62"/>
      <c r="C458" s="62"/>
      <c r="D458" s="62"/>
    </row>
    <row r="459" spans="1:4" ht="15" customHeight="1" x14ac:dyDescent="0.25">
      <c r="A459" s="62"/>
      <c r="B459" s="62"/>
      <c r="C459" s="62"/>
      <c r="D459" s="62"/>
    </row>
    <row r="460" spans="1:4" ht="15" customHeight="1" x14ac:dyDescent="0.25">
      <c r="A460" s="62"/>
      <c r="B460" s="62"/>
      <c r="C460" s="62"/>
      <c r="D460" s="62"/>
    </row>
    <row r="461" spans="1:4" ht="15" customHeight="1" x14ac:dyDescent="0.25">
      <c r="A461" s="62"/>
      <c r="B461" s="62"/>
      <c r="C461" s="62"/>
      <c r="D461" s="62"/>
    </row>
    <row r="462" spans="1:4" ht="15" customHeight="1" x14ac:dyDescent="0.25">
      <c r="A462" s="62"/>
      <c r="B462" s="62"/>
      <c r="C462" s="62"/>
      <c r="D462" s="62"/>
    </row>
    <row r="463" spans="1:4" ht="15" customHeight="1" x14ac:dyDescent="0.25">
      <c r="A463" s="62"/>
      <c r="B463" s="62"/>
      <c r="C463" s="62"/>
      <c r="D463" s="62"/>
    </row>
    <row r="464" spans="1:4" ht="15" customHeight="1" x14ac:dyDescent="0.25">
      <c r="A464" s="62"/>
      <c r="B464" s="62"/>
      <c r="C464" s="62"/>
      <c r="D464" s="62"/>
    </row>
    <row r="465" spans="1:4" ht="15" customHeight="1" x14ac:dyDescent="0.25">
      <c r="A465" s="62"/>
      <c r="B465" s="62"/>
      <c r="C465" s="62"/>
      <c r="D465" s="62"/>
    </row>
    <row r="466" spans="1:4" ht="15" customHeight="1" x14ac:dyDescent="0.25">
      <c r="A466" s="62"/>
      <c r="B466" s="62"/>
      <c r="C466" s="62"/>
      <c r="D466" s="62"/>
    </row>
    <row r="467" spans="1:4" ht="15" customHeight="1" x14ac:dyDescent="0.25">
      <c r="A467" s="62"/>
      <c r="B467" s="62"/>
      <c r="C467" s="62"/>
      <c r="D467" s="62"/>
    </row>
    <row r="468" spans="1:4" ht="15" customHeight="1" x14ac:dyDescent="0.25">
      <c r="A468" s="62"/>
      <c r="B468" s="62"/>
      <c r="C468" s="62"/>
      <c r="D468" s="62"/>
    </row>
    <row r="469" spans="1:4" ht="15" customHeight="1" x14ac:dyDescent="0.25">
      <c r="A469" s="62"/>
      <c r="B469" s="62"/>
      <c r="C469" s="62"/>
      <c r="D469" s="62"/>
    </row>
    <row r="470" spans="1:4" ht="15" customHeight="1" x14ac:dyDescent="0.25">
      <c r="A470" s="62"/>
      <c r="B470" s="62"/>
      <c r="C470" s="62"/>
      <c r="D470" s="62"/>
    </row>
    <row r="471" spans="1:4" ht="15" customHeight="1" x14ac:dyDescent="0.25">
      <c r="A471" s="62"/>
      <c r="B471" s="62"/>
      <c r="C471" s="62"/>
      <c r="D471" s="62"/>
    </row>
    <row r="472" spans="1:4" ht="15" customHeight="1" x14ac:dyDescent="0.25">
      <c r="A472" s="62"/>
      <c r="B472" s="62"/>
      <c r="C472" s="62"/>
      <c r="D472" s="62"/>
    </row>
    <row r="473" spans="1:4" ht="15" customHeight="1" x14ac:dyDescent="0.25">
      <c r="A473" s="62"/>
      <c r="B473" s="62"/>
      <c r="C473" s="62"/>
      <c r="D473" s="62"/>
    </row>
    <row r="474" spans="1:4" ht="15" customHeight="1" x14ac:dyDescent="0.25">
      <c r="A474" s="62"/>
      <c r="B474" s="62"/>
      <c r="C474" s="62"/>
      <c r="D474" s="62"/>
    </row>
    <row r="475" spans="1:4" ht="15" customHeight="1" x14ac:dyDescent="0.25">
      <c r="A475" s="62"/>
      <c r="B475" s="62"/>
      <c r="C475" s="62"/>
      <c r="D475" s="62"/>
    </row>
    <row r="476" spans="1:4" ht="15" customHeight="1" x14ac:dyDescent="0.25">
      <c r="A476" s="62"/>
      <c r="B476" s="62"/>
      <c r="C476" s="62"/>
      <c r="D476" s="62"/>
    </row>
    <row r="477" spans="1:4" ht="15" customHeight="1" x14ac:dyDescent="0.25">
      <c r="A477" s="62"/>
      <c r="B477" s="62"/>
      <c r="C477" s="62"/>
      <c r="D477" s="62"/>
    </row>
    <row r="478" spans="1:4" ht="15" customHeight="1" x14ac:dyDescent="0.25">
      <c r="A478" s="62"/>
      <c r="B478" s="62"/>
      <c r="C478" s="62"/>
      <c r="D478" s="62"/>
    </row>
    <row r="479" spans="1:4" ht="15" customHeight="1" x14ac:dyDescent="0.25">
      <c r="A479" s="62"/>
      <c r="B479" s="62"/>
      <c r="C479" s="62"/>
      <c r="D479" s="62"/>
    </row>
    <row r="480" spans="1:4" ht="15" customHeight="1" x14ac:dyDescent="0.25">
      <c r="A480" s="62"/>
      <c r="B480" s="62"/>
      <c r="C480" s="62"/>
      <c r="D480" s="62"/>
    </row>
    <row r="481" spans="1:4" ht="15" customHeight="1" x14ac:dyDescent="0.25">
      <c r="A481" s="62"/>
      <c r="B481" s="62"/>
      <c r="C481" s="62"/>
      <c r="D481" s="62"/>
    </row>
    <row r="482" spans="1:4" ht="15" customHeight="1" x14ac:dyDescent="0.25">
      <c r="A482" s="62"/>
      <c r="B482" s="62"/>
      <c r="C482" s="62"/>
      <c r="D482" s="62"/>
    </row>
    <row r="483" spans="1:4" ht="15" customHeight="1" x14ac:dyDescent="0.25">
      <c r="A483" s="62"/>
      <c r="B483" s="62"/>
      <c r="C483" s="62"/>
      <c r="D483" s="62"/>
    </row>
    <row r="484" spans="1:4" ht="15" customHeight="1" x14ac:dyDescent="0.25">
      <c r="A484" s="62"/>
      <c r="B484" s="62"/>
      <c r="C484" s="62"/>
      <c r="D484" s="62"/>
    </row>
    <row r="485" spans="1:4" ht="15" customHeight="1" x14ac:dyDescent="0.25">
      <c r="A485" s="62"/>
      <c r="B485" s="62"/>
      <c r="C485" s="62"/>
      <c r="D485" s="62"/>
    </row>
    <row r="486" spans="1:4" ht="15" customHeight="1" x14ac:dyDescent="0.25">
      <c r="A486" s="62"/>
      <c r="B486" s="62"/>
      <c r="C486" s="62"/>
      <c r="D486" s="62"/>
    </row>
    <row r="487" spans="1:4" ht="15" customHeight="1" x14ac:dyDescent="0.25">
      <c r="A487" s="62"/>
      <c r="B487" s="62"/>
      <c r="C487" s="62"/>
      <c r="D487" s="62"/>
    </row>
    <row r="488" spans="1:4" ht="15" customHeight="1" x14ac:dyDescent="0.25">
      <c r="A488" s="62"/>
      <c r="B488" s="62"/>
      <c r="C488" s="62"/>
      <c r="D488" s="62"/>
    </row>
    <row r="489" spans="1:4" ht="15" customHeight="1" x14ac:dyDescent="0.25">
      <c r="A489" s="62"/>
      <c r="B489" s="62"/>
      <c r="C489" s="62"/>
      <c r="D489" s="62"/>
    </row>
    <row r="490" spans="1:4" ht="15" customHeight="1" x14ac:dyDescent="0.25">
      <c r="A490" s="62"/>
      <c r="B490" s="62"/>
      <c r="C490" s="62"/>
      <c r="D490" s="62"/>
    </row>
    <row r="491" spans="1:4" ht="15" customHeight="1" x14ac:dyDescent="0.25">
      <c r="A491" s="62"/>
      <c r="B491" s="62"/>
      <c r="C491" s="62"/>
      <c r="D491" s="62"/>
    </row>
    <row r="492" spans="1:4" ht="15" customHeight="1" x14ac:dyDescent="0.25">
      <c r="A492" s="62"/>
      <c r="B492" s="62"/>
      <c r="C492" s="62"/>
      <c r="D492" s="62"/>
    </row>
    <row r="493" spans="1:4" ht="15" customHeight="1" x14ac:dyDescent="0.25">
      <c r="A493" s="62"/>
      <c r="B493" s="62"/>
      <c r="C493" s="62"/>
      <c r="D493" s="62"/>
    </row>
    <row r="494" spans="1:4" ht="15" customHeight="1" x14ac:dyDescent="0.25">
      <c r="A494" s="62"/>
      <c r="B494" s="62"/>
      <c r="C494" s="62"/>
      <c r="D494" s="62"/>
    </row>
    <row r="495" spans="1:4" ht="15" customHeight="1" x14ac:dyDescent="0.25">
      <c r="A495" s="62"/>
      <c r="B495" s="62"/>
      <c r="C495" s="62"/>
      <c r="D495" s="62"/>
    </row>
    <row r="496" spans="1:4" ht="15" customHeight="1" x14ac:dyDescent="0.25">
      <c r="A496" s="62"/>
      <c r="B496" s="62"/>
      <c r="C496" s="62"/>
      <c r="D496" s="62"/>
    </row>
    <row r="497" spans="1:4" ht="15" customHeight="1" x14ac:dyDescent="0.25">
      <c r="A497" s="62"/>
      <c r="B497" s="62"/>
      <c r="C497" s="62"/>
      <c r="D497" s="62"/>
    </row>
    <row r="498" spans="1:4" ht="15" customHeight="1" x14ac:dyDescent="0.25">
      <c r="A498" s="62"/>
      <c r="B498" s="62"/>
      <c r="C498" s="62"/>
      <c r="D498" s="62"/>
    </row>
    <row r="499" spans="1:4" ht="15" customHeight="1" x14ac:dyDescent="0.25">
      <c r="A499" s="62"/>
      <c r="B499" s="62"/>
      <c r="C499" s="62"/>
      <c r="D499" s="62"/>
    </row>
    <row r="500" spans="1:4" ht="15" customHeight="1" x14ac:dyDescent="0.25">
      <c r="A500" s="62"/>
      <c r="B500" s="62"/>
      <c r="C500" s="62"/>
      <c r="D500" s="62"/>
    </row>
    <row r="501" spans="1:4" ht="15" customHeight="1" x14ac:dyDescent="0.25">
      <c r="A501" s="62"/>
      <c r="B501" s="62"/>
      <c r="C501" s="62"/>
      <c r="D501" s="62"/>
    </row>
    <row r="502" spans="1:4" ht="15" customHeight="1" x14ac:dyDescent="0.25">
      <c r="A502" s="62"/>
      <c r="B502" s="62"/>
      <c r="C502" s="62"/>
      <c r="D502" s="62"/>
    </row>
    <row r="503" spans="1:4" ht="15" customHeight="1" x14ac:dyDescent="0.25">
      <c r="A503" s="62"/>
      <c r="B503" s="62"/>
      <c r="C503" s="62"/>
      <c r="D503" s="62"/>
    </row>
    <row r="504" spans="1:4" ht="15" customHeight="1" x14ac:dyDescent="0.25">
      <c r="A504" s="62"/>
      <c r="B504" s="62"/>
      <c r="C504" s="62"/>
      <c r="D504" s="62"/>
    </row>
    <row r="505" spans="1:4" ht="15" customHeight="1" x14ac:dyDescent="0.25">
      <c r="A505" s="62"/>
      <c r="B505" s="62"/>
      <c r="C505" s="62"/>
      <c r="D505" s="62"/>
    </row>
    <row r="506" spans="1:4" ht="15" customHeight="1" x14ac:dyDescent="0.25">
      <c r="A506" s="62"/>
      <c r="B506" s="62"/>
      <c r="C506" s="62"/>
      <c r="D506" s="62"/>
    </row>
    <row r="507" spans="1:4" ht="15" customHeight="1" x14ac:dyDescent="0.25">
      <c r="A507" s="62"/>
      <c r="B507" s="62"/>
      <c r="C507" s="62"/>
      <c r="D507" s="62"/>
    </row>
    <row r="508" spans="1:4" ht="15" customHeight="1" x14ac:dyDescent="0.25">
      <c r="A508" s="62"/>
      <c r="B508" s="62"/>
      <c r="C508" s="62"/>
      <c r="D508" s="62"/>
    </row>
    <row r="509" spans="1:4" ht="15" customHeight="1" x14ac:dyDescent="0.25">
      <c r="A509" s="62"/>
      <c r="B509" s="62"/>
      <c r="C509" s="62"/>
      <c r="D509" s="62"/>
    </row>
    <row r="510" spans="1:4" ht="15" customHeight="1" x14ac:dyDescent="0.25">
      <c r="A510" s="62"/>
      <c r="B510" s="62"/>
      <c r="C510" s="62"/>
      <c r="D510" s="62"/>
    </row>
    <row r="511" spans="1:4" ht="15" customHeight="1" x14ac:dyDescent="0.25">
      <c r="A511" s="62"/>
      <c r="B511" s="62"/>
      <c r="C511" s="62"/>
      <c r="D511" s="62"/>
    </row>
    <row r="512" spans="1:4" ht="15" customHeight="1" x14ac:dyDescent="0.25">
      <c r="A512" s="62"/>
      <c r="B512" s="62"/>
      <c r="C512" s="62"/>
      <c r="D512" s="62"/>
    </row>
    <row r="513" spans="1:4" ht="15" customHeight="1" x14ac:dyDescent="0.25">
      <c r="A513" s="62"/>
      <c r="B513" s="62"/>
      <c r="C513" s="62"/>
      <c r="D513" s="62"/>
    </row>
    <row r="514" spans="1:4" ht="15" customHeight="1" x14ac:dyDescent="0.25">
      <c r="A514" s="62"/>
      <c r="B514" s="62"/>
      <c r="C514" s="62"/>
      <c r="D514" s="62"/>
    </row>
    <row r="515" spans="1:4" ht="15" customHeight="1" x14ac:dyDescent="0.25">
      <c r="A515" s="62"/>
      <c r="B515" s="62"/>
      <c r="C515" s="62"/>
      <c r="D515" s="62"/>
    </row>
    <row r="516" spans="1:4" ht="15" customHeight="1" x14ac:dyDescent="0.25">
      <c r="A516" s="62"/>
      <c r="B516" s="62"/>
      <c r="C516" s="62"/>
      <c r="D516" s="62"/>
    </row>
    <row r="517" spans="1:4" ht="15" customHeight="1" x14ac:dyDescent="0.25">
      <c r="A517" s="62"/>
      <c r="B517" s="62"/>
      <c r="C517" s="62"/>
      <c r="D517" s="62"/>
    </row>
    <row r="518" spans="1:4" ht="15" customHeight="1" x14ac:dyDescent="0.25">
      <c r="A518" s="62"/>
      <c r="B518" s="62"/>
      <c r="C518" s="62"/>
      <c r="D518" s="62"/>
    </row>
    <row r="519" spans="1:4" ht="15" customHeight="1" x14ac:dyDescent="0.25">
      <c r="A519" s="62"/>
      <c r="B519" s="62"/>
      <c r="C519" s="62"/>
      <c r="D519" s="62"/>
    </row>
    <row r="520" spans="1:4" ht="15" customHeight="1" x14ac:dyDescent="0.25">
      <c r="A520" s="62"/>
      <c r="B520" s="62"/>
      <c r="C520" s="62"/>
      <c r="D520" s="62"/>
    </row>
    <row r="521" spans="1:4" ht="15" customHeight="1" x14ac:dyDescent="0.25">
      <c r="A521" s="62"/>
      <c r="B521" s="62"/>
      <c r="C521" s="62"/>
      <c r="D521" s="62"/>
    </row>
    <row r="522" spans="1:4" ht="15" customHeight="1" x14ac:dyDescent="0.25">
      <c r="A522" s="62"/>
      <c r="B522" s="62"/>
      <c r="C522" s="62"/>
      <c r="D522" s="62"/>
    </row>
    <row r="523" spans="1:4" ht="15" customHeight="1" x14ac:dyDescent="0.25">
      <c r="A523" s="62"/>
      <c r="B523" s="62"/>
      <c r="C523" s="62"/>
      <c r="D523" s="62"/>
    </row>
    <row r="524" spans="1:4" ht="15" customHeight="1" x14ac:dyDescent="0.25">
      <c r="A524" s="62"/>
      <c r="B524" s="62"/>
      <c r="C524" s="62"/>
      <c r="D524" s="62"/>
    </row>
    <row r="525" spans="1:4" ht="15" customHeight="1" x14ac:dyDescent="0.25">
      <c r="A525" s="62"/>
      <c r="B525" s="62"/>
      <c r="C525" s="62"/>
      <c r="D525" s="62"/>
    </row>
    <row r="526" spans="1:4" ht="15" customHeight="1" x14ac:dyDescent="0.25">
      <c r="A526" s="62"/>
      <c r="B526" s="62"/>
      <c r="C526" s="62"/>
      <c r="D526" s="62"/>
    </row>
    <row r="527" spans="1:4" ht="15" customHeight="1" x14ac:dyDescent="0.25">
      <c r="A527" s="62"/>
      <c r="B527" s="62"/>
      <c r="C527" s="62"/>
      <c r="D527" s="62"/>
    </row>
    <row r="528" spans="1:4" ht="15" customHeight="1" x14ac:dyDescent="0.25">
      <c r="A528" s="62"/>
      <c r="B528" s="62"/>
      <c r="C528" s="62"/>
      <c r="D528" s="62"/>
    </row>
    <row r="529" spans="1:4" ht="15" customHeight="1" x14ac:dyDescent="0.25">
      <c r="A529" s="62"/>
      <c r="B529" s="62"/>
      <c r="C529" s="62"/>
      <c r="D529" s="62"/>
    </row>
    <row r="530" spans="1:4" ht="15" customHeight="1" x14ac:dyDescent="0.25">
      <c r="A530" s="62"/>
      <c r="B530" s="62"/>
      <c r="C530" s="62"/>
      <c r="D530" s="62"/>
    </row>
    <row r="531" spans="1:4" ht="15" customHeight="1" x14ac:dyDescent="0.25">
      <c r="A531" s="62"/>
      <c r="B531" s="62"/>
      <c r="C531" s="62"/>
      <c r="D531" s="62"/>
    </row>
    <row r="532" spans="1:4" ht="15" customHeight="1" x14ac:dyDescent="0.25">
      <c r="A532" s="62"/>
      <c r="B532" s="62"/>
      <c r="C532" s="62"/>
      <c r="D532" s="62"/>
    </row>
    <row r="533" spans="1:4" ht="15" customHeight="1" x14ac:dyDescent="0.25">
      <c r="A533" s="62"/>
      <c r="B533" s="62"/>
      <c r="C533" s="62"/>
      <c r="D533" s="62"/>
    </row>
    <row r="534" spans="1:4" ht="15" customHeight="1" x14ac:dyDescent="0.25">
      <c r="A534" s="62"/>
      <c r="B534" s="62"/>
      <c r="C534" s="62"/>
      <c r="D534" s="62"/>
    </row>
    <row r="535" spans="1:4" ht="15" customHeight="1" x14ac:dyDescent="0.25">
      <c r="A535" s="62"/>
      <c r="B535" s="62"/>
      <c r="C535" s="62"/>
      <c r="D535" s="62"/>
    </row>
    <row r="536" spans="1:4" ht="15" customHeight="1" x14ac:dyDescent="0.25">
      <c r="A536" s="62"/>
      <c r="B536" s="62"/>
      <c r="C536" s="62"/>
      <c r="D536" s="62"/>
    </row>
    <row r="537" spans="1:4" ht="15" customHeight="1" x14ac:dyDescent="0.25">
      <c r="A537" s="62"/>
      <c r="B537" s="62"/>
      <c r="C537" s="62"/>
      <c r="D537" s="62"/>
    </row>
    <row r="538" spans="1:4" ht="15" customHeight="1" x14ac:dyDescent="0.25">
      <c r="A538" s="62"/>
      <c r="B538" s="62"/>
      <c r="C538" s="62"/>
      <c r="D538" s="62"/>
    </row>
    <row r="539" spans="1:4" ht="15" customHeight="1" x14ac:dyDescent="0.25">
      <c r="A539" s="62"/>
      <c r="B539" s="62"/>
      <c r="C539" s="62"/>
      <c r="D539" s="62"/>
    </row>
    <row r="540" spans="1:4" ht="15" customHeight="1" x14ac:dyDescent="0.25">
      <c r="A540" s="62"/>
      <c r="B540" s="62"/>
      <c r="C540" s="62"/>
      <c r="D540" s="62"/>
    </row>
    <row r="541" spans="1:4" ht="15" customHeight="1" x14ac:dyDescent="0.25">
      <c r="A541" s="62"/>
      <c r="B541" s="62"/>
      <c r="C541" s="62"/>
      <c r="D541" s="62"/>
    </row>
    <row r="542" spans="1:4" ht="15" customHeight="1" x14ac:dyDescent="0.25">
      <c r="A542" s="62"/>
      <c r="B542" s="62"/>
      <c r="C542" s="62"/>
      <c r="D542" s="62"/>
    </row>
    <row r="543" spans="1:4" ht="15" customHeight="1" x14ac:dyDescent="0.25">
      <c r="A543" s="62"/>
      <c r="B543" s="62"/>
      <c r="C543" s="62"/>
      <c r="D543" s="62"/>
    </row>
    <row r="544" spans="1:4" ht="15" customHeight="1" x14ac:dyDescent="0.25">
      <c r="A544" s="62"/>
      <c r="B544" s="62"/>
      <c r="C544" s="62"/>
      <c r="D544" s="62"/>
    </row>
    <row r="545" spans="1:4" ht="15" customHeight="1" x14ac:dyDescent="0.25">
      <c r="A545" s="62"/>
      <c r="B545" s="62"/>
      <c r="C545" s="62"/>
      <c r="D545" s="62"/>
    </row>
    <row r="546" spans="1:4" ht="15" customHeight="1" x14ac:dyDescent="0.25">
      <c r="A546" s="62"/>
      <c r="B546" s="62"/>
      <c r="C546" s="62"/>
      <c r="D546" s="62"/>
    </row>
    <row r="547" spans="1:4" ht="15" customHeight="1" x14ac:dyDescent="0.25">
      <c r="A547" s="62"/>
      <c r="B547" s="62"/>
      <c r="C547" s="62"/>
      <c r="D547" s="62"/>
    </row>
    <row r="548" spans="1:4" ht="15" customHeight="1" x14ac:dyDescent="0.25">
      <c r="A548" s="62"/>
      <c r="B548" s="62"/>
      <c r="C548" s="62"/>
      <c r="D548" s="62"/>
    </row>
    <row r="549" spans="1:4" ht="15" customHeight="1" x14ac:dyDescent="0.25">
      <c r="A549" s="62"/>
      <c r="B549" s="62"/>
      <c r="C549" s="62"/>
      <c r="D549" s="62"/>
    </row>
    <row r="550" spans="1:4" ht="15" customHeight="1" x14ac:dyDescent="0.25">
      <c r="A550" s="62"/>
      <c r="B550" s="62"/>
      <c r="C550" s="62"/>
      <c r="D550" s="62"/>
    </row>
    <row r="551" spans="1:4" ht="15" customHeight="1" x14ac:dyDescent="0.25">
      <c r="A551" s="62"/>
      <c r="B551" s="62"/>
      <c r="C551" s="62"/>
      <c r="D551" s="62"/>
    </row>
    <row r="552" spans="1:4" ht="15" customHeight="1" x14ac:dyDescent="0.25">
      <c r="A552" s="62"/>
      <c r="B552" s="62"/>
      <c r="C552" s="62"/>
      <c r="D552" s="62"/>
    </row>
    <row r="553" spans="1:4" ht="15" customHeight="1" x14ac:dyDescent="0.25">
      <c r="A553" s="62"/>
      <c r="B553" s="62"/>
      <c r="C553" s="62"/>
      <c r="D553" s="62"/>
    </row>
    <row r="554" spans="1:4" ht="15" customHeight="1" x14ac:dyDescent="0.25">
      <c r="A554" s="62"/>
      <c r="B554" s="62"/>
      <c r="C554" s="62"/>
      <c r="D554" s="62"/>
    </row>
    <row r="555" spans="1:4" ht="15" customHeight="1" x14ac:dyDescent="0.25">
      <c r="A555" s="62"/>
      <c r="B555" s="62"/>
      <c r="C555" s="62"/>
      <c r="D555" s="62"/>
    </row>
    <row r="556" spans="1:4" ht="15" customHeight="1" x14ac:dyDescent="0.25">
      <c r="A556" s="62"/>
      <c r="B556" s="62"/>
      <c r="C556" s="62"/>
      <c r="D556" s="62"/>
    </row>
    <row r="557" spans="1:4" ht="15" customHeight="1" x14ac:dyDescent="0.25">
      <c r="A557" s="62"/>
      <c r="B557" s="62"/>
      <c r="C557" s="62"/>
      <c r="D557" s="62"/>
    </row>
    <row r="558" spans="1:4" ht="15" customHeight="1" x14ac:dyDescent="0.25">
      <c r="A558" s="62"/>
      <c r="B558" s="62"/>
      <c r="C558" s="62"/>
      <c r="D558" s="62"/>
    </row>
    <row r="559" spans="1:4" ht="15" customHeight="1" x14ac:dyDescent="0.25">
      <c r="A559" s="62"/>
      <c r="B559" s="62"/>
      <c r="C559" s="62"/>
      <c r="D559" s="62"/>
    </row>
    <row r="560" spans="1:4" ht="15" customHeight="1" x14ac:dyDescent="0.25">
      <c r="A560" s="62"/>
      <c r="B560" s="62"/>
      <c r="C560" s="62"/>
      <c r="D560" s="62"/>
    </row>
    <row r="561" spans="1:4" ht="15" customHeight="1" x14ac:dyDescent="0.25">
      <c r="A561" s="62"/>
      <c r="B561" s="62"/>
      <c r="C561" s="62"/>
      <c r="D561" s="62"/>
    </row>
    <row r="562" spans="1:4" ht="15" customHeight="1" x14ac:dyDescent="0.25">
      <c r="A562" s="62"/>
      <c r="B562" s="62"/>
      <c r="C562" s="62"/>
      <c r="D562" s="62"/>
    </row>
    <row r="563" spans="1:4" ht="15" customHeight="1" x14ac:dyDescent="0.25">
      <c r="A563" s="62"/>
      <c r="B563" s="62"/>
      <c r="C563" s="62"/>
      <c r="D563" s="62"/>
    </row>
    <row r="564" spans="1:4" ht="15" customHeight="1" x14ac:dyDescent="0.25">
      <c r="A564" s="62"/>
      <c r="B564" s="62"/>
      <c r="C564" s="62"/>
      <c r="D564" s="62"/>
    </row>
    <row r="565" spans="1:4" ht="15" customHeight="1" x14ac:dyDescent="0.25">
      <c r="A565" s="62"/>
      <c r="B565" s="62"/>
      <c r="C565" s="62"/>
      <c r="D565" s="62"/>
    </row>
    <row r="566" spans="1:4" ht="15" customHeight="1" x14ac:dyDescent="0.25">
      <c r="A566" s="62"/>
      <c r="B566" s="62"/>
      <c r="C566" s="62"/>
      <c r="D566" s="62"/>
    </row>
    <row r="567" spans="1:4" ht="15" customHeight="1" x14ac:dyDescent="0.25">
      <c r="A567" s="62"/>
      <c r="B567" s="62"/>
      <c r="C567" s="62"/>
      <c r="D567" s="62"/>
    </row>
    <row r="568" spans="1:4" ht="15" customHeight="1" x14ac:dyDescent="0.25">
      <c r="A568" s="62"/>
      <c r="B568" s="62"/>
      <c r="C568" s="62"/>
      <c r="D568" s="62"/>
    </row>
    <row r="569" spans="1:4" ht="15" customHeight="1" x14ac:dyDescent="0.25">
      <c r="A569" s="62"/>
      <c r="B569" s="62"/>
      <c r="C569" s="62"/>
      <c r="D569" s="62"/>
    </row>
    <row r="570" spans="1:4" ht="15" customHeight="1" x14ac:dyDescent="0.25">
      <c r="A570" s="62"/>
      <c r="B570" s="62"/>
      <c r="C570" s="62"/>
      <c r="D570" s="62"/>
    </row>
    <row r="571" spans="1:4" ht="15" customHeight="1" x14ac:dyDescent="0.25">
      <c r="A571" s="62"/>
      <c r="B571" s="62"/>
      <c r="C571" s="62"/>
      <c r="D571" s="62"/>
    </row>
    <row r="572" spans="1:4" ht="15" customHeight="1" x14ac:dyDescent="0.25">
      <c r="A572" s="62"/>
      <c r="B572" s="62"/>
      <c r="C572" s="62"/>
      <c r="D572" s="62"/>
    </row>
    <row r="573" spans="1:4" ht="15" customHeight="1" x14ac:dyDescent="0.25">
      <c r="A573" s="62"/>
      <c r="B573" s="62"/>
      <c r="C573" s="62"/>
      <c r="D573" s="62"/>
    </row>
    <row r="574" spans="1:4" ht="15" customHeight="1" x14ac:dyDescent="0.25">
      <c r="A574" s="62"/>
      <c r="B574" s="62"/>
      <c r="C574" s="62"/>
      <c r="D574" s="62"/>
    </row>
    <row r="575" spans="1:4" ht="15" customHeight="1" x14ac:dyDescent="0.25">
      <c r="A575" s="62"/>
      <c r="B575" s="62"/>
      <c r="C575" s="62"/>
      <c r="D575" s="62"/>
    </row>
    <row r="576" spans="1:4" ht="15" customHeight="1" x14ac:dyDescent="0.25">
      <c r="A576" s="62"/>
      <c r="B576" s="62"/>
      <c r="C576" s="62"/>
      <c r="D576" s="62"/>
    </row>
    <row r="577" spans="1:4" ht="15" customHeight="1" x14ac:dyDescent="0.25">
      <c r="A577" s="62"/>
      <c r="B577" s="62"/>
      <c r="C577" s="62"/>
      <c r="D577" s="62"/>
    </row>
    <row r="578" spans="1:4" ht="15" customHeight="1" x14ac:dyDescent="0.25">
      <c r="A578" s="62"/>
      <c r="B578" s="62"/>
      <c r="C578" s="62"/>
      <c r="D578" s="62"/>
    </row>
    <row r="579" spans="1:4" ht="15" customHeight="1" x14ac:dyDescent="0.25">
      <c r="A579" s="62"/>
      <c r="B579" s="62"/>
      <c r="C579" s="62"/>
      <c r="D579" s="62"/>
    </row>
    <row r="580" spans="1:4" ht="15" customHeight="1" x14ac:dyDescent="0.25">
      <c r="A580" s="62"/>
      <c r="B580" s="62"/>
      <c r="C580" s="62"/>
      <c r="D580" s="62"/>
    </row>
    <row r="581" spans="1:4" ht="15" customHeight="1" x14ac:dyDescent="0.25">
      <c r="A581" s="62"/>
      <c r="B581" s="62"/>
      <c r="C581" s="62"/>
      <c r="D581" s="62"/>
    </row>
    <row r="582" spans="1:4" ht="15" customHeight="1" x14ac:dyDescent="0.25">
      <c r="A582" s="62"/>
      <c r="B582" s="62"/>
      <c r="C582" s="62"/>
      <c r="D582" s="62"/>
    </row>
    <row r="583" spans="1:4" ht="15" customHeight="1" x14ac:dyDescent="0.25">
      <c r="A583" s="62"/>
      <c r="B583" s="62"/>
      <c r="C583" s="62"/>
      <c r="D583" s="62"/>
    </row>
    <row r="584" spans="1:4" ht="15" customHeight="1" x14ac:dyDescent="0.25">
      <c r="A584" s="62"/>
      <c r="B584" s="62"/>
      <c r="C584" s="62"/>
      <c r="D584" s="62"/>
    </row>
    <row r="585" spans="1:4" ht="15" customHeight="1" x14ac:dyDescent="0.25">
      <c r="A585" s="62"/>
      <c r="B585" s="62"/>
      <c r="C585" s="62"/>
      <c r="D585" s="62"/>
    </row>
    <row r="586" spans="1:4" ht="15" customHeight="1" x14ac:dyDescent="0.25">
      <c r="A586" s="62"/>
      <c r="B586" s="62"/>
      <c r="C586" s="62"/>
      <c r="D586" s="62"/>
    </row>
    <row r="587" spans="1:4" ht="15" customHeight="1" x14ac:dyDescent="0.25">
      <c r="A587" s="62"/>
      <c r="B587" s="62"/>
      <c r="C587" s="62"/>
      <c r="D587" s="62"/>
    </row>
    <row r="588" spans="1:4" ht="15" customHeight="1" x14ac:dyDescent="0.25">
      <c r="A588" s="62"/>
      <c r="B588" s="62"/>
      <c r="C588" s="62"/>
      <c r="D588" s="62"/>
    </row>
    <row r="589" spans="1:4" ht="15" customHeight="1" x14ac:dyDescent="0.25">
      <c r="A589" s="62"/>
      <c r="B589" s="62"/>
      <c r="C589" s="62"/>
      <c r="D589" s="62"/>
    </row>
    <row r="590" spans="1:4" ht="15" customHeight="1" x14ac:dyDescent="0.25">
      <c r="A590" s="62"/>
      <c r="B590" s="62"/>
      <c r="C590" s="62"/>
      <c r="D590" s="62"/>
    </row>
    <row r="591" spans="1:4" ht="15" customHeight="1" x14ac:dyDescent="0.25">
      <c r="A591" s="62"/>
      <c r="B591" s="62"/>
      <c r="C591" s="62"/>
      <c r="D591" s="62"/>
    </row>
    <row r="592" spans="1:4" ht="15" customHeight="1" x14ac:dyDescent="0.25">
      <c r="A592" s="62"/>
      <c r="B592" s="62"/>
      <c r="C592" s="62"/>
      <c r="D592" s="62"/>
    </row>
    <row r="593" spans="1:4" ht="15" customHeight="1" x14ac:dyDescent="0.25">
      <c r="A593" s="62"/>
      <c r="B593" s="62"/>
      <c r="C593" s="62"/>
      <c r="D593" s="62"/>
    </row>
    <row r="594" spans="1:4" ht="15" customHeight="1" x14ac:dyDescent="0.25">
      <c r="A594" s="62"/>
      <c r="B594" s="62"/>
      <c r="C594" s="62"/>
      <c r="D594" s="62"/>
    </row>
    <row r="595" spans="1:4" ht="15" customHeight="1" x14ac:dyDescent="0.25">
      <c r="A595" s="62"/>
      <c r="B595" s="62"/>
      <c r="C595" s="62"/>
      <c r="D595" s="62"/>
    </row>
    <row r="596" spans="1:4" ht="15" customHeight="1" x14ac:dyDescent="0.25">
      <c r="A596" s="62"/>
      <c r="B596" s="62"/>
      <c r="C596" s="62"/>
      <c r="D596" s="62"/>
    </row>
    <row r="597" spans="1:4" ht="15" customHeight="1" x14ac:dyDescent="0.25">
      <c r="A597" s="62"/>
      <c r="B597" s="62"/>
      <c r="C597" s="62"/>
      <c r="D597" s="62"/>
    </row>
    <row r="598" spans="1:4" ht="15" customHeight="1" x14ac:dyDescent="0.25">
      <c r="A598" s="62"/>
      <c r="B598" s="62"/>
      <c r="C598" s="62"/>
      <c r="D598" s="62"/>
    </row>
    <row r="599" spans="1:4" ht="15" customHeight="1" x14ac:dyDescent="0.25">
      <c r="A599" s="62"/>
      <c r="B599" s="62"/>
      <c r="C599" s="62"/>
      <c r="D599" s="62"/>
    </row>
    <row r="600" spans="1:4" ht="15" customHeight="1" x14ac:dyDescent="0.25">
      <c r="A600" s="62"/>
      <c r="B600" s="62"/>
      <c r="C600" s="62"/>
      <c r="D600" s="62"/>
    </row>
    <row r="601" spans="1:4" ht="15" customHeight="1" x14ac:dyDescent="0.25">
      <c r="A601" s="62"/>
      <c r="B601" s="62"/>
      <c r="C601" s="62"/>
      <c r="D601" s="62"/>
    </row>
    <row r="602" spans="1:4" ht="15" customHeight="1" x14ac:dyDescent="0.25">
      <c r="A602" s="62"/>
      <c r="B602" s="62"/>
      <c r="C602" s="62"/>
      <c r="D602" s="62"/>
    </row>
    <row r="603" spans="1:4" ht="15" customHeight="1" x14ac:dyDescent="0.25">
      <c r="A603" s="62"/>
      <c r="B603" s="62"/>
      <c r="C603" s="62"/>
      <c r="D603" s="62"/>
    </row>
    <row r="604" spans="1:4" ht="15" customHeight="1" x14ac:dyDescent="0.25">
      <c r="A604" s="62"/>
      <c r="B604" s="62"/>
      <c r="C604" s="62"/>
      <c r="D604" s="62"/>
    </row>
    <row r="605" spans="1:4" ht="15" customHeight="1" x14ac:dyDescent="0.25">
      <c r="A605" s="62"/>
      <c r="B605" s="62"/>
      <c r="C605" s="62"/>
      <c r="D605" s="62"/>
    </row>
    <row r="606" spans="1:4" ht="15" customHeight="1" x14ac:dyDescent="0.25">
      <c r="A606" s="62"/>
      <c r="B606" s="62"/>
      <c r="C606" s="62"/>
      <c r="D606" s="62"/>
    </row>
    <row r="607" spans="1:4" ht="15" customHeight="1" x14ac:dyDescent="0.25">
      <c r="A607" s="62"/>
      <c r="B607" s="62"/>
      <c r="C607" s="62"/>
      <c r="D607" s="62"/>
    </row>
    <row r="608" spans="1:4" ht="15" customHeight="1" x14ac:dyDescent="0.25">
      <c r="A608" s="62"/>
      <c r="B608" s="62"/>
      <c r="C608" s="62"/>
      <c r="D608" s="62"/>
    </row>
    <row r="609" spans="1:4" ht="15" customHeight="1" x14ac:dyDescent="0.25">
      <c r="A609" s="62"/>
      <c r="B609" s="62"/>
      <c r="C609" s="62"/>
      <c r="D609" s="62"/>
    </row>
    <row r="610" spans="1:4" ht="15" customHeight="1" x14ac:dyDescent="0.25">
      <c r="A610" s="62"/>
      <c r="B610" s="62"/>
      <c r="C610" s="62"/>
      <c r="D610" s="62"/>
    </row>
    <row r="611" spans="1:4" ht="15" customHeight="1" x14ac:dyDescent="0.25">
      <c r="A611" s="62"/>
      <c r="B611" s="62"/>
      <c r="C611" s="62"/>
      <c r="D611" s="62"/>
    </row>
    <row r="612" spans="1:4" ht="15" customHeight="1" x14ac:dyDescent="0.25">
      <c r="A612" s="62"/>
      <c r="B612" s="62"/>
      <c r="C612" s="62"/>
      <c r="D612" s="62"/>
    </row>
    <row r="613" spans="1:4" ht="15" customHeight="1" x14ac:dyDescent="0.25">
      <c r="A613" s="62"/>
      <c r="B613" s="62"/>
      <c r="C613" s="62"/>
      <c r="D613" s="62"/>
    </row>
    <row r="614" spans="1:4" ht="15" customHeight="1" x14ac:dyDescent="0.25">
      <c r="A614" s="62"/>
      <c r="B614" s="62"/>
      <c r="C614" s="62"/>
      <c r="D614" s="62"/>
    </row>
    <row r="615" spans="1:4" ht="15" customHeight="1" x14ac:dyDescent="0.25">
      <c r="A615" s="62"/>
      <c r="B615" s="62"/>
      <c r="C615" s="62"/>
      <c r="D615" s="62"/>
    </row>
    <row r="616" spans="1:4" ht="15" customHeight="1" x14ac:dyDescent="0.25">
      <c r="A616" s="62"/>
      <c r="B616" s="62"/>
      <c r="C616" s="62"/>
      <c r="D616" s="62"/>
    </row>
    <row r="617" spans="1:4" ht="15" customHeight="1" x14ac:dyDescent="0.25">
      <c r="A617" s="62"/>
      <c r="B617" s="62"/>
      <c r="C617" s="62"/>
      <c r="D617" s="62"/>
    </row>
    <row r="618" spans="1:4" ht="15" customHeight="1" x14ac:dyDescent="0.25">
      <c r="A618" s="62"/>
      <c r="B618" s="62"/>
      <c r="C618" s="62"/>
      <c r="D618" s="62"/>
    </row>
    <row r="619" spans="1:4" ht="15" customHeight="1" x14ac:dyDescent="0.25">
      <c r="A619" s="62"/>
      <c r="B619" s="62"/>
      <c r="C619" s="62"/>
      <c r="D619" s="62"/>
    </row>
    <row r="620" spans="1:4" ht="15" customHeight="1" x14ac:dyDescent="0.25">
      <c r="A620" s="62"/>
      <c r="B620" s="62"/>
      <c r="C620" s="62"/>
      <c r="D620" s="62"/>
    </row>
    <row r="621" spans="1:4" ht="15" customHeight="1" x14ac:dyDescent="0.25">
      <c r="A621" s="62"/>
      <c r="B621" s="62"/>
      <c r="C621" s="62"/>
      <c r="D621" s="62"/>
    </row>
    <row r="622" spans="1:4" ht="15" customHeight="1" x14ac:dyDescent="0.25">
      <c r="A622" s="62"/>
      <c r="B622" s="62"/>
      <c r="C622" s="62"/>
      <c r="D622" s="62"/>
    </row>
    <row r="623" spans="1:4" ht="15" customHeight="1" x14ac:dyDescent="0.25">
      <c r="A623" s="62"/>
      <c r="B623" s="62"/>
      <c r="C623" s="62"/>
      <c r="D623" s="62"/>
    </row>
    <row r="624" spans="1:4" ht="15" customHeight="1" x14ac:dyDescent="0.25">
      <c r="A624" s="62"/>
      <c r="B624" s="62"/>
      <c r="C624" s="62"/>
      <c r="D624" s="62"/>
    </row>
    <row r="625" spans="1:4" ht="15" customHeight="1" x14ac:dyDescent="0.25">
      <c r="A625" s="62"/>
      <c r="B625" s="62"/>
      <c r="C625" s="62"/>
      <c r="D625" s="62"/>
    </row>
    <row r="626" spans="1:4" ht="15" customHeight="1" x14ac:dyDescent="0.25">
      <c r="A626" s="62"/>
      <c r="B626" s="62"/>
      <c r="C626" s="62"/>
      <c r="D626" s="62"/>
    </row>
    <row r="627" spans="1:4" ht="15" customHeight="1" x14ac:dyDescent="0.25">
      <c r="A627" s="62"/>
      <c r="B627" s="62"/>
      <c r="C627" s="62"/>
      <c r="D627" s="62"/>
    </row>
    <row r="628" spans="1:4" ht="15" customHeight="1" x14ac:dyDescent="0.25">
      <c r="A628" s="62"/>
      <c r="B628" s="62"/>
      <c r="C628" s="62"/>
      <c r="D628" s="62"/>
    </row>
    <row r="629" spans="1:4" ht="15" customHeight="1" x14ac:dyDescent="0.25">
      <c r="A629" s="62"/>
      <c r="B629" s="62"/>
      <c r="C629" s="62"/>
      <c r="D629" s="62"/>
    </row>
    <row r="630" spans="1:4" ht="15" customHeight="1" x14ac:dyDescent="0.25">
      <c r="A630" s="62"/>
      <c r="B630" s="62"/>
      <c r="C630" s="62"/>
      <c r="D630" s="62"/>
    </row>
    <row r="631" spans="1:4" ht="15" customHeight="1" x14ac:dyDescent="0.25">
      <c r="A631" s="62"/>
      <c r="B631" s="62"/>
      <c r="C631" s="62"/>
      <c r="D631" s="62"/>
    </row>
    <row r="632" spans="1:4" ht="15" customHeight="1" x14ac:dyDescent="0.25">
      <c r="A632" s="62"/>
      <c r="B632" s="62"/>
      <c r="C632" s="62"/>
      <c r="D632" s="62"/>
    </row>
    <row r="633" spans="1:4" ht="15" customHeight="1" x14ac:dyDescent="0.25">
      <c r="A633" s="62"/>
      <c r="B633" s="62"/>
      <c r="C633" s="62"/>
      <c r="D633" s="62"/>
    </row>
    <row r="634" spans="1:4" ht="15" customHeight="1" x14ac:dyDescent="0.25">
      <c r="A634" s="62"/>
      <c r="B634" s="62"/>
      <c r="C634" s="62"/>
      <c r="D634" s="62"/>
    </row>
    <row r="635" spans="1:4" ht="15" customHeight="1" x14ac:dyDescent="0.25">
      <c r="A635" s="62"/>
      <c r="B635" s="62"/>
      <c r="C635" s="62"/>
      <c r="D635" s="62"/>
    </row>
    <row r="636" spans="1:4" ht="15" customHeight="1" x14ac:dyDescent="0.25">
      <c r="A636" s="62"/>
      <c r="B636" s="62"/>
      <c r="C636" s="62"/>
      <c r="D636" s="62"/>
    </row>
    <row r="637" spans="1:4" ht="15" customHeight="1" x14ac:dyDescent="0.25">
      <c r="A637" s="62"/>
      <c r="B637" s="62"/>
      <c r="C637" s="62"/>
      <c r="D637" s="62"/>
    </row>
    <row r="638" spans="1:4" ht="15" customHeight="1" x14ac:dyDescent="0.25">
      <c r="A638" s="62"/>
      <c r="B638" s="62"/>
      <c r="C638" s="62"/>
      <c r="D638" s="62"/>
    </row>
    <row r="639" spans="1:4" ht="15" customHeight="1" x14ac:dyDescent="0.25">
      <c r="A639" s="62"/>
      <c r="B639" s="62"/>
      <c r="C639" s="62"/>
      <c r="D639" s="62"/>
    </row>
    <row r="640" spans="1:4" ht="15" customHeight="1" x14ac:dyDescent="0.25">
      <c r="A640" s="62"/>
      <c r="B640" s="62"/>
      <c r="C640" s="62"/>
      <c r="D640" s="62"/>
    </row>
    <row r="641" spans="1:4" ht="15" customHeight="1" x14ac:dyDescent="0.25">
      <c r="A641" s="62"/>
      <c r="B641" s="62"/>
      <c r="C641" s="62"/>
      <c r="D641" s="62"/>
    </row>
    <row r="642" spans="1:4" ht="15" customHeight="1" x14ac:dyDescent="0.25">
      <c r="A642" s="62"/>
      <c r="B642" s="62"/>
      <c r="C642" s="62"/>
      <c r="D642" s="62"/>
    </row>
    <row r="643" spans="1:4" ht="15" customHeight="1" x14ac:dyDescent="0.25">
      <c r="A643" s="62"/>
      <c r="B643" s="62"/>
      <c r="C643" s="62"/>
      <c r="D643" s="62"/>
    </row>
    <row r="644" spans="1:4" ht="15" customHeight="1" x14ac:dyDescent="0.25">
      <c r="A644" s="62"/>
      <c r="B644" s="62"/>
      <c r="C644" s="62"/>
      <c r="D644" s="62"/>
    </row>
    <row r="645" spans="1:4" ht="15" customHeight="1" x14ac:dyDescent="0.25">
      <c r="A645" s="62"/>
      <c r="B645" s="62"/>
      <c r="C645" s="62"/>
      <c r="D645" s="62"/>
    </row>
    <row r="646" spans="1:4" ht="15" customHeight="1" x14ac:dyDescent="0.25">
      <c r="A646" s="62"/>
      <c r="B646" s="62"/>
      <c r="C646" s="62"/>
      <c r="D646" s="62"/>
    </row>
    <row r="647" spans="1:4" ht="15" customHeight="1" x14ac:dyDescent="0.25">
      <c r="A647" s="62"/>
      <c r="B647" s="62"/>
      <c r="C647" s="62"/>
      <c r="D647" s="62"/>
    </row>
    <row r="648" spans="1:4" ht="15" customHeight="1" x14ac:dyDescent="0.25">
      <c r="A648" s="62"/>
      <c r="B648" s="62"/>
      <c r="C648" s="62"/>
      <c r="D648" s="62"/>
    </row>
    <row r="649" spans="1:4" ht="15" customHeight="1" x14ac:dyDescent="0.25">
      <c r="A649" s="62"/>
      <c r="B649" s="62"/>
      <c r="C649" s="62"/>
      <c r="D649" s="62"/>
    </row>
    <row r="650" spans="1:4" ht="15" customHeight="1" x14ac:dyDescent="0.25">
      <c r="A650" s="62"/>
      <c r="B650" s="62"/>
      <c r="C650" s="62"/>
      <c r="D650" s="62"/>
    </row>
    <row r="651" spans="1:4" ht="15" customHeight="1" x14ac:dyDescent="0.25">
      <c r="A651" s="62"/>
      <c r="B651" s="62"/>
      <c r="C651" s="62"/>
      <c r="D651" s="62"/>
    </row>
    <row r="652" spans="1:4" ht="15" customHeight="1" x14ac:dyDescent="0.25">
      <c r="A652" s="62"/>
      <c r="B652" s="62"/>
      <c r="C652" s="62"/>
      <c r="D652" s="62"/>
    </row>
    <row r="653" spans="1:4" ht="15" customHeight="1" x14ac:dyDescent="0.25">
      <c r="A653" s="62"/>
      <c r="B653" s="62"/>
      <c r="C653" s="62"/>
      <c r="D653" s="62"/>
    </row>
    <row r="654" spans="1:4" ht="15" customHeight="1" x14ac:dyDescent="0.25">
      <c r="A654" s="62"/>
      <c r="B654" s="62"/>
      <c r="C654" s="62"/>
      <c r="D654" s="62"/>
    </row>
    <row r="655" spans="1:4" ht="15" customHeight="1" x14ac:dyDescent="0.25">
      <c r="A655" s="62"/>
      <c r="B655" s="62"/>
      <c r="C655" s="62"/>
      <c r="D655" s="62"/>
    </row>
    <row r="656" spans="1:4" ht="15" customHeight="1" x14ac:dyDescent="0.25">
      <c r="A656" s="62"/>
      <c r="B656" s="62"/>
      <c r="C656" s="62"/>
      <c r="D656" s="62"/>
    </row>
    <row r="657" spans="1:4" ht="15" customHeight="1" x14ac:dyDescent="0.25">
      <c r="A657" s="62"/>
      <c r="B657" s="62"/>
      <c r="C657" s="62"/>
      <c r="D657" s="62"/>
    </row>
    <row r="658" spans="1:4" ht="15" customHeight="1" x14ac:dyDescent="0.25">
      <c r="A658" s="62"/>
      <c r="B658" s="62"/>
      <c r="C658" s="62"/>
      <c r="D658" s="62"/>
    </row>
    <row r="659" spans="1:4" ht="15" customHeight="1" x14ac:dyDescent="0.25">
      <c r="A659" s="62"/>
      <c r="B659" s="62"/>
      <c r="C659" s="62"/>
      <c r="D659" s="62"/>
    </row>
    <row r="660" spans="1:4" ht="15" customHeight="1" x14ac:dyDescent="0.25">
      <c r="A660" s="62"/>
      <c r="B660" s="62"/>
      <c r="C660" s="62"/>
      <c r="D660" s="62"/>
    </row>
    <row r="661" spans="1:4" ht="15" customHeight="1" x14ac:dyDescent="0.25">
      <c r="A661" s="62"/>
      <c r="B661" s="62"/>
      <c r="C661" s="62"/>
      <c r="D661" s="62"/>
    </row>
    <row r="662" spans="1:4" ht="15" customHeight="1" x14ac:dyDescent="0.25">
      <c r="A662" s="62"/>
      <c r="B662" s="62"/>
      <c r="C662" s="62"/>
      <c r="D662" s="62"/>
    </row>
    <row r="663" spans="1:4" ht="15" customHeight="1" x14ac:dyDescent="0.25">
      <c r="A663" s="62"/>
      <c r="B663" s="62"/>
      <c r="C663" s="62"/>
      <c r="D663" s="62"/>
    </row>
    <row r="664" spans="1:4" ht="15" customHeight="1" x14ac:dyDescent="0.25">
      <c r="A664" s="62"/>
      <c r="B664" s="62"/>
      <c r="C664" s="62"/>
      <c r="D664" s="62"/>
    </row>
    <row r="665" spans="1:4" ht="15" customHeight="1" x14ac:dyDescent="0.25">
      <c r="A665" s="62"/>
      <c r="B665" s="62"/>
      <c r="C665" s="62"/>
      <c r="D665" s="62"/>
    </row>
    <row r="666" spans="1:4" ht="15" customHeight="1" x14ac:dyDescent="0.25">
      <c r="A666" s="62"/>
      <c r="B666" s="62"/>
      <c r="C666" s="62"/>
      <c r="D666" s="62"/>
    </row>
    <row r="667" spans="1:4" ht="15" customHeight="1" x14ac:dyDescent="0.25">
      <c r="A667" s="62"/>
      <c r="B667" s="62"/>
      <c r="C667" s="62"/>
      <c r="D667" s="62"/>
    </row>
    <row r="668" spans="1:4" ht="15" customHeight="1" x14ac:dyDescent="0.25">
      <c r="A668" s="62"/>
      <c r="B668" s="62"/>
      <c r="C668" s="62"/>
      <c r="D668" s="62"/>
    </row>
    <row r="669" spans="1:4" ht="15" customHeight="1" x14ac:dyDescent="0.25">
      <c r="A669" s="62"/>
      <c r="B669" s="62"/>
      <c r="C669" s="62"/>
      <c r="D669" s="62"/>
    </row>
    <row r="670" spans="1:4" ht="15" customHeight="1" x14ac:dyDescent="0.25">
      <c r="A670" s="62"/>
      <c r="B670" s="62"/>
      <c r="C670" s="62"/>
      <c r="D670" s="62"/>
    </row>
    <row r="671" spans="1:4" ht="15" customHeight="1" x14ac:dyDescent="0.25">
      <c r="A671" s="62"/>
      <c r="B671" s="62"/>
      <c r="C671" s="62"/>
      <c r="D671" s="62"/>
    </row>
    <row r="672" spans="1:4" ht="15" customHeight="1" x14ac:dyDescent="0.25">
      <c r="A672" s="62"/>
      <c r="B672" s="62"/>
      <c r="C672" s="62"/>
      <c r="D672" s="62"/>
    </row>
    <row r="673" spans="1:4" ht="15" customHeight="1" x14ac:dyDescent="0.25">
      <c r="A673" s="62"/>
      <c r="B673" s="62"/>
      <c r="C673" s="62"/>
      <c r="D673" s="62"/>
    </row>
    <row r="674" spans="1:4" ht="15" customHeight="1" x14ac:dyDescent="0.25">
      <c r="A674" s="62"/>
      <c r="B674" s="62"/>
      <c r="C674" s="62"/>
      <c r="D674" s="62"/>
    </row>
    <row r="675" spans="1:4" ht="15" customHeight="1" x14ac:dyDescent="0.25">
      <c r="A675" s="62"/>
      <c r="B675" s="62"/>
      <c r="C675" s="62"/>
      <c r="D675" s="62"/>
    </row>
    <row r="676" spans="1:4" ht="15" customHeight="1" x14ac:dyDescent="0.25">
      <c r="A676" s="62"/>
      <c r="B676" s="62"/>
      <c r="C676" s="62"/>
      <c r="D676" s="62"/>
    </row>
    <row r="677" spans="1:4" ht="15" customHeight="1" x14ac:dyDescent="0.25">
      <c r="A677" s="62"/>
      <c r="B677" s="62"/>
      <c r="C677" s="62"/>
      <c r="D677" s="62"/>
    </row>
    <row r="678" spans="1:4" ht="15" customHeight="1" x14ac:dyDescent="0.25">
      <c r="A678" s="62"/>
      <c r="B678" s="62"/>
      <c r="C678" s="62"/>
      <c r="D678" s="62"/>
    </row>
    <row r="679" spans="1:4" ht="15" customHeight="1" x14ac:dyDescent="0.25">
      <c r="A679" s="62"/>
      <c r="B679" s="62"/>
      <c r="C679" s="62"/>
      <c r="D679" s="62"/>
    </row>
    <row r="680" spans="1:4" ht="15" customHeight="1" x14ac:dyDescent="0.25">
      <c r="A680" s="62"/>
      <c r="B680" s="62"/>
      <c r="C680" s="62"/>
      <c r="D680" s="62"/>
    </row>
    <row r="681" spans="1:4" ht="15" customHeight="1" x14ac:dyDescent="0.25">
      <c r="A681" s="62"/>
      <c r="B681" s="62"/>
      <c r="C681" s="62"/>
      <c r="D681" s="62"/>
    </row>
    <row r="682" spans="1:4" ht="15" customHeight="1" x14ac:dyDescent="0.25">
      <c r="A682" s="62"/>
      <c r="B682" s="62"/>
      <c r="C682" s="62"/>
      <c r="D682" s="62"/>
    </row>
    <row r="683" spans="1:4" ht="15" customHeight="1" x14ac:dyDescent="0.25">
      <c r="A683" s="62"/>
      <c r="B683" s="62"/>
      <c r="C683" s="62"/>
      <c r="D683" s="62"/>
    </row>
    <row r="684" spans="1:4" ht="15" customHeight="1" x14ac:dyDescent="0.25">
      <c r="A684" s="62"/>
      <c r="B684" s="62"/>
      <c r="C684" s="62"/>
      <c r="D684" s="62"/>
    </row>
    <row r="685" spans="1:4" ht="15" customHeight="1" x14ac:dyDescent="0.25">
      <c r="A685" s="62"/>
      <c r="B685" s="62"/>
      <c r="C685" s="62"/>
      <c r="D685" s="62"/>
    </row>
    <row r="686" spans="1:4" ht="15" customHeight="1" x14ac:dyDescent="0.25">
      <c r="A686" s="62"/>
      <c r="B686" s="62"/>
      <c r="C686" s="62"/>
      <c r="D686" s="62"/>
    </row>
    <row r="687" spans="1:4" ht="15" customHeight="1" x14ac:dyDescent="0.25">
      <c r="A687" s="62"/>
      <c r="B687" s="62"/>
      <c r="C687" s="62"/>
      <c r="D687" s="62"/>
    </row>
    <row r="688" spans="1:4" ht="15" customHeight="1" x14ac:dyDescent="0.25">
      <c r="A688" s="62"/>
      <c r="B688" s="62"/>
      <c r="C688" s="62"/>
      <c r="D688" s="62"/>
    </row>
    <row r="689" spans="1:4" ht="15" customHeight="1" x14ac:dyDescent="0.25">
      <c r="A689" s="62"/>
      <c r="B689" s="62"/>
      <c r="C689" s="62"/>
      <c r="D689" s="62"/>
    </row>
    <row r="690" spans="1:4" ht="15" customHeight="1" x14ac:dyDescent="0.25">
      <c r="A690" s="62"/>
      <c r="B690" s="62"/>
      <c r="C690" s="62"/>
      <c r="D690" s="62"/>
    </row>
    <row r="691" spans="1:4" ht="15" customHeight="1" x14ac:dyDescent="0.25">
      <c r="A691" s="62"/>
      <c r="B691" s="62"/>
      <c r="C691" s="62"/>
      <c r="D691" s="62"/>
    </row>
    <row r="692" spans="1:4" ht="15" customHeight="1" x14ac:dyDescent="0.25">
      <c r="A692" s="62"/>
      <c r="B692" s="62"/>
      <c r="C692" s="62"/>
      <c r="D692" s="62"/>
    </row>
    <row r="693" spans="1:4" ht="15" customHeight="1" x14ac:dyDescent="0.25">
      <c r="A693" s="62"/>
      <c r="B693" s="62"/>
      <c r="C693" s="62"/>
      <c r="D693" s="62"/>
    </row>
    <row r="694" spans="1:4" ht="15" customHeight="1" x14ac:dyDescent="0.25">
      <c r="A694" s="62"/>
      <c r="B694" s="62"/>
      <c r="C694" s="62"/>
      <c r="D694" s="62"/>
    </row>
    <row r="695" spans="1:4" ht="15" customHeight="1" x14ac:dyDescent="0.25">
      <c r="A695" s="62"/>
      <c r="B695" s="62"/>
      <c r="C695" s="62"/>
      <c r="D695" s="62"/>
    </row>
    <row r="696" spans="1:4" ht="15" customHeight="1" x14ac:dyDescent="0.25">
      <c r="A696" s="62"/>
      <c r="B696" s="62"/>
      <c r="C696" s="62"/>
      <c r="D696" s="62"/>
    </row>
    <row r="697" spans="1:4" ht="15" customHeight="1" x14ac:dyDescent="0.25">
      <c r="A697" s="62"/>
      <c r="B697" s="62"/>
      <c r="C697" s="62"/>
      <c r="D697" s="62"/>
    </row>
    <row r="698" spans="1:4" ht="15" customHeight="1" x14ac:dyDescent="0.25">
      <c r="A698" s="62"/>
      <c r="B698" s="62"/>
      <c r="C698" s="62"/>
      <c r="D698" s="62"/>
    </row>
    <row r="699" spans="1:4" ht="15" customHeight="1" x14ac:dyDescent="0.25">
      <c r="A699" s="62"/>
      <c r="B699" s="62"/>
      <c r="C699" s="62"/>
      <c r="D699" s="62"/>
    </row>
    <row r="700" spans="1:4" ht="15" customHeight="1" x14ac:dyDescent="0.25">
      <c r="A700" s="62"/>
      <c r="B700" s="62"/>
      <c r="C700" s="62"/>
      <c r="D700" s="62"/>
    </row>
    <row r="701" spans="1:4" ht="15" customHeight="1" x14ac:dyDescent="0.25">
      <c r="A701" s="62"/>
      <c r="B701" s="62"/>
      <c r="C701" s="62"/>
      <c r="D701" s="62"/>
    </row>
    <row r="702" spans="1:4" ht="15" customHeight="1" x14ac:dyDescent="0.25">
      <c r="A702" s="62"/>
      <c r="B702" s="62"/>
      <c r="C702" s="62"/>
      <c r="D702" s="62"/>
    </row>
    <row r="703" spans="1:4" ht="15" customHeight="1" x14ac:dyDescent="0.25">
      <c r="A703" s="62"/>
      <c r="B703" s="62"/>
      <c r="C703" s="62"/>
      <c r="D703" s="62"/>
    </row>
    <row r="704" spans="1:4" ht="15" customHeight="1" x14ac:dyDescent="0.25">
      <c r="A704" s="62"/>
      <c r="B704" s="62"/>
      <c r="C704" s="62"/>
      <c r="D704" s="62"/>
    </row>
    <row r="705" spans="1:4" ht="15" customHeight="1" x14ac:dyDescent="0.25">
      <c r="A705" s="62"/>
      <c r="B705" s="62"/>
      <c r="C705" s="62"/>
      <c r="D705" s="62"/>
    </row>
    <row r="706" spans="1:4" ht="15" customHeight="1" x14ac:dyDescent="0.25">
      <c r="A706" s="62"/>
      <c r="B706" s="62"/>
      <c r="C706" s="62"/>
      <c r="D706" s="62"/>
    </row>
    <row r="707" spans="1:4" ht="15" customHeight="1" x14ac:dyDescent="0.25">
      <c r="A707" s="62"/>
      <c r="B707" s="62"/>
      <c r="C707" s="62"/>
      <c r="D707" s="62"/>
    </row>
    <row r="708" spans="1:4" ht="15" customHeight="1" x14ac:dyDescent="0.25">
      <c r="A708" s="62"/>
      <c r="B708" s="62"/>
      <c r="C708" s="62"/>
      <c r="D708" s="62"/>
    </row>
    <row r="709" spans="1:4" ht="15" customHeight="1" x14ac:dyDescent="0.25">
      <c r="A709" s="62"/>
      <c r="B709" s="62"/>
      <c r="C709" s="62"/>
      <c r="D709" s="62"/>
    </row>
    <row r="710" spans="1:4" ht="15" customHeight="1" x14ac:dyDescent="0.25">
      <c r="A710" s="62"/>
      <c r="B710" s="62"/>
      <c r="C710" s="62"/>
      <c r="D710" s="62"/>
    </row>
    <row r="711" spans="1:4" ht="15" customHeight="1" x14ac:dyDescent="0.25">
      <c r="A711" s="62"/>
      <c r="B711" s="62"/>
      <c r="C711" s="62"/>
      <c r="D711" s="62"/>
    </row>
    <row r="712" spans="1:4" ht="15" customHeight="1" x14ac:dyDescent="0.25">
      <c r="A712" s="62"/>
      <c r="B712" s="62"/>
      <c r="C712" s="62"/>
      <c r="D712" s="62"/>
    </row>
    <row r="713" spans="1:4" ht="15" customHeight="1" x14ac:dyDescent="0.25">
      <c r="A713" s="62"/>
      <c r="B713" s="62"/>
      <c r="C713" s="62"/>
      <c r="D713" s="62"/>
    </row>
    <row r="714" spans="1:4" ht="15" customHeight="1" x14ac:dyDescent="0.25">
      <c r="A714" s="62"/>
      <c r="B714" s="62"/>
      <c r="C714" s="62"/>
      <c r="D714" s="62"/>
    </row>
    <row r="715" spans="1:4" ht="15" customHeight="1" x14ac:dyDescent="0.25">
      <c r="A715" s="62"/>
      <c r="B715" s="62"/>
      <c r="C715" s="62"/>
      <c r="D715" s="62"/>
    </row>
    <row r="716" spans="1:4" ht="15" customHeight="1" x14ac:dyDescent="0.25">
      <c r="A716" s="62"/>
      <c r="B716" s="62"/>
      <c r="C716" s="62"/>
      <c r="D716" s="62"/>
    </row>
    <row r="717" spans="1:4" ht="15" customHeight="1" x14ac:dyDescent="0.25">
      <c r="A717" s="62"/>
      <c r="B717" s="62"/>
      <c r="C717" s="62"/>
      <c r="D717" s="62"/>
    </row>
    <row r="718" spans="1:4" ht="15" customHeight="1" x14ac:dyDescent="0.25">
      <c r="A718" s="62"/>
      <c r="B718" s="62"/>
      <c r="C718" s="62"/>
      <c r="D718" s="62"/>
    </row>
    <row r="719" spans="1:4" ht="15" customHeight="1" x14ac:dyDescent="0.25">
      <c r="A719" s="62"/>
      <c r="B719" s="62"/>
      <c r="C719" s="62"/>
      <c r="D719" s="62"/>
    </row>
    <row r="720" spans="1:4" ht="15" customHeight="1" x14ac:dyDescent="0.25">
      <c r="A720" s="62"/>
      <c r="B720" s="62"/>
      <c r="C720" s="62"/>
      <c r="D720" s="62"/>
    </row>
    <row r="721" spans="1:4" ht="15" customHeight="1" x14ac:dyDescent="0.25">
      <c r="A721" s="62"/>
      <c r="B721" s="62"/>
      <c r="C721" s="62"/>
      <c r="D721" s="62"/>
    </row>
    <row r="722" spans="1:4" ht="15" customHeight="1" x14ac:dyDescent="0.25">
      <c r="A722" s="62"/>
      <c r="B722" s="62"/>
      <c r="C722" s="62"/>
      <c r="D722" s="62"/>
    </row>
    <row r="723" spans="1:4" ht="15" customHeight="1" x14ac:dyDescent="0.25">
      <c r="A723" s="62"/>
      <c r="B723" s="62"/>
      <c r="C723" s="62"/>
      <c r="D723" s="62"/>
    </row>
    <row r="724" spans="1:4" ht="15" customHeight="1" x14ac:dyDescent="0.25">
      <c r="A724" s="62"/>
      <c r="B724" s="62"/>
      <c r="C724" s="62"/>
      <c r="D724" s="62"/>
    </row>
    <row r="725" spans="1:4" ht="15" customHeight="1" x14ac:dyDescent="0.25">
      <c r="A725" s="62"/>
      <c r="B725" s="62"/>
      <c r="C725" s="62"/>
      <c r="D725" s="62"/>
    </row>
    <row r="726" spans="1:4" ht="15" customHeight="1" x14ac:dyDescent="0.25">
      <c r="A726" s="62"/>
      <c r="B726" s="62"/>
      <c r="C726" s="62"/>
      <c r="D726" s="62"/>
    </row>
    <row r="727" spans="1:4" ht="15" customHeight="1" x14ac:dyDescent="0.25">
      <c r="A727" s="62"/>
      <c r="B727" s="62"/>
      <c r="C727" s="62"/>
      <c r="D727" s="62"/>
    </row>
    <row r="728" spans="1:4" ht="15" customHeight="1" x14ac:dyDescent="0.25">
      <c r="A728" s="62"/>
      <c r="B728" s="62"/>
      <c r="C728" s="62"/>
      <c r="D728" s="62"/>
    </row>
    <row r="729" spans="1:4" ht="15" customHeight="1" x14ac:dyDescent="0.25">
      <c r="A729" s="62"/>
      <c r="B729" s="62"/>
      <c r="C729" s="62"/>
      <c r="D729" s="62"/>
    </row>
    <row r="730" spans="1:4" ht="15" customHeight="1" x14ac:dyDescent="0.25">
      <c r="A730" s="62"/>
      <c r="B730" s="62"/>
      <c r="C730" s="62"/>
      <c r="D730" s="62"/>
    </row>
    <row r="731" spans="1:4" ht="15" customHeight="1" x14ac:dyDescent="0.25">
      <c r="A731" s="62"/>
      <c r="B731" s="62"/>
      <c r="C731" s="62"/>
      <c r="D731" s="62"/>
    </row>
    <row r="732" spans="1:4" ht="15" customHeight="1" x14ac:dyDescent="0.25">
      <c r="A732" s="62"/>
      <c r="B732" s="62"/>
      <c r="C732" s="62"/>
      <c r="D732" s="62"/>
    </row>
    <row r="733" spans="1:4" ht="15" customHeight="1" x14ac:dyDescent="0.25">
      <c r="A733" s="62"/>
      <c r="B733" s="62"/>
      <c r="C733" s="62"/>
      <c r="D733" s="62"/>
    </row>
    <row r="734" spans="1:4" ht="15" customHeight="1" x14ac:dyDescent="0.25">
      <c r="A734" s="62"/>
      <c r="B734" s="62"/>
      <c r="C734" s="62"/>
      <c r="D734" s="62"/>
    </row>
    <row r="735" spans="1:4" ht="15" customHeight="1" x14ac:dyDescent="0.25">
      <c r="A735" s="62"/>
      <c r="B735" s="62"/>
      <c r="C735" s="62"/>
      <c r="D735" s="62"/>
    </row>
    <row r="736" spans="1:4" ht="15" customHeight="1" x14ac:dyDescent="0.25">
      <c r="A736" s="62"/>
      <c r="B736" s="62"/>
      <c r="C736" s="62"/>
      <c r="D736" s="62"/>
    </row>
    <row r="737" spans="1:4" ht="15" customHeight="1" x14ac:dyDescent="0.25">
      <c r="A737" s="62"/>
      <c r="B737" s="62"/>
      <c r="C737" s="62"/>
      <c r="D737" s="62"/>
    </row>
    <row r="738" spans="1:4" ht="15" customHeight="1" x14ac:dyDescent="0.25">
      <c r="A738" s="62"/>
      <c r="B738" s="62"/>
      <c r="C738" s="62"/>
      <c r="D738" s="62"/>
    </row>
    <row r="739" spans="1:4" ht="15" customHeight="1" x14ac:dyDescent="0.25">
      <c r="A739" s="62"/>
      <c r="B739" s="62"/>
      <c r="C739" s="62"/>
      <c r="D739" s="62"/>
    </row>
    <row r="740" spans="1:4" ht="15" customHeight="1" x14ac:dyDescent="0.25">
      <c r="A740" s="62"/>
      <c r="B740" s="62"/>
      <c r="C740" s="62"/>
      <c r="D740" s="62"/>
    </row>
    <row r="741" spans="1:4" ht="15" customHeight="1" x14ac:dyDescent="0.25">
      <c r="A741" s="62"/>
      <c r="B741" s="62"/>
      <c r="C741" s="62"/>
      <c r="D741" s="62"/>
    </row>
    <row r="742" spans="1:4" ht="15" customHeight="1" x14ac:dyDescent="0.25">
      <c r="A742" s="62"/>
      <c r="B742" s="62"/>
      <c r="C742" s="62"/>
      <c r="D742" s="62"/>
    </row>
    <row r="743" spans="1:4" ht="15" customHeight="1" x14ac:dyDescent="0.25">
      <c r="A743" s="62"/>
      <c r="B743" s="62"/>
      <c r="C743" s="62"/>
      <c r="D743" s="62"/>
    </row>
    <row r="744" spans="1:4" ht="15" customHeight="1" x14ac:dyDescent="0.25">
      <c r="A744" s="62"/>
      <c r="B744" s="62"/>
      <c r="C744" s="62"/>
      <c r="D744" s="62"/>
    </row>
    <row r="745" spans="1:4" ht="15" customHeight="1" x14ac:dyDescent="0.25">
      <c r="A745" s="62"/>
      <c r="B745" s="62"/>
      <c r="C745" s="62"/>
      <c r="D745" s="62"/>
    </row>
    <row r="746" spans="1:4" ht="15" customHeight="1" x14ac:dyDescent="0.25">
      <c r="A746" s="62"/>
      <c r="B746" s="62"/>
      <c r="C746" s="62"/>
      <c r="D746" s="62"/>
    </row>
    <row r="747" spans="1:4" ht="15" customHeight="1" x14ac:dyDescent="0.25">
      <c r="A747" s="62"/>
      <c r="B747" s="62"/>
      <c r="C747" s="62"/>
      <c r="D747" s="62"/>
    </row>
    <row r="748" spans="1:4" ht="15" customHeight="1" x14ac:dyDescent="0.25">
      <c r="A748" s="62"/>
      <c r="B748" s="62"/>
      <c r="C748" s="62"/>
      <c r="D748" s="62"/>
    </row>
    <row r="749" spans="1:4" ht="15" customHeight="1" x14ac:dyDescent="0.25">
      <c r="A749" s="62"/>
      <c r="B749" s="62"/>
      <c r="C749" s="62"/>
      <c r="D749" s="62"/>
    </row>
    <row r="750" spans="1:4" ht="15" customHeight="1" x14ac:dyDescent="0.25">
      <c r="A750" s="62"/>
      <c r="B750" s="62"/>
      <c r="C750" s="62"/>
      <c r="D750" s="62"/>
    </row>
    <row r="751" spans="1:4" ht="15" customHeight="1" x14ac:dyDescent="0.25">
      <c r="A751" s="62"/>
      <c r="B751" s="62"/>
      <c r="C751" s="62"/>
      <c r="D751" s="62"/>
    </row>
    <row r="752" spans="1:4" ht="15" customHeight="1" x14ac:dyDescent="0.25">
      <c r="A752" s="62"/>
      <c r="B752" s="62"/>
      <c r="C752" s="62"/>
      <c r="D752" s="62"/>
    </row>
    <row r="753" spans="1:4" ht="15" customHeight="1" x14ac:dyDescent="0.25">
      <c r="A753" s="62"/>
      <c r="B753" s="62"/>
      <c r="C753" s="62"/>
      <c r="D753" s="62"/>
    </row>
    <row r="754" spans="1:4" ht="15" customHeight="1" x14ac:dyDescent="0.25">
      <c r="A754" s="62"/>
      <c r="B754" s="62"/>
      <c r="C754" s="62"/>
      <c r="D754" s="62"/>
    </row>
    <row r="755" spans="1:4" ht="15" customHeight="1" x14ac:dyDescent="0.25">
      <c r="A755" s="62"/>
      <c r="B755" s="62"/>
      <c r="C755" s="62"/>
      <c r="D755" s="62"/>
    </row>
    <row r="756" spans="1:4" ht="15" customHeight="1" x14ac:dyDescent="0.25">
      <c r="A756" s="62"/>
      <c r="B756" s="62"/>
      <c r="C756" s="62"/>
      <c r="D756" s="62"/>
    </row>
    <row r="757" spans="1:4" ht="15" customHeight="1" x14ac:dyDescent="0.25">
      <c r="A757" s="62"/>
      <c r="B757" s="62"/>
      <c r="C757" s="62"/>
      <c r="D757" s="62"/>
    </row>
    <row r="758" spans="1:4" ht="15" customHeight="1" x14ac:dyDescent="0.25">
      <c r="A758" s="62"/>
      <c r="B758" s="62"/>
      <c r="C758" s="62"/>
      <c r="D758" s="62"/>
    </row>
    <row r="759" spans="1:4" ht="15" customHeight="1" x14ac:dyDescent="0.25">
      <c r="A759" s="62"/>
      <c r="B759" s="62"/>
      <c r="C759" s="62"/>
      <c r="D759" s="62"/>
    </row>
    <row r="760" spans="1:4" ht="15" customHeight="1" x14ac:dyDescent="0.25">
      <c r="A760" s="62"/>
      <c r="B760" s="62"/>
      <c r="C760" s="62"/>
      <c r="D760" s="62"/>
    </row>
    <row r="761" spans="1:4" ht="15" customHeight="1" x14ac:dyDescent="0.25">
      <c r="A761" s="62"/>
      <c r="B761" s="62"/>
      <c r="C761" s="62"/>
      <c r="D761" s="62"/>
    </row>
    <row r="762" spans="1:4" ht="15" customHeight="1" x14ac:dyDescent="0.25">
      <c r="A762" s="62"/>
      <c r="B762" s="62"/>
      <c r="C762" s="62"/>
      <c r="D762" s="62"/>
    </row>
    <row r="763" spans="1:4" ht="15" customHeight="1" x14ac:dyDescent="0.25">
      <c r="A763" s="62"/>
      <c r="B763" s="62"/>
      <c r="C763" s="62"/>
      <c r="D763" s="62"/>
    </row>
    <row r="764" spans="1:4" ht="15" customHeight="1" x14ac:dyDescent="0.25">
      <c r="A764" s="62"/>
      <c r="B764" s="62"/>
      <c r="C764" s="62"/>
      <c r="D764" s="62"/>
    </row>
    <row r="765" spans="1:4" ht="15" customHeight="1" x14ac:dyDescent="0.25">
      <c r="A765" s="62"/>
      <c r="B765" s="62"/>
      <c r="C765" s="62"/>
      <c r="D765" s="62"/>
    </row>
    <row r="766" spans="1:4" ht="15" customHeight="1" x14ac:dyDescent="0.25">
      <c r="A766" s="62"/>
      <c r="B766" s="62"/>
      <c r="C766" s="62"/>
      <c r="D766" s="62"/>
    </row>
    <row r="767" spans="1:4" ht="15" customHeight="1" x14ac:dyDescent="0.25">
      <c r="A767" s="62"/>
      <c r="B767" s="62"/>
      <c r="C767" s="62"/>
      <c r="D767" s="62"/>
    </row>
    <row r="768" spans="1:4" ht="15" customHeight="1" x14ac:dyDescent="0.25">
      <c r="A768" s="62"/>
      <c r="B768" s="62"/>
      <c r="C768" s="62"/>
      <c r="D768" s="62"/>
    </row>
    <row r="769" spans="1:4" ht="15" customHeight="1" x14ac:dyDescent="0.25">
      <c r="A769" s="62"/>
      <c r="B769" s="62"/>
      <c r="C769" s="62"/>
      <c r="D769" s="62"/>
    </row>
    <row r="770" spans="1:4" ht="15" customHeight="1" x14ac:dyDescent="0.25">
      <c r="A770" s="62"/>
      <c r="B770" s="62"/>
      <c r="C770" s="62"/>
      <c r="D770" s="62"/>
    </row>
    <row r="771" spans="1:4" ht="15" customHeight="1" x14ac:dyDescent="0.25">
      <c r="A771" s="62"/>
      <c r="B771" s="62"/>
      <c r="C771" s="62"/>
      <c r="D771" s="62"/>
    </row>
    <row r="772" spans="1:4" ht="15" customHeight="1" x14ac:dyDescent="0.25">
      <c r="A772" s="62"/>
      <c r="B772" s="62"/>
      <c r="C772" s="62"/>
      <c r="D772" s="62"/>
    </row>
    <row r="773" spans="1:4" ht="15" customHeight="1" x14ac:dyDescent="0.25">
      <c r="A773" s="62"/>
      <c r="B773" s="62"/>
      <c r="C773" s="62"/>
      <c r="D773" s="62"/>
    </row>
    <row r="774" spans="1:4" ht="15" customHeight="1" x14ac:dyDescent="0.25">
      <c r="A774" s="62"/>
      <c r="B774" s="62"/>
      <c r="C774" s="62"/>
      <c r="D774" s="62"/>
    </row>
    <row r="775" spans="1:4" ht="15" customHeight="1" x14ac:dyDescent="0.25">
      <c r="A775" s="62"/>
      <c r="B775" s="62"/>
      <c r="C775" s="62"/>
      <c r="D775" s="62"/>
    </row>
    <row r="776" spans="1:4" ht="15" customHeight="1" x14ac:dyDescent="0.25">
      <c r="A776" s="62"/>
      <c r="B776" s="62"/>
      <c r="C776" s="62"/>
      <c r="D776" s="62"/>
    </row>
    <row r="777" spans="1:4" ht="15" customHeight="1" x14ac:dyDescent="0.25">
      <c r="A777" s="62"/>
      <c r="B777" s="62"/>
      <c r="C777" s="62"/>
      <c r="D777" s="62"/>
    </row>
    <row r="778" spans="1:4" ht="15" customHeight="1" x14ac:dyDescent="0.25">
      <c r="A778" s="62"/>
      <c r="B778" s="62"/>
      <c r="C778" s="62"/>
      <c r="D778" s="62"/>
    </row>
    <row r="779" spans="1:4" ht="15" customHeight="1" x14ac:dyDescent="0.25">
      <c r="A779" s="62"/>
      <c r="B779" s="62"/>
      <c r="C779" s="62"/>
      <c r="D779" s="62"/>
    </row>
    <row r="780" spans="1:4" ht="15" customHeight="1" x14ac:dyDescent="0.25">
      <c r="A780" s="62"/>
      <c r="B780" s="62"/>
      <c r="C780" s="62"/>
      <c r="D780" s="62"/>
    </row>
    <row r="781" spans="1:4" ht="15" customHeight="1" x14ac:dyDescent="0.25">
      <c r="A781" s="62"/>
      <c r="B781" s="62"/>
      <c r="C781" s="62"/>
      <c r="D781" s="62"/>
    </row>
    <row r="782" spans="1:4" ht="15" customHeight="1" x14ac:dyDescent="0.25">
      <c r="A782" s="62"/>
      <c r="B782" s="62"/>
      <c r="C782" s="62"/>
      <c r="D782" s="62"/>
    </row>
    <row r="783" spans="1:4" ht="15" customHeight="1" x14ac:dyDescent="0.25">
      <c r="A783" s="62"/>
      <c r="B783" s="62"/>
      <c r="C783" s="62"/>
      <c r="D783" s="62"/>
    </row>
    <row r="784" spans="1:4" ht="15" customHeight="1" x14ac:dyDescent="0.25">
      <c r="A784" s="62"/>
      <c r="B784" s="62"/>
      <c r="C784" s="62"/>
      <c r="D784" s="62"/>
    </row>
    <row r="785" spans="1:4" ht="15" customHeight="1" x14ac:dyDescent="0.25">
      <c r="A785" s="62"/>
      <c r="B785" s="62"/>
      <c r="C785" s="62"/>
      <c r="D785" s="62"/>
    </row>
    <row r="786" spans="1:4" ht="15" customHeight="1" x14ac:dyDescent="0.25">
      <c r="A786" s="62"/>
      <c r="B786" s="62"/>
      <c r="C786" s="62"/>
      <c r="D786" s="62"/>
    </row>
    <row r="787" spans="1:4" ht="15" customHeight="1" x14ac:dyDescent="0.25">
      <c r="A787" s="62"/>
      <c r="B787" s="62"/>
      <c r="C787" s="62"/>
      <c r="D787" s="62"/>
    </row>
    <row r="788" spans="1:4" ht="15" customHeight="1" x14ac:dyDescent="0.25">
      <c r="A788" s="62"/>
      <c r="B788" s="62"/>
      <c r="C788" s="62"/>
      <c r="D788" s="62"/>
    </row>
    <row r="789" spans="1:4" ht="15" customHeight="1" x14ac:dyDescent="0.25">
      <c r="A789" s="62"/>
      <c r="B789" s="62"/>
      <c r="C789" s="62"/>
      <c r="D789" s="62"/>
    </row>
    <row r="790" spans="1:4" ht="15" customHeight="1" x14ac:dyDescent="0.25">
      <c r="A790" s="62"/>
      <c r="B790" s="62"/>
      <c r="C790" s="62"/>
      <c r="D790" s="62"/>
    </row>
    <row r="791" spans="1:4" ht="15" customHeight="1" x14ac:dyDescent="0.25">
      <c r="A791" s="62"/>
      <c r="B791" s="62"/>
      <c r="C791" s="62"/>
      <c r="D791" s="62"/>
    </row>
    <row r="792" spans="1:4" ht="15" customHeight="1" x14ac:dyDescent="0.25">
      <c r="A792" s="62"/>
      <c r="B792" s="62"/>
      <c r="C792" s="62"/>
      <c r="D792" s="62"/>
    </row>
    <row r="793" spans="1:4" ht="15" customHeight="1" x14ac:dyDescent="0.25">
      <c r="A793" s="62"/>
      <c r="B793" s="62"/>
      <c r="C793" s="62"/>
      <c r="D793" s="62"/>
    </row>
    <row r="794" spans="1:4" ht="15" customHeight="1" x14ac:dyDescent="0.25">
      <c r="A794" s="62"/>
      <c r="B794" s="62"/>
      <c r="C794" s="62"/>
      <c r="D794" s="62"/>
    </row>
    <row r="795" spans="1:4" ht="15" customHeight="1" x14ac:dyDescent="0.25">
      <c r="A795" s="62"/>
      <c r="B795" s="62"/>
      <c r="C795" s="62"/>
      <c r="D795" s="62"/>
    </row>
    <row r="796" spans="1:4" ht="15" customHeight="1" x14ac:dyDescent="0.25">
      <c r="A796" s="62"/>
      <c r="B796" s="62"/>
      <c r="C796" s="62"/>
      <c r="D796" s="62"/>
    </row>
    <row r="797" spans="1:4" ht="15" customHeight="1" x14ac:dyDescent="0.25">
      <c r="A797" s="62"/>
      <c r="B797" s="62"/>
      <c r="C797" s="62"/>
      <c r="D797" s="62"/>
    </row>
    <row r="798" spans="1:4" ht="15" customHeight="1" x14ac:dyDescent="0.25">
      <c r="A798" s="62"/>
      <c r="B798" s="62"/>
      <c r="C798" s="62"/>
      <c r="D798" s="62"/>
    </row>
    <row r="799" spans="1:4" ht="15" customHeight="1" x14ac:dyDescent="0.25">
      <c r="A799" s="62"/>
      <c r="B799" s="62"/>
      <c r="C799" s="62"/>
      <c r="D799" s="62"/>
    </row>
    <row r="800" spans="1:4" ht="15" customHeight="1" x14ac:dyDescent="0.25">
      <c r="A800" s="62"/>
      <c r="B800" s="62"/>
      <c r="C800" s="62"/>
      <c r="D800" s="62"/>
    </row>
    <row r="801" spans="1:4" ht="15" customHeight="1" x14ac:dyDescent="0.25">
      <c r="A801" s="62"/>
      <c r="B801" s="62"/>
      <c r="C801" s="62"/>
      <c r="D801" s="62"/>
    </row>
    <row r="802" spans="1:4" ht="15" customHeight="1" x14ac:dyDescent="0.25">
      <c r="A802" s="62"/>
      <c r="B802" s="62"/>
      <c r="C802" s="62"/>
      <c r="D802" s="62"/>
    </row>
    <row r="803" spans="1:4" ht="15" customHeight="1" x14ac:dyDescent="0.25">
      <c r="A803" s="62"/>
      <c r="B803" s="62"/>
      <c r="C803" s="62"/>
      <c r="D803" s="62"/>
    </row>
    <row r="804" spans="1:4" ht="15" customHeight="1" x14ac:dyDescent="0.25">
      <c r="A804" s="62"/>
      <c r="B804" s="62"/>
      <c r="C804" s="62"/>
      <c r="D804" s="62"/>
    </row>
    <row r="805" spans="1:4" ht="15" customHeight="1" x14ac:dyDescent="0.25">
      <c r="A805" s="62"/>
      <c r="B805" s="62"/>
      <c r="C805" s="62"/>
      <c r="D805" s="62"/>
    </row>
    <row r="806" spans="1:4" ht="15" customHeight="1" x14ac:dyDescent="0.25">
      <c r="A806" s="62"/>
      <c r="B806" s="62"/>
      <c r="C806" s="62"/>
      <c r="D806" s="62"/>
    </row>
    <row r="807" spans="1:4" ht="15" customHeight="1" x14ac:dyDescent="0.25">
      <c r="A807" s="62"/>
      <c r="B807" s="62"/>
      <c r="C807" s="62"/>
      <c r="D807" s="62"/>
    </row>
    <row r="808" spans="1:4" ht="15" customHeight="1" x14ac:dyDescent="0.25">
      <c r="A808" s="62"/>
      <c r="B808" s="62"/>
      <c r="C808" s="62"/>
      <c r="D808" s="62"/>
    </row>
    <row r="809" spans="1:4" ht="15" customHeight="1" x14ac:dyDescent="0.25">
      <c r="A809" s="62"/>
      <c r="B809" s="62"/>
      <c r="C809" s="62"/>
      <c r="D809" s="62"/>
    </row>
    <row r="810" spans="1:4" ht="15" customHeight="1" x14ac:dyDescent="0.25">
      <c r="A810" s="62"/>
      <c r="B810" s="62"/>
      <c r="C810" s="62"/>
      <c r="D810" s="62"/>
    </row>
    <row r="811" spans="1:4" ht="15" customHeight="1" x14ac:dyDescent="0.25">
      <c r="A811" s="62"/>
      <c r="B811" s="62"/>
      <c r="C811" s="62"/>
      <c r="D811" s="62"/>
    </row>
    <row r="812" spans="1:4" ht="15" customHeight="1" x14ac:dyDescent="0.25">
      <c r="A812" s="62"/>
      <c r="B812" s="62"/>
      <c r="C812" s="62"/>
      <c r="D812" s="62"/>
    </row>
    <row r="813" spans="1:4" ht="15" customHeight="1" x14ac:dyDescent="0.25">
      <c r="A813" s="62"/>
      <c r="B813" s="62"/>
      <c r="C813" s="62"/>
      <c r="D813" s="62"/>
    </row>
    <row r="814" spans="1:4" ht="15" customHeight="1" x14ac:dyDescent="0.25">
      <c r="A814" s="62"/>
      <c r="B814" s="62"/>
      <c r="C814" s="62"/>
      <c r="D814" s="62"/>
    </row>
    <row r="815" spans="1:4" ht="15" customHeight="1" x14ac:dyDescent="0.25">
      <c r="A815" s="62"/>
      <c r="B815" s="62"/>
      <c r="C815" s="62"/>
      <c r="D815" s="62"/>
    </row>
    <row r="816" spans="1:4" ht="15" customHeight="1" x14ac:dyDescent="0.25">
      <c r="A816" s="62"/>
      <c r="B816" s="62"/>
      <c r="C816" s="62"/>
      <c r="D816" s="62"/>
    </row>
    <row r="817" spans="1:4" ht="15" customHeight="1" x14ac:dyDescent="0.25">
      <c r="A817" s="62"/>
      <c r="B817" s="62"/>
      <c r="C817" s="62"/>
      <c r="D817" s="62"/>
    </row>
    <row r="818" spans="1:4" ht="15" customHeight="1" x14ac:dyDescent="0.25">
      <c r="A818" s="62"/>
      <c r="B818" s="62"/>
      <c r="C818" s="62"/>
      <c r="D818" s="62"/>
    </row>
    <row r="819" spans="1:4" ht="15" customHeight="1" x14ac:dyDescent="0.25">
      <c r="A819" s="62"/>
      <c r="B819" s="62"/>
      <c r="C819" s="62"/>
      <c r="D819" s="62"/>
    </row>
    <row r="820" spans="1:4" ht="15" customHeight="1" x14ac:dyDescent="0.25">
      <c r="A820" s="62"/>
      <c r="B820" s="62"/>
      <c r="C820" s="62"/>
      <c r="D820" s="62"/>
    </row>
    <row r="821" spans="1:4" ht="15" customHeight="1" x14ac:dyDescent="0.25">
      <c r="A821" s="62"/>
      <c r="B821" s="62"/>
      <c r="C821" s="62"/>
      <c r="D821" s="62"/>
    </row>
    <row r="822" spans="1:4" ht="15" customHeight="1" x14ac:dyDescent="0.25">
      <c r="A822" s="62"/>
      <c r="B822" s="62"/>
      <c r="C822" s="62"/>
      <c r="D822" s="62"/>
    </row>
    <row r="823" spans="1:4" ht="15" customHeight="1" x14ac:dyDescent="0.25">
      <c r="A823" s="62"/>
      <c r="B823" s="62"/>
      <c r="C823" s="62"/>
      <c r="D823" s="62"/>
    </row>
    <row r="824" spans="1:4" ht="15" customHeight="1" x14ac:dyDescent="0.25">
      <c r="A824" s="62"/>
      <c r="B824" s="62"/>
      <c r="C824" s="62"/>
      <c r="D824" s="62"/>
    </row>
    <row r="825" spans="1:4" ht="15" customHeight="1" x14ac:dyDescent="0.25">
      <c r="A825" s="62"/>
      <c r="B825" s="62"/>
      <c r="C825" s="62"/>
      <c r="D825" s="62"/>
    </row>
    <row r="826" spans="1:4" ht="15" customHeight="1" x14ac:dyDescent="0.25">
      <c r="A826" s="62"/>
      <c r="B826" s="62"/>
      <c r="C826" s="62"/>
      <c r="D826" s="62"/>
    </row>
    <row r="827" spans="1:4" ht="15" customHeight="1" x14ac:dyDescent="0.25">
      <c r="A827" s="62"/>
      <c r="B827" s="62"/>
      <c r="C827" s="62"/>
      <c r="D827" s="62"/>
    </row>
    <row r="828" spans="1:4" ht="15" customHeight="1" x14ac:dyDescent="0.25">
      <c r="A828" s="62"/>
      <c r="B828" s="62"/>
      <c r="C828" s="62"/>
      <c r="D828" s="62"/>
    </row>
    <row r="829" spans="1:4" ht="15" customHeight="1" x14ac:dyDescent="0.25">
      <c r="A829" s="62"/>
      <c r="B829" s="62"/>
      <c r="C829" s="62"/>
      <c r="D829" s="62"/>
    </row>
    <row r="830" spans="1:4" ht="15" customHeight="1" x14ac:dyDescent="0.25">
      <c r="A830" s="62"/>
      <c r="B830" s="62"/>
      <c r="C830" s="62"/>
      <c r="D830" s="62"/>
    </row>
    <row r="831" spans="1:4" ht="15" customHeight="1" x14ac:dyDescent="0.25">
      <c r="A831" s="62"/>
      <c r="B831" s="62"/>
      <c r="C831" s="62"/>
      <c r="D831" s="62"/>
    </row>
    <row r="832" spans="1:4" ht="15" customHeight="1" x14ac:dyDescent="0.25">
      <c r="A832" s="62"/>
      <c r="B832" s="62"/>
      <c r="C832" s="62"/>
      <c r="D832" s="62"/>
    </row>
    <row r="833" spans="1:4" ht="15" customHeight="1" x14ac:dyDescent="0.25">
      <c r="A833" s="62"/>
      <c r="B833" s="62"/>
      <c r="C833" s="62"/>
      <c r="D833" s="62"/>
    </row>
    <row r="834" spans="1:4" ht="15" customHeight="1" x14ac:dyDescent="0.25">
      <c r="A834" s="62"/>
      <c r="B834" s="62"/>
      <c r="C834" s="62"/>
      <c r="D834" s="62"/>
    </row>
    <row r="835" spans="1:4" ht="15" customHeight="1" x14ac:dyDescent="0.25">
      <c r="A835" s="62"/>
      <c r="B835" s="62"/>
      <c r="C835" s="62"/>
      <c r="D835" s="62"/>
    </row>
    <row r="836" spans="1:4" ht="15" customHeight="1" x14ac:dyDescent="0.25">
      <c r="A836" s="62"/>
      <c r="B836" s="62"/>
      <c r="C836" s="62"/>
      <c r="D836" s="62"/>
    </row>
    <row r="837" spans="1:4" ht="15" customHeight="1" x14ac:dyDescent="0.25">
      <c r="A837" s="62"/>
      <c r="B837" s="62"/>
      <c r="C837" s="62"/>
      <c r="D837" s="62"/>
    </row>
    <row r="838" spans="1:4" ht="15" customHeight="1" x14ac:dyDescent="0.25">
      <c r="A838" s="62"/>
      <c r="B838" s="62"/>
      <c r="C838" s="62"/>
      <c r="D838" s="62"/>
    </row>
    <row r="839" spans="1:4" ht="15" customHeight="1" x14ac:dyDescent="0.25">
      <c r="A839" s="62"/>
      <c r="B839" s="62"/>
      <c r="C839" s="62"/>
      <c r="D839" s="62"/>
    </row>
    <row r="840" spans="1:4" ht="15" customHeight="1" x14ac:dyDescent="0.25">
      <c r="A840" s="62"/>
      <c r="B840" s="62"/>
      <c r="C840" s="62"/>
      <c r="D840" s="62"/>
    </row>
    <row r="841" spans="1:4" ht="15" customHeight="1" x14ac:dyDescent="0.25">
      <c r="A841" s="62"/>
      <c r="B841" s="62"/>
      <c r="C841" s="62"/>
      <c r="D841" s="62"/>
    </row>
    <row r="842" spans="1:4" ht="15" customHeight="1" x14ac:dyDescent="0.25">
      <c r="A842" s="62"/>
      <c r="B842" s="62"/>
      <c r="C842" s="62"/>
      <c r="D842" s="62"/>
    </row>
    <row r="843" spans="1:4" ht="15" customHeight="1" x14ac:dyDescent="0.25">
      <c r="A843" s="62"/>
      <c r="B843" s="62"/>
      <c r="C843" s="62"/>
      <c r="D843" s="62"/>
    </row>
    <row r="844" spans="1:4" ht="15" customHeight="1" x14ac:dyDescent="0.25">
      <c r="A844" s="62"/>
      <c r="B844" s="62"/>
      <c r="C844" s="62"/>
      <c r="D844" s="62"/>
    </row>
    <row r="845" spans="1:4" ht="15" customHeight="1" x14ac:dyDescent="0.25">
      <c r="A845" s="62"/>
      <c r="B845" s="62"/>
      <c r="C845" s="62"/>
      <c r="D845" s="62"/>
    </row>
    <row r="846" spans="1:4" ht="15" customHeight="1" x14ac:dyDescent="0.25">
      <c r="A846" s="62"/>
      <c r="B846" s="62"/>
      <c r="C846" s="62"/>
      <c r="D846" s="62"/>
    </row>
    <row r="847" spans="1:4" ht="15" customHeight="1" x14ac:dyDescent="0.25">
      <c r="A847" s="62"/>
      <c r="B847" s="62"/>
      <c r="C847" s="62"/>
      <c r="D847" s="62"/>
    </row>
    <row r="848" spans="1:4" ht="15" customHeight="1" x14ac:dyDescent="0.25">
      <c r="A848" s="62"/>
      <c r="B848" s="62"/>
      <c r="C848" s="62"/>
      <c r="D848" s="62"/>
    </row>
    <row r="849" spans="1:4" ht="15" customHeight="1" x14ac:dyDescent="0.25">
      <c r="A849" s="62"/>
      <c r="B849" s="62"/>
      <c r="C849" s="62"/>
      <c r="D849" s="62"/>
    </row>
    <row r="850" spans="1:4" ht="15" customHeight="1" x14ac:dyDescent="0.25">
      <c r="A850" s="62"/>
      <c r="B850" s="62"/>
      <c r="C850" s="62"/>
      <c r="D850" s="62"/>
    </row>
    <row r="851" spans="1:4" ht="15" customHeight="1" x14ac:dyDescent="0.25">
      <c r="A851" s="62"/>
      <c r="B851" s="62"/>
      <c r="C851" s="62"/>
      <c r="D851" s="62"/>
    </row>
    <row r="852" spans="1:4" ht="15" customHeight="1" x14ac:dyDescent="0.25">
      <c r="A852" s="62"/>
      <c r="B852" s="62"/>
      <c r="C852" s="62"/>
      <c r="D852" s="62"/>
    </row>
    <row r="853" spans="1:4" ht="15" customHeight="1" x14ac:dyDescent="0.25">
      <c r="A853" s="62"/>
      <c r="B853" s="62"/>
      <c r="C853" s="62"/>
      <c r="D853" s="62"/>
    </row>
    <row r="854" spans="1:4" ht="15" customHeight="1" x14ac:dyDescent="0.25">
      <c r="A854" s="62"/>
      <c r="B854" s="62"/>
      <c r="C854" s="62"/>
      <c r="D854" s="62"/>
    </row>
    <row r="855" spans="1:4" ht="15" customHeight="1" x14ac:dyDescent="0.25">
      <c r="A855" s="62"/>
      <c r="B855" s="62"/>
      <c r="C855" s="62"/>
      <c r="D855" s="62"/>
    </row>
    <row r="856" spans="1:4" ht="15" customHeight="1" x14ac:dyDescent="0.25">
      <c r="A856" s="62"/>
      <c r="B856" s="62"/>
      <c r="C856" s="62"/>
      <c r="D856" s="62"/>
    </row>
    <row r="857" spans="1:4" ht="15" customHeight="1" x14ac:dyDescent="0.25">
      <c r="A857" s="62"/>
      <c r="B857" s="62"/>
      <c r="C857" s="62"/>
      <c r="D857" s="62"/>
    </row>
    <row r="858" spans="1:4" ht="15" customHeight="1" x14ac:dyDescent="0.25">
      <c r="A858" s="62"/>
      <c r="B858" s="62"/>
      <c r="C858" s="62"/>
      <c r="D858" s="62"/>
    </row>
    <row r="859" spans="1:4" ht="15" customHeight="1" x14ac:dyDescent="0.25">
      <c r="A859" s="62"/>
      <c r="B859" s="62"/>
      <c r="C859" s="62"/>
      <c r="D859" s="62"/>
    </row>
    <row r="860" spans="1:4" ht="15" customHeight="1" x14ac:dyDescent="0.25">
      <c r="A860" s="62"/>
      <c r="B860" s="62"/>
      <c r="C860" s="62"/>
      <c r="D860" s="62"/>
    </row>
    <row r="861" spans="1:4" ht="15" customHeight="1" x14ac:dyDescent="0.25">
      <c r="A861" s="62"/>
      <c r="B861" s="62"/>
      <c r="C861" s="62"/>
      <c r="D861" s="62"/>
    </row>
    <row r="862" spans="1:4" ht="15" customHeight="1" x14ac:dyDescent="0.25">
      <c r="A862" s="62"/>
      <c r="B862" s="62"/>
      <c r="C862" s="62"/>
      <c r="D862" s="62"/>
    </row>
    <row r="863" spans="1:4" ht="15" customHeight="1" x14ac:dyDescent="0.25">
      <c r="A863" s="62"/>
      <c r="B863" s="62"/>
      <c r="C863" s="62"/>
      <c r="D863" s="62"/>
    </row>
    <row r="864" spans="1:4" ht="15" customHeight="1" x14ac:dyDescent="0.25">
      <c r="A864" s="62"/>
      <c r="B864" s="62"/>
      <c r="C864" s="62"/>
      <c r="D864" s="62"/>
    </row>
    <row r="865" spans="1:4" ht="15" customHeight="1" x14ac:dyDescent="0.25">
      <c r="A865" s="62"/>
      <c r="B865" s="62"/>
      <c r="C865" s="62"/>
      <c r="D865" s="62"/>
    </row>
    <row r="866" spans="1:4" ht="15" customHeight="1" x14ac:dyDescent="0.25">
      <c r="A866" s="62"/>
      <c r="B866" s="62"/>
      <c r="C866" s="62"/>
      <c r="D866" s="62"/>
    </row>
    <row r="867" spans="1:4" ht="15" customHeight="1" x14ac:dyDescent="0.25">
      <c r="A867" s="62"/>
      <c r="B867" s="62"/>
      <c r="C867" s="62"/>
      <c r="D867" s="62"/>
    </row>
    <row r="868" spans="1:4" ht="15" customHeight="1" x14ac:dyDescent="0.25">
      <c r="A868" s="62"/>
      <c r="B868" s="62"/>
      <c r="C868" s="62"/>
      <c r="D868" s="62"/>
    </row>
    <row r="869" spans="1:4" ht="15" customHeight="1" x14ac:dyDescent="0.25">
      <c r="A869" s="62"/>
      <c r="B869" s="62"/>
      <c r="C869" s="62"/>
      <c r="D869" s="62"/>
    </row>
    <row r="870" spans="1:4" ht="15" customHeight="1" x14ac:dyDescent="0.25">
      <c r="A870" s="62"/>
      <c r="B870" s="62"/>
      <c r="C870" s="62"/>
      <c r="D870" s="62"/>
    </row>
    <row r="871" spans="1:4" ht="15" customHeight="1" x14ac:dyDescent="0.25">
      <c r="A871" s="62"/>
      <c r="B871" s="62"/>
      <c r="C871" s="62"/>
      <c r="D871" s="62"/>
    </row>
    <row r="872" spans="1:4" ht="15" customHeight="1" x14ac:dyDescent="0.25">
      <c r="A872" s="62"/>
      <c r="B872" s="62"/>
      <c r="C872" s="62"/>
      <c r="D872" s="62"/>
    </row>
    <row r="873" spans="1:4" ht="15" customHeight="1" x14ac:dyDescent="0.25">
      <c r="A873" s="62"/>
      <c r="B873" s="62"/>
      <c r="C873" s="62"/>
      <c r="D873" s="62"/>
    </row>
    <row r="874" spans="1:4" ht="15" customHeight="1" x14ac:dyDescent="0.25">
      <c r="A874" s="62"/>
      <c r="B874" s="62"/>
      <c r="C874" s="62"/>
      <c r="D874" s="62"/>
    </row>
    <row r="875" spans="1:4" ht="15" customHeight="1" x14ac:dyDescent="0.25">
      <c r="A875" s="62"/>
      <c r="B875" s="62"/>
      <c r="C875" s="62"/>
      <c r="D875" s="62"/>
    </row>
    <row r="876" spans="1:4" ht="15" customHeight="1" x14ac:dyDescent="0.25">
      <c r="A876" s="62"/>
      <c r="B876" s="62"/>
      <c r="C876" s="62"/>
      <c r="D876" s="62"/>
    </row>
    <row r="877" spans="1:4" ht="15" customHeight="1" x14ac:dyDescent="0.25">
      <c r="A877" s="62"/>
      <c r="B877" s="62"/>
      <c r="C877" s="62"/>
      <c r="D877" s="62"/>
    </row>
    <row r="878" spans="1:4" ht="15" customHeight="1" x14ac:dyDescent="0.25">
      <c r="A878" s="62"/>
      <c r="B878" s="62"/>
      <c r="C878" s="62"/>
      <c r="D878" s="62"/>
    </row>
    <row r="879" spans="1:4" ht="15" customHeight="1" x14ac:dyDescent="0.25">
      <c r="A879" s="62"/>
      <c r="B879" s="62"/>
      <c r="C879" s="62"/>
      <c r="D879" s="62"/>
    </row>
    <row r="880" spans="1:4" ht="15" customHeight="1" x14ac:dyDescent="0.25">
      <c r="A880" s="62"/>
      <c r="B880" s="62"/>
      <c r="C880" s="62"/>
      <c r="D880" s="62"/>
    </row>
    <row r="881" spans="1:4" ht="15" customHeight="1" x14ac:dyDescent="0.25">
      <c r="A881" s="62"/>
      <c r="B881" s="62"/>
      <c r="C881" s="62"/>
      <c r="D881" s="62"/>
    </row>
    <row r="882" spans="1:4" ht="15" customHeight="1" x14ac:dyDescent="0.25">
      <c r="A882" s="62"/>
      <c r="B882" s="62"/>
      <c r="C882" s="62"/>
      <c r="D882" s="62"/>
    </row>
    <row r="883" spans="1:4" ht="15" customHeight="1" x14ac:dyDescent="0.25">
      <c r="A883" s="62"/>
      <c r="B883" s="62"/>
      <c r="C883" s="62"/>
      <c r="D883" s="62"/>
    </row>
    <row r="884" spans="1:4" ht="15" customHeight="1" x14ac:dyDescent="0.25">
      <c r="A884" s="62"/>
      <c r="B884" s="62"/>
      <c r="C884" s="62"/>
      <c r="D884" s="62"/>
    </row>
    <row r="885" spans="1:4" ht="15" customHeight="1" x14ac:dyDescent="0.25">
      <c r="A885" s="62"/>
      <c r="B885" s="62"/>
      <c r="C885" s="62"/>
      <c r="D885" s="62"/>
    </row>
    <row r="886" spans="1:4" ht="15" customHeight="1" x14ac:dyDescent="0.25">
      <c r="A886" s="62"/>
      <c r="B886" s="62"/>
      <c r="C886" s="62"/>
      <c r="D886" s="62"/>
    </row>
    <row r="887" spans="1:4" ht="15" customHeight="1" x14ac:dyDescent="0.25">
      <c r="A887" s="62"/>
      <c r="B887" s="62"/>
      <c r="C887" s="62"/>
      <c r="D887" s="62"/>
    </row>
    <row r="888" spans="1:4" ht="15" customHeight="1" x14ac:dyDescent="0.25">
      <c r="A888" s="62"/>
      <c r="B888" s="62"/>
      <c r="C888" s="62"/>
      <c r="D888" s="62"/>
    </row>
    <row r="889" spans="1:4" ht="15" customHeight="1" x14ac:dyDescent="0.25">
      <c r="A889" s="62"/>
      <c r="B889" s="62"/>
      <c r="C889" s="62"/>
      <c r="D889" s="62"/>
    </row>
    <row r="890" spans="1:4" ht="15" customHeight="1" x14ac:dyDescent="0.25">
      <c r="A890" s="62"/>
      <c r="B890" s="62"/>
      <c r="C890" s="62"/>
      <c r="D890" s="62"/>
    </row>
    <row r="891" spans="1:4" ht="15" customHeight="1" x14ac:dyDescent="0.25">
      <c r="A891" s="62"/>
      <c r="B891" s="62"/>
      <c r="C891" s="62"/>
      <c r="D891" s="62"/>
    </row>
    <row r="892" spans="1:4" ht="15" customHeight="1" x14ac:dyDescent="0.25">
      <c r="A892" s="62"/>
      <c r="B892" s="62"/>
      <c r="C892" s="62"/>
      <c r="D892" s="62"/>
    </row>
    <row r="893" spans="1:4" ht="15" customHeight="1" x14ac:dyDescent="0.25">
      <c r="A893" s="62"/>
      <c r="B893" s="62"/>
      <c r="C893" s="62"/>
      <c r="D893" s="62"/>
    </row>
    <row r="894" spans="1:4" ht="15" customHeight="1" x14ac:dyDescent="0.25">
      <c r="A894" s="62"/>
      <c r="B894" s="62"/>
      <c r="C894" s="62"/>
      <c r="D894" s="62"/>
    </row>
    <row r="895" spans="1:4" ht="15" customHeight="1" x14ac:dyDescent="0.25">
      <c r="A895" s="62"/>
      <c r="B895" s="62"/>
      <c r="C895" s="62"/>
      <c r="D895" s="62"/>
    </row>
    <row r="896" spans="1:4" ht="15" customHeight="1" x14ac:dyDescent="0.25">
      <c r="A896" s="62"/>
      <c r="B896" s="62"/>
      <c r="C896" s="62"/>
      <c r="D896" s="62"/>
    </row>
    <row r="897" spans="1:4" ht="15" customHeight="1" x14ac:dyDescent="0.25">
      <c r="A897" s="62"/>
      <c r="B897" s="62"/>
      <c r="C897" s="62"/>
      <c r="D897" s="62"/>
    </row>
    <row r="898" spans="1:4" ht="15" customHeight="1" x14ac:dyDescent="0.25">
      <c r="A898" s="62"/>
      <c r="B898" s="62"/>
      <c r="C898" s="62"/>
      <c r="D898" s="62"/>
    </row>
    <row r="899" spans="1:4" ht="15" customHeight="1" x14ac:dyDescent="0.25">
      <c r="A899" s="62"/>
      <c r="B899" s="62"/>
      <c r="C899" s="62"/>
      <c r="D899" s="62"/>
    </row>
    <row r="900" spans="1:4" ht="15" customHeight="1" x14ac:dyDescent="0.25">
      <c r="A900" s="62"/>
      <c r="B900" s="62"/>
      <c r="C900" s="62"/>
      <c r="D900" s="62"/>
    </row>
    <row r="901" spans="1:4" ht="15" customHeight="1" x14ac:dyDescent="0.25">
      <c r="A901" s="62"/>
      <c r="B901" s="62"/>
      <c r="C901" s="62"/>
      <c r="D901" s="62"/>
    </row>
    <row r="902" spans="1:4" ht="15" customHeight="1" x14ac:dyDescent="0.25">
      <c r="A902" s="62"/>
      <c r="B902" s="62"/>
      <c r="C902" s="62"/>
      <c r="D902" s="62"/>
    </row>
    <row r="903" spans="1:4" ht="15" customHeight="1" x14ac:dyDescent="0.25">
      <c r="A903" s="62"/>
      <c r="B903" s="62"/>
      <c r="C903" s="62"/>
      <c r="D903" s="62"/>
    </row>
    <row r="904" spans="1:4" ht="15" customHeight="1" x14ac:dyDescent="0.25">
      <c r="A904" s="62"/>
      <c r="B904" s="62"/>
      <c r="C904" s="62"/>
      <c r="D904" s="62"/>
    </row>
    <row r="905" spans="1:4" ht="15" customHeight="1" x14ac:dyDescent="0.25">
      <c r="A905" s="62"/>
      <c r="B905" s="62"/>
      <c r="C905" s="62"/>
      <c r="D905" s="62"/>
    </row>
    <row r="906" spans="1:4" ht="15" customHeight="1" x14ac:dyDescent="0.25">
      <c r="A906" s="62"/>
      <c r="B906" s="62"/>
      <c r="C906" s="62"/>
      <c r="D906" s="62"/>
    </row>
    <row r="907" spans="1:4" ht="15" customHeight="1" x14ac:dyDescent="0.25">
      <c r="A907" s="62"/>
      <c r="B907" s="62"/>
      <c r="C907" s="62"/>
      <c r="D907" s="62"/>
    </row>
    <row r="908" spans="1:4" ht="15" customHeight="1" x14ac:dyDescent="0.25">
      <c r="A908" s="62"/>
      <c r="B908" s="62"/>
      <c r="C908" s="62"/>
      <c r="D908" s="62"/>
    </row>
    <row r="909" spans="1:4" ht="15" customHeight="1" x14ac:dyDescent="0.25">
      <c r="A909" s="62"/>
      <c r="B909" s="62"/>
      <c r="C909" s="62"/>
      <c r="D909" s="62"/>
    </row>
    <row r="910" spans="1:4" ht="15" customHeight="1" x14ac:dyDescent="0.25">
      <c r="A910" s="62"/>
      <c r="B910" s="62"/>
      <c r="C910" s="62"/>
      <c r="D910" s="62"/>
    </row>
    <row r="911" spans="1:4" ht="15" customHeight="1" x14ac:dyDescent="0.25">
      <c r="A911" s="62"/>
      <c r="B911" s="62"/>
      <c r="C911" s="62"/>
      <c r="D911" s="62"/>
    </row>
    <row r="912" spans="1:4" ht="15" customHeight="1" x14ac:dyDescent="0.25">
      <c r="A912" s="62"/>
      <c r="B912" s="62"/>
      <c r="C912" s="62"/>
      <c r="D912" s="62"/>
    </row>
    <row r="913" spans="1:4" ht="15" customHeight="1" x14ac:dyDescent="0.25">
      <c r="A913" s="62"/>
      <c r="B913" s="62"/>
      <c r="C913" s="62"/>
      <c r="D913" s="62"/>
    </row>
    <row r="914" spans="1:4" ht="15" customHeight="1" x14ac:dyDescent="0.25">
      <c r="A914" s="62"/>
      <c r="B914" s="62"/>
      <c r="C914" s="62"/>
      <c r="D914" s="62"/>
    </row>
    <row r="915" spans="1:4" ht="15" customHeight="1" x14ac:dyDescent="0.25">
      <c r="A915" s="62"/>
      <c r="B915" s="62"/>
      <c r="C915" s="62"/>
      <c r="D915" s="62"/>
    </row>
    <row r="916" spans="1:4" ht="15" customHeight="1" x14ac:dyDescent="0.25">
      <c r="A916" s="62"/>
      <c r="B916" s="62"/>
      <c r="C916" s="62"/>
      <c r="D916" s="62"/>
    </row>
    <row r="917" spans="1:4" ht="15" customHeight="1" x14ac:dyDescent="0.25">
      <c r="A917" s="62"/>
      <c r="B917" s="62"/>
      <c r="C917" s="62"/>
      <c r="D917" s="62"/>
    </row>
    <row r="918" spans="1:4" ht="15" customHeight="1" x14ac:dyDescent="0.25">
      <c r="A918" s="62"/>
      <c r="B918" s="62"/>
      <c r="C918" s="62"/>
      <c r="D918" s="62"/>
    </row>
    <row r="919" spans="1:4" ht="15" customHeight="1" x14ac:dyDescent="0.25">
      <c r="A919" s="62"/>
      <c r="B919" s="62"/>
      <c r="C919" s="62"/>
      <c r="D919" s="62"/>
    </row>
    <row r="920" spans="1:4" ht="15" customHeight="1" x14ac:dyDescent="0.25">
      <c r="A920" s="62"/>
      <c r="B920" s="62"/>
      <c r="C920" s="62"/>
      <c r="D920" s="62"/>
    </row>
    <row r="921" spans="1:4" ht="15" customHeight="1" x14ac:dyDescent="0.25">
      <c r="A921" s="62"/>
      <c r="B921" s="62"/>
      <c r="C921" s="62"/>
      <c r="D921" s="62"/>
    </row>
    <row r="922" spans="1:4" ht="15" customHeight="1" x14ac:dyDescent="0.25">
      <c r="A922" s="62"/>
      <c r="B922" s="62"/>
      <c r="C922" s="62"/>
      <c r="D922" s="62"/>
    </row>
    <row r="923" spans="1:4" ht="15" customHeight="1" x14ac:dyDescent="0.25">
      <c r="A923" s="62"/>
      <c r="B923" s="62"/>
      <c r="C923" s="62"/>
      <c r="D923" s="62"/>
    </row>
    <row r="924" spans="1:4" ht="15" customHeight="1" x14ac:dyDescent="0.25">
      <c r="A924" s="62"/>
      <c r="B924" s="62"/>
      <c r="C924" s="62"/>
      <c r="D924" s="62"/>
    </row>
    <row r="925" spans="1:4" ht="15" customHeight="1" x14ac:dyDescent="0.25">
      <c r="A925" s="62"/>
      <c r="B925" s="62"/>
      <c r="C925" s="62"/>
      <c r="D925" s="62"/>
    </row>
    <row r="926" spans="1:4" ht="15" customHeight="1" x14ac:dyDescent="0.25">
      <c r="A926" s="62"/>
      <c r="B926" s="62"/>
      <c r="C926" s="62"/>
      <c r="D926" s="62"/>
    </row>
    <row r="927" spans="1:4" ht="15" customHeight="1" x14ac:dyDescent="0.25">
      <c r="A927" s="62"/>
      <c r="B927" s="62"/>
      <c r="C927" s="62"/>
      <c r="D927" s="62"/>
    </row>
    <row r="928" spans="1:4" ht="15" customHeight="1" x14ac:dyDescent="0.25">
      <c r="A928" s="62"/>
      <c r="B928" s="62"/>
      <c r="C928" s="62"/>
      <c r="D928" s="62"/>
    </row>
    <row r="929" spans="1:4" ht="15" customHeight="1" x14ac:dyDescent="0.25">
      <c r="A929" s="62"/>
      <c r="B929" s="62"/>
      <c r="C929" s="62"/>
      <c r="D929" s="62"/>
    </row>
    <row r="930" spans="1:4" ht="15" customHeight="1" x14ac:dyDescent="0.25">
      <c r="A930" s="62"/>
      <c r="B930" s="62"/>
      <c r="C930" s="62"/>
      <c r="D930" s="62"/>
    </row>
    <row r="931" spans="1:4" ht="15" customHeight="1" x14ac:dyDescent="0.25">
      <c r="A931" s="62"/>
      <c r="B931" s="62"/>
      <c r="C931" s="62"/>
      <c r="D931" s="62"/>
    </row>
    <row r="932" spans="1:4" ht="15" customHeight="1" x14ac:dyDescent="0.25">
      <c r="A932" s="62"/>
      <c r="B932" s="62"/>
      <c r="C932" s="62"/>
      <c r="D932" s="62"/>
    </row>
    <row r="933" spans="1:4" ht="15" customHeight="1" x14ac:dyDescent="0.25">
      <c r="A933" s="62"/>
      <c r="B933" s="62"/>
      <c r="C933" s="62"/>
      <c r="D933" s="62"/>
    </row>
    <row r="934" spans="1:4" ht="15" customHeight="1" x14ac:dyDescent="0.25">
      <c r="A934" s="62"/>
      <c r="B934" s="62"/>
      <c r="C934" s="62"/>
      <c r="D934" s="62"/>
    </row>
    <row r="935" spans="1:4" ht="15" customHeight="1" x14ac:dyDescent="0.25">
      <c r="A935" s="62"/>
      <c r="B935" s="62"/>
      <c r="C935" s="62"/>
      <c r="D935" s="62"/>
    </row>
    <row r="936" spans="1:4" ht="15" customHeight="1" x14ac:dyDescent="0.25">
      <c r="A936" s="62"/>
      <c r="B936" s="62"/>
      <c r="C936" s="62"/>
      <c r="D936" s="62"/>
    </row>
    <row r="937" spans="1:4" ht="15" customHeight="1" x14ac:dyDescent="0.25">
      <c r="A937" s="62"/>
      <c r="B937" s="62"/>
      <c r="C937" s="62"/>
      <c r="D937" s="62"/>
    </row>
    <row r="938" spans="1:4" ht="15" customHeight="1" x14ac:dyDescent="0.25">
      <c r="A938" s="62"/>
      <c r="B938" s="62"/>
      <c r="C938" s="62"/>
      <c r="D938" s="62"/>
    </row>
    <row r="939" spans="1:4" ht="15" customHeight="1" x14ac:dyDescent="0.25">
      <c r="A939" s="62"/>
      <c r="B939" s="62"/>
      <c r="C939" s="62"/>
      <c r="D939" s="62"/>
    </row>
    <row r="940" spans="1:4" ht="15" customHeight="1" x14ac:dyDescent="0.25">
      <c r="A940" s="62"/>
      <c r="B940" s="62"/>
      <c r="C940" s="62"/>
      <c r="D940" s="62"/>
    </row>
    <row r="941" spans="1:4" ht="15" customHeight="1" x14ac:dyDescent="0.25">
      <c r="A941" s="62"/>
      <c r="B941" s="62"/>
      <c r="C941" s="62"/>
      <c r="D941" s="62"/>
    </row>
    <row r="942" spans="1:4" ht="15" customHeight="1" x14ac:dyDescent="0.25">
      <c r="A942" s="62"/>
      <c r="B942" s="62"/>
      <c r="C942" s="62"/>
      <c r="D942" s="62"/>
    </row>
    <row r="943" spans="1:4" ht="15" customHeight="1" x14ac:dyDescent="0.25">
      <c r="A943" s="62"/>
      <c r="B943" s="62"/>
      <c r="C943" s="62"/>
      <c r="D943" s="62"/>
    </row>
    <row r="944" spans="1:4" ht="15" customHeight="1" x14ac:dyDescent="0.25">
      <c r="A944" s="62"/>
      <c r="B944" s="62"/>
      <c r="C944" s="62"/>
      <c r="D944" s="62"/>
    </row>
    <row r="945" spans="1:4" ht="15" customHeight="1" x14ac:dyDescent="0.25">
      <c r="A945" s="62"/>
      <c r="B945" s="62"/>
      <c r="C945" s="62"/>
      <c r="D945" s="62"/>
    </row>
    <row r="946" spans="1:4" ht="15" customHeight="1" x14ac:dyDescent="0.25">
      <c r="A946" s="62"/>
      <c r="B946" s="62"/>
      <c r="C946" s="62"/>
      <c r="D946" s="62"/>
    </row>
    <row r="947" spans="1:4" ht="15" customHeight="1" x14ac:dyDescent="0.25">
      <c r="A947" s="62"/>
      <c r="B947" s="62"/>
      <c r="C947" s="62"/>
      <c r="D947" s="62"/>
    </row>
    <row r="948" spans="1:4" ht="15" customHeight="1" x14ac:dyDescent="0.25">
      <c r="A948" s="62"/>
      <c r="B948" s="62"/>
      <c r="C948" s="62"/>
      <c r="D948" s="62"/>
    </row>
    <row r="949" spans="1:4" ht="15" customHeight="1" x14ac:dyDescent="0.25">
      <c r="A949" s="62"/>
      <c r="B949" s="62"/>
      <c r="C949" s="62"/>
      <c r="D949" s="62"/>
    </row>
    <row r="950" spans="1:4" ht="15" customHeight="1" x14ac:dyDescent="0.25">
      <c r="A950" s="62"/>
      <c r="B950" s="62"/>
      <c r="C950" s="62"/>
      <c r="D950" s="62"/>
    </row>
    <row r="951" spans="1:4" ht="15" customHeight="1" x14ac:dyDescent="0.25">
      <c r="A951" s="62"/>
      <c r="B951" s="62"/>
      <c r="C951" s="62"/>
      <c r="D951" s="62"/>
    </row>
    <row r="952" spans="1:4" ht="15" customHeight="1" x14ac:dyDescent="0.25">
      <c r="A952" s="62"/>
      <c r="B952" s="62"/>
      <c r="C952" s="62"/>
      <c r="D952" s="62"/>
    </row>
    <row r="953" spans="1:4" ht="15" customHeight="1" x14ac:dyDescent="0.25">
      <c r="A953" s="62"/>
      <c r="B953" s="62"/>
      <c r="C953" s="62"/>
      <c r="D953" s="62"/>
    </row>
    <row r="954" spans="1:4" ht="15" customHeight="1" x14ac:dyDescent="0.25">
      <c r="A954" s="62"/>
      <c r="B954" s="62"/>
      <c r="C954" s="62"/>
      <c r="D954" s="62"/>
    </row>
    <row r="955" spans="1:4" ht="15" customHeight="1" x14ac:dyDescent="0.25">
      <c r="A955" s="62"/>
      <c r="B955" s="62"/>
      <c r="C955" s="62"/>
      <c r="D955" s="62"/>
    </row>
    <row r="956" spans="1:4" ht="15" customHeight="1" x14ac:dyDescent="0.25">
      <c r="A956" s="62"/>
      <c r="B956" s="62"/>
      <c r="C956" s="62"/>
      <c r="D956" s="62"/>
    </row>
    <row r="957" spans="1:4" ht="15" customHeight="1" x14ac:dyDescent="0.25">
      <c r="A957" s="62"/>
      <c r="B957" s="62"/>
      <c r="C957" s="62"/>
      <c r="D957" s="62"/>
    </row>
    <row r="958" spans="1:4" ht="15" customHeight="1" x14ac:dyDescent="0.25">
      <c r="A958" s="62"/>
      <c r="B958" s="62"/>
      <c r="C958" s="62"/>
      <c r="D958" s="62"/>
    </row>
    <row r="959" spans="1:4" ht="15" customHeight="1" x14ac:dyDescent="0.25">
      <c r="A959" s="62"/>
      <c r="B959" s="62"/>
      <c r="C959" s="62"/>
      <c r="D959" s="62"/>
    </row>
    <row r="960" spans="1:4" ht="15" customHeight="1" x14ac:dyDescent="0.25">
      <c r="A960" s="62"/>
      <c r="B960" s="62"/>
      <c r="C960" s="62"/>
      <c r="D960" s="62"/>
    </row>
    <row r="961" spans="1:4" ht="15" customHeight="1" x14ac:dyDescent="0.25">
      <c r="A961" s="62"/>
      <c r="B961" s="62"/>
      <c r="C961" s="62"/>
      <c r="D961" s="62"/>
    </row>
    <row r="962" spans="1:4" ht="15" customHeight="1" x14ac:dyDescent="0.25">
      <c r="A962" s="62"/>
      <c r="B962" s="62"/>
      <c r="C962" s="62"/>
      <c r="D962" s="62"/>
    </row>
    <row r="963" spans="1:4" ht="15" customHeight="1" x14ac:dyDescent="0.25">
      <c r="A963" s="62"/>
      <c r="B963" s="62"/>
      <c r="C963" s="62"/>
      <c r="D963" s="62"/>
    </row>
    <row r="964" spans="1:4" ht="15" customHeight="1" x14ac:dyDescent="0.25">
      <c r="A964" s="62"/>
      <c r="B964" s="62"/>
      <c r="C964" s="62"/>
      <c r="D964" s="62"/>
    </row>
    <row r="965" spans="1:4" ht="15" customHeight="1" x14ac:dyDescent="0.25">
      <c r="A965" s="62"/>
      <c r="B965" s="62"/>
      <c r="C965" s="62"/>
      <c r="D965" s="62"/>
    </row>
    <row r="966" spans="1:4" ht="15" customHeight="1" x14ac:dyDescent="0.25">
      <c r="A966" s="62"/>
      <c r="B966" s="62"/>
      <c r="C966" s="62"/>
      <c r="D966" s="62"/>
    </row>
    <row r="967" spans="1:4" ht="15" customHeight="1" x14ac:dyDescent="0.25">
      <c r="A967" s="62"/>
      <c r="B967" s="62"/>
      <c r="C967" s="62"/>
      <c r="D967" s="62"/>
    </row>
    <row r="968" spans="1:4" ht="15" customHeight="1" x14ac:dyDescent="0.25">
      <c r="A968" s="62"/>
      <c r="B968" s="62"/>
      <c r="C968" s="62"/>
      <c r="D968" s="62"/>
    </row>
    <row r="969" spans="1:4" ht="15" customHeight="1" x14ac:dyDescent="0.25">
      <c r="A969" s="62"/>
      <c r="B969" s="62"/>
      <c r="C969" s="62"/>
      <c r="D969" s="62"/>
    </row>
    <row r="970" spans="1:4" ht="15" customHeight="1" x14ac:dyDescent="0.25">
      <c r="A970" s="62"/>
      <c r="B970" s="62"/>
      <c r="C970" s="62"/>
      <c r="D970" s="62"/>
    </row>
    <row r="971" spans="1:4" ht="15" customHeight="1" x14ac:dyDescent="0.25">
      <c r="A971" s="62"/>
      <c r="B971" s="62"/>
      <c r="C971" s="62"/>
      <c r="D971" s="62"/>
    </row>
    <row r="972" spans="1:4" ht="15" customHeight="1" x14ac:dyDescent="0.25">
      <c r="A972" s="62"/>
      <c r="B972" s="62"/>
      <c r="C972" s="62"/>
      <c r="D972" s="62"/>
    </row>
    <row r="973" spans="1:4" ht="15" customHeight="1" x14ac:dyDescent="0.25">
      <c r="A973" s="62"/>
      <c r="B973" s="62"/>
      <c r="C973" s="62"/>
      <c r="D973" s="62"/>
    </row>
    <row r="974" spans="1:4" ht="15" customHeight="1" x14ac:dyDescent="0.25">
      <c r="A974" s="62"/>
      <c r="B974" s="62"/>
      <c r="C974" s="62"/>
      <c r="D974" s="62"/>
    </row>
    <row r="975" spans="1:4" ht="15" customHeight="1" x14ac:dyDescent="0.25">
      <c r="A975" s="62"/>
      <c r="B975" s="62"/>
      <c r="C975" s="62"/>
      <c r="D975" s="62"/>
    </row>
    <row r="976" spans="1:4" ht="15" customHeight="1" x14ac:dyDescent="0.25">
      <c r="A976" s="62"/>
      <c r="B976" s="62"/>
      <c r="C976" s="62"/>
      <c r="D976" s="62"/>
    </row>
    <row r="977" spans="1:4" ht="15" customHeight="1" x14ac:dyDescent="0.25">
      <c r="A977" s="62"/>
      <c r="B977" s="62"/>
      <c r="C977" s="62"/>
      <c r="D977" s="62"/>
    </row>
    <row r="978" spans="1:4" ht="15" customHeight="1" x14ac:dyDescent="0.25">
      <c r="A978" s="62"/>
      <c r="B978" s="62"/>
      <c r="C978" s="62"/>
      <c r="D978" s="62"/>
    </row>
    <row r="979" spans="1:4" ht="15" customHeight="1" x14ac:dyDescent="0.25">
      <c r="A979" s="62"/>
      <c r="B979" s="62"/>
      <c r="C979" s="62"/>
      <c r="D979" s="62"/>
    </row>
    <row r="980" spans="1:4" ht="15" customHeight="1" x14ac:dyDescent="0.25">
      <c r="A980" s="62"/>
      <c r="B980" s="62"/>
      <c r="C980" s="62"/>
      <c r="D980" s="62"/>
    </row>
    <row r="981" spans="1:4" ht="15" customHeight="1" x14ac:dyDescent="0.25">
      <c r="A981" s="62"/>
      <c r="B981" s="62"/>
      <c r="C981" s="62"/>
      <c r="D981" s="62"/>
    </row>
    <row r="982" spans="1:4" ht="15" customHeight="1" x14ac:dyDescent="0.25">
      <c r="A982" s="62"/>
      <c r="B982" s="62"/>
      <c r="C982" s="62"/>
      <c r="D982" s="62"/>
    </row>
    <row r="983" spans="1:4" ht="15" customHeight="1" x14ac:dyDescent="0.25">
      <c r="A983" s="62"/>
      <c r="B983" s="62"/>
      <c r="C983" s="62"/>
      <c r="D983" s="62"/>
    </row>
    <row r="984" spans="1:4" ht="15" customHeight="1" x14ac:dyDescent="0.25">
      <c r="A984" s="62"/>
      <c r="B984" s="62"/>
      <c r="C984" s="62"/>
      <c r="D984" s="62"/>
    </row>
    <row r="985" spans="1:4" ht="15" customHeight="1" x14ac:dyDescent="0.25">
      <c r="A985" s="62"/>
      <c r="B985" s="62"/>
      <c r="C985" s="62"/>
      <c r="D985" s="62"/>
    </row>
    <row r="986" spans="1:4" ht="15" customHeight="1" x14ac:dyDescent="0.25">
      <c r="A986" s="62"/>
      <c r="B986" s="62"/>
      <c r="C986" s="62"/>
      <c r="D986" s="62"/>
    </row>
    <row r="987" spans="1:4" ht="15" customHeight="1" x14ac:dyDescent="0.25">
      <c r="A987" s="62"/>
      <c r="B987" s="62"/>
      <c r="C987" s="62"/>
      <c r="D987" s="62"/>
    </row>
    <row r="988" spans="1:4" ht="15" customHeight="1" x14ac:dyDescent="0.25">
      <c r="A988" s="62"/>
      <c r="B988" s="62"/>
      <c r="C988" s="62"/>
      <c r="D988" s="62"/>
    </row>
    <row r="989" spans="1:4" ht="15" customHeight="1" x14ac:dyDescent="0.25">
      <c r="A989" s="62"/>
      <c r="B989" s="62"/>
      <c r="C989" s="62"/>
      <c r="D989" s="62"/>
    </row>
    <row r="990" spans="1:4" ht="15" customHeight="1" x14ac:dyDescent="0.25">
      <c r="A990" s="62"/>
      <c r="B990" s="62"/>
      <c r="C990" s="62"/>
      <c r="D990" s="62"/>
    </row>
    <row r="991" spans="1:4" ht="15" customHeight="1" x14ac:dyDescent="0.25">
      <c r="A991" s="62"/>
      <c r="B991" s="62"/>
      <c r="C991" s="62"/>
      <c r="D991" s="62"/>
    </row>
    <row r="992" spans="1:4" ht="15" customHeight="1" x14ac:dyDescent="0.25">
      <c r="A992" s="62"/>
      <c r="B992" s="62"/>
      <c r="C992" s="62"/>
      <c r="D992" s="62"/>
    </row>
    <row r="993" spans="1:4" ht="15" customHeight="1" x14ac:dyDescent="0.25">
      <c r="A993" s="62"/>
      <c r="B993" s="62"/>
      <c r="C993" s="62"/>
      <c r="D993" s="62"/>
    </row>
    <row r="994" spans="1:4" ht="15" customHeight="1" x14ac:dyDescent="0.25">
      <c r="A994" s="62"/>
      <c r="B994" s="62"/>
      <c r="C994" s="62"/>
      <c r="D994" s="62"/>
    </row>
    <row r="995" spans="1:4" ht="15" customHeight="1" x14ac:dyDescent="0.25">
      <c r="A995" s="62"/>
      <c r="B995" s="62"/>
      <c r="C995" s="62"/>
      <c r="D995" s="62"/>
    </row>
    <row r="996" spans="1:4" ht="15" customHeight="1" x14ac:dyDescent="0.25">
      <c r="A996" s="62"/>
      <c r="B996" s="62"/>
      <c r="C996" s="62"/>
      <c r="D996" s="62"/>
    </row>
    <row r="997" spans="1:4" ht="15" customHeight="1" x14ac:dyDescent="0.25">
      <c r="A997" s="62"/>
      <c r="B997" s="62"/>
      <c r="C997" s="62"/>
      <c r="D997" s="62"/>
    </row>
    <row r="998" spans="1:4" ht="15" customHeight="1" x14ac:dyDescent="0.25">
      <c r="A998" s="62"/>
      <c r="B998" s="62"/>
      <c r="C998" s="62"/>
      <c r="D998" s="62"/>
    </row>
    <row r="999" spans="1:4" ht="15" customHeight="1" x14ac:dyDescent="0.25">
      <c r="A999" s="62"/>
      <c r="B999" s="62"/>
      <c r="C999" s="62"/>
      <c r="D999" s="62"/>
    </row>
    <row r="1000" spans="1:4" ht="15" customHeight="1" x14ac:dyDescent="0.25">
      <c r="A1000" s="62"/>
      <c r="B1000" s="62"/>
      <c r="C1000" s="62"/>
      <c r="D1000" s="62"/>
    </row>
    <row r="1001" spans="1:4" ht="15" customHeight="1" x14ac:dyDescent="0.25">
      <c r="A1001" s="62"/>
      <c r="B1001" s="62"/>
      <c r="C1001" s="62"/>
      <c r="D1001" s="62"/>
    </row>
    <row r="1002" spans="1:4" ht="15" customHeight="1" x14ac:dyDescent="0.25">
      <c r="A1002" s="62"/>
      <c r="B1002" s="62"/>
      <c r="C1002" s="62"/>
      <c r="D1002" s="62"/>
    </row>
    <row r="1003" spans="1:4" ht="15" customHeight="1" x14ac:dyDescent="0.25">
      <c r="A1003" s="62"/>
      <c r="B1003" s="62"/>
      <c r="C1003" s="62"/>
      <c r="D1003" s="62"/>
    </row>
    <row r="1004" spans="1:4" ht="15" customHeight="1" x14ac:dyDescent="0.25">
      <c r="A1004" s="62"/>
      <c r="B1004" s="62"/>
      <c r="C1004" s="62"/>
      <c r="D1004" s="62"/>
    </row>
    <row r="1005" spans="1:4" ht="15" customHeight="1" x14ac:dyDescent="0.25">
      <c r="A1005" s="62"/>
      <c r="B1005" s="62"/>
      <c r="C1005" s="62"/>
      <c r="D1005" s="62"/>
    </row>
    <row r="1006" spans="1:4" ht="15" customHeight="1" x14ac:dyDescent="0.25">
      <c r="A1006" s="62"/>
      <c r="B1006" s="62"/>
      <c r="C1006" s="62"/>
      <c r="D1006" s="62"/>
    </row>
    <row r="1007" spans="1:4" ht="15" customHeight="1" x14ac:dyDescent="0.25">
      <c r="A1007" s="62"/>
      <c r="B1007" s="62"/>
      <c r="C1007" s="62"/>
      <c r="D1007" s="62"/>
    </row>
    <row r="1008" spans="1:4" ht="15" customHeight="1" x14ac:dyDescent="0.25">
      <c r="A1008" s="62"/>
      <c r="B1008" s="62"/>
      <c r="C1008" s="62"/>
      <c r="D1008" s="62"/>
    </row>
    <row r="1009" spans="1:4" ht="15" customHeight="1" x14ac:dyDescent="0.25">
      <c r="A1009" s="62"/>
      <c r="B1009" s="62"/>
      <c r="C1009" s="62"/>
      <c r="D1009" s="62"/>
    </row>
    <row r="1010" spans="1:4" ht="15" customHeight="1" x14ac:dyDescent="0.25">
      <c r="A1010" s="62"/>
      <c r="B1010" s="62"/>
      <c r="C1010" s="62"/>
      <c r="D1010" s="62"/>
    </row>
    <row r="1011" spans="1:4" ht="15" customHeight="1" x14ac:dyDescent="0.25">
      <c r="A1011" s="62"/>
      <c r="B1011" s="62"/>
      <c r="C1011" s="62"/>
      <c r="D1011" s="62"/>
    </row>
    <row r="1012" spans="1:4" ht="15" customHeight="1" x14ac:dyDescent="0.25">
      <c r="A1012" s="62"/>
      <c r="B1012" s="62"/>
      <c r="C1012" s="62"/>
      <c r="D1012" s="62"/>
    </row>
    <row r="1013" spans="1:4" ht="15" customHeight="1" x14ac:dyDescent="0.25">
      <c r="A1013" s="62"/>
      <c r="B1013" s="62"/>
      <c r="C1013" s="62"/>
      <c r="D1013" s="62"/>
    </row>
    <row r="1014" spans="1:4" ht="15" customHeight="1" x14ac:dyDescent="0.25">
      <c r="A1014" s="62"/>
      <c r="B1014" s="62"/>
      <c r="C1014" s="62"/>
      <c r="D1014" s="62"/>
    </row>
    <row r="1015" spans="1:4" ht="15" customHeight="1" x14ac:dyDescent="0.25">
      <c r="A1015" s="62"/>
      <c r="B1015" s="62"/>
      <c r="C1015" s="62"/>
      <c r="D1015" s="62"/>
    </row>
    <row r="1016" spans="1:4" ht="15" customHeight="1" x14ac:dyDescent="0.25">
      <c r="A1016" s="62"/>
      <c r="B1016" s="62"/>
      <c r="C1016" s="62"/>
      <c r="D1016" s="62"/>
    </row>
    <row r="1017" spans="1:4" ht="15" customHeight="1" x14ac:dyDescent="0.25">
      <c r="A1017" s="62"/>
      <c r="B1017" s="62"/>
      <c r="C1017" s="62"/>
      <c r="D1017" s="62"/>
    </row>
    <row r="1018" spans="1:4" ht="15" customHeight="1" x14ac:dyDescent="0.25">
      <c r="A1018" s="62"/>
      <c r="B1018" s="62"/>
      <c r="C1018" s="62"/>
      <c r="D1018" s="62"/>
    </row>
    <row r="1019" spans="1:4" ht="15" customHeight="1" x14ac:dyDescent="0.25">
      <c r="A1019" s="62"/>
      <c r="B1019" s="62"/>
      <c r="C1019" s="62"/>
      <c r="D1019" s="62"/>
    </row>
    <row r="1020" spans="1:4" ht="15" customHeight="1" x14ac:dyDescent="0.25">
      <c r="A1020" s="62"/>
      <c r="B1020" s="62"/>
      <c r="C1020" s="62"/>
      <c r="D1020" s="62"/>
    </row>
    <row r="1021" spans="1:4" ht="15" customHeight="1" x14ac:dyDescent="0.25">
      <c r="A1021" s="62"/>
      <c r="B1021" s="62"/>
      <c r="C1021" s="62"/>
      <c r="D1021" s="62"/>
    </row>
    <row r="1022" spans="1:4" ht="15" customHeight="1" x14ac:dyDescent="0.25">
      <c r="A1022" s="62"/>
      <c r="B1022" s="62"/>
      <c r="C1022" s="62"/>
      <c r="D1022" s="62"/>
    </row>
    <row r="1023" spans="1:4" ht="15" customHeight="1" x14ac:dyDescent="0.25">
      <c r="A1023" s="62"/>
      <c r="B1023" s="62"/>
      <c r="C1023" s="62"/>
      <c r="D1023" s="62"/>
    </row>
    <row r="1024" spans="1:4" ht="15" customHeight="1" x14ac:dyDescent="0.25">
      <c r="A1024" s="62"/>
      <c r="B1024" s="62"/>
      <c r="C1024" s="62"/>
      <c r="D1024" s="62"/>
    </row>
    <row r="1025" spans="1:4" ht="15" customHeight="1" x14ac:dyDescent="0.25">
      <c r="A1025" s="62"/>
      <c r="B1025" s="62"/>
      <c r="C1025" s="62"/>
      <c r="D1025" s="62"/>
    </row>
    <row r="1026" spans="1:4" ht="15" customHeight="1" x14ac:dyDescent="0.25">
      <c r="A1026" s="62"/>
      <c r="B1026" s="62"/>
      <c r="C1026" s="62"/>
      <c r="D1026" s="62"/>
    </row>
    <row r="1027" spans="1:4" ht="15" customHeight="1" x14ac:dyDescent="0.25">
      <c r="A1027" s="62"/>
      <c r="B1027" s="62"/>
      <c r="C1027" s="62"/>
      <c r="D1027" s="62"/>
    </row>
    <row r="1028" spans="1:4" ht="15" customHeight="1" x14ac:dyDescent="0.25">
      <c r="A1028" s="62"/>
      <c r="B1028" s="62"/>
      <c r="C1028" s="62"/>
      <c r="D1028" s="62"/>
    </row>
    <row r="1029" spans="1:4" ht="15" customHeight="1" x14ac:dyDescent="0.25">
      <c r="A1029" s="62"/>
      <c r="B1029" s="62"/>
      <c r="C1029" s="62"/>
      <c r="D1029" s="62"/>
    </row>
    <row r="1030" spans="1:4" ht="15" customHeight="1" x14ac:dyDescent="0.25">
      <c r="A1030" s="62"/>
      <c r="B1030" s="62"/>
      <c r="C1030" s="62"/>
      <c r="D1030" s="62"/>
    </row>
    <row r="1031" spans="1:4" ht="15" customHeight="1" x14ac:dyDescent="0.25">
      <c r="A1031" s="62"/>
      <c r="B1031" s="62"/>
      <c r="C1031" s="62"/>
      <c r="D1031" s="62"/>
    </row>
    <row r="1032" spans="1:4" ht="15" customHeight="1" x14ac:dyDescent="0.25">
      <c r="A1032" s="62"/>
      <c r="B1032" s="62"/>
      <c r="C1032" s="62"/>
      <c r="D1032" s="62"/>
    </row>
    <row r="1033" spans="1:4" ht="15" customHeight="1" x14ac:dyDescent="0.25">
      <c r="A1033" s="62"/>
      <c r="B1033" s="62"/>
      <c r="C1033" s="62"/>
      <c r="D1033" s="62"/>
    </row>
    <row r="1034" spans="1:4" ht="15" customHeight="1" x14ac:dyDescent="0.25">
      <c r="A1034" s="62"/>
      <c r="B1034" s="62"/>
      <c r="C1034" s="62"/>
      <c r="D1034" s="62"/>
    </row>
    <row r="1035" spans="1:4" ht="15" customHeight="1" x14ac:dyDescent="0.25">
      <c r="A1035" s="62"/>
      <c r="B1035" s="62"/>
      <c r="C1035" s="62"/>
      <c r="D1035" s="62"/>
    </row>
    <row r="1036" spans="1:4" ht="15" customHeight="1" x14ac:dyDescent="0.25">
      <c r="A1036" s="62"/>
      <c r="B1036" s="62"/>
      <c r="C1036" s="62"/>
      <c r="D1036" s="62"/>
    </row>
    <row r="1037" spans="1:4" ht="15" customHeight="1" x14ac:dyDescent="0.25">
      <c r="A1037" s="62"/>
      <c r="B1037" s="62"/>
      <c r="C1037" s="62"/>
      <c r="D1037" s="62"/>
    </row>
    <row r="1038" spans="1:4" ht="15" customHeight="1" x14ac:dyDescent="0.25">
      <c r="A1038" s="62"/>
      <c r="B1038" s="62"/>
      <c r="C1038" s="62"/>
      <c r="D1038" s="62"/>
    </row>
    <row r="1039" spans="1:4" ht="15" customHeight="1" x14ac:dyDescent="0.25">
      <c r="A1039" s="62"/>
      <c r="B1039" s="62"/>
      <c r="C1039" s="62"/>
      <c r="D1039" s="62"/>
    </row>
    <row r="1040" spans="1:4" ht="15" customHeight="1" x14ac:dyDescent="0.25">
      <c r="A1040" s="62"/>
      <c r="B1040" s="62"/>
      <c r="C1040" s="62"/>
      <c r="D1040" s="62"/>
    </row>
    <row r="1041" spans="1:4" ht="15" customHeight="1" x14ac:dyDescent="0.25">
      <c r="A1041" s="62"/>
      <c r="B1041" s="62"/>
      <c r="C1041" s="62"/>
      <c r="D1041" s="62"/>
    </row>
    <row r="1042" spans="1:4" ht="15" customHeight="1" x14ac:dyDescent="0.25">
      <c r="A1042" s="62"/>
      <c r="B1042" s="62"/>
      <c r="C1042" s="62"/>
      <c r="D1042" s="62"/>
    </row>
    <row r="1043" spans="1:4" ht="15" customHeight="1" x14ac:dyDescent="0.25">
      <c r="A1043" s="62"/>
      <c r="B1043" s="62"/>
      <c r="C1043" s="62"/>
      <c r="D1043" s="62"/>
    </row>
    <row r="1044" spans="1:4" ht="15" customHeight="1" x14ac:dyDescent="0.25">
      <c r="A1044" s="62"/>
      <c r="B1044" s="62"/>
      <c r="C1044" s="62"/>
      <c r="D1044" s="62"/>
    </row>
    <row r="1045" spans="1:4" ht="15" customHeight="1" x14ac:dyDescent="0.25">
      <c r="A1045" s="62"/>
      <c r="B1045" s="62"/>
      <c r="C1045" s="62"/>
      <c r="D1045" s="62"/>
    </row>
    <row r="1046" spans="1:4" ht="15" customHeight="1" x14ac:dyDescent="0.25">
      <c r="A1046" s="62"/>
      <c r="B1046" s="62"/>
      <c r="C1046" s="62"/>
      <c r="D1046" s="62"/>
    </row>
    <row r="1047" spans="1:4" ht="15" customHeight="1" x14ac:dyDescent="0.25">
      <c r="A1047" s="62"/>
      <c r="B1047" s="62"/>
      <c r="C1047" s="62"/>
      <c r="D1047" s="62"/>
    </row>
    <row r="1048" spans="1:4" ht="15" customHeight="1" x14ac:dyDescent="0.25">
      <c r="A1048" s="62"/>
      <c r="B1048" s="62"/>
      <c r="C1048" s="62"/>
      <c r="D1048" s="62"/>
    </row>
    <row r="1049" spans="1:4" ht="15" customHeight="1" x14ac:dyDescent="0.25">
      <c r="A1049" s="62"/>
      <c r="B1049" s="62"/>
      <c r="C1049" s="62"/>
      <c r="D1049" s="62"/>
    </row>
    <row r="1050" spans="1:4" ht="15" customHeight="1" x14ac:dyDescent="0.25">
      <c r="A1050" s="62"/>
      <c r="B1050" s="62"/>
      <c r="C1050" s="62"/>
      <c r="D1050" s="62"/>
    </row>
    <row r="1051" spans="1:4" ht="15" customHeight="1" x14ac:dyDescent="0.25">
      <c r="A1051" s="62"/>
      <c r="B1051" s="62"/>
      <c r="C1051" s="62"/>
      <c r="D1051" s="62"/>
    </row>
    <row r="1052" spans="1:4" ht="15" customHeight="1" x14ac:dyDescent="0.25">
      <c r="A1052" s="62"/>
      <c r="B1052" s="62"/>
      <c r="C1052" s="62"/>
      <c r="D1052" s="62"/>
    </row>
    <row r="1053" spans="1:4" ht="15" customHeight="1" x14ac:dyDescent="0.25">
      <c r="A1053" s="62"/>
      <c r="B1053" s="62"/>
      <c r="C1053" s="62"/>
      <c r="D1053" s="62"/>
    </row>
    <row r="1054" spans="1:4" ht="15" customHeight="1" x14ac:dyDescent="0.25">
      <c r="A1054" s="62"/>
      <c r="B1054" s="62"/>
      <c r="C1054" s="62"/>
      <c r="D1054" s="62"/>
    </row>
    <row r="1055" spans="1:4" ht="15" customHeight="1" x14ac:dyDescent="0.25">
      <c r="A1055" s="62"/>
      <c r="B1055" s="62"/>
      <c r="C1055" s="62"/>
      <c r="D1055" s="62"/>
    </row>
    <row r="1056" spans="1:4" ht="15" customHeight="1" x14ac:dyDescent="0.25">
      <c r="A1056" s="62"/>
      <c r="B1056" s="62"/>
      <c r="C1056" s="62"/>
      <c r="D1056" s="62"/>
    </row>
    <row r="1057" spans="1:4" ht="15" customHeight="1" x14ac:dyDescent="0.25">
      <c r="A1057" s="62"/>
      <c r="B1057" s="62"/>
      <c r="C1057" s="62"/>
      <c r="D1057" s="62"/>
    </row>
    <row r="1058" spans="1:4" ht="15" customHeight="1" x14ac:dyDescent="0.25">
      <c r="A1058" s="62"/>
      <c r="B1058" s="62"/>
      <c r="C1058" s="62"/>
      <c r="D1058" s="62"/>
    </row>
    <row r="1059" spans="1:4" ht="15" customHeight="1" x14ac:dyDescent="0.25">
      <c r="A1059" s="62"/>
      <c r="B1059" s="62"/>
      <c r="C1059" s="62"/>
      <c r="D1059" s="62"/>
    </row>
    <row r="1060" spans="1:4" ht="15" customHeight="1" x14ac:dyDescent="0.25">
      <c r="A1060" s="62"/>
      <c r="B1060" s="62"/>
      <c r="C1060" s="62"/>
      <c r="D1060" s="62"/>
    </row>
    <row r="1061" spans="1:4" ht="15" customHeight="1" x14ac:dyDescent="0.25">
      <c r="A1061" s="62"/>
      <c r="B1061" s="62"/>
      <c r="C1061" s="62"/>
      <c r="D1061" s="62"/>
    </row>
    <row r="1062" spans="1:4" ht="15" customHeight="1" x14ac:dyDescent="0.25">
      <c r="A1062" s="62"/>
      <c r="B1062" s="62"/>
      <c r="C1062" s="62"/>
      <c r="D1062" s="62"/>
    </row>
    <row r="1063" spans="1:4" ht="15" customHeight="1" x14ac:dyDescent="0.25">
      <c r="A1063" s="62"/>
      <c r="B1063" s="62"/>
      <c r="C1063" s="62"/>
      <c r="D1063" s="62"/>
    </row>
    <row r="1064" spans="1:4" ht="15" customHeight="1" x14ac:dyDescent="0.25">
      <c r="A1064" s="62"/>
      <c r="B1064" s="62"/>
      <c r="C1064" s="62"/>
      <c r="D1064" s="62"/>
    </row>
    <row r="1065" spans="1:4" ht="15" customHeight="1" x14ac:dyDescent="0.25">
      <c r="A1065" s="62"/>
      <c r="B1065" s="62"/>
      <c r="C1065" s="62"/>
      <c r="D1065" s="62"/>
    </row>
    <row r="1066" spans="1:4" ht="15" customHeight="1" x14ac:dyDescent="0.25">
      <c r="A1066" s="62"/>
      <c r="B1066" s="62"/>
      <c r="C1066" s="62"/>
      <c r="D1066" s="62"/>
    </row>
    <row r="1067" spans="1:4" ht="15" customHeight="1" x14ac:dyDescent="0.25">
      <c r="A1067" s="62"/>
      <c r="B1067" s="62"/>
      <c r="C1067" s="62"/>
      <c r="D1067" s="62"/>
    </row>
    <row r="1068" spans="1:4" ht="15" customHeight="1" x14ac:dyDescent="0.25">
      <c r="A1068" s="62"/>
      <c r="B1068" s="62"/>
      <c r="C1068" s="62"/>
      <c r="D1068" s="62"/>
    </row>
    <row r="1069" spans="1:4" ht="15" customHeight="1" x14ac:dyDescent="0.25">
      <c r="A1069" s="62"/>
      <c r="B1069" s="62"/>
      <c r="C1069" s="62"/>
      <c r="D1069" s="62"/>
    </row>
    <row r="1070" spans="1:4" ht="15" customHeight="1" x14ac:dyDescent="0.25">
      <c r="A1070" s="62"/>
      <c r="B1070" s="62"/>
      <c r="C1070" s="62"/>
      <c r="D1070" s="62"/>
    </row>
    <row r="1071" spans="1:4" ht="15" customHeight="1" x14ac:dyDescent="0.25">
      <c r="A1071" s="62"/>
      <c r="B1071" s="62"/>
      <c r="C1071" s="62"/>
      <c r="D1071" s="62"/>
    </row>
    <row r="1072" spans="1:4" ht="15" customHeight="1" x14ac:dyDescent="0.25">
      <c r="A1072" s="62"/>
      <c r="B1072" s="62"/>
      <c r="C1072" s="62"/>
      <c r="D1072" s="62"/>
    </row>
    <row r="1073" spans="1:4" ht="15" customHeight="1" x14ac:dyDescent="0.25">
      <c r="A1073" s="62"/>
      <c r="B1073" s="62"/>
      <c r="C1073" s="62"/>
      <c r="D1073" s="62"/>
    </row>
    <row r="1074" spans="1:4" ht="15" customHeight="1" x14ac:dyDescent="0.25">
      <c r="A1074" s="62"/>
      <c r="B1074" s="62"/>
      <c r="C1074" s="62"/>
      <c r="D1074" s="62"/>
    </row>
    <row r="1075" spans="1:4" ht="15" customHeight="1" x14ac:dyDescent="0.25">
      <c r="A1075" s="62"/>
      <c r="B1075" s="62"/>
      <c r="C1075" s="62"/>
      <c r="D1075" s="62"/>
    </row>
    <row r="1076" spans="1:4" ht="15" customHeight="1" x14ac:dyDescent="0.25">
      <c r="A1076" s="62"/>
      <c r="B1076" s="62"/>
      <c r="C1076" s="62"/>
      <c r="D1076" s="62"/>
    </row>
    <row r="1077" spans="1:4" ht="15" customHeight="1" x14ac:dyDescent="0.25">
      <c r="A1077" s="62"/>
      <c r="B1077" s="62"/>
      <c r="C1077" s="62"/>
      <c r="D1077" s="62"/>
    </row>
    <row r="1078" spans="1:4" ht="15" customHeight="1" x14ac:dyDescent="0.25">
      <c r="A1078" s="62"/>
      <c r="B1078" s="62"/>
      <c r="C1078" s="62"/>
      <c r="D1078" s="62"/>
    </row>
    <row r="1079" spans="1:4" ht="15" customHeight="1" x14ac:dyDescent="0.25">
      <c r="A1079" s="62"/>
      <c r="B1079" s="62"/>
      <c r="C1079" s="62"/>
      <c r="D1079" s="62"/>
    </row>
    <row r="1080" spans="1:4" ht="15" customHeight="1" x14ac:dyDescent="0.25">
      <c r="A1080" s="62"/>
      <c r="B1080" s="62"/>
      <c r="C1080" s="62"/>
      <c r="D1080" s="62"/>
    </row>
    <row r="1081" spans="1:4" ht="15" customHeight="1" x14ac:dyDescent="0.25">
      <c r="A1081" s="62"/>
      <c r="B1081" s="62"/>
      <c r="C1081" s="62"/>
      <c r="D1081" s="62"/>
    </row>
    <row r="1082" spans="1:4" ht="15" customHeight="1" x14ac:dyDescent="0.25">
      <c r="A1082" s="62"/>
      <c r="B1082" s="62"/>
      <c r="C1082" s="62"/>
      <c r="D1082" s="62"/>
    </row>
    <row r="1083" spans="1:4" ht="15" customHeight="1" x14ac:dyDescent="0.25">
      <c r="A1083" s="62"/>
      <c r="B1083" s="62"/>
      <c r="C1083" s="62"/>
      <c r="D1083" s="62"/>
    </row>
    <row r="1084" spans="1:4" ht="15" customHeight="1" x14ac:dyDescent="0.25">
      <c r="A1084" s="62"/>
      <c r="B1084" s="62"/>
      <c r="C1084" s="62"/>
      <c r="D1084" s="62"/>
    </row>
    <row r="1085" spans="1:4" ht="15" customHeight="1" x14ac:dyDescent="0.25">
      <c r="A1085" s="62"/>
      <c r="B1085" s="62"/>
      <c r="C1085" s="62"/>
      <c r="D1085" s="62"/>
    </row>
    <row r="1086" spans="1:4" ht="15" customHeight="1" x14ac:dyDescent="0.25">
      <c r="A1086" s="62"/>
      <c r="B1086" s="62"/>
      <c r="C1086" s="62"/>
      <c r="D1086" s="62"/>
    </row>
    <row r="1087" spans="1:4" ht="15" customHeight="1" x14ac:dyDescent="0.25">
      <c r="A1087" s="62"/>
      <c r="B1087" s="62"/>
      <c r="C1087" s="62"/>
      <c r="D1087" s="62"/>
    </row>
    <row r="1088" spans="1:4" ht="15" customHeight="1" x14ac:dyDescent="0.25">
      <c r="A1088" s="62"/>
      <c r="B1088" s="62"/>
      <c r="C1088" s="62"/>
      <c r="D1088" s="62"/>
    </row>
    <row r="1089" spans="1:4" ht="15" customHeight="1" x14ac:dyDescent="0.25">
      <c r="A1089" s="62"/>
      <c r="B1089" s="62"/>
      <c r="C1089" s="62"/>
      <c r="D1089" s="62"/>
    </row>
    <row r="1090" spans="1:4" ht="15" customHeight="1" x14ac:dyDescent="0.25">
      <c r="A1090" s="62"/>
      <c r="B1090" s="62"/>
      <c r="C1090" s="62"/>
      <c r="D1090" s="62"/>
    </row>
    <row r="1091" spans="1:4" ht="15" customHeight="1" x14ac:dyDescent="0.25">
      <c r="A1091" s="62"/>
      <c r="B1091" s="62"/>
      <c r="C1091" s="62"/>
      <c r="D1091" s="62"/>
    </row>
    <row r="1092" spans="1:4" ht="15" customHeight="1" x14ac:dyDescent="0.25">
      <c r="A1092" s="62"/>
      <c r="B1092" s="62"/>
      <c r="C1092" s="62"/>
      <c r="D1092" s="62"/>
    </row>
    <row r="1093" spans="1:4" ht="15" customHeight="1" x14ac:dyDescent="0.25">
      <c r="A1093" s="62"/>
      <c r="B1093" s="62"/>
      <c r="C1093" s="62"/>
      <c r="D1093" s="62"/>
    </row>
    <row r="1094" spans="1:4" ht="15" customHeight="1" x14ac:dyDescent="0.25">
      <c r="A1094" s="62"/>
      <c r="B1094" s="62"/>
      <c r="C1094" s="62"/>
      <c r="D1094" s="62"/>
    </row>
    <row r="1095" spans="1:4" ht="15" customHeight="1" x14ac:dyDescent="0.25">
      <c r="A1095" s="62"/>
      <c r="B1095" s="62"/>
      <c r="C1095" s="62"/>
      <c r="D1095" s="62"/>
    </row>
    <row r="1096" spans="1:4" ht="15" customHeight="1" x14ac:dyDescent="0.25">
      <c r="A1096" s="62"/>
      <c r="B1096" s="62"/>
      <c r="C1096" s="62"/>
      <c r="D1096" s="62"/>
    </row>
    <row r="1097" spans="1:4" ht="15" customHeight="1" x14ac:dyDescent="0.25">
      <c r="A1097" s="62"/>
      <c r="B1097" s="62"/>
      <c r="C1097" s="62"/>
      <c r="D1097" s="62"/>
    </row>
  </sheetData>
  <mergeCells count="8">
    <mergeCell ref="C17:D17"/>
    <mergeCell ref="A21:D21"/>
    <mergeCell ref="A1:D1"/>
    <mergeCell ref="A2:B2"/>
    <mergeCell ref="B3:D3"/>
    <mergeCell ref="B4:D4"/>
    <mergeCell ref="A15:D15"/>
    <mergeCell ref="A16:D16"/>
  </mergeCells>
  <pageMargins left="0.74803149606299213" right="0.74803149606299213" top="0.59055118110236227" bottom="0.74803149606299213" header="0.31496062992125984" footer="0.31496062992125984"/>
  <pageSetup paperSize="9" orientation="landscape" r:id="rId1"/>
  <headerFooter alignWithMargins="0">
    <oddHeader>&amp;C&amp;"Times New Roman,Regular"&amp;12&amp;P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E5000"/>
  <sheetViews>
    <sheetView topLeftCell="A31" workbookViewId="0">
      <selection activeCell="D28" sqref="D28"/>
    </sheetView>
  </sheetViews>
  <sheetFormatPr defaultRowHeight="15" x14ac:dyDescent="0.25"/>
  <cols>
    <col min="1" max="1" width="5.85546875" customWidth="1"/>
    <col min="2" max="2" width="75.7109375" customWidth="1"/>
    <col min="3" max="5" width="14.7109375" customWidth="1"/>
  </cols>
  <sheetData>
    <row r="1" spans="1:5" ht="15" customHeight="1" x14ac:dyDescent="0.25">
      <c r="A1" s="927" t="s">
        <v>2273</v>
      </c>
      <c r="B1" s="908"/>
      <c r="C1" s="908"/>
      <c r="D1" s="908"/>
      <c r="E1" s="908"/>
    </row>
    <row r="2" spans="1:5" ht="15" customHeight="1" x14ac:dyDescent="0.25">
      <c r="A2" s="955" t="s">
        <v>2</v>
      </c>
      <c r="B2" s="956"/>
      <c r="C2" s="956"/>
      <c r="D2" s="956"/>
      <c r="E2" s="956"/>
    </row>
    <row r="3" spans="1:5" ht="15" customHeight="1" x14ac:dyDescent="0.25">
      <c r="A3" s="62"/>
      <c r="B3" s="62"/>
      <c r="C3" s="935" t="s">
        <v>1587</v>
      </c>
      <c r="D3" s="936"/>
      <c r="E3" s="936"/>
    </row>
    <row r="4" spans="1:5" ht="15" customHeight="1" x14ac:dyDescent="0.25">
      <c r="A4" s="62"/>
      <c r="B4" s="68" t="s">
        <v>1140</v>
      </c>
      <c r="C4" s="68" t="s">
        <v>1589</v>
      </c>
      <c r="D4" s="68" t="s">
        <v>1590</v>
      </c>
      <c r="E4" s="62"/>
    </row>
    <row r="5" spans="1:5" ht="15" customHeight="1" x14ac:dyDescent="0.25">
      <c r="A5" s="62"/>
      <c r="B5" s="62"/>
      <c r="C5" s="68" t="s">
        <v>1593</v>
      </c>
      <c r="D5" s="68" t="s">
        <v>1594</v>
      </c>
      <c r="E5" s="68" t="s">
        <v>58</v>
      </c>
    </row>
    <row r="6" spans="1:5" ht="15" customHeight="1" x14ac:dyDescent="0.25">
      <c r="A6" s="62"/>
      <c r="B6" s="62"/>
      <c r="C6" s="62"/>
      <c r="D6" s="68" t="s">
        <v>1595</v>
      </c>
      <c r="E6" s="62"/>
    </row>
    <row r="7" spans="1:5" ht="15" customHeight="1" x14ac:dyDescent="0.25">
      <c r="A7" s="62"/>
      <c r="B7" s="62"/>
      <c r="C7" s="62"/>
      <c r="D7" s="68" t="s">
        <v>1596</v>
      </c>
      <c r="E7" s="62"/>
    </row>
    <row r="8" spans="1:5" ht="15" customHeight="1" x14ac:dyDescent="0.25">
      <c r="A8" s="954" t="s">
        <v>89</v>
      </c>
      <c r="B8" s="908"/>
      <c r="C8" s="523" t="s">
        <v>90</v>
      </c>
      <c r="D8" s="523" t="s">
        <v>91</v>
      </c>
      <c r="E8" s="523" t="s">
        <v>92</v>
      </c>
    </row>
    <row r="9" spans="1:5" ht="15" customHeight="1" x14ac:dyDescent="0.25">
      <c r="A9" s="62"/>
      <c r="B9" s="4" t="s">
        <v>2274</v>
      </c>
      <c r="C9" s="62"/>
      <c r="D9" s="62"/>
      <c r="E9" s="62"/>
    </row>
    <row r="10" spans="1:5" ht="15" customHeight="1" x14ac:dyDescent="0.25">
      <c r="A10" s="1" t="s">
        <v>2275</v>
      </c>
      <c r="B10" s="1" t="s">
        <v>1598</v>
      </c>
      <c r="C10" s="62"/>
      <c r="D10" s="62"/>
      <c r="E10" s="62"/>
    </row>
    <row r="11" spans="1:5" ht="15" customHeight="1" x14ac:dyDescent="0.25">
      <c r="A11" s="473" t="s">
        <v>35</v>
      </c>
      <c r="B11" s="4" t="s">
        <v>1599</v>
      </c>
      <c r="C11" s="490">
        <v>18851.47</v>
      </c>
      <c r="D11" s="490" t="s">
        <v>4</v>
      </c>
      <c r="E11" s="490">
        <v>18851.47</v>
      </c>
    </row>
    <row r="12" spans="1:5" ht="15" customHeight="1" x14ac:dyDescent="0.25">
      <c r="A12" s="473" t="s">
        <v>6</v>
      </c>
      <c r="B12" s="4" t="s">
        <v>1654</v>
      </c>
      <c r="C12" s="490">
        <v>8965.1</v>
      </c>
      <c r="D12" s="490" t="s">
        <v>4</v>
      </c>
      <c r="E12" s="490">
        <v>8965.1</v>
      </c>
    </row>
    <row r="13" spans="1:5" ht="15" customHeight="1" x14ac:dyDescent="0.25">
      <c r="A13" s="473" t="s">
        <v>7</v>
      </c>
      <c r="B13" s="4" t="s">
        <v>2276</v>
      </c>
      <c r="C13" s="490">
        <v>83862.880000000005</v>
      </c>
      <c r="D13" s="490" t="s">
        <v>4</v>
      </c>
      <c r="E13" s="490">
        <v>83862.880000000005</v>
      </c>
    </row>
    <row r="14" spans="1:5" ht="15" customHeight="1" x14ac:dyDescent="0.25">
      <c r="A14" s="473" t="s">
        <v>1208</v>
      </c>
      <c r="B14" s="4" t="s">
        <v>1711</v>
      </c>
      <c r="C14" s="490">
        <v>83026.28</v>
      </c>
      <c r="D14" s="490">
        <v>732.8</v>
      </c>
      <c r="E14" s="490">
        <v>83759.08</v>
      </c>
    </row>
    <row r="15" spans="1:5" ht="15" customHeight="1" x14ac:dyDescent="0.25">
      <c r="A15" s="473" t="s">
        <v>1781</v>
      </c>
      <c r="B15" s="4" t="s">
        <v>2277</v>
      </c>
      <c r="C15" s="490" t="s">
        <v>1809</v>
      </c>
      <c r="D15" s="490" t="s">
        <v>4</v>
      </c>
      <c r="E15" s="490" t="s">
        <v>1809</v>
      </c>
    </row>
    <row r="16" spans="1:5" ht="15" customHeight="1" x14ac:dyDescent="0.25">
      <c r="A16" s="62"/>
      <c r="B16" s="524" t="s">
        <v>2278</v>
      </c>
      <c r="C16" s="499">
        <v>327462.5</v>
      </c>
      <c r="D16" s="499">
        <v>732.8</v>
      </c>
      <c r="E16" s="499">
        <v>328195.3</v>
      </c>
    </row>
    <row r="17" spans="1:5" ht="15" customHeight="1" x14ac:dyDescent="0.25">
      <c r="A17" s="1" t="s">
        <v>2279</v>
      </c>
      <c r="B17" s="1" t="s">
        <v>1810</v>
      </c>
      <c r="C17" s="62"/>
      <c r="D17" s="62"/>
      <c r="E17" s="62"/>
    </row>
    <row r="18" spans="1:5" ht="15" customHeight="1" x14ac:dyDescent="0.25">
      <c r="A18" s="473" t="s">
        <v>35</v>
      </c>
      <c r="B18" s="4" t="s">
        <v>1305</v>
      </c>
      <c r="C18" s="490">
        <v>129390.55</v>
      </c>
      <c r="D18" s="490">
        <v>10068.870000000001</v>
      </c>
      <c r="E18" s="490">
        <v>139459.42000000001</v>
      </c>
    </row>
    <row r="19" spans="1:5" ht="15" customHeight="1" x14ac:dyDescent="0.25">
      <c r="A19" s="473" t="s">
        <v>6</v>
      </c>
      <c r="B19" s="4" t="s">
        <v>1863</v>
      </c>
      <c r="C19" s="490">
        <v>55873.03</v>
      </c>
      <c r="D19" s="490">
        <v>6226.53</v>
      </c>
      <c r="E19" s="490">
        <v>62099.56</v>
      </c>
    </row>
    <row r="20" spans="1:5" ht="15" customHeight="1" x14ac:dyDescent="0.25">
      <c r="A20" s="473" t="s">
        <v>7</v>
      </c>
      <c r="B20" s="4" t="s">
        <v>1891</v>
      </c>
      <c r="C20" s="490">
        <v>30934.17</v>
      </c>
      <c r="D20" s="490">
        <v>1553.77</v>
      </c>
      <c r="E20" s="490">
        <v>32487.94</v>
      </c>
    </row>
    <row r="21" spans="1:5" ht="15" customHeight="1" x14ac:dyDescent="0.25">
      <c r="A21" s="473" t="s">
        <v>1208</v>
      </c>
      <c r="B21" s="4" t="s">
        <v>1915</v>
      </c>
      <c r="C21" s="490">
        <v>1789.21</v>
      </c>
      <c r="D21" s="490" t="s">
        <v>4</v>
      </c>
      <c r="E21" s="490">
        <v>1789.21</v>
      </c>
    </row>
    <row r="22" spans="1:5" ht="15" customHeight="1" x14ac:dyDescent="0.25">
      <c r="A22" s="473" t="s">
        <v>1781</v>
      </c>
      <c r="B22" s="4" t="s">
        <v>2280</v>
      </c>
      <c r="C22" s="490">
        <v>7165.06</v>
      </c>
      <c r="D22" s="490">
        <v>2650</v>
      </c>
      <c r="E22" s="490">
        <v>9815.06</v>
      </c>
    </row>
    <row r="23" spans="1:5" ht="15" customHeight="1" x14ac:dyDescent="0.25">
      <c r="A23" s="473" t="s">
        <v>1948</v>
      </c>
      <c r="B23" s="4" t="s">
        <v>2281</v>
      </c>
      <c r="C23" s="490">
        <v>1428.28</v>
      </c>
      <c r="D23" s="490" t="s">
        <v>4</v>
      </c>
      <c r="E23" s="490">
        <v>1428.28</v>
      </c>
    </row>
    <row r="24" spans="1:5" ht="15" customHeight="1" x14ac:dyDescent="0.25">
      <c r="A24" s="473" t="s">
        <v>1953</v>
      </c>
      <c r="B24" s="4" t="s">
        <v>1954</v>
      </c>
      <c r="C24" s="490">
        <v>21349.97</v>
      </c>
      <c r="D24" s="490">
        <v>17063.37</v>
      </c>
      <c r="E24" s="490">
        <v>38413.339999999997</v>
      </c>
    </row>
    <row r="25" spans="1:5" ht="15" customHeight="1" x14ac:dyDescent="0.25">
      <c r="A25" s="473" t="s">
        <v>1999</v>
      </c>
      <c r="B25" s="4" t="s">
        <v>19</v>
      </c>
      <c r="C25" s="490">
        <v>3455.05</v>
      </c>
      <c r="D25" s="490" t="s">
        <v>4</v>
      </c>
      <c r="E25" s="490">
        <v>3455.05</v>
      </c>
    </row>
    <row r="26" spans="1:5" ht="15" customHeight="1" x14ac:dyDescent="0.25">
      <c r="A26" s="62"/>
      <c r="B26" s="524" t="s">
        <v>2282</v>
      </c>
      <c r="C26" s="499">
        <v>251385.33</v>
      </c>
      <c r="D26" s="499">
        <v>37562.54</v>
      </c>
      <c r="E26" s="499">
        <v>288947.87</v>
      </c>
    </row>
    <row r="27" spans="1:5" ht="15" customHeight="1" x14ac:dyDescent="0.25">
      <c r="A27" s="1" t="s">
        <v>2283</v>
      </c>
      <c r="B27" s="1" t="s">
        <v>2007</v>
      </c>
      <c r="C27" s="62"/>
      <c r="D27" s="62"/>
      <c r="E27" s="62"/>
    </row>
    <row r="28" spans="1:5" ht="15" customHeight="1" x14ac:dyDescent="0.25">
      <c r="A28" s="473" t="s">
        <v>35</v>
      </c>
      <c r="B28" s="4" t="s">
        <v>2008</v>
      </c>
      <c r="C28" s="490">
        <v>43361.62</v>
      </c>
      <c r="D28" s="490">
        <v>22586.73</v>
      </c>
      <c r="E28" s="490">
        <v>65948.350000000006</v>
      </c>
    </row>
    <row r="29" spans="1:5" ht="15" customHeight="1" x14ac:dyDescent="0.25">
      <c r="A29" s="473" t="s">
        <v>6</v>
      </c>
      <c r="B29" s="4" t="s">
        <v>2077</v>
      </c>
      <c r="C29" s="490">
        <v>21444.19</v>
      </c>
      <c r="D29" s="490">
        <v>6277.44</v>
      </c>
      <c r="E29" s="490">
        <v>27721.63</v>
      </c>
    </row>
    <row r="30" spans="1:5" ht="15" customHeight="1" x14ac:dyDescent="0.25">
      <c r="A30" s="473" t="s">
        <v>7</v>
      </c>
      <c r="B30" s="4" t="s">
        <v>2101</v>
      </c>
      <c r="C30" s="490">
        <v>207.89</v>
      </c>
      <c r="D30" s="490">
        <v>2282.92</v>
      </c>
      <c r="E30" s="490">
        <v>2490.81</v>
      </c>
    </row>
    <row r="31" spans="1:5" ht="15" customHeight="1" x14ac:dyDescent="0.25">
      <c r="A31" s="473" t="s">
        <v>1208</v>
      </c>
      <c r="B31" s="4" t="s">
        <v>2107</v>
      </c>
      <c r="C31" s="490">
        <v>4002.45</v>
      </c>
      <c r="D31" s="490" t="s">
        <v>4</v>
      </c>
      <c r="E31" s="490">
        <v>4002.45</v>
      </c>
    </row>
    <row r="32" spans="1:5" ht="15" customHeight="1" x14ac:dyDescent="0.25">
      <c r="A32" s="473" t="s">
        <v>1781</v>
      </c>
      <c r="B32" s="4" t="s">
        <v>2121</v>
      </c>
      <c r="C32" s="490">
        <v>42393.05</v>
      </c>
      <c r="D32" s="490" t="s">
        <v>4</v>
      </c>
      <c r="E32" s="490">
        <v>42393.05</v>
      </c>
    </row>
    <row r="33" spans="1:5" ht="15" customHeight="1" x14ac:dyDescent="0.25">
      <c r="A33" s="927" t="s">
        <v>2284</v>
      </c>
      <c r="B33" s="908"/>
      <c r="C33" s="908"/>
      <c r="D33" s="908"/>
      <c r="E33" s="908"/>
    </row>
    <row r="34" spans="1:5" ht="15" customHeight="1" x14ac:dyDescent="0.25">
      <c r="A34" s="955" t="s">
        <v>2</v>
      </c>
      <c r="B34" s="956"/>
      <c r="C34" s="956"/>
      <c r="D34" s="956"/>
      <c r="E34" s="956"/>
    </row>
    <row r="35" spans="1:5" ht="15" customHeight="1" x14ac:dyDescent="0.25">
      <c r="A35" s="62"/>
      <c r="B35" s="62"/>
      <c r="C35" s="935" t="s">
        <v>1587</v>
      </c>
      <c r="D35" s="936"/>
      <c r="E35" s="936"/>
    </row>
    <row r="36" spans="1:5" ht="15" customHeight="1" x14ac:dyDescent="0.25">
      <c r="A36" s="62"/>
      <c r="B36" s="68" t="s">
        <v>1140</v>
      </c>
      <c r="C36" s="68" t="s">
        <v>1589</v>
      </c>
      <c r="D36" s="68" t="s">
        <v>1590</v>
      </c>
      <c r="E36" s="62"/>
    </row>
    <row r="37" spans="1:5" ht="15" customHeight="1" x14ac:dyDescent="0.25">
      <c r="A37" s="62"/>
      <c r="B37" s="62"/>
      <c r="C37" s="68" t="s">
        <v>1593</v>
      </c>
      <c r="D37" s="68" t="s">
        <v>1594</v>
      </c>
      <c r="E37" s="68" t="s">
        <v>58</v>
      </c>
    </row>
    <row r="38" spans="1:5" ht="15" customHeight="1" x14ac:dyDescent="0.25">
      <c r="A38" s="62"/>
      <c r="B38" s="62"/>
      <c r="C38" s="62"/>
      <c r="D38" s="68" t="s">
        <v>1595</v>
      </c>
      <c r="E38" s="62"/>
    </row>
    <row r="39" spans="1:5" ht="15" customHeight="1" x14ac:dyDescent="0.25">
      <c r="A39" s="62"/>
      <c r="B39" s="62"/>
      <c r="C39" s="62"/>
      <c r="D39" s="68" t="s">
        <v>1596</v>
      </c>
      <c r="E39" s="62"/>
    </row>
    <row r="40" spans="1:5" ht="15" customHeight="1" x14ac:dyDescent="0.25">
      <c r="A40" s="954" t="s">
        <v>89</v>
      </c>
      <c r="B40" s="908"/>
      <c r="C40" s="523" t="s">
        <v>90</v>
      </c>
      <c r="D40" s="523" t="s">
        <v>91</v>
      </c>
      <c r="E40" s="523" t="s">
        <v>92</v>
      </c>
    </row>
    <row r="41" spans="1:5" ht="15" customHeight="1" x14ac:dyDescent="0.25">
      <c r="A41" s="62"/>
      <c r="B41" s="62"/>
      <c r="C41" s="62"/>
      <c r="D41" s="62"/>
      <c r="E41" s="62"/>
    </row>
    <row r="42" spans="1:5" ht="15" customHeight="1" x14ac:dyDescent="0.25">
      <c r="A42" s="62"/>
      <c r="B42" s="910" t="s">
        <v>2285</v>
      </c>
      <c r="C42" s="910"/>
      <c r="D42" s="910"/>
      <c r="E42" s="62"/>
    </row>
    <row r="43" spans="1:5" ht="15" customHeight="1" x14ac:dyDescent="0.25">
      <c r="A43" s="1" t="s">
        <v>2283</v>
      </c>
      <c r="B43" s="1" t="s">
        <v>2226</v>
      </c>
      <c r="C43" s="62"/>
      <c r="D43" s="62"/>
      <c r="E43" s="62"/>
    </row>
    <row r="44" spans="1:5" ht="15" customHeight="1" x14ac:dyDescent="0.25">
      <c r="A44" s="473" t="s">
        <v>1948</v>
      </c>
      <c r="B44" s="4" t="s">
        <v>2141</v>
      </c>
      <c r="C44" s="490">
        <v>6872.29</v>
      </c>
      <c r="D44" s="490">
        <v>405.21</v>
      </c>
      <c r="E44" s="490">
        <v>7277.5</v>
      </c>
    </row>
    <row r="45" spans="1:5" ht="15" customHeight="1" x14ac:dyDescent="0.25">
      <c r="A45" s="473" t="s">
        <v>1953</v>
      </c>
      <c r="B45" s="4" t="s">
        <v>2286</v>
      </c>
      <c r="C45" s="490">
        <v>37876.449999999997</v>
      </c>
      <c r="D45" s="490" t="s">
        <v>4</v>
      </c>
      <c r="E45" s="490">
        <v>37876.449999999997</v>
      </c>
    </row>
    <row r="46" spans="1:5" ht="15" customHeight="1" x14ac:dyDescent="0.25">
      <c r="A46" s="473" t="s">
        <v>11</v>
      </c>
      <c r="B46" s="4" t="s">
        <v>2287</v>
      </c>
      <c r="C46" s="490">
        <v>1199.45</v>
      </c>
      <c r="D46" s="490">
        <v>66.44</v>
      </c>
      <c r="E46" s="490">
        <v>1265.8900000000001</v>
      </c>
    </row>
    <row r="47" spans="1:5" ht="15" customHeight="1" x14ac:dyDescent="0.25">
      <c r="A47" s="473" t="s">
        <v>2197</v>
      </c>
      <c r="B47" s="4" t="s">
        <v>2198</v>
      </c>
      <c r="C47" s="490">
        <v>6247.56</v>
      </c>
      <c r="D47" s="490">
        <v>100</v>
      </c>
      <c r="E47" s="490">
        <v>6347.56</v>
      </c>
    </row>
    <row r="48" spans="1:5" ht="15" customHeight="1" x14ac:dyDescent="0.25">
      <c r="A48" s="62"/>
      <c r="B48" s="524" t="s">
        <v>2288</v>
      </c>
      <c r="C48" s="499">
        <v>163604.95000000001</v>
      </c>
      <c r="D48" s="499">
        <v>31718.74</v>
      </c>
      <c r="E48" s="499">
        <v>195323.69</v>
      </c>
    </row>
    <row r="49" spans="1:5" ht="15" customHeight="1" x14ac:dyDescent="0.25">
      <c r="A49" s="1" t="s">
        <v>2289</v>
      </c>
      <c r="B49" s="1" t="s">
        <v>1439</v>
      </c>
      <c r="C49" s="62"/>
      <c r="D49" s="62"/>
      <c r="E49" s="62"/>
    </row>
    <row r="50" spans="1:5" ht="15" customHeight="1" x14ac:dyDescent="0.25">
      <c r="A50" s="62"/>
      <c r="B50" s="524" t="s">
        <v>2290</v>
      </c>
      <c r="C50" s="499">
        <v>9587.58</v>
      </c>
      <c r="D50" s="499" t="s">
        <v>4</v>
      </c>
      <c r="E50" s="499">
        <v>9587.58</v>
      </c>
    </row>
    <row r="51" spans="1:5" ht="15" customHeight="1" x14ac:dyDescent="0.25">
      <c r="A51" s="62"/>
      <c r="B51" s="524" t="s">
        <v>2291</v>
      </c>
      <c r="C51" s="499">
        <v>752040.36</v>
      </c>
      <c r="D51" s="499">
        <v>70014.080000000002</v>
      </c>
      <c r="E51" s="499">
        <v>822054.44</v>
      </c>
    </row>
    <row r="52" spans="1:5" ht="15" customHeight="1" x14ac:dyDescent="0.25">
      <c r="A52" s="62"/>
      <c r="B52" s="62"/>
      <c r="C52" s="62"/>
      <c r="D52" s="62"/>
      <c r="E52" s="62"/>
    </row>
    <row r="53" spans="1:5" ht="15" customHeight="1" x14ac:dyDescent="0.25">
      <c r="A53" s="62"/>
      <c r="B53" s="62"/>
      <c r="C53" s="62"/>
      <c r="D53" s="62"/>
      <c r="E53" s="62"/>
    </row>
    <row r="54" spans="1:5" ht="15" customHeight="1" x14ac:dyDescent="0.25">
      <c r="A54" s="62"/>
      <c r="B54" s="62"/>
      <c r="C54" s="62"/>
      <c r="D54" s="62"/>
      <c r="E54" s="62"/>
    </row>
    <row r="55" spans="1:5" ht="15" customHeight="1" x14ac:dyDescent="0.25">
      <c r="A55" s="62"/>
      <c r="B55" s="62"/>
      <c r="C55" s="62"/>
      <c r="D55" s="62"/>
      <c r="E55" s="62"/>
    </row>
    <row r="56" spans="1:5" ht="15" customHeight="1" x14ac:dyDescent="0.25">
      <c r="A56" s="62"/>
      <c r="B56" s="62"/>
      <c r="C56" s="62"/>
      <c r="D56" s="62"/>
      <c r="E56" s="62"/>
    </row>
    <row r="57" spans="1:5" ht="15" customHeight="1" x14ac:dyDescent="0.25">
      <c r="A57" s="62"/>
      <c r="B57" s="62"/>
      <c r="C57" s="62"/>
      <c r="D57" s="62"/>
      <c r="E57" s="62"/>
    </row>
    <row r="58" spans="1:5" ht="15" customHeight="1" x14ac:dyDescent="0.25">
      <c r="A58" s="62"/>
      <c r="B58" s="62"/>
      <c r="C58" s="62"/>
      <c r="D58" s="62"/>
      <c r="E58" s="62"/>
    </row>
    <row r="59" spans="1:5" ht="15" customHeight="1" x14ac:dyDescent="0.25">
      <c r="A59" s="62"/>
      <c r="B59" s="62"/>
      <c r="C59" s="62"/>
      <c r="D59" s="62"/>
      <c r="E59" s="62"/>
    </row>
    <row r="60" spans="1:5" ht="15" customHeight="1" x14ac:dyDescent="0.25">
      <c r="A60" s="62"/>
      <c r="B60" s="62"/>
      <c r="C60" s="62"/>
      <c r="D60" s="62"/>
      <c r="E60" s="62"/>
    </row>
    <row r="61" spans="1:5" ht="15" customHeight="1" x14ac:dyDescent="0.25">
      <c r="A61" s="62"/>
      <c r="B61" s="62"/>
      <c r="C61" s="62"/>
      <c r="D61" s="62"/>
      <c r="E61" s="62"/>
    </row>
    <row r="62" spans="1:5" ht="15" customHeight="1" x14ac:dyDescent="0.25">
      <c r="A62" s="62"/>
      <c r="B62" s="62"/>
      <c r="C62" s="62"/>
      <c r="D62" s="62"/>
      <c r="E62" s="62"/>
    </row>
    <row r="63" spans="1:5" ht="15" customHeight="1" x14ac:dyDescent="0.25">
      <c r="A63" s="62"/>
      <c r="B63" s="62"/>
      <c r="C63" s="62"/>
      <c r="D63" s="62"/>
      <c r="E63" s="62"/>
    </row>
    <row r="64" spans="1:5" ht="15" customHeight="1" x14ac:dyDescent="0.25">
      <c r="A64" s="62"/>
      <c r="B64" s="62"/>
      <c r="C64" s="62"/>
      <c r="D64" s="62"/>
      <c r="E64" s="62"/>
    </row>
    <row r="65" spans="1:5" ht="15" customHeight="1" x14ac:dyDescent="0.25">
      <c r="A65" s="62"/>
      <c r="B65" s="62"/>
      <c r="C65" s="62"/>
      <c r="D65" s="62"/>
      <c r="E65" s="62"/>
    </row>
    <row r="66" spans="1:5" ht="15" customHeight="1" x14ac:dyDescent="0.25">
      <c r="A66" s="62"/>
      <c r="B66" s="62"/>
      <c r="C66" s="62"/>
      <c r="D66" s="62"/>
      <c r="E66" s="62"/>
    </row>
    <row r="67" spans="1:5" ht="15" customHeight="1" x14ac:dyDescent="0.25">
      <c r="A67" s="62"/>
      <c r="B67" s="62"/>
      <c r="C67" s="62"/>
      <c r="D67" s="62"/>
      <c r="E67" s="62"/>
    </row>
    <row r="68" spans="1:5" ht="15" customHeight="1" x14ac:dyDescent="0.25">
      <c r="A68" s="62"/>
      <c r="B68" s="62"/>
      <c r="C68" s="62"/>
      <c r="D68" s="62"/>
      <c r="E68" s="62"/>
    </row>
    <row r="69" spans="1:5" ht="15" customHeight="1" x14ac:dyDescent="0.25">
      <c r="A69" s="62"/>
      <c r="B69" s="62"/>
      <c r="C69" s="62"/>
      <c r="D69" s="62"/>
      <c r="E69" s="62"/>
    </row>
    <row r="70" spans="1:5" ht="15" customHeight="1" x14ac:dyDescent="0.25">
      <c r="A70" s="62"/>
      <c r="B70" s="62"/>
      <c r="C70" s="62"/>
      <c r="D70" s="62"/>
      <c r="E70" s="62"/>
    </row>
    <row r="71" spans="1:5" ht="15" customHeight="1" x14ac:dyDescent="0.25">
      <c r="A71" s="62"/>
      <c r="B71" s="62"/>
      <c r="C71" s="62"/>
      <c r="D71" s="62"/>
      <c r="E71" s="62"/>
    </row>
    <row r="72" spans="1:5" ht="15" customHeight="1" x14ac:dyDescent="0.25">
      <c r="A72" s="62"/>
      <c r="B72" s="62"/>
      <c r="C72" s="62"/>
      <c r="D72" s="62"/>
      <c r="E72" s="62"/>
    </row>
    <row r="73" spans="1:5" ht="15" customHeight="1" x14ac:dyDescent="0.25">
      <c r="A73" s="62"/>
      <c r="B73" s="62"/>
      <c r="C73" s="62"/>
      <c r="D73" s="62"/>
      <c r="E73" s="62"/>
    </row>
    <row r="74" spans="1:5" ht="15" customHeight="1" x14ac:dyDescent="0.25">
      <c r="A74" s="62"/>
      <c r="B74" s="62"/>
      <c r="C74" s="62"/>
      <c r="D74" s="62"/>
      <c r="E74" s="62"/>
    </row>
    <row r="75" spans="1:5" ht="15" customHeight="1" x14ac:dyDescent="0.25">
      <c r="A75" s="62"/>
      <c r="B75" s="62"/>
      <c r="C75" s="62"/>
      <c r="D75" s="62"/>
      <c r="E75" s="62"/>
    </row>
    <row r="76" spans="1:5" ht="15" customHeight="1" x14ac:dyDescent="0.25">
      <c r="A76" s="62"/>
      <c r="B76" s="62"/>
      <c r="C76" s="62"/>
      <c r="D76" s="62"/>
      <c r="E76" s="62"/>
    </row>
    <row r="77" spans="1:5" ht="15" customHeight="1" x14ac:dyDescent="0.25">
      <c r="A77" s="62"/>
      <c r="B77" s="62"/>
      <c r="C77" s="62"/>
      <c r="D77" s="62"/>
      <c r="E77" s="62"/>
    </row>
    <row r="78" spans="1:5" ht="15" customHeight="1" x14ac:dyDescent="0.25">
      <c r="A78" s="62"/>
      <c r="B78" s="62"/>
      <c r="C78" s="62"/>
      <c r="D78" s="62"/>
      <c r="E78" s="62"/>
    </row>
    <row r="79" spans="1:5" ht="15" customHeight="1" x14ac:dyDescent="0.25">
      <c r="A79" s="62"/>
      <c r="B79" s="62"/>
      <c r="C79" s="62"/>
      <c r="D79" s="62"/>
      <c r="E79" s="62"/>
    </row>
    <row r="80" spans="1:5" ht="15" customHeight="1" x14ac:dyDescent="0.25">
      <c r="A80" s="62"/>
      <c r="B80" s="62"/>
      <c r="C80" s="62"/>
      <c r="D80" s="62"/>
      <c r="E80" s="62"/>
    </row>
    <row r="81" spans="1:5" ht="15" customHeight="1" x14ac:dyDescent="0.25">
      <c r="A81" s="62"/>
      <c r="B81" s="62"/>
      <c r="C81" s="62"/>
      <c r="D81" s="62"/>
      <c r="E81" s="62"/>
    </row>
    <row r="82" spans="1:5" ht="15" customHeight="1" x14ac:dyDescent="0.25">
      <c r="A82" s="62"/>
      <c r="B82" s="62"/>
      <c r="C82" s="62"/>
      <c r="D82" s="62"/>
      <c r="E82" s="62"/>
    </row>
    <row r="83" spans="1:5" ht="15" customHeight="1" x14ac:dyDescent="0.25">
      <c r="A83" s="62"/>
      <c r="B83" s="62"/>
      <c r="C83" s="62"/>
      <c r="D83" s="62"/>
      <c r="E83" s="62"/>
    </row>
    <row r="84" spans="1:5" ht="15" customHeight="1" x14ac:dyDescent="0.25">
      <c r="A84" s="62"/>
      <c r="B84" s="62"/>
      <c r="C84" s="62"/>
      <c r="D84" s="62"/>
      <c r="E84" s="62"/>
    </row>
    <row r="85" spans="1:5" ht="15" customHeight="1" x14ac:dyDescent="0.25">
      <c r="A85" s="62"/>
      <c r="B85" s="62"/>
      <c r="C85" s="62"/>
      <c r="D85" s="62"/>
      <c r="E85" s="62"/>
    </row>
    <row r="86" spans="1:5" ht="15" customHeight="1" x14ac:dyDescent="0.25">
      <c r="A86" s="62"/>
      <c r="B86" s="62"/>
      <c r="C86" s="62"/>
      <c r="D86" s="62"/>
      <c r="E86" s="62"/>
    </row>
    <row r="87" spans="1:5" ht="15" customHeight="1" x14ac:dyDescent="0.25">
      <c r="A87" s="62"/>
      <c r="B87" s="62"/>
      <c r="C87" s="62"/>
      <c r="D87" s="62"/>
      <c r="E87" s="62"/>
    </row>
    <row r="88" spans="1:5" ht="15" customHeight="1" x14ac:dyDescent="0.25">
      <c r="A88" s="62"/>
      <c r="B88" s="62"/>
      <c r="C88" s="62"/>
      <c r="D88" s="62"/>
      <c r="E88" s="62"/>
    </row>
    <row r="89" spans="1:5" ht="15" customHeight="1" x14ac:dyDescent="0.25">
      <c r="A89" s="62"/>
      <c r="B89" s="62"/>
      <c r="C89" s="62"/>
      <c r="D89" s="62"/>
      <c r="E89" s="62"/>
    </row>
    <row r="90" spans="1:5" ht="15" customHeight="1" x14ac:dyDescent="0.25">
      <c r="A90" s="62"/>
      <c r="B90" s="62"/>
      <c r="C90" s="62"/>
      <c r="D90" s="62"/>
      <c r="E90" s="62"/>
    </row>
    <row r="91" spans="1:5" ht="15" customHeight="1" x14ac:dyDescent="0.25">
      <c r="A91" s="62"/>
      <c r="B91" s="62"/>
      <c r="C91" s="62"/>
      <c r="D91" s="62"/>
      <c r="E91" s="62"/>
    </row>
    <row r="92" spans="1:5" ht="15" customHeight="1" x14ac:dyDescent="0.25">
      <c r="A92" s="62"/>
      <c r="B92" s="62"/>
      <c r="C92" s="62"/>
      <c r="D92" s="62"/>
      <c r="E92" s="62"/>
    </row>
    <row r="93" spans="1:5" ht="15" customHeight="1" x14ac:dyDescent="0.25">
      <c r="A93" s="62"/>
      <c r="B93" s="62"/>
      <c r="C93" s="62"/>
      <c r="D93" s="62"/>
      <c r="E93" s="62"/>
    </row>
    <row r="94" spans="1:5" ht="15" customHeight="1" x14ac:dyDescent="0.25">
      <c r="A94" s="62"/>
      <c r="B94" s="62"/>
      <c r="C94" s="62"/>
      <c r="D94" s="62"/>
      <c r="E94" s="62"/>
    </row>
    <row r="95" spans="1:5" ht="15" customHeight="1" x14ac:dyDescent="0.25">
      <c r="A95" s="62"/>
      <c r="B95" s="62"/>
      <c r="C95" s="62"/>
      <c r="D95" s="62"/>
      <c r="E95" s="62"/>
    </row>
    <row r="96" spans="1:5" ht="15" customHeight="1" x14ac:dyDescent="0.25">
      <c r="A96" s="62"/>
      <c r="B96" s="62"/>
      <c r="C96" s="62"/>
      <c r="D96" s="62"/>
      <c r="E96" s="62"/>
    </row>
    <row r="97" spans="1:5" ht="15" customHeight="1" x14ac:dyDescent="0.25">
      <c r="A97" s="62"/>
      <c r="B97" s="62"/>
      <c r="C97" s="62"/>
      <c r="D97" s="62"/>
      <c r="E97" s="62"/>
    </row>
    <row r="98" spans="1:5" ht="15" customHeight="1" x14ac:dyDescent="0.25">
      <c r="A98" s="62"/>
      <c r="B98" s="62"/>
      <c r="C98" s="62"/>
      <c r="D98" s="62"/>
      <c r="E98" s="62"/>
    </row>
    <row r="99" spans="1:5" ht="15" customHeight="1" x14ac:dyDescent="0.25">
      <c r="A99" s="62"/>
      <c r="B99" s="62"/>
      <c r="C99" s="62"/>
      <c r="D99" s="62"/>
      <c r="E99" s="62"/>
    </row>
    <row r="100" spans="1:5" ht="15" customHeight="1" x14ac:dyDescent="0.25">
      <c r="A100" s="62"/>
      <c r="B100" s="62"/>
      <c r="C100" s="62"/>
      <c r="D100" s="62"/>
      <c r="E100" s="62"/>
    </row>
    <row r="101" spans="1:5" ht="15" customHeight="1" x14ac:dyDescent="0.25">
      <c r="A101" s="62"/>
      <c r="B101" s="62"/>
      <c r="C101" s="62"/>
      <c r="D101" s="62"/>
      <c r="E101" s="62"/>
    </row>
    <row r="102" spans="1:5" ht="15" customHeight="1" x14ac:dyDescent="0.25">
      <c r="A102" s="62"/>
      <c r="B102" s="62"/>
      <c r="C102" s="62"/>
      <c r="D102" s="62"/>
      <c r="E102" s="62"/>
    </row>
    <row r="103" spans="1:5" ht="15" customHeight="1" x14ac:dyDescent="0.25">
      <c r="A103" s="62"/>
      <c r="B103" s="62"/>
      <c r="C103" s="62"/>
      <c r="D103" s="62"/>
      <c r="E103" s="62"/>
    </row>
    <row r="104" spans="1:5" ht="15" customHeight="1" x14ac:dyDescent="0.25">
      <c r="A104" s="62"/>
      <c r="B104" s="62"/>
      <c r="C104" s="62"/>
      <c r="D104" s="62"/>
      <c r="E104" s="62"/>
    </row>
    <row r="105" spans="1:5" ht="15" customHeight="1" x14ac:dyDescent="0.25">
      <c r="A105" s="62"/>
      <c r="B105" s="62"/>
      <c r="C105" s="62"/>
      <c r="D105" s="62"/>
      <c r="E105" s="62"/>
    </row>
    <row r="106" spans="1:5" ht="15" customHeight="1" x14ac:dyDescent="0.25">
      <c r="A106" s="62"/>
      <c r="B106" s="62"/>
      <c r="C106" s="62"/>
      <c r="D106" s="62"/>
      <c r="E106" s="62"/>
    </row>
    <row r="107" spans="1:5" ht="15" customHeight="1" x14ac:dyDescent="0.25">
      <c r="A107" s="62"/>
      <c r="B107" s="62"/>
      <c r="C107" s="62"/>
      <c r="D107" s="62"/>
      <c r="E107" s="62"/>
    </row>
    <row r="108" spans="1:5" ht="15" customHeight="1" x14ac:dyDescent="0.25">
      <c r="A108" s="62"/>
      <c r="B108" s="62"/>
      <c r="C108" s="62"/>
      <c r="D108" s="62"/>
      <c r="E108" s="62"/>
    </row>
    <row r="109" spans="1:5" ht="15" customHeight="1" x14ac:dyDescent="0.25">
      <c r="A109" s="62"/>
      <c r="B109" s="62"/>
      <c r="C109" s="62"/>
      <c r="D109" s="62"/>
      <c r="E109" s="62"/>
    </row>
    <row r="110" spans="1:5" ht="15" customHeight="1" x14ac:dyDescent="0.25">
      <c r="A110" s="62"/>
      <c r="B110" s="62"/>
      <c r="C110" s="62"/>
      <c r="D110" s="62"/>
      <c r="E110" s="62"/>
    </row>
    <row r="111" spans="1:5" ht="15" customHeight="1" x14ac:dyDescent="0.25">
      <c r="A111" s="62"/>
      <c r="B111" s="62"/>
      <c r="C111" s="62"/>
      <c r="D111" s="62"/>
      <c r="E111" s="62"/>
    </row>
    <row r="112" spans="1:5" ht="15" customHeight="1" x14ac:dyDescent="0.25">
      <c r="A112" s="62"/>
      <c r="B112" s="62"/>
      <c r="C112" s="62"/>
      <c r="D112" s="62"/>
      <c r="E112" s="62"/>
    </row>
    <row r="113" spans="1:5" ht="15" customHeight="1" x14ac:dyDescent="0.25">
      <c r="A113" s="62"/>
      <c r="B113" s="62"/>
      <c r="C113" s="62"/>
      <c r="D113" s="62"/>
      <c r="E113" s="62"/>
    </row>
    <row r="114" spans="1:5" ht="15" customHeight="1" x14ac:dyDescent="0.25">
      <c r="A114" s="62"/>
      <c r="B114" s="62"/>
      <c r="C114" s="62"/>
      <c r="D114" s="62"/>
      <c r="E114" s="62"/>
    </row>
    <row r="115" spans="1:5" ht="15" customHeight="1" x14ac:dyDescent="0.25">
      <c r="A115" s="62"/>
      <c r="B115" s="62"/>
      <c r="C115" s="62"/>
      <c r="D115" s="62"/>
      <c r="E115" s="62"/>
    </row>
    <row r="116" spans="1:5" ht="15" customHeight="1" x14ac:dyDescent="0.25">
      <c r="A116" s="62"/>
      <c r="B116" s="62"/>
      <c r="C116" s="62"/>
      <c r="D116" s="62"/>
      <c r="E116" s="62"/>
    </row>
    <row r="117" spans="1:5" ht="15" customHeight="1" x14ac:dyDescent="0.25">
      <c r="A117" s="62"/>
      <c r="B117" s="62"/>
      <c r="C117" s="62"/>
      <c r="D117" s="62"/>
      <c r="E117" s="62"/>
    </row>
    <row r="118" spans="1:5" ht="15" customHeight="1" x14ac:dyDescent="0.25">
      <c r="A118" s="62"/>
      <c r="B118" s="62"/>
      <c r="C118" s="62"/>
      <c r="D118" s="62"/>
      <c r="E118" s="62"/>
    </row>
    <row r="119" spans="1:5" ht="15" customHeight="1" x14ac:dyDescent="0.25">
      <c r="A119" s="62"/>
      <c r="B119" s="62"/>
      <c r="C119" s="62"/>
      <c r="D119" s="62"/>
      <c r="E119" s="62"/>
    </row>
    <row r="120" spans="1:5" ht="15" customHeight="1" x14ac:dyDescent="0.25">
      <c r="A120" s="62"/>
      <c r="B120" s="62"/>
      <c r="C120" s="62"/>
      <c r="D120" s="62"/>
      <c r="E120" s="62"/>
    </row>
    <row r="121" spans="1:5" ht="15" customHeight="1" x14ac:dyDescent="0.25">
      <c r="A121" s="62"/>
      <c r="B121" s="62"/>
      <c r="C121" s="62"/>
      <c r="D121" s="62"/>
      <c r="E121" s="62"/>
    </row>
    <row r="122" spans="1:5" ht="15" customHeight="1" x14ac:dyDescent="0.25">
      <c r="A122" s="62"/>
      <c r="B122" s="62"/>
      <c r="C122" s="62"/>
      <c r="D122" s="62"/>
      <c r="E122" s="62"/>
    </row>
    <row r="123" spans="1:5" ht="15" customHeight="1" x14ac:dyDescent="0.25">
      <c r="A123" s="62"/>
      <c r="B123" s="62"/>
      <c r="C123" s="62"/>
      <c r="D123" s="62"/>
      <c r="E123" s="62"/>
    </row>
    <row r="124" spans="1:5" ht="15" customHeight="1" x14ac:dyDescent="0.25">
      <c r="A124" s="62"/>
      <c r="B124" s="62"/>
      <c r="C124" s="62"/>
      <c r="D124" s="62"/>
      <c r="E124" s="62"/>
    </row>
    <row r="125" spans="1:5" ht="15" customHeight="1" x14ac:dyDescent="0.25">
      <c r="A125" s="62"/>
      <c r="B125" s="62"/>
      <c r="C125" s="62"/>
      <c r="D125" s="62"/>
      <c r="E125" s="62"/>
    </row>
    <row r="126" spans="1:5" ht="15" customHeight="1" x14ac:dyDescent="0.25">
      <c r="A126" s="62"/>
      <c r="B126" s="62"/>
      <c r="C126" s="62"/>
      <c r="D126" s="62"/>
      <c r="E126" s="62"/>
    </row>
    <row r="127" spans="1:5" ht="15" customHeight="1" x14ac:dyDescent="0.25">
      <c r="A127" s="62"/>
      <c r="B127" s="62"/>
      <c r="C127" s="62"/>
      <c r="D127" s="62"/>
      <c r="E127" s="62"/>
    </row>
    <row r="128" spans="1:5" ht="15" customHeight="1" x14ac:dyDescent="0.25">
      <c r="A128" s="62"/>
      <c r="B128" s="62"/>
      <c r="C128" s="62"/>
      <c r="D128" s="62"/>
      <c r="E128" s="62"/>
    </row>
    <row r="129" spans="1:5" ht="15" customHeight="1" x14ac:dyDescent="0.25">
      <c r="A129" s="62"/>
      <c r="B129" s="62"/>
      <c r="C129" s="62"/>
      <c r="D129" s="62"/>
      <c r="E129" s="62"/>
    </row>
    <row r="130" spans="1:5" ht="15" customHeight="1" x14ac:dyDescent="0.25">
      <c r="A130" s="62"/>
      <c r="B130" s="62"/>
      <c r="C130" s="62"/>
      <c r="D130" s="62"/>
      <c r="E130" s="62"/>
    </row>
    <row r="131" spans="1:5" ht="15" customHeight="1" x14ac:dyDescent="0.25">
      <c r="A131" s="62"/>
      <c r="B131" s="62"/>
      <c r="C131" s="62"/>
      <c r="D131" s="62"/>
      <c r="E131" s="62"/>
    </row>
    <row r="132" spans="1:5" ht="15" customHeight="1" x14ac:dyDescent="0.25">
      <c r="A132" s="62"/>
      <c r="B132" s="62"/>
      <c r="C132" s="62"/>
      <c r="D132" s="62"/>
      <c r="E132" s="62"/>
    </row>
    <row r="133" spans="1:5" ht="15" customHeight="1" x14ac:dyDescent="0.25">
      <c r="A133" s="62"/>
      <c r="B133" s="62"/>
      <c r="C133" s="62"/>
      <c r="D133" s="62"/>
      <c r="E133" s="62"/>
    </row>
    <row r="134" spans="1:5" ht="15" customHeight="1" x14ac:dyDescent="0.25">
      <c r="A134" s="62"/>
      <c r="B134" s="62"/>
      <c r="C134" s="62"/>
      <c r="D134" s="62"/>
      <c r="E134" s="62"/>
    </row>
    <row r="135" spans="1:5" ht="15" customHeight="1" x14ac:dyDescent="0.25">
      <c r="A135" s="62"/>
      <c r="B135" s="62"/>
      <c r="C135" s="62"/>
      <c r="D135" s="62"/>
      <c r="E135" s="62"/>
    </row>
    <row r="136" spans="1:5" ht="15" customHeight="1" x14ac:dyDescent="0.25">
      <c r="A136" s="62"/>
      <c r="B136" s="62"/>
      <c r="C136" s="62"/>
      <c r="D136" s="62"/>
      <c r="E136" s="62"/>
    </row>
    <row r="137" spans="1:5" ht="15" customHeight="1" x14ac:dyDescent="0.25">
      <c r="A137" s="62"/>
      <c r="B137" s="62"/>
      <c r="C137" s="62"/>
      <c r="D137" s="62"/>
      <c r="E137" s="62"/>
    </row>
    <row r="138" spans="1:5" ht="15" customHeight="1" x14ac:dyDescent="0.25">
      <c r="A138" s="62"/>
      <c r="B138" s="62"/>
      <c r="C138" s="62"/>
      <c r="D138" s="62"/>
      <c r="E138" s="62"/>
    </row>
    <row r="139" spans="1:5" ht="15" customHeight="1" x14ac:dyDescent="0.25">
      <c r="A139" s="62"/>
      <c r="B139" s="62"/>
      <c r="C139" s="62"/>
      <c r="D139" s="62"/>
      <c r="E139" s="62"/>
    </row>
    <row r="140" spans="1:5" ht="15" customHeight="1" x14ac:dyDescent="0.25">
      <c r="A140" s="62"/>
      <c r="B140" s="62"/>
      <c r="C140" s="62"/>
      <c r="D140" s="62"/>
      <c r="E140" s="62"/>
    </row>
    <row r="141" spans="1:5" ht="15" customHeight="1" x14ac:dyDescent="0.25">
      <c r="A141" s="62"/>
      <c r="B141" s="62"/>
      <c r="C141" s="62"/>
      <c r="D141" s="62"/>
      <c r="E141" s="62"/>
    </row>
    <row r="142" spans="1:5" ht="15" customHeight="1" x14ac:dyDescent="0.25">
      <c r="A142" s="62"/>
      <c r="B142" s="62"/>
      <c r="C142" s="62"/>
      <c r="D142" s="62"/>
      <c r="E142" s="62"/>
    </row>
    <row r="143" spans="1:5" ht="15" customHeight="1" x14ac:dyDescent="0.25">
      <c r="A143" s="62"/>
      <c r="B143" s="62"/>
      <c r="C143" s="62"/>
      <c r="D143" s="62"/>
      <c r="E143" s="62"/>
    </row>
    <row r="144" spans="1:5" ht="15" customHeight="1" x14ac:dyDescent="0.25">
      <c r="A144" s="62"/>
      <c r="B144" s="62"/>
      <c r="C144" s="62"/>
      <c r="D144" s="62"/>
      <c r="E144" s="62"/>
    </row>
    <row r="145" spans="1:5" ht="15" customHeight="1" x14ac:dyDescent="0.25">
      <c r="A145" s="62"/>
      <c r="B145" s="62"/>
      <c r="C145" s="62"/>
      <c r="D145" s="62"/>
      <c r="E145" s="62"/>
    </row>
    <row r="146" spans="1:5" ht="15" customHeight="1" x14ac:dyDescent="0.25">
      <c r="A146" s="62"/>
      <c r="B146" s="62"/>
      <c r="C146" s="62"/>
      <c r="D146" s="62"/>
      <c r="E146" s="62"/>
    </row>
    <row r="147" spans="1:5" ht="15" customHeight="1" x14ac:dyDescent="0.25">
      <c r="A147" s="62"/>
      <c r="B147" s="62"/>
      <c r="C147" s="62"/>
      <c r="D147" s="62"/>
      <c r="E147" s="62"/>
    </row>
    <row r="148" spans="1:5" ht="15" customHeight="1" x14ac:dyDescent="0.25">
      <c r="A148" s="62"/>
      <c r="B148" s="62"/>
      <c r="C148" s="62"/>
      <c r="D148" s="62"/>
      <c r="E148" s="62"/>
    </row>
    <row r="149" spans="1:5" ht="15" customHeight="1" x14ac:dyDescent="0.25">
      <c r="A149" s="62"/>
      <c r="B149" s="62"/>
      <c r="C149" s="62"/>
      <c r="D149" s="62"/>
      <c r="E149" s="62"/>
    </row>
    <row r="150" spans="1:5" ht="15" customHeight="1" x14ac:dyDescent="0.25">
      <c r="A150" s="62"/>
      <c r="B150" s="62"/>
      <c r="C150" s="62"/>
      <c r="D150" s="62"/>
      <c r="E150" s="62"/>
    </row>
    <row r="151" spans="1:5" ht="15" customHeight="1" x14ac:dyDescent="0.25">
      <c r="A151" s="62"/>
      <c r="B151" s="62"/>
      <c r="C151" s="62"/>
      <c r="D151" s="62"/>
      <c r="E151" s="62"/>
    </row>
    <row r="152" spans="1:5" ht="15" customHeight="1" x14ac:dyDescent="0.25">
      <c r="A152" s="62"/>
      <c r="B152" s="62"/>
      <c r="C152" s="62"/>
      <c r="D152" s="62"/>
      <c r="E152" s="62"/>
    </row>
    <row r="153" spans="1:5" ht="15" customHeight="1" x14ac:dyDescent="0.25">
      <c r="A153" s="62"/>
      <c r="B153" s="62"/>
      <c r="C153" s="62"/>
      <c r="D153" s="62"/>
      <c r="E153" s="62"/>
    </row>
    <row r="154" spans="1:5" ht="15" customHeight="1" x14ac:dyDescent="0.25">
      <c r="A154" s="62"/>
      <c r="B154" s="62"/>
      <c r="C154" s="62"/>
      <c r="D154" s="62"/>
      <c r="E154" s="62"/>
    </row>
    <row r="155" spans="1:5" ht="15" customHeight="1" x14ac:dyDescent="0.25">
      <c r="A155" s="62"/>
      <c r="B155" s="62"/>
      <c r="C155" s="62"/>
      <c r="D155" s="62"/>
      <c r="E155" s="62"/>
    </row>
    <row r="156" spans="1:5" ht="15" customHeight="1" x14ac:dyDescent="0.25">
      <c r="A156" s="62"/>
      <c r="B156" s="62"/>
      <c r="C156" s="62"/>
      <c r="D156" s="62"/>
      <c r="E156" s="62"/>
    </row>
    <row r="157" spans="1:5" ht="15" customHeight="1" x14ac:dyDescent="0.25">
      <c r="A157" s="62"/>
      <c r="B157" s="62"/>
      <c r="C157" s="62"/>
      <c r="D157" s="62"/>
      <c r="E157" s="62"/>
    </row>
    <row r="158" spans="1:5" ht="15" customHeight="1" x14ac:dyDescent="0.25">
      <c r="A158" s="62"/>
      <c r="B158" s="62"/>
      <c r="C158" s="62"/>
      <c r="D158" s="62"/>
      <c r="E158" s="62"/>
    </row>
    <row r="159" spans="1:5" ht="15" customHeight="1" x14ac:dyDescent="0.25">
      <c r="A159" s="62"/>
      <c r="B159" s="62"/>
      <c r="C159" s="62"/>
      <c r="D159" s="62"/>
      <c r="E159" s="62"/>
    </row>
    <row r="160" spans="1:5" ht="15" customHeight="1" x14ac:dyDescent="0.25">
      <c r="A160" s="62"/>
      <c r="B160" s="62"/>
      <c r="C160" s="62"/>
      <c r="D160" s="62"/>
      <c r="E160" s="62"/>
    </row>
    <row r="161" spans="1:5" ht="15" customHeight="1" x14ac:dyDescent="0.25">
      <c r="A161" s="62"/>
      <c r="B161" s="62"/>
      <c r="C161" s="62"/>
      <c r="D161" s="62"/>
      <c r="E161" s="62"/>
    </row>
    <row r="162" spans="1:5" ht="15" customHeight="1" x14ac:dyDescent="0.25">
      <c r="A162" s="62"/>
      <c r="B162" s="62"/>
      <c r="C162" s="62"/>
      <c r="D162" s="62"/>
      <c r="E162" s="62"/>
    </row>
    <row r="163" spans="1:5" ht="15" customHeight="1" x14ac:dyDescent="0.25">
      <c r="A163" s="62"/>
      <c r="B163" s="62"/>
      <c r="C163" s="62"/>
      <c r="D163" s="62"/>
      <c r="E163" s="62"/>
    </row>
    <row r="164" spans="1:5" ht="15" customHeight="1" x14ac:dyDescent="0.25">
      <c r="A164" s="62"/>
      <c r="B164" s="62"/>
      <c r="C164" s="62"/>
      <c r="D164" s="62"/>
      <c r="E164" s="62"/>
    </row>
    <row r="165" spans="1:5" ht="15" customHeight="1" x14ac:dyDescent="0.25">
      <c r="A165" s="62"/>
      <c r="B165" s="62"/>
      <c r="C165" s="62"/>
      <c r="D165" s="62"/>
      <c r="E165" s="62"/>
    </row>
    <row r="166" spans="1:5" ht="15" customHeight="1" x14ac:dyDescent="0.25">
      <c r="A166" s="62"/>
      <c r="B166" s="62"/>
      <c r="C166" s="62"/>
      <c r="D166" s="62"/>
      <c r="E166" s="62"/>
    </row>
    <row r="167" spans="1:5" ht="15" customHeight="1" x14ac:dyDescent="0.25">
      <c r="A167" s="62"/>
      <c r="B167" s="62"/>
      <c r="C167" s="62"/>
      <c r="D167" s="62"/>
      <c r="E167" s="62"/>
    </row>
    <row r="168" spans="1:5" ht="15" customHeight="1" x14ac:dyDescent="0.25">
      <c r="A168" s="62"/>
      <c r="B168" s="62"/>
      <c r="C168" s="62"/>
      <c r="D168" s="62"/>
      <c r="E168" s="62"/>
    </row>
    <row r="169" spans="1:5" ht="15" customHeight="1" x14ac:dyDescent="0.25">
      <c r="A169" s="62"/>
      <c r="B169" s="62"/>
      <c r="C169" s="62"/>
      <c r="D169" s="62"/>
      <c r="E169" s="62"/>
    </row>
    <row r="170" spans="1:5" ht="15" customHeight="1" x14ac:dyDescent="0.25">
      <c r="A170" s="62"/>
      <c r="B170" s="62"/>
      <c r="C170" s="62"/>
      <c r="D170" s="62"/>
      <c r="E170" s="62"/>
    </row>
    <row r="171" spans="1:5" ht="15" customHeight="1" x14ac:dyDescent="0.25">
      <c r="A171" s="62"/>
      <c r="B171" s="62"/>
      <c r="C171" s="62"/>
      <c r="D171" s="62"/>
      <c r="E171" s="62"/>
    </row>
    <row r="172" spans="1:5" ht="15" customHeight="1" x14ac:dyDescent="0.25">
      <c r="A172" s="62"/>
      <c r="B172" s="62"/>
      <c r="C172" s="62"/>
      <c r="D172" s="62"/>
      <c r="E172" s="62"/>
    </row>
    <row r="173" spans="1:5" ht="15" customHeight="1" x14ac:dyDescent="0.25">
      <c r="A173" s="62"/>
      <c r="B173" s="62"/>
      <c r="C173" s="62"/>
      <c r="D173" s="62"/>
      <c r="E173" s="62"/>
    </row>
    <row r="174" spans="1:5" ht="15" customHeight="1" x14ac:dyDescent="0.25">
      <c r="A174" s="62"/>
      <c r="B174" s="62"/>
      <c r="C174" s="62"/>
      <c r="D174" s="62"/>
      <c r="E174" s="62"/>
    </row>
    <row r="175" spans="1:5" ht="15" customHeight="1" x14ac:dyDescent="0.25">
      <c r="A175" s="62"/>
      <c r="B175" s="62"/>
      <c r="C175" s="62"/>
      <c r="D175" s="62"/>
      <c r="E175" s="62"/>
    </row>
    <row r="176" spans="1:5" ht="15" customHeight="1" x14ac:dyDescent="0.25">
      <c r="A176" s="62"/>
      <c r="B176" s="62"/>
      <c r="C176" s="62"/>
      <c r="D176" s="62"/>
      <c r="E176" s="62"/>
    </row>
    <row r="177" spans="1:5" ht="15" customHeight="1" x14ac:dyDescent="0.25">
      <c r="A177" s="62"/>
      <c r="B177" s="62"/>
      <c r="C177" s="62"/>
      <c r="D177" s="62"/>
      <c r="E177" s="62"/>
    </row>
    <row r="178" spans="1:5" ht="15" customHeight="1" x14ac:dyDescent="0.25">
      <c r="A178" s="62"/>
      <c r="B178" s="62"/>
      <c r="C178" s="62"/>
      <c r="D178" s="62"/>
      <c r="E178" s="62"/>
    </row>
    <row r="179" spans="1:5" ht="15" customHeight="1" x14ac:dyDescent="0.25">
      <c r="A179" s="62"/>
      <c r="B179" s="62"/>
      <c r="C179" s="62"/>
      <c r="D179" s="62"/>
      <c r="E179" s="62"/>
    </row>
    <row r="180" spans="1:5" ht="15" customHeight="1" x14ac:dyDescent="0.25">
      <c r="A180" s="62"/>
      <c r="B180" s="62"/>
      <c r="C180" s="62"/>
      <c r="D180" s="62"/>
      <c r="E180" s="62"/>
    </row>
    <row r="181" spans="1:5" ht="15" customHeight="1" x14ac:dyDescent="0.25">
      <c r="A181" s="62"/>
      <c r="B181" s="62"/>
      <c r="C181" s="62"/>
      <c r="D181" s="62"/>
      <c r="E181" s="62"/>
    </row>
    <row r="182" spans="1:5" ht="15" customHeight="1" x14ac:dyDescent="0.25">
      <c r="A182" s="62"/>
      <c r="B182" s="62"/>
      <c r="C182" s="62"/>
      <c r="D182" s="62"/>
      <c r="E182" s="62"/>
    </row>
    <row r="183" spans="1:5" ht="15" customHeight="1" x14ac:dyDescent="0.25">
      <c r="A183" s="62"/>
      <c r="B183" s="62"/>
      <c r="C183" s="62"/>
      <c r="D183" s="62"/>
      <c r="E183" s="62"/>
    </row>
    <row r="184" spans="1:5" ht="15" customHeight="1" x14ac:dyDescent="0.25">
      <c r="A184" s="62"/>
      <c r="B184" s="62"/>
      <c r="C184" s="62"/>
      <c r="D184" s="62"/>
      <c r="E184" s="62"/>
    </row>
    <row r="185" spans="1:5" ht="15" customHeight="1" x14ac:dyDescent="0.25">
      <c r="A185" s="62"/>
      <c r="B185" s="62"/>
      <c r="C185" s="62"/>
      <c r="D185" s="62"/>
      <c r="E185" s="62"/>
    </row>
    <row r="186" spans="1:5" ht="15" customHeight="1" x14ac:dyDescent="0.25">
      <c r="A186" s="62"/>
      <c r="B186" s="62"/>
      <c r="C186" s="62"/>
      <c r="D186" s="62"/>
      <c r="E186" s="62"/>
    </row>
    <row r="187" spans="1:5" ht="15" customHeight="1" x14ac:dyDescent="0.25">
      <c r="A187" s="62"/>
      <c r="B187" s="62"/>
      <c r="C187" s="62"/>
      <c r="D187" s="62"/>
      <c r="E187" s="62"/>
    </row>
    <row r="188" spans="1:5" ht="15" customHeight="1" x14ac:dyDescent="0.25">
      <c r="A188" s="62"/>
      <c r="B188" s="62"/>
      <c r="C188" s="62"/>
      <c r="D188" s="62"/>
      <c r="E188" s="62"/>
    </row>
    <row r="189" spans="1:5" ht="15" customHeight="1" x14ac:dyDescent="0.25">
      <c r="A189" s="62"/>
      <c r="B189" s="62"/>
      <c r="C189" s="62"/>
      <c r="D189" s="62"/>
      <c r="E189" s="62"/>
    </row>
    <row r="190" spans="1:5" ht="15" customHeight="1" x14ac:dyDescent="0.25">
      <c r="A190" s="62"/>
      <c r="B190" s="62"/>
      <c r="C190" s="62"/>
      <c r="D190" s="62"/>
      <c r="E190" s="62"/>
    </row>
    <row r="191" spans="1:5" ht="15" customHeight="1" x14ac:dyDescent="0.25">
      <c r="A191" s="62"/>
      <c r="B191" s="62"/>
      <c r="C191" s="62"/>
      <c r="D191" s="62"/>
      <c r="E191" s="62"/>
    </row>
    <row r="192" spans="1:5" ht="15" customHeight="1" x14ac:dyDescent="0.25">
      <c r="A192" s="62"/>
      <c r="B192" s="62"/>
      <c r="C192" s="62"/>
      <c r="D192" s="62"/>
      <c r="E192" s="62"/>
    </row>
    <row r="193" spans="1:5" ht="15" customHeight="1" x14ac:dyDescent="0.25">
      <c r="A193" s="62"/>
      <c r="B193" s="62"/>
      <c r="C193" s="62"/>
      <c r="D193" s="62"/>
      <c r="E193" s="62"/>
    </row>
    <row r="194" spans="1:5" ht="15" customHeight="1" x14ac:dyDescent="0.25">
      <c r="A194" s="62"/>
      <c r="B194" s="62"/>
      <c r="C194" s="62"/>
      <c r="D194" s="62"/>
      <c r="E194" s="62"/>
    </row>
    <row r="195" spans="1:5" ht="15" customHeight="1" x14ac:dyDescent="0.25">
      <c r="A195" s="62"/>
      <c r="B195" s="62"/>
      <c r="C195" s="62"/>
      <c r="D195" s="62"/>
      <c r="E195" s="62"/>
    </row>
    <row r="196" spans="1:5" ht="15" customHeight="1" x14ac:dyDescent="0.25">
      <c r="A196" s="62"/>
      <c r="B196" s="62"/>
      <c r="C196" s="62"/>
      <c r="D196" s="62"/>
      <c r="E196" s="62"/>
    </row>
    <row r="197" spans="1:5" ht="15" customHeight="1" x14ac:dyDescent="0.25">
      <c r="A197" s="62"/>
      <c r="B197" s="62"/>
      <c r="C197" s="62"/>
      <c r="D197" s="62"/>
      <c r="E197" s="62"/>
    </row>
    <row r="198" spans="1:5" ht="15" customHeight="1" x14ac:dyDescent="0.25">
      <c r="A198" s="62"/>
      <c r="B198" s="62"/>
      <c r="C198" s="62"/>
      <c r="D198" s="62"/>
      <c r="E198" s="62"/>
    </row>
    <row r="199" spans="1:5" ht="15" customHeight="1" x14ac:dyDescent="0.25">
      <c r="A199" s="62"/>
      <c r="B199" s="62"/>
      <c r="C199" s="62"/>
      <c r="D199" s="62"/>
      <c r="E199" s="62"/>
    </row>
    <row r="200" spans="1:5" ht="15" customHeight="1" x14ac:dyDescent="0.25">
      <c r="A200" s="62"/>
      <c r="B200" s="62"/>
      <c r="C200" s="62"/>
      <c r="D200" s="62"/>
      <c r="E200" s="62"/>
    </row>
    <row r="201" spans="1:5" ht="15" customHeight="1" x14ac:dyDescent="0.25">
      <c r="A201" s="62"/>
      <c r="B201" s="62"/>
      <c r="C201" s="62"/>
      <c r="D201" s="62"/>
      <c r="E201" s="62"/>
    </row>
    <row r="202" spans="1:5" ht="15" customHeight="1" x14ac:dyDescent="0.25">
      <c r="A202" s="62"/>
      <c r="B202" s="62"/>
      <c r="C202" s="62"/>
      <c r="D202" s="62"/>
      <c r="E202" s="62"/>
    </row>
    <row r="203" spans="1:5" ht="15" customHeight="1" x14ac:dyDescent="0.25">
      <c r="A203" s="62"/>
      <c r="B203" s="62"/>
      <c r="C203" s="62"/>
      <c r="D203" s="62"/>
      <c r="E203" s="62"/>
    </row>
    <row r="204" spans="1:5" ht="15" customHeight="1" x14ac:dyDescent="0.25">
      <c r="A204" s="62"/>
      <c r="B204" s="62"/>
      <c r="C204" s="62"/>
      <c r="D204" s="62"/>
      <c r="E204" s="62"/>
    </row>
    <row r="205" spans="1:5" ht="15" customHeight="1" x14ac:dyDescent="0.25">
      <c r="A205" s="62"/>
      <c r="B205" s="62"/>
      <c r="C205" s="62"/>
      <c r="D205" s="62"/>
      <c r="E205" s="62"/>
    </row>
    <row r="206" spans="1:5" ht="15" customHeight="1" x14ac:dyDescent="0.25">
      <c r="A206" s="62"/>
      <c r="B206" s="62"/>
      <c r="C206" s="62"/>
      <c r="D206" s="62"/>
      <c r="E206" s="62"/>
    </row>
    <row r="207" spans="1:5" ht="15" customHeight="1" x14ac:dyDescent="0.25">
      <c r="A207" s="62"/>
      <c r="B207" s="62"/>
      <c r="C207" s="62"/>
      <c r="D207" s="62"/>
      <c r="E207" s="62"/>
    </row>
    <row r="208" spans="1:5" ht="15" customHeight="1" x14ac:dyDescent="0.25">
      <c r="A208" s="62"/>
      <c r="B208" s="62"/>
      <c r="C208" s="62"/>
      <c r="D208" s="62"/>
      <c r="E208" s="62"/>
    </row>
    <row r="209" spans="1:5" ht="15" customHeight="1" x14ac:dyDescent="0.25">
      <c r="A209" s="62"/>
      <c r="B209" s="62"/>
      <c r="C209" s="62"/>
      <c r="D209" s="62"/>
      <c r="E209" s="62"/>
    </row>
    <row r="210" spans="1:5" ht="15" customHeight="1" x14ac:dyDescent="0.25">
      <c r="A210" s="62"/>
      <c r="B210" s="62"/>
      <c r="C210" s="62"/>
      <c r="D210" s="62"/>
      <c r="E210" s="62"/>
    </row>
    <row r="211" spans="1:5" ht="15" customHeight="1" x14ac:dyDescent="0.25">
      <c r="A211" s="62"/>
      <c r="B211" s="62"/>
      <c r="C211" s="62"/>
      <c r="D211" s="62"/>
      <c r="E211" s="62"/>
    </row>
    <row r="212" spans="1:5" ht="15" customHeight="1" x14ac:dyDescent="0.25">
      <c r="A212" s="62"/>
      <c r="B212" s="62"/>
      <c r="C212" s="62"/>
      <c r="D212" s="62"/>
      <c r="E212" s="62"/>
    </row>
    <row r="213" spans="1:5" ht="15" customHeight="1" x14ac:dyDescent="0.25">
      <c r="A213" s="62"/>
      <c r="B213" s="62"/>
      <c r="C213" s="62"/>
      <c r="D213" s="62"/>
      <c r="E213" s="62"/>
    </row>
    <row r="214" spans="1:5" ht="15" customHeight="1" x14ac:dyDescent="0.25">
      <c r="A214" s="62"/>
      <c r="B214" s="62"/>
      <c r="C214" s="62"/>
      <c r="D214" s="62"/>
      <c r="E214" s="62"/>
    </row>
    <row r="215" spans="1:5" ht="15" customHeight="1" x14ac:dyDescent="0.25">
      <c r="A215" s="62"/>
      <c r="B215" s="62"/>
      <c r="C215" s="62"/>
      <c r="D215" s="62"/>
      <c r="E215" s="62"/>
    </row>
    <row r="216" spans="1:5" ht="15" customHeight="1" x14ac:dyDescent="0.25">
      <c r="A216" s="62"/>
      <c r="B216" s="62"/>
      <c r="C216" s="62"/>
      <c r="D216" s="62"/>
      <c r="E216" s="62"/>
    </row>
    <row r="217" spans="1:5" ht="15" customHeight="1" x14ac:dyDescent="0.25">
      <c r="A217" s="62"/>
      <c r="B217" s="62"/>
      <c r="C217" s="62"/>
      <c r="D217" s="62"/>
      <c r="E217" s="62"/>
    </row>
    <row r="218" spans="1:5" ht="15" customHeight="1" x14ac:dyDescent="0.25">
      <c r="A218" s="62"/>
      <c r="B218" s="62"/>
      <c r="C218" s="62"/>
      <c r="D218" s="62"/>
      <c r="E218" s="62"/>
    </row>
    <row r="219" spans="1:5" ht="15" customHeight="1" x14ac:dyDescent="0.25">
      <c r="A219" s="62"/>
      <c r="B219" s="62"/>
      <c r="C219" s="62"/>
      <c r="D219" s="62"/>
      <c r="E219" s="62"/>
    </row>
    <row r="220" spans="1:5" ht="15" customHeight="1" x14ac:dyDescent="0.25">
      <c r="A220" s="62"/>
      <c r="B220" s="62"/>
      <c r="C220" s="62"/>
      <c r="D220" s="62"/>
      <c r="E220" s="62"/>
    </row>
    <row r="221" spans="1:5" ht="15" customHeight="1" x14ac:dyDescent="0.25">
      <c r="A221" s="62"/>
      <c r="B221" s="62"/>
      <c r="C221" s="62"/>
      <c r="D221" s="62"/>
      <c r="E221" s="62"/>
    </row>
    <row r="222" spans="1:5" ht="15" customHeight="1" x14ac:dyDescent="0.25">
      <c r="A222" s="62"/>
      <c r="B222" s="62"/>
      <c r="C222" s="62"/>
      <c r="D222" s="62"/>
      <c r="E222" s="62"/>
    </row>
    <row r="223" spans="1:5" ht="15" customHeight="1" x14ac:dyDescent="0.25">
      <c r="A223" s="62"/>
      <c r="B223" s="62"/>
      <c r="C223" s="62"/>
      <c r="D223" s="62"/>
      <c r="E223" s="62"/>
    </row>
    <row r="224" spans="1:5" ht="15" customHeight="1" x14ac:dyDescent="0.25">
      <c r="A224" s="62"/>
      <c r="B224" s="62"/>
      <c r="C224" s="62"/>
      <c r="D224" s="62"/>
      <c r="E224" s="62"/>
    </row>
    <row r="225" spans="1:5" ht="15" customHeight="1" x14ac:dyDescent="0.25">
      <c r="A225" s="62"/>
      <c r="B225" s="62"/>
      <c r="C225" s="62"/>
      <c r="D225" s="62"/>
      <c r="E225" s="62"/>
    </row>
    <row r="226" spans="1:5" ht="15" customHeight="1" x14ac:dyDescent="0.25">
      <c r="A226" s="62"/>
      <c r="B226" s="62"/>
      <c r="C226" s="62"/>
      <c r="D226" s="62"/>
      <c r="E226" s="62"/>
    </row>
    <row r="227" spans="1:5" ht="15" customHeight="1" x14ac:dyDescent="0.25">
      <c r="A227" s="62"/>
      <c r="B227" s="62"/>
      <c r="C227" s="62"/>
      <c r="D227" s="62"/>
      <c r="E227" s="62"/>
    </row>
    <row r="228" spans="1:5" ht="15" customHeight="1" x14ac:dyDescent="0.25">
      <c r="A228" s="62"/>
      <c r="B228" s="62"/>
      <c r="C228" s="62"/>
      <c r="D228" s="62"/>
      <c r="E228" s="62"/>
    </row>
    <row r="229" spans="1:5" ht="15" customHeight="1" x14ac:dyDescent="0.25">
      <c r="A229" s="62"/>
      <c r="B229" s="62"/>
      <c r="C229" s="62"/>
      <c r="D229" s="62"/>
      <c r="E229" s="62"/>
    </row>
    <row r="230" spans="1:5" ht="15" customHeight="1" x14ac:dyDescent="0.25">
      <c r="A230" s="62"/>
      <c r="B230" s="62"/>
      <c r="C230" s="62"/>
      <c r="D230" s="62"/>
      <c r="E230" s="62"/>
    </row>
    <row r="231" spans="1:5" ht="15" customHeight="1" x14ac:dyDescent="0.25">
      <c r="A231" s="62"/>
      <c r="B231" s="62"/>
      <c r="C231" s="62"/>
      <c r="D231" s="62"/>
      <c r="E231" s="62"/>
    </row>
    <row r="232" spans="1:5" ht="15" customHeight="1" x14ac:dyDescent="0.25">
      <c r="A232" s="62"/>
      <c r="B232" s="62"/>
      <c r="C232" s="62"/>
      <c r="D232" s="62"/>
      <c r="E232" s="62"/>
    </row>
    <row r="233" spans="1:5" ht="15" customHeight="1" x14ac:dyDescent="0.25">
      <c r="A233" s="62"/>
      <c r="B233" s="62"/>
      <c r="C233" s="62"/>
      <c r="D233" s="62"/>
      <c r="E233" s="62"/>
    </row>
    <row r="234" spans="1:5" ht="15" customHeight="1" x14ac:dyDescent="0.25">
      <c r="A234" s="62"/>
      <c r="B234" s="62"/>
      <c r="C234" s="62"/>
      <c r="D234" s="62"/>
      <c r="E234" s="62"/>
    </row>
    <row r="235" spans="1:5" ht="15" customHeight="1" x14ac:dyDescent="0.25">
      <c r="A235" s="62"/>
      <c r="B235" s="62"/>
      <c r="C235" s="62"/>
      <c r="D235" s="62"/>
      <c r="E235" s="62"/>
    </row>
    <row r="236" spans="1:5" ht="15" customHeight="1" x14ac:dyDescent="0.25">
      <c r="A236" s="62"/>
      <c r="B236" s="62"/>
      <c r="C236" s="62"/>
      <c r="D236" s="62"/>
      <c r="E236" s="62"/>
    </row>
    <row r="237" spans="1:5" ht="15" customHeight="1" x14ac:dyDescent="0.25">
      <c r="A237" s="62"/>
      <c r="B237" s="62"/>
      <c r="C237" s="62"/>
      <c r="D237" s="62"/>
      <c r="E237" s="62"/>
    </row>
    <row r="238" spans="1:5" ht="15" customHeight="1" x14ac:dyDescent="0.25">
      <c r="A238" s="62"/>
      <c r="B238" s="62"/>
      <c r="C238" s="62"/>
      <c r="D238" s="62"/>
      <c r="E238" s="62"/>
    </row>
    <row r="239" spans="1:5" ht="15" customHeight="1" x14ac:dyDescent="0.25">
      <c r="A239" s="62"/>
      <c r="B239" s="62"/>
      <c r="C239" s="62"/>
      <c r="D239" s="62"/>
      <c r="E239" s="62"/>
    </row>
    <row r="240" spans="1:5" ht="15" customHeight="1" x14ac:dyDescent="0.25">
      <c r="A240" s="62"/>
      <c r="B240" s="62"/>
      <c r="C240" s="62"/>
      <c r="D240" s="62"/>
      <c r="E240" s="62"/>
    </row>
    <row r="241" spans="1:5" ht="15" customHeight="1" x14ac:dyDescent="0.25">
      <c r="A241" s="62"/>
      <c r="B241" s="62"/>
      <c r="C241" s="62"/>
      <c r="D241" s="62"/>
      <c r="E241" s="62"/>
    </row>
    <row r="242" spans="1:5" ht="15" customHeight="1" x14ac:dyDescent="0.25">
      <c r="A242" s="62"/>
      <c r="B242" s="62"/>
      <c r="C242" s="62"/>
      <c r="D242" s="62"/>
      <c r="E242" s="62"/>
    </row>
    <row r="243" spans="1:5" ht="15" customHeight="1" x14ac:dyDescent="0.25">
      <c r="A243" s="62"/>
      <c r="B243" s="62"/>
      <c r="C243" s="62"/>
      <c r="D243" s="62"/>
      <c r="E243" s="62"/>
    </row>
    <row r="244" spans="1:5" ht="15" customHeight="1" x14ac:dyDescent="0.25">
      <c r="A244" s="62"/>
      <c r="B244" s="62"/>
      <c r="C244" s="62"/>
      <c r="D244" s="62"/>
      <c r="E244" s="62"/>
    </row>
    <row r="245" spans="1:5" ht="15" customHeight="1" x14ac:dyDescent="0.25">
      <c r="A245" s="62"/>
      <c r="B245" s="62"/>
      <c r="C245" s="62"/>
      <c r="D245" s="62"/>
      <c r="E245" s="62"/>
    </row>
    <row r="246" spans="1:5" ht="15" customHeight="1" x14ac:dyDescent="0.25">
      <c r="A246" s="62"/>
      <c r="B246" s="62"/>
      <c r="C246" s="62"/>
      <c r="D246" s="62"/>
      <c r="E246" s="62"/>
    </row>
    <row r="247" spans="1:5" ht="15" customHeight="1" x14ac:dyDescent="0.25">
      <c r="A247" s="62"/>
      <c r="B247" s="62"/>
      <c r="C247" s="62"/>
      <c r="D247" s="62"/>
      <c r="E247" s="62"/>
    </row>
    <row r="248" spans="1:5" ht="15" customHeight="1" x14ac:dyDescent="0.25">
      <c r="A248" s="62"/>
      <c r="B248" s="62"/>
      <c r="C248" s="62"/>
      <c r="D248" s="62"/>
      <c r="E248" s="62"/>
    </row>
    <row r="249" spans="1:5" ht="15" customHeight="1" x14ac:dyDescent="0.25">
      <c r="A249" s="62"/>
      <c r="B249" s="62"/>
      <c r="C249" s="62"/>
      <c r="D249" s="62"/>
      <c r="E249" s="62"/>
    </row>
    <row r="250" spans="1:5" ht="15" customHeight="1" x14ac:dyDescent="0.25">
      <c r="A250" s="62"/>
      <c r="B250" s="62"/>
      <c r="C250" s="62"/>
      <c r="D250" s="62"/>
      <c r="E250" s="62"/>
    </row>
    <row r="251" spans="1:5" ht="15" customHeight="1" x14ac:dyDescent="0.25">
      <c r="A251" s="62"/>
      <c r="B251" s="62"/>
      <c r="C251" s="62"/>
      <c r="D251" s="62"/>
      <c r="E251" s="62"/>
    </row>
    <row r="252" spans="1:5" ht="15" customHeight="1" x14ac:dyDescent="0.25">
      <c r="A252" s="62"/>
      <c r="B252" s="62"/>
      <c r="C252" s="62"/>
      <c r="D252" s="62"/>
      <c r="E252" s="62"/>
    </row>
    <row r="253" spans="1:5" ht="15" customHeight="1" x14ac:dyDescent="0.25">
      <c r="A253" s="62"/>
      <c r="B253" s="62"/>
      <c r="C253" s="62"/>
      <c r="D253" s="62"/>
      <c r="E253" s="62"/>
    </row>
    <row r="254" spans="1:5" ht="15" customHeight="1" x14ac:dyDescent="0.25">
      <c r="A254" s="62"/>
      <c r="B254" s="62"/>
      <c r="C254" s="62"/>
      <c r="D254" s="62"/>
      <c r="E254" s="62"/>
    </row>
    <row r="255" spans="1:5" ht="15" customHeight="1" x14ac:dyDescent="0.25">
      <c r="A255" s="62"/>
      <c r="B255" s="62"/>
      <c r="C255" s="62"/>
      <c r="D255" s="62"/>
      <c r="E255" s="62"/>
    </row>
    <row r="256" spans="1:5" ht="15" customHeight="1" x14ac:dyDescent="0.25">
      <c r="A256" s="62"/>
      <c r="B256" s="62"/>
      <c r="C256" s="62"/>
      <c r="D256" s="62"/>
      <c r="E256" s="62"/>
    </row>
    <row r="257" spans="1:5" ht="15" customHeight="1" x14ac:dyDescent="0.25">
      <c r="A257" s="62"/>
      <c r="B257" s="62"/>
      <c r="C257" s="62"/>
      <c r="D257" s="62"/>
      <c r="E257" s="62"/>
    </row>
    <row r="258" spans="1:5" ht="15" customHeight="1" x14ac:dyDescent="0.25">
      <c r="A258" s="62"/>
      <c r="B258" s="62"/>
      <c r="C258" s="62"/>
      <c r="D258" s="62"/>
      <c r="E258" s="62"/>
    </row>
    <row r="259" spans="1:5" ht="15" customHeight="1" x14ac:dyDescent="0.25">
      <c r="A259" s="62"/>
      <c r="B259" s="62"/>
      <c r="C259" s="62"/>
      <c r="D259" s="62"/>
      <c r="E259" s="62"/>
    </row>
    <row r="260" spans="1:5" ht="15" customHeight="1" x14ac:dyDescent="0.25">
      <c r="A260" s="62"/>
      <c r="B260" s="62"/>
      <c r="C260" s="62"/>
      <c r="D260" s="62"/>
      <c r="E260" s="62"/>
    </row>
    <row r="261" spans="1:5" ht="15" customHeight="1" x14ac:dyDescent="0.25">
      <c r="A261" s="62"/>
      <c r="B261" s="62"/>
      <c r="C261" s="62"/>
      <c r="D261" s="62"/>
      <c r="E261" s="62"/>
    </row>
    <row r="262" spans="1:5" ht="15" customHeight="1" x14ac:dyDescent="0.25">
      <c r="A262" s="62"/>
      <c r="B262" s="62"/>
      <c r="C262" s="62"/>
      <c r="D262" s="62"/>
      <c r="E262" s="62"/>
    </row>
    <row r="263" spans="1:5" ht="15" customHeight="1" x14ac:dyDescent="0.25">
      <c r="A263" s="62"/>
      <c r="B263" s="62"/>
      <c r="C263" s="62"/>
      <c r="D263" s="62"/>
      <c r="E263" s="62"/>
    </row>
    <row r="264" spans="1:5" ht="15" customHeight="1" x14ac:dyDescent="0.25">
      <c r="A264" s="62"/>
      <c r="B264" s="62"/>
      <c r="C264" s="62"/>
      <c r="D264" s="62"/>
      <c r="E264" s="62"/>
    </row>
    <row r="265" spans="1:5" ht="15" customHeight="1" x14ac:dyDescent="0.25">
      <c r="A265" s="62"/>
      <c r="B265" s="62"/>
      <c r="C265" s="62"/>
      <c r="D265" s="62"/>
      <c r="E265" s="62"/>
    </row>
    <row r="266" spans="1:5" ht="15" customHeight="1" x14ac:dyDescent="0.25">
      <c r="A266" s="62"/>
      <c r="B266" s="62"/>
      <c r="C266" s="62"/>
      <c r="D266" s="62"/>
      <c r="E266" s="62"/>
    </row>
    <row r="267" spans="1:5" ht="15" customHeight="1" x14ac:dyDescent="0.25">
      <c r="A267" s="62"/>
      <c r="B267" s="62"/>
      <c r="C267" s="62"/>
      <c r="D267" s="62"/>
      <c r="E267" s="62"/>
    </row>
    <row r="268" spans="1:5" ht="15" customHeight="1" x14ac:dyDescent="0.25">
      <c r="A268" s="62"/>
      <c r="B268" s="62"/>
      <c r="C268" s="62"/>
      <c r="D268" s="62"/>
      <c r="E268" s="62"/>
    </row>
    <row r="269" spans="1:5" ht="15" customHeight="1" x14ac:dyDescent="0.25">
      <c r="A269" s="62"/>
      <c r="B269" s="62"/>
      <c r="C269" s="62"/>
      <c r="D269" s="62"/>
      <c r="E269" s="62"/>
    </row>
    <row r="270" spans="1:5" ht="15" customHeight="1" x14ac:dyDescent="0.25">
      <c r="A270" s="62"/>
      <c r="B270" s="62"/>
      <c r="C270" s="62"/>
      <c r="D270" s="62"/>
      <c r="E270" s="62"/>
    </row>
    <row r="271" spans="1:5" ht="15" customHeight="1" x14ac:dyDescent="0.25">
      <c r="A271" s="62"/>
      <c r="B271" s="62"/>
      <c r="C271" s="62"/>
      <c r="D271" s="62"/>
      <c r="E271" s="62"/>
    </row>
    <row r="272" spans="1:5" ht="15" customHeight="1" x14ac:dyDescent="0.25">
      <c r="A272" s="62"/>
      <c r="B272" s="62"/>
      <c r="C272" s="62"/>
      <c r="D272" s="62"/>
      <c r="E272" s="62"/>
    </row>
    <row r="273" spans="1:5" ht="15" customHeight="1" x14ac:dyDescent="0.25">
      <c r="A273" s="62"/>
      <c r="B273" s="62"/>
      <c r="C273" s="62"/>
      <c r="D273" s="62"/>
      <c r="E273" s="62"/>
    </row>
    <row r="274" spans="1:5" ht="15" customHeight="1" x14ac:dyDescent="0.25">
      <c r="A274" s="62"/>
      <c r="B274" s="62"/>
      <c r="C274" s="62"/>
      <c r="D274" s="62"/>
      <c r="E274" s="62"/>
    </row>
    <row r="275" spans="1:5" ht="15" customHeight="1" x14ac:dyDescent="0.25">
      <c r="A275" s="62"/>
      <c r="B275" s="62"/>
      <c r="C275" s="62"/>
      <c r="D275" s="62"/>
      <c r="E275" s="62"/>
    </row>
    <row r="276" spans="1:5" ht="15" customHeight="1" x14ac:dyDescent="0.25">
      <c r="A276" s="62"/>
      <c r="B276" s="62"/>
      <c r="C276" s="62"/>
      <c r="D276" s="62"/>
      <c r="E276" s="62"/>
    </row>
    <row r="277" spans="1:5" ht="15" customHeight="1" x14ac:dyDescent="0.25">
      <c r="A277" s="62"/>
      <c r="B277" s="62"/>
      <c r="C277" s="62"/>
      <c r="D277" s="62"/>
      <c r="E277" s="62"/>
    </row>
    <row r="278" spans="1:5" ht="15" customHeight="1" x14ac:dyDescent="0.25">
      <c r="A278" s="62"/>
      <c r="B278" s="62"/>
      <c r="C278" s="62"/>
      <c r="D278" s="62"/>
      <c r="E278" s="62"/>
    </row>
    <row r="279" spans="1:5" ht="15" customHeight="1" x14ac:dyDescent="0.25">
      <c r="A279" s="62"/>
      <c r="B279" s="62"/>
      <c r="C279" s="62"/>
      <c r="D279" s="62"/>
      <c r="E279" s="62"/>
    </row>
    <row r="280" spans="1:5" ht="15" customHeight="1" x14ac:dyDescent="0.25">
      <c r="A280" s="62"/>
      <c r="B280" s="62"/>
      <c r="C280" s="62"/>
      <c r="D280" s="62"/>
      <c r="E280" s="62"/>
    </row>
    <row r="281" spans="1:5" ht="15" customHeight="1" x14ac:dyDescent="0.25">
      <c r="A281" s="62"/>
      <c r="B281" s="62"/>
      <c r="C281" s="62"/>
      <c r="D281" s="62"/>
      <c r="E281" s="62"/>
    </row>
    <row r="282" spans="1:5" ht="15" customHeight="1" x14ac:dyDescent="0.25">
      <c r="A282" s="62"/>
      <c r="B282" s="62"/>
      <c r="C282" s="62"/>
      <c r="D282" s="62"/>
      <c r="E282" s="62"/>
    </row>
    <row r="283" spans="1:5" ht="15" customHeight="1" x14ac:dyDescent="0.25">
      <c r="A283" s="62"/>
      <c r="B283" s="62"/>
      <c r="C283" s="62"/>
      <c r="D283" s="62"/>
      <c r="E283" s="62"/>
    </row>
    <row r="284" spans="1:5" ht="15" customHeight="1" x14ac:dyDescent="0.25">
      <c r="A284" s="62"/>
      <c r="B284" s="62"/>
      <c r="C284" s="62"/>
      <c r="D284" s="62"/>
      <c r="E284" s="62"/>
    </row>
    <row r="285" spans="1:5" ht="15" customHeight="1" x14ac:dyDescent="0.25">
      <c r="A285" s="62"/>
      <c r="B285" s="62"/>
      <c r="C285" s="62"/>
      <c r="D285" s="62"/>
      <c r="E285" s="62"/>
    </row>
    <row r="286" spans="1:5" ht="15" customHeight="1" x14ac:dyDescent="0.25">
      <c r="A286" s="62"/>
      <c r="B286" s="62"/>
      <c r="C286" s="62"/>
      <c r="D286" s="62"/>
      <c r="E286" s="62"/>
    </row>
    <row r="287" spans="1:5" ht="15" customHeight="1" x14ac:dyDescent="0.25">
      <c r="A287" s="62"/>
      <c r="B287" s="62"/>
      <c r="C287" s="62"/>
      <c r="D287" s="62"/>
      <c r="E287" s="62"/>
    </row>
    <row r="288" spans="1:5" ht="15" customHeight="1" x14ac:dyDescent="0.25">
      <c r="A288" s="62"/>
      <c r="B288" s="62"/>
      <c r="C288" s="62"/>
      <c r="D288" s="62"/>
      <c r="E288" s="62"/>
    </row>
    <row r="289" spans="1:5" ht="15" customHeight="1" x14ac:dyDescent="0.25">
      <c r="A289" s="62"/>
      <c r="B289" s="62"/>
      <c r="C289" s="62"/>
      <c r="D289" s="62"/>
      <c r="E289" s="62"/>
    </row>
    <row r="290" spans="1:5" ht="15" customHeight="1" x14ac:dyDescent="0.25">
      <c r="A290" s="62"/>
      <c r="B290" s="62"/>
      <c r="C290" s="62"/>
      <c r="D290" s="62"/>
      <c r="E290" s="62"/>
    </row>
    <row r="291" spans="1:5" ht="15" customHeight="1" x14ac:dyDescent="0.25">
      <c r="A291" s="62"/>
      <c r="B291" s="62"/>
      <c r="C291" s="62"/>
      <c r="D291" s="62"/>
      <c r="E291" s="62"/>
    </row>
    <row r="292" spans="1:5" ht="15" customHeight="1" x14ac:dyDescent="0.25">
      <c r="A292" s="62"/>
      <c r="B292" s="62"/>
      <c r="C292" s="62"/>
      <c r="D292" s="62"/>
      <c r="E292" s="62"/>
    </row>
    <row r="293" spans="1:5" ht="15" customHeight="1" x14ac:dyDescent="0.25">
      <c r="A293" s="62"/>
      <c r="B293" s="62"/>
      <c r="C293" s="62"/>
      <c r="D293" s="62"/>
      <c r="E293" s="62"/>
    </row>
    <row r="294" spans="1:5" ht="15" customHeight="1" x14ac:dyDescent="0.25">
      <c r="A294" s="62"/>
      <c r="B294" s="62"/>
      <c r="C294" s="62"/>
      <c r="D294" s="62"/>
      <c r="E294" s="62"/>
    </row>
    <row r="295" spans="1:5" ht="15" customHeight="1" x14ac:dyDescent="0.25">
      <c r="A295" s="62"/>
      <c r="B295" s="62"/>
      <c r="C295" s="62"/>
      <c r="D295" s="62"/>
      <c r="E295" s="62"/>
    </row>
    <row r="296" spans="1:5" ht="15" customHeight="1" x14ac:dyDescent="0.25">
      <c r="A296" s="62"/>
      <c r="B296" s="62"/>
      <c r="C296" s="62"/>
      <c r="D296" s="62"/>
      <c r="E296" s="62"/>
    </row>
    <row r="297" spans="1:5" ht="15" customHeight="1" x14ac:dyDescent="0.25">
      <c r="A297" s="62"/>
      <c r="B297" s="62"/>
      <c r="C297" s="62"/>
      <c r="D297" s="62"/>
      <c r="E297" s="62"/>
    </row>
    <row r="298" spans="1:5" ht="15" customHeight="1" x14ac:dyDescent="0.25">
      <c r="A298" s="62"/>
      <c r="B298" s="62"/>
      <c r="C298" s="62"/>
      <c r="D298" s="62"/>
      <c r="E298" s="62"/>
    </row>
    <row r="299" spans="1:5" ht="15" customHeight="1" x14ac:dyDescent="0.25">
      <c r="A299" s="62"/>
      <c r="B299" s="62"/>
      <c r="C299" s="62"/>
      <c r="D299" s="62"/>
      <c r="E299" s="62"/>
    </row>
    <row r="300" spans="1:5" ht="15" customHeight="1" x14ac:dyDescent="0.25">
      <c r="A300" s="62"/>
      <c r="B300" s="62"/>
      <c r="C300" s="62"/>
      <c r="D300" s="62"/>
      <c r="E300" s="62"/>
    </row>
    <row r="301" spans="1:5" ht="15" customHeight="1" x14ac:dyDescent="0.25">
      <c r="A301" s="62"/>
      <c r="B301" s="62"/>
      <c r="C301" s="62"/>
      <c r="D301" s="62"/>
      <c r="E301" s="62"/>
    </row>
    <row r="302" spans="1:5" ht="15" customHeight="1" x14ac:dyDescent="0.25">
      <c r="A302" s="62"/>
      <c r="B302" s="62"/>
      <c r="C302" s="62"/>
      <c r="D302" s="62"/>
      <c r="E302" s="62"/>
    </row>
    <row r="303" spans="1:5" ht="15" customHeight="1" x14ac:dyDescent="0.25">
      <c r="A303" s="62"/>
      <c r="B303" s="62"/>
      <c r="C303" s="62"/>
      <c r="D303" s="62"/>
      <c r="E303" s="62"/>
    </row>
    <row r="304" spans="1:5" ht="15" customHeight="1" x14ac:dyDescent="0.25">
      <c r="A304" s="62"/>
      <c r="B304" s="62"/>
      <c r="C304" s="62"/>
      <c r="D304" s="62"/>
      <c r="E304" s="62"/>
    </row>
    <row r="305" spans="1:5" ht="15" customHeight="1" x14ac:dyDescent="0.25">
      <c r="A305" s="62"/>
      <c r="B305" s="62"/>
      <c r="C305" s="62"/>
      <c r="D305" s="62"/>
      <c r="E305" s="62"/>
    </row>
    <row r="306" spans="1:5" ht="15" customHeight="1" x14ac:dyDescent="0.25">
      <c r="A306" s="62"/>
      <c r="B306" s="62"/>
      <c r="C306" s="62"/>
      <c r="D306" s="62"/>
      <c r="E306" s="62"/>
    </row>
    <row r="307" spans="1:5" ht="15" customHeight="1" x14ac:dyDescent="0.25">
      <c r="A307" s="62"/>
      <c r="B307" s="62"/>
      <c r="C307" s="62"/>
      <c r="D307" s="62"/>
      <c r="E307" s="62"/>
    </row>
    <row r="308" spans="1:5" ht="15" customHeight="1" x14ac:dyDescent="0.25">
      <c r="A308" s="62"/>
      <c r="B308" s="62"/>
      <c r="C308" s="62"/>
      <c r="D308" s="62"/>
      <c r="E308" s="62"/>
    </row>
    <row r="309" spans="1:5" ht="15" customHeight="1" x14ac:dyDescent="0.25">
      <c r="A309" s="62"/>
      <c r="B309" s="62"/>
      <c r="C309" s="62"/>
      <c r="D309" s="62"/>
      <c r="E309" s="62"/>
    </row>
    <row r="310" spans="1:5" ht="15" customHeight="1" x14ac:dyDescent="0.25">
      <c r="A310" s="62"/>
      <c r="B310" s="62"/>
      <c r="C310" s="62"/>
      <c r="D310" s="62"/>
      <c r="E310" s="62"/>
    </row>
    <row r="311" spans="1:5" ht="15" customHeight="1" x14ac:dyDescent="0.25">
      <c r="A311" s="62"/>
      <c r="B311" s="62"/>
      <c r="C311" s="62"/>
      <c r="D311" s="62"/>
      <c r="E311" s="62"/>
    </row>
    <row r="312" spans="1:5" ht="15" customHeight="1" x14ac:dyDescent="0.25">
      <c r="A312" s="62"/>
      <c r="B312" s="62"/>
      <c r="C312" s="62"/>
      <c r="D312" s="62"/>
      <c r="E312" s="62"/>
    </row>
    <row r="313" spans="1:5" ht="15" customHeight="1" x14ac:dyDescent="0.25">
      <c r="A313" s="62"/>
      <c r="B313" s="62"/>
      <c r="C313" s="62"/>
      <c r="D313" s="62"/>
      <c r="E313" s="62"/>
    </row>
    <row r="314" spans="1:5" ht="15" customHeight="1" x14ac:dyDescent="0.25">
      <c r="A314" s="62"/>
      <c r="B314" s="62"/>
      <c r="C314" s="62"/>
      <c r="D314" s="62"/>
      <c r="E314" s="62"/>
    </row>
    <row r="315" spans="1:5" ht="15" customHeight="1" x14ac:dyDescent="0.25">
      <c r="A315" s="62"/>
      <c r="B315" s="62"/>
      <c r="C315" s="62"/>
      <c r="D315" s="62"/>
      <c r="E315" s="62"/>
    </row>
    <row r="316" spans="1:5" ht="15" customHeight="1" x14ac:dyDescent="0.25">
      <c r="A316" s="62"/>
      <c r="B316" s="62"/>
      <c r="C316" s="62"/>
      <c r="D316" s="62"/>
      <c r="E316" s="62"/>
    </row>
    <row r="317" spans="1:5" ht="15" customHeight="1" x14ac:dyDescent="0.25">
      <c r="A317" s="62"/>
      <c r="B317" s="62"/>
      <c r="C317" s="62"/>
      <c r="D317" s="62"/>
      <c r="E317" s="62"/>
    </row>
    <row r="318" spans="1:5" ht="15" customHeight="1" x14ac:dyDescent="0.25">
      <c r="A318" s="62"/>
      <c r="B318" s="62"/>
      <c r="C318" s="62"/>
      <c r="D318" s="62"/>
      <c r="E318" s="62"/>
    </row>
    <row r="319" spans="1:5" ht="15" customHeight="1" x14ac:dyDescent="0.25">
      <c r="A319" s="62"/>
      <c r="B319" s="62"/>
      <c r="C319" s="62"/>
      <c r="D319" s="62"/>
      <c r="E319" s="62"/>
    </row>
    <row r="320" spans="1:5" ht="15" customHeight="1" x14ac:dyDescent="0.25">
      <c r="A320" s="62"/>
      <c r="B320" s="62"/>
      <c r="C320" s="62"/>
      <c r="D320" s="62"/>
      <c r="E320" s="62"/>
    </row>
    <row r="321" spans="1:5" ht="15" customHeight="1" x14ac:dyDescent="0.25">
      <c r="A321" s="62"/>
      <c r="B321" s="62"/>
      <c r="C321" s="62"/>
      <c r="D321" s="62"/>
      <c r="E321" s="62"/>
    </row>
    <row r="322" spans="1:5" ht="15" customHeight="1" x14ac:dyDescent="0.25">
      <c r="A322" s="62"/>
      <c r="B322" s="62"/>
      <c r="C322" s="62"/>
      <c r="D322" s="62"/>
      <c r="E322" s="62"/>
    </row>
    <row r="323" spans="1:5" ht="15" customHeight="1" x14ac:dyDescent="0.25">
      <c r="A323" s="62"/>
      <c r="B323" s="62"/>
      <c r="C323" s="62"/>
      <c r="D323" s="62"/>
      <c r="E323" s="62"/>
    </row>
    <row r="324" spans="1:5" ht="15" customHeight="1" x14ac:dyDescent="0.25">
      <c r="A324" s="62"/>
      <c r="B324" s="62"/>
      <c r="C324" s="62"/>
      <c r="D324" s="62"/>
      <c r="E324" s="62"/>
    </row>
    <row r="325" spans="1:5" ht="15" customHeight="1" x14ac:dyDescent="0.25">
      <c r="A325" s="62"/>
      <c r="B325" s="62"/>
      <c r="C325" s="62"/>
      <c r="D325" s="62"/>
      <c r="E325" s="62"/>
    </row>
    <row r="326" spans="1:5" ht="15" customHeight="1" x14ac:dyDescent="0.25">
      <c r="A326" s="62"/>
      <c r="B326" s="62"/>
      <c r="C326" s="62"/>
      <c r="D326" s="62"/>
      <c r="E326" s="62"/>
    </row>
    <row r="327" spans="1:5" ht="15" customHeight="1" x14ac:dyDescent="0.25">
      <c r="A327" s="62"/>
      <c r="B327" s="62"/>
      <c r="C327" s="62"/>
      <c r="D327" s="62"/>
      <c r="E327" s="62"/>
    </row>
    <row r="328" spans="1:5" ht="15" customHeight="1" x14ac:dyDescent="0.25">
      <c r="A328" s="62"/>
      <c r="B328" s="62"/>
      <c r="C328" s="62"/>
      <c r="D328" s="62"/>
      <c r="E328" s="62"/>
    </row>
    <row r="329" spans="1:5" ht="15" customHeight="1" x14ac:dyDescent="0.25">
      <c r="A329" s="62"/>
      <c r="B329" s="62"/>
      <c r="C329" s="62"/>
      <c r="D329" s="62"/>
      <c r="E329" s="62"/>
    </row>
    <row r="330" spans="1:5" ht="15" customHeight="1" x14ac:dyDescent="0.25">
      <c r="A330" s="62"/>
      <c r="B330" s="62"/>
      <c r="C330" s="62"/>
      <c r="D330" s="62"/>
      <c r="E330" s="62"/>
    </row>
    <row r="331" spans="1:5" ht="15" customHeight="1" x14ac:dyDescent="0.25">
      <c r="A331" s="62"/>
      <c r="B331" s="62"/>
      <c r="C331" s="62"/>
      <c r="D331" s="62"/>
      <c r="E331" s="62"/>
    </row>
    <row r="332" spans="1:5" ht="15" customHeight="1" x14ac:dyDescent="0.25">
      <c r="A332" s="62"/>
      <c r="B332" s="62"/>
      <c r="C332" s="62"/>
      <c r="D332" s="62"/>
      <c r="E332" s="62"/>
    </row>
    <row r="333" spans="1:5" ht="15" customHeight="1" x14ac:dyDescent="0.25">
      <c r="A333" s="62"/>
      <c r="B333" s="62"/>
      <c r="C333" s="62"/>
      <c r="D333" s="62"/>
      <c r="E333" s="62"/>
    </row>
    <row r="334" spans="1:5" ht="15" customHeight="1" x14ac:dyDescent="0.25">
      <c r="A334" s="62"/>
      <c r="B334" s="62"/>
      <c r="C334" s="62"/>
      <c r="D334" s="62"/>
      <c r="E334" s="62"/>
    </row>
    <row r="335" spans="1:5" ht="15" customHeight="1" x14ac:dyDescent="0.25">
      <c r="A335" s="62"/>
      <c r="B335" s="62"/>
      <c r="C335" s="62"/>
      <c r="D335" s="62"/>
      <c r="E335" s="62"/>
    </row>
    <row r="336" spans="1:5" ht="15" customHeight="1" x14ac:dyDescent="0.25">
      <c r="A336" s="62"/>
      <c r="B336" s="62"/>
      <c r="C336" s="62"/>
      <c r="D336" s="62"/>
      <c r="E336" s="62"/>
    </row>
    <row r="337" spans="1:5" ht="15" customHeight="1" x14ac:dyDescent="0.25">
      <c r="A337" s="62"/>
      <c r="B337" s="62"/>
      <c r="C337" s="62"/>
      <c r="D337" s="62"/>
      <c r="E337" s="62"/>
    </row>
    <row r="338" spans="1:5" ht="15" customHeight="1" x14ac:dyDescent="0.25">
      <c r="A338" s="62"/>
      <c r="B338" s="62"/>
      <c r="C338" s="62"/>
      <c r="D338" s="62"/>
      <c r="E338" s="62"/>
    </row>
    <row r="339" spans="1:5" ht="15" customHeight="1" x14ac:dyDescent="0.25">
      <c r="A339" s="62"/>
      <c r="B339" s="62"/>
      <c r="C339" s="62"/>
      <c r="D339" s="62"/>
      <c r="E339" s="62"/>
    </row>
    <row r="340" spans="1:5" ht="15" customHeight="1" x14ac:dyDescent="0.25">
      <c r="A340" s="62"/>
      <c r="B340" s="62"/>
      <c r="C340" s="62"/>
      <c r="D340" s="62"/>
      <c r="E340" s="62"/>
    </row>
    <row r="341" spans="1:5" ht="15" customHeight="1" x14ac:dyDescent="0.25">
      <c r="A341" s="62"/>
      <c r="B341" s="62"/>
      <c r="C341" s="62"/>
      <c r="D341" s="62"/>
      <c r="E341" s="62"/>
    </row>
    <row r="342" spans="1:5" ht="15" customHeight="1" x14ac:dyDescent="0.25">
      <c r="A342" s="62"/>
      <c r="B342" s="62"/>
      <c r="C342" s="62"/>
      <c r="D342" s="62"/>
      <c r="E342" s="62"/>
    </row>
    <row r="343" spans="1:5" ht="15" customHeight="1" x14ac:dyDescent="0.25">
      <c r="A343" s="62"/>
      <c r="B343" s="62"/>
      <c r="C343" s="62"/>
      <c r="D343" s="62"/>
      <c r="E343" s="62"/>
    </row>
    <row r="344" spans="1:5" ht="15" customHeight="1" x14ac:dyDescent="0.25">
      <c r="A344" s="62"/>
      <c r="B344" s="62"/>
      <c r="C344" s="62"/>
      <c r="D344" s="62"/>
      <c r="E344" s="62"/>
    </row>
    <row r="345" spans="1:5" ht="15" customHeight="1" x14ac:dyDescent="0.25">
      <c r="A345" s="62"/>
      <c r="B345" s="62"/>
      <c r="C345" s="62"/>
      <c r="D345" s="62"/>
      <c r="E345" s="62"/>
    </row>
    <row r="346" spans="1:5" ht="15" customHeight="1" x14ac:dyDescent="0.25">
      <c r="A346" s="62"/>
      <c r="B346" s="62"/>
      <c r="C346" s="62"/>
      <c r="D346" s="62"/>
      <c r="E346" s="62"/>
    </row>
    <row r="347" spans="1:5" ht="15" customHeight="1" x14ac:dyDescent="0.25">
      <c r="A347" s="62"/>
      <c r="B347" s="62"/>
      <c r="C347" s="62"/>
      <c r="D347" s="62"/>
      <c r="E347" s="62"/>
    </row>
    <row r="348" spans="1:5" ht="15" customHeight="1" x14ac:dyDescent="0.25">
      <c r="A348" s="62"/>
      <c r="B348" s="62"/>
      <c r="C348" s="62"/>
      <c r="D348" s="62"/>
      <c r="E348" s="62"/>
    </row>
    <row r="349" spans="1:5" ht="15" customHeight="1" x14ac:dyDescent="0.25">
      <c r="A349" s="62"/>
      <c r="B349" s="62"/>
      <c r="C349" s="62"/>
      <c r="D349" s="62"/>
      <c r="E349" s="62"/>
    </row>
    <row r="350" spans="1:5" ht="15" customHeight="1" x14ac:dyDescent="0.25">
      <c r="A350" s="62"/>
      <c r="B350" s="62"/>
      <c r="C350" s="62"/>
      <c r="D350" s="62"/>
      <c r="E350" s="62"/>
    </row>
    <row r="351" spans="1:5" ht="15" customHeight="1" x14ac:dyDescent="0.25">
      <c r="A351" s="62"/>
      <c r="B351" s="62"/>
      <c r="C351" s="62"/>
      <c r="D351" s="62"/>
      <c r="E351" s="62"/>
    </row>
    <row r="352" spans="1:5" ht="15" customHeight="1" x14ac:dyDescent="0.25">
      <c r="A352" s="62"/>
      <c r="B352" s="62"/>
      <c r="C352" s="62"/>
      <c r="D352" s="62"/>
      <c r="E352" s="62"/>
    </row>
    <row r="353" spans="1:5" ht="15" customHeight="1" x14ac:dyDescent="0.25">
      <c r="A353" s="62"/>
      <c r="B353" s="62"/>
      <c r="C353" s="62"/>
      <c r="D353" s="62"/>
      <c r="E353" s="62"/>
    </row>
    <row r="354" spans="1:5" ht="15" customHeight="1" x14ac:dyDescent="0.25">
      <c r="A354" s="62"/>
      <c r="B354" s="62"/>
      <c r="C354" s="62"/>
      <c r="D354" s="62"/>
      <c r="E354" s="62"/>
    </row>
    <row r="355" spans="1:5" ht="15" customHeight="1" x14ac:dyDescent="0.25">
      <c r="A355" s="62"/>
      <c r="B355" s="62"/>
      <c r="C355" s="62"/>
      <c r="D355" s="62"/>
      <c r="E355" s="62"/>
    </row>
    <row r="356" spans="1:5" ht="15" customHeight="1" x14ac:dyDescent="0.25">
      <c r="A356" s="62"/>
      <c r="B356" s="62"/>
      <c r="C356" s="62"/>
      <c r="D356" s="62"/>
      <c r="E356" s="62"/>
    </row>
    <row r="357" spans="1:5" ht="15" customHeight="1" x14ac:dyDescent="0.25">
      <c r="A357" s="62"/>
      <c r="B357" s="62"/>
      <c r="C357" s="62"/>
      <c r="D357" s="62"/>
      <c r="E357" s="62"/>
    </row>
    <row r="358" spans="1:5" ht="15" customHeight="1" x14ac:dyDescent="0.25">
      <c r="A358" s="62"/>
      <c r="B358" s="62"/>
      <c r="C358" s="62"/>
      <c r="D358" s="62"/>
      <c r="E358" s="62"/>
    </row>
    <row r="359" spans="1:5" ht="15" customHeight="1" x14ac:dyDescent="0.25">
      <c r="A359" s="62"/>
      <c r="B359" s="62"/>
      <c r="C359" s="62"/>
      <c r="D359" s="62"/>
      <c r="E359" s="62"/>
    </row>
    <row r="360" spans="1:5" ht="15" customHeight="1" x14ac:dyDescent="0.25">
      <c r="A360" s="62"/>
      <c r="B360" s="62"/>
      <c r="C360" s="62"/>
      <c r="D360" s="62"/>
      <c r="E360" s="62"/>
    </row>
    <row r="361" spans="1:5" ht="15" customHeight="1" x14ac:dyDescent="0.25">
      <c r="A361" s="62"/>
      <c r="B361" s="62"/>
      <c r="C361" s="62"/>
      <c r="D361" s="62"/>
      <c r="E361" s="62"/>
    </row>
    <row r="362" spans="1:5" ht="15" customHeight="1" x14ac:dyDescent="0.25">
      <c r="A362" s="62"/>
      <c r="B362" s="62"/>
      <c r="C362" s="62"/>
      <c r="D362" s="62"/>
      <c r="E362" s="62"/>
    </row>
    <row r="363" spans="1:5" ht="15" customHeight="1" x14ac:dyDescent="0.25">
      <c r="A363" s="62"/>
      <c r="B363" s="62"/>
      <c r="C363" s="62"/>
      <c r="D363" s="62"/>
      <c r="E363" s="62"/>
    </row>
    <row r="364" spans="1:5" ht="15" customHeight="1" x14ac:dyDescent="0.25">
      <c r="A364" s="62"/>
      <c r="B364" s="62"/>
      <c r="C364" s="62"/>
      <c r="D364" s="62"/>
      <c r="E364" s="62"/>
    </row>
    <row r="365" spans="1:5" ht="15" customHeight="1" x14ac:dyDescent="0.25">
      <c r="A365" s="62"/>
      <c r="B365" s="62"/>
      <c r="C365" s="62"/>
      <c r="D365" s="62"/>
      <c r="E365" s="62"/>
    </row>
    <row r="366" spans="1:5" ht="15" customHeight="1" x14ac:dyDescent="0.25">
      <c r="A366" s="62"/>
      <c r="B366" s="62"/>
      <c r="C366" s="62"/>
      <c r="D366" s="62"/>
      <c r="E366" s="62"/>
    </row>
    <row r="367" spans="1:5" ht="15" customHeight="1" x14ac:dyDescent="0.25">
      <c r="A367" s="62"/>
      <c r="B367" s="62"/>
      <c r="C367" s="62"/>
      <c r="D367" s="62"/>
      <c r="E367" s="62"/>
    </row>
    <row r="368" spans="1:5" ht="15" customHeight="1" x14ac:dyDescent="0.25">
      <c r="A368" s="62"/>
      <c r="B368" s="62"/>
      <c r="C368" s="62"/>
      <c r="D368" s="62"/>
      <c r="E368" s="62"/>
    </row>
    <row r="369" spans="1:5" ht="15" customHeight="1" x14ac:dyDescent="0.25">
      <c r="A369" s="62"/>
      <c r="B369" s="62"/>
      <c r="C369" s="62"/>
      <c r="D369" s="62"/>
      <c r="E369" s="62"/>
    </row>
    <row r="370" spans="1:5" ht="15" customHeight="1" x14ac:dyDescent="0.25">
      <c r="A370" s="62"/>
      <c r="B370" s="62"/>
      <c r="C370" s="62"/>
      <c r="D370" s="62"/>
      <c r="E370" s="62"/>
    </row>
    <row r="371" spans="1:5" ht="15" customHeight="1" x14ac:dyDescent="0.25">
      <c r="A371" s="62"/>
      <c r="B371" s="62"/>
      <c r="C371" s="62"/>
      <c r="D371" s="62"/>
      <c r="E371" s="62"/>
    </row>
    <row r="372" spans="1:5" ht="15" customHeight="1" x14ac:dyDescent="0.25">
      <c r="A372" s="62"/>
      <c r="B372" s="62"/>
      <c r="C372" s="62"/>
      <c r="D372" s="62"/>
      <c r="E372" s="62"/>
    </row>
    <row r="373" spans="1:5" ht="15" customHeight="1" x14ac:dyDescent="0.25">
      <c r="A373" s="62"/>
      <c r="B373" s="62"/>
      <c r="C373" s="62"/>
      <c r="D373" s="62"/>
      <c r="E373" s="62"/>
    </row>
    <row r="374" spans="1:5" ht="15" customHeight="1" x14ac:dyDescent="0.25">
      <c r="A374" s="62"/>
      <c r="B374" s="62"/>
      <c r="C374" s="62"/>
      <c r="D374" s="62"/>
      <c r="E374" s="62"/>
    </row>
    <row r="375" spans="1:5" ht="15" customHeight="1" x14ac:dyDescent="0.25">
      <c r="A375" s="62"/>
      <c r="B375" s="62"/>
      <c r="C375" s="62"/>
      <c r="D375" s="62"/>
      <c r="E375" s="62"/>
    </row>
    <row r="376" spans="1:5" ht="15" customHeight="1" x14ac:dyDescent="0.25">
      <c r="A376" s="62"/>
      <c r="B376" s="62"/>
      <c r="C376" s="62"/>
      <c r="D376" s="62"/>
      <c r="E376" s="62"/>
    </row>
    <row r="377" spans="1:5" ht="15" customHeight="1" x14ac:dyDescent="0.25">
      <c r="A377" s="62"/>
      <c r="B377" s="62"/>
      <c r="C377" s="62"/>
      <c r="D377" s="62"/>
      <c r="E377" s="62"/>
    </row>
    <row r="378" spans="1:5" ht="15" customHeight="1" x14ac:dyDescent="0.25">
      <c r="A378" s="62"/>
      <c r="B378" s="62"/>
      <c r="C378" s="62"/>
      <c r="D378" s="62"/>
      <c r="E378" s="62"/>
    </row>
    <row r="379" spans="1:5" ht="15" customHeight="1" x14ac:dyDescent="0.25">
      <c r="A379" s="62"/>
      <c r="B379" s="62"/>
      <c r="C379" s="62"/>
      <c r="D379" s="62"/>
      <c r="E379" s="62"/>
    </row>
    <row r="380" spans="1:5" ht="15" customHeight="1" x14ac:dyDescent="0.25">
      <c r="A380" s="62"/>
      <c r="B380" s="62"/>
      <c r="C380" s="62"/>
      <c r="D380" s="62"/>
      <c r="E380" s="62"/>
    </row>
    <row r="381" spans="1:5" ht="15" customHeight="1" x14ac:dyDescent="0.25">
      <c r="A381" s="62"/>
      <c r="B381" s="62"/>
      <c r="C381" s="62"/>
      <c r="D381" s="62"/>
      <c r="E381" s="62"/>
    </row>
    <row r="382" spans="1:5" ht="15" customHeight="1" x14ac:dyDescent="0.25">
      <c r="A382" s="62"/>
      <c r="B382" s="62"/>
      <c r="C382" s="62"/>
      <c r="D382" s="62"/>
      <c r="E382" s="62"/>
    </row>
    <row r="383" spans="1:5" ht="15" customHeight="1" x14ac:dyDescent="0.25">
      <c r="A383" s="62"/>
      <c r="B383" s="62"/>
      <c r="C383" s="62"/>
      <c r="D383" s="62"/>
      <c r="E383" s="62"/>
    </row>
    <row r="384" spans="1:5" ht="15" customHeight="1" x14ac:dyDescent="0.25">
      <c r="A384" s="62"/>
      <c r="B384" s="62"/>
      <c r="C384" s="62"/>
      <c r="D384" s="62"/>
      <c r="E384" s="62"/>
    </row>
    <row r="385" spans="1:5" ht="15" customHeight="1" x14ac:dyDescent="0.25">
      <c r="A385" s="62"/>
      <c r="B385" s="62"/>
      <c r="C385" s="62"/>
      <c r="D385" s="62"/>
      <c r="E385" s="62"/>
    </row>
    <row r="386" spans="1:5" ht="15" customHeight="1" x14ac:dyDescent="0.25">
      <c r="A386" s="62"/>
      <c r="B386" s="62"/>
      <c r="C386" s="62"/>
      <c r="D386" s="62"/>
      <c r="E386" s="62"/>
    </row>
    <row r="387" spans="1:5" ht="15" customHeight="1" x14ac:dyDescent="0.25">
      <c r="A387" s="62"/>
      <c r="B387" s="62"/>
      <c r="C387" s="62"/>
      <c r="D387" s="62"/>
      <c r="E387" s="62"/>
    </row>
    <row r="388" spans="1:5" ht="15" customHeight="1" x14ac:dyDescent="0.25">
      <c r="A388" s="62"/>
      <c r="B388" s="62"/>
      <c r="C388" s="62"/>
      <c r="D388" s="62"/>
      <c r="E388" s="62"/>
    </row>
    <row r="389" spans="1:5" ht="15" customHeight="1" x14ac:dyDescent="0.25">
      <c r="A389" s="62"/>
      <c r="B389" s="62"/>
      <c r="C389" s="62"/>
      <c r="D389" s="62"/>
      <c r="E389" s="62"/>
    </row>
    <row r="390" spans="1:5" ht="15" customHeight="1" x14ac:dyDescent="0.25">
      <c r="A390" s="62"/>
      <c r="B390" s="62"/>
      <c r="C390" s="62"/>
      <c r="D390" s="62"/>
      <c r="E390" s="62"/>
    </row>
    <row r="391" spans="1:5" ht="15" customHeight="1" x14ac:dyDescent="0.25">
      <c r="A391" s="62"/>
      <c r="B391" s="62"/>
      <c r="C391" s="62"/>
      <c r="D391" s="62"/>
      <c r="E391" s="62"/>
    </row>
    <row r="392" spans="1:5" ht="15" customHeight="1" x14ac:dyDescent="0.25">
      <c r="A392" s="62"/>
      <c r="B392" s="62"/>
      <c r="C392" s="62"/>
      <c r="D392" s="62"/>
      <c r="E392" s="62"/>
    </row>
    <row r="393" spans="1:5" ht="15" customHeight="1" x14ac:dyDescent="0.25">
      <c r="A393" s="62"/>
      <c r="B393" s="62"/>
      <c r="C393" s="62"/>
      <c r="D393" s="62"/>
      <c r="E393" s="62"/>
    </row>
    <row r="394" spans="1:5" ht="15" customHeight="1" x14ac:dyDescent="0.25">
      <c r="A394" s="62"/>
      <c r="B394" s="62"/>
      <c r="C394" s="62"/>
      <c r="D394" s="62"/>
      <c r="E394" s="62"/>
    </row>
    <row r="395" spans="1:5" ht="15" customHeight="1" x14ac:dyDescent="0.25">
      <c r="A395" s="62"/>
      <c r="B395" s="62"/>
      <c r="C395" s="62"/>
      <c r="D395" s="62"/>
      <c r="E395" s="62"/>
    </row>
    <row r="396" spans="1:5" ht="15" customHeight="1" x14ac:dyDescent="0.25">
      <c r="A396" s="62"/>
      <c r="B396" s="62"/>
      <c r="C396" s="62"/>
      <c r="D396" s="62"/>
      <c r="E396" s="62"/>
    </row>
    <row r="397" spans="1:5" ht="15" customHeight="1" x14ac:dyDescent="0.25">
      <c r="A397" s="62"/>
      <c r="B397" s="62"/>
      <c r="C397" s="62"/>
      <c r="D397" s="62"/>
      <c r="E397" s="62"/>
    </row>
    <row r="398" spans="1:5" ht="15" customHeight="1" x14ac:dyDescent="0.25">
      <c r="A398" s="62"/>
      <c r="B398" s="62"/>
      <c r="C398" s="62"/>
      <c r="D398" s="62"/>
      <c r="E398" s="62"/>
    </row>
    <row r="399" spans="1:5" ht="15" customHeight="1" x14ac:dyDescent="0.25">
      <c r="A399" s="62"/>
      <c r="B399" s="62"/>
      <c r="C399" s="62"/>
      <c r="D399" s="62"/>
      <c r="E399" s="62"/>
    </row>
    <row r="400" spans="1:5" ht="15" customHeight="1" x14ac:dyDescent="0.25">
      <c r="A400" s="62"/>
      <c r="B400" s="62"/>
      <c r="C400" s="62"/>
      <c r="D400" s="62"/>
      <c r="E400" s="62"/>
    </row>
    <row r="401" spans="1:5" ht="15" customHeight="1" x14ac:dyDescent="0.25">
      <c r="A401" s="62"/>
      <c r="B401" s="62"/>
      <c r="C401" s="62"/>
      <c r="D401" s="62"/>
      <c r="E401" s="62"/>
    </row>
    <row r="402" spans="1:5" ht="15" customHeight="1" x14ac:dyDescent="0.25">
      <c r="A402" s="62"/>
      <c r="B402" s="62"/>
      <c r="C402" s="62"/>
      <c r="D402" s="62"/>
      <c r="E402" s="62"/>
    </row>
    <row r="403" spans="1:5" ht="15" customHeight="1" x14ac:dyDescent="0.25">
      <c r="A403" s="62"/>
      <c r="B403" s="62"/>
      <c r="C403" s="62"/>
      <c r="D403" s="62"/>
      <c r="E403" s="62"/>
    </row>
    <row r="404" spans="1:5" ht="15" customHeight="1" x14ac:dyDescent="0.25">
      <c r="A404" s="62"/>
      <c r="B404" s="62"/>
      <c r="C404" s="62"/>
      <c r="D404" s="62"/>
      <c r="E404" s="62"/>
    </row>
    <row r="405" spans="1:5" ht="15" customHeight="1" x14ac:dyDescent="0.25">
      <c r="A405" s="62"/>
      <c r="B405" s="62"/>
      <c r="C405" s="62"/>
      <c r="D405" s="62"/>
      <c r="E405" s="62"/>
    </row>
    <row r="406" spans="1:5" ht="15" customHeight="1" x14ac:dyDescent="0.25">
      <c r="A406" s="62"/>
      <c r="B406" s="62"/>
      <c r="C406" s="62"/>
      <c r="D406" s="62"/>
      <c r="E406" s="62"/>
    </row>
    <row r="407" spans="1:5" ht="15" customHeight="1" x14ac:dyDescent="0.25">
      <c r="A407" s="62"/>
      <c r="B407" s="62"/>
      <c r="C407" s="62"/>
      <c r="D407" s="62"/>
      <c r="E407" s="62"/>
    </row>
    <row r="408" spans="1:5" ht="15" customHeight="1" x14ac:dyDescent="0.25">
      <c r="A408" s="62"/>
      <c r="B408" s="62"/>
      <c r="C408" s="62"/>
      <c r="D408" s="62"/>
      <c r="E408" s="62"/>
    </row>
    <row r="409" spans="1:5" ht="15" customHeight="1" x14ac:dyDescent="0.25">
      <c r="A409" s="62"/>
      <c r="B409" s="62"/>
      <c r="C409" s="62"/>
      <c r="D409" s="62"/>
      <c r="E409" s="62"/>
    </row>
    <row r="410" spans="1:5" ht="15" customHeight="1" x14ac:dyDescent="0.25">
      <c r="A410" s="62"/>
      <c r="B410" s="62"/>
      <c r="C410" s="62"/>
      <c r="D410" s="62"/>
      <c r="E410" s="62"/>
    </row>
    <row r="411" spans="1:5" ht="15" customHeight="1" x14ac:dyDescent="0.25">
      <c r="A411" s="62"/>
      <c r="B411" s="62"/>
      <c r="C411" s="62"/>
      <c r="D411" s="62"/>
      <c r="E411" s="62"/>
    </row>
    <row r="412" spans="1:5" ht="15" customHeight="1" x14ac:dyDescent="0.25">
      <c r="A412" s="62"/>
      <c r="B412" s="62"/>
      <c r="C412" s="62"/>
      <c r="D412" s="62"/>
      <c r="E412" s="62"/>
    </row>
    <row r="413" spans="1:5" ht="15" customHeight="1" x14ac:dyDescent="0.25">
      <c r="A413" s="62"/>
      <c r="B413" s="62"/>
      <c r="C413" s="62"/>
      <c r="D413" s="62"/>
      <c r="E413" s="62"/>
    </row>
    <row r="414" spans="1:5" ht="15" customHeight="1" x14ac:dyDescent="0.25">
      <c r="A414" s="62"/>
      <c r="B414" s="62"/>
      <c r="C414" s="62"/>
      <c r="D414" s="62"/>
      <c r="E414" s="62"/>
    </row>
    <row r="415" spans="1:5" ht="15" customHeight="1" x14ac:dyDescent="0.25">
      <c r="A415" s="62"/>
      <c r="B415" s="62"/>
      <c r="C415" s="62"/>
      <c r="D415" s="62"/>
      <c r="E415" s="62"/>
    </row>
    <row r="416" spans="1:5" ht="15" customHeight="1" x14ac:dyDescent="0.25">
      <c r="A416" s="62"/>
      <c r="B416" s="62"/>
      <c r="C416" s="62"/>
      <c r="D416" s="62"/>
      <c r="E416" s="62"/>
    </row>
    <row r="417" spans="1:5" ht="15" customHeight="1" x14ac:dyDescent="0.25">
      <c r="A417" s="62"/>
      <c r="B417" s="62"/>
      <c r="C417" s="62"/>
      <c r="D417" s="62"/>
      <c r="E417" s="62"/>
    </row>
    <row r="418" spans="1:5" ht="15" customHeight="1" x14ac:dyDescent="0.25">
      <c r="A418" s="62"/>
      <c r="B418" s="62"/>
      <c r="C418" s="62"/>
      <c r="D418" s="62"/>
      <c r="E418" s="62"/>
    </row>
    <row r="419" spans="1:5" ht="15" customHeight="1" x14ac:dyDescent="0.25">
      <c r="A419" s="62"/>
      <c r="B419" s="62"/>
      <c r="C419" s="62"/>
      <c r="D419" s="62"/>
      <c r="E419" s="62"/>
    </row>
    <row r="420" spans="1:5" ht="15" customHeight="1" x14ac:dyDescent="0.25">
      <c r="A420" s="62"/>
      <c r="B420" s="62"/>
      <c r="C420" s="62"/>
      <c r="D420" s="62"/>
      <c r="E420" s="62"/>
    </row>
    <row r="421" spans="1:5" ht="15" customHeight="1" x14ac:dyDescent="0.25">
      <c r="A421" s="62"/>
      <c r="B421" s="62"/>
      <c r="C421" s="62"/>
      <c r="D421" s="62"/>
      <c r="E421" s="62"/>
    </row>
    <row r="422" spans="1:5" ht="15" customHeight="1" x14ac:dyDescent="0.25">
      <c r="A422" s="62"/>
      <c r="B422" s="62"/>
      <c r="C422" s="62"/>
      <c r="D422" s="62"/>
      <c r="E422" s="62"/>
    </row>
    <row r="423" spans="1:5" ht="15" customHeight="1" x14ac:dyDescent="0.25">
      <c r="A423" s="62"/>
      <c r="B423" s="62"/>
      <c r="C423" s="62"/>
      <c r="D423" s="62"/>
      <c r="E423" s="62"/>
    </row>
    <row r="424" spans="1:5" ht="15" customHeight="1" x14ac:dyDescent="0.25">
      <c r="A424" s="62"/>
      <c r="B424" s="62"/>
      <c r="C424" s="62"/>
      <c r="D424" s="62"/>
      <c r="E424" s="62"/>
    </row>
    <row r="425" spans="1:5" ht="15" customHeight="1" x14ac:dyDescent="0.25">
      <c r="A425" s="62"/>
      <c r="B425" s="62"/>
      <c r="C425" s="62"/>
      <c r="D425" s="62"/>
      <c r="E425" s="62"/>
    </row>
    <row r="426" spans="1:5" ht="15" customHeight="1" x14ac:dyDescent="0.25">
      <c r="A426" s="62"/>
      <c r="B426" s="62"/>
      <c r="C426" s="62"/>
      <c r="D426" s="62"/>
      <c r="E426" s="62"/>
    </row>
    <row r="427" spans="1:5" ht="15" customHeight="1" x14ac:dyDescent="0.25">
      <c r="A427" s="62"/>
      <c r="B427" s="62"/>
      <c r="C427" s="62"/>
      <c r="D427" s="62"/>
      <c r="E427" s="62"/>
    </row>
    <row r="428" spans="1:5" ht="15" customHeight="1" x14ac:dyDescent="0.25">
      <c r="A428" s="62"/>
      <c r="B428" s="62"/>
      <c r="C428" s="62"/>
      <c r="D428" s="62"/>
      <c r="E428" s="62"/>
    </row>
    <row r="429" spans="1:5" ht="15" customHeight="1" x14ac:dyDescent="0.25">
      <c r="A429" s="62"/>
      <c r="B429" s="62"/>
      <c r="C429" s="62"/>
      <c r="D429" s="62"/>
      <c r="E429" s="62"/>
    </row>
    <row r="430" spans="1:5" ht="15" customHeight="1" x14ac:dyDescent="0.25">
      <c r="A430" s="62"/>
      <c r="B430" s="62"/>
      <c r="C430" s="62"/>
      <c r="D430" s="62"/>
      <c r="E430" s="62"/>
    </row>
    <row r="431" spans="1:5" ht="15" customHeight="1" x14ac:dyDescent="0.25">
      <c r="A431" s="62"/>
      <c r="B431" s="62"/>
      <c r="C431" s="62"/>
      <c r="D431" s="62"/>
      <c r="E431" s="62"/>
    </row>
    <row r="432" spans="1:5" ht="15" customHeight="1" x14ac:dyDescent="0.25">
      <c r="A432" s="62"/>
      <c r="B432" s="62"/>
      <c r="C432" s="62"/>
      <c r="D432" s="62"/>
      <c r="E432" s="62"/>
    </row>
    <row r="433" spans="1:5" ht="15" customHeight="1" x14ac:dyDescent="0.25">
      <c r="A433" s="62"/>
      <c r="B433" s="62"/>
      <c r="C433" s="62"/>
      <c r="D433" s="62"/>
      <c r="E433" s="62"/>
    </row>
    <row r="434" spans="1:5" ht="15" customHeight="1" x14ac:dyDescent="0.25">
      <c r="A434" s="62"/>
      <c r="B434" s="62"/>
      <c r="C434" s="62"/>
      <c r="D434" s="62"/>
      <c r="E434" s="62"/>
    </row>
    <row r="435" spans="1:5" ht="15" customHeight="1" x14ac:dyDescent="0.25">
      <c r="A435" s="62"/>
      <c r="B435" s="62"/>
      <c r="C435" s="62"/>
      <c r="D435" s="62"/>
      <c r="E435" s="62"/>
    </row>
    <row r="436" spans="1:5" ht="15" customHeight="1" x14ac:dyDescent="0.25">
      <c r="A436" s="62"/>
      <c r="B436" s="62"/>
      <c r="C436" s="62"/>
      <c r="D436" s="62"/>
      <c r="E436" s="62"/>
    </row>
    <row r="437" spans="1:5" ht="15" customHeight="1" x14ac:dyDescent="0.25">
      <c r="A437" s="62"/>
      <c r="B437" s="62"/>
      <c r="C437" s="62"/>
      <c r="D437" s="62"/>
      <c r="E437" s="62"/>
    </row>
    <row r="438" spans="1:5" ht="15" customHeight="1" x14ac:dyDescent="0.25">
      <c r="A438" s="62"/>
      <c r="B438" s="62"/>
      <c r="C438" s="62"/>
      <c r="D438" s="62"/>
      <c r="E438" s="62"/>
    </row>
    <row r="439" spans="1:5" ht="15" customHeight="1" x14ac:dyDescent="0.25">
      <c r="A439" s="62"/>
      <c r="B439" s="62"/>
      <c r="C439" s="62"/>
      <c r="D439" s="62"/>
      <c r="E439" s="62"/>
    </row>
    <row r="440" spans="1:5" ht="15" customHeight="1" x14ac:dyDescent="0.25">
      <c r="A440" s="62"/>
      <c r="B440" s="62"/>
      <c r="C440" s="62"/>
      <c r="D440" s="62"/>
      <c r="E440" s="62"/>
    </row>
    <row r="441" spans="1:5" ht="15" customHeight="1" x14ac:dyDescent="0.25">
      <c r="A441" s="62"/>
      <c r="B441" s="62"/>
      <c r="C441" s="62"/>
      <c r="D441" s="62"/>
      <c r="E441" s="62"/>
    </row>
    <row r="442" spans="1:5" ht="15" customHeight="1" x14ac:dyDescent="0.25">
      <c r="A442" s="62"/>
      <c r="B442" s="62"/>
      <c r="C442" s="62"/>
      <c r="D442" s="62"/>
      <c r="E442" s="62"/>
    </row>
    <row r="443" spans="1:5" ht="15" customHeight="1" x14ac:dyDescent="0.25">
      <c r="A443" s="62"/>
      <c r="B443" s="62"/>
      <c r="C443" s="62"/>
      <c r="D443" s="62"/>
      <c r="E443" s="62"/>
    </row>
    <row r="444" spans="1:5" ht="15" customHeight="1" x14ac:dyDescent="0.25">
      <c r="A444" s="62"/>
      <c r="B444" s="62"/>
      <c r="C444" s="62"/>
      <c r="D444" s="62"/>
      <c r="E444" s="62"/>
    </row>
    <row r="445" spans="1:5" ht="15" customHeight="1" x14ac:dyDescent="0.25">
      <c r="A445" s="62"/>
      <c r="B445" s="62"/>
      <c r="C445" s="62"/>
      <c r="D445" s="62"/>
      <c r="E445" s="62"/>
    </row>
    <row r="446" spans="1:5" ht="15" customHeight="1" x14ac:dyDescent="0.25">
      <c r="A446" s="62"/>
      <c r="B446" s="62"/>
      <c r="C446" s="62"/>
      <c r="D446" s="62"/>
      <c r="E446" s="62"/>
    </row>
    <row r="447" spans="1:5" ht="15" customHeight="1" x14ac:dyDescent="0.25">
      <c r="A447" s="62"/>
      <c r="B447" s="62"/>
      <c r="C447" s="62"/>
      <c r="D447" s="62"/>
      <c r="E447" s="62"/>
    </row>
    <row r="448" spans="1:5" ht="15" customHeight="1" x14ac:dyDescent="0.25">
      <c r="A448" s="62"/>
      <c r="B448" s="62"/>
      <c r="C448" s="62"/>
      <c r="D448" s="62"/>
      <c r="E448" s="62"/>
    </row>
    <row r="449" spans="1:5" ht="15" customHeight="1" x14ac:dyDescent="0.25">
      <c r="A449" s="62"/>
      <c r="B449" s="62"/>
      <c r="C449" s="62"/>
      <c r="D449" s="62"/>
      <c r="E449" s="62"/>
    </row>
    <row r="450" spans="1:5" ht="15" customHeight="1" x14ac:dyDescent="0.25">
      <c r="A450" s="62"/>
      <c r="B450" s="62"/>
      <c r="C450" s="62"/>
      <c r="D450" s="62"/>
      <c r="E450" s="62"/>
    </row>
    <row r="451" spans="1:5" ht="15" customHeight="1" x14ac:dyDescent="0.25">
      <c r="A451" s="62"/>
      <c r="B451" s="62"/>
      <c r="C451" s="62"/>
      <c r="D451" s="62"/>
      <c r="E451" s="62"/>
    </row>
    <row r="452" spans="1:5" ht="15" customHeight="1" x14ac:dyDescent="0.25">
      <c r="A452" s="62"/>
      <c r="B452" s="62"/>
      <c r="C452" s="62"/>
      <c r="D452" s="62"/>
      <c r="E452" s="62"/>
    </row>
    <row r="453" spans="1:5" ht="15" customHeight="1" x14ac:dyDescent="0.25">
      <c r="A453" s="62"/>
      <c r="B453" s="62"/>
      <c r="C453" s="62"/>
      <c r="D453" s="62"/>
      <c r="E453" s="62"/>
    </row>
    <row r="454" spans="1:5" ht="15" customHeight="1" x14ac:dyDescent="0.25">
      <c r="A454" s="62"/>
      <c r="B454" s="62"/>
      <c r="C454" s="62"/>
      <c r="D454" s="62"/>
      <c r="E454" s="62"/>
    </row>
    <row r="455" spans="1:5" ht="15" customHeight="1" x14ac:dyDescent="0.25">
      <c r="A455" s="62"/>
      <c r="B455" s="62"/>
      <c r="C455" s="62"/>
      <c r="D455" s="62"/>
      <c r="E455" s="62"/>
    </row>
    <row r="456" spans="1:5" ht="15" customHeight="1" x14ac:dyDescent="0.25">
      <c r="A456" s="62"/>
      <c r="B456" s="62"/>
      <c r="C456" s="62"/>
      <c r="D456" s="62"/>
      <c r="E456" s="62"/>
    </row>
    <row r="457" spans="1:5" ht="15" customHeight="1" x14ac:dyDescent="0.25">
      <c r="A457" s="62"/>
      <c r="B457" s="62"/>
      <c r="C457" s="62"/>
      <c r="D457" s="62"/>
      <c r="E457" s="62"/>
    </row>
    <row r="458" spans="1:5" ht="15" customHeight="1" x14ac:dyDescent="0.25">
      <c r="A458" s="62"/>
      <c r="B458" s="62"/>
      <c r="C458" s="62"/>
      <c r="D458" s="62"/>
      <c r="E458" s="62"/>
    </row>
    <row r="459" spans="1:5" ht="15" customHeight="1" x14ac:dyDescent="0.25">
      <c r="A459" s="62"/>
      <c r="B459" s="62"/>
      <c r="C459" s="62"/>
      <c r="D459" s="62"/>
      <c r="E459" s="62"/>
    </row>
    <row r="460" spans="1:5" ht="15" customHeight="1" x14ac:dyDescent="0.25">
      <c r="A460" s="62"/>
      <c r="B460" s="62"/>
      <c r="C460" s="62"/>
      <c r="D460" s="62"/>
      <c r="E460" s="62"/>
    </row>
    <row r="461" spans="1:5" ht="15" customHeight="1" x14ac:dyDescent="0.25">
      <c r="A461" s="62"/>
      <c r="B461" s="62"/>
      <c r="C461" s="62"/>
      <c r="D461" s="62"/>
      <c r="E461" s="62"/>
    </row>
    <row r="462" spans="1:5" ht="15" customHeight="1" x14ac:dyDescent="0.25">
      <c r="A462" s="62"/>
      <c r="B462" s="62"/>
      <c r="C462" s="62"/>
      <c r="D462" s="62"/>
      <c r="E462" s="62"/>
    </row>
    <row r="463" spans="1:5" ht="15" customHeight="1" x14ac:dyDescent="0.25">
      <c r="A463" s="62"/>
      <c r="B463" s="62"/>
      <c r="C463" s="62"/>
      <c r="D463" s="62"/>
      <c r="E463" s="62"/>
    </row>
    <row r="464" spans="1:5" ht="15" customHeight="1" x14ac:dyDescent="0.25">
      <c r="A464" s="62"/>
      <c r="B464" s="62"/>
      <c r="C464" s="62"/>
      <c r="D464" s="62"/>
      <c r="E464" s="62"/>
    </row>
    <row r="465" spans="1:5" ht="15" customHeight="1" x14ac:dyDescent="0.25">
      <c r="A465" s="62"/>
      <c r="B465" s="62"/>
      <c r="C465" s="62"/>
      <c r="D465" s="62"/>
      <c r="E465" s="62"/>
    </row>
    <row r="466" spans="1:5" ht="15" customHeight="1" x14ac:dyDescent="0.25">
      <c r="A466" s="62"/>
      <c r="B466" s="62"/>
      <c r="C466" s="62"/>
      <c r="D466" s="62"/>
      <c r="E466" s="62"/>
    </row>
    <row r="467" spans="1:5" ht="15" customHeight="1" x14ac:dyDescent="0.25">
      <c r="A467" s="62"/>
      <c r="B467" s="62"/>
      <c r="C467" s="62"/>
      <c r="D467" s="62"/>
      <c r="E467" s="62"/>
    </row>
    <row r="468" spans="1:5" ht="15" customHeight="1" x14ac:dyDescent="0.25">
      <c r="A468" s="62"/>
      <c r="B468" s="62"/>
      <c r="C468" s="62"/>
      <c r="D468" s="62"/>
      <c r="E468" s="62"/>
    </row>
    <row r="469" spans="1:5" ht="15" customHeight="1" x14ac:dyDescent="0.25">
      <c r="A469" s="62"/>
      <c r="B469" s="62"/>
      <c r="C469" s="62"/>
      <c r="D469" s="62"/>
      <c r="E469" s="62"/>
    </row>
    <row r="470" spans="1:5" ht="15" customHeight="1" x14ac:dyDescent="0.25">
      <c r="A470" s="62"/>
      <c r="B470" s="62"/>
      <c r="C470" s="62"/>
      <c r="D470" s="62"/>
      <c r="E470" s="62"/>
    </row>
    <row r="471" spans="1:5" ht="15" customHeight="1" x14ac:dyDescent="0.25">
      <c r="A471" s="62"/>
      <c r="B471" s="62"/>
      <c r="C471" s="62"/>
      <c r="D471" s="62"/>
      <c r="E471" s="62"/>
    </row>
    <row r="472" spans="1:5" ht="15" customHeight="1" x14ac:dyDescent="0.25">
      <c r="A472" s="62"/>
      <c r="B472" s="62"/>
      <c r="C472" s="62"/>
      <c r="D472" s="62"/>
      <c r="E472" s="62"/>
    </row>
    <row r="473" spans="1:5" ht="15" customHeight="1" x14ac:dyDescent="0.25">
      <c r="A473" s="62"/>
      <c r="B473" s="62"/>
      <c r="C473" s="62"/>
      <c r="D473" s="62"/>
      <c r="E473" s="62"/>
    </row>
    <row r="474" spans="1:5" ht="15" customHeight="1" x14ac:dyDescent="0.25">
      <c r="A474" s="62"/>
      <c r="B474" s="62"/>
      <c r="C474" s="62"/>
      <c r="D474" s="62"/>
      <c r="E474" s="62"/>
    </row>
    <row r="475" spans="1:5" ht="15" customHeight="1" x14ac:dyDescent="0.25">
      <c r="A475" s="62"/>
      <c r="B475" s="62"/>
      <c r="C475" s="62"/>
      <c r="D475" s="62"/>
      <c r="E475" s="62"/>
    </row>
    <row r="476" spans="1:5" ht="15" customHeight="1" x14ac:dyDescent="0.25">
      <c r="A476" s="62"/>
      <c r="B476" s="62"/>
      <c r="C476" s="62"/>
      <c r="D476" s="62"/>
      <c r="E476" s="62"/>
    </row>
    <row r="477" spans="1:5" ht="15" customHeight="1" x14ac:dyDescent="0.25">
      <c r="A477" s="62"/>
      <c r="B477" s="62"/>
      <c r="C477" s="62"/>
      <c r="D477" s="62"/>
      <c r="E477" s="62"/>
    </row>
    <row r="478" spans="1:5" ht="15" customHeight="1" x14ac:dyDescent="0.25">
      <c r="A478" s="62"/>
      <c r="B478" s="62"/>
      <c r="C478" s="62"/>
      <c r="D478" s="62"/>
      <c r="E478" s="62"/>
    </row>
    <row r="479" spans="1:5" ht="15" customHeight="1" x14ac:dyDescent="0.25">
      <c r="A479" s="62"/>
      <c r="B479" s="62"/>
      <c r="C479" s="62"/>
      <c r="D479" s="62"/>
      <c r="E479" s="62"/>
    </row>
    <row r="480" spans="1:5" ht="15" customHeight="1" x14ac:dyDescent="0.25">
      <c r="A480" s="62"/>
      <c r="B480" s="62"/>
      <c r="C480" s="62"/>
      <c r="D480" s="62"/>
      <c r="E480" s="62"/>
    </row>
    <row r="481" spans="1:5" ht="15" customHeight="1" x14ac:dyDescent="0.25">
      <c r="A481" s="62"/>
      <c r="B481" s="62"/>
      <c r="C481" s="62"/>
      <c r="D481" s="62"/>
      <c r="E481" s="62"/>
    </row>
    <row r="482" spans="1:5" ht="15" customHeight="1" x14ac:dyDescent="0.25">
      <c r="A482" s="62"/>
      <c r="B482" s="62"/>
      <c r="C482" s="62"/>
      <c r="D482" s="62"/>
      <c r="E482" s="62"/>
    </row>
    <row r="483" spans="1:5" ht="15" customHeight="1" x14ac:dyDescent="0.25">
      <c r="A483" s="62"/>
      <c r="B483" s="62"/>
      <c r="C483" s="62"/>
      <c r="D483" s="62"/>
      <c r="E483" s="62"/>
    </row>
    <row r="484" spans="1:5" ht="15" customHeight="1" x14ac:dyDescent="0.25">
      <c r="A484" s="62"/>
      <c r="B484" s="62"/>
      <c r="C484" s="62"/>
      <c r="D484" s="62"/>
      <c r="E484" s="62"/>
    </row>
    <row r="485" spans="1:5" ht="15" customHeight="1" x14ac:dyDescent="0.25">
      <c r="A485" s="62"/>
      <c r="B485" s="62"/>
      <c r="C485" s="62"/>
      <c r="D485" s="62"/>
      <c r="E485" s="62"/>
    </row>
    <row r="486" spans="1:5" ht="15" customHeight="1" x14ac:dyDescent="0.25">
      <c r="A486" s="62"/>
      <c r="B486" s="62"/>
      <c r="C486" s="62"/>
      <c r="D486" s="62"/>
      <c r="E486" s="62"/>
    </row>
    <row r="487" spans="1:5" ht="15" customHeight="1" x14ac:dyDescent="0.25">
      <c r="A487" s="62"/>
      <c r="B487" s="62"/>
      <c r="C487" s="62"/>
      <c r="D487" s="62"/>
      <c r="E487" s="62"/>
    </row>
    <row r="488" spans="1:5" ht="15" customHeight="1" x14ac:dyDescent="0.25">
      <c r="A488" s="62"/>
      <c r="B488" s="62"/>
      <c r="C488" s="62"/>
      <c r="D488" s="62"/>
      <c r="E488" s="62"/>
    </row>
    <row r="489" spans="1:5" ht="15" customHeight="1" x14ac:dyDescent="0.25">
      <c r="A489" s="62"/>
      <c r="B489" s="62"/>
      <c r="C489" s="62"/>
      <c r="D489" s="62"/>
      <c r="E489" s="62"/>
    </row>
    <row r="490" spans="1:5" ht="15" customHeight="1" x14ac:dyDescent="0.25">
      <c r="A490" s="62"/>
      <c r="B490" s="62"/>
      <c r="C490" s="62"/>
      <c r="D490" s="62"/>
      <c r="E490" s="62"/>
    </row>
    <row r="491" spans="1:5" ht="15" customHeight="1" x14ac:dyDescent="0.25">
      <c r="A491" s="62"/>
      <c r="B491" s="62"/>
      <c r="C491" s="62"/>
      <c r="D491" s="62"/>
      <c r="E491" s="62"/>
    </row>
    <row r="492" spans="1:5" ht="15" customHeight="1" x14ac:dyDescent="0.25">
      <c r="A492" s="62"/>
      <c r="B492" s="62"/>
      <c r="C492" s="62"/>
      <c r="D492" s="62"/>
      <c r="E492" s="62"/>
    </row>
    <row r="493" spans="1:5" ht="15" customHeight="1" x14ac:dyDescent="0.25">
      <c r="A493" s="62"/>
      <c r="B493" s="62"/>
      <c r="C493" s="62"/>
      <c r="D493" s="62"/>
      <c r="E493" s="62"/>
    </row>
    <row r="494" spans="1:5" ht="15" customHeight="1" x14ac:dyDescent="0.25">
      <c r="A494" s="62"/>
      <c r="B494" s="62"/>
      <c r="C494" s="62"/>
      <c r="D494" s="62"/>
      <c r="E494" s="62"/>
    </row>
    <row r="495" spans="1:5" ht="15" customHeight="1" x14ac:dyDescent="0.25">
      <c r="A495" s="62"/>
      <c r="B495" s="62"/>
      <c r="C495" s="62"/>
      <c r="D495" s="62"/>
      <c r="E495" s="62"/>
    </row>
    <row r="496" spans="1:5" ht="15" customHeight="1" x14ac:dyDescent="0.25">
      <c r="A496" s="62"/>
      <c r="B496" s="62"/>
      <c r="C496" s="62"/>
      <c r="D496" s="62"/>
      <c r="E496" s="62"/>
    </row>
    <row r="497" spans="1:5" ht="15" customHeight="1" x14ac:dyDescent="0.25">
      <c r="A497" s="62"/>
      <c r="B497" s="62"/>
      <c r="C497" s="62"/>
      <c r="D497" s="62"/>
      <c r="E497" s="62"/>
    </row>
    <row r="498" spans="1:5" ht="15" customHeight="1" x14ac:dyDescent="0.25">
      <c r="A498" s="62"/>
      <c r="B498" s="62"/>
      <c r="C498" s="62"/>
      <c r="D498" s="62"/>
      <c r="E498" s="62"/>
    </row>
    <row r="499" spans="1:5" ht="15" customHeight="1" x14ac:dyDescent="0.25">
      <c r="A499" s="62"/>
      <c r="B499" s="62"/>
      <c r="C499" s="62"/>
      <c r="D499" s="62"/>
      <c r="E499" s="62"/>
    </row>
    <row r="500" spans="1:5" ht="15" customHeight="1" x14ac:dyDescent="0.25">
      <c r="A500" s="62"/>
      <c r="B500" s="62"/>
      <c r="C500" s="62"/>
      <c r="D500" s="62"/>
      <c r="E500" s="62"/>
    </row>
    <row r="501" spans="1:5" ht="15" customHeight="1" x14ac:dyDescent="0.25">
      <c r="A501" s="62"/>
      <c r="B501" s="62"/>
      <c r="C501" s="62"/>
      <c r="D501" s="62"/>
      <c r="E501" s="62"/>
    </row>
    <row r="502" spans="1:5" ht="15" customHeight="1" x14ac:dyDescent="0.25">
      <c r="A502" s="62"/>
      <c r="B502" s="62"/>
      <c r="C502" s="62"/>
      <c r="D502" s="62"/>
      <c r="E502" s="62"/>
    </row>
    <row r="503" spans="1:5" ht="15" customHeight="1" x14ac:dyDescent="0.25">
      <c r="A503" s="62"/>
      <c r="B503" s="62"/>
      <c r="C503" s="62"/>
      <c r="D503" s="62"/>
      <c r="E503" s="62"/>
    </row>
    <row r="504" spans="1:5" ht="15" customHeight="1" x14ac:dyDescent="0.25">
      <c r="A504" s="62"/>
      <c r="B504" s="62"/>
      <c r="C504" s="62"/>
      <c r="D504" s="62"/>
      <c r="E504" s="62"/>
    </row>
    <row r="505" spans="1:5" ht="15" customHeight="1" x14ac:dyDescent="0.25">
      <c r="A505" s="62"/>
      <c r="B505" s="62"/>
      <c r="C505" s="62"/>
      <c r="D505" s="62"/>
      <c r="E505" s="62"/>
    </row>
    <row r="506" spans="1:5" ht="15" customHeight="1" x14ac:dyDescent="0.25">
      <c r="A506" s="62"/>
      <c r="B506" s="62"/>
      <c r="C506" s="62"/>
      <c r="D506" s="62"/>
      <c r="E506" s="62"/>
    </row>
    <row r="507" spans="1:5" ht="15" customHeight="1" x14ac:dyDescent="0.25">
      <c r="A507" s="62"/>
      <c r="B507" s="62"/>
      <c r="C507" s="62"/>
      <c r="D507" s="62"/>
      <c r="E507" s="62"/>
    </row>
    <row r="508" spans="1:5" ht="15" customHeight="1" x14ac:dyDescent="0.25">
      <c r="A508" s="62"/>
      <c r="B508" s="62"/>
      <c r="C508" s="62"/>
      <c r="D508" s="62"/>
      <c r="E508" s="62"/>
    </row>
    <row r="509" spans="1:5" ht="15" customHeight="1" x14ac:dyDescent="0.25">
      <c r="A509" s="62"/>
      <c r="B509" s="62"/>
      <c r="C509" s="62"/>
      <c r="D509" s="62"/>
      <c r="E509" s="62"/>
    </row>
    <row r="510" spans="1:5" ht="15" customHeight="1" x14ac:dyDescent="0.25">
      <c r="A510" s="62"/>
      <c r="B510" s="62"/>
      <c r="C510" s="62"/>
      <c r="D510" s="62"/>
      <c r="E510" s="62"/>
    </row>
    <row r="511" spans="1:5" ht="15" customHeight="1" x14ac:dyDescent="0.25">
      <c r="A511" s="62"/>
      <c r="B511" s="62"/>
      <c r="C511" s="62"/>
      <c r="D511" s="62"/>
      <c r="E511" s="62"/>
    </row>
    <row r="512" spans="1:5" ht="15" customHeight="1" x14ac:dyDescent="0.25">
      <c r="A512" s="62"/>
      <c r="B512" s="62"/>
      <c r="C512" s="62"/>
      <c r="D512" s="62"/>
      <c r="E512" s="62"/>
    </row>
    <row r="513" spans="1:5" ht="15" customHeight="1" x14ac:dyDescent="0.25">
      <c r="A513" s="62"/>
      <c r="B513" s="62"/>
      <c r="C513" s="62"/>
      <c r="D513" s="62"/>
      <c r="E513" s="62"/>
    </row>
    <row r="514" spans="1:5" ht="15" customHeight="1" x14ac:dyDescent="0.25">
      <c r="A514" s="62"/>
      <c r="B514" s="62"/>
      <c r="C514" s="62"/>
      <c r="D514" s="62"/>
      <c r="E514" s="62"/>
    </row>
    <row r="515" spans="1:5" ht="15" customHeight="1" x14ac:dyDescent="0.25">
      <c r="A515" s="62"/>
      <c r="B515" s="62"/>
      <c r="C515" s="62"/>
      <c r="D515" s="62"/>
      <c r="E515" s="62"/>
    </row>
    <row r="516" spans="1:5" ht="15" customHeight="1" x14ac:dyDescent="0.25">
      <c r="A516" s="62"/>
      <c r="B516" s="62"/>
      <c r="C516" s="62"/>
      <c r="D516" s="62"/>
      <c r="E516" s="62"/>
    </row>
    <row r="517" spans="1:5" ht="15" customHeight="1" x14ac:dyDescent="0.25">
      <c r="A517" s="62"/>
      <c r="B517" s="62"/>
      <c r="C517" s="62"/>
      <c r="D517" s="62"/>
      <c r="E517" s="62"/>
    </row>
    <row r="518" spans="1:5" ht="15" customHeight="1" x14ac:dyDescent="0.25">
      <c r="A518" s="62"/>
      <c r="B518" s="62"/>
      <c r="C518" s="62"/>
      <c r="D518" s="62"/>
      <c r="E518" s="62"/>
    </row>
    <row r="519" spans="1:5" ht="15" customHeight="1" x14ac:dyDescent="0.25">
      <c r="A519" s="62"/>
      <c r="B519" s="62"/>
      <c r="C519" s="62"/>
      <c r="D519" s="62"/>
      <c r="E519" s="62"/>
    </row>
    <row r="520" spans="1:5" ht="15" customHeight="1" x14ac:dyDescent="0.25">
      <c r="A520" s="62"/>
      <c r="B520" s="62"/>
      <c r="C520" s="62"/>
      <c r="D520" s="62"/>
      <c r="E520" s="62"/>
    </row>
    <row r="521" spans="1:5" ht="15" customHeight="1" x14ac:dyDescent="0.25">
      <c r="A521" s="62"/>
      <c r="B521" s="62"/>
      <c r="C521" s="62"/>
      <c r="D521" s="62"/>
      <c r="E521" s="62"/>
    </row>
    <row r="522" spans="1:5" ht="15" customHeight="1" x14ac:dyDescent="0.25">
      <c r="A522" s="62"/>
      <c r="B522" s="62"/>
      <c r="C522" s="62"/>
      <c r="D522" s="62"/>
      <c r="E522" s="62"/>
    </row>
    <row r="523" spans="1:5" ht="15" customHeight="1" x14ac:dyDescent="0.25">
      <c r="A523" s="62"/>
      <c r="B523" s="62"/>
      <c r="C523" s="62"/>
      <c r="D523" s="62"/>
      <c r="E523" s="62"/>
    </row>
    <row r="524" spans="1:5" ht="15" customHeight="1" x14ac:dyDescent="0.25">
      <c r="A524" s="62"/>
      <c r="B524" s="62"/>
      <c r="C524" s="62"/>
      <c r="D524" s="62"/>
      <c r="E524" s="62"/>
    </row>
    <row r="525" spans="1:5" ht="15" customHeight="1" x14ac:dyDescent="0.25">
      <c r="A525" s="62"/>
      <c r="B525" s="62"/>
      <c r="C525" s="62"/>
      <c r="D525" s="62"/>
      <c r="E525" s="62"/>
    </row>
    <row r="526" spans="1:5" ht="15" customHeight="1" x14ac:dyDescent="0.25">
      <c r="A526" s="62"/>
      <c r="B526" s="62"/>
      <c r="C526" s="62"/>
      <c r="D526" s="62"/>
      <c r="E526" s="62"/>
    </row>
    <row r="527" spans="1:5" ht="15" customHeight="1" x14ac:dyDescent="0.25">
      <c r="A527" s="62"/>
      <c r="B527" s="62"/>
      <c r="C527" s="62"/>
      <c r="D527" s="62"/>
      <c r="E527" s="62"/>
    </row>
    <row r="528" spans="1:5" ht="15" customHeight="1" x14ac:dyDescent="0.25">
      <c r="A528" s="62"/>
      <c r="B528" s="62"/>
      <c r="C528" s="62"/>
      <c r="D528" s="62"/>
      <c r="E528" s="62"/>
    </row>
    <row r="529" spans="1:5" ht="15" customHeight="1" x14ac:dyDescent="0.25">
      <c r="A529" s="62"/>
      <c r="B529" s="62"/>
      <c r="C529" s="62"/>
      <c r="D529" s="62"/>
      <c r="E529" s="62"/>
    </row>
    <row r="530" spans="1:5" ht="15" customHeight="1" x14ac:dyDescent="0.25">
      <c r="A530" s="62"/>
      <c r="B530" s="62"/>
      <c r="C530" s="62"/>
      <c r="D530" s="62"/>
      <c r="E530" s="62"/>
    </row>
    <row r="531" spans="1:5" ht="15" customHeight="1" x14ac:dyDescent="0.25">
      <c r="A531" s="62"/>
      <c r="B531" s="62"/>
      <c r="C531" s="62"/>
      <c r="D531" s="62"/>
      <c r="E531" s="62"/>
    </row>
    <row r="532" spans="1:5" ht="15" customHeight="1" x14ac:dyDescent="0.25">
      <c r="A532" s="62"/>
      <c r="B532" s="62"/>
      <c r="C532" s="62"/>
      <c r="D532" s="62"/>
      <c r="E532" s="62"/>
    </row>
    <row r="533" spans="1:5" ht="15" customHeight="1" x14ac:dyDescent="0.25">
      <c r="A533" s="62"/>
      <c r="B533" s="62"/>
      <c r="C533" s="62"/>
      <c r="D533" s="62"/>
      <c r="E533" s="62"/>
    </row>
    <row r="534" spans="1:5" ht="15" customHeight="1" x14ac:dyDescent="0.25">
      <c r="A534" s="62"/>
      <c r="B534" s="62"/>
      <c r="C534" s="62"/>
      <c r="D534" s="62"/>
      <c r="E534" s="62"/>
    </row>
    <row r="535" spans="1:5" ht="15" customHeight="1" x14ac:dyDescent="0.25">
      <c r="A535" s="62"/>
      <c r="B535" s="62"/>
      <c r="C535" s="62"/>
      <c r="D535" s="62"/>
      <c r="E535" s="62"/>
    </row>
    <row r="536" spans="1:5" ht="15" customHeight="1" x14ac:dyDescent="0.25">
      <c r="A536" s="62"/>
      <c r="B536" s="62"/>
      <c r="C536" s="62"/>
      <c r="D536" s="62"/>
      <c r="E536" s="62"/>
    </row>
    <row r="537" spans="1:5" ht="15" customHeight="1" x14ac:dyDescent="0.25">
      <c r="A537" s="62"/>
      <c r="B537" s="62"/>
      <c r="C537" s="62"/>
      <c r="D537" s="62"/>
      <c r="E537" s="62"/>
    </row>
    <row r="538" spans="1:5" ht="15" customHeight="1" x14ac:dyDescent="0.25">
      <c r="A538" s="62"/>
      <c r="B538" s="62"/>
      <c r="C538" s="62"/>
      <c r="D538" s="62"/>
      <c r="E538" s="62"/>
    </row>
    <row r="539" spans="1:5" ht="15" customHeight="1" x14ac:dyDescent="0.25">
      <c r="A539" s="62"/>
      <c r="B539" s="62"/>
      <c r="C539" s="62"/>
      <c r="D539" s="62"/>
      <c r="E539" s="62"/>
    </row>
    <row r="540" spans="1:5" ht="15" customHeight="1" x14ac:dyDescent="0.25">
      <c r="A540" s="62"/>
      <c r="B540" s="62"/>
      <c r="C540" s="62"/>
      <c r="D540" s="62"/>
      <c r="E540" s="62"/>
    </row>
    <row r="541" spans="1:5" ht="15" customHeight="1" x14ac:dyDescent="0.25">
      <c r="A541" s="62"/>
      <c r="B541" s="62"/>
      <c r="C541" s="62"/>
      <c r="D541" s="62"/>
      <c r="E541" s="62"/>
    </row>
    <row r="542" spans="1:5" ht="15" customHeight="1" x14ac:dyDescent="0.25">
      <c r="A542" s="62"/>
      <c r="B542" s="62"/>
      <c r="C542" s="62"/>
      <c r="D542" s="62"/>
      <c r="E542" s="62"/>
    </row>
    <row r="543" spans="1:5" ht="15" customHeight="1" x14ac:dyDescent="0.25">
      <c r="A543" s="62"/>
      <c r="B543" s="62"/>
      <c r="C543" s="62"/>
      <c r="D543" s="62"/>
      <c r="E543" s="62"/>
    </row>
    <row r="544" spans="1:5" ht="15" customHeight="1" x14ac:dyDescent="0.25">
      <c r="A544" s="62"/>
      <c r="B544" s="62"/>
      <c r="C544" s="62"/>
      <c r="D544" s="62"/>
      <c r="E544" s="62"/>
    </row>
    <row r="545" spans="1:5" ht="15" customHeight="1" x14ac:dyDescent="0.25">
      <c r="A545" s="62"/>
      <c r="B545" s="62"/>
      <c r="C545" s="62"/>
      <c r="D545" s="62"/>
      <c r="E545" s="62"/>
    </row>
    <row r="546" spans="1:5" ht="15" customHeight="1" x14ac:dyDescent="0.25">
      <c r="A546" s="62"/>
      <c r="B546" s="62"/>
      <c r="C546" s="62"/>
      <c r="D546" s="62"/>
      <c r="E546" s="62"/>
    </row>
    <row r="547" spans="1:5" ht="15" customHeight="1" x14ac:dyDescent="0.25">
      <c r="A547" s="62"/>
      <c r="B547" s="62"/>
      <c r="C547" s="62"/>
      <c r="D547" s="62"/>
      <c r="E547" s="62"/>
    </row>
    <row r="548" spans="1:5" ht="15" customHeight="1" x14ac:dyDescent="0.25">
      <c r="A548" s="62"/>
      <c r="B548" s="62"/>
      <c r="C548" s="62"/>
      <c r="D548" s="62"/>
      <c r="E548" s="62"/>
    </row>
    <row r="549" spans="1:5" ht="15" customHeight="1" x14ac:dyDescent="0.25">
      <c r="A549" s="62"/>
      <c r="B549" s="62"/>
      <c r="C549" s="62"/>
      <c r="D549" s="62"/>
      <c r="E549" s="62"/>
    </row>
    <row r="550" spans="1:5" ht="15" customHeight="1" x14ac:dyDescent="0.25">
      <c r="A550" s="62"/>
      <c r="B550" s="62"/>
      <c r="C550" s="62"/>
      <c r="D550" s="62"/>
      <c r="E550" s="62"/>
    </row>
    <row r="551" spans="1:5" ht="15" customHeight="1" x14ac:dyDescent="0.25">
      <c r="A551" s="62"/>
      <c r="B551" s="62"/>
      <c r="C551" s="62"/>
      <c r="D551" s="62"/>
      <c r="E551" s="62"/>
    </row>
    <row r="552" spans="1:5" ht="15" customHeight="1" x14ac:dyDescent="0.25">
      <c r="A552" s="62"/>
      <c r="B552" s="62"/>
      <c r="C552" s="62"/>
      <c r="D552" s="62"/>
      <c r="E552" s="62"/>
    </row>
    <row r="553" spans="1:5" ht="15" customHeight="1" x14ac:dyDescent="0.25">
      <c r="A553" s="62"/>
      <c r="B553" s="62"/>
      <c r="C553" s="62"/>
      <c r="D553" s="62"/>
      <c r="E553" s="62"/>
    </row>
    <row r="554" spans="1:5" ht="15" customHeight="1" x14ac:dyDescent="0.25">
      <c r="A554" s="62"/>
      <c r="B554" s="62"/>
      <c r="C554" s="62"/>
      <c r="D554" s="62"/>
      <c r="E554" s="62"/>
    </row>
    <row r="555" spans="1:5" ht="15" customHeight="1" x14ac:dyDescent="0.25">
      <c r="A555" s="62"/>
      <c r="B555" s="62"/>
      <c r="C555" s="62"/>
      <c r="D555" s="62"/>
      <c r="E555" s="62"/>
    </row>
    <row r="556" spans="1:5" ht="15" customHeight="1" x14ac:dyDescent="0.25">
      <c r="A556" s="62"/>
      <c r="B556" s="62"/>
      <c r="C556" s="62"/>
      <c r="D556" s="62"/>
      <c r="E556" s="62"/>
    </row>
    <row r="557" spans="1:5" ht="15" customHeight="1" x14ac:dyDescent="0.25">
      <c r="A557" s="62"/>
      <c r="B557" s="62"/>
      <c r="C557" s="62"/>
      <c r="D557" s="62"/>
      <c r="E557" s="62"/>
    </row>
    <row r="558" spans="1:5" ht="15" customHeight="1" x14ac:dyDescent="0.25">
      <c r="A558" s="62"/>
      <c r="B558" s="62"/>
      <c r="C558" s="62"/>
      <c r="D558" s="62"/>
      <c r="E558" s="62"/>
    </row>
    <row r="559" spans="1:5" ht="15" customHeight="1" x14ac:dyDescent="0.25">
      <c r="A559" s="62"/>
      <c r="B559" s="62"/>
      <c r="C559" s="62"/>
      <c r="D559" s="62"/>
      <c r="E559" s="62"/>
    </row>
    <row r="560" spans="1:5" ht="15" customHeight="1" x14ac:dyDescent="0.25">
      <c r="A560" s="62"/>
      <c r="B560" s="62"/>
      <c r="C560" s="62"/>
      <c r="D560" s="62"/>
      <c r="E560" s="62"/>
    </row>
    <row r="561" spans="1:5" ht="15" customHeight="1" x14ac:dyDescent="0.25">
      <c r="A561" s="62"/>
      <c r="B561" s="62"/>
      <c r="C561" s="62"/>
      <c r="D561" s="62"/>
      <c r="E561" s="62"/>
    </row>
    <row r="562" spans="1:5" ht="15" customHeight="1" x14ac:dyDescent="0.25">
      <c r="A562" s="62"/>
      <c r="B562" s="62"/>
      <c r="C562" s="62"/>
      <c r="D562" s="62"/>
      <c r="E562" s="62"/>
    </row>
    <row r="563" spans="1:5" ht="15" customHeight="1" x14ac:dyDescent="0.25">
      <c r="A563" s="62"/>
      <c r="B563" s="62"/>
      <c r="C563" s="62"/>
      <c r="D563" s="62"/>
      <c r="E563" s="62"/>
    </row>
    <row r="564" spans="1:5" ht="15" customHeight="1" x14ac:dyDescent="0.25">
      <c r="A564" s="62"/>
      <c r="B564" s="62"/>
      <c r="C564" s="62"/>
      <c r="D564" s="62"/>
      <c r="E564" s="62"/>
    </row>
    <row r="565" spans="1:5" ht="15" customHeight="1" x14ac:dyDescent="0.25">
      <c r="A565" s="62"/>
      <c r="B565" s="62"/>
      <c r="C565" s="62"/>
      <c r="D565" s="62"/>
      <c r="E565" s="62"/>
    </row>
    <row r="566" spans="1:5" ht="15" customHeight="1" x14ac:dyDescent="0.25">
      <c r="A566" s="62"/>
      <c r="B566" s="62"/>
      <c r="C566" s="62"/>
      <c r="D566" s="62"/>
      <c r="E566" s="62"/>
    </row>
    <row r="567" spans="1:5" ht="15" customHeight="1" x14ac:dyDescent="0.25">
      <c r="A567" s="62"/>
      <c r="B567" s="62"/>
      <c r="C567" s="62"/>
      <c r="D567" s="62"/>
      <c r="E567" s="62"/>
    </row>
    <row r="568" spans="1:5" ht="15" customHeight="1" x14ac:dyDescent="0.25">
      <c r="A568" s="62"/>
      <c r="B568" s="62"/>
      <c r="C568" s="62"/>
      <c r="D568" s="62"/>
      <c r="E568" s="62"/>
    </row>
    <row r="569" spans="1:5" ht="15" customHeight="1" x14ac:dyDescent="0.25">
      <c r="A569" s="62"/>
      <c r="B569" s="62"/>
      <c r="C569" s="62"/>
      <c r="D569" s="62"/>
      <c r="E569" s="62"/>
    </row>
    <row r="570" spans="1:5" ht="15" customHeight="1" x14ac:dyDescent="0.25">
      <c r="A570" s="62"/>
      <c r="B570" s="62"/>
      <c r="C570" s="62"/>
      <c r="D570" s="62"/>
      <c r="E570" s="62"/>
    </row>
    <row r="571" spans="1:5" ht="15" customHeight="1" x14ac:dyDescent="0.25">
      <c r="A571" s="62"/>
      <c r="B571" s="62"/>
      <c r="C571" s="62"/>
      <c r="D571" s="62"/>
      <c r="E571" s="62"/>
    </row>
    <row r="572" spans="1:5" ht="15" customHeight="1" x14ac:dyDescent="0.25">
      <c r="A572" s="62"/>
      <c r="B572" s="62"/>
      <c r="C572" s="62"/>
      <c r="D572" s="62"/>
      <c r="E572" s="62"/>
    </row>
    <row r="573" spans="1:5" ht="15" customHeight="1" x14ac:dyDescent="0.25">
      <c r="A573" s="62"/>
      <c r="B573" s="62"/>
      <c r="C573" s="62"/>
      <c r="D573" s="62"/>
      <c r="E573" s="62"/>
    </row>
    <row r="574" spans="1:5" ht="15" customHeight="1" x14ac:dyDescent="0.25">
      <c r="A574" s="62"/>
      <c r="B574" s="62"/>
      <c r="C574" s="62"/>
      <c r="D574" s="62"/>
      <c r="E574" s="62"/>
    </row>
    <row r="575" spans="1:5" ht="15" customHeight="1" x14ac:dyDescent="0.25">
      <c r="A575" s="62"/>
      <c r="B575" s="62"/>
      <c r="C575" s="62"/>
      <c r="D575" s="62"/>
      <c r="E575" s="62"/>
    </row>
    <row r="576" spans="1:5" ht="15" customHeight="1" x14ac:dyDescent="0.25">
      <c r="A576" s="62"/>
      <c r="B576" s="62"/>
      <c r="C576" s="62"/>
      <c r="D576" s="62"/>
      <c r="E576" s="62"/>
    </row>
    <row r="577" spans="1:5" ht="15" customHeight="1" x14ac:dyDescent="0.25">
      <c r="A577" s="62"/>
      <c r="B577" s="62"/>
      <c r="C577" s="62"/>
      <c r="D577" s="62"/>
      <c r="E577" s="62"/>
    </row>
    <row r="578" spans="1:5" ht="15" customHeight="1" x14ac:dyDescent="0.25">
      <c r="A578" s="62"/>
      <c r="B578" s="62"/>
      <c r="C578" s="62"/>
      <c r="D578" s="62"/>
      <c r="E578" s="62"/>
    </row>
    <row r="579" spans="1:5" ht="15" customHeight="1" x14ac:dyDescent="0.25">
      <c r="A579" s="62"/>
      <c r="B579" s="62"/>
      <c r="C579" s="62"/>
      <c r="D579" s="62"/>
      <c r="E579" s="62"/>
    </row>
    <row r="580" spans="1:5" ht="15" customHeight="1" x14ac:dyDescent="0.25">
      <c r="A580" s="62"/>
      <c r="B580" s="62"/>
      <c r="C580" s="62"/>
      <c r="D580" s="62"/>
      <c r="E580" s="62"/>
    </row>
    <row r="581" spans="1:5" ht="15" customHeight="1" x14ac:dyDescent="0.25">
      <c r="A581" s="62"/>
      <c r="B581" s="62"/>
      <c r="C581" s="62"/>
      <c r="D581" s="62"/>
      <c r="E581" s="62"/>
    </row>
    <row r="582" spans="1:5" ht="15" customHeight="1" x14ac:dyDescent="0.25">
      <c r="A582" s="62"/>
      <c r="B582" s="62"/>
      <c r="C582" s="62"/>
      <c r="D582" s="62"/>
      <c r="E582" s="62"/>
    </row>
    <row r="583" spans="1:5" ht="15" customHeight="1" x14ac:dyDescent="0.25">
      <c r="A583" s="62"/>
      <c r="B583" s="62"/>
      <c r="C583" s="62"/>
      <c r="D583" s="62"/>
      <c r="E583" s="62"/>
    </row>
    <row r="584" spans="1:5" ht="15" customHeight="1" x14ac:dyDescent="0.25">
      <c r="A584" s="62"/>
      <c r="B584" s="62"/>
      <c r="C584" s="62"/>
      <c r="D584" s="62"/>
      <c r="E584" s="62"/>
    </row>
    <row r="585" spans="1:5" ht="15" customHeight="1" x14ac:dyDescent="0.25">
      <c r="A585" s="62"/>
      <c r="B585" s="62"/>
      <c r="C585" s="62"/>
      <c r="D585" s="62"/>
      <c r="E585" s="62"/>
    </row>
    <row r="586" spans="1:5" ht="15" customHeight="1" x14ac:dyDescent="0.25">
      <c r="A586" s="62"/>
      <c r="B586" s="62"/>
      <c r="C586" s="62"/>
      <c r="D586" s="62"/>
      <c r="E586" s="62"/>
    </row>
    <row r="587" spans="1:5" ht="15" customHeight="1" x14ac:dyDescent="0.25">
      <c r="A587" s="62"/>
      <c r="B587" s="62"/>
      <c r="C587" s="62"/>
      <c r="D587" s="62"/>
      <c r="E587" s="62"/>
    </row>
    <row r="588" spans="1:5" ht="15" customHeight="1" x14ac:dyDescent="0.25">
      <c r="A588" s="62"/>
      <c r="B588" s="62"/>
      <c r="C588" s="62"/>
      <c r="D588" s="62"/>
      <c r="E588" s="62"/>
    </row>
    <row r="589" spans="1:5" ht="15" customHeight="1" x14ac:dyDescent="0.25">
      <c r="A589" s="62"/>
      <c r="B589" s="62"/>
      <c r="C589" s="62"/>
      <c r="D589" s="62"/>
      <c r="E589" s="62"/>
    </row>
    <row r="590" spans="1:5" ht="15" customHeight="1" x14ac:dyDescent="0.25">
      <c r="A590" s="62"/>
      <c r="B590" s="62"/>
      <c r="C590" s="62"/>
      <c r="D590" s="62"/>
      <c r="E590" s="62"/>
    </row>
    <row r="591" spans="1:5" ht="15" customHeight="1" x14ac:dyDescent="0.25">
      <c r="A591" s="62"/>
      <c r="B591" s="62"/>
      <c r="C591" s="62"/>
      <c r="D591" s="62"/>
      <c r="E591" s="62"/>
    </row>
    <row r="592" spans="1:5" ht="15" customHeight="1" x14ac:dyDescent="0.25">
      <c r="A592" s="62"/>
      <c r="B592" s="62"/>
      <c r="C592" s="62"/>
      <c r="D592" s="62"/>
      <c r="E592" s="62"/>
    </row>
    <row r="593" spans="1:5" ht="15" customHeight="1" x14ac:dyDescent="0.25">
      <c r="A593" s="62"/>
      <c r="B593" s="62"/>
      <c r="C593" s="62"/>
      <c r="D593" s="62"/>
      <c r="E593" s="62"/>
    </row>
    <row r="594" spans="1:5" ht="15" customHeight="1" x14ac:dyDescent="0.25">
      <c r="A594" s="62"/>
      <c r="B594" s="62"/>
      <c r="C594" s="62"/>
      <c r="D594" s="62"/>
      <c r="E594" s="62"/>
    </row>
    <row r="595" spans="1:5" ht="15" customHeight="1" x14ac:dyDescent="0.25">
      <c r="A595" s="62"/>
      <c r="B595" s="62"/>
      <c r="C595" s="62"/>
      <c r="D595" s="62"/>
      <c r="E595" s="62"/>
    </row>
    <row r="596" spans="1:5" ht="15" customHeight="1" x14ac:dyDescent="0.25">
      <c r="A596" s="62"/>
      <c r="B596" s="62"/>
      <c r="C596" s="62"/>
      <c r="D596" s="62"/>
      <c r="E596" s="62"/>
    </row>
    <row r="597" spans="1:5" ht="15" customHeight="1" x14ac:dyDescent="0.25">
      <c r="A597" s="62"/>
      <c r="B597" s="62"/>
      <c r="C597" s="62"/>
      <c r="D597" s="62"/>
      <c r="E597" s="62"/>
    </row>
    <row r="598" spans="1:5" ht="15" customHeight="1" x14ac:dyDescent="0.25">
      <c r="A598" s="62"/>
      <c r="B598" s="62"/>
      <c r="C598" s="62"/>
      <c r="D598" s="62"/>
      <c r="E598" s="62"/>
    </row>
    <row r="599" spans="1:5" ht="15" customHeight="1" x14ac:dyDescent="0.25">
      <c r="A599" s="62"/>
      <c r="B599" s="62"/>
      <c r="C599" s="62"/>
      <c r="D599" s="62"/>
      <c r="E599" s="62"/>
    </row>
    <row r="600" spans="1:5" ht="15" customHeight="1" x14ac:dyDescent="0.25">
      <c r="A600" s="62"/>
      <c r="B600" s="62"/>
      <c r="C600" s="62"/>
      <c r="D600" s="62"/>
      <c r="E600" s="62"/>
    </row>
    <row r="601" spans="1:5" ht="15" customHeight="1" x14ac:dyDescent="0.25">
      <c r="A601" s="62"/>
      <c r="B601" s="62"/>
      <c r="C601" s="62"/>
      <c r="D601" s="62"/>
      <c r="E601" s="62"/>
    </row>
    <row r="602" spans="1:5" ht="15" customHeight="1" x14ac:dyDescent="0.25">
      <c r="A602" s="62"/>
      <c r="B602" s="62"/>
      <c r="C602" s="62"/>
      <c r="D602" s="62"/>
      <c r="E602" s="62"/>
    </row>
    <row r="603" spans="1:5" ht="15" customHeight="1" x14ac:dyDescent="0.25">
      <c r="A603" s="62"/>
      <c r="B603" s="62"/>
      <c r="C603" s="62"/>
      <c r="D603" s="62"/>
      <c r="E603" s="62"/>
    </row>
    <row r="604" spans="1:5" ht="15" customHeight="1" x14ac:dyDescent="0.25">
      <c r="A604" s="62"/>
      <c r="B604" s="62"/>
      <c r="C604" s="62"/>
      <c r="D604" s="62"/>
      <c r="E604" s="62"/>
    </row>
    <row r="605" spans="1:5" ht="15" customHeight="1" x14ac:dyDescent="0.25">
      <c r="A605" s="62"/>
      <c r="B605" s="62"/>
      <c r="C605" s="62"/>
      <c r="D605" s="62"/>
      <c r="E605" s="62"/>
    </row>
    <row r="606" spans="1:5" ht="15" customHeight="1" x14ac:dyDescent="0.25">
      <c r="A606" s="62"/>
      <c r="B606" s="62"/>
      <c r="C606" s="62"/>
      <c r="D606" s="62"/>
      <c r="E606" s="62"/>
    </row>
    <row r="607" spans="1:5" ht="15" customHeight="1" x14ac:dyDescent="0.25">
      <c r="A607" s="62"/>
      <c r="B607" s="62"/>
      <c r="C607" s="62"/>
      <c r="D607" s="62"/>
      <c r="E607" s="62"/>
    </row>
    <row r="608" spans="1:5" ht="15" customHeight="1" x14ac:dyDescent="0.25">
      <c r="A608" s="62"/>
      <c r="B608" s="62"/>
      <c r="C608" s="62"/>
      <c r="D608" s="62"/>
      <c r="E608" s="62"/>
    </row>
    <row r="609" spans="1:5" ht="15" customHeight="1" x14ac:dyDescent="0.25">
      <c r="A609" s="62"/>
      <c r="B609" s="62"/>
      <c r="C609" s="62"/>
      <c r="D609" s="62"/>
      <c r="E609" s="62"/>
    </row>
    <row r="610" spans="1:5" ht="15" customHeight="1" x14ac:dyDescent="0.25">
      <c r="A610" s="62"/>
      <c r="B610" s="62"/>
      <c r="C610" s="62"/>
      <c r="D610" s="62"/>
      <c r="E610" s="62"/>
    </row>
    <row r="611" spans="1:5" ht="15" customHeight="1" x14ac:dyDescent="0.25">
      <c r="A611" s="62"/>
      <c r="B611" s="62"/>
      <c r="C611" s="62"/>
      <c r="D611" s="62"/>
      <c r="E611" s="62"/>
    </row>
    <row r="612" spans="1:5" ht="15" customHeight="1" x14ac:dyDescent="0.25">
      <c r="A612" s="62"/>
      <c r="B612" s="62"/>
      <c r="C612" s="62"/>
      <c r="D612" s="62"/>
      <c r="E612" s="62"/>
    </row>
    <row r="613" spans="1:5" ht="15" customHeight="1" x14ac:dyDescent="0.25">
      <c r="A613" s="62"/>
      <c r="B613" s="62"/>
      <c r="C613" s="62"/>
      <c r="D613" s="62"/>
      <c r="E613" s="62"/>
    </row>
    <row r="614" spans="1:5" ht="15" customHeight="1" x14ac:dyDescent="0.25">
      <c r="A614" s="62"/>
      <c r="B614" s="62"/>
      <c r="C614" s="62"/>
      <c r="D614" s="62"/>
      <c r="E614" s="62"/>
    </row>
    <row r="615" spans="1:5" ht="15" customHeight="1" x14ac:dyDescent="0.25">
      <c r="A615" s="62"/>
      <c r="B615" s="62"/>
      <c r="C615" s="62"/>
      <c r="D615" s="62"/>
      <c r="E615" s="62"/>
    </row>
    <row r="616" spans="1:5" ht="15" customHeight="1" x14ac:dyDescent="0.25">
      <c r="A616" s="62"/>
      <c r="B616" s="62"/>
      <c r="C616" s="62"/>
      <c r="D616" s="62"/>
      <c r="E616" s="62"/>
    </row>
    <row r="617" spans="1:5" ht="15" customHeight="1" x14ac:dyDescent="0.25">
      <c r="A617" s="62"/>
      <c r="B617" s="62"/>
      <c r="C617" s="62"/>
      <c r="D617" s="62"/>
      <c r="E617" s="62"/>
    </row>
    <row r="618" spans="1:5" ht="15" customHeight="1" x14ac:dyDescent="0.25">
      <c r="A618" s="62"/>
      <c r="B618" s="62"/>
      <c r="C618" s="62"/>
      <c r="D618" s="62"/>
      <c r="E618" s="62"/>
    </row>
    <row r="619" spans="1:5" ht="15" customHeight="1" x14ac:dyDescent="0.25">
      <c r="A619" s="62"/>
      <c r="B619" s="62"/>
      <c r="C619" s="62"/>
      <c r="D619" s="62"/>
      <c r="E619" s="62"/>
    </row>
    <row r="620" spans="1:5" ht="15" customHeight="1" x14ac:dyDescent="0.25">
      <c r="A620" s="62"/>
      <c r="B620" s="62"/>
      <c r="C620" s="62"/>
      <c r="D620" s="62"/>
      <c r="E620" s="62"/>
    </row>
    <row r="621" spans="1:5" ht="15" customHeight="1" x14ac:dyDescent="0.25">
      <c r="A621" s="62"/>
      <c r="B621" s="62"/>
      <c r="C621" s="62"/>
      <c r="D621" s="62"/>
      <c r="E621" s="62"/>
    </row>
    <row r="622" spans="1:5" ht="15" customHeight="1" x14ac:dyDescent="0.25">
      <c r="A622" s="62"/>
      <c r="B622" s="62"/>
      <c r="C622" s="62"/>
      <c r="D622" s="62"/>
      <c r="E622" s="62"/>
    </row>
    <row r="623" spans="1:5" ht="15" customHeight="1" x14ac:dyDescent="0.25">
      <c r="A623" s="62"/>
      <c r="B623" s="62"/>
      <c r="C623" s="62"/>
      <c r="D623" s="62"/>
      <c r="E623" s="62"/>
    </row>
    <row r="624" spans="1:5" ht="15" customHeight="1" x14ac:dyDescent="0.25">
      <c r="A624" s="62"/>
      <c r="B624" s="62"/>
      <c r="C624" s="62"/>
      <c r="D624" s="62"/>
      <c r="E624" s="62"/>
    </row>
    <row r="625" spans="1:5" ht="15" customHeight="1" x14ac:dyDescent="0.25">
      <c r="A625" s="62"/>
      <c r="B625" s="62"/>
      <c r="C625" s="62"/>
      <c r="D625" s="62"/>
      <c r="E625" s="62"/>
    </row>
    <row r="626" spans="1:5" ht="15" customHeight="1" x14ac:dyDescent="0.25">
      <c r="A626" s="62"/>
      <c r="B626" s="62"/>
      <c r="C626" s="62"/>
      <c r="D626" s="62"/>
      <c r="E626" s="62"/>
    </row>
    <row r="627" spans="1:5" ht="15" customHeight="1" x14ac:dyDescent="0.25">
      <c r="A627" s="62"/>
      <c r="B627" s="62"/>
      <c r="C627" s="62"/>
      <c r="D627" s="62"/>
      <c r="E627" s="62"/>
    </row>
    <row r="628" spans="1:5" ht="15" customHeight="1" x14ac:dyDescent="0.25">
      <c r="A628" s="62"/>
      <c r="B628" s="62"/>
      <c r="C628" s="62"/>
      <c r="D628" s="62"/>
      <c r="E628" s="62"/>
    </row>
    <row r="629" spans="1:5" ht="15" customHeight="1" x14ac:dyDescent="0.25">
      <c r="A629" s="62"/>
      <c r="B629" s="62"/>
      <c r="C629" s="62"/>
      <c r="D629" s="62"/>
      <c r="E629" s="62"/>
    </row>
    <row r="630" spans="1:5" ht="15" customHeight="1" x14ac:dyDescent="0.25">
      <c r="A630" s="62"/>
      <c r="B630" s="62"/>
      <c r="C630" s="62"/>
      <c r="D630" s="62"/>
      <c r="E630" s="62"/>
    </row>
    <row r="631" spans="1:5" ht="15" customHeight="1" x14ac:dyDescent="0.25">
      <c r="A631" s="62"/>
      <c r="B631" s="62"/>
      <c r="C631" s="62"/>
      <c r="D631" s="62"/>
      <c r="E631" s="62"/>
    </row>
    <row r="632" spans="1:5" ht="15" customHeight="1" x14ac:dyDescent="0.25">
      <c r="A632" s="62"/>
      <c r="B632" s="62"/>
      <c r="C632" s="62"/>
      <c r="D632" s="62"/>
      <c r="E632" s="62"/>
    </row>
    <row r="633" spans="1:5" ht="15" customHeight="1" x14ac:dyDescent="0.25">
      <c r="A633" s="62"/>
      <c r="B633" s="62"/>
      <c r="C633" s="62"/>
      <c r="D633" s="62"/>
      <c r="E633" s="62"/>
    </row>
    <row r="634" spans="1:5" ht="15" customHeight="1" x14ac:dyDescent="0.25">
      <c r="A634" s="62"/>
      <c r="B634" s="62"/>
      <c r="C634" s="62"/>
      <c r="D634" s="62"/>
      <c r="E634" s="62"/>
    </row>
    <row r="635" spans="1:5" ht="15" customHeight="1" x14ac:dyDescent="0.25">
      <c r="A635" s="62"/>
      <c r="B635" s="62"/>
      <c r="C635" s="62"/>
      <c r="D635" s="62"/>
      <c r="E635" s="62"/>
    </row>
    <row r="636" spans="1:5" ht="15" customHeight="1" x14ac:dyDescent="0.25">
      <c r="A636" s="62"/>
      <c r="B636" s="62"/>
      <c r="C636" s="62"/>
      <c r="D636" s="62"/>
      <c r="E636" s="62"/>
    </row>
    <row r="637" spans="1:5" ht="15" customHeight="1" x14ac:dyDescent="0.25">
      <c r="A637" s="62"/>
      <c r="B637" s="62"/>
      <c r="C637" s="62"/>
      <c r="D637" s="62"/>
      <c r="E637" s="62"/>
    </row>
    <row r="638" spans="1:5" ht="15" customHeight="1" x14ac:dyDescent="0.25">
      <c r="A638" s="62"/>
      <c r="B638" s="62"/>
      <c r="C638" s="62"/>
      <c r="D638" s="62"/>
      <c r="E638" s="62"/>
    </row>
    <row r="639" spans="1:5" ht="15" customHeight="1" x14ac:dyDescent="0.25">
      <c r="A639" s="62"/>
      <c r="B639" s="62"/>
      <c r="C639" s="62"/>
      <c r="D639" s="62"/>
      <c r="E639" s="62"/>
    </row>
    <row r="640" spans="1:5" ht="15" customHeight="1" x14ac:dyDescent="0.25">
      <c r="A640" s="62"/>
      <c r="B640" s="62"/>
      <c r="C640" s="62"/>
      <c r="D640" s="62"/>
      <c r="E640" s="62"/>
    </row>
    <row r="641" spans="1:5" ht="15" customHeight="1" x14ac:dyDescent="0.25">
      <c r="A641" s="62"/>
      <c r="B641" s="62"/>
      <c r="C641" s="62"/>
      <c r="D641" s="62"/>
      <c r="E641" s="62"/>
    </row>
    <row r="642" spans="1:5" ht="15" customHeight="1" x14ac:dyDescent="0.25">
      <c r="A642" s="62"/>
      <c r="B642" s="62"/>
      <c r="C642" s="62"/>
      <c r="D642" s="62"/>
      <c r="E642" s="62"/>
    </row>
    <row r="643" spans="1:5" ht="15" customHeight="1" x14ac:dyDescent="0.25">
      <c r="A643" s="62"/>
      <c r="B643" s="62"/>
      <c r="C643" s="62"/>
      <c r="D643" s="62"/>
      <c r="E643" s="62"/>
    </row>
    <row r="644" spans="1:5" ht="15" customHeight="1" x14ac:dyDescent="0.25">
      <c r="A644" s="62"/>
      <c r="B644" s="62"/>
      <c r="C644" s="62"/>
      <c r="D644" s="62"/>
      <c r="E644" s="62"/>
    </row>
    <row r="645" spans="1:5" ht="15" customHeight="1" x14ac:dyDescent="0.25">
      <c r="A645" s="62"/>
      <c r="B645" s="62"/>
      <c r="C645" s="62"/>
      <c r="D645" s="62"/>
      <c r="E645" s="62"/>
    </row>
    <row r="646" spans="1:5" ht="15" customHeight="1" x14ac:dyDescent="0.25">
      <c r="A646" s="62"/>
      <c r="B646" s="62"/>
      <c r="C646" s="62"/>
      <c r="D646" s="62"/>
      <c r="E646" s="62"/>
    </row>
    <row r="647" spans="1:5" ht="15" customHeight="1" x14ac:dyDescent="0.25">
      <c r="A647" s="62"/>
      <c r="B647" s="62"/>
      <c r="C647" s="62"/>
      <c r="D647" s="62"/>
      <c r="E647" s="62"/>
    </row>
    <row r="648" spans="1:5" ht="15" customHeight="1" x14ac:dyDescent="0.25">
      <c r="A648" s="62"/>
      <c r="B648" s="62"/>
      <c r="C648" s="62"/>
      <c r="D648" s="62"/>
      <c r="E648" s="62"/>
    </row>
    <row r="649" spans="1:5" ht="15" customHeight="1" x14ac:dyDescent="0.25">
      <c r="A649" s="62"/>
      <c r="B649" s="62"/>
      <c r="C649" s="62"/>
      <c r="D649" s="62"/>
      <c r="E649" s="62"/>
    </row>
    <row r="650" spans="1:5" ht="15" customHeight="1" x14ac:dyDescent="0.25">
      <c r="A650" s="62"/>
      <c r="B650" s="62"/>
      <c r="C650" s="62"/>
      <c r="D650" s="62"/>
      <c r="E650" s="62"/>
    </row>
    <row r="651" spans="1:5" ht="15" customHeight="1" x14ac:dyDescent="0.25">
      <c r="A651" s="62"/>
      <c r="B651" s="62"/>
      <c r="C651" s="62"/>
      <c r="D651" s="62"/>
      <c r="E651" s="62"/>
    </row>
    <row r="652" spans="1:5" ht="15" customHeight="1" x14ac:dyDescent="0.25">
      <c r="A652" s="62"/>
      <c r="B652" s="62"/>
      <c r="C652" s="62"/>
      <c r="D652" s="62"/>
      <c r="E652" s="62"/>
    </row>
    <row r="653" spans="1:5" ht="15" customHeight="1" x14ac:dyDescent="0.25">
      <c r="A653" s="62"/>
      <c r="B653" s="62"/>
      <c r="C653" s="62"/>
      <c r="D653" s="62"/>
      <c r="E653" s="62"/>
    </row>
    <row r="654" spans="1:5" ht="15" customHeight="1" x14ac:dyDescent="0.25">
      <c r="A654" s="62"/>
      <c r="B654" s="62"/>
      <c r="C654" s="62"/>
      <c r="D654" s="62"/>
      <c r="E654" s="62"/>
    </row>
    <row r="655" spans="1:5" ht="15" customHeight="1" x14ac:dyDescent="0.25">
      <c r="A655" s="62"/>
      <c r="B655" s="62"/>
      <c r="C655" s="62"/>
      <c r="D655" s="62"/>
      <c r="E655" s="62"/>
    </row>
    <row r="656" spans="1:5" ht="15" customHeight="1" x14ac:dyDescent="0.25">
      <c r="A656" s="62"/>
      <c r="B656" s="62"/>
      <c r="C656" s="62"/>
      <c r="D656" s="62"/>
      <c r="E656" s="62"/>
    </row>
    <row r="657" spans="1:5" ht="15" customHeight="1" x14ac:dyDescent="0.25">
      <c r="A657" s="62"/>
      <c r="B657" s="62"/>
      <c r="C657" s="62"/>
      <c r="D657" s="62"/>
      <c r="E657" s="62"/>
    </row>
    <row r="658" spans="1:5" ht="15" customHeight="1" x14ac:dyDescent="0.25">
      <c r="A658" s="62"/>
      <c r="B658" s="62"/>
      <c r="C658" s="62"/>
      <c r="D658" s="62"/>
      <c r="E658" s="62"/>
    </row>
    <row r="659" spans="1:5" ht="15" customHeight="1" x14ac:dyDescent="0.25">
      <c r="A659" s="62"/>
      <c r="B659" s="62"/>
      <c r="C659" s="62"/>
      <c r="D659" s="62"/>
      <c r="E659" s="62"/>
    </row>
    <row r="660" spans="1:5" ht="15" customHeight="1" x14ac:dyDescent="0.25">
      <c r="A660" s="62"/>
      <c r="B660" s="62"/>
      <c r="C660" s="62"/>
      <c r="D660" s="62"/>
      <c r="E660" s="62"/>
    </row>
    <row r="661" spans="1:5" ht="15" customHeight="1" x14ac:dyDescent="0.25">
      <c r="A661" s="62"/>
      <c r="B661" s="62"/>
      <c r="C661" s="62"/>
      <c r="D661" s="62"/>
      <c r="E661" s="62"/>
    </row>
    <row r="662" spans="1:5" ht="15" customHeight="1" x14ac:dyDescent="0.25">
      <c r="A662" s="62"/>
      <c r="B662" s="62"/>
      <c r="C662" s="62"/>
      <c r="D662" s="62"/>
      <c r="E662" s="62"/>
    </row>
    <row r="663" spans="1:5" ht="15" customHeight="1" x14ac:dyDescent="0.25">
      <c r="A663" s="62"/>
      <c r="B663" s="62"/>
      <c r="C663" s="62"/>
      <c r="D663" s="62"/>
      <c r="E663" s="62"/>
    </row>
    <row r="664" spans="1:5" ht="15" customHeight="1" x14ac:dyDescent="0.25">
      <c r="A664" s="62"/>
      <c r="B664" s="62"/>
      <c r="C664" s="62"/>
      <c r="D664" s="62"/>
      <c r="E664" s="62"/>
    </row>
    <row r="665" spans="1:5" ht="15" customHeight="1" x14ac:dyDescent="0.25">
      <c r="A665" s="62"/>
      <c r="B665" s="62"/>
      <c r="C665" s="62"/>
      <c r="D665" s="62"/>
      <c r="E665" s="62"/>
    </row>
    <row r="666" spans="1:5" ht="15" customHeight="1" x14ac:dyDescent="0.25">
      <c r="A666" s="62"/>
      <c r="B666" s="62"/>
      <c r="C666" s="62"/>
      <c r="D666" s="62"/>
      <c r="E666" s="62"/>
    </row>
    <row r="667" spans="1:5" ht="15" customHeight="1" x14ac:dyDescent="0.25">
      <c r="A667" s="62"/>
      <c r="B667" s="62"/>
      <c r="C667" s="62"/>
      <c r="D667" s="62"/>
      <c r="E667" s="62"/>
    </row>
    <row r="668" spans="1:5" ht="15" customHeight="1" x14ac:dyDescent="0.25">
      <c r="A668" s="62"/>
      <c r="B668" s="62"/>
      <c r="C668" s="62"/>
      <c r="D668" s="62"/>
      <c r="E668" s="62"/>
    </row>
    <row r="669" spans="1:5" ht="15" customHeight="1" x14ac:dyDescent="0.25">
      <c r="A669" s="62"/>
      <c r="B669" s="62"/>
      <c r="C669" s="62"/>
      <c r="D669" s="62"/>
      <c r="E669" s="62"/>
    </row>
    <row r="670" spans="1:5" ht="15" customHeight="1" x14ac:dyDescent="0.25">
      <c r="A670" s="62"/>
      <c r="B670" s="62"/>
      <c r="C670" s="62"/>
      <c r="D670" s="62"/>
      <c r="E670" s="62"/>
    </row>
    <row r="671" spans="1:5" ht="15" customHeight="1" x14ac:dyDescent="0.25">
      <c r="A671" s="62"/>
      <c r="B671" s="62"/>
      <c r="C671" s="62"/>
      <c r="D671" s="62"/>
      <c r="E671" s="62"/>
    </row>
    <row r="672" spans="1:5" ht="15" customHeight="1" x14ac:dyDescent="0.25">
      <c r="A672" s="62"/>
      <c r="B672" s="62"/>
      <c r="C672" s="62"/>
      <c r="D672" s="62"/>
      <c r="E672" s="62"/>
    </row>
    <row r="673" spans="1:5" ht="15" customHeight="1" x14ac:dyDescent="0.25">
      <c r="A673" s="62"/>
      <c r="B673" s="62"/>
      <c r="C673" s="62"/>
      <c r="D673" s="62"/>
      <c r="E673" s="62"/>
    </row>
    <row r="674" spans="1:5" ht="15" customHeight="1" x14ac:dyDescent="0.25">
      <c r="A674" s="62"/>
      <c r="B674" s="62"/>
      <c r="C674" s="62"/>
      <c r="D674" s="62"/>
      <c r="E674" s="62"/>
    </row>
    <row r="675" spans="1:5" ht="15" customHeight="1" x14ac:dyDescent="0.25">
      <c r="A675" s="62"/>
      <c r="B675" s="62"/>
      <c r="C675" s="62"/>
      <c r="D675" s="62"/>
      <c r="E675" s="62"/>
    </row>
    <row r="676" spans="1:5" ht="15" customHeight="1" x14ac:dyDescent="0.25">
      <c r="A676" s="62"/>
      <c r="B676" s="62"/>
      <c r="C676" s="62"/>
      <c r="D676" s="62"/>
      <c r="E676" s="62"/>
    </row>
    <row r="677" spans="1:5" ht="15" customHeight="1" x14ac:dyDescent="0.25">
      <c r="A677" s="62"/>
      <c r="B677" s="62"/>
      <c r="C677" s="62"/>
      <c r="D677" s="62"/>
      <c r="E677" s="62"/>
    </row>
    <row r="678" spans="1:5" ht="15" customHeight="1" x14ac:dyDescent="0.25">
      <c r="A678" s="62"/>
      <c r="B678" s="62"/>
      <c r="C678" s="62"/>
      <c r="D678" s="62"/>
      <c r="E678" s="62"/>
    </row>
    <row r="679" spans="1:5" ht="15" customHeight="1" x14ac:dyDescent="0.25">
      <c r="A679" s="62"/>
      <c r="B679" s="62"/>
      <c r="C679" s="62"/>
      <c r="D679" s="62"/>
      <c r="E679" s="62"/>
    </row>
    <row r="680" spans="1:5" ht="15" customHeight="1" x14ac:dyDescent="0.25">
      <c r="A680" s="62"/>
      <c r="B680" s="62"/>
      <c r="C680" s="62"/>
      <c r="D680" s="62"/>
      <c r="E680" s="62"/>
    </row>
    <row r="681" spans="1:5" ht="15" customHeight="1" x14ac:dyDescent="0.25">
      <c r="A681" s="62"/>
      <c r="B681" s="62"/>
      <c r="C681" s="62"/>
      <c r="D681" s="62"/>
      <c r="E681" s="62"/>
    </row>
    <row r="682" spans="1:5" ht="15" customHeight="1" x14ac:dyDescent="0.25">
      <c r="A682" s="62"/>
      <c r="B682" s="62"/>
      <c r="C682" s="62"/>
      <c r="D682" s="62"/>
      <c r="E682" s="62"/>
    </row>
    <row r="683" spans="1:5" ht="15" customHeight="1" x14ac:dyDescent="0.25">
      <c r="A683" s="62"/>
      <c r="B683" s="62"/>
      <c r="C683" s="62"/>
      <c r="D683" s="62"/>
      <c r="E683" s="62"/>
    </row>
    <row r="684" spans="1:5" ht="15" customHeight="1" x14ac:dyDescent="0.25">
      <c r="A684" s="62"/>
      <c r="B684" s="62"/>
      <c r="C684" s="62"/>
      <c r="D684" s="62"/>
      <c r="E684" s="62"/>
    </row>
    <row r="685" spans="1:5" ht="15" customHeight="1" x14ac:dyDescent="0.25">
      <c r="A685" s="62"/>
      <c r="B685" s="62"/>
      <c r="C685" s="62"/>
      <c r="D685" s="62"/>
      <c r="E685" s="62"/>
    </row>
    <row r="686" spans="1:5" ht="15" customHeight="1" x14ac:dyDescent="0.25">
      <c r="A686" s="62"/>
      <c r="B686" s="62"/>
      <c r="C686" s="62"/>
      <c r="D686" s="62"/>
      <c r="E686" s="62"/>
    </row>
    <row r="687" spans="1:5" ht="15" customHeight="1" x14ac:dyDescent="0.25">
      <c r="A687" s="62"/>
      <c r="B687" s="62"/>
      <c r="C687" s="62"/>
      <c r="D687" s="62"/>
      <c r="E687" s="62"/>
    </row>
    <row r="688" spans="1:5" ht="15" customHeight="1" x14ac:dyDescent="0.25">
      <c r="A688" s="62"/>
      <c r="B688" s="62"/>
      <c r="C688" s="62"/>
      <c r="D688" s="62"/>
      <c r="E688" s="62"/>
    </row>
    <row r="689" spans="1:5" ht="15" customHeight="1" x14ac:dyDescent="0.25">
      <c r="A689" s="62"/>
      <c r="B689" s="62"/>
      <c r="C689" s="62"/>
      <c r="D689" s="62"/>
      <c r="E689" s="62"/>
    </row>
    <row r="690" spans="1:5" ht="15" customHeight="1" x14ac:dyDescent="0.25">
      <c r="A690" s="62"/>
      <c r="B690" s="62"/>
      <c r="C690" s="62"/>
      <c r="D690" s="62"/>
      <c r="E690" s="62"/>
    </row>
    <row r="691" spans="1:5" ht="15" customHeight="1" x14ac:dyDescent="0.25">
      <c r="A691" s="62"/>
      <c r="B691" s="62"/>
      <c r="C691" s="62"/>
      <c r="D691" s="62"/>
      <c r="E691" s="62"/>
    </row>
    <row r="692" spans="1:5" ht="15" customHeight="1" x14ac:dyDescent="0.25">
      <c r="A692" s="62"/>
      <c r="B692" s="62"/>
      <c r="C692" s="62"/>
      <c r="D692" s="62"/>
      <c r="E692" s="62"/>
    </row>
    <row r="693" spans="1:5" ht="15" customHeight="1" x14ac:dyDescent="0.25">
      <c r="A693" s="62"/>
      <c r="B693" s="62"/>
      <c r="C693" s="62"/>
      <c r="D693" s="62"/>
      <c r="E693" s="62"/>
    </row>
    <row r="694" spans="1:5" ht="15" customHeight="1" x14ac:dyDescent="0.25">
      <c r="A694" s="62"/>
      <c r="B694" s="62"/>
      <c r="C694" s="62"/>
      <c r="D694" s="62"/>
      <c r="E694" s="62"/>
    </row>
    <row r="695" spans="1:5" ht="15" customHeight="1" x14ac:dyDescent="0.25">
      <c r="A695" s="62"/>
      <c r="B695" s="62"/>
      <c r="C695" s="62"/>
      <c r="D695" s="62"/>
      <c r="E695" s="62"/>
    </row>
    <row r="696" spans="1:5" ht="15" customHeight="1" x14ac:dyDescent="0.25">
      <c r="A696" s="62"/>
      <c r="B696" s="62"/>
      <c r="C696" s="62"/>
      <c r="D696" s="62"/>
      <c r="E696" s="62"/>
    </row>
    <row r="697" spans="1:5" ht="15" customHeight="1" x14ac:dyDescent="0.25">
      <c r="A697" s="62"/>
      <c r="B697" s="62"/>
      <c r="C697" s="62"/>
      <c r="D697" s="62"/>
      <c r="E697" s="62"/>
    </row>
    <row r="698" spans="1:5" ht="15" customHeight="1" x14ac:dyDescent="0.25">
      <c r="A698" s="62"/>
      <c r="B698" s="62"/>
      <c r="C698" s="62"/>
      <c r="D698" s="62"/>
      <c r="E698" s="62"/>
    </row>
    <row r="699" spans="1:5" ht="15" customHeight="1" x14ac:dyDescent="0.25">
      <c r="A699" s="62"/>
      <c r="B699" s="62"/>
      <c r="C699" s="62"/>
      <c r="D699" s="62"/>
      <c r="E699" s="62"/>
    </row>
    <row r="700" spans="1:5" ht="15" customHeight="1" x14ac:dyDescent="0.25">
      <c r="A700" s="62"/>
      <c r="B700" s="62"/>
      <c r="C700" s="62"/>
      <c r="D700" s="62"/>
      <c r="E700" s="62"/>
    </row>
    <row r="701" spans="1:5" ht="15" customHeight="1" x14ac:dyDescent="0.25">
      <c r="A701" s="62"/>
      <c r="B701" s="62"/>
      <c r="C701" s="62"/>
      <c r="D701" s="62"/>
      <c r="E701" s="62"/>
    </row>
    <row r="702" spans="1:5" ht="15" customHeight="1" x14ac:dyDescent="0.25">
      <c r="A702" s="62"/>
      <c r="B702" s="62"/>
      <c r="C702" s="62"/>
      <c r="D702" s="62"/>
      <c r="E702" s="62"/>
    </row>
    <row r="703" spans="1:5" ht="15" customHeight="1" x14ac:dyDescent="0.25">
      <c r="A703" s="62"/>
      <c r="B703" s="62"/>
      <c r="C703" s="62"/>
      <c r="D703" s="62"/>
      <c r="E703" s="62"/>
    </row>
    <row r="704" spans="1:5" ht="15" customHeight="1" x14ac:dyDescent="0.25">
      <c r="A704" s="62"/>
      <c r="B704" s="62"/>
      <c r="C704" s="62"/>
      <c r="D704" s="62"/>
      <c r="E704" s="62"/>
    </row>
    <row r="705" spans="1:5" ht="15" customHeight="1" x14ac:dyDescent="0.25">
      <c r="A705" s="62"/>
      <c r="B705" s="62"/>
      <c r="C705" s="62"/>
      <c r="D705" s="62"/>
      <c r="E705" s="62"/>
    </row>
    <row r="706" spans="1:5" ht="15" customHeight="1" x14ac:dyDescent="0.25">
      <c r="A706" s="62"/>
      <c r="B706" s="62"/>
      <c r="C706" s="62"/>
      <c r="D706" s="62"/>
      <c r="E706" s="62"/>
    </row>
    <row r="707" spans="1:5" ht="15" customHeight="1" x14ac:dyDescent="0.25">
      <c r="A707" s="62"/>
      <c r="B707" s="62"/>
      <c r="C707" s="62"/>
      <c r="D707" s="62"/>
      <c r="E707" s="62"/>
    </row>
    <row r="708" spans="1:5" ht="15" customHeight="1" x14ac:dyDescent="0.25">
      <c r="A708" s="62"/>
      <c r="B708" s="62"/>
      <c r="C708" s="62"/>
      <c r="D708" s="62"/>
      <c r="E708" s="62"/>
    </row>
    <row r="709" spans="1:5" ht="15" customHeight="1" x14ac:dyDescent="0.25">
      <c r="A709" s="62"/>
      <c r="B709" s="62"/>
      <c r="C709" s="62"/>
      <c r="D709" s="62"/>
      <c r="E709" s="62"/>
    </row>
    <row r="710" spans="1:5" ht="15" customHeight="1" x14ac:dyDescent="0.25">
      <c r="A710" s="62"/>
      <c r="B710" s="62"/>
      <c r="C710" s="62"/>
      <c r="D710" s="62"/>
      <c r="E710" s="62"/>
    </row>
    <row r="711" spans="1:5" ht="15" customHeight="1" x14ac:dyDescent="0.25">
      <c r="A711" s="62"/>
      <c r="B711" s="62"/>
      <c r="C711" s="62"/>
      <c r="D711" s="62"/>
      <c r="E711" s="62"/>
    </row>
    <row r="712" spans="1:5" ht="15" customHeight="1" x14ac:dyDescent="0.25">
      <c r="A712" s="62"/>
      <c r="B712" s="62"/>
      <c r="C712" s="62"/>
      <c r="D712" s="62"/>
      <c r="E712" s="62"/>
    </row>
    <row r="713" spans="1:5" ht="15" customHeight="1" x14ac:dyDescent="0.25">
      <c r="A713" s="62"/>
      <c r="B713" s="62"/>
      <c r="C713" s="62"/>
      <c r="D713" s="62"/>
      <c r="E713" s="62"/>
    </row>
    <row r="714" spans="1:5" ht="15" customHeight="1" x14ac:dyDescent="0.25">
      <c r="A714" s="62"/>
      <c r="B714" s="62"/>
      <c r="C714" s="62"/>
      <c r="D714" s="62"/>
      <c r="E714" s="62"/>
    </row>
    <row r="715" spans="1:5" ht="15" customHeight="1" x14ac:dyDescent="0.25">
      <c r="A715" s="62"/>
      <c r="B715" s="62"/>
      <c r="C715" s="62"/>
      <c r="D715" s="62"/>
      <c r="E715" s="62"/>
    </row>
    <row r="716" spans="1:5" ht="15" customHeight="1" x14ac:dyDescent="0.25">
      <c r="A716" s="62"/>
      <c r="B716" s="62"/>
      <c r="C716" s="62"/>
      <c r="D716" s="62"/>
      <c r="E716" s="62"/>
    </row>
    <row r="717" spans="1:5" ht="15" customHeight="1" x14ac:dyDescent="0.25">
      <c r="A717" s="62"/>
      <c r="B717" s="62"/>
      <c r="C717" s="62"/>
      <c r="D717" s="62"/>
      <c r="E717" s="62"/>
    </row>
    <row r="718" spans="1:5" ht="15" customHeight="1" x14ac:dyDescent="0.25">
      <c r="A718" s="62"/>
      <c r="B718" s="62"/>
      <c r="C718" s="62"/>
      <c r="D718" s="62"/>
      <c r="E718" s="62"/>
    </row>
    <row r="719" spans="1:5" ht="15" customHeight="1" x14ac:dyDescent="0.25">
      <c r="A719" s="62"/>
      <c r="B719" s="62"/>
      <c r="C719" s="62"/>
      <c r="D719" s="62"/>
      <c r="E719" s="62"/>
    </row>
    <row r="720" spans="1:5" ht="15" customHeight="1" x14ac:dyDescent="0.25">
      <c r="A720" s="62"/>
      <c r="B720" s="62"/>
      <c r="C720" s="62"/>
      <c r="D720" s="62"/>
      <c r="E720" s="62"/>
    </row>
    <row r="721" spans="1:5" ht="15" customHeight="1" x14ac:dyDescent="0.25">
      <c r="A721" s="62"/>
      <c r="B721" s="62"/>
      <c r="C721" s="62"/>
      <c r="D721" s="62"/>
      <c r="E721" s="62"/>
    </row>
    <row r="722" spans="1:5" ht="15" customHeight="1" x14ac:dyDescent="0.25">
      <c r="A722" s="62"/>
      <c r="B722" s="62"/>
      <c r="C722" s="62"/>
      <c r="D722" s="62"/>
      <c r="E722" s="62"/>
    </row>
    <row r="723" spans="1:5" ht="15" customHeight="1" x14ac:dyDescent="0.25">
      <c r="A723" s="62"/>
      <c r="B723" s="62"/>
      <c r="C723" s="62"/>
      <c r="D723" s="62"/>
      <c r="E723" s="62"/>
    </row>
    <row r="724" spans="1:5" ht="15" customHeight="1" x14ac:dyDescent="0.25">
      <c r="A724" s="62"/>
      <c r="B724" s="62"/>
      <c r="C724" s="62"/>
      <c r="D724" s="62"/>
      <c r="E724" s="62"/>
    </row>
    <row r="725" spans="1:5" ht="15" customHeight="1" x14ac:dyDescent="0.25">
      <c r="A725" s="62"/>
      <c r="B725" s="62"/>
      <c r="C725" s="62"/>
      <c r="D725" s="62"/>
      <c r="E725" s="62"/>
    </row>
    <row r="726" spans="1:5" ht="15" customHeight="1" x14ac:dyDescent="0.25">
      <c r="A726" s="62"/>
      <c r="B726" s="62"/>
      <c r="C726" s="62"/>
      <c r="D726" s="62"/>
      <c r="E726" s="62"/>
    </row>
    <row r="727" spans="1:5" ht="15" customHeight="1" x14ac:dyDescent="0.25">
      <c r="A727" s="62"/>
      <c r="B727" s="62"/>
      <c r="C727" s="62"/>
      <c r="D727" s="62"/>
      <c r="E727" s="62"/>
    </row>
    <row r="728" spans="1:5" ht="15" customHeight="1" x14ac:dyDescent="0.25">
      <c r="A728" s="62"/>
      <c r="B728" s="62"/>
      <c r="C728" s="62"/>
      <c r="D728" s="62"/>
      <c r="E728" s="62"/>
    </row>
    <row r="729" spans="1:5" ht="15" customHeight="1" x14ac:dyDescent="0.25">
      <c r="A729" s="62"/>
      <c r="B729" s="62"/>
      <c r="C729" s="62"/>
      <c r="D729" s="62"/>
      <c r="E729" s="62"/>
    </row>
    <row r="730" spans="1:5" ht="15" customHeight="1" x14ac:dyDescent="0.25">
      <c r="A730" s="62"/>
      <c r="B730" s="62"/>
      <c r="C730" s="62"/>
      <c r="D730" s="62"/>
      <c r="E730" s="62"/>
    </row>
    <row r="731" spans="1:5" ht="15" customHeight="1" x14ac:dyDescent="0.25">
      <c r="A731" s="62"/>
      <c r="B731" s="62"/>
      <c r="C731" s="62"/>
      <c r="D731" s="62"/>
      <c r="E731" s="62"/>
    </row>
    <row r="732" spans="1:5" ht="15" customHeight="1" x14ac:dyDescent="0.25">
      <c r="A732" s="62"/>
      <c r="B732" s="62"/>
      <c r="C732" s="62"/>
      <c r="D732" s="62"/>
      <c r="E732" s="62"/>
    </row>
    <row r="733" spans="1:5" ht="15" customHeight="1" x14ac:dyDescent="0.25">
      <c r="A733" s="62"/>
      <c r="B733" s="62"/>
      <c r="C733" s="62"/>
      <c r="D733" s="62"/>
      <c r="E733" s="62"/>
    </row>
    <row r="734" spans="1:5" ht="15" customHeight="1" x14ac:dyDescent="0.25">
      <c r="A734" s="62"/>
      <c r="B734" s="62"/>
      <c r="C734" s="62"/>
      <c r="D734" s="62"/>
      <c r="E734" s="62"/>
    </row>
    <row r="735" spans="1:5" ht="15" customHeight="1" x14ac:dyDescent="0.25">
      <c r="A735" s="62"/>
      <c r="B735" s="62"/>
      <c r="C735" s="62"/>
      <c r="D735" s="62"/>
      <c r="E735" s="62"/>
    </row>
    <row r="736" spans="1:5" ht="15" customHeight="1" x14ac:dyDescent="0.25">
      <c r="A736" s="62"/>
      <c r="B736" s="62"/>
      <c r="C736" s="62"/>
      <c r="D736" s="62"/>
      <c r="E736" s="62"/>
    </row>
    <row r="737" spans="1:5" ht="15" customHeight="1" x14ac:dyDescent="0.25">
      <c r="A737" s="62"/>
      <c r="B737" s="62"/>
      <c r="C737" s="62"/>
      <c r="D737" s="62"/>
      <c r="E737" s="62"/>
    </row>
    <row r="738" spans="1:5" ht="15" customHeight="1" x14ac:dyDescent="0.25">
      <c r="A738" s="62"/>
      <c r="B738" s="62"/>
      <c r="C738" s="62"/>
      <c r="D738" s="62"/>
      <c r="E738" s="62"/>
    </row>
    <row r="739" spans="1:5" ht="15" customHeight="1" x14ac:dyDescent="0.25">
      <c r="A739" s="62"/>
      <c r="B739" s="62"/>
      <c r="C739" s="62"/>
      <c r="D739" s="62"/>
      <c r="E739" s="62"/>
    </row>
    <row r="740" spans="1:5" ht="15" customHeight="1" x14ac:dyDescent="0.25">
      <c r="A740" s="62"/>
      <c r="B740" s="62"/>
      <c r="C740" s="62"/>
      <c r="D740" s="62"/>
      <c r="E740" s="62"/>
    </row>
    <row r="741" spans="1:5" ht="15" customHeight="1" x14ac:dyDescent="0.25">
      <c r="A741" s="62"/>
      <c r="B741" s="62"/>
      <c r="C741" s="62"/>
      <c r="D741" s="62"/>
      <c r="E741" s="62"/>
    </row>
    <row r="742" spans="1:5" ht="15" customHeight="1" x14ac:dyDescent="0.25">
      <c r="A742" s="62"/>
      <c r="B742" s="62"/>
      <c r="C742" s="62"/>
      <c r="D742" s="62"/>
      <c r="E742" s="62"/>
    </row>
    <row r="743" spans="1:5" ht="15" customHeight="1" x14ac:dyDescent="0.25">
      <c r="A743" s="62"/>
      <c r="B743" s="62"/>
      <c r="C743" s="62"/>
      <c r="D743" s="62"/>
      <c r="E743" s="62"/>
    </row>
    <row r="744" spans="1:5" ht="15" customHeight="1" x14ac:dyDescent="0.25">
      <c r="A744" s="62"/>
      <c r="B744" s="62"/>
      <c r="C744" s="62"/>
      <c r="D744" s="62"/>
      <c r="E744" s="62"/>
    </row>
    <row r="745" spans="1:5" ht="15" customHeight="1" x14ac:dyDescent="0.25">
      <c r="A745" s="62"/>
      <c r="B745" s="62"/>
      <c r="C745" s="62"/>
      <c r="D745" s="62"/>
      <c r="E745" s="62"/>
    </row>
    <row r="746" spans="1:5" ht="15" customHeight="1" x14ac:dyDescent="0.25">
      <c r="A746" s="62"/>
      <c r="B746" s="62"/>
      <c r="C746" s="62"/>
      <c r="D746" s="62"/>
      <c r="E746" s="62"/>
    </row>
    <row r="747" spans="1:5" ht="15" customHeight="1" x14ac:dyDescent="0.25">
      <c r="A747" s="62"/>
      <c r="B747" s="62"/>
      <c r="C747" s="62"/>
      <c r="D747" s="62"/>
      <c r="E747" s="62"/>
    </row>
    <row r="748" spans="1:5" ht="15" customHeight="1" x14ac:dyDescent="0.25">
      <c r="A748" s="62"/>
      <c r="B748" s="62"/>
      <c r="C748" s="62"/>
      <c r="D748" s="62"/>
      <c r="E748" s="62"/>
    </row>
    <row r="749" spans="1:5" ht="15" customHeight="1" x14ac:dyDescent="0.25">
      <c r="A749" s="62"/>
      <c r="B749" s="62"/>
      <c r="C749" s="62"/>
      <c r="D749" s="62"/>
      <c r="E749" s="62"/>
    </row>
    <row r="750" spans="1:5" ht="15" customHeight="1" x14ac:dyDescent="0.25">
      <c r="A750" s="62"/>
      <c r="B750" s="62"/>
      <c r="C750" s="62"/>
      <c r="D750" s="62"/>
      <c r="E750" s="62"/>
    </row>
    <row r="751" spans="1:5" ht="15" customHeight="1" x14ac:dyDescent="0.25">
      <c r="A751" s="62"/>
      <c r="B751" s="62"/>
      <c r="C751" s="62"/>
      <c r="D751" s="62"/>
      <c r="E751" s="62"/>
    </row>
    <row r="752" spans="1:5" ht="15" customHeight="1" x14ac:dyDescent="0.25">
      <c r="A752" s="62"/>
      <c r="B752" s="62"/>
      <c r="C752" s="62"/>
      <c r="D752" s="62"/>
      <c r="E752" s="62"/>
    </row>
    <row r="753" spans="1:5" ht="15" customHeight="1" x14ac:dyDescent="0.25">
      <c r="A753" s="62"/>
      <c r="B753" s="62"/>
      <c r="C753" s="62"/>
      <c r="D753" s="62"/>
      <c r="E753" s="62"/>
    </row>
    <row r="754" spans="1:5" ht="15" customHeight="1" x14ac:dyDescent="0.25">
      <c r="A754" s="62"/>
      <c r="B754" s="62"/>
      <c r="C754" s="62"/>
      <c r="D754" s="62"/>
      <c r="E754" s="62"/>
    </row>
    <row r="755" spans="1:5" ht="15" customHeight="1" x14ac:dyDescent="0.25">
      <c r="A755" s="62"/>
      <c r="B755" s="62"/>
      <c r="C755" s="62"/>
      <c r="D755" s="62"/>
      <c r="E755" s="62"/>
    </row>
    <row r="756" spans="1:5" ht="15" customHeight="1" x14ac:dyDescent="0.25">
      <c r="A756" s="62"/>
      <c r="B756" s="62"/>
      <c r="C756" s="62"/>
      <c r="D756" s="62"/>
      <c r="E756" s="62"/>
    </row>
    <row r="757" spans="1:5" ht="15" customHeight="1" x14ac:dyDescent="0.25">
      <c r="A757" s="62"/>
      <c r="B757" s="62"/>
      <c r="C757" s="62"/>
      <c r="D757" s="62"/>
      <c r="E757" s="62"/>
    </row>
    <row r="758" spans="1:5" ht="15" customHeight="1" x14ac:dyDescent="0.25">
      <c r="A758" s="62"/>
      <c r="B758" s="62"/>
      <c r="C758" s="62"/>
      <c r="D758" s="62"/>
      <c r="E758" s="62"/>
    </row>
    <row r="759" spans="1:5" ht="15" customHeight="1" x14ac:dyDescent="0.25">
      <c r="A759" s="62"/>
      <c r="B759" s="62"/>
      <c r="C759" s="62"/>
      <c r="D759" s="62"/>
      <c r="E759" s="62"/>
    </row>
    <row r="760" spans="1:5" ht="15" customHeight="1" x14ac:dyDescent="0.25">
      <c r="A760" s="62"/>
      <c r="B760" s="62"/>
      <c r="C760" s="62"/>
      <c r="D760" s="62"/>
      <c r="E760" s="62"/>
    </row>
    <row r="761" spans="1:5" ht="15" customHeight="1" x14ac:dyDescent="0.25">
      <c r="A761" s="62"/>
      <c r="B761" s="62"/>
      <c r="C761" s="62"/>
      <c r="D761" s="62"/>
      <c r="E761" s="62"/>
    </row>
    <row r="762" spans="1:5" ht="15" customHeight="1" x14ac:dyDescent="0.25">
      <c r="A762" s="62"/>
      <c r="B762" s="62"/>
      <c r="C762" s="62"/>
      <c r="D762" s="62"/>
      <c r="E762" s="62"/>
    </row>
    <row r="763" spans="1:5" ht="15" customHeight="1" x14ac:dyDescent="0.25">
      <c r="A763" s="62"/>
      <c r="B763" s="62"/>
      <c r="C763" s="62"/>
      <c r="D763" s="62"/>
      <c r="E763" s="62"/>
    </row>
    <row r="764" spans="1:5" ht="15" customHeight="1" x14ac:dyDescent="0.25">
      <c r="A764" s="62"/>
      <c r="B764" s="62"/>
      <c r="C764" s="62"/>
      <c r="D764" s="62"/>
      <c r="E764" s="62"/>
    </row>
    <row r="765" spans="1:5" ht="15" customHeight="1" x14ac:dyDescent="0.25">
      <c r="A765" s="62"/>
      <c r="B765" s="62"/>
      <c r="C765" s="62"/>
      <c r="D765" s="62"/>
      <c r="E765" s="62"/>
    </row>
    <row r="766" spans="1:5" ht="15" customHeight="1" x14ac:dyDescent="0.25">
      <c r="A766" s="62"/>
      <c r="B766" s="62"/>
      <c r="C766" s="62"/>
      <c r="D766" s="62"/>
      <c r="E766" s="62"/>
    </row>
    <row r="767" spans="1:5" ht="15" customHeight="1" x14ac:dyDescent="0.25">
      <c r="A767" s="62"/>
      <c r="B767" s="62"/>
      <c r="C767" s="62"/>
      <c r="D767" s="62"/>
      <c r="E767" s="62"/>
    </row>
    <row r="768" spans="1:5" ht="15" customHeight="1" x14ac:dyDescent="0.25">
      <c r="A768" s="62"/>
      <c r="B768" s="62"/>
      <c r="C768" s="62"/>
      <c r="D768" s="62"/>
      <c r="E768" s="62"/>
    </row>
    <row r="769" spans="1:5" ht="15" customHeight="1" x14ac:dyDescent="0.25">
      <c r="A769" s="62"/>
      <c r="B769" s="62"/>
      <c r="C769" s="62"/>
      <c r="D769" s="62"/>
      <c r="E769" s="62"/>
    </row>
    <row r="770" spans="1:5" ht="15" customHeight="1" x14ac:dyDescent="0.25">
      <c r="A770" s="62"/>
      <c r="B770" s="62"/>
      <c r="C770" s="62"/>
      <c r="D770" s="62"/>
      <c r="E770" s="62"/>
    </row>
    <row r="771" spans="1:5" ht="15" customHeight="1" x14ac:dyDescent="0.25">
      <c r="A771" s="62"/>
      <c r="B771" s="62"/>
      <c r="C771" s="62"/>
      <c r="D771" s="62"/>
      <c r="E771" s="62"/>
    </row>
    <row r="772" spans="1:5" ht="15" customHeight="1" x14ac:dyDescent="0.25">
      <c r="A772" s="62"/>
      <c r="B772" s="62"/>
      <c r="C772" s="62"/>
      <c r="D772" s="62"/>
      <c r="E772" s="62"/>
    </row>
    <row r="773" spans="1:5" ht="15" customHeight="1" x14ac:dyDescent="0.25">
      <c r="A773" s="62"/>
      <c r="B773" s="62"/>
      <c r="C773" s="62"/>
      <c r="D773" s="62"/>
      <c r="E773" s="62"/>
    </row>
    <row r="774" spans="1:5" ht="15" customHeight="1" x14ac:dyDescent="0.25">
      <c r="A774" s="62"/>
      <c r="B774" s="62"/>
      <c r="C774" s="62"/>
      <c r="D774" s="62"/>
      <c r="E774" s="62"/>
    </row>
    <row r="775" spans="1:5" ht="15" customHeight="1" x14ac:dyDescent="0.25">
      <c r="A775" s="62"/>
      <c r="B775" s="62"/>
      <c r="C775" s="62"/>
      <c r="D775" s="62"/>
      <c r="E775" s="62"/>
    </row>
    <row r="776" spans="1:5" ht="15" customHeight="1" x14ac:dyDescent="0.25">
      <c r="A776" s="62"/>
      <c r="B776" s="62"/>
      <c r="C776" s="62"/>
      <c r="D776" s="62"/>
      <c r="E776" s="62"/>
    </row>
    <row r="777" spans="1:5" ht="15" customHeight="1" x14ac:dyDescent="0.25">
      <c r="A777" s="62"/>
      <c r="B777" s="62"/>
      <c r="C777" s="62"/>
      <c r="D777" s="62"/>
      <c r="E777" s="62"/>
    </row>
    <row r="778" spans="1:5" ht="15" customHeight="1" x14ac:dyDescent="0.25">
      <c r="A778" s="62"/>
      <c r="B778" s="62"/>
      <c r="C778" s="62"/>
      <c r="D778" s="62"/>
      <c r="E778" s="62"/>
    </row>
    <row r="779" spans="1:5" ht="15" customHeight="1" x14ac:dyDescent="0.25">
      <c r="A779" s="62"/>
      <c r="B779" s="62"/>
      <c r="C779" s="62"/>
      <c r="D779" s="62"/>
      <c r="E779" s="62"/>
    </row>
    <row r="780" spans="1:5" ht="15" customHeight="1" x14ac:dyDescent="0.25">
      <c r="A780" s="62"/>
      <c r="B780" s="62"/>
      <c r="C780" s="62"/>
      <c r="D780" s="62"/>
      <c r="E780" s="62"/>
    </row>
    <row r="781" spans="1:5" ht="15" customHeight="1" x14ac:dyDescent="0.25">
      <c r="A781" s="62"/>
      <c r="B781" s="62"/>
      <c r="C781" s="62"/>
      <c r="D781" s="62"/>
      <c r="E781" s="62"/>
    </row>
    <row r="782" spans="1:5" ht="15" customHeight="1" x14ac:dyDescent="0.25">
      <c r="A782" s="62"/>
      <c r="B782" s="62"/>
      <c r="C782" s="62"/>
      <c r="D782" s="62"/>
      <c r="E782" s="62"/>
    </row>
    <row r="783" spans="1:5" ht="15" customHeight="1" x14ac:dyDescent="0.25">
      <c r="A783" s="62"/>
      <c r="B783" s="62"/>
      <c r="C783" s="62"/>
      <c r="D783" s="62"/>
      <c r="E783" s="62"/>
    </row>
    <row r="784" spans="1:5" ht="15" customHeight="1" x14ac:dyDescent="0.25">
      <c r="A784" s="62"/>
      <c r="B784" s="62"/>
      <c r="C784" s="62"/>
      <c r="D784" s="62"/>
      <c r="E784" s="62"/>
    </row>
    <row r="785" spans="1:5" ht="15" customHeight="1" x14ac:dyDescent="0.25">
      <c r="A785" s="62"/>
      <c r="B785" s="62"/>
      <c r="C785" s="62"/>
      <c r="D785" s="62"/>
      <c r="E785" s="62"/>
    </row>
    <row r="786" spans="1:5" ht="15" customHeight="1" x14ac:dyDescent="0.25">
      <c r="A786" s="62"/>
      <c r="B786" s="62"/>
      <c r="C786" s="62"/>
      <c r="D786" s="62"/>
      <c r="E786" s="62"/>
    </row>
    <row r="787" spans="1:5" ht="15" customHeight="1" x14ac:dyDescent="0.25">
      <c r="A787" s="62"/>
      <c r="B787" s="62"/>
      <c r="C787" s="62"/>
      <c r="D787" s="62"/>
      <c r="E787" s="62"/>
    </row>
    <row r="788" spans="1:5" ht="15" customHeight="1" x14ac:dyDescent="0.25">
      <c r="A788" s="62"/>
      <c r="B788" s="62"/>
      <c r="C788" s="62"/>
      <c r="D788" s="62"/>
      <c r="E788" s="62"/>
    </row>
    <row r="789" spans="1:5" ht="15" customHeight="1" x14ac:dyDescent="0.25">
      <c r="A789" s="62"/>
      <c r="B789" s="62"/>
      <c r="C789" s="62"/>
      <c r="D789" s="62"/>
      <c r="E789" s="62"/>
    </row>
    <row r="790" spans="1:5" ht="15" customHeight="1" x14ac:dyDescent="0.25">
      <c r="A790" s="62"/>
      <c r="B790" s="62"/>
      <c r="C790" s="62"/>
      <c r="D790" s="62"/>
      <c r="E790" s="62"/>
    </row>
    <row r="791" spans="1:5" ht="15" customHeight="1" x14ac:dyDescent="0.25">
      <c r="A791" s="62"/>
      <c r="B791" s="62"/>
      <c r="C791" s="62"/>
      <c r="D791" s="62"/>
      <c r="E791" s="62"/>
    </row>
    <row r="792" spans="1:5" ht="15" customHeight="1" x14ac:dyDescent="0.25">
      <c r="A792" s="62"/>
      <c r="B792" s="62"/>
      <c r="C792" s="62"/>
      <c r="D792" s="62"/>
      <c r="E792" s="62"/>
    </row>
    <row r="793" spans="1:5" ht="15" customHeight="1" x14ac:dyDescent="0.25">
      <c r="A793" s="62"/>
      <c r="B793" s="62"/>
      <c r="C793" s="62"/>
      <c r="D793" s="62"/>
      <c r="E793" s="62"/>
    </row>
    <row r="794" spans="1:5" ht="15" customHeight="1" x14ac:dyDescent="0.25">
      <c r="A794" s="62"/>
      <c r="B794" s="62"/>
      <c r="C794" s="62"/>
      <c r="D794" s="62"/>
      <c r="E794" s="62"/>
    </row>
    <row r="795" spans="1:5" ht="15" customHeight="1" x14ac:dyDescent="0.25">
      <c r="A795" s="62"/>
      <c r="B795" s="62"/>
      <c r="C795" s="62"/>
      <c r="D795" s="62"/>
      <c r="E795" s="62"/>
    </row>
    <row r="796" spans="1:5" ht="15" customHeight="1" x14ac:dyDescent="0.25">
      <c r="A796" s="62"/>
      <c r="B796" s="62"/>
      <c r="C796" s="62"/>
      <c r="D796" s="62"/>
      <c r="E796" s="62"/>
    </row>
    <row r="797" spans="1:5" ht="15" customHeight="1" x14ac:dyDescent="0.25">
      <c r="A797" s="62"/>
      <c r="B797" s="62"/>
      <c r="C797" s="62"/>
      <c r="D797" s="62"/>
      <c r="E797" s="62"/>
    </row>
    <row r="798" spans="1:5" ht="15" customHeight="1" x14ac:dyDescent="0.25">
      <c r="A798" s="62"/>
      <c r="B798" s="62"/>
      <c r="C798" s="62"/>
      <c r="D798" s="62"/>
      <c r="E798" s="62"/>
    </row>
    <row r="799" spans="1:5" ht="15" customHeight="1" x14ac:dyDescent="0.25">
      <c r="A799" s="62"/>
      <c r="B799" s="62"/>
      <c r="C799" s="62"/>
      <c r="D799" s="62"/>
      <c r="E799" s="62"/>
    </row>
    <row r="800" spans="1:5" ht="15" customHeight="1" x14ac:dyDescent="0.25">
      <c r="A800" s="62"/>
      <c r="B800" s="62"/>
      <c r="C800" s="62"/>
      <c r="D800" s="62"/>
      <c r="E800" s="62"/>
    </row>
    <row r="801" spans="1:5" ht="15" customHeight="1" x14ac:dyDescent="0.25">
      <c r="A801" s="62"/>
      <c r="B801" s="62"/>
      <c r="C801" s="62"/>
      <c r="D801" s="62"/>
      <c r="E801" s="62"/>
    </row>
    <row r="802" spans="1:5" ht="15" customHeight="1" x14ac:dyDescent="0.25">
      <c r="A802" s="62"/>
      <c r="B802" s="62"/>
      <c r="C802" s="62"/>
      <c r="D802" s="62"/>
      <c r="E802" s="62"/>
    </row>
    <row r="803" spans="1:5" ht="15" customHeight="1" x14ac:dyDescent="0.25">
      <c r="A803" s="62"/>
      <c r="B803" s="62"/>
      <c r="C803" s="62"/>
      <c r="D803" s="62"/>
      <c r="E803" s="62"/>
    </row>
    <row r="804" spans="1:5" ht="15" customHeight="1" x14ac:dyDescent="0.25">
      <c r="A804" s="62"/>
      <c r="B804" s="62"/>
      <c r="C804" s="62"/>
      <c r="D804" s="62"/>
      <c r="E804" s="62"/>
    </row>
    <row r="805" spans="1:5" ht="15" customHeight="1" x14ac:dyDescent="0.25">
      <c r="A805" s="62"/>
      <c r="B805" s="62"/>
      <c r="C805" s="62"/>
      <c r="D805" s="62"/>
      <c r="E805" s="62"/>
    </row>
    <row r="806" spans="1:5" ht="15" customHeight="1" x14ac:dyDescent="0.25">
      <c r="A806" s="62"/>
      <c r="B806" s="62"/>
      <c r="C806" s="62"/>
      <c r="D806" s="62"/>
      <c r="E806" s="62"/>
    </row>
    <row r="807" spans="1:5" ht="15" customHeight="1" x14ac:dyDescent="0.25">
      <c r="A807" s="62"/>
      <c r="B807" s="62"/>
      <c r="C807" s="62"/>
      <c r="D807" s="62"/>
      <c r="E807" s="62"/>
    </row>
    <row r="808" spans="1:5" ht="15" customHeight="1" x14ac:dyDescent="0.25">
      <c r="A808" s="62"/>
      <c r="B808" s="62"/>
      <c r="C808" s="62"/>
      <c r="D808" s="62"/>
      <c r="E808" s="62"/>
    </row>
    <row r="809" spans="1:5" ht="15" customHeight="1" x14ac:dyDescent="0.25">
      <c r="A809" s="62"/>
      <c r="B809" s="62"/>
      <c r="C809" s="62"/>
      <c r="D809" s="62"/>
      <c r="E809" s="62"/>
    </row>
    <row r="810" spans="1:5" ht="15" customHeight="1" x14ac:dyDescent="0.25">
      <c r="A810" s="62"/>
      <c r="B810" s="62"/>
      <c r="C810" s="62"/>
      <c r="D810" s="62"/>
      <c r="E810" s="62"/>
    </row>
    <row r="811" spans="1:5" ht="15" customHeight="1" x14ac:dyDescent="0.25">
      <c r="A811" s="62"/>
      <c r="B811" s="62"/>
      <c r="C811" s="62"/>
      <c r="D811" s="62"/>
      <c r="E811" s="62"/>
    </row>
    <row r="812" spans="1:5" ht="15" customHeight="1" x14ac:dyDescent="0.25">
      <c r="A812" s="62"/>
      <c r="B812" s="62"/>
      <c r="C812" s="62"/>
      <c r="D812" s="62"/>
      <c r="E812" s="62"/>
    </row>
    <row r="813" spans="1:5" ht="15" customHeight="1" x14ac:dyDescent="0.25">
      <c r="A813" s="62"/>
      <c r="B813" s="62"/>
      <c r="C813" s="62"/>
      <c r="D813" s="62"/>
      <c r="E813" s="62"/>
    </row>
    <row r="814" spans="1:5" ht="15" customHeight="1" x14ac:dyDescent="0.25">
      <c r="A814" s="62"/>
      <c r="B814" s="62"/>
      <c r="C814" s="62"/>
      <c r="D814" s="62"/>
      <c r="E814" s="62"/>
    </row>
    <row r="815" spans="1:5" ht="15" customHeight="1" x14ac:dyDescent="0.25">
      <c r="A815" s="62"/>
      <c r="B815" s="62"/>
      <c r="C815" s="62"/>
      <c r="D815" s="62"/>
      <c r="E815" s="62"/>
    </row>
    <row r="816" spans="1:5" ht="15" customHeight="1" x14ac:dyDescent="0.25">
      <c r="A816" s="62"/>
      <c r="B816" s="62"/>
      <c r="C816" s="62"/>
      <c r="D816" s="62"/>
      <c r="E816" s="62"/>
    </row>
    <row r="817" spans="1:5" ht="15" customHeight="1" x14ac:dyDescent="0.25">
      <c r="A817" s="62"/>
      <c r="B817" s="62"/>
      <c r="C817" s="62"/>
      <c r="D817" s="62"/>
      <c r="E817" s="62"/>
    </row>
    <row r="818" spans="1:5" ht="15" customHeight="1" x14ac:dyDescent="0.25">
      <c r="A818" s="62"/>
      <c r="B818" s="62"/>
      <c r="C818" s="62"/>
      <c r="D818" s="62"/>
      <c r="E818" s="62"/>
    </row>
    <row r="819" spans="1:5" ht="15" customHeight="1" x14ac:dyDescent="0.25">
      <c r="A819" s="62"/>
      <c r="B819" s="62"/>
      <c r="C819" s="62"/>
      <c r="D819" s="62"/>
      <c r="E819" s="62"/>
    </row>
    <row r="820" spans="1:5" ht="15" customHeight="1" x14ac:dyDescent="0.25">
      <c r="A820" s="62"/>
      <c r="B820" s="62"/>
      <c r="C820" s="62"/>
      <c r="D820" s="62"/>
      <c r="E820" s="62"/>
    </row>
    <row r="821" spans="1:5" ht="15" customHeight="1" x14ac:dyDescent="0.25">
      <c r="A821" s="62"/>
      <c r="B821" s="62"/>
      <c r="C821" s="62"/>
      <c r="D821" s="62"/>
      <c r="E821" s="62"/>
    </row>
    <row r="822" spans="1:5" ht="15" customHeight="1" x14ac:dyDescent="0.25">
      <c r="A822" s="62"/>
      <c r="B822" s="62"/>
      <c r="C822" s="62"/>
      <c r="D822" s="62"/>
      <c r="E822" s="62"/>
    </row>
    <row r="823" spans="1:5" ht="15" customHeight="1" x14ac:dyDescent="0.25">
      <c r="A823" s="62"/>
      <c r="B823" s="62"/>
      <c r="C823" s="62"/>
      <c r="D823" s="62"/>
      <c r="E823" s="62"/>
    </row>
    <row r="824" spans="1:5" ht="15" customHeight="1" x14ac:dyDescent="0.25">
      <c r="A824" s="62"/>
      <c r="B824" s="62"/>
      <c r="C824" s="62"/>
      <c r="D824" s="62"/>
      <c r="E824" s="62"/>
    </row>
    <row r="825" spans="1:5" ht="15" customHeight="1" x14ac:dyDescent="0.25">
      <c r="A825" s="62"/>
      <c r="B825" s="62"/>
      <c r="C825" s="62"/>
      <c r="D825" s="62"/>
      <c r="E825" s="62"/>
    </row>
    <row r="826" spans="1:5" ht="15" customHeight="1" x14ac:dyDescent="0.25">
      <c r="A826" s="62"/>
      <c r="B826" s="62"/>
      <c r="C826" s="62"/>
      <c r="D826" s="62"/>
      <c r="E826" s="62"/>
    </row>
    <row r="827" spans="1:5" ht="15" customHeight="1" x14ac:dyDescent="0.25">
      <c r="A827" s="62"/>
      <c r="B827" s="62"/>
      <c r="C827" s="62"/>
      <c r="D827" s="62"/>
      <c r="E827" s="62"/>
    </row>
    <row r="828" spans="1:5" ht="15" customHeight="1" x14ac:dyDescent="0.25">
      <c r="A828" s="62"/>
      <c r="B828" s="62"/>
      <c r="C828" s="62"/>
      <c r="D828" s="62"/>
      <c r="E828" s="62"/>
    </row>
    <row r="829" spans="1:5" ht="15" customHeight="1" x14ac:dyDescent="0.25">
      <c r="A829" s="62"/>
      <c r="B829" s="62"/>
      <c r="C829" s="62"/>
      <c r="D829" s="62"/>
      <c r="E829" s="62"/>
    </row>
    <row r="830" spans="1:5" ht="15" customHeight="1" x14ac:dyDescent="0.25">
      <c r="A830" s="62"/>
      <c r="B830" s="62"/>
      <c r="C830" s="62"/>
      <c r="D830" s="62"/>
      <c r="E830" s="62"/>
    </row>
    <row r="831" spans="1:5" ht="15" customHeight="1" x14ac:dyDescent="0.25">
      <c r="A831" s="62"/>
      <c r="B831" s="62"/>
      <c r="C831" s="62"/>
      <c r="D831" s="62"/>
      <c r="E831" s="62"/>
    </row>
    <row r="832" spans="1:5" ht="15" customHeight="1" x14ac:dyDescent="0.25">
      <c r="A832" s="62"/>
      <c r="B832" s="62"/>
      <c r="C832" s="62"/>
      <c r="D832" s="62"/>
      <c r="E832" s="62"/>
    </row>
    <row r="833" spans="1:5" ht="15" customHeight="1" x14ac:dyDescent="0.25">
      <c r="A833" s="62"/>
      <c r="B833" s="62"/>
      <c r="C833" s="62"/>
      <c r="D833" s="62"/>
      <c r="E833" s="62"/>
    </row>
    <row r="834" spans="1:5" ht="15" customHeight="1" x14ac:dyDescent="0.25">
      <c r="A834" s="62"/>
      <c r="B834" s="62"/>
      <c r="C834" s="62"/>
      <c r="D834" s="62"/>
      <c r="E834" s="62"/>
    </row>
    <row r="835" spans="1:5" ht="15" customHeight="1" x14ac:dyDescent="0.25">
      <c r="A835" s="62"/>
      <c r="B835" s="62"/>
      <c r="C835" s="62"/>
      <c r="D835" s="62"/>
      <c r="E835" s="62"/>
    </row>
    <row r="836" spans="1:5" ht="15" customHeight="1" x14ac:dyDescent="0.25">
      <c r="A836" s="62"/>
      <c r="B836" s="62"/>
      <c r="C836" s="62"/>
      <c r="D836" s="62"/>
      <c r="E836" s="62"/>
    </row>
    <row r="837" spans="1:5" ht="15" customHeight="1" x14ac:dyDescent="0.25">
      <c r="A837" s="62"/>
      <c r="B837" s="62"/>
      <c r="C837" s="62"/>
      <c r="D837" s="62"/>
      <c r="E837" s="62"/>
    </row>
    <row r="838" spans="1:5" ht="15" customHeight="1" x14ac:dyDescent="0.25">
      <c r="A838" s="62"/>
      <c r="B838" s="62"/>
      <c r="C838" s="62"/>
      <c r="D838" s="62"/>
      <c r="E838" s="62"/>
    </row>
    <row r="839" spans="1:5" ht="15" customHeight="1" x14ac:dyDescent="0.25">
      <c r="A839" s="62"/>
      <c r="B839" s="62"/>
      <c r="C839" s="62"/>
      <c r="D839" s="62"/>
      <c r="E839" s="62"/>
    </row>
    <row r="840" spans="1:5" ht="15" customHeight="1" x14ac:dyDescent="0.25">
      <c r="A840" s="62"/>
      <c r="B840" s="62"/>
      <c r="C840" s="62"/>
      <c r="D840" s="62"/>
      <c r="E840" s="62"/>
    </row>
    <row r="841" spans="1:5" ht="15" customHeight="1" x14ac:dyDescent="0.25">
      <c r="A841" s="62"/>
      <c r="B841" s="62"/>
      <c r="C841" s="62"/>
      <c r="D841" s="62"/>
      <c r="E841" s="62"/>
    </row>
    <row r="842" spans="1:5" ht="15" customHeight="1" x14ac:dyDescent="0.25">
      <c r="A842" s="62"/>
      <c r="B842" s="62"/>
      <c r="C842" s="62"/>
      <c r="D842" s="62"/>
      <c r="E842" s="62"/>
    </row>
    <row r="843" spans="1:5" ht="15" customHeight="1" x14ac:dyDescent="0.25">
      <c r="A843" s="62"/>
      <c r="B843" s="62"/>
      <c r="C843" s="62"/>
      <c r="D843" s="62"/>
      <c r="E843" s="62"/>
    </row>
    <row r="844" spans="1:5" ht="15" customHeight="1" x14ac:dyDescent="0.25">
      <c r="A844" s="62"/>
      <c r="B844" s="62"/>
      <c r="C844" s="62"/>
      <c r="D844" s="62"/>
      <c r="E844" s="62"/>
    </row>
    <row r="845" spans="1:5" ht="15" customHeight="1" x14ac:dyDescent="0.25">
      <c r="A845" s="62"/>
      <c r="B845" s="62"/>
      <c r="C845" s="62"/>
      <c r="D845" s="62"/>
      <c r="E845" s="62"/>
    </row>
    <row r="846" spans="1:5" ht="15" customHeight="1" x14ac:dyDescent="0.25">
      <c r="A846" s="62"/>
      <c r="B846" s="62"/>
      <c r="C846" s="62"/>
      <c r="D846" s="62"/>
      <c r="E846" s="62"/>
    </row>
    <row r="847" spans="1:5" ht="15" customHeight="1" x14ac:dyDescent="0.25">
      <c r="A847" s="62"/>
      <c r="B847" s="62"/>
      <c r="C847" s="62"/>
      <c r="D847" s="62"/>
      <c r="E847" s="62"/>
    </row>
    <row r="848" spans="1:5" ht="15" customHeight="1" x14ac:dyDescent="0.25">
      <c r="A848" s="62"/>
      <c r="B848" s="62"/>
      <c r="C848" s="62"/>
      <c r="D848" s="62"/>
      <c r="E848" s="62"/>
    </row>
    <row r="849" spans="1:5" ht="15" customHeight="1" x14ac:dyDescent="0.25">
      <c r="A849" s="62"/>
      <c r="B849" s="62"/>
      <c r="C849" s="62"/>
      <c r="D849" s="62"/>
      <c r="E849" s="62"/>
    </row>
    <row r="850" spans="1:5" ht="15" customHeight="1" x14ac:dyDescent="0.25">
      <c r="A850" s="62"/>
      <c r="B850" s="62"/>
      <c r="C850" s="62"/>
      <c r="D850" s="62"/>
      <c r="E850" s="62"/>
    </row>
    <row r="851" spans="1:5" ht="15" customHeight="1" x14ac:dyDescent="0.25">
      <c r="A851" s="62"/>
      <c r="B851" s="62"/>
      <c r="C851" s="62"/>
      <c r="D851" s="62"/>
      <c r="E851" s="62"/>
    </row>
    <row r="852" spans="1:5" ht="15" customHeight="1" x14ac:dyDescent="0.25">
      <c r="A852" s="62"/>
      <c r="B852" s="62"/>
      <c r="C852" s="62"/>
      <c r="D852" s="62"/>
      <c r="E852" s="62"/>
    </row>
    <row r="853" spans="1:5" ht="15" customHeight="1" x14ac:dyDescent="0.25">
      <c r="A853" s="62"/>
      <c r="B853" s="62"/>
      <c r="C853" s="62"/>
      <c r="D853" s="62"/>
      <c r="E853" s="62"/>
    </row>
    <row r="854" spans="1:5" ht="15" customHeight="1" x14ac:dyDescent="0.25">
      <c r="A854" s="62"/>
      <c r="B854" s="62"/>
      <c r="C854" s="62"/>
      <c r="D854" s="62"/>
      <c r="E854" s="62"/>
    </row>
    <row r="855" spans="1:5" ht="15" customHeight="1" x14ac:dyDescent="0.25">
      <c r="A855" s="62"/>
      <c r="B855" s="62"/>
      <c r="C855" s="62"/>
      <c r="D855" s="62"/>
      <c r="E855" s="62"/>
    </row>
    <row r="856" spans="1:5" ht="15" customHeight="1" x14ac:dyDescent="0.25">
      <c r="A856" s="62"/>
      <c r="B856" s="62"/>
      <c r="C856" s="62"/>
      <c r="D856" s="62"/>
      <c r="E856" s="62"/>
    </row>
    <row r="857" spans="1:5" ht="15" customHeight="1" x14ac:dyDescent="0.25">
      <c r="A857" s="62"/>
      <c r="B857" s="62"/>
      <c r="C857" s="62"/>
      <c r="D857" s="62"/>
      <c r="E857" s="62"/>
    </row>
    <row r="858" spans="1:5" ht="15" customHeight="1" x14ac:dyDescent="0.25">
      <c r="A858" s="62"/>
      <c r="B858" s="62"/>
      <c r="C858" s="62"/>
      <c r="D858" s="62"/>
      <c r="E858" s="62"/>
    </row>
    <row r="859" spans="1:5" ht="15" customHeight="1" x14ac:dyDescent="0.25">
      <c r="A859" s="62"/>
      <c r="B859" s="62"/>
      <c r="C859" s="62"/>
      <c r="D859" s="62"/>
      <c r="E859" s="62"/>
    </row>
    <row r="860" spans="1:5" ht="15" customHeight="1" x14ac:dyDescent="0.25">
      <c r="A860" s="62"/>
      <c r="B860" s="62"/>
      <c r="C860" s="62"/>
      <c r="D860" s="62"/>
      <c r="E860" s="62"/>
    </row>
    <row r="861" spans="1:5" ht="15" customHeight="1" x14ac:dyDescent="0.25">
      <c r="A861" s="62"/>
      <c r="B861" s="62"/>
      <c r="C861" s="62"/>
      <c r="D861" s="62"/>
      <c r="E861" s="62"/>
    </row>
    <row r="862" spans="1:5" ht="15" customHeight="1" x14ac:dyDescent="0.25">
      <c r="A862" s="62"/>
      <c r="B862" s="62"/>
      <c r="C862" s="62"/>
      <c r="D862" s="62"/>
      <c r="E862" s="62"/>
    </row>
    <row r="863" spans="1:5" ht="15" customHeight="1" x14ac:dyDescent="0.25">
      <c r="A863" s="62"/>
      <c r="B863" s="62"/>
      <c r="C863" s="62"/>
      <c r="D863" s="62"/>
      <c r="E863" s="62"/>
    </row>
    <row r="864" spans="1:5" ht="15" customHeight="1" x14ac:dyDescent="0.25">
      <c r="A864" s="62"/>
      <c r="B864" s="62"/>
      <c r="C864" s="62"/>
      <c r="D864" s="62"/>
      <c r="E864" s="62"/>
    </row>
    <row r="865" spans="1:5" ht="15" customHeight="1" x14ac:dyDescent="0.25">
      <c r="A865" s="62"/>
      <c r="B865" s="62"/>
      <c r="C865" s="62"/>
      <c r="D865" s="62"/>
      <c r="E865" s="62"/>
    </row>
    <row r="866" spans="1:5" ht="15" customHeight="1" x14ac:dyDescent="0.25">
      <c r="A866" s="62"/>
      <c r="B866" s="62"/>
      <c r="C866" s="62"/>
      <c r="D866" s="62"/>
      <c r="E866" s="62"/>
    </row>
    <row r="867" spans="1:5" ht="15" customHeight="1" x14ac:dyDescent="0.25">
      <c r="A867" s="62"/>
      <c r="B867" s="62"/>
      <c r="C867" s="62"/>
      <c r="D867" s="62"/>
      <c r="E867" s="62"/>
    </row>
    <row r="868" spans="1:5" ht="15" customHeight="1" x14ac:dyDescent="0.25">
      <c r="A868" s="62"/>
      <c r="B868" s="62"/>
      <c r="C868" s="62"/>
      <c r="D868" s="62"/>
      <c r="E868" s="62"/>
    </row>
    <row r="869" spans="1:5" ht="15" customHeight="1" x14ac:dyDescent="0.25">
      <c r="A869" s="62"/>
      <c r="B869" s="62"/>
      <c r="C869" s="62"/>
      <c r="D869" s="62"/>
      <c r="E869" s="62"/>
    </row>
    <row r="870" spans="1:5" ht="15" customHeight="1" x14ac:dyDescent="0.25">
      <c r="A870" s="62"/>
      <c r="B870" s="62"/>
      <c r="C870" s="62"/>
      <c r="D870" s="62"/>
      <c r="E870" s="62"/>
    </row>
    <row r="871" spans="1:5" ht="15" customHeight="1" x14ac:dyDescent="0.25">
      <c r="A871" s="62"/>
      <c r="B871" s="62"/>
      <c r="C871" s="62"/>
      <c r="D871" s="62"/>
      <c r="E871" s="62"/>
    </row>
    <row r="872" spans="1:5" ht="15" customHeight="1" x14ac:dyDescent="0.25">
      <c r="A872" s="62"/>
      <c r="B872" s="62"/>
      <c r="C872" s="62"/>
      <c r="D872" s="62"/>
      <c r="E872" s="62"/>
    </row>
    <row r="873" spans="1:5" ht="15" customHeight="1" x14ac:dyDescent="0.25">
      <c r="A873" s="62"/>
      <c r="B873" s="62"/>
      <c r="C873" s="62"/>
      <c r="D873" s="62"/>
      <c r="E873" s="62"/>
    </row>
    <row r="874" spans="1:5" ht="15" customHeight="1" x14ac:dyDescent="0.25">
      <c r="A874" s="62"/>
      <c r="B874" s="62"/>
      <c r="C874" s="62"/>
      <c r="D874" s="62"/>
      <c r="E874" s="62"/>
    </row>
    <row r="875" spans="1:5" ht="15" customHeight="1" x14ac:dyDescent="0.25">
      <c r="A875" s="62"/>
      <c r="B875" s="62"/>
      <c r="C875" s="62"/>
      <c r="D875" s="62"/>
      <c r="E875" s="62"/>
    </row>
    <row r="876" spans="1:5" ht="15" customHeight="1" x14ac:dyDescent="0.25">
      <c r="A876" s="62"/>
      <c r="B876" s="62"/>
      <c r="C876" s="62"/>
      <c r="D876" s="62"/>
      <c r="E876" s="62"/>
    </row>
    <row r="877" spans="1:5" ht="15" customHeight="1" x14ac:dyDescent="0.25">
      <c r="A877" s="62"/>
      <c r="B877" s="62"/>
      <c r="C877" s="62"/>
      <c r="D877" s="62"/>
      <c r="E877" s="62"/>
    </row>
    <row r="878" spans="1:5" ht="15" customHeight="1" x14ac:dyDescent="0.25">
      <c r="A878" s="62"/>
      <c r="B878" s="62"/>
      <c r="C878" s="62"/>
      <c r="D878" s="62"/>
      <c r="E878" s="62"/>
    </row>
    <row r="879" spans="1:5" ht="15" customHeight="1" x14ac:dyDescent="0.25">
      <c r="A879" s="62"/>
      <c r="B879" s="62"/>
      <c r="C879" s="62"/>
      <c r="D879" s="62"/>
      <c r="E879" s="62"/>
    </row>
    <row r="880" spans="1:5" ht="15" customHeight="1" x14ac:dyDescent="0.25">
      <c r="A880" s="62"/>
      <c r="B880" s="62"/>
      <c r="C880" s="62"/>
      <c r="D880" s="62"/>
      <c r="E880" s="62"/>
    </row>
    <row r="881" spans="1:5" ht="15" customHeight="1" x14ac:dyDescent="0.25">
      <c r="A881" s="62"/>
      <c r="B881" s="62"/>
      <c r="C881" s="62"/>
      <c r="D881" s="62"/>
      <c r="E881" s="62"/>
    </row>
    <row r="882" spans="1:5" ht="15" customHeight="1" x14ac:dyDescent="0.25">
      <c r="A882" s="62"/>
      <c r="B882" s="62"/>
      <c r="C882" s="62"/>
      <c r="D882" s="62"/>
      <c r="E882" s="62"/>
    </row>
    <row r="883" spans="1:5" ht="15" customHeight="1" x14ac:dyDescent="0.25">
      <c r="A883" s="62"/>
      <c r="B883" s="62"/>
      <c r="C883" s="62"/>
      <c r="D883" s="62"/>
      <c r="E883" s="62"/>
    </row>
    <row r="884" spans="1:5" ht="15" customHeight="1" x14ac:dyDescent="0.25">
      <c r="A884" s="62"/>
      <c r="B884" s="62"/>
      <c r="C884" s="62"/>
      <c r="D884" s="62"/>
      <c r="E884" s="62"/>
    </row>
    <row r="885" spans="1:5" ht="15" customHeight="1" x14ac:dyDescent="0.25">
      <c r="A885" s="62"/>
      <c r="B885" s="62"/>
      <c r="C885" s="62"/>
      <c r="D885" s="62"/>
      <c r="E885" s="62"/>
    </row>
    <row r="886" spans="1:5" ht="15" customHeight="1" x14ac:dyDescent="0.25">
      <c r="A886" s="62"/>
      <c r="B886" s="62"/>
      <c r="C886" s="62"/>
      <c r="D886" s="62"/>
      <c r="E886" s="62"/>
    </row>
    <row r="887" spans="1:5" ht="15" customHeight="1" x14ac:dyDescent="0.25">
      <c r="A887" s="62"/>
      <c r="B887" s="62"/>
      <c r="C887" s="62"/>
      <c r="D887" s="62"/>
      <c r="E887" s="62"/>
    </row>
    <row r="888" spans="1:5" ht="15" customHeight="1" x14ac:dyDescent="0.25">
      <c r="A888" s="62"/>
      <c r="B888" s="62"/>
      <c r="C888" s="62"/>
      <c r="D888" s="62"/>
      <c r="E888" s="62"/>
    </row>
    <row r="889" spans="1:5" ht="15" customHeight="1" x14ac:dyDescent="0.25">
      <c r="A889" s="62"/>
      <c r="B889" s="62"/>
      <c r="C889" s="62"/>
      <c r="D889" s="62"/>
      <c r="E889" s="62"/>
    </row>
    <row r="890" spans="1:5" ht="15" customHeight="1" x14ac:dyDescent="0.25">
      <c r="A890" s="62"/>
      <c r="B890" s="62"/>
      <c r="C890" s="62"/>
      <c r="D890" s="62"/>
      <c r="E890" s="62"/>
    </row>
    <row r="891" spans="1:5" ht="15" customHeight="1" x14ac:dyDescent="0.25">
      <c r="A891" s="62"/>
      <c r="B891" s="62"/>
      <c r="C891" s="62"/>
      <c r="D891" s="62"/>
      <c r="E891" s="62"/>
    </row>
    <row r="892" spans="1:5" ht="15" customHeight="1" x14ac:dyDescent="0.25">
      <c r="A892" s="62"/>
      <c r="B892" s="62"/>
      <c r="C892" s="62"/>
      <c r="D892" s="62"/>
      <c r="E892" s="62"/>
    </row>
    <row r="893" spans="1:5" ht="15" customHeight="1" x14ac:dyDescent="0.25">
      <c r="A893" s="62"/>
      <c r="B893" s="62"/>
      <c r="C893" s="62"/>
      <c r="D893" s="62"/>
      <c r="E893" s="62"/>
    </row>
    <row r="894" spans="1:5" ht="15" customHeight="1" x14ac:dyDescent="0.25">
      <c r="A894" s="62"/>
      <c r="B894" s="62"/>
      <c r="C894" s="62"/>
      <c r="D894" s="62"/>
      <c r="E894" s="62"/>
    </row>
    <row r="895" spans="1:5" ht="15" customHeight="1" x14ac:dyDescent="0.25">
      <c r="A895" s="62"/>
      <c r="B895" s="62"/>
      <c r="C895" s="62"/>
      <c r="D895" s="62"/>
      <c r="E895" s="62"/>
    </row>
    <row r="896" spans="1:5" ht="15" customHeight="1" x14ac:dyDescent="0.25">
      <c r="A896" s="62"/>
      <c r="B896" s="62"/>
      <c r="C896" s="62"/>
      <c r="D896" s="62"/>
      <c r="E896" s="62"/>
    </row>
    <row r="897" spans="1:5" ht="15" customHeight="1" x14ac:dyDescent="0.25">
      <c r="A897" s="62"/>
      <c r="B897" s="62"/>
      <c r="C897" s="62"/>
      <c r="D897" s="62"/>
      <c r="E897" s="62"/>
    </row>
    <row r="898" spans="1:5" ht="15" customHeight="1" x14ac:dyDescent="0.25">
      <c r="A898" s="62"/>
      <c r="B898" s="62"/>
      <c r="C898" s="62"/>
      <c r="D898" s="62"/>
      <c r="E898" s="62"/>
    </row>
    <row r="899" spans="1:5" ht="15" customHeight="1" x14ac:dyDescent="0.25">
      <c r="A899" s="62"/>
      <c r="B899" s="62"/>
      <c r="C899" s="62"/>
      <c r="D899" s="62"/>
      <c r="E899" s="62"/>
    </row>
    <row r="900" spans="1:5" ht="15" customHeight="1" x14ac:dyDescent="0.25">
      <c r="A900" s="62"/>
      <c r="B900" s="62"/>
      <c r="C900" s="62"/>
      <c r="D900" s="62"/>
      <c r="E900" s="62"/>
    </row>
    <row r="901" spans="1:5" ht="15" customHeight="1" x14ac:dyDescent="0.25">
      <c r="A901" s="62"/>
      <c r="B901" s="62"/>
      <c r="C901" s="62"/>
      <c r="D901" s="62"/>
      <c r="E901" s="62"/>
    </row>
    <row r="902" spans="1:5" ht="15" customHeight="1" x14ac:dyDescent="0.25">
      <c r="A902" s="62"/>
      <c r="B902" s="62"/>
      <c r="C902" s="62"/>
      <c r="D902" s="62"/>
      <c r="E902" s="62"/>
    </row>
    <row r="903" spans="1:5" ht="15" customHeight="1" x14ac:dyDescent="0.25">
      <c r="A903" s="62"/>
      <c r="B903" s="62"/>
      <c r="C903" s="62"/>
      <c r="D903" s="62"/>
      <c r="E903" s="62"/>
    </row>
    <row r="904" spans="1:5" ht="15" customHeight="1" x14ac:dyDescent="0.25">
      <c r="A904" s="62"/>
      <c r="B904" s="62"/>
      <c r="C904" s="62"/>
      <c r="D904" s="62"/>
      <c r="E904" s="62"/>
    </row>
    <row r="905" spans="1:5" ht="15" customHeight="1" x14ac:dyDescent="0.25">
      <c r="A905" s="62"/>
      <c r="B905" s="62"/>
      <c r="C905" s="62"/>
      <c r="D905" s="62"/>
      <c r="E905" s="62"/>
    </row>
    <row r="906" spans="1:5" ht="15" customHeight="1" x14ac:dyDescent="0.25">
      <c r="A906" s="62"/>
      <c r="B906" s="62"/>
      <c r="C906" s="62"/>
      <c r="D906" s="62"/>
      <c r="E906" s="62"/>
    </row>
    <row r="907" spans="1:5" ht="15" customHeight="1" x14ac:dyDescent="0.25">
      <c r="A907" s="62"/>
      <c r="B907" s="62"/>
      <c r="C907" s="62"/>
      <c r="D907" s="62"/>
      <c r="E907" s="62"/>
    </row>
    <row r="908" spans="1:5" ht="15" customHeight="1" x14ac:dyDescent="0.25">
      <c r="A908" s="62"/>
      <c r="B908" s="62"/>
      <c r="C908" s="62"/>
      <c r="D908" s="62"/>
      <c r="E908" s="62"/>
    </row>
    <row r="909" spans="1:5" ht="15" customHeight="1" x14ac:dyDescent="0.25">
      <c r="A909" s="62"/>
      <c r="B909" s="62"/>
      <c r="C909" s="62"/>
      <c r="D909" s="62"/>
      <c r="E909" s="62"/>
    </row>
    <row r="910" spans="1:5" ht="15" customHeight="1" x14ac:dyDescent="0.25">
      <c r="A910" s="62"/>
      <c r="B910" s="62"/>
      <c r="C910" s="62"/>
      <c r="D910" s="62"/>
      <c r="E910" s="62"/>
    </row>
    <row r="911" spans="1:5" ht="15" customHeight="1" x14ac:dyDescent="0.25">
      <c r="A911" s="62"/>
      <c r="B911" s="62"/>
      <c r="C911" s="62"/>
      <c r="D911" s="62"/>
      <c r="E911" s="62"/>
    </row>
    <row r="912" spans="1:5" ht="15" customHeight="1" x14ac:dyDescent="0.25">
      <c r="A912" s="62"/>
      <c r="B912" s="62"/>
      <c r="C912" s="62"/>
      <c r="D912" s="62"/>
      <c r="E912" s="62"/>
    </row>
    <row r="913" spans="1:5" ht="15" customHeight="1" x14ac:dyDescent="0.25">
      <c r="A913" s="62"/>
      <c r="B913" s="62"/>
      <c r="C913" s="62"/>
      <c r="D913" s="62"/>
      <c r="E913" s="62"/>
    </row>
    <row r="914" spans="1:5" ht="15" customHeight="1" x14ac:dyDescent="0.25">
      <c r="A914" s="62"/>
      <c r="B914" s="62"/>
      <c r="C914" s="62"/>
      <c r="D914" s="62"/>
      <c r="E914" s="62"/>
    </row>
    <row r="915" spans="1:5" ht="15" customHeight="1" x14ac:dyDescent="0.25">
      <c r="A915" s="62"/>
      <c r="B915" s="62"/>
      <c r="C915" s="62"/>
      <c r="D915" s="62"/>
      <c r="E915" s="62"/>
    </row>
    <row r="916" spans="1:5" ht="15" customHeight="1" x14ac:dyDescent="0.25">
      <c r="A916" s="62"/>
      <c r="B916" s="62"/>
      <c r="C916" s="62"/>
      <c r="D916" s="62"/>
      <c r="E916" s="62"/>
    </row>
    <row r="917" spans="1:5" ht="15" customHeight="1" x14ac:dyDescent="0.25">
      <c r="A917" s="62"/>
      <c r="B917" s="62"/>
      <c r="C917" s="62"/>
      <c r="D917" s="62"/>
      <c r="E917" s="62"/>
    </row>
    <row r="918" spans="1:5" ht="15" customHeight="1" x14ac:dyDescent="0.25">
      <c r="A918" s="62"/>
      <c r="B918" s="62"/>
      <c r="C918" s="62"/>
      <c r="D918" s="62"/>
      <c r="E918" s="62"/>
    </row>
    <row r="919" spans="1:5" ht="15" customHeight="1" x14ac:dyDescent="0.25">
      <c r="A919" s="62"/>
      <c r="B919" s="62"/>
      <c r="C919" s="62"/>
      <c r="D919" s="62"/>
      <c r="E919" s="62"/>
    </row>
    <row r="920" spans="1:5" ht="15" customHeight="1" x14ac:dyDescent="0.25">
      <c r="A920" s="62"/>
      <c r="B920" s="62"/>
      <c r="C920" s="62"/>
      <c r="D920" s="62"/>
      <c r="E920" s="62"/>
    </row>
    <row r="921" spans="1:5" ht="15" customHeight="1" x14ac:dyDescent="0.25">
      <c r="A921" s="62"/>
      <c r="B921" s="62"/>
      <c r="C921" s="62"/>
      <c r="D921" s="62"/>
      <c r="E921" s="62"/>
    </row>
    <row r="922" spans="1:5" ht="15" customHeight="1" x14ac:dyDescent="0.25">
      <c r="A922" s="62"/>
      <c r="B922" s="62"/>
      <c r="C922" s="62"/>
      <c r="D922" s="62"/>
      <c r="E922" s="62"/>
    </row>
    <row r="923" spans="1:5" ht="15" customHeight="1" x14ac:dyDescent="0.25">
      <c r="A923" s="62"/>
      <c r="B923" s="62"/>
      <c r="C923" s="62"/>
      <c r="D923" s="62"/>
      <c r="E923" s="62"/>
    </row>
    <row r="924" spans="1:5" ht="15" customHeight="1" x14ac:dyDescent="0.25">
      <c r="A924" s="62"/>
      <c r="B924" s="62"/>
      <c r="C924" s="62"/>
      <c r="D924" s="62"/>
      <c r="E924" s="62"/>
    </row>
    <row r="925" spans="1:5" ht="15" customHeight="1" x14ac:dyDescent="0.25">
      <c r="A925" s="62"/>
      <c r="B925" s="62"/>
      <c r="C925" s="62"/>
      <c r="D925" s="62"/>
      <c r="E925" s="62"/>
    </row>
    <row r="926" spans="1:5" ht="15" customHeight="1" x14ac:dyDescent="0.25">
      <c r="A926" s="62"/>
      <c r="B926" s="62"/>
      <c r="C926" s="62"/>
      <c r="D926" s="62"/>
      <c r="E926" s="62"/>
    </row>
    <row r="927" spans="1:5" ht="15" customHeight="1" x14ac:dyDescent="0.25">
      <c r="A927" s="62"/>
      <c r="B927" s="62"/>
      <c r="C927" s="62"/>
      <c r="D927" s="62"/>
      <c r="E927" s="62"/>
    </row>
    <row r="928" spans="1:5" ht="15" customHeight="1" x14ac:dyDescent="0.25">
      <c r="A928" s="62"/>
      <c r="B928" s="62"/>
      <c r="C928" s="62"/>
      <c r="D928" s="62"/>
      <c r="E928" s="62"/>
    </row>
    <row r="929" spans="1:5" ht="15" customHeight="1" x14ac:dyDescent="0.25">
      <c r="A929" s="62"/>
      <c r="B929" s="62"/>
      <c r="C929" s="62"/>
      <c r="D929" s="62"/>
      <c r="E929" s="62"/>
    </row>
    <row r="930" spans="1:5" ht="15" customHeight="1" x14ac:dyDescent="0.25">
      <c r="A930" s="62"/>
      <c r="B930" s="62"/>
      <c r="C930" s="62"/>
      <c r="D930" s="62"/>
      <c r="E930" s="62"/>
    </row>
    <row r="931" spans="1:5" ht="15" customHeight="1" x14ac:dyDescent="0.25">
      <c r="A931" s="62"/>
      <c r="B931" s="62"/>
      <c r="C931" s="62"/>
      <c r="D931" s="62"/>
      <c r="E931" s="62"/>
    </row>
    <row r="932" spans="1:5" ht="15" customHeight="1" x14ac:dyDescent="0.25">
      <c r="A932" s="62"/>
      <c r="B932" s="62"/>
      <c r="C932" s="62"/>
      <c r="D932" s="62"/>
      <c r="E932" s="62"/>
    </row>
    <row r="933" spans="1:5" ht="15" customHeight="1" x14ac:dyDescent="0.25">
      <c r="A933" s="62"/>
      <c r="B933" s="62"/>
      <c r="C933" s="62"/>
      <c r="D933" s="62"/>
      <c r="E933" s="62"/>
    </row>
    <row r="934" spans="1:5" ht="15" customHeight="1" x14ac:dyDescent="0.25">
      <c r="A934" s="62"/>
      <c r="B934" s="62"/>
      <c r="C934" s="62"/>
      <c r="D934" s="62"/>
      <c r="E934" s="62"/>
    </row>
    <row r="935" spans="1:5" ht="15" customHeight="1" x14ac:dyDescent="0.25">
      <c r="A935" s="62"/>
      <c r="B935" s="62"/>
      <c r="C935" s="62"/>
      <c r="D935" s="62"/>
      <c r="E935" s="62"/>
    </row>
    <row r="936" spans="1:5" ht="15" customHeight="1" x14ac:dyDescent="0.25">
      <c r="A936" s="62"/>
      <c r="B936" s="62"/>
      <c r="C936" s="62"/>
      <c r="D936" s="62"/>
      <c r="E936" s="62"/>
    </row>
    <row r="937" spans="1:5" ht="15" customHeight="1" x14ac:dyDescent="0.25">
      <c r="A937" s="62"/>
      <c r="B937" s="62"/>
      <c r="C937" s="62"/>
      <c r="D937" s="62"/>
      <c r="E937" s="62"/>
    </row>
    <row r="938" spans="1:5" ht="15" customHeight="1" x14ac:dyDescent="0.25">
      <c r="A938" s="62"/>
      <c r="B938" s="62"/>
      <c r="C938" s="62"/>
      <c r="D938" s="62"/>
      <c r="E938" s="62"/>
    </row>
    <row r="939" spans="1:5" ht="15" customHeight="1" x14ac:dyDescent="0.25">
      <c r="A939" s="62"/>
      <c r="B939" s="62"/>
      <c r="C939" s="62"/>
      <c r="D939" s="62"/>
      <c r="E939" s="62"/>
    </row>
    <row r="940" spans="1:5" ht="15" customHeight="1" x14ac:dyDescent="0.25">
      <c r="A940" s="62"/>
      <c r="B940" s="62"/>
      <c r="C940" s="62"/>
      <c r="D940" s="62"/>
      <c r="E940" s="62"/>
    </row>
    <row r="941" spans="1:5" ht="15" customHeight="1" x14ac:dyDescent="0.25">
      <c r="A941" s="62"/>
      <c r="B941" s="62"/>
      <c r="C941" s="62"/>
      <c r="D941" s="62"/>
      <c r="E941" s="62"/>
    </row>
    <row r="942" spans="1:5" ht="15" customHeight="1" x14ac:dyDescent="0.25">
      <c r="A942" s="62"/>
      <c r="B942" s="62"/>
      <c r="C942" s="62"/>
      <c r="D942" s="62"/>
      <c r="E942" s="62"/>
    </row>
    <row r="943" spans="1:5" ht="15" customHeight="1" x14ac:dyDescent="0.25">
      <c r="A943" s="62"/>
      <c r="B943" s="62"/>
      <c r="C943" s="62"/>
      <c r="D943" s="62"/>
      <c r="E943" s="62"/>
    </row>
    <row r="944" spans="1:5" ht="15" customHeight="1" x14ac:dyDescent="0.25">
      <c r="A944" s="62"/>
      <c r="B944" s="62"/>
      <c r="C944" s="62"/>
      <c r="D944" s="62"/>
      <c r="E944" s="62"/>
    </row>
    <row r="945" spans="1:5" ht="15" customHeight="1" x14ac:dyDescent="0.25">
      <c r="A945" s="62"/>
      <c r="B945" s="62"/>
      <c r="C945" s="62"/>
      <c r="D945" s="62"/>
      <c r="E945" s="62"/>
    </row>
    <row r="946" spans="1:5" ht="15" customHeight="1" x14ac:dyDescent="0.25">
      <c r="A946" s="62"/>
      <c r="B946" s="62"/>
      <c r="C946" s="62"/>
      <c r="D946" s="62"/>
      <c r="E946" s="62"/>
    </row>
    <row r="947" spans="1:5" ht="15" customHeight="1" x14ac:dyDescent="0.25">
      <c r="A947" s="62"/>
      <c r="B947" s="62"/>
      <c r="C947" s="62"/>
      <c r="D947" s="62"/>
      <c r="E947" s="62"/>
    </row>
    <row r="948" spans="1:5" ht="15" customHeight="1" x14ac:dyDescent="0.25">
      <c r="A948" s="62"/>
      <c r="B948" s="62"/>
      <c r="C948" s="62"/>
      <c r="D948" s="62"/>
      <c r="E948" s="62"/>
    </row>
    <row r="949" spans="1:5" ht="15" customHeight="1" x14ac:dyDescent="0.25">
      <c r="A949" s="62"/>
      <c r="B949" s="62"/>
      <c r="C949" s="62"/>
      <c r="D949" s="62"/>
      <c r="E949" s="62"/>
    </row>
    <row r="950" spans="1:5" ht="15" customHeight="1" x14ac:dyDescent="0.25">
      <c r="A950" s="62"/>
      <c r="B950" s="62"/>
      <c r="C950" s="62"/>
      <c r="D950" s="62"/>
      <c r="E950" s="62"/>
    </row>
    <row r="951" spans="1:5" ht="15" customHeight="1" x14ac:dyDescent="0.25">
      <c r="A951" s="62"/>
      <c r="B951" s="62"/>
      <c r="C951" s="62"/>
      <c r="D951" s="62"/>
      <c r="E951" s="62"/>
    </row>
    <row r="952" spans="1:5" ht="15" customHeight="1" x14ac:dyDescent="0.25">
      <c r="A952" s="62"/>
      <c r="B952" s="62"/>
      <c r="C952" s="62"/>
      <c r="D952" s="62"/>
      <c r="E952" s="62"/>
    </row>
    <row r="953" spans="1:5" ht="15" customHeight="1" x14ac:dyDescent="0.25">
      <c r="A953" s="62"/>
      <c r="B953" s="62"/>
      <c r="C953" s="62"/>
      <c r="D953" s="62"/>
      <c r="E953" s="62"/>
    </row>
    <row r="954" spans="1:5" ht="15" customHeight="1" x14ac:dyDescent="0.25">
      <c r="A954" s="62"/>
      <c r="B954" s="62"/>
      <c r="C954" s="62"/>
      <c r="D954" s="62"/>
      <c r="E954" s="62"/>
    </row>
    <row r="955" spans="1:5" ht="15" customHeight="1" x14ac:dyDescent="0.25">
      <c r="A955" s="62"/>
      <c r="B955" s="62"/>
      <c r="C955" s="62"/>
      <c r="D955" s="62"/>
      <c r="E955" s="62"/>
    </row>
    <row r="956" spans="1:5" ht="15" customHeight="1" x14ac:dyDescent="0.25">
      <c r="A956" s="62"/>
      <c r="B956" s="62"/>
      <c r="C956" s="62"/>
      <c r="D956" s="62"/>
      <c r="E956" s="62"/>
    </row>
    <row r="957" spans="1:5" ht="15" customHeight="1" x14ac:dyDescent="0.25">
      <c r="A957" s="62"/>
      <c r="B957" s="62"/>
      <c r="C957" s="62"/>
      <c r="D957" s="62"/>
      <c r="E957" s="62"/>
    </row>
    <row r="958" spans="1:5" ht="15" customHeight="1" x14ac:dyDescent="0.25">
      <c r="A958" s="62"/>
      <c r="B958" s="62"/>
      <c r="C958" s="62"/>
      <c r="D958" s="62"/>
      <c r="E958" s="62"/>
    </row>
    <row r="959" spans="1:5" ht="15" customHeight="1" x14ac:dyDescent="0.25">
      <c r="A959" s="62"/>
      <c r="B959" s="62"/>
      <c r="C959" s="62"/>
      <c r="D959" s="62"/>
      <c r="E959" s="62"/>
    </row>
    <row r="960" spans="1:5" ht="15" customHeight="1" x14ac:dyDescent="0.25">
      <c r="A960" s="62"/>
      <c r="B960" s="62"/>
      <c r="C960" s="62"/>
      <c r="D960" s="62"/>
      <c r="E960" s="62"/>
    </row>
    <row r="961" spans="1:5" ht="15" customHeight="1" x14ac:dyDescent="0.25">
      <c r="A961" s="62"/>
      <c r="B961" s="62"/>
      <c r="C961" s="62"/>
      <c r="D961" s="62"/>
      <c r="E961" s="62"/>
    </row>
    <row r="962" spans="1:5" ht="15" customHeight="1" x14ac:dyDescent="0.25">
      <c r="A962" s="62"/>
      <c r="B962" s="62"/>
      <c r="C962" s="62"/>
      <c r="D962" s="62"/>
      <c r="E962" s="62"/>
    </row>
    <row r="963" spans="1:5" ht="15" customHeight="1" x14ac:dyDescent="0.25">
      <c r="A963" s="62"/>
      <c r="B963" s="62"/>
      <c r="C963" s="62"/>
      <c r="D963" s="62"/>
      <c r="E963" s="62"/>
    </row>
    <row r="964" spans="1:5" ht="15" customHeight="1" x14ac:dyDescent="0.25">
      <c r="A964" s="62"/>
      <c r="B964" s="62"/>
      <c r="C964" s="62"/>
      <c r="D964" s="62"/>
      <c r="E964" s="62"/>
    </row>
    <row r="965" spans="1:5" ht="15" customHeight="1" x14ac:dyDescent="0.25">
      <c r="A965" s="62"/>
      <c r="B965" s="62"/>
      <c r="C965" s="62"/>
      <c r="D965" s="62"/>
      <c r="E965" s="62"/>
    </row>
    <row r="966" spans="1:5" ht="15" customHeight="1" x14ac:dyDescent="0.25">
      <c r="A966" s="62"/>
      <c r="B966" s="62"/>
      <c r="C966" s="62"/>
      <c r="D966" s="62"/>
      <c r="E966" s="62"/>
    </row>
    <row r="967" spans="1:5" ht="15" customHeight="1" x14ac:dyDescent="0.25">
      <c r="A967" s="62"/>
      <c r="B967" s="62"/>
      <c r="C967" s="62"/>
      <c r="D967" s="62"/>
      <c r="E967" s="62"/>
    </row>
    <row r="968" spans="1:5" ht="15" customHeight="1" x14ac:dyDescent="0.25">
      <c r="A968" s="62"/>
      <c r="B968" s="62"/>
      <c r="C968" s="62"/>
      <c r="D968" s="62"/>
      <c r="E968" s="62"/>
    </row>
    <row r="969" spans="1:5" ht="15" customHeight="1" x14ac:dyDescent="0.25">
      <c r="A969" s="62"/>
      <c r="B969" s="62"/>
      <c r="C969" s="62"/>
      <c r="D969" s="62"/>
      <c r="E969" s="62"/>
    </row>
    <row r="970" spans="1:5" ht="15" customHeight="1" x14ac:dyDescent="0.25">
      <c r="A970" s="62"/>
      <c r="B970" s="62"/>
      <c r="C970" s="62"/>
      <c r="D970" s="62"/>
      <c r="E970" s="62"/>
    </row>
    <row r="971" spans="1:5" ht="15" customHeight="1" x14ac:dyDescent="0.25">
      <c r="A971" s="62"/>
      <c r="B971" s="62"/>
      <c r="C971" s="62"/>
      <c r="D971" s="62"/>
      <c r="E971" s="62"/>
    </row>
    <row r="972" spans="1:5" ht="15" customHeight="1" x14ac:dyDescent="0.25">
      <c r="A972" s="62"/>
      <c r="B972" s="62"/>
      <c r="C972" s="62"/>
      <c r="D972" s="62"/>
      <c r="E972" s="62"/>
    </row>
    <row r="973" spans="1:5" ht="15" customHeight="1" x14ac:dyDescent="0.25">
      <c r="A973" s="62"/>
      <c r="B973" s="62"/>
      <c r="C973" s="62"/>
      <c r="D973" s="62"/>
      <c r="E973" s="62"/>
    </row>
    <row r="974" spans="1:5" ht="15" customHeight="1" x14ac:dyDescent="0.25">
      <c r="A974" s="62"/>
      <c r="B974" s="62"/>
      <c r="C974" s="62"/>
      <c r="D974" s="62"/>
      <c r="E974" s="62"/>
    </row>
    <row r="975" spans="1:5" ht="15" customHeight="1" x14ac:dyDescent="0.25">
      <c r="A975" s="62"/>
      <c r="B975" s="62"/>
      <c r="C975" s="62"/>
      <c r="D975" s="62"/>
      <c r="E975" s="62"/>
    </row>
    <row r="976" spans="1:5" ht="15" customHeight="1" x14ac:dyDescent="0.25">
      <c r="A976" s="62"/>
      <c r="B976" s="62"/>
      <c r="C976" s="62"/>
      <c r="D976" s="62"/>
      <c r="E976" s="62"/>
    </row>
    <row r="977" spans="1:5" ht="15" customHeight="1" x14ac:dyDescent="0.25">
      <c r="A977" s="62"/>
      <c r="B977" s="62"/>
      <c r="C977" s="62"/>
      <c r="D977" s="62"/>
      <c r="E977" s="62"/>
    </row>
    <row r="978" spans="1:5" ht="15" customHeight="1" x14ac:dyDescent="0.25">
      <c r="A978" s="62"/>
      <c r="B978" s="62"/>
      <c r="C978" s="62"/>
      <c r="D978" s="62"/>
      <c r="E978" s="62"/>
    </row>
    <row r="979" spans="1:5" ht="15" customHeight="1" x14ac:dyDescent="0.25">
      <c r="A979" s="62"/>
      <c r="B979" s="62"/>
      <c r="C979" s="62"/>
      <c r="D979" s="62"/>
      <c r="E979" s="62"/>
    </row>
    <row r="980" spans="1:5" ht="15" customHeight="1" x14ac:dyDescent="0.25">
      <c r="A980" s="62"/>
      <c r="B980" s="62"/>
      <c r="C980" s="62"/>
      <c r="D980" s="62"/>
      <c r="E980" s="62"/>
    </row>
    <row r="981" spans="1:5" ht="15" customHeight="1" x14ac:dyDescent="0.25">
      <c r="A981" s="62"/>
      <c r="B981" s="62"/>
      <c r="C981" s="62"/>
      <c r="D981" s="62"/>
      <c r="E981" s="62"/>
    </row>
    <row r="982" spans="1:5" ht="15" customHeight="1" x14ac:dyDescent="0.25">
      <c r="A982" s="62"/>
      <c r="B982" s="62"/>
      <c r="C982" s="62"/>
      <c r="D982" s="62"/>
      <c r="E982" s="62"/>
    </row>
    <row r="983" spans="1:5" ht="15" customHeight="1" x14ac:dyDescent="0.25">
      <c r="A983" s="62"/>
      <c r="B983" s="62"/>
      <c r="C983" s="62"/>
      <c r="D983" s="62"/>
      <c r="E983" s="62"/>
    </row>
    <row r="984" spans="1:5" ht="15" customHeight="1" x14ac:dyDescent="0.25">
      <c r="A984" s="62"/>
      <c r="B984" s="62"/>
      <c r="C984" s="62"/>
      <c r="D984" s="62"/>
      <c r="E984" s="62"/>
    </row>
    <row r="985" spans="1:5" ht="15" customHeight="1" x14ac:dyDescent="0.25">
      <c r="A985" s="62"/>
      <c r="B985" s="62"/>
      <c r="C985" s="62"/>
      <c r="D985" s="62"/>
      <c r="E985" s="62"/>
    </row>
    <row r="986" spans="1:5" ht="15" customHeight="1" x14ac:dyDescent="0.25">
      <c r="A986" s="62"/>
      <c r="B986" s="62"/>
      <c r="C986" s="62"/>
      <c r="D986" s="62"/>
      <c r="E986" s="62"/>
    </row>
    <row r="987" spans="1:5" ht="15" customHeight="1" x14ac:dyDescent="0.25">
      <c r="A987" s="62"/>
      <c r="B987" s="62"/>
      <c r="C987" s="62"/>
      <c r="D987" s="62"/>
      <c r="E987" s="62"/>
    </row>
    <row r="988" spans="1:5" ht="15" customHeight="1" x14ac:dyDescent="0.25">
      <c r="A988" s="62"/>
      <c r="B988" s="62"/>
      <c r="C988" s="62"/>
      <c r="D988" s="62"/>
      <c r="E988" s="62"/>
    </row>
    <row r="989" spans="1:5" ht="15" customHeight="1" x14ac:dyDescent="0.25">
      <c r="A989" s="62"/>
      <c r="B989" s="62"/>
      <c r="C989" s="62"/>
      <c r="D989" s="62"/>
      <c r="E989" s="62"/>
    </row>
    <row r="990" spans="1:5" ht="15" customHeight="1" x14ac:dyDescent="0.25">
      <c r="A990" s="62"/>
      <c r="B990" s="62"/>
      <c r="C990" s="62"/>
      <c r="D990" s="62"/>
      <c r="E990" s="62"/>
    </row>
    <row r="991" spans="1:5" ht="15" customHeight="1" x14ac:dyDescent="0.25">
      <c r="A991" s="62"/>
      <c r="B991" s="62"/>
      <c r="C991" s="62"/>
      <c r="D991" s="62"/>
      <c r="E991" s="62"/>
    </row>
    <row r="992" spans="1:5" ht="15" customHeight="1" x14ac:dyDescent="0.25">
      <c r="A992" s="62"/>
      <c r="B992" s="62"/>
      <c r="C992" s="62"/>
      <c r="D992" s="62"/>
      <c r="E992" s="62"/>
    </row>
    <row r="993" spans="1:5" ht="15" customHeight="1" x14ac:dyDescent="0.25">
      <c r="A993" s="62"/>
      <c r="B993" s="62"/>
      <c r="C993" s="62"/>
      <c r="D993" s="62"/>
      <c r="E993" s="62"/>
    </row>
    <row r="994" spans="1:5" ht="15" customHeight="1" x14ac:dyDescent="0.25">
      <c r="A994" s="62"/>
      <c r="B994" s="62"/>
      <c r="C994" s="62"/>
      <c r="D994" s="62"/>
      <c r="E994" s="62"/>
    </row>
    <row r="995" spans="1:5" ht="15" customHeight="1" x14ac:dyDescent="0.25">
      <c r="A995" s="62"/>
      <c r="B995" s="62"/>
      <c r="C995" s="62"/>
      <c r="D995" s="62"/>
      <c r="E995" s="62"/>
    </row>
    <row r="996" spans="1:5" ht="15" customHeight="1" x14ac:dyDescent="0.25">
      <c r="A996" s="62"/>
      <c r="B996" s="62"/>
      <c r="C996" s="62"/>
      <c r="D996" s="62"/>
      <c r="E996" s="62"/>
    </row>
    <row r="997" spans="1:5" ht="15" customHeight="1" x14ac:dyDescent="0.25">
      <c r="A997" s="62"/>
      <c r="B997" s="62"/>
      <c r="C997" s="62"/>
      <c r="D997" s="62"/>
      <c r="E997" s="62"/>
    </row>
    <row r="998" spans="1:5" ht="15" customHeight="1" x14ac:dyDescent="0.25">
      <c r="A998" s="62"/>
      <c r="B998" s="62"/>
      <c r="C998" s="62"/>
      <c r="D998" s="62"/>
      <c r="E998" s="62"/>
    </row>
    <row r="999" spans="1:5" ht="15" customHeight="1" x14ac:dyDescent="0.25">
      <c r="A999" s="62"/>
      <c r="B999" s="62"/>
      <c r="C999" s="62"/>
      <c r="D999" s="62"/>
      <c r="E999" s="62"/>
    </row>
    <row r="1000" spans="1:5" ht="15" customHeight="1" x14ac:dyDescent="0.25">
      <c r="A1000" s="62"/>
      <c r="B1000" s="62"/>
      <c r="C1000" s="62"/>
      <c r="D1000" s="62"/>
      <c r="E1000" s="62"/>
    </row>
    <row r="1001" spans="1:5" ht="15" customHeight="1" x14ac:dyDescent="0.25">
      <c r="A1001" s="62"/>
      <c r="B1001" s="62"/>
      <c r="C1001" s="62"/>
      <c r="D1001" s="62"/>
      <c r="E1001" s="62"/>
    </row>
    <row r="1002" spans="1:5" ht="15" customHeight="1" x14ac:dyDescent="0.25">
      <c r="A1002" s="62"/>
      <c r="B1002" s="62"/>
      <c r="C1002" s="62"/>
      <c r="D1002" s="62"/>
      <c r="E1002" s="62"/>
    </row>
    <row r="1003" spans="1:5" ht="15" customHeight="1" x14ac:dyDescent="0.25">
      <c r="A1003" s="62"/>
      <c r="B1003" s="62"/>
      <c r="C1003" s="62"/>
      <c r="D1003" s="62"/>
      <c r="E1003" s="62"/>
    </row>
    <row r="1004" spans="1:5" ht="15" customHeight="1" x14ac:dyDescent="0.25">
      <c r="A1004" s="62"/>
      <c r="B1004" s="62"/>
      <c r="C1004" s="62"/>
      <c r="D1004" s="62"/>
      <c r="E1004" s="62"/>
    </row>
    <row r="1005" spans="1:5" ht="15" customHeight="1" x14ac:dyDescent="0.25">
      <c r="A1005" s="62"/>
      <c r="B1005" s="62"/>
      <c r="C1005" s="62"/>
      <c r="D1005" s="62"/>
      <c r="E1005" s="62"/>
    </row>
    <row r="1006" spans="1:5" ht="15" customHeight="1" x14ac:dyDescent="0.25">
      <c r="A1006" s="62"/>
      <c r="B1006" s="62"/>
      <c r="C1006" s="62"/>
      <c r="D1006" s="62"/>
      <c r="E1006" s="62"/>
    </row>
    <row r="1007" spans="1:5" ht="15" customHeight="1" x14ac:dyDescent="0.25">
      <c r="A1007" s="62"/>
      <c r="B1007" s="62"/>
      <c r="C1007" s="62"/>
      <c r="D1007" s="62"/>
      <c r="E1007" s="62"/>
    </row>
    <row r="1008" spans="1:5" ht="15" customHeight="1" x14ac:dyDescent="0.25">
      <c r="A1008" s="62"/>
      <c r="B1008" s="62"/>
      <c r="C1008" s="62"/>
      <c r="D1008" s="62"/>
      <c r="E1008" s="62"/>
    </row>
    <row r="1009" spans="1:5" ht="15" customHeight="1" x14ac:dyDescent="0.25">
      <c r="A1009" s="62"/>
      <c r="B1009" s="62"/>
      <c r="C1009" s="62"/>
      <c r="D1009" s="62"/>
      <c r="E1009" s="62"/>
    </row>
    <row r="1010" spans="1:5" ht="15" customHeight="1" x14ac:dyDescent="0.25">
      <c r="A1010" s="62"/>
      <c r="B1010" s="62"/>
      <c r="C1010" s="62"/>
      <c r="D1010" s="62"/>
      <c r="E1010" s="62"/>
    </row>
    <row r="1011" spans="1:5" ht="15" customHeight="1" x14ac:dyDescent="0.25">
      <c r="A1011" s="62"/>
      <c r="B1011" s="62"/>
      <c r="C1011" s="62"/>
      <c r="D1011" s="62"/>
      <c r="E1011" s="62"/>
    </row>
    <row r="1012" spans="1:5" ht="15" customHeight="1" x14ac:dyDescent="0.25">
      <c r="A1012" s="62"/>
      <c r="B1012" s="62"/>
      <c r="C1012" s="62"/>
      <c r="D1012" s="62"/>
      <c r="E1012" s="62"/>
    </row>
    <row r="1013" spans="1:5" ht="15" customHeight="1" x14ac:dyDescent="0.25">
      <c r="A1013" s="62"/>
      <c r="B1013" s="62"/>
      <c r="C1013" s="62"/>
      <c r="D1013" s="62"/>
      <c r="E1013" s="62"/>
    </row>
    <row r="1014" spans="1:5" ht="15" customHeight="1" x14ac:dyDescent="0.25">
      <c r="A1014" s="62"/>
      <c r="B1014" s="62"/>
      <c r="C1014" s="62"/>
      <c r="D1014" s="62"/>
      <c r="E1014" s="62"/>
    </row>
    <row r="1015" spans="1:5" ht="15" customHeight="1" x14ac:dyDescent="0.25">
      <c r="A1015" s="62"/>
      <c r="B1015" s="62"/>
      <c r="C1015" s="62"/>
      <c r="D1015" s="62"/>
      <c r="E1015" s="62"/>
    </row>
    <row r="1016" spans="1:5" ht="15" customHeight="1" x14ac:dyDescent="0.25">
      <c r="A1016" s="62"/>
      <c r="B1016" s="62"/>
      <c r="C1016" s="62"/>
      <c r="D1016" s="62"/>
      <c r="E1016" s="62"/>
    </row>
    <row r="1017" spans="1:5" ht="15" customHeight="1" x14ac:dyDescent="0.25">
      <c r="A1017" s="62"/>
      <c r="B1017" s="62"/>
      <c r="C1017" s="62"/>
      <c r="D1017" s="62"/>
      <c r="E1017" s="62"/>
    </row>
    <row r="1018" spans="1:5" ht="15" customHeight="1" x14ac:dyDescent="0.25">
      <c r="A1018" s="62"/>
      <c r="B1018" s="62"/>
      <c r="C1018" s="62"/>
      <c r="D1018" s="62"/>
      <c r="E1018" s="62"/>
    </row>
    <row r="1019" spans="1:5" ht="15" customHeight="1" x14ac:dyDescent="0.25">
      <c r="A1019" s="62"/>
      <c r="B1019" s="62"/>
      <c r="C1019" s="62"/>
      <c r="D1019" s="62"/>
      <c r="E1019" s="62"/>
    </row>
    <row r="1020" spans="1:5" ht="15" customHeight="1" x14ac:dyDescent="0.25">
      <c r="A1020" s="62"/>
      <c r="B1020" s="62"/>
      <c r="C1020" s="62"/>
      <c r="D1020" s="62"/>
      <c r="E1020" s="62"/>
    </row>
    <row r="1021" spans="1:5" ht="15" customHeight="1" x14ac:dyDescent="0.25">
      <c r="A1021" s="62"/>
      <c r="B1021" s="62"/>
      <c r="C1021" s="62"/>
      <c r="D1021" s="62"/>
      <c r="E1021" s="62"/>
    </row>
    <row r="1022" spans="1:5" ht="15" customHeight="1" x14ac:dyDescent="0.25">
      <c r="A1022" s="62"/>
      <c r="B1022" s="62"/>
      <c r="C1022" s="62"/>
      <c r="D1022" s="62"/>
      <c r="E1022" s="62"/>
    </row>
    <row r="1023" spans="1:5" ht="15" customHeight="1" x14ac:dyDescent="0.25">
      <c r="A1023" s="62"/>
      <c r="B1023" s="62"/>
      <c r="C1023" s="62"/>
      <c r="D1023" s="62"/>
      <c r="E1023" s="62"/>
    </row>
    <row r="1024" spans="1:5" ht="15" customHeight="1" x14ac:dyDescent="0.25">
      <c r="A1024" s="62"/>
      <c r="B1024" s="62"/>
      <c r="C1024" s="62"/>
      <c r="D1024" s="62"/>
      <c r="E1024" s="62"/>
    </row>
    <row r="1025" spans="1:5" ht="15" customHeight="1" x14ac:dyDescent="0.25">
      <c r="A1025" s="62"/>
      <c r="B1025" s="62"/>
      <c r="C1025" s="62"/>
      <c r="D1025" s="62"/>
      <c r="E1025" s="62"/>
    </row>
    <row r="1026" spans="1:5" ht="15" customHeight="1" x14ac:dyDescent="0.25">
      <c r="A1026" s="62"/>
      <c r="B1026" s="62"/>
      <c r="C1026" s="62"/>
      <c r="D1026" s="62"/>
      <c r="E1026" s="62"/>
    </row>
    <row r="1027" spans="1:5" ht="15" customHeight="1" x14ac:dyDescent="0.25">
      <c r="A1027" s="62"/>
      <c r="B1027" s="62"/>
      <c r="C1027" s="62"/>
      <c r="D1027" s="62"/>
      <c r="E1027" s="62"/>
    </row>
    <row r="1028" spans="1:5" ht="15" customHeight="1" x14ac:dyDescent="0.25">
      <c r="A1028" s="62"/>
      <c r="B1028" s="62"/>
      <c r="C1028" s="62"/>
      <c r="D1028" s="62"/>
      <c r="E1028" s="62"/>
    </row>
    <row r="1029" spans="1:5" ht="15" customHeight="1" x14ac:dyDescent="0.25">
      <c r="A1029" s="62"/>
      <c r="B1029" s="62"/>
      <c r="C1029" s="62"/>
      <c r="D1029" s="62"/>
      <c r="E1029" s="62"/>
    </row>
    <row r="1030" spans="1:5" ht="15" customHeight="1" x14ac:dyDescent="0.25">
      <c r="A1030" s="62"/>
      <c r="B1030" s="62"/>
      <c r="C1030" s="62"/>
      <c r="D1030" s="62"/>
      <c r="E1030" s="62"/>
    </row>
    <row r="1031" spans="1:5" ht="15" customHeight="1" x14ac:dyDescent="0.25">
      <c r="A1031" s="62"/>
      <c r="B1031" s="62"/>
      <c r="C1031" s="62"/>
      <c r="D1031" s="62"/>
      <c r="E1031" s="62"/>
    </row>
    <row r="1032" spans="1:5" ht="15" customHeight="1" x14ac:dyDescent="0.25">
      <c r="A1032" s="62"/>
      <c r="B1032" s="62"/>
      <c r="C1032" s="62"/>
      <c r="D1032" s="62"/>
      <c r="E1032" s="62"/>
    </row>
    <row r="1033" spans="1:5" ht="15" customHeight="1" x14ac:dyDescent="0.25">
      <c r="A1033" s="62"/>
      <c r="B1033" s="62"/>
      <c r="C1033" s="62"/>
      <c r="D1033" s="62"/>
      <c r="E1033" s="62"/>
    </row>
    <row r="1034" spans="1:5" ht="15" customHeight="1" x14ac:dyDescent="0.25">
      <c r="A1034" s="62"/>
      <c r="B1034" s="62"/>
      <c r="C1034" s="62"/>
      <c r="D1034" s="62"/>
      <c r="E1034" s="62"/>
    </row>
    <row r="1035" spans="1:5" ht="15" customHeight="1" x14ac:dyDescent="0.25">
      <c r="A1035" s="62"/>
      <c r="B1035" s="62"/>
      <c r="C1035" s="62"/>
      <c r="D1035" s="62"/>
      <c r="E1035" s="62"/>
    </row>
    <row r="1036" spans="1:5" ht="15" customHeight="1" x14ac:dyDescent="0.25">
      <c r="A1036" s="62"/>
      <c r="B1036" s="62"/>
      <c r="C1036" s="62"/>
      <c r="D1036" s="62"/>
      <c r="E1036" s="62"/>
    </row>
    <row r="1037" spans="1:5" ht="15" customHeight="1" x14ac:dyDescent="0.25">
      <c r="A1037" s="62"/>
      <c r="B1037" s="62"/>
      <c r="C1037" s="62"/>
      <c r="D1037" s="62"/>
      <c r="E1037" s="62"/>
    </row>
    <row r="1038" spans="1:5" ht="15" customHeight="1" x14ac:dyDescent="0.25">
      <c r="A1038" s="62"/>
      <c r="B1038" s="62"/>
      <c r="C1038" s="62"/>
      <c r="D1038" s="62"/>
      <c r="E1038" s="62"/>
    </row>
    <row r="1039" spans="1:5" ht="15" customHeight="1" x14ac:dyDescent="0.25">
      <c r="A1039" s="62"/>
      <c r="B1039" s="62"/>
      <c r="C1039" s="62"/>
      <c r="D1039" s="62"/>
      <c r="E1039" s="62"/>
    </row>
    <row r="1040" spans="1:5" ht="15" customHeight="1" x14ac:dyDescent="0.25">
      <c r="A1040" s="62"/>
      <c r="B1040" s="62"/>
      <c r="C1040" s="62"/>
      <c r="D1040" s="62"/>
      <c r="E1040" s="62"/>
    </row>
    <row r="1041" spans="1:5" ht="15" customHeight="1" x14ac:dyDescent="0.25">
      <c r="A1041" s="62"/>
      <c r="B1041" s="62"/>
      <c r="C1041" s="62"/>
      <c r="D1041" s="62"/>
      <c r="E1041" s="62"/>
    </row>
    <row r="1042" spans="1:5" ht="15" customHeight="1" x14ac:dyDescent="0.25">
      <c r="A1042" s="62"/>
      <c r="B1042" s="62"/>
      <c r="C1042" s="62"/>
      <c r="D1042" s="62"/>
      <c r="E1042" s="62"/>
    </row>
    <row r="1043" spans="1:5" ht="15" customHeight="1" x14ac:dyDescent="0.25">
      <c r="A1043" s="62"/>
      <c r="B1043" s="62"/>
      <c r="C1043" s="62"/>
      <c r="D1043" s="62"/>
      <c r="E1043" s="62"/>
    </row>
    <row r="1044" spans="1:5" ht="15" customHeight="1" x14ac:dyDescent="0.25">
      <c r="A1044" s="62"/>
      <c r="B1044" s="62"/>
      <c r="C1044" s="62"/>
      <c r="D1044" s="62"/>
      <c r="E1044" s="62"/>
    </row>
    <row r="1045" spans="1:5" ht="15" customHeight="1" x14ac:dyDescent="0.25">
      <c r="A1045" s="62"/>
      <c r="B1045" s="62"/>
      <c r="C1045" s="62"/>
      <c r="D1045" s="62"/>
      <c r="E1045" s="62"/>
    </row>
    <row r="1046" spans="1:5" ht="15" customHeight="1" x14ac:dyDescent="0.25">
      <c r="A1046" s="62"/>
      <c r="B1046" s="62"/>
      <c r="C1046" s="62"/>
      <c r="D1046" s="62"/>
      <c r="E1046" s="62"/>
    </row>
    <row r="1047" spans="1:5" ht="15" customHeight="1" x14ac:dyDescent="0.25">
      <c r="A1047" s="62"/>
      <c r="B1047" s="62"/>
      <c r="C1047" s="62"/>
      <c r="D1047" s="62"/>
      <c r="E1047" s="62"/>
    </row>
    <row r="1048" spans="1:5" ht="15" customHeight="1" x14ac:dyDescent="0.25">
      <c r="A1048" s="62"/>
      <c r="B1048" s="62"/>
      <c r="C1048" s="62"/>
      <c r="D1048" s="62"/>
      <c r="E1048" s="62"/>
    </row>
    <row r="1049" spans="1:5" ht="15" customHeight="1" x14ac:dyDescent="0.25">
      <c r="A1049" s="62"/>
      <c r="B1049" s="62"/>
      <c r="C1049" s="62"/>
      <c r="D1049" s="62"/>
      <c r="E1049" s="62"/>
    </row>
    <row r="1050" spans="1:5" ht="15" customHeight="1" x14ac:dyDescent="0.25">
      <c r="A1050" s="62"/>
      <c r="B1050" s="62"/>
      <c r="C1050" s="62"/>
      <c r="D1050" s="62"/>
      <c r="E1050" s="62"/>
    </row>
    <row r="1051" spans="1:5" ht="15" customHeight="1" x14ac:dyDescent="0.25">
      <c r="A1051" s="62"/>
      <c r="B1051" s="62"/>
      <c r="C1051" s="62"/>
      <c r="D1051" s="62"/>
      <c r="E1051" s="62"/>
    </row>
    <row r="1052" spans="1:5" ht="15" customHeight="1" x14ac:dyDescent="0.25">
      <c r="A1052" s="62"/>
      <c r="B1052" s="62"/>
      <c r="C1052" s="62"/>
      <c r="D1052" s="62"/>
      <c r="E1052" s="62"/>
    </row>
    <row r="1053" spans="1:5" ht="15" customHeight="1" x14ac:dyDescent="0.25">
      <c r="A1053" s="62"/>
      <c r="B1053" s="62"/>
      <c r="C1053" s="62"/>
      <c r="D1053" s="62"/>
      <c r="E1053" s="62"/>
    </row>
    <row r="1054" spans="1:5" ht="15" customHeight="1" x14ac:dyDescent="0.25">
      <c r="A1054" s="62"/>
      <c r="B1054" s="62"/>
      <c r="C1054" s="62"/>
      <c r="D1054" s="62"/>
      <c r="E1054" s="62"/>
    </row>
    <row r="1055" spans="1:5" ht="15" customHeight="1" x14ac:dyDescent="0.25">
      <c r="A1055" s="62"/>
      <c r="B1055" s="62"/>
      <c r="C1055" s="62"/>
      <c r="D1055" s="62"/>
      <c r="E1055" s="62"/>
    </row>
    <row r="1056" spans="1:5" ht="15" customHeight="1" x14ac:dyDescent="0.25">
      <c r="A1056" s="62"/>
      <c r="B1056" s="62"/>
      <c r="C1056" s="62"/>
      <c r="D1056" s="62"/>
      <c r="E1056" s="62"/>
    </row>
    <row r="1057" spans="1:5" ht="15" customHeight="1" x14ac:dyDescent="0.25">
      <c r="A1057" s="62"/>
      <c r="B1057" s="62"/>
      <c r="C1057" s="62"/>
      <c r="D1057" s="62"/>
      <c r="E1057" s="62"/>
    </row>
    <row r="1058" spans="1:5" ht="15" customHeight="1" x14ac:dyDescent="0.25">
      <c r="A1058" s="62"/>
      <c r="B1058" s="62"/>
      <c r="C1058" s="62"/>
      <c r="D1058" s="62"/>
      <c r="E1058" s="62"/>
    </row>
    <row r="1059" spans="1:5" ht="15" customHeight="1" x14ac:dyDescent="0.25">
      <c r="A1059" s="62"/>
      <c r="B1059" s="62"/>
      <c r="C1059" s="62"/>
      <c r="D1059" s="62"/>
      <c r="E1059" s="62"/>
    </row>
    <row r="1060" spans="1:5" ht="15" customHeight="1" x14ac:dyDescent="0.25">
      <c r="A1060" s="62"/>
      <c r="B1060" s="62"/>
      <c r="C1060" s="62"/>
      <c r="D1060" s="62"/>
      <c r="E1060" s="62"/>
    </row>
    <row r="1061" spans="1:5" ht="15" customHeight="1" x14ac:dyDescent="0.25">
      <c r="A1061" s="62"/>
      <c r="B1061" s="62"/>
      <c r="C1061" s="62"/>
      <c r="D1061" s="62"/>
      <c r="E1061" s="62"/>
    </row>
    <row r="1062" spans="1:5" ht="15" customHeight="1" x14ac:dyDescent="0.25">
      <c r="A1062" s="62"/>
      <c r="B1062" s="62"/>
      <c r="C1062" s="62"/>
      <c r="D1062" s="62"/>
      <c r="E1062" s="62"/>
    </row>
    <row r="1063" spans="1:5" ht="15" customHeight="1" x14ac:dyDescent="0.25">
      <c r="A1063" s="62"/>
      <c r="B1063" s="62"/>
      <c r="C1063" s="62"/>
      <c r="D1063" s="62"/>
      <c r="E1063" s="62"/>
    </row>
    <row r="1064" spans="1:5" ht="15" customHeight="1" x14ac:dyDescent="0.25">
      <c r="A1064" s="62"/>
      <c r="B1064" s="62"/>
      <c r="C1064" s="62"/>
      <c r="D1064" s="62"/>
      <c r="E1064" s="62"/>
    </row>
    <row r="1065" spans="1:5" ht="15" customHeight="1" x14ac:dyDescent="0.25">
      <c r="A1065" s="62"/>
      <c r="B1065" s="62"/>
      <c r="C1065" s="62"/>
      <c r="D1065" s="62"/>
      <c r="E1065" s="62"/>
    </row>
    <row r="1066" spans="1:5" ht="15" customHeight="1" x14ac:dyDescent="0.25">
      <c r="A1066" s="62"/>
      <c r="B1066" s="62"/>
      <c r="C1066" s="62"/>
      <c r="D1066" s="62"/>
      <c r="E1066" s="62"/>
    </row>
    <row r="1067" spans="1:5" ht="15" customHeight="1" x14ac:dyDescent="0.25">
      <c r="A1067" s="62"/>
      <c r="B1067" s="62"/>
      <c r="C1067" s="62"/>
      <c r="D1067" s="62"/>
      <c r="E1067" s="62"/>
    </row>
    <row r="1068" spans="1:5" ht="15" customHeight="1" x14ac:dyDescent="0.25">
      <c r="A1068" s="62"/>
      <c r="B1068" s="62"/>
      <c r="C1068" s="62"/>
      <c r="D1068" s="62"/>
      <c r="E1068" s="62"/>
    </row>
    <row r="1069" spans="1:5" ht="15" customHeight="1" x14ac:dyDescent="0.25">
      <c r="A1069" s="62"/>
      <c r="B1069" s="62"/>
      <c r="C1069" s="62"/>
      <c r="D1069" s="62"/>
      <c r="E1069" s="62"/>
    </row>
    <row r="1070" spans="1:5" ht="15" customHeight="1" x14ac:dyDescent="0.25">
      <c r="A1070" s="62"/>
      <c r="B1070" s="62"/>
      <c r="C1070" s="62"/>
      <c r="D1070" s="62"/>
      <c r="E1070" s="62"/>
    </row>
    <row r="1071" spans="1:5" ht="15" customHeight="1" x14ac:dyDescent="0.25">
      <c r="A1071" s="62"/>
      <c r="B1071" s="62"/>
      <c r="C1071" s="62"/>
      <c r="D1071" s="62"/>
      <c r="E1071" s="62"/>
    </row>
    <row r="1072" spans="1:5" ht="15" customHeight="1" x14ac:dyDescent="0.25">
      <c r="A1072" s="62"/>
      <c r="B1072" s="62"/>
      <c r="C1072" s="62"/>
      <c r="D1072" s="62"/>
      <c r="E1072" s="62"/>
    </row>
    <row r="1073" spans="1:5" ht="15" customHeight="1" x14ac:dyDescent="0.25">
      <c r="A1073" s="62"/>
      <c r="B1073" s="62"/>
      <c r="C1073" s="62"/>
      <c r="D1073" s="62"/>
      <c r="E1073" s="62"/>
    </row>
    <row r="1074" spans="1:5" ht="15" customHeight="1" x14ac:dyDescent="0.25">
      <c r="A1074" s="62"/>
      <c r="B1074" s="62"/>
      <c r="C1074" s="62"/>
      <c r="D1074" s="62"/>
      <c r="E1074" s="62"/>
    </row>
    <row r="1075" spans="1:5" ht="15" customHeight="1" x14ac:dyDescent="0.25">
      <c r="A1075" s="62"/>
      <c r="B1075" s="62"/>
      <c r="C1075" s="62"/>
      <c r="D1075" s="62"/>
      <c r="E1075" s="62"/>
    </row>
    <row r="1076" spans="1:5" ht="15" customHeight="1" x14ac:dyDescent="0.25">
      <c r="A1076" s="62"/>
      <c r="B1076" s="62"/>
      <c r="C1076" s="62"/>
      <c r="D1076" s="62"/>
      <c r="E1076" s="62"/>
    </row>
    <row r="1077" spans="1:5" ht="15" customHeight="1" x14ac:dyDescent="0.25">
      <c r="A1077" s="62"/>
      <c r="B1077" s="62"/>
      <c r="C1077" s="62"/>
      <c r="D1077" s="62"/>
      <c r="E1077" s="62"/>
    </row>
    <row r="1078" spans="1:5" ht="15" customHeight="1" x14ac:dyDescent="0.25">
      <c r="A1078" s="62"/>
      <c r="B1078" s="62"/>
      <c r="C1078" s="62"/>
      <c r="D1078" s="62"/>
      <c r="E1078" s="62"/>
    </row>
    <row r="1079" spans="1:5" ht="15" customHeight="1" x14ac:dyDescent="0.25">
      <c r="A1079" s="62"/>
      <c r="B1079" s="62"/>
      <c r="C1079" s="62"/>
      <c r="D1079" s="62"/>
      <c r="E1079" s="62"/>
    </row>
    <row r="1080" spans="1:5" ht="15" customHeight="1" x14ac:dyDescent="0.25">
      <c r="A1080" s="62"/>
      <c r="B1080" s="62"/>
      <c r="C1080" s="62"/>
      <c r="D1080" s="62"/>
      <c r="E1080" s="62"/>
    </row>
    <row r="1081" spans="1:5" ht="15" customHeight="1" x14ac:dyDescent="0.25">
      <c r="A1081" s="62"/>
      <c r="B1081" s="62"/>
      <c r="C1081" s="62"/>
      <c r="D1081" s="62"/>
      <c r="E1081" s="62"/>
    </row>
    <row r="1082" spans="1:5" ht="15" customHeight="1" x14ac:dyDescent="0.25">
      <c r="A1082" s="62"/>
      <c r="B1082" s="62"/>
      <c r="C1082" s="62"/>
      <c r="D1082" s="62"/>
      <c r="E1082" s="62"/>
    </row>
    <row r="1083" spans="1:5" ht="15" customHeight="1" x14ac:dyDescent="0.25">
      <c r="A1083" s="62"/>
      <c r="B1083" s="62"/>
      <c r="C1083" s="62"/>
      <c r="D1083" s="62"/>
      <c r="E1083" s="62"/>
    </row>
    <row r="1084" spans="1:5" ht="15" customHeight="1" x14ac:dyDescent="0.25">
      <c r="A1084" s="62"/>
      <c r="B1084" s="62"/>
      <c r="C1084" s="62"/>
      <c r="D1084" s="62"/>
      <c r="E1084" s="62"/>
    </row>
    <row r="1085" spans="1:5" ht="15" customHeight="1" x14ac:dyDescent="0.25">
      <c r="A1085" s="62"/>
      <c r="B1085" s="62"/>
      <c r="C1085" s="62"/>
      <c r="D1085" s="62"/>
      <c r="E1085" s="62"/>
    </row>
    <row r="1086" spans="1:5" ht="15" customHeight="1" x14ac:dyDescent="0.25">
      <c r="A1086" s="62"/>
      <c r="B1086" s="62"/>
      <c r="C1086" s="62"/>
      <c r="D1086" s="62"/>
      <c r="E1086" s="62"/>
    </row>
    <row r="1087" spans="1:5" ht="15" customHeight="1" x14ac:dyDescent="0.25">
      <c r="A1087" s="62"/>
      <c r="B1087" s="62"/>
      <c r="C1087" s="62"/>
      <c r="D1087" s="62"/>
      <c r="E1087" s="62"/>
    </row>
    <row r="1088" spans="1:5" ht="15" customHeight="1" x14ac:dyDescent="0.25">
      <c r="A1088" s="62"/>
      <c r="B1088" s="62"/>
      <c r="C1088" s="62"/>
      <c r="D1088" s="62"/>
      <c r="E1088" s="62"/>
    </row>
    <row r="1089" spans="1:5" ht="15" customHeight="1" x14ac:dyDescent="0.25">
      <c r="A1089" s="62"/>
      <c r="B1089" s="62"/>
      <c r="C1089" s="62"/>
      <c r="D1089" s="62"/>
      <c r="E1089" s="62"/>
    </row>
    <row r="1090" spans="1:5" ht="15" customHeight="1" x14ac:dyDescent="0.25">
      <c r="A1090" s="62"/>
      <c r="B1090" s="62"/>
      <c r="C1090" s="62"/>
      <c r="D1090" s="62"/>
      <c r="E1090" s="62"/>
    </row>
    <row r="1091" spans="1:5" ht="15" customHeight="1" x14ac:dyDescent="0.25">
      <c r="A1091" s="62"/>
      <c r="B1091" s="62"/>
      <c r="C1091" s="62"/>
      <c r="D1091" s="62"/>
      <c r="E1091" s="62"/>
    </row>
    <row r="1092" spans="1:5" ht="15" customHeight="1" x14ac:dyDescent="0.25">
      <c r="A1092" s="62"/>
      <c r="B1092" s="62"/>
      <c r="C1092" s="62"/>
      <c r="D1092" s="62"/>
      <c r="E1092" s="62"/>
    </row>
    <row r="1093" spans="1:5" ht="15" customHeight="1" x14ac:dyDescent="0.25">
      <c r="A1093" s="62"/>
      <c r="B1093" s="62"/>
      <c r="C1093" s="62"/>
      <c r="D1093" s="62"/>
      <c r="E1093" s="62"/>
    </row>
    <row r="1094" spans="1:5" ht="15" customHeight="1" x14ac:dyDescent="0.25">
      <c r="A1094" s="62"/>
      <c r="B1094" s="62"/>
      <c r="C1094" s="62"/>
      <c r="D1094" s="62"/>
      <c r="E1094" s="62"/>
    </row>
    <row r="1095" spans="1:5" ht="15" customHeight="1" x14ac:dyDescent="0.25">
      <c r="A1095" s="62"/>
      <c r="B1095" s="62"/>
      <c r="C1095" s="62"/>
      <c r="D1095" s="62"/>
      <c r="E1095" s="62"/>
    </row>
    <row r="1096" spans="1:5" ht="15" customHeight="1" x14ac:dyDescent="0.25">
      <c r="A1096" s="62"/>
      <c r="B1096" s="62"/>
      <c r="C1096" s="62"/>
      <c r="D1096" s="62"/>
      <c r="E1096" s="62"/>
    </row>
    <row r="1097" spans="1:5" ht="15" customHeight="1" x14ac:dyDescent="0.25">
      <c r="A1097" s="62"/>
      <c r="B1097" s="62"/>
      <c r="C1097" s="62"/>
      <c r="D1097" s="62"/>
      <c r="E1097" s="62"/>
    </row>
    <row r="1098" spans="1:5" ht="15" customHeight="1" x14ac:dyDescent="0.25">
      <c r="A1098" s="62"/>
      <c r="B1098" s="62"/>
      <c r="C1098" s="62"/>
      <c r="D1098" s="62"/>
      <c r="E1098" s="62"/>
    </row>
    <row r="1099" spans="1:5" ht="15" customHeight="1" x14ac:dyDescent="0.25">
      <c r="A1099" s="62"/>
      <c r="B1099" s="62"/>
      <c r="C1099" s="62"/>
      <c r="D1099" s="62"/>
      <c r="E1099" s="62"/>
    </row>
    <row r="1100" spans="1:5" ht="15" customHeight="1" x14ac:dyDescent="0.25">
      <c r="A1100" s="62"/>
      <c r="B1100" s="62"/>
      <c r="C1100" s="62"/>
      <c r="D1100" s="62"/>
      <c r="E1100" s="62"/>
    </row>
    <row r="1101" spans="1:5" ht="15" customHeight="1" x14ac:dyDescent="0.25">
      <c r="A1101" s="62"/>
      <c r="B1101" s="62"/>
      <c r="C1101" s="62"/>
      <c r="D1101" s="62"/>
      <c r="E1101" s="62"/>
    </row>
    <row r="1102" spans="1:5" ht="15" customHeight="1" x14ac:dyDescent="0.25">
      <c r="A1102" s="62"/>
      <c r="B1102" s="62"/>
      <c r="C1102" s="62"/>
      <c r="D1102" s="62"/>
      <c r="E1102" s="62"/>
    </row>
    <row r="1103" spans="1:5" ht="15" customHeight="1" x14ac:dyDescent="0.25">
      <c r="A1103" s="62"/>
      <c r="B1103" s="62"/>
      <c r="C1103" s="62"/>
      <c r="D1103" s="62"/>
      <c r="E1103" s="62"/>
    </row>
    <row r="1104" spans="1:5" ht="15" customHeight="1" x14ac:dyDescent="0.25">
      <c r="A1104" s="62"/>
      <c r="B1104" s="62"/>
      <c r="C1104" s="62"/>
      <c r="D1104" s="62"/>
      <c r="E1104" s="62"/>
    </row>
    <row r="1105" spans="1:5" ht="15" customHeight="1" x14ac:dyDescent="0.25">
      <c r="A1105" s="62"/>
      <c r="B1105" s="62"/>
      <c r="C1105" s="62"/>
      <c r="D1105" s="62"/>
      <c r="E1105" s="62"/>
    </row>
    <row r="1106" spans="1:5" ht="15" customHeight="1" x14ac:dyDescent="0.25">
      <c r="A1106" s="62"/>
      <c r="B1106" s="62"/>
      <c r="C1106" s="62"/>
      <c r="D1106" s="62"/>
      <c r="E1106" s="62"/>
    </row>
    <row r="1107" spans="1:5" ht="15" customHeight="1" x14ac:dyDescent="0.25">
      <c r="A1107" s="62"/>
      <c r="B1107" s="62"/>
      <c r="C1107" s="62"/>
      <c r="D1107" s="62"/>
      <c r="E1107" s="62"/>
    </row>
    <row r="1108" spans="1:5" ht="15" customHeight="1" x14ac:dyDescent="0.25">
      <c r="A1108" s="62"/>
      <c r="B1108" s="62"/>
      <c r="C1108" s="62"/>
      <c r="D1108" s="62"/>
      <c r="E1108" s="62"/>
    </row>
    <row r="1109" spans="1:5" ht="15" customHeight="1" x14ac:dyDescent="0.25">
      <c r="A1109" s="62"/>
      <c r="B1109" s="62"/>
      <c r="C1109" s="62"/>
      <c r="D1109" s="62"/>
      <c r="E1109" s="62"/>
    </row>
    <row r="1110" spans="1:5" ht="15" customHeight="1" x14ac:dyDescent="0.25">
      <c r="A1110" s="62"/>
      <c r="B1110" s="62"/>
      <c r="C1110" s="62"/>
      <c r="D1110" s="62"/>
      <c r="E1110" s="62"/>
    </row>
    <row r="1111" spans="1:5" ht="15" customHeight="1" x14ac:dyDescent="0.25">
      <c r="A1111" s="62"/>
      <c r="B1111" s="62"/>
      <c r="C1111" s="62"/>
      <c r="D1111" s="62"/>
      <c r="E1111" s="62"/>
    </row>
    <row r="1112" spans="1:5" ht="15" customHeight="1" x14ac:dyDescent="0.25">
      <c r="A1112" s="62"/>
      <c r="B1112" s="62"/>
      <c r="C1112" s="62"/>
      <c r="D1112" s="62"/>
      <c r="E1112" s="62"/>
    </row>
    <row r="1113" spans="1:5" ht="15" customHeight="1" x14ac:dyDescent="0.25">
      <c r="A1113" s="62"/>
      <c r="B1113" s="62"/>
      <c r="C1113" s="62"/>
      <c r="D1113" s="62"/>
      <c r="E1113" s="62"/>
    </row>
    <row r="1114" spans="1:5" ht="15" customHeight="1" x14ac:dyDescent="0.25">
      <c r="A1114" s="62"/>
      <c r="B1114" s="62"/>
      <c r="C1114" s="62"/>
      <c r="D1114" s="62"/>
      <c r="E1114" s="62"/>
    </row>
    <row r="1115" spans="1:5" ht="15" customHeight="1" x14ac:dyDescent="0.25">
      <c r="A1115" s="62"/>
      <c r="B1115" s="62"/>
      <c r="C1115" s="62"/>
      <c r="D1115" s="62"/>
      <c r="E1115" s="62"/>
    </row>
    <row r="1116" spans="1:5" ht="15" customHeight="1" x14ac:dyDescent="0.25">
      <c r="A1116" s="62"/>
      <c r="B1116" s="62"/>
      <c r="C1116" s="62"/>
      <c r="D1116" s="62"/>
      <c r="E1116" s="62"/>
    </row>
    <row r="1117" spans="1:5" ht="15" customHeight="1" x14ac:dyDescent="0.25">
      <c r="A1117" s="62"/>
      <c r="B1117" s="62"/>
      <c r="C1117" s="62"/>
      <c r="D1117" s="62"/>
      <c r="E1117" s="62"/>
    </row>
    <row r="1118" spans="1:5" ht="15" customHeight="1" x14ac:dyDescent="0.25">
      <c r="A1118" s="62"/>
      <c r="B1118" s="62"/>
      <c r="C1118" s="62"/>
      <c r="D1118" s="62"/>
      <c r="E1118" s="62"/>
    </row>
    <row r="1119" spans="1:5" ht="15" customHeight="1" x14ac:dyDescent="0.25">
      <c r="A1119" s="62"/>
      <c r="B1119" s="62"/>
      <c r="C1119" s="62"/>
      <c r="D1119" s="62"/>
      <c r="E1119" s="62"/>
    </row>
    <row r="1120" spans="1:5" ht="15" customHeight="1" x14ac:dyDescent="0.25">
      <c r="A1120" s="62"/>
      <c r="B1120" s="62"/>
      <c r="C1120" s="62"/>
      <c r="D1120" s="62"/>
      <c r="E1120" s="62"/>
    </row>
    <row r="1121" spans="1:5" ht="15" customHeight="1" x14ac:dyDescent="0.25">
      <c r="A1121" s="62"/>
      <c r="B1121" s="62"/>
      <c r="C1121" s="62"/>
      <c r="D1121" s="62"/>
      <c r="E1121" s="62"/>
    </row>
    <row r="1122" spans="1:5" ht="15" customHeight="1" x14ac:dyDescent="0.25">
      <c r="A1122" s="62"/>
      <c r="B1122" s="62"/>
      <c r="C1122" s="62"/>
      <c r="D1122" s="62"/>
      <c r="E1122" s="62"/>
    </row>
    <row r="1123" spans="1:5" ht="15" customHeight="1" x14ac:dyDescent="0.25">
      <c r="A1123" s="62"/>
      <c r="B1123" s="62"/>
      <c r="C1123" s="62"/>
      <c r="D1123" s="62"/>
      <c r="E1123" s="62"/>
    </row>
    <row r="1124" spans="1:5" ht="15" customHeight="1" x14ac:dyDescent="0.25">
      <c r="A1124" s="62"/>
      <c r="B1124" s="62"/>
      <c r="C1124" s="62"/>
      <c r="D1124" s="62"/>
      <c r="E1124" s="62"/>
    </row>
    <row r="1125" spans="1:5" ht="15" customHeight="1" x14ac:dyDescent="0.25">
      <c r="A1125" s="62"/>
      <c r="B1125" s="62"/>
      <c r="C1125" s="62"/>
      <c r="D1125" s="62"/>
      <c r="E1125" s="62"/>
    </row>
    <row r="1126" spans="1:5" ht="15" customHeight="1" x14ac:dyDescent="0.25">
      <c r="A1126" s="62"/>
      <c r="B1126" s="62"/>
      <c r="C1126" s="62"/>
      <c r="D1126" s="62"/>
      <c r="E1126" s="62"/>
    </row>
    <row r="1127" spans="1:5" ht="15" customHeight="1" x14ac:dyDescent="0.25">
      <c r="A1127" s="62"/>
      <c r="B1127" s="62"/>
      <c r="C1127" s="62"/>
      <c r="D1127" s="62"/>
      <c r="E1127" s="62"/>
    </row>
    <row r="1128" spans="1:5" ht="15" customHeight="1" x14ac:dyDescent="0.25">
      <c r="A1128" s="62"/>
      <c r="B1128" s="62"/>
      <c r="C1128" s="62"/>
      <c r="D1128" s="62"/>
      <c r="E1128" s="62"/>
    </row>
    <row r="1129" spans="1:5" ht="15" customHeight="1" x14ac:dyDescent="0.25">
      <c r="A1129" s="62"/>
      <c r="B1129" s="62"/>
      <c r="C1129" s="62"/>
      <c r="D1129" s="62"/>
      <c r="E1129" s="62"/>
    </row>
    <row r="1130" spans="1:5" ht="15" customHeight="1" x14ac:dyDescent="0.25">
      <c r="A1130" s="62"/>
      <c r="B1130" s="62"/>
      <c r="C1130" s="62"/>
      <c r="D1130" s="62"/>
      <c r="E1130" s="62"/>
    </row>
    <row r="1131" spans="1:5" ht="15" customHeight="1" x14ac:dyDescent="0.25">
      <c r="A1131" s="62"/>
      <c r="B1131" s="62"/>
      <c r="C1131" s="62"/>
      <c r="D1131" s="62"/>
      <c r="E1131" s="62"/>
    </row>
    <row r="1132" spans="1:5" ht="15" customHeight="1" x14ac:dyDescent="0.25">
      <c r="A1132" s="62"/>
      <c r="B1132" s="62"/>
      <c r="C1132" s="62"/>
      <c r="D1132" s="62"/>
      <c r="E1132" s="62"/>
    </row>
    <row r="1133" spans="1:5" ht="15" customHeight="1" x14ac:dyDescent="0.25">
      <c r="A1133" s="62"/>
      <c r="B1133" s="62"/>
      <c r="C1133" s="62"/>
      <c r="D1133" s="62"/>
      <c r="E1133" s="62"/>
    </row>
    <row r="1134" spans="1:5" ht="15" customHeight="1" x14ac:dyDescent="0.25">
      <c r="A1134" s="62"/>
      <c r="B1134" s="62"/>
      <c r="C1134" s="62"/>
      <c r="D1134" s="62"/>
      <c r="E1134" s="62"/>
    </row>
    <row r="1135" spans="1:5" ht="15" customHeight="1" x14ac:dyDescent="0.25">
      <c r="A1135" s="62"/>
      <c r="B1135" s="62"/>
      <c r="C1135" s="62"/>
      <c r="D1135" s="62"/>
      <c r="E1135" s="62"/>
    </row>
    <row r="1136" spans="1:5" ht="15" customHeight="1" x14ac:dyDescent="0.25">
      <c r="A1136" s="62"/>
      <c r="B1136" s="62"/>
      <c r="C1136" s="62"/>
      <c r="D1136" s="62"/>
      <c r="E1136" s="62"/>
    </row>
    <row r="1137" spans="1:5" ht="15" customHeight="1" x14ac:dyDescent="0.25">
      <c r="A1137" s="62"/>
      <c r="B1137" s="62"/>
      <c r="C1137" s="62"/>
      <c r="D1137" s="62"/>
      <c r="E1137" s="62"/>
    </row>
    <row r="1138" spans="1:5" ht="15" customHeight="1" x14ac:dyDescent="0.25">
      <c r="A1138" s="62"/>
      <c r="B1138" s="62"/>
      <c r="C1138" s="62"/>
      <c r="D1138" s="62"/>
      <c r="E1138" s="62"/>
    </row>
    <row r="1139" spans="1:5" ht="15" customHeight="1" x14ac:dyDescent="0.25">
      <c r="A1139" s="62"/>
      <c r="B1139" s="62"/>
      <c r="C1139" s="62"/>
      <c r="D1139" s="62"/>
      <c r="E1139" s="62"/>
    </row>
    <row r="1140" spans="1:5" ht="15" customHeight="1" x14ac:dyDescent="0.25">
      <c r="A1140" s="62"/>
      <c r="B1140" s="62"/>
      <c r="C1140" s="62"/>
      <c r="D1140" s="62"/>
      <c r="E1140" s="62"/>
    </row>
    <row r="1141" spans="1:5" ht="15" customHeight="1" x14ac:dyDescent="0.25">
      <c r="A1141" s="62"/>
      <c r="B1141" s="62"/>
      <c r="C1141" s="62"/>
      <c r="D1141" s="62"/>
      <c r="E1141" s="62"/>
    </row>
    <row r="1142" spans="1:5" ht="15" customHeight="1" x14ac:dyDescent="0.25">
      <c r="A1142" s="62"/>
      <c r="B1142" s="62"/>
      <c r="C1142" s="62"/>
      <c r="D1142" s="62"/>
      <c r="E1142" s="62"/>
    </row>
    <row r="1143" spans="1:5" ht="15" customHeight="1" x14ac:dyDescent="0.25">
      <c r="A1143" s="62"/>
      <c r="B1143" s="62"/>
      <c r="C1143" s="62"/>
      <c r="D1143" s="62"/>
      <c r="E1143" s="62"/>
    </row>
    <row r="1144" spans="1:5" ht="15" customHeight="1" x14ac:dyDescent="0.25">
      <c r="A1144" s="62"/>
      <c r="B1144" s="62"/>
      <c r="C1144" s="62"/>
      <c r="D1144" s="62"/>
      <c r="E1144" s="62"/>
    </row>
    <row r="1145" spans="1:5" ht="15" customHeight="1" x14ac:dyDescent="0.25">
      <c r="A1145" s="62"/>
      <c r="B1145" s="62"/>
      <c r="C1145" s="62"/>
      <c r="D1145" s="62"/>
      <c r="E1145" s="62"/>
    </row>
    <row r="1146" spans="1:5" ht="15" customHeight="1" x14ac:dyDescent="0.25">
      <c r="A1146" s="62"/>
      <c r="B1146" s="62"/>
      <c r="C1146" s="62"/>
      <c r="D1146" s="62"/>
      <c r="E1146" s="62"/>
    </row>
    <row r="1147" spans="1:5" ht="15" customHeight="1" x14ac:dyDescent="0.25">
      <c r="A1147" s="62"/>
      <c r="B1147" s="62"/>
      <c r="C1147" s="62"/>
      <c r="D1147" s="62"/>
      <c r="E1147" s="62"/>
    </row>
    <row r="1148" spans="1:5" ht="15" customHeight="1" x14ac:dyDescent="0.25">
      <c r="A1148" s="62"/>
      <c r="B1148" s="62"/>
      <c r="C1148" s="62"/>
      <c r="D1148" s="62"/>
      <c r="E1148" s="62"/>
    </row>
    <row r="1149" spans="1:5" ht="15" customHeight="1" x14ac:dyDescent="0.25">
      <c r="A1149" s="62"/>
      <c r="B1149" s="62"/>
      <c r="C1149" s="62"/>
      <c r="D1149" s="62"/>
      <c r="E1149" s="62"/>
    </row>
    <row r="1150" spans="1:5" ht="15" customHeight="1" x14ac:dyDescent="0.25">
      <c r="A1150" s="62"/>
      <c r="B1150" s="62"/>
      <c r="C1150" s="62"/>
      <c r="D1150" s="62"/>
      <c r="E1150" s="62"/>
    </row>
    <row r="1151" spans="1:5" ht="15" customHeight="1" x14ac:dyDescent="0.25">
      <c r="A1151" s="62"/>
      <c r="B1151" s="62"/>
      <c r="C1151" s="62"/>
      <c r="D1151" s="62"/>
      <c r="E1151" s="62"/>
    </row>
    <row r="1152" spans="1:5" ht="15" customHeight="1" x14ac:dyDescent="0.25">
      <c r="A1152" s="62"/>
      <c r="B1152" s="62"/>
      <c r="C1152" s="62"/>
      <c r="D1152" s="62"/>
      <c r="E1152" s="62"/>
    </row>
    <row r="1153" spans="1:5" ht="15" customHeight="1" x14ac:dyDescent="0.25">
      <c r="A1153" s="62"/>
      <c r="B1153" s="62"/>
      <c r="C1153" s="62"/>
      <c r="D1153" s="62"/>
      <c r="E1153" s="62"/>
    </row>
    <row r="1154" spans="1:5" ht="15" customHeight="1" x14ac:dyDescent="0.25">
      <c r="A1154" s="62"/>
      <c r="B1154" s="62"/>
      <c r="C1154" s="62"/>
      <c r="D1154" s="62"/>
      <c r="E1154" s="62"/>
    </row>
    <row r="1155" spans="1:5" ht="15" customHeight="1" x14ac:dyDescent="0.25">
      <c r="A1155" s="62"/>
      <c r="B1155" s="62"/>
      <c r="C1155" s="62"/>
      <c r="D1155" s="62"/>
      <c r="E1155" s="62"/>
    </row>
    <row r="1156" spans="1:5" ht="15" customHeight="1" x14ac:dyDescent="0.25">
      <c r="A1156" s="62"/>
      <c r="B1156" s="62"/>
      <c r="C1156" s="62"/>
      <c r="D1156" s="62"/>
      <c r="E1156" s="62"/>
    </row>
    <row r="1157" spans="1:5" ht="15" customHeight="1" x14ac:dyDescent="0.25">
      <c r="A1157" s="62"/>
      <c r="B1157" s="62"/>
      <c r="C1157" s="62"/>
      <c r="D1157" s="62"/>
      <c r="E1157" s="62"/>
    </row>
    <row r="1158" spans="1:5" ht="15" customHeight="1" x14ac:dyDescent="0.25">
      <c r="A1158" s="62"/>
      <c r="B1158" s="62"/>
      <c r="C1158" s="62"/>
      <c r="D1158" s="62"/>
      <c r="E1158" s="62"/>
    </row>
    <row r="1159" spans="1:5" ht="15" customHeight="1" x14ac:dyDescent="0.25">
      <c r="A1159" s="62"/>
      <c r="B1159" s="62"/>
      <c r="C1159" s="62"/>
      <c r="D1159" s="62"/>
      <c r="E1159" s="62"/>
    </row>
    <row r="1160" spans="1:5" ht="15" customHeight="1" x14ac:dyDescent="0.25">
      <c r="A1160" s="62"/>
      <c r="B1160" s="62"/>
      <c r="C1160" s="62"/>
      <c r="D1160" s="62"/>
      <c r="E1160" s="62"/>
    </row>
    <row r="1161" spans="1:5" ht="15" customHeight="1" x14ac:dyDescent="0.25">
      <c r="A1161" s="62"/>
      <c r="B1161" s="62"/>
      <c r="C1161" s="62"/>
      <c r="D1161" s="62"/>
      <c r="E1161" s="62"/>
    </row>
    <row r="1162" spans="1:5" ht="15" customHeight="1" x14ac:dyDescent="0.25">
      <c r="A1162" s="62"/>
      <c r="B1162" s="62"/>
      <c r="C1162" s="62"/>
      <c r="D1162" s="62"/>
      <c r="E1162" s="62"/>
    </row>
    <row r="1163" spans="1:5" ht="15" customHeight="1" x14ac:dyDescent="0.25">
      <c r="A1163" s="62"/>
      <c r="B1163" s="62"/>
      <c r="C1163" s="62"/>
      <c r="D1163" s="62"/>
      <c r="E1163" s="62"/>
    </row>
    <row r="1164" spans="1:5" ht="15" customHeight="1" x14ac:dyDescent="0.25">
      <c r="A1164" s="62"/>
      <c r="B1164" s="62"/>
      <c r="C1164" s="62"/>
      <c r="D1164" s="62"/>
      <c r="E1164" s="62"/>
    </row>
    <row r="1165" spans="1:5" ht="15" customHeight="1" x14ac:dyDescent="0.25">
      <c r="A1165" s="62"/>
      <c r="B1165" s="62"/>
      <c r="C1165" s="62"/>
      <c r="D1165" s="62"/>
      <c r="E1165" s="62"/>
    </row>
    <row r="1166" spans="1:5" ht="15" customHeight="1" x14ac:dyDescent="0.25">
      <c r="A1166" s="62"/>
      <c r="B1166" s="62"/>
      <c r="C1166" s="62"/>
      <c r="D1166" s="62"/>
      <c r="E1166" s="62"/>
    </row>
    <row r="1167" spans="1:5" ht="15" customHeight="1" x14ac:dyDescent="0.25">
      <c r="A1167" s="62"/>
      <c r="B1167" s="62"/>
      <c r="C1167" s="62"/>
      <c r="D1167" s="62"/>
      <c r="E1167" s="62"/>
    </row>
    <row r="1168" spans="1:5" ht="15" customHeight="1" x14ac:dyDescent="0.25">
      <c r="A1168" s="62"/>
      <c r="B1168" s="62"/>
      <c r="C1168" s="62"/>
      <c r="D1168" s="62"/>
      <c r="E1168" s="62"/>
    </row>
    <row r="1169" spans="1:5" ht="15" customHeight="1" x14ac:dyDescent="0.25">
      <c r="A1169" s="62"/>
      <c r="B1169" s="62"/>
      <c r="C1169" s="62"/>
      <c r="D1169" s="62"/>
      <c r="E1169" s="62"/>
    </row>
    <row r="1170" spans="1:5" ht="15" customHeight="1" x14ac:dyDescent="0.25">
      <c r="A1170" s="62"/>
      <c r="B1170" s="62"/>
      <c r="C1170" s="62"/>
      <c r="D1170" s="62"/>
      <c r="E1170" s="62"/>
    </row>
    <row r="1171" spans="1:5" ht="15" customHeight="1" x14ac:dyDescent="0.25">
      <c r="A1171" s="62"/>
      <c r="B1171" s="62"/>
      <c r="C1171" s="62"/>
      <c r="D1171" s="62"/>
      <c r="E1171" s="62"/>
    </row>
    <row r="1172" spans="1:5" ht="15" customHeight="1" x14ac:dyDescent="0.25">
      <c r="A1172" s="62"/>
      <c r="B1172" s="62"/>
      <c r="C1172" s="62"/>
      <c r="D1172" s="62"/>
      <c r="E1172" s="62"/>
    </row>
    <row r="1173" spans="1:5" ht="15" customHeight="1" x14ac:dyDescent="0.25">
      <c r="A1173" s="62"/>
      <c r="B1173" s="62"/>
      <c r="C1173" s="62"/>
      <c r="D1173" s="62"/>
      <c r="E1173" s="62"/>
    </row>
    <row r="1174" spans="1:5" ht="15" customHeight="1" x14ac:dyDescent="0.25">
      <c r="A1174" s="62"/>
      <c r="B1174" s="62"/>
      <c r="C1174" s="62"/>
      <c r="D1174" s="62"/>
      <c r="E1174" s="62"/>
    </row>
    <row r="1175" spans="1:5" ht="15" customHeight="1" x14ac:dyDescent="0.25">
      <c r="A1175" s="62"/>
      <c r="B1175" s="62"/>
      <c r="C1175" s="62"/>
      <c r="D1175" s="62"/>
      <c r="E1175" s="62"/>
    </row>
    <row r="1176" spans="1:5" ht="15" customHeight="1" x14ac:dyDescent="0.25">
      <c r="A1176" s="62"/>
      <c r="B1176" s="62"/>
      <c r="C1176" s="62"/>
      <c r="D1176" s="62"/>
      <c r="E1176" s="62"/>
    </row>
    <row r="1177" spans="1:5" ht="15" customHeight="1" x14ac:dyDescent="0.25">
      <c r="A1177" s="62"/>
      <c r="B1177" s="62"/>
      <c r="C1177" s="62"/>
      <c r="D1177" s="62"/>
      <c r="E1177" s="62"/>
    </row>
    <row r="1178" spans="1:5" ht="15" customHeight="1" x14ac:dyDescent="0.25">
      <c r="A1178" s="62"/>
      <c r="B1178" s="62"/>
      <c r="C1178" s="62"/>
      <c r="D1178" s="62"/>
      <c r="E1178" s="62"/>
    </row>
    <row r="1179" spans="1:5" ht="15" customHeight="1" x14ac:dyDescent="0.25">
      <c r="A1179" s="62"/>
      <c r="B1179" s="62"/>
      <c r="C1179" s="62"/>
      <c r="D1179" s="62"/>
      <c r="E1179" s="62"/>
    </row>
    <row r="1180" spans="1:5" ht="15" customHeight="1" x14ac:dyDescent="0.25">
      <c r="A1180" s="62"/>
      <c r="B1180" s="62"/>
      <c r="C1180" s="62"/>
      <c r="D1180" s="62"/>
      <c r="E1180" s="62"/>
    </row>
    <row r="1181" spans="1:5" ht="15" customHeight="1" x14ac:dyDescent="0.25">
      <c r="A1181" s="62"/>
      <c r="B1181" s="62"/>
      <c r="C1181" s="62"/>
      <c r="D1181" s="62"/>
      <c r="E1181" s="62"/>
    </row>
    <row r="1182" spans="1:5" ht="15" customHeight="1" x14ac:dyDescent="0.25">
      <c r="A1182" s="62"/>
      <c r="B1182" s="62"/>
      <c r="C1182" s="62"/>
      <c r="D1182" s="62"/>
      <c r="E1182" s="62"/>
    </row>
    <row r="1183" spans="1:5" ht="15" customHeight="1" x14ac:dyDescent="0.25">
      <c r="A1183" s="62"/>
      <c r="B1183" s="62"/>
      <c r="C1183" s="62"/>
      <c r="D1183" s="62"/>
      <c r="E1183" s="62"/>
    </row>
    <row r="1184" spans="1:5" ht="15" customHeight="1" x14ac:dyDescent="0.25">
      <c r="A1184" s="62"/>
      <c r="B1184" s="62"/>
      <c r="C1184" s="62"/>
      <c r="D1184" s="62"/>
      <c r="E1184" s="62"/>
    </row>
    <row r="1185" spans="1:5" ht="15" customHeight="1" x14ac:dyDescent="0.25">
      <c r="A1185" s="62"/>
      <c r="B1185" s="62"/>
      <c r="C1185" s="62"/>
      <c r="D1185" s="62"/>
      <c r="E1185" s="62"/>
    </row>
    <row r="1186" spans="1:5" ht="15" customHeight="1" x14ac:dyDescent="0.25">
      <c r="A1186" s="62"/>
      <c r="B1186" s="62"/>
      <c r="C1186" s="62"/>
      <c r="D1186" s="62"/>
      <c r="E1186" s="62"/>
    </row>
    <row r="1187" spans="1:5" ht="15" customHeight="1" x14ac:dyDescent="0.25">
      <c r="A1187" s="62"/>
      <c r="B1187" s="62"/>
      <c r="C1187" s="62"/>
      <c r="D1187" s="62"/>
      <c r="E1187" s="62"/>
    </row>
    <row r="1188" spans="1:5" ht="15" customHeight="1" x14ac:dyDescent="0.25">
      <c r="A1188" s="62"/>
      <c r="B1188" s="62"/>
      <c r="C1188" s="62"/>
      <c r="D1188" s="62"/>
      <c r="E1188" s="62"/>
    </row>
    <row r="1189" spans="1:5" ht="15" customHeight="1" x14ac:dyDescent="0.25">
      <c r="A1189" s="62"/>
      <c r="B1189" s="62"/>
      <c r="C1189" s="62"/>
      <c r="D1189" s="62"/>
      <c r="E1189" s="62"/>
    </row>
    <row r="1190" spans="1:5" ht="15" customHeight="1" x14ac:dyDescent="0.25">
      <c r="A1190" s="62"/>
      <c r="B1190" s="62"/>
      <c r="C1190" s="62"/>
      <c r="D1190" s="62"/>
      <c r="E1190" s="62"/>
    </row>
    <row r="1191" spans="1:5" ht="15" customHeight="1" x14ac:dyDescent="0.25">
      <c r="A1191" s="62"/>
      <c r="B1191" s="62"/>
      <c r="C1191" s="62"/>
      <c r="D1191" s="62"/>
      <c r="E1191" s="62"/>
    </row>
    <row r="1192" spans="1:5" ht="15" customHeight="1" x14ac:dyDescent="0.25">
      <c r="A1192" s="62"/>
      <c r="B1192" s="62"/>
      <c r="C1192" s="62"/>
      <c r="D1192" s="62"/>
      <c r="E1192" s="62"/>
    </row>
    <row r="1193" spans="1:5" ht="15" customHeight="1" x14ac:dyDescent="0.25">
      <c r="A1193" s="62"/>
      <c r="B1193" s="62"/>
      <c r="C1193" s="62"/>
      <c r="D1193" s="62"/>
      <c r="E1193" s="62"/>
    </row>
    <row r="1194" spans="1:5" ht="15" customHeight="1" x14ac:dyDescent="0.25">
      <c r="A1194" s="62"/>
      <c r="B1194" s="62"/>
      <c r="C1194" s="62"/>
      <c r="D1194" s="62"/>
      <c r="E1194" s="62"/>
    </row>
    <row r="1195" spans="1:5" ht="15" customHeight="1" x14ac:dyDescent="0.25">
      <c r="A1195" s="62"/>
      <c r="B1195" s="62"/>
      <c r="C1195" s="62"/>
      <c r="D1195" s="62"/>
      <c r="E1195" s="62"/>
    </row>
    <row r="1196" spans="1:5" ht="15" customHeight="1" x14ac:dyDescent="0.25">
      <c r="A1196" s="62"/>
      <c r="B1196" s="62"/>
      <c r="C1196" s="62"/>
      <c r="D1196" s="62"/>
      <c r="E1196" s="62"/>
    </row>
    <row r="1197" spans="1:5" ht="15" customHeight="1" x14ac:dyDescent="0.25">
      <c r="A1197" s="62"/>
      <c r="B1197" s="62"/>
      <c r="C1197" s="62"/>
      <c r="D1197" s="62"/>
      <c r="E1197" s="62"/>
    </row>
    <row r="1198" spans="1:5" ht="15" customHeight="1" x14ac:dyDescent="0.25">
      <c r="A1198" s="62"/>
      <c r="B1198" s="62"/>
      <c r="C1198" s="62"/>
      <c r="D1198" s="62"/>
      <c r="E1198" s="62"/>
    </row>
    <row r="1199" spans="1:5" ht="15" customHeight="1" x14ac:dyDescent="0.25">
      <c r="A1199" s="62"/>
      <c r="B1199" s="62"/>
      <c r="C1199" s="62"/>
      <c r="D1199" s="62"/>
      <c r="E1199" s="62"/>
    </row>
    <row r="1200" spans="1:5" ht="15" customHeight="1" x14ac:dyDescent="0.25">
      <c r="A1200" s="62"/>
      <c r="B1200" s="62"/>
      <c r="C1200" s="62"/>
      <c r="D1200" s="62"/>
      <c r="E1200" s="62"/>
    </row>
    <row r="1201" spans="1:5" ht="15" customHeight="1" x14ac:dyDescent="0.25">
      <c r="A1201" s="62"/>
      <c r="B1201" s="62"/>
      <c r="C1201" s="62"/>
      <c r="D1201" s="62"/>
      <c r="E1201" s="62"/>
    </row>
    <row r="1202" spans="1:5" ht="15" customHeight="1" x14ac:dyDescent="0.25">
      <c r="A1202" s="62"/>
      <c r="B1202" s="62"/>
      <c r="C1202" s="62"/>
      <c r="D1202" s="62"/>
      <c r="E1202" s="62"/>
    </row>
    <row r="1203" spans="1:5" ht="15" customHeight="1" x14ac:dyDescent="0.25">
      <c r="A1203" s="62"/>
      <c r="B1203" s="62"/>
      <c r="C1203" s="62"/>
      <c r="D1203" s="62"/>
      <c r="E1203" s="62"/>
    </row>
    <row r="1204" spans="1:5" ht="15" customHeight="1" x14ac:dyDescent="0.25">
      <c r="A1204" s="62"/>
      <c r="B1204" s="62"/>
      <c r="C1204" s="62"/>
      <c r="D1204" s="62"/>
      <c r="E1204" s="62"/>
    </row>
    <row r="1205" spans="1:5" ht="15" customHeight="1" x14ac:dyDescent="0.25">
      <c r="A1205" s="62"/>
      <c r="B1205" s="62"/>
      <c r="C1205" s="62"/>
      <c r="D1205" s="62"/>
      <c r="E1205" s="62"/>
    </row>
    <row r="1206" spans="1:5" ht="15" customHeight="1" x14ac:dyDescent="0.25">
      <c r="A1206" s="62"/>
      <c r="B1206" s="62"/>
      <c r="C1206" s="62"/>
      <c r="D1206" s="62"/>
      <c r="E1206" s="62"/>
    </row>
    <row r="1207" spans="1:5" ht="15" customHeight="1" x14ac:dyDescent="0.25">
      <c r="A1207" s="62"/>
      <c r="B1207" s="62"/>
      <c r="C1207" s="62"/>
      <c r="D1207" s="62"/>
      <c r="E1207" s="62"/>
    </row>
    <row r="1208" spans="1:5" ht="15" customHeight="1" x14ac:dyDescent="0.25">
      <c r="A1208" s="62"/>
      <c r="B1208" s="62"/>
      <c r="C1208" s="62"/>
      <c r="D1208" s="62"/>
      <c r="E1208" s="62"/>
    </row>
    <row r="1209" spans="1:5" ht="15" customHeight="1" x14ac:dyDescent="0.25">
      <c r="A1209" s="62"/>
      <c r="B1209" s="62"/>
      <c r="C1209" s="62"/>
      <c r="D1209" s="62"/>
      <c r="E1209" s="62"/>
    </row>
    <row r="1210" spans="1:5" ht="15" customHeight="1" x14ac:dyDescent="0.25">
      <c r="A1210" s="62"/>
      <c r="B1210" s="62"/>
      <c r="C1210" s="62"/>
      <c r="D1210" s="62"/>
      <c r="E1210" s="62"/>
    </row>
    <row r="1211" spans="1:5" ht="15" customHeight="1" x14ac:dyDescent="0.25">
      <c r="A1211" s="62"/>
      <c r="B1211" s="62"/>
      <c r="C1211" s="62"/>
      <c r="D1211" s="62"/>
      <c r="E1211" s="62"/>
    </row>
    <row r="1212" spans="1:5" ht="15" customHeight="1" x14ac:dyDescent="0.25">
      <c r="A1212" s="62"/>
      <c r="B1212" s="62"/>
      <c r="C1212" s="62"/>
      <c r="D1212" s="62"/>
      <c r="E1212" s="62"/>
    </row>
    <row r="1213" spans="1:5" ht="15" customHeight="1" x14ac:dyDescent="0.25">
      <c r="A1213" s="62"/>
      <c r="B1213" s="62"/>
      <c r="C1213" s="62"/>
      <c r="D1213" s="62"/>
      <c r="E1213" s="62"/>
    </row>
    <row r="1214" spans="1:5" ht="15" customHeight="1" x14ac:dyDescent="0.25">
      <c r="A1214" s="62"/>
      <c r="B1214" s="62"/>
      <c r="C1214" s="62"/>
      <c r="D1214" s="62"/>
      <c r="E1214" s="62"/>
    </row>
    <row r="1215" spans="1:5" ht="15" customHeight="1" x14ac:dyDescent="0.25">
      <c r="A1215" s="62"/>
      <c r="B1215" s="62"/>
      <c r="C1215" s="62"/>
      <c r="D1215" s="62"/>
      <c r="E1215" s="62"/>
    </row>
    <row r="1216" spans="1:5" ht="15" customHeight="1" x14ac:dyDescent="0.25">
      <c r="A1216" s="62"/>
      <c r="B1216" s="62"/>
      <c r="C1216" s="62"/>
      <c r="D1216" s="62"/>
      <c r="E1216" s="62"/>
    </row>
    <row r="1217" spans="1:5" ht="15" customHeight="1" x14ac:dyDescent="0.25">
      <c r="A1217" s="62"/>
      <c r="B1217" s="62"/>
      <c r="C1217" s="62"/>
      <c r="D1217" s="62"/>
      <c r="E1217" s="62"/>
    </row>
    <row r="1218" spans="1:5" ht="15" customHeight="1" x14ac:dyDescent="0.25">
      <c r="A1218" s="62"/>
      <c r="B1218" s="62"/>
      <c r="C1218" s="62"/>
      <c r="D1218" s="62"/>
      <c r="E1218" s="62"/>
    </row>
    <row r="1219" spans="1:5" ht="15" customHeight="1" x14ac:dyDescent="0.25">
      <c r="A1219" s="62"/>
      <c r="B1219" s="62"/>
      <c r="C1219" s="62"/>
      <c r="D1219" s="62"/>
      <c r="E1219" s="62"/>
    </row>
    <row r="1220" spans="1:5" ht="15" customHeight="1" x14ac:dyDescent="0.25">
      <c r="A1220" s="62"/>
      <c r="B1220" s="62"/>
      <c r="C1220" s="62"/>
      <c r="D1220" s="62"/>
      <c r="E1220" s="62"/>
    </row>
    <row r="1221" spans="1:5" ht="15" customHeight="1" x14ac:dyDescent="0.25">
      <c r="A1221" s="62"/>
      <c r="B1221" s="62"/>
      <c r="C1221" s="62"/>
      <c r="D1221" s="62"/>
      <c r="E1221" s="62"/>
    </row>
    <row r="1222" spans="1:5" ht="15" customHeight="1" x14ac:dyDescent="0.25">
      <c r="A1222" s="62"/>
      <c r="B1222" s="62"/>
      <c r="C1222" s="62"/>
      <c r="D1222" s="62"/>
      <c r="E1222" s="62"/>
    </row>
    <row r="1223" spans="1:5" ht="15" customHeight="1" x14ac:dyDescent="0.25">
      <c r="A1223" s="62"/>
      <c r="B1223" s="62"/>
      <c r="C1223" s="62"/>
      <c r="D1223" s="62"/>
      <c r="E1223" s="62"/>
    </row>
    <row r="1224" spans="1:5" ht="15" customHeight="1" x14ac:dyDescent="0.25">
      <c r="A1224" s="62"/>
      <c r="B1224" s="62"/>
      <c r="C1224" s="62"/>
      <c r="D1224" s="62"/>
      <c r="E1224" s="62"/>
    </row>
    <row r="1225" spans="1:5" ht="15" customHeight="1" x14ac:dyDescent="0.25">
      <c r="A1225" s="62"/>
      <c r="B1225" s="62"/>
      <c r="C1225" s="62"/>
      <c r="D1225" s="62"/>
      <c r="E1225" s="62"/>
    </row>
    <row r="1226" spans="1:5" ht="15" customHeight="1" x14ac:dyDescent="0.25">
      <c r="A1226" s="62"/>
      <c r="B1226" s="62"/>
      <c r="C1226" s="62"/>
      <c r="D1226" s="62"/>
      <c r="E1226" s="62"/>
    </row>
    <row r="1227" spans="1:5" ht="15" customHeight="1" x14ac:dyDescent="0.25">
      <c r="A1227" s="62"/>
      <c r="B1227" s="62"/>
      <c r="C1227" s="62"/>
      <c r="D1227" s="62"/>
      <c r="E1227" s="62"/>
    </row>
    <row r="1228" spans="1:5" ht="15" customHeight="1" x14ac:dyDescent="0.25">
      <c r="A1228" s="62"/>
      <c r="B1228" s="62"/>
      <c r="C1228" s="62"/>
      <c r="D1228" s="62"/>
      <c r="E1228" s="62"/>
    </row>
    <row r="1229" spans="1:5" ht="15" customHeight="1" x14ac:dyDescent="0.25">
      <c r="A1229" s="62"/>
      <c r="B1229" s="62"/>
      <c r="C1229" s="62"/>
      <c r="D1229" s="62"/>
      <c r="E1229" s="62"/>
    </row>
    <row r="1230" spans="1:5" ht="15" customHeight="1" x14ac:dyDescent="0.25">
      <c r="A1230" s="62"/>
      <c r="B1230" s="62"/>
      <c r="C1230" s="62"/>
      <c r="D1230" s="62"/>
      <c r="E1230" s="62"/>
    </row>
    <row r="1231" spans="1:5" ht="15" customHeight="1" x14ac:dyDescent="0.25">
      <c r="A1231" s="62"/>
      <c r="B1231" s="62"/>
      <c r="C1231" s="62"/>
      <c r="D1231" s="62"/>
      <c r="E1231" s="62"/>
    </row>
    <row r="1232" spans="1:5" ht="15" customHeight="1" x14ac:dyDescent="0.25">
      <c r="A1232" s="62"/>
      <c r="B1232" s="62"/>
      <c r="C1232" s="62"/>
      <c r="D1232" s="62"/>
      <c r="E1232" s="62"/>
    </row>
    <row r="1233" spans="1:5" ht="15" customHeight="1" x14ac:dyDescent="0.25">
      <c r="A1233" s="62"/>
      <c r="B1233" s="62"/>
      <c r="C1233" s="62"/>
      <c r="D1233" s="62"/>
      <c r="E1233" s="62"/>
    </row>
    <row r="1234" spans="1:5" ht="15" customHeight="1" x14ac:dyDescent="0.25">
      <c r="A1234" s="62"/>
      <c r="B1234" s="62"/>
      <c r="C1234" s="62"/>
      <c r="D1234" s="62"/>
      <c r="E1234" s="62"/>
    </row>
    <row r="1235" spans="1:5" ht="15" customHeight="1" x14ac:dyDescent="0.25">
      <c r="A1235" s="62"/>
      <c r="B1235" s="62"/>
      <c r="C1235" s="62"/>
      <c r="D1235" s="62"/>
      <c r="E1235" s="62"/>
    </row>
    <row r="1236" spans="1:5" ht="15" customHeight="1" x14ac:dyDescent="0.25">
      <c r="A1236" s="62"/>
      <c r="B1236" s="62"/>
      <c r="C1236" s="62"/>
      <c r="D1236" s="62"/>
      <c r="E1236" s="62"/>
    </row>
    <row r="1237" spans="1:5" ht="15" customHeight="1" x14ac:dyDescent="0.25">
      <c r="A1237" s="62"/>
      <c r="B1237" s="62"/>
      <c r="C1237" s="62"/>
      <c r="D1237" s="62"/>
      <c r="E1237" s="62"/>
    </row>
    <row r="1238" spans="1:5" ht="15" customHeight="1" x14ac:dyDescent="0.25">
      <c r="A1238" s="62"/>
      <c r="B1238" s="62"/>
      <c r="C1238" s="62"/>
      <c r="D1238" s="62"/>
      <c r="E1238" s="62"/>
    </row>
    <row r="1239" spans="1:5" ht="15" customHeight="1" x14ac:dyDescent="0.25">
      <c r="A1239" s="62"/>
      <c r="B1239" s="62"/>
      <c r="C1239" s="62"/>
      <c r="D1239" s="62"/>
      <c r="E1239" s="62"/>
    </row>
    <row r="1240" spans="1:5" ht="15" customHeight="1" x14ac:dyDescent="0.25">
      <c r="A1240" s="62"/>
      <c r="B1240" s="62"/>
      <c r="C1240" s="62"/>
      <c r="D1240" s="62"/>
      <c r="E1240" s="62"/>
    </row>
    <row r="1241" spans="1:5" ht="15" customHeight="1" x14ac:dyDescent="0.25">
      <c r="A1241" s="62"/>
      <c r="B1241" s="62"/>
      <c r="C1241" s="62"/>
      <c r="D1241" s="62"/>
      <c r="E1241" s="62"/>
    </row>
    <row r="1242" spans="1:5" ht="15" customHeight="1" x14ac:dyDescent="0.25">
      <c r="A1242" s="62"/>
      <c r="B1242" s="62"/>
      <c r="C1242" s="62"/>
      <c r="D1242" s="62"/>
      <c r="E1242" s="62"/>
    </row>
    <row r="1243" spans="1:5" ht="15" customHeight="1" x14ac:dyDescent="0.25">
      <c r="A1243" s="62"/>
      <c r="B1243" s="62"/>
      <c r="C1243" s="62"/>
      <c r="D1243" s="62"/>
      <c r="E1243" s="62"/>
    </row>
    <row r="1244" spans="1:5" ht="15" customHeight="1" x14ac:dyDescent="0.25">
      <c r="A1244" s="62"/>
      <c r="B1244" s="62"/>
      <c r="C1244" s="62"/>
      <c r="D1244" s="62"/>
      <c r="E1244" s="62"/>
    </row>
    <row r="1245" spans="1:5" ht="15" customHeight="1" x14ac:dyDescent="0.25">
      <c r="A1245" s="62"/>
      <c r="B1245" s="62"/>
      <c r="C1245" s="62"/>
      <c r="D1245" s="62"/>
      <c r="E1245" s="62"/>
    </row>
    <row r="1246" spans="1:5" ht="15" customHeight="1" x14ac:dyDescent="0.25">
      <c r="A1246" s="62"/>
      <c r="B1246" s="62"/>
      <c r="C1246" s="62"/>
      <c r="D1246" s="62"/>
      <c r="E1246" s="62"/>
    </row>
    <row r="1247" spans="1:5" ht="15" customHeight="1" x14ac:dyDescent="0.25">
      <c r="A1247" s="62"/>
      <c r="B1247" s="62"/>
      <c r="C1247" s="62"/>
      <c r="D1247" s="62"/>
      <c r="E1247" s="62"/>
    </row>
    <row r="1248" spans="1:5" ht="15" customHeight="1" x14ac:dyDescent="0.25">
      <c r="A1248" s="62"/>
      <c r="B1248" s="62"/>
      <c r="C1248" s="62"/>
      <c r="D1248" s="62"/>
      <c r="E1248" s="62"/>
    </row>
    <row r="1249" spans="1:5" ht="15" customHeight="1" x14ac:dyDescent="0.25">
      <c r="A1249" s="62"/>
      <c r="B1249" s="62"/>
      <c r="C1249" s="62"/>
      <c r="D1249" s="62"/>
      <c r="E1249" s="62"/>
    </row>
    <row r="1250" spans="1:5" ht="15" customHeight="1" x14ac:dyDescent="0.25">
      <c r="A1250" s="62"/>
      <c r="B1250" s="62"/>
      <c r="C1250" s="62"/>
      <c r="D1250" s="62"/>
      <c r="E1250" s="62"/>
    </row>
    <row r="1251" spans="1:5" ht="15" customHeight="1" x14ac:dyDescent="0.25">
      <c r="A1251" s="62"/>
      <c r="B1251" s="62"/>
      <c r="C1251" s="62"/>
      <c r="D1251" s="62"/>
      <c r="E1251" s="62"/>
    </row>
    <row r="1252" spans="1:5" ht="15" customHeight="1" x14ac:dyDescent="0.25">
      <c r="A1252" s="62"/>
      <c r="B1252" s="62"/>
      <c r="C1252" s="62"/>
      <c r="D1252" s="62"/>
      <c r="E1252" s="62"/>
    </row>
    <row r="1253" spans="1:5" ht="15" customHeight="1" x14ac:dyDescent="0.25">
      <c r="A1253" s="62"/>
      <c r="B1253" s="62"/>
      <c r="C1253" s="62"/>
      <c r="D1253" s="62"/>
      <c r="E1253" s="62"/>
    </row>
    <row r="1254" spans="1:5" ht="15" customHeight="1" x14ac:dyDescent="0.25">
      <c r="A1254" s="62"/>
      <c r="B1254" s="62"/>
      <c r="C1254" s="62"/>
      <c r="D1254" s="62"/>
      <c r="E1254" s="62"/>
    </row>
    <row r="1255" spans="1:5" ht="15" customHeight="1" x14ac:dyDescent="0.25">
      <c r="A1255" s="62"/>
      <c r="B1255" s="62"/>
      <c r="C1255" s="62"/>
      <c r="D1255" s="62"/>
      <c r="E1255" s="62"/>
    </row>
    <row r="1256" spans="1:5" ht="15" customHeight="1" x14ac:dyDescent="0.25">
      <c r="A1256" s="62"/>
      <c r="B1256" s="62"/>
      <c r="C1256" s="62"/>
      <c r="D1256" s="62"/>
      <c r="E1256" s="62"/>
    </row>
    <row r="1257" spans="1:5" ht="15" customHeight="1" x14ac:dyDescent="0.25">
      <c r="A1257" s="62"/>
      <c r="B1257" s="62"/>
      <c r="C1257" s="62"/>
      <c r="D1257" s="62"/>
      <c r="E1257" s="62"/>
    </row>
    <row r="1258" spans="1:5" ht="15" customHeight="1" x14ac:dyDescent="0.25">
      <c r="A1258" s="62"/>
      <c r="B1258" s="62"/>
      <c r="C1258" s="62"/>
      <c r="D1258" s="62"/>
      <c r="E1258" s="62"/>
    </row>
    <row r="1259" spans="1:5" ht="15" customHeight="1" x14ac:dyDescent="0.25">
      <c r="A1259" s="62"/>
      <c r="B1259" s="62"/>
      <c r="C1259" s="62"/>
      <c r="D1259" s="62"/>
      <c r="E1259" s="62"/>
    </row>
    <row r="1260" spans="1:5" ht="15" customHeight="1" x14ac:dyDescent="0.25">
      <c r="A1260" s="62"/>
      <c r="B1260" s="62"/>
      <c r="C1260" s="62"/>
      <c r="D1260" s="62"/>
      <c r="E1260" s="62"/>
    </row>
    <row r="1261" spans="1:5" ht="15" customHeight="1" x14ac:dyDescent="0.25">
      <c r="A1261" s="62"/>
      <c r="B1261" s="62"/>
      <c r="C1261" s="62"/>
      <c r="D1261" s="62"/>
      <c r="E1261" s="62"/>
    </row>
    <row r="1262" spans="1:5" ht="15" customHeight="1" x14ac:dyDescent="0.25">
      <c r="A1262" s="62"/>
      <c r="B1262" s="62"/>
      <c r="C1262" s="62"/>
      <c r="D1262" s="62"/>
      <c r="E1262" s="62"/>
    </row>
    <row r="1263" spans="1:5" ht="15" customHeight="1" x14ac:dyDescent="0.25">
      <c r="A1263" s="62"/>
      <c r="B1263" s="62"/>
      <c r="C1263" s="62"/>
      <c r="D1263" s="62"/>
      <c r="E1263" s="62"/>
    </row>
    <row r="1264" spans="1:5" ht="15" customHeight="1" x14ac:dyDescent="0.25">
      <c r="A1264" s="62"/>
      <c r="B1264" s="62"/>
      <c r="C1264" s="62"/>
      <c r="D1264" s="62"/>
      <c r="E1264" s="62"/>
    </row>
    <row r="1265" spans="1:5" ht="15" customHeight="1" x14ac:dyDescent="0.25">
      <c r="A1265" s="62"/>
      <c r="B1265" s="62"/>
      <c r="C1265" s="62"/>
      <c r="D1265" s="62"/>
      <c r="E1265" s="62"/>
    </row>
    <row r="1266" spans="1:5" ht="15" customHeight="1" x14ac:dyDescent="0.25">
      <c r="A1266" s="62"/>
      <c r="B1266" s="62"/>
      <c r="C1266" s="62"/>
      <c r="D1266" s="62"/>
      <c r="E1266" s="62"/>
    </row>
    <row r="1267" spans="1:5" ht="15" customHeight="1" x14ac:dyDescent="0.25">
      <c r="A1267" s="62"/>
      <c r="B1267" s="62"/>
      <c r="C1267" s="62"/>
      <c r="D1267" s="62"/>
      <c r="E1267" s="62"/>
    </row>
    <row r="1268" spans="1:5" ht="15" customHeight="1" x14ac:dyDescent="0.25">
      <c r="A1268" s="62"/>
      <c r="B1268" s="62"/>
      <c r="C1268" s="62"/>
      <c r="D1268" s="62"/>
      <c r="E1268" s="62"/>
    </row>
    <row r="1269" spans="1:5" ht="15" customHeight="1" x14ac:dyDescent="0.25">
      <c r="A1269" s="62"/>
      <c r="B1269" s="62"/>
      <c r="C1269" s="62"/>
      <c r="D1269" s="62"/>
      <c r="E1269" s="62"/>
    </row>
    <row r="1270" spans="1:5" ht="15" customHeight="1" x14ac:dyDescent="0.25">
      <c r="A1270" s="62"/>
      <c r="B1270" s="62"/>
      <c r="C1270" s="62"/>
      <c r="D1270" s="62"/>
      <c r="E1270" s="62"/>
    </row>
    <row r="1271" spans="1:5" ht="15" customHeight="1" x14ac:dyDescent="0.25">
      <c r="A1271" s="62"/>
      <c r="B1271" s="62"/>
      <c r="C1271" s="62"/>
      <c r="D1271" s="62"/>
      <c r="E1271" s="62"/>
    </row>
    <row r="1272" spans="1:5" ht="15" customHeight="1" x14ac:dyDescent="0.25">
      <c r="A1272" s="62"/>
      <c r="B1272" s="62"/>
      <c r="C1272" s="62"/>
      <c r="D1272" s="62"/>
      <c r="E1272" s="62"/>
    </row>
    <row r="1273" spans="1:5" ht="15" customHeight="1" x14ac:dyDescent="0.25">
      <c r="A1273" s="62"/>
      <c r="B1273" s="62"/>
      <c r="C1273" s="62"/>
      <c r="D1273" s="62"/>
      <c r="E1273" s="62"/>
    </row>
    <row r="1274" spans="1:5" ht="15" customHeight="1" x14ac:dyDescent="0.25">
      <c r="A1274" s="62"/>
      <c r="B1274" s="62"/>
      <c r="C1274" s="62"/>
      <c r="D1274" s="62"/>
      <c r="E1274" s="62"/>
    </row>
    <row r="1275" spans="1:5" ht="15" customHeight="1" x14ac:dyDescent="0.25">
      <c r="A1275" s="62"/>
      <c r="B1275" s="62"/>
      <c r="C1275" s="62"/>
      <c r="D1275" s="62"/>
      <c r="E1275" s="62"/>
    </row>
    <row r="1276" spans="1:5" ht="15" customHeight="1" x14ac:dyDescent="0.25">
      <c r="A1276" s="62"/>
      <c r="B1276" s="62"/>
      <c r="C1276" s="62"/>
      <c r="D1276" s="62"/>
      <c r="E1276" s="62"/>
    </row>
    <row r="1277" spans="1:5" ht="15" customHeight="1" x14ac:dyDescent="0.25">
      <c r="A1277" s="62"/>
      <c r="B1277" s="62"/>
      <c r="C1277" s="62"/>
      <c r="D1277" s="62"/>
      <c r="E1277" s="62"/>
    </row>
    <row r="1278" spans="1:5" ht="15" customHeight="1" x14ac:dyDescent="0.25">
      <c r="A1278" s="62"/>
      <c r="B1278" s="62"/>
      <c r="C1278" s="62"/>
      <c r="D1278" s="62"/>
      <c r="E1278" s="62"/>
    </row>
    <row r="1279" spans="1:5" ht="15" customHeight="1" x14ac:dyDescent="0.25">
      <c r="A1279" s="62"/>
      <c r="B1279" s="62"/>
      <c r="C1279" s="62"/>
      <c r="D1279" s="62"/>
      <c r="E1279" s="62"/>
    </row>
    <row r="1280" spans="1:5" ht="15" customHeight="1" x14ac:dyDescent="0.25">
      <c r="A1280" s="62"/>
      <c r="B1280" s="62"/>
      <c r="C1280" s="62"/>
      <c r="D1280" s="62"/>
      <c r="E1280" s="62"/>
    </row>
    <row r="1281" spans="1:5" ht="15" customHeight="1" x14ac:dyDescent="0.25">
      <c r="A1281" s="62"/>
      <c r="B1281" s="62"/>
      <c r="C1281" s="62"/>
      <c r="D1281" s="62"/>
      <c r="E1281" s="62"/>
    </row>
    <row r="1282" spans="1:5" ht="15" customHeight="1" x14ac:dyDescent="0.25">
      <c r="A1282" s="62"/>
      <c r="B1282" s="62"/>
      <c r="C1282" s="62"/>
      <c r="D1282" s="62"/>
      <c r="E1282" s="62"/>
    </row>
    <row r="1283" spans="1:5" ht="15" customHeight="1" x14ac:dyDescent="0.25">
      <c r="A1283" s="62"/>
      <c r="B1283" s="62"/>
      <c r="C1283" s="62"/>
      <c r="D1283" s="62"/>
      <c r="E1283" s="62"/>
    </row>
    <row r="1284" spans="1:5" ht="15" customHeight="1" x14ac:dyDescent="0.25">
      <c r="A1284" s="62"/>
      <c r="B1284" s="62"/>
      <c r="C1284" s="62"/>
      <c r="D1284" s="62"/>
      <c r="E1284" s="62"/>
    </row>
    <row r="1285" spans="1:5" ht="15" customHeight="1" x14ac:dyDescent="0.25">
      <c r="A1285" s="62"/>
      <c r="B1285" s="62"/>
      <c r="C1285" s="62"/>
      <c r="D1285" s="62"/>
      <c r="E1285" s="62"/>
    </row>
    <row r="1286" spans="1:5" ht="15" customHeight="1" x14ac:dyDescent="0.25">
      <c r="A1286" s="62"/>
      <c r="B1286" s="62"/>
      <c r="C1286" s="62"/>
      <c r="D1286" s="62"/>
      <c r="E1286" s="62"/>
    </row>
    <row r="1287" spans="1:5" ht="15" customHeight="1" x14ac:dyDescent="0.25">
      <c r="A1287" s="62"/>
      <c r="B1287" s="62"/>
      <c r="C1287" s="62"/>
      <c r="D1287" s="62"/>
      <c r="E1287" s="62"/>
    </row>
    <row r="1288" spans="1:5" ht="15" customHeight="1" x14ac:dyDescent="0.25">
      <c r="A1288" s="62"/>
      <c r="B1288" s="62"/>
      <c r="C1288" s="62"/>
      <c r="D1288" s="62"/>
      <c r="E1288" s="62"/>
    </row>
    <row r="1289" spans="1:5" ht="15" customHeight="1" x14ac:dyDescent="0.25">
      <c r="A1289" s="62"/>
      <c r="B1289" s="62"/>
      <c r="C1289" s="62"/>
      <c r="D1289" s="62"/>
      <c r="E1289" s="62"/>
    </row>
    <row r="1290" spans="1:5" ht="15" customHeight="1" x14ac:dyDescent="0.25">
      <c r="A1290" s="62"/>
      <c r="B1290" s="62"/>
      <c r="C1290" s="62"/>
      <c r="D1290" s="62"/>
      <c r="E1290" s="62"/>
    </row>
    <row r="1291" spans="1:5" ht="15" customHeight="1" x14ac:dyDescent="0.25">
      <c r="A1291" s="62"/>
      <c r="B1291" s="62"/>
      <c r="C1291" s="62"/>
      <c r="D1291" s="62"/>
      <c r="E1291" s="62"/>
    </row>
    <row r="1292" spans="1:5" ht="15" customHeight="1" x14ac:dyDescent="0.25">
      <c r="A1292" s="62"/>
      <c r="B1292" s="62"/>
      <c r="C1292" s="62"/>
      <c r="D1292" s="62"/>
      <c r="E1292" s="62"/>
    </row>
    <row r="1293" spans="1:5" ht="15" customHeight="1" x14ac:dyDescent="0.25">
      <c r="A1293" s="62"/>
      <c r="B1293" s="62"/>
      <c r="C1293" s="62"/>
      <c r="D1293" s="62"/>
      <c r="E1293" s="62"/>
    </row>
    <row r="1294" spans="1:5" ht="15" customHeight="1" x14ac:dyDescent="0.25">
      <c r="A1294" s="62"/>
      <c r="B1294" s="62"/>
      <c r="C1294" s="62"/>
      <c r="D1294" s="62"/>
      <c r="E1294" s="62"/>
    </row>
    <row r="1295" spans="1:5" ht="15" customHeight="1" x14ac:dyDescent="0.25">
      <c r="A1295" s="62"/>
      <c r="B1295" s="62"/>
      <c r="C1295" s="62"/>
      <c r="D1295" s="62"/>
      <c r="E1295" s="62"/>
    </row>
    <row r="1296" spans="1:5" ht="15" customHeight="1" x14ac:dyDescent="0.25">
      <c r="A1296" s="62"/>
      <c r="B1296" s="62"/>
      <c r="C1296" s="62"/>
      <c r="D1296" s="62"/>
      <c r="E1296" s="62"/>
    </row>
    <row r="1297" spans="1:5" ht="15" customHeight="1" x14ac:dyDescent="0.25">
      <c r="A1297" s="62"/>
      <c r="B1297" s="62"/>
      <c r="C1297" s="62"/>
      <c r="D1297" s="62"/>
      <c r="E1297" s="62"/>
    </row>
    <row r="1298" spans="1:5" ht="15" customHeight="1" x14ac:dyDescent="0.25">
      <c r="A1298" s="62"/>
      <c r="B1298" s="62"/>
      <c r="C1298" s="62"/>
      <c r="D1298" s="62"/>
      <c r="E1298" s="62"/>
    </row>
    <row r="1299" spans="1:5" ht="15" customHeight="1" x14ac:dyDescent="0.25">
      <c r="A1299" s="62"/>
      <c r="B1299" s="62"/>
      <c r="C1299" s="62"/>
      <c r="D1299" s="62"/>
      <c r="E1299" s="62"/>
    </row>
    <row r="1300" spans="1:5" ht="15" customHeight="1" x14ac:dyDescent="0.25">
      <c r="A1300" s="62"/>
      <c r="B1300" s="62"/>
      <c r="C1300" s="62"/>
      <c r="D1300" s="62"/>
      <c r="E1300" s="62"/>
    </row>
    <row r="1301" spans="1:5" ht="15" customHeight="1" x14ac:dyDescent="0.25">
      <c r="A1301" s="62"/>
      <c r="B1301" s="62"/>
      <c r="C1301" s="62"/>
      <c r="D1301" s="62"/>
      <c r="E1301" s="62"/>
    </row>
    <row r="1302" spans="1:5" ht="15" customHeight="1" x14ac:dyDescent="0.25">
      <c r="A1302" s="62"/>
      <c r="B1302" s="62"/>
      <c r="C1302" s="62"/>
      <c r="D1302" s="62"/>
      <c r="E1302" s="62"/>
    </row>
    <row r="1303" spans="1:5" ht="15" customHeight="1" x14ac:dyDescent="0.25">
      <c r="A1303" s="62"/>
      <c r="B1303" s="62"/>
      <c r="C1303" s="62"/>
      <c r="D1303" s="62"/>
      <c r="E1303" s="62"/>
    </row>
    <row r="1304" spans="1:5" ht="15" customHeight="1" x14ac:dyDescent="0.25">
      <c r="A1304" s="62"/>
      <c r="B1304" s="62"/>
      <c r="C1304" s="62"/>
      <c r="D1304" s="62"/>
      <c r="E1304" s="62"/>
    </row>
    <row r="1305" spans="1:5" ht="15" customHeight="1" x14ac:dyDescent="0.25">
      <c r="A1305" s="62"/>
      <c r="B1305" s="62"/>
      <c r="C1305" s="62"/>
      <c r="D1305" s="62"/>
      <c r="E1305" s="62"/>
    </row>
    <row r="1306" spans="1:5" ht="15" customHeight="1" x14ac:dyDescent="0.25">
      <c r="A1306" s="62"/>
      <c r="B1306" s="62"/>
      <c r="C1306" s="62"/>
      <c r="D1306" s="62"/>
      <c r="E1306" s="62"/>
    </row>
    <row r="1307" spans="1:5" ht="15" customHeight="1" x14ac:dyDescent="0.25">
      <c r="A1307" s="62"/>
      <c r="B1307" s="62"/>
      <c r="C1307" s="62"/>
      <c r="D1307" s="62"/>
      <c r="E1307" s="62"/>
    </row>
    <row r="1308" spans="1:5" ht="15" customHeight="1" x14ac:dyDescent="0.25">
      <c r="A1308" s="62"/>
      <c r="B1308" s="62"/>
      <c r="C1308" s="62"/>
      <c r="D1308" s="62"/>
      <c r="E1308" s="62"/>
    </row>
    <row r="1309" spans="1:5" ht="15" customHeight="1" x14ac:dyDescent="0.25">
      <c r="A1309" s="62"/>
      <c r="B1309" s="62"/>
      <c r="C1309" s="62"/>
      <c r="D1309" s="62"/>
      <c r="E1309" s="62"/>
    </row>
    <row r="1310" spans="1:5" ht="15" customHeight="1" x14ac:dyDescent="0.25">
      <c r="A1310" s="62"/>
      <c r="B1310" s="62"/>
      <c r="C1310" s="62"/>
      <c r="D1310" s="62"/>
      <c r="E1310" s="62"/>
    </row>
    <row r="1311" spans="1:5" ht="15" customHeight="1" x14ac:dyDescent="0.25">
      <c r="A1311" s="62"/>
      <c r="B1311" s="62"/>
      <c r="C1311" s="62"/>
      <c r="D1311" s="62"/>
      <c r="E1311" s="62"/>
    </row>
    <row r="1312" spans="1:5" ht="15" customHeight="1" x14ac:dyDescent="0.25">
      <c r="A1312" s="62"/>
      <c r="B1312" s="62"/>
      <c r="C1312" s="62"/>
      <c r="D1312" s="62"/>
      <c r="E1312" s="62"/>
    </row>
    <row r="1313" spans="1:5" ht="15" customHeight="1" x14ac:dyDescent="0.25">
      <c r="A1313" s="62"/>
      <c r="B1313" s="62"/>
      <c r="C1313" s="62"/>
      <c r="D1313" s="62"/>
      <c r="E1313" s="62"/>
    </row>
    <row r="1314" spans="1:5" ht="15" customHeight="1" x14ac:dyDescent="0.25">
      <c r="A1314" s="62"/>
      <c r="B1314" s="62"/>
      <c r="C1314" s="62"/>
      <c r="D1314" s="62"/>
      <c r="E1314" s="62"/>
    </row>
    <row r="1315" spans="1:5" ht="15" customHeight="1" x14ac:dyDescent="0.25">
      <c r="A1315" s="62"/>
      <c r="B1315" s="62"/>
      <c r="C1315" s="62"/>
      <c r="D1315" s="62"/>
      <c r="E1315" s="62"/>
    </row>
    <row r="1316" spans="1:5" ht="15" customHeight="1" x14ac:dyDescent="0.25">
      <c r="A1316" s="62"/>
      <c r="B1316" s="62"/>
      <c r="C1316" s="62"/>
      <c r="D1316" s="62"/>
      <c r="E1316" s="62"/>
    </row>
    <row r="1317" spans="1:5" ht="15" customHeight="1" x14ac:dyDescent="0.25">
      <c r="A1317" s="62"/>
      <c r="B1317" s="62"/>
      <c r="C1317" s="62"/>
      <c r="D1317" s="62"/>
      <c r="E1317" s="62"/>
    </row>
    <row r="1318" spans="1:5" ht="15" customHeight="1" x14ac:dyDescent="0.25">
      <c r="A1318" s="62"/>
      <c r="B1318" s="62"/>
      <c r="C1318" s="62"/>
      <c r="D1318" s="62"/>
      <c r="E1318" s="62"/>
    </row>
    <row r="1319" spans="1:5" ht="15" customHeight="1" x14ac:dyDescent="0.25">
      <c r="A1319" s="62"/>
      <c r="B1319" s="62"/>
      <c r="C1319" s="62"/>
      <c r="D1319" s="62"/>
      <c r="E1319" s="62"/>
    </row>
    <row r="1320" spans="1:5" ht="15" customHeight="1" x14ac:dyDescent="0.25">
      <c r="A1320" s="62"/>
      <c r="B1320" s="62"/>
      <c r="C1320" s="62"/>
      <c r="D1320" s="62"/>
      <c r="E1320" s="62"/>
    </row>
    <row r="1321" spans="1:5" ht="15" customHeight="1" x14ac:dyDescent="0.25">
      <c r="A1321" s="62"/>
      <c r="B1321" s="62"/>
      <c r="C1321" s="62"/>
      <c r="D1321" s="62"/>
      <c r="E1321" s="62"/>
    </row>
    <row r="1322" spans="1:5" ht="15" customHeight="1" x14ac:dyDescent="0.25">
      <c r="A1322" s="62"/>
      <c r="B1322" s="62"/>
      <c r="C1322" s="62"/>
      <c r="D1322" s="62"/>
      <c r="E1322" s="62"/>
    </row>
    <row r="1323" spans="1:5" ht="15" customHeight="1" x14ac:dyDescent="0.25">
      <c r="A1323" s="62"/>
      <c r="B1323" s="62"/>
      <c r="C1323" s="62"/>
      <c r="D1323" s="62"/>
      <c r="E1323" s="62"/>
    </row>
    <row r="1324" spans="1:5" ht="15" customHeight="1" x14ac:dyDescent="0.25">
      <c r="A1324" s="62"/>
      <c r="B1324" s="62"/>
      <c r="C1324" s="62"/>
      <c r="D1324" s="62"/>
      <c r="E1324" s="62"/>
    </row>
    <row r="1325" spans="1:5" ht="15" customHeight="1" x14ac:dyDescent="0.25">
      <c r="A1325" s="62"/>
      <c r="B1325" s="62"/>
      <c r="C1325" s="62"/>
      <c r="D1325" s="62"/>
      <c r="E1325" s="62"/>
    </row>
    <row r="1326" spans="1:5" ht="15" customHeight="1" x14ac:dyDescent="0.25">
      <c r="A1326" s="62"/>
      <c r="B1326" s="62"/>
      <c r="C1326" s="62"/>
      <c r="D1326" s="62"/>
      <c r="E1326" s="62"/>
    </row>
    <row r="1327" spans="1:5" ht="15" customHeight="1" x14ac:dyDescent="0.25">
      <c r="A1327" s="62"/>
      <c r="B1327" s="62"/>
      <c r="C1327" s="62"/>
      <c r="D1327" s="62"/>
      <c r="E1327" s="62"/>
    </row>
    <row r="1328" spans="1:5" ht="15" customHeight="1" x14ac:dyDescent="0.25">
      <c r="A1328" s="62"/>
      <c r="B1328" s="62"/>
      <c r="C1328" s="62"/>
      <c r="D1328" s="62"/>
      <c r="E1328" s="62"/>
    </row>
    <row r="1329" spans="1:5" ht="15" customHeight="1" x14ac:dyDescent="0.25">
      <c r="A1329" s="62"/>
      <c r="B1329" s="62"/>
      <c r="C1329" s="62"/>
      <c r="D1329" s="62"/>
      <c r="E1329" s="62"/>
    </row>
    <row r="1330" spans="1:5" ht="15" customHeight="1" x14ac:dyDescent="0.25">
      <c r="A1330" s="62"/>
      <c r="B1330" s="62"/>
      <c r="C1330" s="62"/>
      <c r="D1330" s="62"/>
      <c r="E1330" s="62"/>
    </row>
    <row r="1331" spans="1:5" ht="15" customHeight="1" x14ac:dyDescent="0.25">
      <c r="A1331" s="62"/>
      <c r="B1331" s="62"/>
      <c r="C1331" s="62"/>
      <c r="D1331" s="62"/>
      <c r="E1331" s="62"/>
    </row>
    <row r="1332" spans="1:5" ht="15" customHeight="1" x14ac:dyDescent="0.25">
      <c r="A1332" s="62"/>
      <c r="B1332" s="62"/>
      <c r="C1332" s="62"/>
      <c r="D1332" s="62"/>
      <c r="E1332" s="62"/>
    </row>
    <row r="1333" spans="1:5" ht="15" customHeight="1" x14ac:dyDescent="0.25">
      <c r="A1333" s="62"/>
      <c r="B1333" s="62"/>
      <c r="C1333" s="62"/>
      <c r="D1333" s="62"/>
      <c r="E1333" s="62"/>
    </row>
    <row r="1334" spans="1:5" ht="15" customHeight="1" x14ac:dyDescent="0.25">
      <c r="A1334" s="62"/>
      <c r="B1334" s="62"/>
      <c r="C1334" s="62"/>
      <c r="D1334" s="62"/>
      <c r="E1334" s="62"/>
    </row>
    <row r="1335" spans="1:5" ht="15" customHeight="1" x14ac:dyDescent="0.25">
      <c r="A1335" s="62"/>
      <c r="B1335" s="62"/>
      <c r="C1335" s="62"/>
      <c r="D1335" s="62"/>
      <c r="E1335" s="62"/>
    </row>
    <row r="1336" spans="1:5" ht="15" customHeight="1" x14ac:dyDescent="0.25">
      <c r="A1336" s="62"/>
      <c r="B1336" s="62"/>
      <c r="C1336" s="62"/>
      <c r="D1336" s="62"/>
      <c r="E1336" s="62"/>
    </row>
    <row r="1337" spans="1:5" ht="15" customHeight="1" x14ac:dyDescent="0.25">
      <c r="A1337" s="62"/>
      <c r="B1337" s="62"/>
      <c r="C1337" s="62"/>
      <c r="D1337" s="62"/>
      <c r="E1337" s="62"/>
    </row>
    <row r="1338" spans="1:5" ht="15" customHeight="1" x14ac:dyDescent="0.25">
      <c r="A1338" s="62"/>
      <c r="B1338" s="62"/>
      <c r="C1338" s="62"/>
      <c r="D1338" s="62"/>
      <c r="E1338" s="62"/>
    </row>
    <row r="1339" spans="1:5" ht="15" customHeight="1" x14ac:dyDescent="0.25">
      <c r="A1339" s="62"/>
      <c r="B1339" s="62"/>
      <c r="C1339" s="62"/>
      <c r="D1339" s="62"/>
      <c r="E1339" s="62"/>
    </row>
    <row r="1340" spans="1:5" ht="15" customHeight="1" x14ac:dyDescent="0.25">
      <c r="A1340" s="62"/>
      <c r="B1340" s="62"/>
      <c r="C1340" s="62"/>
      <c r="D1340" s="62"/>
      <c r="E1340" s="62"/>
    </row>
    <row r="1341" spans="1:5" ht="15" customHeight="1" x14ac:dyDescent="0.25">
      <c r="A1341" s="62"/>
      <c r="B1341" s="62"/>
      <c r="C1341" s="62"/>
      <c r="D1341" s="62"/>
      <c r="E1341" s="62"/>
    </row>
    <row r="1342" spans="1:5" ht="15" customHeight="1" x14ac:dyDescent="0.25">
      <c r="A1342" s="62"/>
      <c r="B1342" s="62"/>
      <c r="C1342" s="62"/>
      <c r="D1342" s="62"/>
      <c r="E1342" s="62"/>
    </row>
    <row r="1343" spans="1:5" ht="15" customHeight="1" x14ac:dyDescent="0.25">
      <c r="A1343" s="62"/>
      <c r="B1343" s="62"/>
      <c r="C1343" s="62"/>
      <c r="D1343" s="62"/>
      <c r="E1343" s="62"/>
    </row>
    <row r="1344" spans="1:5" ht="15" customHeight="1" x14ac:dyDescent="0.25">
      <c r="A1344" s="62"/>
      <c r="B1344" s="62"/>
      <c r="C1344" s="62"/>
      <c r="D1344" s="62"/>
      <c r="E1344" s="62"/>
    </row>
    <row r="1345" spans="1:5" ht="15" customHeight="1" x14ac:dyDescent="0.25">
      <c r="A1345" s="62"/>
      <c r="B1345" s="62"/>
      <c r="C1345" s="62"/>
      <c r="D1345" s="62"/>
      <c r="E1345" s="62"/>
    </row>
    <row r="1346" spans="1:5" ht="15" customHeight="1" x14ac:dyDescent="0.25">
      <c r="A1346" s="62"/>
      <c r="B1346" s="62"/>
      <c r="C1346" s="62"/>
      <c r="D1346" s="62"/>
      <c r="E1346" s="62"/>
    </row>
    <row r="1347" spans="1:5" ht="15" customHeight="1" x14ac:dyDescent="0.25">
      <c r="A1347" s="62"/>
      <c r="B1347" s="62"/>
      <c r="C1347" s="62"/>
      <c r="D1347" s="62"/>
      <c r="E1347" s="62"/>
    </row>
    <row r="1348" spans="1:5" ht="15" customHeight="1" x14ac:dyDescent="0.25">
      <c r="A1348" s="62"/>
      <c r="B1348" s="62"/>
      <c r="C1348" s="62"/>
      <c r="D1348" s="62"/>
      <c r="E1348" s="62"/>
    </row>
    <row r="1349" spans="1:5" ht="15" customHeight="1" x14ac:dyDescent="0.25">
      <c r="A1349" s="62"/>
      <c r="B1349" s="62"/>
      <c r="C1349" s="62"/>
      <c r="D1349" s="62"/>
      <c r="E1349" s="62"/>
    </row>
    <row r="1350" spans="1:5" ht="15" customHeight="1" x14ac:dyDescent="0.25">
      <c r="A1350" s="62"/>
      <c r="B1350" s="62"/>
      <c r="C1350" s="62"/>
      <c r="D1350" s="62"/>
      <c r="E1350" s="62"/>
    </row>
    <row r="1351" spans="1:5" ht="15" customHeight="1" x14ac:dyDescent="0.25">
      <c r="A1351" s="62"/>
      <c r="B1351" s="62"/>
      <c r="C1351" s="62"/>
      <c r="D1351" s="62"/>
      <c r="E1351" s="62"/>
    </row>
    <row r="1352" spans="1:5" ht="15" customHeight="1" x14ac:dyDescent="0.25">
      <c r="A1352" s="62"/>
      <c r="B1352" s="62"/>
      <c r="C1352" s="62"/>
      <c r="D1352" s="62"/>
      <c r="E1352" s="62"/>
    </row>
    <row r="1353" spans="1:5" ht="15" customHeight="1" x14ac:dyDescent="0.25">
      <c r="A1353" s="62"/>
      <c r="B1353" s="62"/>
      <c r="C1353" s="62"/>
      <c r="D1353" s="62"/>
      <c r="E1353" s="62"/>
    </row>
    <row r="1354" spans="1:5" ht="15" customHeight="1" x14ac:dyDescent="0.25">
      <c r="A1354" s="62"/>
      <c r="B1354" s="62"/>
      <c r="C1354" s="62"/>
      <c r="D1354" s="62"/>
      <c r="E1354" s="62"/>
    </row>
    <row r="1355" spans="1:5" ht="15" customHeight="1" x14ac:dyDescent="0.25">
      <c r="A1355" s="62"/>
      <c r="B1355" s="62"/>
      <c r="C1355" s="62"/>
      <c r="D1355" s="62"/>
      <c r="E1355" s="62"/>
    </row>
    <row r="1356" spans="1:5" ht="15" customHeight="1" x14ac:dyDescent="0.25">
      <c r="A1356" s="62"/>
      <c r="B1356" s="62"/>
      <c r="C1356" s="62"/>
      <c r="D1356" s="62"/>
      <c r="E1356" s="62"/>
    </row>
    <row r="1357" spans="1:5" ht="15" customHeight="1" x14ac:dyDescent="0.25">
      <c r="A1357" s="62"/>
      <c r="B1357" s="62"/>
      <c r="C1357" s="62"/>
      <c r="D1357" s="62"/>
      <c r="E1357" s="62"/>
    </row>
    <row r="1358" spans="1:5" ht="15" customHeight="1" x14ac:dyDescent="0.25">
      <c r="A1358" s="62"/>
      <c r="B1358" s="62"/>
      <c r="C1358" s="62"/>
      <c r="D1358" s="62"/>
      <c r="E1358" s="62"/>
    </row>
    <row r="1359" spans="1:5" ht="15" customHeight="1" x14ac:dyDescent="0.25">
      <c r="A1359" s="62"/>
      <c r="B1359" s="62"/>
      <c r="C1359" s="62"/>
      <c r="D1359" s="62"/>
      <c r="E1359" s="62"/>
    </row>
    <row r="1360" spans="1:5" ht="15" customHeight="1" x14ac:dyDescent="0.25">
      <c r="A1360" s="62"/>
      <c r="B1360" s="62"/>
      <c r="C1360" s="62"/>
      <c r="D1360" s="62"/>
      <c r="E1360" s="62"/>
    </row>
    <row r="1361" spans="1:5" ht="15" customHeight="1" x14ac:dyDescent="0.25">
      <c r="A1361" s="62"/>
      <c r="B1361" s="62"/>
      <c r="C1361" s="62"/>
      <c r="D1361" s="62"/>
      <c r="E1361" s="62"/>
    </row>
    <row r="1362" spans="1:5" ht="15" customHeight="1" x14ac:dyDescent="0.25">
      <c r="A1362" s="62"/>
      <c r="B1362" s="62"/>
      <c r="C1362" s="62"/>
      <c r="D1362" s="62"/>
      <c r="E1362" s="62"/>
    </row>
    <row r="1363" spans="1:5" ht="15" customHeight="1" x14ac:dyDescent="0.25">
      <c r="A1363" s="62"/>
      <c r="B1363" s="62"/>
      <c r="C1363" s="62"/>
      <c r="D1363" s="62"/>
      <c r="E1363" s="62"/>
    </row>
    <row r="1364" spans="1:5" ht="15" customHeight="1" x14ac:dyDescent="0.25">
      <c r="A1364" s="62"/>
      <c r="B1364" s="62"/>
      <c r="C1364" s="62"/>
      <c r="D1364" s="62"/>
      <c r="E1364" s="62"/>
    </row>
    <row r="1365" spans="1:5" ht="15" customHeight="1" x14ac:dyDescent="0.25">
      <c r="A1365" s="62"/>
      <c r="B1365" s="62"/>
      <c r="C1365" s="62"/>
      <c r="D1365" s="62"/>
      <c r="E1365" s="62"/>
    </row>
    <row r="1366" spans="1:5" ht="15" customHeight="1" x14ac:dyDescent="0.25">
      <c r="A1366" s="62"/>
      <c r="B1366" s="62"/>
      <c r="C1366" s="62"/>
      <c r="D1366" s="62"/>
      <c r="E1366" s="62"/>
    </row>
    <row r="1367" spans="1:5" ht="15" customHeight="1" x14ac:dyDescent="0.25">
      <c r="A1367" s="62"/>
      <c r="B1367" s="62"/>
      <c r="C1367" s="62"/>
      <c r="D1367" s="62"/>
      <c r="E1367" s="62"/>
    </row>
    <row r="1368" spans="1:5" ht="15" customHeight="1" x14ac:dyDescent="0.25">
      <c r="A1368" s="62"/>
      <c r="B1368" s="62"/>
      <c r="C1368" s="62"/>
      <c r="D1368" s="62"/>
      <c r="E1368" s="62"/>
    </row>
    <row r="1369" spans="1:5" ht="15" customHeight="1" x14ac:dyDescent="0.25">
      <c r="A1369" s="62"/>
      <c r="B1369" s="62"/>
      <c r="C1369" s="62"/>
      <c r="D1369" s="62"/>
      <c r="E1369" s="62"/>
    </row>
    <row r="1370" spans="1:5" ht="15" customHeight="1" x14ac:dyDescent="0.25">
      <c r="A1370" s="62"/>
      <c r="B1370" s="62"/>
      <c r="C1370" s="62"/>
      <c r="D1370" s="62"/>
      <c r="E1370" s="62"/>
    </row>
    <row r="1371" spans="1:5" ht="15" customHeight="1" x14ac:dyDescent="0.25">
      <c r="A1371" s="62"/>
      <c r="B1371" s="62"/>
      <c r="C1371" s="62"/>
      <c r="D1371" s="62"/>
      <c r="E1371" s="62"/>
    </row>
    <row r="1372" spans="1:5" ht="15" customHeight="1" x14ac:dyDescent="0.25">
      <c r="A1372" s="62"/>
      <c r="B1372" s="62"/>
      <c r="C1372" s="62"/>
      <c r="D1372" s="62"/>
      <c r="E1372" s="62"/>
    </row>
    <row r="1373" spans="1:5" ht="15" customHeight="1" x14ac:dyDescent="0.25">
      <c r="A1373" s="62"/>
      <c r="B1373" s="62"/>
      <c r="C1373" s="62"/>
      <c r="D1373" s="62"/>
      <c r="E1373" s="62"/>
    </row>
    <row r="1374" spans="1:5" ht="15" customHeight="1" x14ac:dyDescent="0.25">
      <c r="A1374" s="62"/>
      <c r="B1374" s="62"/>
      <c r="C1374" s="62"/>
      <c r="D1374" s="62"/>
      <c r="E1374" s="62"/>
    </row>
    <row r="1375" spans="1:5" ht="15" customHeight="1" x14ac:dyDescent="0.25">
      <c r="A1375" s="62"/>
      <c r="B1375" s="62"/>
      <c r="C1375" s="62"/>
      <c r="D1375" s="62"/>
      <c r="E1375" s="62"/>
    </row>
    <row r="1376" spans="1:5" ht="15" customHeight="1" x14ac:dyDescent="0.25">
      <c r="A1376" s="62"/>
      <c r="B1376" s="62"/>
      <c r="C1376" s="62"/>
      <c r="D1376" s="62"/>
      <c r="E1376" s="62"/>
    </row>
    <row r="1377" spans="1:5" ht="15" customHeight="1" x14ac:dyDescent="0.25">
      <c r="A1377" s="62"/>
      <c r="B1377" s="62"/>
      <c r="C1377" s="62"/>
      <c r="D1377" s="62"/>
      <c r="E1377" s="62"/>
    </row>
    <row r="1378" spans="1:5" ht="15" customHeight="1" x14ac:dyDescent="0.25">
      <c r="A1378" s="62"/>
      <c r="B1378" s="62"/>
      <c r="C1378" s="62"/>
      <c r="D1378" s="62"/>
      <c r="E1378" s="62"/>
    </row>
    <row r="1379" spans="1:5" ht="15" customHeight="1" x14ac:dyDescent="0.25">
      <c r="A1379" s="62"/>
      <c r="B1379" s="62"/>
      <c r="C1379" s="62"/>
      <c r="D1379" s="62"/>
      <c r="E1379" s="62"/>
    </row>
    <row r="1380" spans="1:5" ht="15" customHeight="1" x14ac:dyDescent="0.25">
      <c r="A1380" s="62"/>
      <c r="B1380" s="62"/>
      <c r="C1380" s="62"/>
      <c r="D1380" s="62"/>
      <c r="E1380" s="62"/>
    </row>
    <row r="1381" spans="1:5" ht="15" customHeight="1" x14ac:dyDescent="0.25">
      <c r="A1381" s="62"/>
      <c r="B1381" s="62"/>
      <c r="C1381" s="62"/>
      <c r="D1381" s="62"/>
      <c r="E1381" s="62"/>
    </row>
    <row r="1382" spans="1:5" ht="15" customHeight="1" x14ac:dyDescent="0.25">
      <c r="A1382" s="62"/>
      <c r="B1382" s="62"/>
      <c r="C1382" s="62"/>
      <c r="D1382" s="62"/>
      <c r="E1382" s="62"/>
    </row>
    <row r="1383" spans="1:5" ht="15" customHeight="1" x14ac:dyDescent="0.25">
      <c r="A1383" s="62"/>
      <c r="B1383" s="62"/>
      <c r="C1383" s="62"/>
      <c r="D1383" s="62"/>
      <c r="E1383" s="62"/>
    </row>
    <row r="1384" spans="1:5" ht="15" customHeight="1" x14ac:dyDescent="0.25">
      <c r="A1384" s="62"/>
      <c r="B1384" s="62"/>
      <c r="C1384" s="62"/>
      <c r="D1384" s="62"/>
      <c r="E1384" s="62"/>
    </row>
    <row r="1385" spans="1:5" ht="15" customHeight="1" x14ac:dyDescent="0.25">
      <c r="A1385" s="62"/>
      <c r="B1385" s="62"/>
      <c r="C1385" s="62"/>
      <c r="D1385" s="62"/>
      <c r="E1385" s="62"/>
    </row>
    <row r="1386" spans="1:5" ht="15" customHeight="1" x14ac:dyDescent="0.25">
      <c r="A1386" s="62"/>
      <c r="B1386" s="62"/>
      <c r="C1386" s="62"/>
      <c r="D1386" s="62"/>
      <c r="E1386" s="62"/>
    </row>
    <row r="1387" spans="1:5" ht="15" customHeight="1" x14ac:dyDescent="0.25">
      <c r="A1387" s="62"/>
      <c r="B1387" s="62"/>
      <c r="C1387" s="62"/>
      <c r="D1387" s="62"/>
      <c r="E1387" s="62"/>
    </row>
    <row r="1388" spans="1:5" ht="15" customHeight="1" x14ac:dyDescent="0.25">
      <c r="A1388" s="62"/>
      <c r="B1388" s="62"/>
      <c r="C1388" s="62"/>
      <c r="D1388" s="62"/>
      <c r="E1388" s="62"/>
    </row>
    <row r="1389" spans="1:5" ht="15" customHeight="1" x14ac:dyDescent="0.25">
      <c r="A1389" s="62"/>
      <c r="B1389" s="62"/>
      <c r="C1389" s="62"/>
      <c r="D1389" s="62"/>
      <c r="E1389" s="62"/>
    </row>
    <row r="1390" spans="1:5" ht="15" customHeight="1" x14ac:dyDescent="0.25">
      <c r="A1390" s="62"/>
      <c r="B1390" s="62"/>
      <c r="C1390" s="62"/>
      <c r="D1390" s="62"/>
      <c r="E1390" s="62"/>
    </row>
    <row r="1391" spans="1:5" ht="15" customHeight="1" x14ac:dyDescent="0.25">
      <c r="A1391" s="62"/>
      <c r="B1391" s="62"/>
      <c r="C1391" s="62"/>
      <c r="D1391" s="62"/>
      <c r="E1391" s="62"/>
    </row>
    <row r="1392" spans="1:5" ht="15" customHeight="1" x14ac:dyDescent="0.25">
      <c r="A1392" s="62"/>
      <c r="B1392" s="62"/>
      <c r="C1392" s="62"/>
      <c r="D1392" s="62"/>
      <c r="E1392" s="62"/>
    </row>
    <row r="1393" spans="1:5" ht="15" customHeight="1" x14ac:dyDescent="0.25">
      <c r="A1393" s="62"/>
      <c r="B1393" s="62"/>
      <c r="C1393" s="62"/>
      <c r="D1393" s="62"/>
      <c r="E1393" s="62"/>
    </row>
    <row r="1394" spans="1:5" ht="15" customHeight="1" x14ac:dyDescent="0.25">
      <c r="A1394" s="62"/>
      <c r="B1394" s="62"/>
      <c r="C1394" s="62"/>
      <c r="D1394" s="62"/>
      <c r="E1394" s="62"/>
    </row>
    <row r="1395" spans="1:5" ht="15" customHeight="1" x14ac:dyDescent="0.25">
      <c r="A1395" s="62"/>
      <c r="B1395" s="62"/>
      <c r="C1395" s="62"/>
      <c r="D1395" s="62"/>
      <c r="E1395" s="62"/>
    </row>
    <row r="1396" spans="1:5" ht="15" customHeight="1" x14ac:dyDescent="0.25">
      <c r="A1396" s="62"/>
      <c r="B1396" s="62"/>
      <c r="C1396" s="62"/>
      <c r="D1396" s="62"/>
      <c r="E1396" s="62"/>
    </row>
    <row r="1397" spans="1:5" ht="15" customHeight="1" x14ac:dyDescent="0.25">
      <c r="A1397" s="62"/>
      <c r="B1397" s="62"/>
      <c r="C1397" s="62"/>
      <c r="D1397" s="62"/>
      <c r="E1397" s="62"/>
    </row>
    <row r="1398" spans="1:5" ht="15" customHeight="1" x14ac:dyDescent="0.25">
      <c r="A1398" s="62"/>
      <c r="B1398" s="62"/>
      <c r="C1398" s="62"/>
      <c r="D1398" s="62"/>
      <c r="E1398" s="62"/>
    </row>
    <row r="1399" spans="1:5" ht="15" customHeight="1" x14ac:dyDescent="0.25">
      <c r="A1399" s="62"/>
      <c r="B1399" s="62"/>
      <c r="C1399" s="62"/>
      <c r="D1399" s="62"/>
      <c r="E1399" s="62"/>
    </row>
    <row r="1400" spans="1:5" ht="15" customHeight="1" x14ac:dyDescent="0.25">
      <c r="A1400" s="62"/>
      <c r="B1400" s="62"/>
      <c r="C1400" s="62"/>
      <c r="D1400" s="62"/>
      <c r="E1400" s="62"/>
    </row>
    <row r="1401" spans="1:5" ht="15" customHeight="1" x14ac:dyDescent="0.25">
      <c r="A1401" s="62"/>
      <c r="B1401" s="62"/>
      <c r="C1401" s="62"/>
      <c r="D1401" s="62"/>
      <c r="E1401" s="62"/>
    </row>
    <row r="1402" spans="1:5" ht="15" customHeight="1" x14ac:dyDescent="0.25">
      <c r="A1402" s="62"/>
      <c r="B1402" s="62"/>
      <c r="C1402" s="62"/>
      <c r="D1402" s="62"/>
      <c r="E1402" s="62"/>
    </row>
    <row r="1403" spans="1:5" ht="15" customHeight="1" x14ac:dyDescent="0.25">
      <c r="A1403" s="62"/>
      <c r="B1403" s="62"/>
      <c r="C1403" s="62"/>
      <c r="D1403" s="62"/>
      <c r="E1403" s="62"/>
    </row>
    <row r="1404" spans="1:5" ht="15" customHeight="1" x14ac:dyDescent="0.25">
      <c r="A1404" s="62"/>
      <c r="B1404" s="62"/>
      <c r="C1404" s="62"/>
      <c r="D1404" s="62"/>
      <c r="E1404" s="62"/>
    </row>
    <row r="1405" spans="1:5" ht="15" customHeight="1" x14ac:dyDescent="0.25">
      <c r="A1405" s="62"/>
      <c r="B1405" s="62"/>
      <c r="C1405" s="62"/>
      <c r="D1405" s="62"/>
      <c r="E1405" s="62"/>
    </row>
    <row r="1406" spans="1:5" ht="15" customHeight="1" x14ac:dyDescent="0.25">
      <c r="A1406" s="62"/>
      <c r="B1406" s="62"/>
      <c r="C1406" s="62"/>
      <c r="D1406" s="62"/>
      <c r="E1406" s="62"/>
    </row>
    <row r="1407" spans="1:5" ht="15" customHeight="1" x14ac:dyDescent="0.25">
      <c r="A1407" s="62"/>
      <c r="B1407" s="62"/>
      <c r="C1407" s="62"/>
      <c r="D1407" s="62"/>
      <c r="E1407" s="62"/>
    </row>
    <row r="1408" spans="1:5" ht="15" customHeight="1" x14ac:dyDescent="0.25">
      <c r="A1408" s="62"/>
      <c r="B1408" s="62"/>
      <c r="C1408" s="62"/>
      <c r="D1408" s="62"/>
      <c r="E1408" s="62"/>
    </row>
    <row r="1409" spans="1:5" ht="15" customHeight="1" x14ac:dyDescent="0.25">
      <c r="A1409" s="62"/>
      <c r="B1409" s="62"/>
      <c r="C1409" s="62"/>
      <c r="D1409" s="62"/>
      <c r="E1409" s="62"/>
    </row>
    <row r="1410" spans="1:5" ht="15" customHeight="1" x14ac:dyDescent="0.25">
      <c r="A1410" s="62"/>
      <c r="B1410" s="62"/>
      <c r="C1410" s="62"/>
      <c r="D1410" s="62"/>
      <c r="E1410" s="62"/>
    </row>
    <row r="1411" spans="1:5" ht="15" customHeight="1" x14ac:dyDescent="0.25">
      <c r="A1411" s="62"/>
      <c r="B1411" s="62"/>
      <c r="C1411" s="62"/>
      <c r="D1411" s="62"/>
      <c r="E1411" s="62"/>
    </row>
    <row r="1412" spans="1:5" ht="15" customHeight="1" x14ac:dyDescent="0.25">
      <c r="A1412" s="62"/>
      <c r="B1412" s="62"/>
      <c r="C1412" s="62"/>
      <c r="D1412" s="62"/>
      <c r="E1412" s="62"/>
    </row>
    <row r="1413" spans="1:5" ht="15" customHeight="1" x14ac:dyDescent="0.25">
      <c r="A1413" s="62"/>
      <c r="B1413" s="62"/>
      <c r="C1413" s="62"/>
      <c r="D1413" s="62"/>
      <c r="E1413" s="62"/>
    </row>
    <row r="1414" spans="1:5" ht="15" customHeight="1" x14ac:dyDescent="0.25">
      <c r="A1414" s="62"/>
      <c r="B1414" s="62"/>
      <c r="C1414" s="62"/>
      <c r="D1414" s="62"/>
      <c r="E1414" s="62"/>
    </row>
    <row r="1415" spans="1:5" ht="15" customHeight="1" x14ac:dyDescent="0.25">
      <c r="A1415" s="62"/>
      <c r="B1415" s="62"/>
      <c r="C1415" s="62"/>
      <c r="D1415" s="62"/>
      <c r="E1415" s="62"/>
    </row>
    <row r="1416" spans="1:5" ht="15" customHeight="1" x14ac:dyDescent="0.25">
      <c r="A1416" s="62"/>
      <c r="B1416" s="62"/>
      <c r="C1416" s="62"/>
      <c r="D1416" s="62"/>
      <c r="E1416" s="62"/>
    </row>
    <row r="1417" spans="1:5" ht="15" customHeight="1" x14ac:dyDescent="0.25">
      <c r="A1417" s="62"/>
      <c r="B1417" s="62"/>
      <c r="C1417" s="62"/>
      <c r="D1417" s="62"/>
      <c r="E1417" s="62"/>
    </row>
    <row r="1418" spans="1:5" ht="15" customHeight="1" x14ac:dyDescent="0.25">
      <c r="A1418" s="62"/>
      <c r="B1418" s="62"/>
      <c r="C1418" s="62"/>
      <c r="D1418" s="62"/>
      <c r="E1418" s="62"/>
    </row>
    <row r="1419" spans="1:5" ht="15" customHeight="1" x14ac:dyDescent="0.25">
      <c r="A1419" s="62"/>
      <c r="B1419" s="62"/>
      <c r="C1419" s="62"/>
      <c r="D1419" s="62"/>
      <c r="E1419" s="62"/>
    </row>
    <row r="1420" spans="1:5" ht="15" customHeight="1" x14ac:dyDescent="0.25">
      <c r="A1420" s="62"/>
      <c r="B1420" s="62"/>
      <c r="C1420" s="62"/>
      <c r="D1420" s="62"/>
      <c r="E1420" s="62"/>
    </row>
    <row r="1421" spans="1:5" ht="15" customHeight="1" x14ac:dyDescent="0.25">
      <c r="A1421" s="62"/>
      <c r="B1421" s="62"/>
      <c r="C1421" s="62"/>
      <c r="D1421" s="62"/>
      <c r="E1421" s="62"/>
    </row>
    <row r="1422" spans="1:5" ht="15" customHeight="1" x14ac:dyDescent="0.25">
      <c r="A1422" s="62"/>
      <c r="B1422" s="62"/>
      <c r="C1422" s="62"/>
      <c r="D1422" s="62"/>
      <c r="E1422" s="62"/>
    </row>
    <row r="1423" spans="1:5" ht="15" customHeight="1" x14ac:dyDescent="0.25">
      <c r="A1423" s="62"/>
      <c r="B1423" s="62"/>
      <c r="C1423" s="62"/>
      <c r="D1423" s="62"/>
      <c r="E1423" s="62"/>
    </row>
    <row r="1424" spans="1:5" ht="15" customHeight="1" x14ac:dyDescent="0.25">
      <c r="A1424" s="62"/>
      <c r="B1424" s="62"/>
      <c r="C1424" s="62"/>
      <c r="D1424" s="62"/>
      <c r="E1424" s="62"/>
    </row>
    <row r="1425" spans="1:5" ht="15" customHeight="1" x14ac:dyDescent="0.25">
      <c r="A1425" s="62"/>
      <c r="B1425" s="62"/>
      <c r="C1425" s="62"/>
      <c r="D1425" s="62"/>
      <c r="E1425" s="62"/>
    </row>
    <row r="1426" spans="1:5" ht="15" customHeight="1" x14ac:dyDescent="0.25">
      <c r="A1426" s="62"/>
      <c r="B1426" s="62"/>
      <c r="C1426" s="62"/>
      <c r="D1426" s="62"/>
      <c r="E1426" s="62"/>
    </row>
    <row r="1427" spans="1:5" ht="15" customHeight="1" x14ac:dyDescent="0.25">
      <c r="A1427" s="62"/>
      <c r="B1427" s="62"/>
      <c r="C1427" s="62"/>
      <c r="D1427" s="62"/>
      <c r="E1427" s="62"/>
    </row>
    <row r="1428" spans="1:5" ht="15" customHeight="1" x14ac:dyDescent="0.25">
      <c r="A1428" s="62"/>
      <c r="B1428" s="62"/>
      <c r="C1428" s="62"/>
      <c r="D1428" s="62"/>
      <c r="E1428" s="62"/>
    </row>
    <row r="1429" spans="1:5" ht="15" customHeight="1" x14ac:dyDescent="0.25">
      <c r="A1429" s="62"/>
      <c r="B1429" s="62"/>
      <c r="C1429" s="62"/>
      <c r="D1429" s="62"/>
      <c r="E1429" s="62"/>
    </row>
    <row r="1430" spans="1:5" ht="15" customHeight="1" x14ac:dyDescent="0.25">
      <c r="A1430" s="62"/>
      <c r="B1430" s="62"/>
      <c r="C1430" s="62"/>
      <c r="D1430" s="62"/>
      <c r="E1430" s="62"/>
    </row>
    <row r="1431" spans="1:5" ht="15" customHeight="1" x14ac:dyDescent="0.25">
      <c r="A1431" s="62"/>
      <c r="B1431" s="62"/>
      <c r="C1431" s="62"/>
      <c r="D1431" s="62"/>
      <c r="E1431" s="62"/>
    </row>
    <row r="1432" spans="1:5" ht="15" customHeight="1" x14ac:dyDescent="0.25">
      <c r="A1432" s="62"/>
      <c r="B1432" s="62"/>
      <c r="C1432" s="62"/>
      <c r="D1432" s="62"/>
      <c r="E1432" s="62"/>
    </row>
    <row r="1433" spans="1:5" ht="15" customHeight="1" x14ac:dyDescent="0.25">
      <c r="A1433" s="62"/>
      <c r="B1433" s="62"/>
      <c r="C1433" s="62"/>
      <c r="D1433" s="62"/>
      <c r="E1433" s="62"/>
    </row>
    <row r="1434" spans="1:5" ht="15" customHeight="1" x14ac:dyDescent="0.25">
      <c r="A1434" s="62"/>
      <c r="B1434" s="62"/>
      <c r="C1434" s="62"/>
      <c r="D1434" s="62"/>
      <c r="E1434" s="62"/>
    </row>
    <row r="1435" spans="1:5" ht="15" customHeight="1" x14ac:dyDescent="0.25">
      <c r="A1435" s="62"/>
      <c r="B1435" s="62"/>
      <c r="C1435" s="62"/>
      <c r="D1435" s="62"/>
      <c r="E1435" s="62"/>
    </row>
    <row r="1436" spans="1:5" ht="15" customHeight="1" x14ac:dyDescent="0.25">
      <c r="A1436" s="62"/>
      <c r="B1436" s="62"/>
      <c r="C1436" s="62"/>
      <c r="D1436" s="62"/>
      <c r="E1436" s="62"/>
    </row>
    <row r="1437" spans="1:5" ht="15" customHeight="1" x14ac:dyDescent="0.25">
      <c r="A1437" s="62"/>
      <c r="B1437" s="62"/>
      <c r="C1437" s="62"/>
      <c r="D1437" s="62"/>
      <c r="E1437" s="62"/>
    </row>
    <row r="1438" spans="1:5" ht="15" customHeight="1" x14ac:dyDescent="0.25">
      <c r="A1438" s="62"/>
      <c r="B1438" s="62"/>
      <c r="C1438" s="62"/>
      <c r="D1438" s="62"/>
      <c r="E1438" s="62"/>
    </row>
    <row r="1439" spans="1:5" ht="15" customHeight="1" x14ac:dyDescent="0.25">
      <c r="A1439" s="62"/>
      <c r="B1439" s="62"/>
      <c r="C1439" s="62"/>
      <c r="D1439" s="62"/>
      <c r="E1439" s="62"/>
    </row>
    <row r="1440" spans="1:5" ht="15" customHeight="1" x14ac:dyDescent="0.25">
      <c r="A1440" s="62"/>
      <c r="B1440" s="62"/>
      <c r="C1440" s="62"/>
      <c r="D1440" s="62"/>
      <c r="E1440" s="62"/>
    </row>
    <row r="1441" spans="1:5" ht="15" customHeight="1" x14ac:dyDescent="0.25">
      <c r="A1441" s="62"/>
      <c r="B1441" s="62"/>
      <c r="C1441" s="62"/>
      <c r="D1441" s="62"/>
      <c r="E1441" s="62"/>
    </row>
    <row r="1442" spans="1:5" ht="15" customHeight="1" x14ac:dyDescent="0.25">
      <c r="A1442" s="62"/>
      <c r="B1442" s="62"/>
      <c r="C1442" s="62"/>
      <c r="D1442" s="62"/>
      <c r="E1442" s="62"/>
    </row>
    <row r="1443" spans="1:5" ht="15" customHeight="1" x14ac:dyDescent="0.25">
      <c r="A1443" s="62"/>
      <c r="B1443" s="62"/>
      <c r="C1443" s="62"/>
      <c r="D1443" s="62"/>
      <c r="E1443" s="62"/>
    </row>
    <row r="1444" spans="1:5" ht="15" customHeight="1" x14ac:dyDescent="0.25">
      <c r="A1444" s="62"/>
      <c r="B1444" s="62"/>
      <c r="C1444" s="62"/>
      <c r="D1444" s="62"/>
      <c r="E1444" s="62"/>
    </row>
    <row r="1445" spans="1:5" ht="15" customHeight="1" x14ac:dyDescent="0.25">
      <c r="A1445" s="62"/>
      <c r="B1445" s="62"/>
      <c r="C1445" s="62"/>
      <c r="D1445" s="62"/>
      <c r="E1445" s="62"/>
    </row>
    <row r="1446" spans="1:5" ht="15" customHeight="1" x14ac:dyDescent="0.25">
      <c r="A1446" s="62"/>
      <c r="B1446" s="62"/>
      <c r="C1446" s="62"/>
      <c r="D1446" s="62"/>
      <c r="E1446" s="62"/>
    </row>
    <row r="1447" spans="1:5" ht="15" customHeight="1" x14ac:dyDescent="0.25">
      <c r="A1447" s="62"/>
      <c r="B1447" s="62"/>
      <c r="C1447" s="62"/>
      <c r="D1447" s="62"/>
      <c r="E1447" s="62"/>
    </row>
    <row r="1448" spans="1:5" ht="15" customHeight="1" x14ac:dyDescent="0.25">
      <c r="A1448" s="62"/>
      <c r="B1448" s="62"/>
      <c r="C1448" s="62"/>
      <c r="D1448" s="62"/>
      <c r="E1448" s="62"/>
    </row>
    <row r="1449" spans="1:5" ht="15" customHeight="1" x14ac:dyDescent="0.25">
      <c r="A1449" s="62"/>
      <c r="B1449" s="62"/>
      <c r="C1449" s="62"/>
      <c r="D1449" s="62"/>
      <c r="E1449" s="62"/>
    </row>
    <row r="1450" spans="1:5" ht="15" customHeight="1" x14ac:dyDescent="0.25">
      <c r="A1450" s="62"/>
      <c r="B1450" s="62"/>
      <c r="C1450" s="62"/>
      <c r="D1450" s="62"/>
      <c r="E1450" s="62"/>
    </row>
    <row r="1451" spans="1:5" ht="15" customHeight="1" x14ac:dyDescent="0.25">
      <c r="A1451" s="62"/>
      <c r="B1451" s="62"/>
      <c r="C1451" s="62"/>
      <c r="D1451" s="62"/>
      <c r="E1451" s="62"/>
    </row>
    <row r="1452" spans="1:5" ht="15" customHeight="1" x14ac:dyDescent="0.25">
      <c r="A1452" s="62"/>
      <c r="B1452" s="62"/>
      <c r="C1452" s="62"/>
      <c r="D1452" s="62"/>
      <c r="E1452" s="62"/>
    </row>
    <row r="1453" spans="1:5" ht="15" customHeight="1" x14ac:dyDescent="0.25">
      <c r="A1453" s="62"/>
      <c r="B1453" s="62"/>
      <c r="C1453" s="62"/>
      <c r="D1453" s="62"/>
      <c r="E1453" s="62"/>
    </row>
    <row r="1454" spans="1:5" ht="15" customHeight="1" x14ac:dyDescent="0.25">
      <c r="A1454" s="62"/>
      <c r="B1454" s="62"/>
      <c r="C1454" s="62"/>
      <c r="D1454" s="62"/>
      <c r="E1454" s="62"/>
    </row>
    <row r="1455" spans="1:5" ht="15" customHeight="1" x14ac:dyDescent="0.25">
      <c r="A1455" s="62"/>
      <c r="B1455" s="62"/>
      <c r="C1455" s="62"/>
      <c r="D1455" s="62"/>
      <c r="E1455" s="62"/>
    </row>
    <row r="1456" spans="1:5" ht="15" customHeight="1" x14ac:dyDescent="0.25">
      <c r="A1456" s="62"/>
      <c r="B1456" s="62"/>
      <c r="C1456" s="62"/>
      <c r="D1456" s="62"/>
      <c r="E1456" s="62"/>
    </row>
    <row r="1457" spans="1:5" ht="15" customHeight="1" x14ac:dyDescent="0.25">
      <c r="A1457" s="62"/>
      <c r="B1457" s="62"/>
      <c r="C1457" s="62"/>
      <c r="D1457" s="62"/>
      <c r="E1457" s="62"/>
    </row>
    <row r="1458" spans="1:5" ht="15" customHeight="1" x14ac:dyDescent="0.25">
      <c r="A1458" s="62"/>
      <c r="B1458" s="62"/>
      <c r="C1458" s="62"/>
      <c r="D1458" s="62"/>
      <c r="E1458" s="62"/>
    </row>
    <row r="1459" spans="1:5" ht="15" customHeight="1" x14ac:dyDescent="0.25">
      <c r="A1459" s="62"/>
      <c r="B1459" s="62"/>
      <c r="C1459" s="62"/>
      <c r="D1459" s="62"/>
      <c r="E1459" s="62"/>
    </row>
    <row r="1460" spans="1:5" ht="15" customHeight="1" x14ac:dyDescent="0.25">
      <c r="A1460" s="62"/>
      <c r="B1460" s="62"/>
      <c r="C1460" s="62"/>
      <c r="D1460" s="62"/>
      <c r="E1460" s="62"/>
    </row>
    <row r="1461" spans="1:5" ht="15" customHeight="1" x14ac:dyDescent="0.25">
      <c r="A1461" s="62"/>
      <c r="B1461" s="62"/>
      <c r="C1461" s="62"/>
      <c r="D1461" s="62"/>
      <c r="E1461" s="62"/>
    </row>
    <row r="1462" spans="1:5" ht="15" customHeight="1" x14ac:dyDescent="0.25">
      <c r="A1462" s="62"/>
      <c r="B1462" s="62"/>
      <c r="C1462" s="62"/>
      <c r="D1462" s="62"/>
      <c r="E1462" s="62"/>
    </row>
    <row r="1463" spans="1:5" ht="15" customHeight="1" x14ac:dyDescent="0.25">
      <c r="A1463" s="62"/>
      <c r="B1463" s="62"/>
      <c r="C1463" s="62"/>
      <c r="D1463" s="62"/>
      <c r="E1463" s="62"/>
    </row>
    <row r="1464" spans="1:5" ht="15" customHeight="1" x14ac:dyDescent="0.25">
      <c r="A1464" s="62"/>
      <c r="B1464" s="62"/>
      <c r="C1464" s="62"/>
      <c r="D1464" s="62"/>
      <c r="E1464" s="62"/>
    </row>
    <row r="1465" spans="1:5" ht="15" customHeight="1" x14ac:dyDescent="0.25">
      <c r="A1465" s="62"/>
      <c r="B1465" s="62"/>
      <c r="C1465" s="62"/>
      <c r="D1465" s="62"/>
      <c r="E1465" s="62"/>
    </row>
    <row r="1466" spans="1:5" ht="15" customHeight="1" x14ac:dyDescent="0.25">
      <c r="A1466" s="62"/>
      <c r="B1466" s="62"/>
      <c r="C1466" s="62"/>
      <c r="D1466" s="62"/>
      <c r="E1466" s="62"/>
    </row>
    <row r="1467" spans="1:5" ht="15" customHeight="1" x14ac:dyDescent="0.25">
      <c r="A1467" s="62"/>
      <c r="B1467" s="62"/>
      <c r="C1467" s="62"/>
      <c r="D1467" s="62"/>
      <c r="E1467" s="62"/>
    </row>
    <row r="1468" spans="1:5" ht="15" customHeight="1" x14ac:dyDescent="0.25">
      <c r="A1468" s="62"/>
      <c r="B1468" s="62"/>
      <c r="C1468" s="62"/>
      <c r="D1468" s="62"/>
      <c r="E1468" s="62"/>
    </row>
    <row r="1469" spans="1:5" ht="15" customHeight="1" x14ac:dyDescent="0.25">
      <c r="A1469" s="62"/>
      <c r="B1469" s="62"/>
      <c r="C1469" s="62"/>
      <c r="D1469" s="62"/>
      <c r="E1469" s="62"/>
    </row>
    <row r="1470" spans="1:5" ht="15" customHeight="1" x14ac:dyDescent="0.25">
      <c r="A1470" s="62"/>
      <c r="B1470" s="62"/>
      <c r="C1470" s="62"/>
      <c r="D1470" s="62"/>
      <c r="E1470" s="62"/>
    </row>
    <row r="1471" spans="1:5" ht="15" customHeight="1" x14ac:dyDescent="0.25">
      <c r="A1471" s="62"/>
      <c r="B1471" s="62"/>
      <c r="C1471" s="62"/>
      <c r="D1471" s="62"/>
      <c r="E1471" s="62"/>
    </row>
    <row r="1472" spans="1:5" ht="15" customHeight="1" x14ac:dyDescent="0.25">
      <c r="A1472" s="62"/>
      <c r="B1472" s="62"/>
      <c r="C1472" s="62"/>
      <c r="D1472" s="62"/>
      <c r="E1472" s="62"/>
    </row>
    <row r="1473" spans="1:5" ht="15" customHeight="1" x14ac:dyDescent="0.25">
      <c r="A1473" s="62"/>
      <c r="B1473" s="62"/>
      <c r="C1473" s="62"/>
      <c r="D1473" s="62"/>
      <c r="E1473" s="62"/>
    </row>
    <row r="1474" spans="1:5" ht="15" customHeight="1" x14ac:dyDescent="0.25">
      <c r="A1474" s="62"/>
      <c r="B1474" s="62"/>
      <c r="C1474" s="62"/>
      <c r="D1474" s="62"/>
      <c r="E1474" s="62"/>
    </row>
    <row r="1475" spans="1:5" ht="15" customHeight="1" x14ac:dyDescent="0.25">
      <c r="A1475" s="62"/>
      <c r="B1475" s="62"/>
      <c r="C1475" s="62"/>
      <c r="D1475" s="62"/>
      <c r="E1475" s="62"/>
    </row>
    <row r="1476" spans="1:5" ht="15" customHeight="1" x14ac:dyDescent="0.25">
      <c r="A1476" s="62"/>
      <c r="B1476" s="62"/>
      <c r="C1476" s="62"/>
      <c r="D1476" s="62"/>
      <c r="E1476" s="62"/>
    </row>
    <row r="1477" spans="1:5" ht="15" customHeight="1" x14ac:dyDescent="0.25">
      <c r="A1477" s="62"/>
      <c r="B1477" s="62"/>
      <c r="C1477" s="62"/>
      <c r="D1477" s="62"/>
      <c r="E1477" s="62"/>
    </row>
    <row r="1478" spans="1:5" ht="15" customHeight="1" x14ac:dyDescent="0.25">
      <c r="A1478" s="62"/>
      <c r="B1478" s="62"/>
      <c r="C1478" s="62"/>
      <c r="D1478" s="62"/>
      <c r="E1478" s="62"/>
    </row>
    <row r="1479" spans="1:5" ht="15" customHeight="1" x14ac:dyDescent="0.25">
      <c r="A1479" s="62"/>
      <c r="B1479" s="62"/>
      <c r="C1479" s="62"/>
      <c r="D1479" s="62"/>
      <c r="E1479" s="62"/>
    </row>
    <row r="1480" spans="1:5" ht="15" customHeight="1" x14ac:dyDescent="0.25">
      <c r="A1480" s="62"/>
      <c r="B1480" s="62"/>
      <c r="C1480" s="62"/>
      <c r="D1480" s="62"/>
      <c r="E1480" s="62"/>
    </row>
    <row r="1481" spans="1:5" ht="15" customHeight="1" x14ac:dyDescent="0.25">
      <c r="A1481" s="62"/>
      <c r="B1481" s="62"/>
      <c r="C1481" s="62"/>
      <c r="D1481" s="62"/>
      <c r="E1481" s="62"/>
    </row>
    <row r="1482" spans="1:5" ht="15" customHeight="1" x14ac:dyDescent="0.25">
      <c r="A1482" s="62"/>
      <c r="B1482" s="62"/>
      <c r="C1482" s="62"/>
      <c r="D1482" s="62"/>
      <c r="E1482" s="62"/>
    </row>
    <row r="1483" spans="1:5" ht="15" customHeight="1" x14ac:dyDescent="0.25">
      <c r="A1483" s="62"/>
      <c r="B1483" s="62"/>
      <c r="C1483" s="62"/>
      <c r="D1483" s="62"/>
      <c r="E1483" s="62"/>
    </row>
    <row r="1484" spans="1:5" ht="15" customHeight="1" x14ac:dyDescent="0.25">
      <c r="A1484" s="62"/>
      <c r="B1484" s="62"/>
      <c r="C1484" s="62"/>
      <c r="D1484" s="62"/>
      <c r="E1484" s="62"/>
    </row>
    <row r="1485" spans="1:5" ht="15" customHeight="1" x14ac:dyDescent="0.25">
      <c r="A1485" s="62"/>
      <c r="B1485" s="62"/>
      <c r="C1485" s="62"/>
      <c r="D1485" s="62"/>
      <c r="E1485" s="62"/>
    </row>
    <row r="1486" spans="1:5" ht="15" customHeight="1" x14ac:dyDescent="0.25">
      <c r="A1486" s="62"/>
      <c r="B1486" s="62"/>
      <c r="C1486" s="62"/>
      <c r="D1486" s="62"/>
      <c r="E1486" s="62"/>
    </row>
    <row r="1487" spans="1:5" ht="15" customHeight="1" x14ac:dyDescent="0.25">
      <c r="A1487" s="62"/>
      <c r="B1487" s="62"/>
      <c r="C1487" s="62"/>
      <c r="D1487" s="62"/>
      <c r="E1487" s="62"/>
    </row>
    <row r="1488" spans="1:5" ht="15" customHeight="1" x14ac:dyDescent="0.25">
      <c r="A1488" s="62"/>
      <c r="B1488" s="62"/>
      <c r="C1488" s="62"/>
      <c r="D1488" s="62"/>
      <c r="E1488" s="62"/>
    </row>
    <row r="1489" spans="1:5" ht="15" customHeight="1" x14ac:dyDescent="0.25">
      <c r="A1489" s="62"/>
      <c r="B1489" s="62"/>
      <c r="C1489" s="62"/>
      <c r="D1489" s="62"/>
      <c r="E1489" s="62"/>
    </row>
    <row r="1490" spans="1:5" ht="15" customHeight="1" x14ac:dyDescent="0.25">
      <c r="A1490" s="62"/>
      <c r="B1490" s="62"/>
      <c r="C1490" s="62"/>
      <c r="D1490" s="62"/>
      <c r="E1490" s="62"/>
    </row>
    <row r="1491" spans="1:5" ht="15" customHeight="1" x14ac:dyDescent="0.25">
      <c r="A1491" s="62"/>
      <c r="B1491" s="62"/>
      <c r="C1491" s="62"/>
      <c r="D1491" s="62"/>
      <c r="E1491" s="62"/>
    </row>
    <row r="1492" spans="1:5" ht="15" customHeight="1" x14ac:dyDescent="0.25">
      <c r="A1492" s="62"/>
      <c r="B1492" s="62"/>
      <c r="C1492" s="62"/>
      <c r="D1492" s="62"/>
      <c r="E1492" s="62"/>
    </row>
    <row r="1493" spans="1:5" ht="15" customHeight="1" x14ac:dyDescent="0.25">
      <c r="A1493" s="62"/>
      <c r="B1493" s="62"/>
      <c r="C1493" s="62"/>
      <c r="D1493" s="62"/>
      <c r="E1493" s="62"/>
    </row>
    <row r="1494" spans="1:5" ht="15" customHeight="1" x14ac:dyDescent="0.25">
      <c r="A1494" s="62"/>
      <c r="B1494" s="62"/>
      <c r="C1494" s="62"/>
      <c r="D1494" s="62"/>
      <c r="E1494" s="62"/>
    </row>
    <row r="1495" spans="1:5" ht="15" customHeight="1" x14ac:dyDescent="0.25">
      <c r="A1495" s="62"/>
      <c r="B1495" s="62"/>
      <c r="C1495" s="62"/>
      <c r="D1495" s="62"/>
      <c r="E1495" s="62"/>
    </row>
    <row r="1496" spans="1:5" ht="15" customHeight="1" x14ac:dyDescent="0.25">
      <c r="A1496" s="62"/>
      <c r="B1496" s="62"/>
      <c r="C1496" s="62"/>
      <c r="D1496" s="62"/>
      <c r="E1496" s="62"/>
    </row>
    <row r="1497" spans="1:5" ht="15" customHeight="1" x14ac:dyDescent="0.25">
      <c r="A1497" s="62"/>
      <c r="B1497" s="62"/>
      <c r="C1497" s="62"/>
      <c r="D1497" s="62"/>
      <c r="E1497" s="62"/>
    </row>
    <row r="1498" spans="1:5" ht="15" customHeight="1" x14ac:dyDescent="0.25">
      <c r="A1498" s="62"/>
      <c r="B1498" s="62"/>
      <c r="C1498" s="62"/>
      <c r="D1498" s="62"/>
      <c r="E1498" s="62"/>
    </row>
    <row r="1499" spans="1:5" ht="15" customHeight="1" x14ac:dyDescent="0.25">
      <c r="A1499" s="62"/>
      <c r="B1499" s="62"/>
      <c r="C1499" s="62"/>
      <c r="D1499" s="62"/>
      <c r="E1499" s="62"/>
    </row>
    <row r="1500" spans="1:5" ht="15" customHeight="1" x14ac:dyDescent="0.25">
      <c r="A1500" s="62"/>
      <c r="B1500" s="62"/>
      <c r="C1500" s="62"/>
      <c r="D1500" s="62"/>
      <c r="E1500" s="62"/>
    </row>
    <row r="1501" spans="1:5" ht="15" customHeight="1" x14ac:dyDescent="0.25">
      <c r="A1501" s="62"/>
      <c r="B1501" s="62"/>
      <c r="C1501" s="62"/>
      <c r="D1501" s="62"/>
      <c r="E1501" s="62"/>
    </row>
    <row r="1502" spans="1:5" ht="15" customHeight="1" x14ac:dyDescent="0.25">
      <c r="A1502" s="62"/>
      <c r="B1502" s="62"/>
      <c r="C1502" s="62"/>
      <c r="D1502" s="62"/>
      <c r="E1502" s="62"/>
    </row>
    <row r="1503" spans="1:5" ht="15" customHeight="1" x14ac:dyDescent="0.25">
      <c r="A1503" s="62"/>
      <c r="B1503" s="62"/>
      <c r="C1503" s="62"/>
      <c r="D1503" s="62"/>
      <c r="E1503" s="62"/>
    </row>
    <row r="1504" spans="1:5" ht="15" customHeight="1" x14ac:dyDescent="0.25">
      <c r="A1504" s="62"/>
      <c r="B1504" s="62"/>
      <c r="C1504" s="62"/>
      <c r="D1504" s="62"/>
      <c r="E1504" s="62"/>
    </row>
    <row r="1505" spans="1:5" ht="15" customHeight="1" x14ac:dyDescent="0.25">
      <c r="A1505" s="62"/>
      <c r="B1505" s="62"/>
      <c r="C1505" s="62"/>
      <c r="D1505" s="62"/>
      <c r="E1505" s="62"/>
    </row>
    <row r="1506" spans="1:5" ht="15" customHeight="1" x14ac:dyDescent="0.25">
      <c r="A1506" s="62"/>
      <c r="B1506" s="62"/>
      <c r="C1506" s="62"/>
      <c r="D1506" s="62"/>
      <c r="E1506" s="62"/>
    </row>
    <row r="1507" spans="1:5" ht="15" customHeight="1" x14ac:dyDescent="0.25">
      <c r="A1507" s="62"/>
      <c r="B1507" s="62"/>
      <c r="C1507" s="62"/>
      <c r="D1507" s="62"/>
      <c r="E1507" s="62"/>
    </row>
    <row r="1508" spans="1:5" ht="15" customHeight="1" x14ac:dyDescent="0.25">
      <c r="A1508" s="62"/>
      <c r="B1508" s="62"/>
      <c r="C1508" s="62"/>
      <c r="D1508" s="62"/>
      <c r="E1508" s="62"/>
    </row>
    <row r="1509" spans="1:5" ht="15" customHeight="1" x14ac:dyDescent="0.25">
      <c r="A1509" s="62"/>
      <c r="B1509" s="62"/>
      <c r="C1509" s="62"/>
      <c r="D1509" s="62"/>
      <c r="E1509" s="62"/>
    </row>
    <row r="1510" spans="1:5" ht="15" customHeight="1" x14ac:dyDescent="0.25">
      <c r="A1510" s="62"/>
      <c r="B1510" s="62"/>
      <c r="C1510" s="62"/>
      <c r="D1510" s="62"/>
      <c r="E1510" s="62"/>
    </row>
    <row r="1511" spans="1:5" ht="15" customHeight="1" x14ac:dyDescent="0.25">
      <c r="A1511" s="62"/>
      <c r="B1511" s="62"/>
      <c r="C1511" s="62"/>
      <c r="D1511" s="62"/>
      <c r="E1511" s="62"/>
    </row>
    <row r="1512" spans="1:5" ht="15" customHeight="1" x14ac:dyDescent="0.25">
      <c r="A1512" s="62"/>
      <c r="B1512" s="62"/>
      <c r="C1512" s="62"/>
      <c r="D1512" s="62"/>
      <c r="E1512" s="62"/>
    </row>
    <row r="1513" spans="1:5" ht="15" customHeight="1" x14ac:dyDescent="0.25">
      <c r="A1513" s="62"/>
      <c r="B1513" s="62"/>
      <c r="C1513" s="62"/>
      <c r="D1513" s="62"/>
      <c r="E1513" s="62"/>
    </row>
    <row r="1514" spans="1:5" ht="15" customHeight="1" x14ac:dyDescent="0.25">
      <c r="A1514" s="62"/>
      <c r="B1514" s="62"/>
      <c r="C1514" s="62"/>
      <c r="D1514" s="62"/>
      <c r="E1514" s="62"/>
    </row>
    <row r="1515" spans="1:5" ht="15" customHeight="1" x14ac:dyDescent="0.25">
      <c r="A1515" s="62"/>
      <c r="B1515" s="62"/>
      <c r="C1515" s="62"/>
      <c r="D1515" s="62"/>
      <c r="E1515" s="62"/>
    </row>
    <row r="1516" spans="1:5" ht="15" customHeight="1" x14ac:dyDescent="0.25">
      <c r="A1516" s="62"/>
      <c r="B1516" s="62"/>
      <c r="C1516" s="62"/>
      <c r="D1516" s="62"/>
      <c r="E1516" s="62"/>
    </row>
    <row r="1517" spans="1:5" ht="15" customHeight="1" x14ac:dyDescent="0.25">
      <c r="A1517" s="62"/>
      <c r="B1517" s="62"/>
      <c r="C1517" s="62"/>
      <c r="D1517" s="62"/>
      <c r="E1517" s="62"/>
    </row>
    <row r="1518" spans="1:5" ht="15" customHeight="1" x14ac:dyDescent="0.25">
      <c r="A1518" s="62"/>
      <c r="B1518" s="62"/>
      <c r="C1518" s="62"/>
      <c r="D1518" s="62"/>
      <c r="E1518" s="62"/>
    </row>
    <row r="1519" spans="1:5" ht="15" customHeight="1" x14ac:dyDescent="0.25">
      <c r="A1519" s="62"/>
      <c r="B1519" s="62"/>
      <c r="C1519" s="62"/>
      <c r="D1519" s="62"/>
      <c r="E1519" s="62"/>
    </row>
    <row r="1520" spans="1:5" ht="15" customHeight="1" x14ac:dyDescent="0.25">
      <c r="A1520" s="62"/>
      <c r="B1520" s="62"/>
      <c r="C1520" s="62"/>
      <c r="D1520" s="62"/>
      <c r="E1520" s="62"/>
    </row>
    <row r="1521" spans="1:5" ht="15" customHeight="1" x14ac:dyDescent="0.25">
      <c r="A1521" s="62"/>
      <c r="B1521" s="62"/>
      <c r="C1521" s="62"/>
      <c r="D1521" s="62"/>
      <c r="E1521" s="62"/>
    </row>
    <row r="1522" spans="1:5" ht="15" customHeight="1" x14ac:dyDescent="0.25">
      <c r="A1522" s="62"/>
      <c r="B1522" s="62"/>
      <c r="C1522" s="62"/>
      <c r="D1522" s="62"/>
      <c r="E1522" s="62"/>
    </row>
    <row r="1523" spans="1:5" ht="15" customHeight="1" x14ac:dyDescent="0.25">
      <c r="A1523" s="62"/>
      <c r="B1523" s="62"/>
      <c r="C1523" s="62"/>
      <c r="D1523" s="62"/>
      <c r="E1523" s="62"/>
    </row>
    <row r="1524" spans="1:5" ht="15" customHeight="1" x14ac:dyDescent="0.25">
      <c r="A1524" s="62"/>
      <c r="B1524" s="62"/>
      <c r="C1524" s="62"/>
      <c r="D1524" s="62"/>
      <c r="E1524" s="62"/>
    </row>
    <row r="1525" spans="1:5" ht="15" customHeight="1" x14ac:dyDescent="0.25">
      <c r="A1525" s="62"/>
      <c r="B1525" s="62"/>
      <c r="C1525" s="62"/>
      <c r="D1525" s="62"/>
      <c r="E1525" s="62"/>
    </row>
    <row r="1526" spans="1:5" ht="15" customHeight="1" x14ac:dyDescent="0.25">
      <c r="A1526" s="62"/>
      <c r="B1526" s="62"/>
      <c r="C1526" s="62"/>
      <c r="D1526" s="62"/>
      <c r="E1526" s="62"/>
    </row>
    <row r="1527" spans="1:5" ht="15" customHeight="1" x14ac:dyDescent="0.25">
      <c r="A1527" s="62"/>
      <c r="B1527" s="62"/>
      <c r="C1527" s="62"/>
      <c r="D1527" s="62"/>
      <c r="E1527" s="62"/>
    </row>
    <row r="1528" spans="1:5" ht="15" customHeight="1" x14ac:dyDescent="0.25">
      <c r="A1528" s="62"/>
      <c r="B1528" s="62"/>
      <c r="C1528" s="62"/>
      <c r="D1528" s="62"/>
      <c r="E1528" s="62"/>
    </row>
    <row r="1529" spans="1:5" ht="15" customHeight="1" x14ac:dyDescent="0.25">
      <c r="A1529" s="62"/>
      <c r="B1529" s="62"/>
      <c r="C1529" s="62"/>
      <c r="D1529" s="62"/>
      <c r="E1529" s="62"/>
    </row>
    <row r="1530" spans="1:5" ht="15" customHeight="1" x14ac:dyDescent="0.25">
      <c r="A1530" s="62"/>
      <c r="B1530" s="62"/>
      <c r="C1530" s="62"/>
      <c r="D1530" s="62"/>
      <c r="E1530" s="62"/>
    </row>
    <row r="1531" spans="1:5" ht="15" customHeight="1" x14ac:dyDescent="0.25">
      <c r="A1531" s="62"/>
      <c r="B1531" s="62"/>
      <c r="C1531" s="62"/>
      <c r="D1531" s="62"/>
      <c r="E1531" s="62"/>
    </row>
    <row r="1532" spans="1:5" ht="15" customHeight="1" x14ac:dyDescent="0.25">
      <c r="A1532" s="62"/>
      <c r="B1532" s="62"/>
      <c r="C1532" s="62"/>
      <c r="D1532" s="62"/>
      <c r="E1532" s="62"/>
    </row>
    <row r="1533" spans="1:5" ht="15" customHeight="1" x14ac:dyDescent="0.25">
      <c r="A1533" s="62"/>
      <c r="B1533" s="62"/>
      <c r="C1533" s="62"/>
      <c r="D1533" s="62"/>
      <c r="E1533" s="62"/>
    </row>
    <row r="1534" spans="1:5" ht="15" customHeight="1" x14ac:dyDescent="0.25">
      <c r="A1534" s="62"/>
      <c r="B1534" s="62"/>
      <c r="C1534" s="62"/>
      <c r="D1534" s="62"/>
      <c r="E1534" s="62"/>
    </row>
    <row r="1535" spans="1:5" ht="15" customHeight="1" x14ac:dyDescent="0.25">
      <c r="A1535" s="62"/>
      <c r="B1535" s="62"/>
      <c r="C1535" s="62"/>
      <c r="D1535" s="62"/>
      <c r="E1535" s="62"/>
    </row>
    <row r="1536" spans="1:5" ht="15" customHeight="1" x14ac:dyDescent="0.25">
      <c r="A1536" s="62"/>
      <c r="B1536" s="62"/>
      <c r="C1536" s="62"/>
      <c r="D1536" s="62"/>
      <c r="E1536" s="62"/>
    </row>
    <row r="1537" spans="1:5" ht="15" customHeight="1" x14ac:dyDescent="0.25">
      <c r="A1537" s="62"/>
      <c r="B1537" s="62"/>
      <c r="C1537" s="62"/>
      <c r="D1537" s="62"/>
      <c r="E1537" s="62"/>
    </row>
    <row r="1538" spans="1:5" ht="15" customHeight="1" x14ac:dyDescent="0.25">
      <c r="A1538" s="62"/>
      <c r="B1538" s="62"/>
      <c r="C1538" s="62"/>
      <c r="D1538" s="62"/>
      <c r="E1538" s="62"/>
    </row>
    <row r="1539" spans="1:5" ht="15" customHeight="1" x14ac:dyDescent="0.25">
      <c r="A1539" s="62"/>
      <c r="B1539" s="62"/>
      <c r="C1539" s="62"/>
      <c r="D1539" s="62"/>
      <c r="E1539" s="62"/>
    </row>
    <row r="1540" spans="1:5" ht="15" customHeight="1" x14ac:dyDescent="0.25">
      <c r="A1540" s="62"/>
      <c r="B1540" s="62"/>
      <c r="C1540" s="62"/>
      <c r="D1540" s="62"/>
      <c r="E1540" s="62"/>
    </row>
    <row r="1541" spans="1:5" ht="15" customHeight="1" x14ac:dyDescent="0.25">
      <c r="A1541" s="62"/>
      <c r="B1541" s="62"/>
      <c r="C1541" s="62"/>
      <c r="D1541" s="62"/>
      <c r="E1541" s="62"/>
    </row>
    <row r="1542" spans="1:5" ht="15" customHeight="1" x14ac:dyDescent="0.25">
      <c r="A1542" s="62"/>
      <c r="B1542" s="62"/>
      <c r="C1542" s="62"/>
      <c r="D1542" s="62"/>
      <c r="E1542" s="62"/>
    </row>
    <row r="1543" spans="1:5" ht="15" customHeight="1" x14ac:dyDescent="0.25">
      <c r="A1543" s="62"/>
      <c r="B1543" s="62"/>
      <c r="C1543" s="62"/>
      <c r="D1543" s="62"/>
      <c r="E1543" s="62"/>
    </row>
    <row r="1544" spans="1:5" ht="15" customHeight="1" x14ac:dyDescent="0.25">
      <c r="A1544" s="62"/>
      <c r="B1544" s="62"/>
      <c r="C1544" s="62"/>
      <c r="D1544" s="62"/>
      <c r="E1544" s="62"/>
    </row>
    <row r="1545" spans="1:5" ht="15" customHeight="1" x14ac:dyDescent="0.25">
      <c r="A1545" s="62"/>
      <c r="B1545" s="62"/>
      <c r="C1545" s="62"/>
      <c r="D1545" s="62"/>
      <c r="E1545" s="62"/>
    </row>
    <row r="1546" spans="1:5" ht="15" customHeight="1" x14ac:dyDescent="0.25">
      <c r="A1546" s="62"/>
      <c r="B1546" s="62"/>
      <c r="C1546" s="62"/>
      <c r="D1546" s="62"/>
      <c r="E1546" s="62"/>
    </row>
    <row r="1547" spans="1:5" ht="15" customHeight="1" x14ac:dyDescent="0.25">
      <c r="A1547" s="62"/>
      <c r="B1547" s="62"/>
      <c r="C1547" s="62"/>
      <c r="D1547" s="62"/>
      <c r="E1547" s="62"/>
    </row>
    <row r="1548" spans="1:5" ht="15" customHeight="1" x14ac:dyDescent="0.25">
      <c r="A1548" s="62"/>
      <c r="B1548" s="62"/>
      <c r="C1548" s="62"/>
      <c r="D1548" s="62"/>
      <c r="E1548" s="62"/>
    </row>
    <row r="1549" spans="1:5" ht="15" customHeight="1" x14ac:dyDescent="0.25">
      <c r="A1549" s="62"/>
      <c r="B1549" s="62"/>
      <c r="C1549" s="62"/>
      <c r="D1549" s="62"/>
      <c r="E1549" s="62"/>
    </row>
    <row r="1550" spans="1:5" ht="15" customHeight="1" x14ac:dyDescent="0.25">
      <c r="A1550" s="62"/>
      <c r="B1550" s="62"/>
      <c r="C1550" s="62"/>
      <c r="D1550" s="62"/>
      <c r="E1550" s="62"/>
    </row>
    <row r="1551" spans="1:5" ht="15" customHeight="1" x14ac:dyDescent="0.25">
      <c r="A1551" s="62"/>
      <c r="B1551" s="62"/>
      <c r="C1551" s="62"/>
      <c r="D1551" s="62"/>
      <c r="E1551" s="62"/>
    </row>
    <row r="1552" spans="1:5" ht="15" customHeight="1" x14ac:dyDescent="0.25">
      <c r="A1552" s="62"/>
      <c r="B1552" s="62"/>
      <c r="C1552" s="62"/>
      <c r="D1552" s="62"/>
      <c r="E1552" s="62"/>
    </row>
    <row r="1553" spans="1:5" ht="15" customHeight="1" x14ac:dyDescent="0.25">
      <c r="A1553" s="62"/>
      <c r="B1553" s="62"/>
      <c r="C1553" s="62"/>
      <c r="D1553" s="62"/>
      <c r="E1553" s="62"/>
    </row>
    <row r="1554" spans="1:5" ht="15" customHeight="1" x14ac:dyDescent="0.25">
      <c r="A1554" s="62"/>
      <c r="B1554" s="62"/>
      <c r="C1554" s="62"/>
      <c r="D1554" s="62"/>
      <c r="E1554" s="62"/>
    </row>
    <row r="1555" spans="1:5" ht="15" customHeight="1" x14ac:dyDescent="0.25">
      <c r="A1555" s="62"/>
      <c r="B1555" s="62"/>
      <c r="C1555" s="62"/>
      <c r="D1555" s="62"/>
      <c r="E1555" s="62"/>
    </row>
    <row r="1556" spans="1:5" ht="15" customHeight="1" x14ac:dyDescent="0.25">
      <c r="A1556" s="62"/>
      <c r="B1556" s="62"/>
      <c r="C1556" s="62"/>
      <c r="D1556" s="62"/>
      <c r="E1556" s="62"/>
    </row>
    <row r="1557" spans="1:5" ht="15" customHeight="1" x14ac:dyDescent="0.25">
      <c r="A1557" s="62"/>
      <c r="B1557" s="62"/>
      <c r="C1557" s="62"/>
      <c r="D1557" s="62"/>
      <c r="E1557" s="62"/>
    </row>
    <row r="1558" spans="1:5" ht="15" customHeight="1" x14ac:dyDescent="0.25">
      <c r="A1558" s="62"/>
      <c r="B1558" s="62"/>
      <c r="C1558" s="62"/>
      <c r="D1558" s="62"/>
      <c r="E1558" s="62"/>
    </row>
    <row r="1559" spans="1:5" ht="15" customHeight="1" x14ac:dyDescent="0.25">
      <c r="A1559" s="62"/>
      <c r="B1559" s="62"/>
      <c r="C1559" s="62"/>
      <c r="D1559" s="62"/>
      <c r="E1559" s="62"/>
    </row>
    <row r="1560" spans="1:5" ht="15" customHeight="1" x14ac:dyDescent="0.25">
      <c r="A1560" s="62"/>
      <c r="B1560" s="62"/>
      <c r="C1560" s="62"/>
      <c r="D1560" s="62"/>
      <c r="E1560" s="62"/>
    </row>
    <row r="1561" spans="1:5" ht="15" customHeight="1" x14ac:dyDescent="0.25">
      <c r="A1561" s="62"/>
      <c r="B1561" s="62"/>
      <c r="C1561" s="62"/>
      <c r="D1561" s="62"/>
      <c r="E1561" s="62"/>
    </row>
    <row r="1562" spans="1:5" ht="15" customHeight="1" x14ac:dyDescent="0.25">
      <c r="A1562" s="62"/>
      <c r="B1562" s="62"/>
      <c r="C1562" s="62"/>
      <c r="D1562" s="62"/>
      <c r="E1562" s="62"/>
    </row>
    <row r="1563" spans="1:5" ht="15" customHeight="1" x14ac:dyDescent="0.25">
      <c r="A1563" s="62"/>
      <c r="B1563" s="62"/>
      <c r="C1563" s="62"/>
      <c r="D1563" s="62"/>
      <c r="E1563" s="62"/>
    </row>
    <row r="1564" spans="1:5" ht="15" customHeight="1" x14ac:dyDescent="0.25">
      <c r="A1564" s="62"/>
      <c r="B1564" s="62"/>
      <c r="C1564" s="62"/>
      <c r="D1564" s="62"/>
      <c r="E1564" s="62"/>
    </row>
    <row r="1565" spans="1:5" ht="15" customHeight="1" x14ac:dyDescent="0.25">
      <c r="A1565" s="62"/>
      <c r="B1565" s="62"/>
      <c r="C1565" s="62"/>
      <c r="D1565" s="62"/>
      <c r="E1565" s="62"/>
    </row>
    <row r="1566" spans="1:5" ht="15" customHeight="1" x14ac:dyDescent="0.25">
      <c r="A1566" s="62"/>
      <c r="B1566" s="62"/>
      <c r="C1566" s="62"/>
      <c r="D1566" s="62"/>
      <c r="E1566" s="62"/>
    </row>
    <row r="1567" spans="1:5" ht="15" customHeight="1" x14ac:dyDescent="0.25">
      <c r="A1567" s="62"/>
      <c r="B1567" s="62"/>
      <c r="C1567" s="62"/>
      <c r="D1567" s="62"/>
      <c r="E1567" s="62"/>
    </row>
    <row r="1568" spans="1:5" ht="15" customHeight="1" x14ac:dyDescent="0.25">
      <c r="A1568" s="62"/>
      <c r="B1568" s="62"/>
      <c r="C1568" s="62"/>
      <c r="D1568" s="62"/>
      <c r="E1568" s="62"/>
    </row>
    <row r="1569" spans="1:5" ht="15" customHeight="1" x14ac:dyDescent="0.25">
      <c r="A1569" s="62"/>
      <c r="B1569" s="62"/>
      <c r="C1569" s="62"/>
      <c r="D1569" s="62"/>
      <c r="E1569" s="62"/>
    </row>
    <row r="1570" spans="1:5" ht="15" customHeight="1" x14ac:dyDescent="0.25">
      <c r="A1570" s="62"/>
      <c r="B1570" s="62"/>
      <c r="C1570" s="62"/>
      <c r="D1570" s="62"/>
      <c r="E1570" s="62"/>
    </row>
    <row r="1571" spans="1:5" ht="15" customHeight="1" x14ac:dyDescent="0.25">
      <c r="A1571" s="62"/>
      <c r="B1571" s="62"/>
      <c r="C1571" s="62"/>
      <c r="D1571" s="62"/>
      <c r="E1571" s="62"/>
    </row>
    <row r="1572" spans="1:5" ht="15" customHeight="1" x14ac:dyDescent="0.25">
      <c r="A1572" s="62"/>
      <c r="B1572" s="62"/>
      <c r="C1572" s="62"/>
      <c r="D1572" s="62"/>
      <c r="E1572" s="62"/>
    </row>
    <row r="1573" spans="1:5" ht="15" customHeight="1" x14ac:dyDescent="0.25">
      <c r="A1573" s="62"/>
      <c r="B1573" s="62"/>
      <c r="C1573" s="62"/>
      <c r="D1573" s="62"/>
      <c r="E1573" s="62"/>
    </row>
    <row r="1574" spans="1:5" ht="15" customHeight="1" x14ac:dyDescent="0.25">
      <c r="A1574" s="62"/>
      <c r="B1574" s="62"/>
      <c r="C1574" s="62"/>
      <c r="D1574" s="62"/>
      <c r="E1574" s="62"/>
    </row>
    <row r="1575" spans="1:5" ht="15" customHeight="1" x14ac:dyDescent="0.25">
      <c r="A1575" s="62"/>
      <c r="B1575" s="62"/>
      <c r="C1575" s="62"/>
      <c r="D1575" s="62"/>
      <c r="E1575" s="62"/>
    </row>
    <row r="1576" spans="1:5" ht="15" customHeight="1" x14ac:dyDescent="0.25">
      <c r="A1576" s="62"/>
      <c r="B1576" s="62"/>
      <c r="C1576" s="62"/>
      <c r="D1576" s="62"/>
      <c r="E1576" s="62"/>
    </row>
    <row r="1577" spans="1:5" ht="15" customHeight="1" x14ac:dyDescent="0.25">
      <c r="A1577" s="62"/>
      <c r="B1577" s="62"/>
      <c r="C1577" s="62"/>
      <c r="D1577" s="62"/>
      <c r="E1577" s="62"/>
    </row>
    <row r="1578" spans="1:5" ht="15" customHeight="1" x14ac:dyDescent="0.25">
      <c r="A1578" s="62"/>
      <c r="B1578" s="62"/>
      <c r="C1578" s="62"/>
      <c r="D1578" s="62"/>
      <c r="E1578" s="62"/>
    </row>
    <row r="1579" spans="1:5" ht="15" customHeight="1" x14ac:dyDescent="0.25">
      <c r="A1579" s="62"/>
      <c r="B1579" s="62"/>
      <c r="C1579" s="62"/>
      <c r="D1579" s="62"/>
      <c r="E1579" s="62"/>
    </row>
    <row r="1580" spans="1:5" ht="15" customHeight="1" x14ac:dyDescent="0.25">
      <c r="A1580" s="62"/>
      <c r="B1580" s="62"/>
      <c r="C1580" s="62"/>
      <c r="D1580" s="62"/>
      <c r="E1580" s="62"/>
    </row>
    <row r="1581" spans="1:5" ht="15" customHeight="1" x14ac:dyDescent="0.25">
      <c r="A1581" s="62"/>
      <c r="B1581" s="62"/>
      <c r="C1581" s="62"/>
      <c r="D1581" s="62"/>
      <c r="E1581" s="62"/>
    </row>
    <row r="1582" spans="1:5" ht="15" customHeight="1" x14ac:dyDescent="0.25">
      <c r="A1582" s="62"/>
      <c r="B1582" s="62"/>
      <c r="C1582" s="62"/>
      <c r="D1582" s="62"/>
      <c r="E1582" s="62"/>
    </row>
    <row r="1583" spans="1:5" ht="15" customHeight="1" x14ac:dyDescent="0.25">
      <c r="A1583" s="62"/>
      <c r="B1583" s="62"/>
      <c r="C1583" s="62"/>
      <c r="D1583" s="62"/>
      <c r="E1583" s="62"/>
    </row>
    <row r="1584" spans="1:5" ht="15" customHeight="1" x14ac:dyDescent="0.25">
      <c r="A1584" s="62"/>
      <c r="B1584" s="62"/>
      <c r="C1584" s="62"/>
      <c r="D1584" s="62"/>
      <c r="E1584" s="62"/>
    </row>
    <row r="1585" spans="1:5" ht="15" customHeight="1" x14ac:dyDescent="0.25">
      <c r="A1585" s="62"/>
      <c r="B1585" s="62"/>
      <c r="C1585" s="62"/>
      <c r="D1585" s="62"/>
      <c r="E1585" s="62"/>
    </row>
    <row r="1586" spans="1:5" ht="15" customHeight="1" x14ac:dyDescent="0.25">
      <c r="A1586" s="62"/>
      <c r="B1586" s="62"/>
      <c r="C1586" s="62"/>
      <c r="D1586" s="62"/>
      <c r="E1586" s="62"/>
    </row>
    <row r="1587" spans="1:5" ht="15" customHeight="1" x14ac:dyDescent="0.25">
      <c r="A1587" s="62"/>
      <c r="B1587" s="62"/>
      <c r="C1587" s="62"/>
      <c r="D1587" s="62"/>
      <c r="E1587" s="62"/>
    </row>
    <row r="1588" spans="1:5" ht="15" customHeight="1" x14ac:dyDescent="0.25">
      <c r="A1588" s="62"/>
      <c r="B1588" s="62"/>
      <c r="C1588" s="62"/>
      <c r="D1588" s="62"/>
      <c r="E1588" s="62"/>
    </row>
    <row r="1589" spans="1:5" ht="15" customHeight="1" x14ac:dyDescent="0.25">
      <c r="A1589" s="62"/>
      <c r="B1589" s="62"/>
      <c r="C1589" s="62"/>
      <c r="D1589" s="62"/>
      <c r="E1589" s="62"/>
    </row>
    <row r="1590" spans="1:5" ht="15" customHeight="1" x14ac:dyDescent="0.25">
      <c r="A1590" s="62"/>
      <c r="B1590" s="62"/>
      <c r="C1590" s="62"/>
      <c r="D1590" s="62"/>
      <c r="E1590" s="62"/>
    </row>
    <row r="1591" spans="1:5" ht="15" customHeight="1" x14ac:dyDescent="0.25">
      <c r="A1591" s="62"/>
      <c r="B1591" s="62"/>
      <c r="C1591" s="62"/>
      <c r="D1591" s="62"/>
      <c r="E1591" s="62"/>
    </row>
    <row r="1592" spans="1:5" ht="15" customHeight="1" x14ac:dyDescent="0.25">
      <c r="A1592" s="62"/>
      <c r="B1592" s="62"/>
      <c r="C1592" s="62"/>
      <c r="D1592" s="62"/>
      <c r="E1592" s="62"/>
    </row>
    <row r="1593" spans="1:5" ht="15" customHeight="1" x14ac:dyDescent="0.25">
      <c r="A1593" s="62"/>
      <c r="B1593" s="62"/>
      <c r="C1593" s="62"/>
      <c r="D1593" s="62"/>
      <c r="E1593" s="62"/>
    </row>
    <row r="1594" spans="1:5" ht="15" customHeight="1" x14ac:dyDescent="0.25">
      <c r="A1594" s="62"/>
      <c r="B1594" s="62"/>
      <c r="C1594" s="62"/>
      <c r="D1594" s="62"/>
      <c r="E1594" s="62"/>
    </row>
    <row r="1595" spans="1:5" ht="15" customHeight="1" x14ac:dyDescent="0.25">
      <c r="A1595" s="62"/>
      <c r="B1595" s="62"/>
      <c r="C1595" s="62"/>
      <c r="D1595" s="62"/>
      <c r="E1595" s="62"/>
    </row>
    <row r="1596" spans="1:5" ht="15" customHeight="1" x14ac:dyDescent="0.25">
      <c r="A1596" s="62"/>
      <c r="B1596" s="62"/>
      <c r="C1596" s="62"/>
      <c r="D1596" s="62"/>
      <c r="E1596" s="62"/>
    </row>
    <row r="1597" spans="1:5" ht="15" customHeight="1" x14ac:dyDescent="0.25">
      <c r="A1597" s="62"/>
      <c r="B1597" s="62"/>
      <c r="C1597" s="62"/>
      <c r="D1597" s="62"/>
      <c r="E1597" s="62"/>
    </row>
    <row r="1598" spans="1:5" ht="15" customHeight="1" x14ac:dyDescent="0.25">
      <c r="A1598" s="62"/>
      <c r="B1598" s="62"/>
      <c r="C1598" s="62"/>
      <c r="D1598" s="62"/>
      <c r="E1598" s="62"/>
    </row>
    <row r="1599" spans="1:5" ht="15" customHeight="1" x14ac:dyDescent="0.25">
      <c r="A1599" s="62"/>
      <c r="B1599" s="62"/>
      <c r="C1599" s="62"/>
      <c r="D1599" s="62"/>
      <c r="E1599" s="62"/>
    </row>
    <row r="1600" spans="1:5" ht="15" customHeight="1" x14ac:dyDescent="0.25">
      <c r="A1600" s="62"/>
      <c r="B1600" s="62"/>
      <c r="C1600" s="62"/>
      <c r="D1600" s="62"/>
      <c r="E1600" s="62"/>
    </row>
    <row r="1601" spans="1:5" ht="15" customHeight="1" x14ac:dyDescent="0.25">
      <c r="A1601" s="62"/>
      <c r="B1601" s="62"/>
      <c r="C1601" s="62"/>
      <c r="D1601" s="62"/>
      <c r="E1601" s="62"/>
    </row>
    <row r="1602" spans="1:5" ht="15" customHeight="1" x14ac:dyDescent="0.25">
      <c r="A1602" s="62"/>
      <c r="B1602" s="62"/>
      <c r="C1602" s="62"/>
      <c r="D1602" s="62"/>
      <c r="E1602" s="62"/>
    </row>
    <row r="1603" spans="1:5" ht="15" customHeight="1" x14ac:dyDescent="0.25">
      <c r="A1603" s="62"/>
      <c r="B1603" s="62"/>
      <c r="C1603" s="62"/>
      <c r="D1603" s="62"/>
      <c r="E1603" s="62"/>
    </row>
    <row r="1604" spans="1:5" ht="15" customHeight="1" x14ac:dyDescent="0.25">
      <c r="A1604" s="62"/>
      <c r="B1604" s="62"/>
      <c r="C1604" s="62"/>
      <c r="D1604" s="62"/>
      <c r="E1604" s="62"/>
    </row>
    <row r="1605" spans="1:5" ht="15" customHeight="1" x14ac:dyDescent="0.25">
      <c r="A1605" s="62"/>
      <c r="B1605" s="62"/>
      <c r="C1605" s="62"/>
      <c r="D1605" s="62"/>
      <c r="E1605" s="62"/>
    </row>
    <row r="1606" spans="1:5" ht="15" customHeight="1" x14ac:dyDescent="0.25">
      <c r="A1606" s="62"/>
      <c r="B1606" s="62"/>
      <c r="C1606" s="62"/>
      <c r="D1606" s="62"/>
      <c r="E1606" s="62"/>
    </row>
    <row r="1607" spans="1:5" ht="15" customHeight="1" x14ac:dyDescent="0.25">
      <c r="A1607" s="62"/>
      <c r="B1607" s="62"/>
      <c r="C1607" s="62"/>
      <c r="D1607" s="62"/>
      <c r="E1607" s="62"/>
    </row>
    <row r="1608" spans="1:5" ht="15" customHeight="1" x14ac:dyDescent="0.25">
      <c r="A1608" s="62"/>
      <c r="B1608" s="62"/>
      <c r="C1608" s="62"/>
      <c r="D1608" s="62"/>
      <c r="E1608" s="62"/>
    </row>
    <row r="1609" spans="1:5" ht="15" customHeight="1" x14ac:dyDescent="0.25">
      <c r="A1609" s="62"/>
      <c r="B1609" s="62"/>
      <c r="C1609" s="62"/>
      <c r="D1609" s="62"/>
      <c r="E1609" s="62"/>
    </row>
    <row r="1610" spans="1:5" ht="15" customHeight="1" x14ac:dyDescent="0.25">
      <c r="A1610" s="62"/>
      <c r="B1610" s="62"/>
      <c r="C1610" s="62"/>
      <c r="D1610" s="62"/>
      <c r="E1610" s="62"/>
    </row>
    <row r="1611" spans="1:5" ht="15" customHeight="1" x14ac:dyDescent="0.25">
      <c r="A1611" s="62"/>
      <c r="B1611" s="62"/>
      <c r="C1611" s="62"/>
      <c r="D1611" s="62"/>
      <c r="E1611" s="62"/>
    </row>
    <row r="1612" spans="1:5" ht="15" customHeight="1" x14ac:dyDescent="0.25">
      <c r="A1612" s="62"/>
      <c r="B1612" s="62"/>
      <c r="C1612" s="62"/>
      <c r="D1612" s="62"/>
      <c r="E1612" s="62"/>
    </row>
    <row r="1613" spans="1:5" ht="15" customHeight="1" x14ac:dyDescent="0.25">
      <c r="A1613" s="62"/>
      <c r="B1613" s="62"/>
      <c r="C1613" s="62"/>
      <c r="D1613" s="62"/>
      <c r="E1613" s="62"/>
    </row>
    <row r="1614" spans="1:5" ht="15" customHeight="1" x14ac:dyDescent="0.25">
      <c r="A1614" s="62"/>
      <c r="B1614" s="62"/>
      <c r="C1614" s="62"/>
      <c r="D1614" s="62"/>
      <c r="E1614" s="62"/>
    </row>
    <row r="1615" spans="1:5" ht="15" customHeight="1" x14ac:dyDescent="0.25">
      <c r="A1615" s="62"/>
      <c r="B1615" s="62"/>
      <c r="C1615" s="62"/>
      <c r="D1615" s="62"/>
      <c r="E1615" s="62"/>
    </row>
    <row r="1616" spans="1:5" ht="15" customHeight="1" x14ac:dyDescent="0.25">
      <c r="A1616" s="62"/>
      <c r="B1616" s="62"/>
      <c r="C1616" s="62"/>
      <c r="D1616" s="62"/>
      <c r="E1616" s="62"/>
    </row>
    <row r="1617" spans="1:5" ht="15" customHeight="1" x14ac:dyDescent="0.25">
      <c r="A1617" s="62"/>
      <c r="B1617" s="62"/>
      <c r="C1617" s="62"/>
      <c r="D1617" s="62"/>
      <c r="E1617" s="62"/>
    </row>
    <row r="1618" spans="1:5" ht="15" customHeight="1" x14ac:dyDescent="0.25">
      <c r="A1618" s="62"/>
      <c r="B1618" s="62"/>
      <c r="C1618" s="62"/>
      <c r="D1618" s="62"/>
      <c r="E1618" s="62"/>
    </row>
    <row r="1619" spans="1:5" ht="15" customHeight="1" x14ac:dyDescent="0.25">
      <c r="A1619" s="62"/>
      <c r="B1619" s="62"/>
      <c r="C1619" s="62"/>
      <c r="D1619" s="62"/>
      <c r="E1619" s="62"/>
    </row>
    <row r="1620" spans="1:5" ht="15" customHeight="1" x14ac:dyDescent="0.25">
      <c r="A1620" s="62"/>
      <c r="B1620" s="62"/>
      <c r="C1620" s="62"/>
      <c r="D1620" s="62"/>
      <c r="E1620" s="62"/>
    </row>
    <row r="1621" spans="1:5" ht="15" customHeight="1" x14ac:dyDescent="0.25">
      <c r="A1621" s="62"/>
      <c r="B1621" s="62"/>
      <c r="C1621" s="62"/>
      <c r="D1621" s="62"/>
      <c r="E1621" s="62"/>
    </row>
    <row r="1622" spans="1:5" ht="15" customHeight="1" x14ac:dyDescent="0.25">
      <c r="A1622" s="62"/>
      <c r="B1622" s="62"/>
      <c r="C1622" s="62"/>
      <c r="D1622" s="62"/>
      <c r="E1622" s="62"/>
    </row>
    <row r="1623" spans="1:5" ht="15" customHeight="1" x14ac:dyDescent="0.25">
      <c r="A1623" s="62"/>
      <c r="B1623" s="62"/>
      <c r="C1623" s="62"/>
      <c r="D1623" s="62"/>
      <c r="E1623" s="62"/>
    </row>
    <row r="1624" spans="1:5" ht="15" customHeight="1" x14ac:dyDescent="0.25">
      <c r="A1624" s="62"/>
      <c r="B1624" s="62"/>
      <c r="C1624" s="62"/>
      <c r="D1624" s="62"/>
      <c r="E1624" s="62"/>
    </row>
    <row r="1625" spans="1:5" ht="15" customHeight="1" x14ac:dyDescent="0.25">
      <c r="A1625" s="62"/>
      <c r="B1625" s="62"/>
      <c r="C1625" s="62"/>
      <c r="D1625" s="62"/>
      <c r="E1625" s="62"/>
    </row>
    <row r="1626" spans="1:5" ht="15" customHeight="1" x14ac:dyDescent="0.25">
      <c r="A1626" s="62"/>
      <c r="B1626" s="62"/>
      <c r="C1626" s="62"/>
      <c r="D1626" s="62"/>
      <c r="E1626" s="62"/>
    </row>
    <row r="1627" spans="1:5" ht="15" customHeight="1" x14ac:dyDescent="0.25">
      <c r="A1627" s="62"/>
      <c r="B1627" s="62"/>
      <c r="C1627" s="62"/>
      <c r="D1627" s="62"/>
      <c r="E1627" s="62"/>
    </row>
    <row r="1628" spans="1:5" ht="15" customHeight="1" x14ac:dyDescent="0.25">
      <c r="A1628" s="62"/>
      <c r="B1628" s="62"/>
      <c r="C1628" s="62"/>
      <c r="D1628" s="62"/>
      <c r="E1628" s="62"/>
    </row>
    <row r="1629" spans="1:5" ht="15" customHeight="1" x14ac:dyDescent="0.25">
      <c r="A1629" s="62"/>
      <c r="B1629" s="62"/>
      <c r="C1629" s="62"/>
      <c r="D1629" s="62"/>
      <c r="E1629" s="62"/>
    </row>
    <row r="1630" spans="1:5" ht="15" customHeight="1" x14ac:dyDescent="0.25">
      <c r="A1630" s="62"/>
      <c r="B1630" s="62"/>
      <c r="C1630" s="62"/>
      <c r="D1630" s="62"/>
      <c r="E1630" s="62"/>
    </row>
    <row r="1631" spans="1:5" ht="15" customHeight="1" x14ac:dyDescent="0.25">
      <c r="A1631" s="62"/>
      <c r="B1631" s="62"/>
      <c r="C1631" s="62"/>
      <c r="D1631" s="62"/>
      <c r="E1631" s="62"/>
    </row>
    <row r="1632" spans="1:5" ht="15" customHeight="1" x14ac:dyDescent="0.25">
      <c r="A1632" s="62"/>
      <c r="B1632" s="62"/>
      <c r="C1632" s="62"/>
      <c r="D1632" s="62"/>
      <c r="E1632" s="62"/>
    </row>
    <row r="1633" spans="1:5" ht="15" customHeight="1" x14ac:dyDescent="0.25">
      <c r="A1633" s="62"/>
      <c r="B1633" s="62"/>
      <c r="C1633" s="62"/>
      <c r="D1633" s="62"/>
      <c r="E1633" s="62"/>
    </row>
    <row r="1634" spans="1:5" ht="15" customHeight="1" x14ac:dyDescent="0.25">
      <c r="A1634" s="62"/>
      <c r="B1634" s="62"/>
      <c r="C1634" s="62"/>
      <c r="D1634" s="62"/>
      <c r="E1634" s="62"/>
    </row>
    <row r="1635" spans="1:5" ht="15" customHeight="1" x14ac:dyDescent="0.25">
      <c r="A1635" s="62"/>
      <c r="B1635" s="62"/>
      <c r="C1635" s="62"/>
      <c r="D1635" s="62"/>
      <c r="E1635" s="62"/>
    </row>
    <row r="1636" spans="1:5" ht="15" customHeight="1" x14ac:dyDescent="0.25">
      <c r="A1636" s="62"/>
      <c r="B1636" s="62"/>
      <c r="C1636" s="62"/>
      <c r="D1636" s="62"/>
      <c r="E1636" s="62"/>
    </row>
    <row r="1637" spans="1:5" ht="15" customHeight="1" x14ac:dyDescent="0.25">
      <c r="A1637" s="62"/>
      <c r="B1637" s="62"/>
      <c r="C1637" s="62"/>
      <c r="D1637" s="62"/>
      <c r="E1637" s="62"/>
    </row>
    <row r="1638" spans="1:5" ht="15" customHeight="1" x14ac:dyDescent="0.25">
      <c r="A1638" s="62"/>
      <c r="B1638" s="62"/>
      <c r="C1638" s="62"/>
      <c r="D1638" s="62"/>
      <c r="E1638" s="62"/>
    </row>
    <row r="1639" spans="1:5" ht="15" customHeight="1" x14ac:dyDescent="0.25">
      <c r="A1639" s="62"/>
      <c r="B1639" s="62"/>
      <c r="C1639" s="62"/>
      <c r="D1639" s="62"/>
      <c r="E1639" s="62"/>
    </row>
    <row r="1640" spans="1:5" ht="15" customHeight="1" x14ac:dyDescent="0.25">
      <c r="A1640" s="62"/>
      <c r="B1640" s="62"/>
      <c r="C1640" s="62"/>
      <c r="D1640" s="62"/>
      <c r="E1640" s="62"/>
    </row>
    <row r="1641" spans="1:5" ht="15" customHeight="1" x14ac:dyDescent="0.25">
      <c r="A1641" s="62"/>
      <c r="B1641" s="62"/>
      <c r="C1641" s="62"/>
      <c r="D1641" s="62"/>
      <c r="E1641" s="62"/>
    </row>
    <row r="1642" spans="1:5" ht="15" customHeight="1" x14ac:dyDescent="0.25">
      <c r="A1642" s="62"/>
      <c r="B1642" s="62"/>
      <c r="C1642" s="62"/>
      <c r="D1642" s="62"/>
      <c r="E1642" s="62"/>
    </row>
    <row r="1643" spans="1:5" ht="15" customHeight="1" x14ac:dyDescent="0.25">
      <c r="A1643" s="62"/>
      <c r="B1643" s="62"/>
      <c r="C1643" s="62"/>
      <c r="D1643" s="62"/>
      <c r="E1643" s="62"/>
    </row>
    <row r="1644" spans="1:5" ht="15" customHeight="1" x14ac:dyDescent="0.25">
      <c r="A1644" s="62"/>
      <c r="B1644" s="62"/>
      <c r="C1644" s="62"/>
      <c r="D1644" s="62"/>
      <c r="E1644" s="62"/>
    </row>
    <row r="1645" spans="1:5" ht="15" customHeight="1" x14ac:dyDescent="0.25">
      <c r="A1645" s="62"/>
      <c r="B1645" s="62"/>
      <c r="C1645" s="62"/>
      <c r="D1645" s="62"/>
      <c r="E1645" s="62"/>
    </row>
    <row r="1646" spans="1:5" ht="15" customHeight="1" x14ac:dyDescent="0.25">
      <c r="A1646" s="62"/>
      <c r="B1646" s="62"/>
      <c r="C1646" s="62"/>
      <c r="D1646" s="62"/>
      <c r="E1646" s="62"/>
    </row>
    <row r="1647" spans="1:5" ht="15" customHeight="1" x14ac:dyDescent="0.25">
      <c r="A1647" s="62"/>
      <c r="B1647" s="62"/>
      <c r="C1647" s="62"/>
      <c r="D1647" s="62"/>
      <c r="E1647" s="62"/>
    </row>
    <row r="1648" spans="1:5" ht="15" customHeight="1" x14ac:dyDescent="0.25">
      <c r="A1648" s="62"/>
      <c r="B1648" s="62"/>
      <c r="C1648" s="62"/>
      <c r="D1648" s="62"/>
      <c r="E1648" s="62"/>
    </row>
    <row r="1649" spans="1:5" ht="15" customHeight="1" x14ac:dyDescent="0.25">
      <c r="A1649" s="62"/>
      <c r="B1649" s="62"/>
      <c r="C1649" s="62"/>
      <c r="D1649" s="62"/>
      <c r="E1649" s="62"/>
    </row>
    <row r="1650" spans="1:5" ht="15" customHeight="1" x14ac:dyDescent="0.25">
      <c r="A1650" s="62"/>
      <c r="B1650" s="62"/>
      <c r="C1650" s="62"/>
      <c r="D1650" s="62"/>
      <c r="E1650" s="62"/>
    </row>
    <row r="1651" spans="1:5" ht="15" customHeight="1" x14ac:dyDescent="0.25">
      <c r="A1651" s="62"/>
      <c r="B1651" s="62"/>
      <c r="C1651" s="62"/>
      <c r="D1651" s="62"/>
      <c r="E1651" s="62"/>
    </row>
    <row r="1652" spans="1:5" ht="15" customHeight="1" x14ac:dyDescent="0.25">
      <c r="A1652" s="62"/>
      <c r="B1652" s="62"/>
      <c r="C1652" s="62"/>
      <c r="D1652" s="62"/>
      <c r="E1652" s="62"/>
    </row>
    <row r="1653" spans="1:5" ht="15" customHeight="1" x14ac:dyDescent="0.25">
      <c r="A1653" s="62"/>
      <c r="B1653" s="62"/>
      <c r="C1653" s="62"/>
      <c r="D1653" s="62"/>
      <c r="E1653" s="62"/>
    </row>
    <row r="1654" spans="1:5" ht="15" customHeight="1" x14ac:dyDescent="0.25">
      <c r="A1654" s="62"/>
      <c r="B1654" s="62"/>
      <c r="C1654" s="62"/>
      <c r="D1654" s="62"/>
      <c r="E1654" s="62"/>
    </row>
    <row r="1655" spans="1:5" ht="15" customHeight="1" x14ac:dyDescent="0.25">
      <c r="A1655" s="62"/>
      <c r="B1655" s="62"/>
      <c r="C1655" s="62"/>
      <c r="D1655" s="62"/>
      <c r="E1655" s="62"/>
    </row>
    <row r="1656" spans="1:5" ht="15" customHeight="1" x14ac:dyDescent="0.25">
      <c r="A1656" s="62"/>
      <c r="B1656" s="62"/>
      <c r="C1656" s="62"/>
      <c r="D1656" s="62"/>
      <c r="E1656" s="62"/>
    </row>
    <row r="1657" spans="1:5" ht="15" customHeight="1" x14ac:dyDescent="0.25">
      <c r="A1657" s="62"/>
      <c r="B1657" s="62"/>
      <c r="C1657" s="62"/>
      <c r="D1657" s="62"/>
      <c r="E1657" s="62"/>
    </row>
    <row r="1658" spans="1:5" ht="15" customHeight="1" x14ac:dyDescent="0.25">
      <c r="A1658" s="62"/>
      <c r="B1658" s="62"/>
      <c r="C1658" s="62"/>
      <c r="D1658" s="62"/>
      <c r="E1658" s="62"/>
    </row>
    <row r="1659" spans="1:5" ht="15" customHeight="1" x14ac:dyDescent="0.25">
      <c r="A1659" s="62"/>
      <c r="B1659" s="62"/>
      <c r="C1659" s="62"/>
      <c r="D1659" s="62"/>
      <c r="E1659" s="62"/>
    </row>
    <row r="1660" spans="1:5" ht="15" customHeight="1" x14ac:dyDescent="0.25">
      <c r="A1660" s="62"/>
      <c r="B1660" s="62"/>
      <c r="C1660" s="62"/>
      <c r="D1660" s="62"/>
      <c r="E1660" s="62"/>
    </row>
    <row r="1661" spans="1:5" ht="15" customHeight="1" x14ac:dyDescent="0.25">
      <c r="A1661" s="62"/>
      <c r="B1661" s="62"/>
      <c r="C1661" s="62"/>
      <c r="D1661" s="62"/>
      <c r="E1661" s="62"/>
    </row>
    <row r="1662" spans="1:5" ht="15" customHeight="1" x14ac:dyDescent="0.25">
      <c r="A1662" s="62"/>
      <c r="B1662" s="62"/>
      <c r="C1662" s="62"/>
      <c r="D1662" s="62"/>
      <c r="E1662" s="62"/>
    </row>
    <row r="1663" spans="1:5" ht="15" customHeight="1" x14ac:dyDescent="0.25">
      <c r="A1663" s="62"/>
      <c r="B1663" s="62"/>
      <c r="C1663" s="62"/>
      <c r="D1663" s="62"/>
      <c r="E1663" s="62"/>
    </row>
    <row r="1664" spans="1:5" ht="15" customHeight="1" x14ac:dyDescent="0.25">
      <c r="A1664" s="62"/>
      <c r="B1664" s="62"/>
      <c r="C1664" s="62"/>
      <c r="D1664" s="62"/>
      <c r="E1664" s="62"/>
    </row>
    <row r="1665" spans="1:5" ht="15" customHeight="1" x14ac:dyDescent="0.25">
      <c r="A1665" s="62"/>
      <c r="B1665" s="62"/>
      <c r="C1665" s="62"/>
      <c r="D1665" s="62"/>
      <c r="E1665" s="62"/>
    </row>
    <row r="1666" spans="1:5" ht="15" customHeight="1" x14ac:dyDescent="0.25">
      <c r="A1666" s="62"/>
      <c r="B1666" s="62"/>
      <c r="C1666" s="62"/>
      <c r="D1666" s="62"/>
      <c r="E1666" s="62"/>
    </row>
    <row r="1667" spans="1:5" ht="15" customHeight="1" x14ac:dyDescent="0.25">
      <c r="A1667" s="62"/>
      <c r="B1667" s="62"/>
      <c r="C1667" s="62"/>
      <c r="D1667" s="62"/>
      <c r="E1667" s="62"/>
    </row>
    <row r="1668" spans="1:5" ht="15" customHeight="1" x14ac:dyDescent="0.25">
      <c r="A1668" s="62"/>
      <c r="B1668" s="62"/>
      <c r="C1668" s="62"/>
      <c r="D1668" s="62"/>
      <c r="E1668" s="62"/>
    </row>
    <row r="1669" spans="1:5" ht="15" customHeight="1" x14ac:dyDescent="0.25">
      <c r="A1669" s="62"/>
      <c r="B1669" s="62"/>
      <c r="C1669" s="62"/>
      <c r="D1669" s="62"/>
      <c r="E1669" s="62"/>
    </row>
    <row r="1670" spans="1:5" ht="15" customHeight="1" x14ac:dyDescent="0.25">
      <c r="A1670" s="62"/>
      <c r="B1670" s="62"/>
      <c r="C1670" s="62"/>
      <c r="D1670" s="62"/>
      <c r="E1670" s="62"/>
    </row>
    <row r="1671" spans="1:5" ht="15" customHeight="1" x14ac:dyDescent="0.25">
      <c r="A1671" s="62"/>
      <c r="B1671" s="62"/>
      <c r="C1671" s="62"/>
      <c r="D1671" s="62"/>
      <c r="E1671" s="62"/>
    </row>
    <row r="1672" spans="1:5" ht="15" customHeight="1" x14ac:dyDescent="0.25">
      <c r="A1672" s="62"/>
      <c r="B1672" s="62"/>
      <c r="C1672" s="62"/>
      <c r="D1672" s="62"/>
      <c r="E1672" s="62"/>
    </row>
    <row r="1673" spans="1:5" ht="15" customHeight="1" x14ac:dyDescent="0.25">
      <c r="A1673" s="62"/>
      <c r="B1673" s="62"/>
      <c r="C1673" s="62"/>
      <c r="D1673" s="62"/>
      <c r="E1673" s="62"/>
    </row>
    <row r="1674" spans="1:5" ht="15" customHeight="1" x14ac:dyDescent="0.25">
      <c r="A1674" s="62"/>
      <c r="B1674" s="62"/>
      <c r="C1674" s="62"/>
      <c r="D1674" s="62"/>
      <c r="E1674" s="62"/>
    </row>
    <row r="1675" spans="1:5" ht="15" customHeight="1" x14ac:dyDescent="0.25">
      <c r="A1675" s="62"/>
      <c r="B1675" s="62"/>
      <c r="C1675" s="62"/>
      <c r="D1675" s="62"/>
      <c r="E1675" s="62"/>
    </row>
    <row r="1676" spans="1:5" ht="15" customHeight="1" x14ac:dyDescent="0.25">
      <c r="A1676" s="62"/>
      <c r="B1676" s="62"/>
      <c r="C1676" s="62"/>
      <c r="D1676" s="62"/>
      <c r="E1676" s="62"/>
    </row>
    <row r="1677" spans="1:5" ht="15" customHeight="1" x14ac:dyDescent="0.25">
      <c r="A1677" s="62"/>
      <c r="B1677" s="62"/>
      <c r="C1677" s="62"/>
      <c r="D1677" s="62"/>
      <c r="E1677" s="62"/>
    </row>
    <row r="1678" spans="1:5" ht="15" customHeight="1" x14ac:dyDescent="0.25">
      <c r="A1678" s="62"/>
      <c r="B1678" s="62"/>
      <c r="C1678" s="62"/>
      <c r="D1678" s="62"/>
      <c r="E1678" s="62"/>
    </row>
    <row r="1679" spans="1:5" ht="15" customHeight="1" x14ac:dyDescent="0.25">
      <c r="A1679" s="62"/>
      <c r="B1679" s="62"/>
      <c r="C1679" s="62"/>
      <c r="D1679" s="62"/>
      <c r="E1679" s="62"/>
    </row>
    <row r="1680" spans="1:5" ht="15" customHeight="1" x14ac:dyDescent="0.25">
      <c r="A1680" s="62"/>
      <c r="B1680" s="62"/>
      <c r="C1680" s="62"/>
      <c r="D1680" s="62"/>
      <c r="E1680" s="62"/>
    </row>
    <row r="1681" spans="1:5" ht="15" customHeight="1" x14ac:dyDescent="0.25">
      <c r="A1681" s="62"/>
      <c r="B1681" s="62"/>
      <c r="C1681" s="62"/>
      <c r="D1681" s="62"/>
      <c r="E1681" s="62"/>
    </row>
    <row r="1682" spans="1:5" ht="15" customHeight="1" x14ac:dyDescent="0.25">
      <c r="A1682" s="62"/>
      <c r="B1682" s="62"/>
      <c r="C1682" s="62"/>
      <c r="D1682" s="62"/>
      <c r="E1682" s="62"/>
    </row>
    <row r="1683" spans="1:5" ht="15" customHeight="1" x14ac:dyDescent="0.25">
      <c r="A1683" s="62"/>
      <c r="B1683" s="62"/>
      <c r="C1683" s="62"/>
      <c r="D1683" s="62"/>
      <c r="E1683" s="62"/>
    </row>
    <row r="1684" spans="1:5" ht="15" customHeight="1" x14ac:dyDescent="0.25">
      <c r="A1684" s="62"/>
      <c r="B1684" s="62"/>
      <c r="C1684" s="62"/>
      <c r="D1684" s="62"/>
      <c r="E1684" s="62"/>
    </row>
    <row r="1685" spans="1:5" ht="15" customHeight="1" x14ac:dyDescent="0.25">
      <c r="A1685" s="62"/>
      <c r="B1685" s="62"/>
      <c r="C1685" s="62"/>
      <c r="D1685" s="62"/>
      <c r="E1685" s="62"/>
    </row>
    <row r="1686" spans="1:5" ht="15" customHeight="1" x14ac:dyDescent="0.25">
      <c r="A1686" s="62"/>
      <c r="B1686" s="62"/>
      <c r="C1686" s="62"/>
      <c r="D1686" s="62"/>
      <c r="E1686" s="62"/>
    </row>
    <row r="1687" spans="1:5" ht="15" customHeight="1" x14ac:dyDescent="0.25">
      <c r="A1687" s="62"/>
      <c r="B1687" s="62"/>
      <c r="C1687" s="62"/>
      <c r="D1687" s="62"/>
      <c r="E1687" s="62"/>
    </row>
    <row r="1688" spans="1:5" ht="15" customHeight="1" x14ac:dyDescent="0.25">
      <c r="A1688" s="62"/>
      <c r="B1688" s="62"/>
      <c r="C1688" s="62"/>
      <c r="D1688" s="62"/>
      <c r="E1688" s="62"/>
    </row>
    <row r="1689" spans="1:5" ht="15" customHeight="1" x14ac:dyDescent="0.25">
      <c r="A1689" s="62"/>
      <c r="B1689" s="62"/>
      <c r="C1689" s="62"/>
      <c r="D1689" s="62"/>
      <c r="E1689" s="62"/>
    </row>
    <row r="1690" spans="1:5" ht="15" customHeight="1" x14ac:dyDescent="0.25">
      <c r="A1690" s="62"/>
      <c r="B1690" s="62"/>
      <c r="C1690" s="62"/>
      <c r="D1690" s="62"/>
      <c r="E1690" s="62"/>
    </row>
    <row r="1691" spans="1:5" ht="15" customHeight="1" x14ac:dyDescent="0.25">
      <c r="A1691" s="62"/>
      <c r="B1691" s="62"/>
      <c r="C1691" s="62"/>
      <c r="D1691" s="62"/>
      <c r="E1691" s="62"/>
    </row>
    <row r="1692" spans="1:5" ht="15" customHeight="1" x14ac:dyDescent="0.25">
      <c r="A1692" s="62"/>
      <c r="B1692" s="62"/>
      <c r="C1692" s="62"/>
      <c r="D1692" s="62"/>
      <c r="E1692" s="62"/>
    </row>
    <row r="1693" spans="1:5" ht="15" customHeight="1" x14ac:dyDescent="0.25">
      <c r="A1693" s="62"/>
      <c r="B1693" s="62"/>
      <c r="C1693" s="62"/>
      <c r="D1693" s="62"/>
      <c r="E1693" s="62"/>
    </row>
    <row r="1694" spans="1:5" ht="15" customHeight="1" x14ac:dyDescent="0.25">
      <c r="A1694" s="62"/>
      <c r="B1694" s="62"/>
      <c r="C1694" s="62"/>
      <c r="D1694" s="62"/>
      <c r="E1694" s="62"/>
    </row>
    <row r="1695" spans="1:5" ht="15" customHeight="1" x14ac:dyDescent="0.25">
      <c r="A1695" s="62"/>
      <c r="B1695" s="62"/>
      <c r="C1695" s="62"/>
      <c r="D1695" s="62"/>
      <c r="E1695" s="62"/>
    </row>
    <row r="1696" spans="1:5" ht="15" customHeight="1" x14ac:dyDescent="0.25">
      <c r="A1696" s="62"/>
      <c r="B1696" s="62"/>
      <c r="C1696" s="62"/>
      <c r="D1696" s="62"/>
      <c r="E1696" s="62"/>
    </row>
    <row r="1697" spans="1:5" ht="15" customHeight="1" x14ac:dyDescent="0.25">
      <c r="A1697" s="62"/>
      <c r="B1697" s="62"/>
      <c r="C1697" s="62"/>
      <c r="D1697" s="62"/>
      <c r="E1697" s="62"/>
    </row>
    <row r="1698" spans="1:5" ht="15" customHeight="1" x14ac:dyDescent="0.25">
      <c r="A1698" s="62"/>
      <c r="B1698" s="62"/>
      <c r="C1698" s="62"/>
      <c r="D1698" s="62"/>
      <c r="E1698" s="62"/>
    </row>
    <row r="1699" spans="1:5" ht="15" customHeight="1" x14ac:dyDescent="0.25">
      <c r="A1699" s="62"/>
      <c r="B1699" s="62"/>
      <c r="C1699" s="62"/>
      <c r="D1699" s="62"/>
      <c r="E1699" s="62"/>
    </row>
    <row r="1700" spans="1:5" ht="15" customHeight="1" x14ac:dyDescent="0.25">
      <c r="A1700" s="62"/>
      <c r="B1700" s="62"/>
      <c r="C1700" s="62"/>
      <c r="D1700" s="62"/>
      <c r="E1700" s="62"/>
    </row>
    <row r="1701" spans="1:5" ht="15" customHeight="1" x14ac:dyDescent="0.25">
      <c r="A1701" s="62"/>
      <c r="B1701" s="62"/>
      <c r="C1701" s="62"/>
      <c r="D1701" s="62"/>
      <c r="E1701" s="62"/>
    </row>
    <row r="1702" spans="1:5" ht="15" customHeight="1" x14ac:dyDescent="0.25">
      <c r="A1702" s="62"/>
      <c r="B1702" s="62"/>
      <c r="C1702" s="62"/>
      <c r="D1702" s="62"/>
      <c r="E1702" s="62"/>
    </row>
    <row r="1703" spans="1:5" ht="15" customHeight="1" x14ac:dyDescent="0.25">
      <c r="A1703" s="62"/>
      <c r="B1703" s="62"/>
      <c r="C1703" s="62"/>
      <c r="D1703" s="62"/>
      <c r="E1703" s="62"/>
    </row>
    <row r="1704" spans="1:5" ht="15" customHeight="1" x14ac:dyDescent="0.25">
      <c r="A1704" s="62"/>
      <c r="B1704" s="62"/>
      <c r="C1704" s="62"/>
      <c r="D1704" s="62"/>
      <c r="E1704" s="62"/>
    </row>
    <row r="1705" spans="1:5" ht="15" customHeight="1" x14ac:dyDescent="0.25">
      <c r="A1705" s="62"/>
      <c r="B1705" s="62"/>
      <c r="C1705" s="62"/>
      <c r="D1705" s="62"/>
      <c r="E1705" s="62"/>
    </row>
    <row r="1706" spans="1:5" ht="15" customHeight="1" x14ac:dyDescent="0.25">
      <c r="A1706" s="62"/>
      <c r="B1706" s="62"/>
      <c r="C1706" s="62"/>
      <c r="D1706" s="62"/>
      <c r="E1706" s="62"/>
    </row>
    <row r="1707" spans="1:5" ht="15" customHeight="1" x14ac:dyDescent="0.25">
      <c r="A1707" s="62"/>
      <c r="B1707" s="62"/>
      <c r="C1707" s="62"/>
      <c r="D1707" s="62"/>
      <c r="E1707" s="62"/>
    </row>
    <row r="1708" spans="1:5" ht="15" customHeight="1" x14ac:dyDescent="0.25">
      <c r="A1708" s="62"/>
      <c r="B1708" s="62"/>
      <c r="C1708" s="62"/>
      <c r="D1708" s="62"/>
      <c r="E1708" s="62"/>
    </row>
    <row r="1709" spans="1:5" ht="15" customHeight="1" x14ac:dyDescent="0.25">
      <c r="A1709" s="62"/>
      <c r="B1709" s="62"/>
      <c r="C1709" s="62"/>
      <c r="D1709" s="62"/>
      <c r="E1709" s="62"/>
    </row>
    <row r="1710" spans="1:5" ht="15" customHeight="1" x14ac:dyDescent="0.25">
      <c r="A1710" s="62"/>
      <c r="B1710" s="62"/>
      <c r="C1710" s="62"/>
      <c r="D1710" s="62"/>
      <c r="E1710" s="62"/>
    </row>
    <row r="1711" spans="1:5" ht="15" customHeight="1" x14ac:dyDescent="0.25">
      <c r="A1711" s="62"/>
      <c r="B1711" s="62"/>
      <c r="C1711" s="62"/>
      <c r="D1711" s="62"/>
      <c r="E1711" s="62"/>
    </row>
    <row r="1712" spans="1:5" ht="15" customHeight="1" x14ac:dyDescent="0.25">
      <c r="A1712" s="62"/>
      <c r="B1712" s="62"/>
      <c r="C1712" s="62"/>
      <c r="D1712" s="62"/>
      <c r="E1712" s="62"/>
    </row>
    <row r="1713" spans="1:5" ht="15" customHeight="1" x14ac:dyDescent="0.25">
      <c r="A1713" s="62"/>
      <c r="B1713" s="62"/>
      <c r="C1713" s="62"/>
      <c r="D1713" s="62"/>
      <c r="E1713" s="62"/>
    </row>
    <row r="1714" spans="1:5" ht="15" customHeight="1" x14ac:dyDescent="0.25">
      <c r="A1714" s="62"/>
      <c r="B1714" s="62"/>
      <c r="C1714" s="62"/>
      <c r="D1714" s="62"/>
      <c r="E1714" s="62"/>
    </row>
    <row r="1715" spans="1:5" ht="15" customHeight="1" x14ac:dyDescent="0.25">
      <c r="A1715" s="62"/>
      <c r="B1715" s="62"/>
      <c r="C1715" s="62"/>
      <c r="D1715" s="62"/>
      <c r="E1715" s="62"/>
    </row>
    <row r="1716" spans="1:5" ht="15" customHeight="1" x14ac:dyDescent="0.25">
      <c r="A1716" s="62"/>
      <c r="B1716" s="62"/>
      <c r="C1716" s="62"/>
      <c r="D1716" s="62"/>
      <c r="E1716" s="62"/>
    </row>
    <row r="1717" spans="1:5" ht="15" customHeight="1" x14ac:dyDescent="0.25">
      <c r="A1717" s="62"/>
      <c r="B1717" s="62"/>
      <c r="C1717" s="62"/>
      <c r="D1717" s="62"/>
      <c r="E1717" s="62"/>
    </row>
    <row r="1718" spans="1:5" ht="15" customHeight="1" x14ac:dyDescent="0.25">
      <c r="A1718" s="62"/>
      <c r="B1718" s="62"/>
      <c r="C1718" s="62"/>
      <c r="D1718" s="62"/>
      <c r="E1718" s="62"/>
    </row>
    <row r="1719" spans="1:5" ht="15" customHeight="1" x14ac:dyDescent="0.25">
      <c r="A1719" s="62"/>
      <c r="B1719" s="62"/>
      <c r="C1719" s="62"/>
      <c r="D1719" s="62"/>
      <c r="E1719" s="62"/>
    </row>
    <row r="1720" spans="1:5" ht="15" customHeight="1" x14ac:dyDescent="0.25">
      <c r="A1720" s="62"/>
      <c r="B1720" s="62"/>
      <c r="C1720" s="62"/>
      <c r="D1720" s="62"/>
      <c r="E1720" s="62"/>
    </row>
    <row r="1721" spans="1:5" ht="15" customHeight="1" x14ac:dyDescent="0.25">
      <c r="A1721" s="62"/>
      <c r="B1721" s="62"/>
      <c r="C1721" s="62"/>
      <c r="D1721" s="62"/>
      <c r="E1721" s="62"/>
    </row>
    <row r="1722" spans="1:5" ht="15" customHeight="1" x14ac:dyDescent="0.25">
      <c r="A1722" s="62"/>
      <c r="B1722" s="62"/>
      <c r="C1722" s="62"/>
      <c r="D1722" s="62"/>
      <c r="E1722" s="62"/>
    </row>
    <row r="1723" spans="1:5" ht="15" customHeight="1" x14ac:dyDescent="0.25">
      <c r="A1723" s="62"/>
      <c r="B1723" s="62"/>
      <c r="C1723" s="62"/>
      <c r="D1723" s="62"/>
      <c r="E1723" s="62"/>
    </row>
    <row r="1724" spans="1:5" ht="15" customHeight="1" x14ac:dyDescent="0.25">
      <c r="A1724" s="62"/>
      <c r="B1724" s="62"/>
      <c r="C1724" s="62"/>
      <c r="D1724" s="62"/>
      <c r="E1724" s="62"/>
    </row>
    <row r="1725" spans="1:5" ht="15" customHeight="1" x14ac:dyDescent="0.25">
      <c r="A1725" s="62"/>
      <c r="B1725" s="62"/>
      <c r="C1725" s="62"/>
      <c r="D1725" s="62"/>
      <c r="E1725" s="62"/>
    </row>
    <row r="1726" spans="1:5" ht="15" customHeight="1" x14ac:dyDescent="0.25">
      <c r="A1726" s="62"/>
      <c r="B1726" s="62"/>
      <c r="C1726" s="62"/>
      <c r="D1726" s="62"/>
      <c r="E1726" s="62"/>
    </row>
    <row r="1727" spans="1:5" ht="15" customHeight="1" x14ac:dyDescent="0.25">
      <c r="A1727" s="62"/>
      <c r="B1727" s="62"/>
      <c r="C1727" s="62"/>
      <c r="D1727" s="62"/>
      <c r="E1727" s="62"/>
    </row>
    <row r="1728" spans="1:5" ht="15" customHeight="1" x14ac:dyDescent="0.25">
      <c r="A1728" s="62"/>
      <c r="B1728" s="62"/>
      <c r="C1728" s="62"/>
      <c r="D1728" s="62"/>
      <c r="E1728" s="62"/>
    </row>
    <row r="1729" spans="1:5" ht="15" customHeight="1" x14ac:dyDescent="0.25">
      <c r="A1729" s="62"/>
      <c r="B1729" s="62"/>
      <c r="C1729" s="62"/>
      <c r="D1729" s="62"/>
      <c r="E1729" s="62"/>
    </row>
    <row r="1730" spans="1:5" ht="15" customHeight="1" x14ac:dyDescent="0.25">
      <c r="A1730" s="62"/>
      <c r="B1730" s="62"/>
      <c r="C1730" s="62"/>
      <c r="D1730" s="62"/>
      <c r="E1730" s="62"/>
    </row>
    <row r="1731" spans="1:5" ht="15" customHeight="1" x14ac:dyDescent="0.25">
      <c r="A1731" s="62"/>
      <c r="B1731" s="62"/>
      <c r="C1731" s="62"/>
      <c r="D1731" s="62"/>
      <c r="E1731" s="62"/>
    </row>
    <row r="1732" spans="1:5" ht="15" customHeight="1" x14ac:dyDescent="0.25">
      <c r="A1732" s="62"/>
      <c r="B1732" s="62"/>
      <c r="C1732" s="62"/>
      <c r="D1732" s="62"/>
      <c r="E1732" s="62"/>
    </row>
    <row r="1733" spans="1:5" ht="15" customHeight="1" x14ac:dyDescent="0.25">
      <c r="A1733" s="62"/>
      <c r="B1733" s="62"/>
      <c r="C1733" s="62"/>
      <c r="D1733" s="62"/>
      <c r="E1733" s="62"/>
    </row>
    <row r="1734" spans="1:5" ht="15" customHeight="1" x14ac:dyDescent="0.25">
      <c r="A1734" s="62"/>
      <c r="B1734" s="62"/>
      <c r="C1734" s="62"/>
      <c r="D1734" s="62"/>
      <c r="E1734" s="62"/>
    </row>
    <row r="1735" spans="1:5" ht="15" customHeight="1" x14ac:dyDescent="0.25">
      <c r="A1735" s="62"/>
      <c r="B1735" s="62"/>
      <c r="C1735" s="62"/>
      <c r="D1735" s="62"/>
      <c r="E1735" s="62"/>
    </row>
    <row r="1736" spans="1:5" ht="15" customHeight="1" x14ac:dyDescent="0.25">
      <c r="A1736" s="62"/>
      <c r="B1736" s="62"/>
      <c r="C1736" s="62"/>
      <c r="D1736" s="62"/>
      <c r="E1736" s="62"/>
    </row>
    <row r="1737" spans="1:5" ht="15" customHeight="1" x14ac:dyDescent="0.25">
      <c r="A1737" s="62"/>
      <c r="B1737" s="62"/>
      <c r="C1737" s="62"/>
      <c r="D1737" s="62"/>
      <c r="E1737" s="62"/>
    </row>
    <row r="1738" spans="1:5" ht="15" customHeight="1" x14ac:dyDescent="0.25">
      <c r="A1738" s="62"/>
      <c r="B1738" s="62"/>
      <c r="C1738" s="62"/>
      <c r="D1738" s="62"/>
      <c r="E1738" s="62"/>
    </row>
    <row r="1739" spans="1:5" ht="15" customHeight="1" x14ac:dyDescent="0.25">
      <c r="A1739" s="62"/>
      <c r="B1739" s="62"/>
      <c r="C1739" s="62"/>
      <c r="D1739" s="62"/>
      <c r="E1739" s="62"/>
    </row>
    <row r="1740" spans="1:5" ht="15" customHeight="1" x14ac:dyDescent="0.25">
      <c r="A1740" s="62"/>
      <c r="B1740" s="62"/>
      <c r="C1740" s="62"/>
      <c r="D1740" s="62"/>
      <c r="E1740" s="62"/>
    </row>
    <row r="1741" spans="1:5" ht="15" customHeight="1" x14ac:dyDescent="0.25">
      <c r="A1741" s="62"/>
      <c r="B1741" s="62"/>
      <c r="C1741" s="62"/>
      <c r="D1741" s="62"/>
      <c r="E1741" s="62"/>
    </row>
    <row r="1742" spans="1:5" ht="15" customHeight="1" x14ac:dyDescent="0.25">
      <c r="A1742" s="62"/>
      <c r="B1742" s="62"/>
      <c r="C1742" s="62"/>
      <c r="D1742" s="62"/>
      <c r="E1742" s="62"/>
    </row>
    <row r="1743" spans="1:5" ht="15" customHeight="1" x14ac:dyDescent="0.25">
      <c r="A1743" s="62"/>
      <c r="B1743" s="62"/>
      <c r="C1743" s="62"/>
      <c r="D1743" s="62"/>
      <c r="E1743" s="62"/>
    </row>
    <row r="1744" spans="1:5" ht="15" customHeight="1" x14ac:dyDescent="0.25">
      <c r="A1744" s="62"/>
      <c r="B1744" s="62"/>
      <c r="C1744" s="62"/>
      <c r="D1744" s="62"/>
      <c r="E1744" s="62"/>
    </row>
    <row r="1745" spans="1:5" ht="15" customHeight="1" x14ac:dyDescent="0.25">
      <c r="A1745" s="62"/>
      <c r="B1745" s="62"/>
      <c r="C1745" s="62"/>
      <c r="D1745" s="62"/>
      <c r="E1745" s="62"/>
    </row>
    <row r="1746" spans="1:5" ht="15" customHeight="1" x14ac:dyDescent="0.25">
      <c r="A1746" s="62"/>
      <c r="B1746" s="62"/>
      <c r="C1746" s="62"/>
      <c r="D1746" s="62"/>
      <c r="E1746" s="62"/>
    </row>
    <row r="1747" spans="1:5" ht="15" customHeight="1" x14ac:dyDescent="0.25">
      <c r="A1747" s="62"/>
      <c r="B1747" s="62"/>
      <c r="C1747" s="62"/>
      <c r="D1747" s="62"/>
      <c r="E1747" s="62"/>
    </row>
    <row r="1748" spans="1:5" ht="15" customHeight="1" x14ac:dyDescent="0.25">
      <c r="A1748" s="62"/>
      <c r="B1748" s="62"/>
      <c r="C1748" s="62"/>
      <c r="D1748" s="62"/>
      <c r="E1748" s="62"/>
    </row>
    <row r="1749" spans="1:5" ht="15" customHeight="1" x14ac:dyDescent="0.25">
      <c r="A1749" s="62"/>
      <c r="B1749" s="62"/>
      <c r="C1749" s="62"/>
      <c r="D1749" s="62"/>
      <c r="E1749" s="62"/>
    </row>
    <row r="1750" spans="1:5" ht="15" customHeight="1" x14ac:dyDescent="0.25">
      <c r="A1750" s="62"/>
      <c r="B1750" s="62"/>
      <c r="C1750" s="62"/>
      <c r="D1750" s="62"/>
      <c r="E1750" s="62"/>
    </row>
    <row r="1751" spans="1:5" ht="15" customHeight="1" x14ac:dyDescent="0.25">
      <c r="A1751" s="62"/>
      <c r="B1751" s="62"/>
      <c r="C1751" s="62"/>
      <c r="D1751" s="62"/>
      <c r="E1751" s="62"/>
    </row>
    <row r="1752" spans="1:5" ht="15" customHeight="1" x14ac:dyDescent="0.25">
      <c r="A1752" s="62"/>
      <c r="B1752" s="62"/>
      <c r="C1752" s="62"/>
      <c r="D1752" s="62"/>
      <c r="E1752" s="62"/>
    </row>
    <row r="1753" spans="1:5" ht="15" customHeight="1" x14ac:dyDescent="0.25">
      <c r="A1753" s="62"/>
      <c r="B1753" s="62"/>
      <c r="C1753" s="62"/>
      <c r="D1753" s="62"/>
      <c r="E1753" s="62"/>
    </row>
    <row r="1754" spans="1:5" ht="15" customHeight="1" x14ac:dyDescent="0.25">
      <c r="A1754" s="62"/>
      <c r="B1754" s="62"/>
      <c r="C1754" s="62"/>
      <c r="D1754" s="62"/>
      <c r="E1754" s="62"/>
    </row>
    <row r="1755" spans="1:5" ht="15" customHeight="1" x14ac:dyDescent="0.25">
      <c r="A1755" s="62"/>
      <c r="B1755" s="62"/>
      <c r="C1755" s="62"/>
      <c r="D1755" s="62"/>
      <c r="E1755" s="62"/>
    </row>
    <row r="1756" spans="1:5" ht="15" customHeight="1" x14ac:dyDescent="0.25">
      <c r="A1756" s="62"/>
      <c r="B1756" s="62"/>
      <c r="C1756" s="62"/>
      <c r="D1756" s="62"/>
      <c r="E1756" s="62"/>
    </row>
    <row r="1757" spans="1:5" ht="15" customHeight="1" x14ac:dyDescent="0.25">
      <c r="A1757" s="62"/>
      <c r="B1757" s="62"/>
      <c r="C1757" s="62"/>
      <c r="D1757" s="62"/>
      <c r="E1757" s="62"/>
    </row>
    <row r="1758" spans="1:5" ht="15" customHeight="1" x14ac:dyDescent="0.25">
      <c r="A1758" s="62"/>
      <c r="B1758" s="62"/>
      <c r="C1758" s="62"/>
      <c r="D1758" s="62"/>
      <c r="E1758" s="62"/>
    </row>
    <row r="1759" spans="1:5" ht="15" customHeight="1" x14ac:dyDescent="0.25">
      <c r="A1759" s="62"/>
      <c r="B1759" s="62"/>
      <c r="C1759" s="62"/>
      <c r="D1759" s="62"/>
      <c r="E1759" s="62"/>
    </row>
    <row r="1760" spans="1:5" ht="15" customHeight="1" x14ac:dyDescent="0.25">
      <c r="A1760" s="62"/>
      <c r="B1760" s="62"/>
      <c r="C1760" s="62"/>
      <c r="D1760" s="62"/>
      <c r="E1760" s="62"/>
    </row>
    <row r="1761" spans="1:5" ht="15" customHeight="1" x14ac:dyDescent="0.25">
      <c r="A1761" s="62"/>
      <c r="B1761" s="62"/>
      <c r="C1761" s="62"/>
      <c r="D1761" s="62"/>
      <c r="E1761" s="62"/>
    </row>
    <row r="1762" spans="1:5" ht="15" customHeight="1" x14ac:dyDescent="0.25">
      <c r="A1762" s="62"/>
      <c r="B1762" s="62"/>
      <c r="C1762" s="62"/>
      <c r="D1762" s="62"/>
      <c r="E1762" s="62"/>
    </row>
    <row r="1763" spans="1:5" ht="15" customHeight="1" x14ac:dyDescent="0.25">
      <c r="A1763" s="62"/>
      <c r="B1763" s="62"/>
      <c r="C1763" s="62"/>
      <c r="D1763" s="62"/>
      <c r="E1763" s="62"/>
    </row>
    <row r="1764" spans="1:5" ht="15" customHeight="1" x14ac:dyDescent="0.25">
      <c r="A1764" s="62"/>
      <c r="B1764" s="62"/>
      <c r="C1764" s="62"/>
      <c r="D1764" s="62"/>
      <c r="E1764" s="62"/>
    </row>
    <row r="1765" spans="1:5" ht="15" customHeight="1" x14ac:dyDescent="0.25">
      <c r="A1765" s="62"/>
      <c r="B1765" s="62"/>
      <c r="C1765" s="62"/>
      <c r="D1765" s="62"/>
      <c r="E1765" s="62"/>
    </row>
    <row r="1766" spans="1:5" ht="15" customHeight="1" x14ac:dyDescent="0.25">
      <c r="A1766" s="62"/>
      <c r="B1766" s="62"/>
      <c r="C1766" s="62"/>
      <c r="D1766" s="62"/>
      <c r="E1766" s="62"/>
    </row>
    <row r="1767" spans="1:5" ht="15" customHeight="1" x14ac:dyDescent="0.25">
      <c r="A1767" s="62"/>
      <c r="B1767" s="62"/>
      <c r="C1767" s="62"/>
      <c r="D1767" s="62"/>
      <c r="E1767" s="62"/>
    </row>
    <row r="1768" spans="1:5" ht="15" customHeight="1" x14ac:dyDescent="0.25">
      <c r="A1768" s="62"/>
      <c r="B1768" s="62"/>
      <c r="C1768" s="62"/>
      <c r="D1768" s="62"/>
      <c r="E1768" s="62"/>
    </row>
    <row r="1769" spans="1:5" ht="15" customHeight="1" x14ac:dyDescent="0.25">
      <c r="A1769" s="62"/>
      <c r="B1769" s="62"/>
      <c r="C1769" s="62"/>
      <c r="D1769" s="62"/>
      <c r="E1769" s="62"/>
    </row>
    <row r="1770" spans="1:5" ht="15" customHeight="1" x14ac:dyDescent="0.25">
      <c r="A1770" s="62"/>
      <c r="B1770" s="62"/>
      <c r="C1770" s="62"/>
      <c r="D1770" s="62"/>
      <c r="E1770" s="62"/>
    </row>
    <row r="1771" spans="1:5" ht="15" customHeight="1" x14ac:dyDescent="0.25">
      <c r="A1771" s="62"/>
      <c r="B1771" s="62"/>
      <c r="C1771" s="62"/>
      <c r="D1771" s="62"/>
      <c r="E1771" s="62"/>
    </row>
    <row r="1772" spans="1:5" ht="15" customHeight="1" x14ac:dyDescent="0.25">
      <c r="A1772" s="62"/>
      <c r="B1772" s="62"/>
      <c r="C1772" s="62"/>
      <c r="D1772" s="62"/>
      <c r="E1772" s="62"/>
    </row>
    <row r="1773" spans="1:5" ht="15" customHeight="1" x14ac:dyDescent="0.25">
      <c r="A1773" s="62"/>
      <c r="B1773" s="62"/>
      <c r="C1773" s="62"/>
      <c r="D1773" s="62"/>
      <c r="E1773" s="62"/>
    </row>
    <row r="1774" spans="1:5" ht="15" customHeight="1" x14ac:dyDescent="0.25">
      <c r="A1774" s="62"/>
      <c r="B1774" s="62"/>
      <c r="C1774" s="62"/>
      <c r="D1774" s="62"/>
      <c r="E1774" s="62"/>
    </row>
    <row r="1775" spans="1:5" ht="15" customHeight="1" x14ac:dyDescent="0.25">
      <c r="A1775" s="62"/>
      <c r="B1775" s="62"/>
      <c r="C1775" s="62"/>
      <c r="D1775" s="62"/>
      <c r="E1775" s="62"/>
    </row>
    <row r="1776" spans="1:5" ht="15" customHeight="1" x14ac:dyDescent="0.25">
      <c r="A1776" s="62"/>
      <c r="B1776" s="62"/>
      <c r="C1776" s="62"/>
      <c r="D1776" s="62"/>
      <c r="E1776" s="62"/>
    </row>
    <row r="1777" spans="1:5" ht="15" customHeight="1" x14ac:dyDescent="0.25">
      <c r="A1777" s="62"/>
      <c r="B1777" s="62"/>
      <c r="C1777" s="62"/>
      <c r="D1777" s="62"/>
      <c r="E1777" s="62"/>
    </row>
    <row r="1778" spans="1:5" ht="15" customHeight="1" x14ac:dyDescent="0.25">
      <c r="A1778" s="62"/>
      <c r="B1778" s="62"/>
      <c r="C1778" s="62"/>
      <c r="D1778" s="62"/>
      <c r="E1778" s="62"/>
    </row>
    <row r="1779" spans="1:5" ht="15" customHeight="1" x14ac:dyDescent="0.25">
      <c r="A1779" s="62"/>
      <c r="B1779" s="62"/>
      <c r="C1779" s="62"/>
      <c r="D1779" s="62"/>
      <c r="E1779" s="62"/>
    </row>
    <row r="1780" spans="1:5" ht="15" customHeight="1" x14ac:dyDescent="0.25">
      <c r="A1780" s="62"/>
      <c r="B1780" s="62"/>
      <c r="C1780" s="62"/>
      <c r="D1780" s="62"/>
      <c r="E1780" s="62"/>
    </row>
    <row r="1781" spans="1:5" ht="15" customHeight="1" x14ac:dyDescent="0.25">
      <c r="A1781" s="62"/>
      <c r="B1781" s="62"/>
      <c r="C1781" s="62"/>
      <c r="D1781" s="62"/>
      <c r="E1781" s="62"/>
    </row>
    <row r="1782" spans="1:5" ht="15" customHeight="1" x14ac:dyDescent="0.25">
      <c r="A1782" s="62"/>
      <c r="B1782" s="62"/>
      <c r="C1782" s="62"/>
      <c r="D1782" s="62"/>
      <c r="E1782" s="62"/>
    </row>
    <row r="1783" spans="1:5" ht="15" customHeight="1" x14ac:dyDescent="0.25">
      <c r="A1783" s="62"/>
      <c r="B1783" s="62"/>
      <c r="C1783" s="62"/>
      <c r="D1783" s="62"/>
      <c r="E1783" s="62"/>
    </row>
    <row r="1784" spans="1:5" ht="15" customHeight="1" x14ac:dyDescent="0.25">
      <c r="A1784" s="62"/>
      <c r="B1784" s="62"/>
      <c r="C1784" s="62"/>
      <c r="D1784" s="62"/>
      <c r="E1784" s="62"/>
    </row>
    <row r="1785" spans="1:5" ht="15" customHeight="1" x14ac:dyDescent="0.25">
      <c r="A1785" s="62"/>
      <c r="B1785" s="62"/>
      <c r="C1785" s="62"/>
      <c r="D1785" s="62"/>
      <c r="E1785" s="62"/>
    </row>
    <row r="1786" spans="1:5" ht="15" customHeight="1" x14ac:dyDescent="0.25">
      <c r="A1786" s="62"/>
      <c r="B1786" s="62"/>
      <c r="C1786" s="62"/>
      <c r="D1786" s="62"/>
      <c r="E1786" s="62"/>
    </row>
    <row r="1787" spans="1:5" ht="15" customHeight="1" x14ac:dyDescent="0.25">
      <c r="A1787" s="62"/>
      <c r="B1787" s="62"/>
      <c r="C1787" s="62"/>
      <c r="D1787" s="62"/>
      <c r="E1787" s="62"/>
    </row>
    <row r="1788" spans="1:5" ht="15" customHeight="1" x14ac:dyDescent="0.25">
      <c r="A1788" s="62"/>
      <c r="B1788" s="62"/>
      <c r="C1788" s="62"/>
      <c r="D1788" s="62"/>
      <c r="E1788" s="62"/>
    </row>
    <row r="1789" spans="1:5" ht="15" customHeight="1" x14ac:dyDescent="0.25">
      <c r="A1789" s="62"/>
      <c r="B1789" s="62"/>
      <c r="C1789" s="62"/>
      <c r="D1789" s="62"/>
      <c r="E1789" s="62"/>
    </row>
    <row r="1790" spans="1:5" ht="15" customHeight="1" x14ac:dyDescent="0.25">
      <c r="A1790" s="62"/>
      <c r="B1790" s="62"/>
      <c r="C1790" s="62"/>
      <c r="D1790" s="62"/>
      <c r="E1790" s="62"/>
    </row>
    <row r="1791" spans="1:5" ht="15" customHeight="1" x14ac:dyDescent="0.25">
      <c r="A1791" s="62"/>
      <c r="B1791" s="62"/>
      <c r="C1791" s="62"/>
      <c r="D1791" s="62"/>
      <c r="E1791" s="62"/>
    </row>
    <row r="1792" spans="1:5" ht="15" customHeight="1" x14ac:dyDescent="0.25">
      <c r="A1792" s="62"/>
      <c r="B1792" s="62"/>
      <c r="C1792" s="62"/>
      <c r="D1792" s="62"/>
      <c r="E1792" s="62"/>
    </row>
    <row r="1793" spans="1:5" ht="15" customHeight="1" x14ac:dyDescent="0.25">
      <c r="A1793" s="62"/>
      <c r="B1793" s="62"/>
      <c r="C1793" s="62"/>
      <c r="D1793" s="62"/>
      <c r="E1793" s="62"/>
    </row>
    <row r="1794" spans="1:5" ht="15" customHeight="1" x14ac:dyDescent="0.25">
      <c r="A1794" s="62"/>
      <c r="B1794" s="62"/>
      <c r="C1794" s="62"/>
      <c r="D1794" s="62"/>
      <c r="E1794" s="62"/>
    </row>
    <row r="1795" spans="1:5" ht="15" customHeight="1" x14ac:dyDescent="0.25">
      <c r="A1795" s="62"/>
      <c r="B1795" s="62"/>
      <c r="C1795" s="62"/>
      <c r="D1795" s="62"/>
      <c r="E1795" s="62"/>
    </row>
    <row r="1796" spans="1:5" ht="15" customHeight="1" x14ac:dyDescent="0.25">
      <c r="A1796" s="62"/>
      <c r="B1796" s="62"/>
      <c r="C1796" s="62"/>
      <c r="D1796" s="62"/>
      <c r="E1796" s="62"/>
    </row>
    <row r="1797" spans="1:5" ht="15" customHeight="1" x14ac:dyDescent="0.25">
      <c r="A1797" s="62"/>
      <c r="B1797" s="62"/>
      <c r="C1797" s="62"/>
      <c r="D1797" s="62"/>
      <c r="E1797" s="62"/>
    </row>
    <row r="1798" spans="1:5" ht="15" customHeight="1" x14ac:dyDescent="0.25">
      <c r="A1798" s="62"/>
      <c r="B1798" s="62"/>
      <c r="C1798" s="62"/>
      <c r="D1798" s="62"/>
      <c r="E1798" s="62"/>
    </row>
    <row r="1799" spans="1:5" ht="15" customHeight="1" x14ac:dyDescent="0.25">
      <c r="A1799" s="62"/>
      <c r="B1799" s="62"/>
      <c r="C1799" s="62"/>
      <c r="D1799" s="62"/>
      <c r="E1799" s="62"/>
    </row>
    <row r="1800" spans="1:5" ht="15" customHeight="1" x14ac:dyDescent="0.25">
      <c r="A1800" s="62"/>
      <c r="B1800" s="62"/>
      <c r="C1800" s="62"/>
      <c r="D1800" s="62"/>
      <c r="E1800" s="62"/>
    </row>
    <row r="1801" spans="1:5" ht="15" customHeight="1" x14ac:dyDescent="0.25">
      <c r="A1801" s="62"/>
      <c r="B1801" s="62"/>
      <c r="C1801" s="62"/>
      <c r="D1801" s="62"/>
      <c r="E1801" s="62"/>
    </row>
    <row r="1802" spans="1:5" ht="15" customHeight="1" x14ac:dyDescent="0.25">
      <c r="A1802" s="62"/>
      <c r="B1802" s="62"/>
      <c r="C1802" s="62"/>
      <c r="D1802" s="62"/>
      <c r="E1802" s="62"/>
    </row>
    <row r="1803" spans="1:5" ht="15" customHeight="1" x14ac:dyDescent="0.25">
      <c r="A1803" s="62"/>
      <c r="B1803" s="62"/>
      <c r="C1803" s="62"/>
      <c r="D1803" s="62"/>
      <c r="E1803" s="62"/>
    </row>
    <row r="1804" spans="1:5" ht="15" customHeight="1" x14ac:dyDescent="0.25">
      <c r="A1804" s="62"/>
      <c r="B1804" s="62"/>
      <c r="C1804" s="62"/>
      <c r="D1804" s="62"/>
      <c r="E1804" s="62"/>
    </row>
    <row r="1805" spans="1:5" ht="15" customHeight="1" x14ac:dyDescent="0.25">
      <c r="A1805" s="62"/>
      <c r="B1805" s="62"/>
      <c r="C1805" s="62"/>
      <c r="D1805" s="62"/>
      <c r="E1805" s="62"/>
    </row>
    <row r="1806" spans="1:5" ht="15" customHeight="1" x14ac:dyDescent="0.25">
      <c r="A1806" s="62"/>
      <c r="B1806" s="62"/>
      <c r="C1806" s="62"/>
      <c r="D1806" s="62"/>
      <c r="E1806" s="62"/>
    </row>
    <row r="1807" spans="1:5" ht="15" customHeight="1" x14ac:dyDescent="0.25">
      <c r="A1807" s="62"/>
      <c r="B1807" s="62"/>
      <c r="C1807" s="62"/>
      <c r="D1807" s="62"/>
      <c r="E1807" s="62"/>
    </row>
    <row r="1808" spans="1:5" ht="15" customHeight="1" x14ac:dyDescent="0.25">
      <c r="A1808" s="62"/>
      <c r="B1808" s="62"/>
      <c r="C1808" s="62"/>
      <c r="D1808" s="62"/>
      <c r="E1808" s="62"/>
    </row>
    <row r="1809" spans="1:5" ht="15" customHeight="1" x14ac:dyDescent="0.25">
      <c r="A1809" s="62"/>
      <c r="B1809" s="62"/>
      <c r="C1809" s="62"/>
      <c r="D1809" s="62"/>
      <c r="E1809" s="62"/>
    </row>
    <row r="1810" spans="1:5" ht="15" customHeight="1" x14ac:dyDescent="0.25">
      <c r="A1810" s="62"/>
      <c r="B1810" s="62"/>
      <c r="C1810" s="62"/>
      <c r="D1810" s="62"/>
      <c r="E1810" s="62"/>
    </row>
    <row r="1811" spans="1:5" ht="15" customHeight="1" x14ac:dyDescent="0.25">
      <c r="A1811" s="62"/>
      <c r="B1811" s="62"/>
      <c r="C1811" s="62"/>
      <c r="D1811" s="62"/>
      <c r="E1811" s="62"/>
    </row>
    <row r="1812" spans="1:5" ht="15" customHeight="1" x14ac:dyDescent="0.25">
      <c r="A1812" s="62"/>
      <c r="B1812" s="62"/>
      <c r="C1812" s="62"/>
      <c r="D1812" s="62"/>
      <c r="E1812" s="62"/>
    </row>
    <row r="1813" spans="1:5" ht="15" customHeight="1" x14ac:dyDescent="0.25">
      <c r="A1813" s="62"/>
      <c r="B1813" s="62"/>
      <c r="C1813" s="62"/>
      <c r="D1813" s="62"/>
      <c r="E1813" s="62"/>
    </row>
    <row r="1814" spans="1:5" ht="15" customHeight="1" x14ac:dyDescent="0.25">
      <c r="A1814" s="62"/>
      <c r="B1814" s="62"/>
      <c r="C1814" s="62"/>
      <c r="D1814" s="62"/>
      <c r="E1814" s="62"/>
    </row>
    <row r="1815" spans="1:5" ht="15" customHeight="1" x14ac:dyDescent="0.25">
      <c r="A1815" s="62"/>
      <c r="B1815" s="62"/>
      <c r="C1815" s="62"/>
      <c r="D1815" s="62"/>
      <c r="E1815" s="62"/>
    </row>
    <row r="1816" spans="1:5" ht="15" customHeight="1" x14ac:dyDescent="0.25">
      <c r="A1816" s="62"/>
      <c r="B1816" s="62"/>
      <c r="C1816" s="62"/>
      <c r="D1816" s="62"/>
      <c r="E1816" s="62"/>
    </row>
    <row r="1817" spans="1:5" ht="15" customHeight="1" x14ac:dyDescent="0.25">
      <c r="A1817" s="62"/>
      <c r="B1817" s="62"/>
      <c r="C1817" s="62"/>
      <c r="D1817" s="62"/>
      <c r="E1817" s="62"/>
    </row>
    <row r="1818" spans="1:5" ht="15" customHeight="1" x14ac:dyDescent="0.25">
      <c r="A1818" s="62"/>
      <c r="B1818" s="62"/>
      <c r="C1818" s="62"/>
      <c r="D1818" s="62"/>
      <c r="E1818" s="62"/>
    </row>
    <row r="1819" spans="1:5" ht="15" customHeight="1" x14ac:dyDescent="0.25">
      <c r="A1819" s="62"/>
      <c r="B1819" s="62"/>
      <c r="C1819" s="62"/>
      <c r="D1819" s="62"/>
      <c r="E1819" s="62"/>
    </row>
    <row r="1820" spans="1:5" ht="15" customHeight="1" x14ac:dyDescent="0.25">
      <c r="A1820" s="62"/>
      <c r="B1820" s="62"/>
      <c r="C1820" s="62"/>
      <c r="D1820" s="62"/>
      <c r="E1820" s="62"/>
    </row>
    <row r="1821" spans="1:5" ht="15" customHeight="1" x14ac:dyDescent="0.25">
      <c r="A1821" s="62"/>
      <c r="B1821" s="62"/>
      <c r="C1821" s="62"/>
      <c r="D1821" s="62"/>
      <c r="E1821" s="62"/>
    </row>
    <row r="1822" spans="1:5" ht="15" customHeight="1" x14ac:dyDescent="0.25">
      <c r="A1822" s="62"/>
      <c r="B1822" s="62"/>
      <c r="C1822" s="62"/>
      <c r="D1822" s="62"/>
      <c r="E1822" s="62"/>
    </row>
    <row r="1823" spans="1:5" ht="15" customHeight="1" x14ac:dyDescent="0.25">
      <c r="A1823" s="62"/>
      <c r="B1823" s="62"/>
      <c r="C1823" s="62"/>
      <c r="D1823" s="62"/>
      <c r="E1823" s="62"/>
    </row>
    <row r="1824" spans="1:5" ht="15" customHeight="1" x14ac:dyDescent="0.25">
      <c r="A1824" s="62"/>
      <c r="B1824" s="62"/>
      <c r="C1824" s="62"/>
      <c r="D1824" s="62"/>
      <c r="E1824" s="62"/>
    </row>
    <row r="1825" spans="1:5" ht="15" customHeight="1" x14ac:dyDescent="0.25">
      <c r="A1825" s="62"/>
      <c r="B1825" s="62"/>
      <c r="C1825" s="62"/>
      <c r="D1825" s="62"/>
      <c r="E1825" s="62"/>
    </row>
    <row r="1826" spans="1:5" ht="15" customHeight="1" x14ac:dyDescent="0.25">
      <c r="A1826" s="62"/>
      <c r="B1826" s="62"/>
      <c r="C1826" s="62"/>
      <c r="D1826" s="62"/>
      <c r="E1826" s="62"/>
    </row>
    <row r="1827" spans="1:5" ht="15" customHeight="1" x14ac:dyDescent="0.25">
      <c r="A1827" s="62"/>
      <c r="B1827" s="62"/>
      <c r="C1827" s="62"/>
      <c r="D1827" s="62"/>
      <c r="E1827" s="62"/>
    </row>
    <row r="1828" spans="1:5" ht="15" customHeight="1" x14ac:dyDescent="0.25">
      <c r="A1828" s="62"/>
      <c r="B1828" s="62"/>
      <c r="C1828" s="62"/>
      <c r="D1828" s="62"/>
      <c r="E1828" s="62"/>
    </row>
    <row r="1829" spans="1:5" ht="15" customHeight="1" x14ac:dyDescent="0.25">
      <c r="A1829" s="62"/>
      <c r="B1829" s="62"/>
      <c r="C1829" s="62"/>
      <c r="D1829" s="62"/>
      <c r="E1829" s="62"/>
    </row>
    <row r="1830" spans="1:5" ht="15" customHeight="1" x14ac:dyDescent="0.25">
      <c r="A1830" s="62"/>
      <c r="B1830" s="62"/>
      <c r="C1830" s="62"/>
      <c r="D1830" s="62"/>
      <c r="E1830" s="62"/>
    </row>
    <row r="1831" spans="1:5" ht="15" customHeight="1" x14ac:dyDescent="0.25">
      <c r="A1831" s="62"/>
      <c r="B1831" s="62"/>
      <c r="C1831" s="62"/>
      <c r="D1831" s="62"/>
      <c r="E1831" s="62"/>
    </row>
    <row r="1832" spans="1:5" ht="15" customHeight="1" x14ac:dyDescent="0.25">
      <c r="A1832" s="62"/>
      <c r="B1832" s="62"/>
      <c r="C1832" s="62"/>
      <c r="D1832" s="62"/>
      <c r="E1832" s="62"/>
    </row>
    <row r="1833" spans="1:5" ht="15" customHeight="1" x14ac:dyDescent="0.25">
      <c r="A1833" s="62"/>
      <c r="B1833" s="62"/>
      <c r="C1833" s="62"/>
      <c r="D1833" s="62"/>
      <c r="E1833" s="62"/>
    </row>
    <row r="1834" spans="1:5" ht="15" customHeight="1" x14ac:dyDescent="0.25">
      <c r="A1834" s="62"/>
      <c r="B1834" s="62"/>
      <c r="C1834" s="62"/>
      <c r="D1834" s="62"/>
      <c r="E1834" s="62"/>
    </row>
    <row r="1835" spans="1:5" ht="15" customHeight="1" x14ac:dyDescent="0.25">
      <c r="A1835" s="62"/>
      <c r="B1835" s="62"/>
      <c r="C1835" s="62"/>
      <c r="D1835" s="62"/>
      <c r="E1835" s="62"/>
    </row>
    <row r="1836" spans="1:5" ht="15" customHeight="1" x14ac:dyDescent="0.25">
      <c r="A1836" s="62"/>
      <c r="B1836" s="62"/>
      <c r="C1836" s="62"/>
      <c r="D1836" s="62"/>
      <c r="E1836" s="62"/>
    </row>
    <row r="1837" spans="1:5" ht="15" customHeight="1" x14ac:dyDescent="0.25">
      <c r="A1837" s="62"/>
      <c r="B1837" s="62"/>
      <c r="C1837" s="62"/>
      <c r="D1837" s="62"/>
      <c r="E1837" s="62"/>
    </row>
    <row r="1838" spans="1:5" ht="15" customHeight="1" x14ac:dyDescent="0.25">
      <c r="A1838" s="62"/>
      <c r="B1838" s="62"/>
      <c r="C1838" s="62"/>
      <c r="D1838" s="62"/>
      <c r="E1838" s="62"/>
    </row>
    <row r="1839" spans="1:5" ht="15" customHeight="1" x14ac:dyDescent="0.25">
      <c r="A1839" s="62"/>
      <c r="B1839" s="62"/>
      <c r="C1839" s="62"/>
      <c r="D1839" s="62"/>
      <c r="E1839" s="62"/>
    </row>
    <row r="1840" spans="1:5" ht="15" customHeight="1" x14ac:dyDescent="0.25">
      <c r="A1840" s="62"/>
      <c r="B1840" s="62"/>
      <c r="C1840" s="62"/>
      <c r="D1840" s="62"/>
      <c r="E1840" s="62"/>
    </row>
    <row r="1841" spans="1:5" ht="15" customHeight="1" x14ac:dyDescent="0.25">
      <c r="A1841" s="62"/>
      <c r="B1841" s="62"/>
      <c r="C1841" s="62"/>
      <c r="D1841" s="62"/>
      <c r="E1841" s="62"/>
    </row>
    <row r="1842" spans="1:5" ht="15" customHeight="1" x14ac:dyDescent="0.25">
      <c r="A1842" s="62"/>
      <c r="B1842" s="62"/>
      <c r="C1842" s="62"/>
      <c r="D1842" s="62"/>
      <c r="E1842" s="62"/>
    </row>
    <row r="1843" spans="1:5" ht="15" customHeight="1" x14ac:dyDescent="0.25">
      <c r="A1843" s="62"/>
      <c r="B1843" s="62"/>
      <c r="C1843" s="62"/>
      <c r="D1843" s="62"/>
      <c r="E1843" s="62"/>
    </row>
    <row r="1844" spans="1:5" ht="15" customHeight="1" x14ac:dyDescent="0.25">
      <c r="A1844" s="62"/>
      <c r="B1844" s="62"/>
      <c r="C1844" s="62"/>
      <c r="D1844" s="62"/>
      <c r="E1844" s="62"/>
    </row>
    <row r="1845" spans="1:5" ht="15" customHeight="1" x14ac:dyDescent="0.25">
      <c r="A1845" s="62"/>
      <c r="B1845" s="62"/>
      <c r="C1845" s="62"/>
      <c r="D1845" s="62"/>
      <c r="E1845" s="62"/>
    </row>
    <row r="1846" spans="1:5" ht="15" customHeight="1" x14ac:dyDescent="0.25">
      <c r="A1846" s="62"/>
      <c r="B1846" s="62"/>
      <c r="C1846" s="62"/>
      <c r="D1846" s="62"/>
      <c r="E1846" s="62"/>
    </row>
    <row r="1847" spans="1:5" ht="15" customHeight="1" x14ac:dyDescent="0.25">
      <c r="A1847" s="62"/>
      <c r="B1847" s="62"/>
      <c r="C1847" s="62"/>
      <c r="D1847" s="62"/>
      <c r="E1847" s="62"/>
    </row>
    <row r="1848" spans="1:5" ht="15" customHeight="1" x14ac:dyDescent="0.25">
      <c r="A1848" s="62"/>
      <c r="B1848" s="62"/>
      <c r="C1848" s="62"/>
      <c r="D1848" s="62"/>
      <c r="E1848" s="62"/>
    </row>
    <row r="1849" spans="1:5" ht="15" customHeight="1" x14ac:dyDescent="0.25">
      <c r="A1849" s="62"/>
      <c r="B1849" s="62"/>
      <c r="C1849" s="62"/>
      <c r="D1849" s="62"/>
      <c r="E1849" s="62"/>
    </row>
    <row r="1850" spans="1:5" ht="15" customHeight="1" x14ac:dyDescent="0.25">
      <c r="A1850" s="62"/>
      <c r="B1850" s="62"/>
      <c r="C1850" s="62"/>
      <c r="D1850" s="62"/>
      <c r="E1850" s="62"/>
    </row>
    <row r="1851" spans="1:5" ht="15" customHeight="1" x14ac:dyDescent="0.25">
      <c r="A1851" s="62"/>
      <c r="B1851" s="62"/>
      <c r="C1851" s="62"/>
      <c r="D1851" s="62"/>
      <c r="E1851" s="62"/>
    </row>
    <row r="1852" spans="1:5" ht="15" customHeight="1" x14ac:dyDescent="0.25">
      <c r="A1852" s="62"/>
      <c r="B1852" s="62"/>
      <c r="C1852" s="62"/>
      <c r="D1852" s="62"/>
      <c r="E1852" s="62"/>
    </row>
    <row r="1853" spans="1:5" ht="15" customHeight="1" x14ac:dyDescent="0.25">
      <c r="A1853" s="62"/>
      <c r="B1853" s="62"/>
      <c r="C1853" s="62"/>
      <c r="D1853" s="62"/>
      <c r="E1853" s="62"/>
    </row>
    <row r="1854" spans="1:5" ht="15" customHeight="1" x14ac:dyDescent="0.25">
      <c r="A1854" s="62"/>
      <c r="B1854" s="62"/>
      <c r="C1854" s="62"/>
      <c r="D1854" s="62"/>
      <c r="E1854" s="62"/>
    </row>
    <row r="1855" spans="1:5" ht="15" customHeight="1" x14ac:dyDescent="0.25">
      <c r="A1855" s="62"/>
      <c r="B1855" s="62"/>
      <c r="C1855" s="62"/>
      <c r="D1855" s="62"/>
      <c r="E1855" s="62"/>
    </row>
    <row r="1856" spans="1:5" ht="15" customHeight="1" x14ac:dyDescent="0.25">
      <c r="A1856" s="62"/>
      <c r="B1856" s="62"/>
      <c r="C1856" s="62"/>
      <c r="D1856" s="62"/>
      <c r="E1856" s="62"/>
    </row>
    <row r="1857" spans="1:5" ht="15" customHeight="1" x14ac:dyDescent="0.25">
      <c r="A1857" s="62"/>
      <c r="B1857" s="62"/>
      <c r="C1857" s="62"/>
      <c r="D1857" s="62"/>
      <c r="E1857" s="62"/>
    </row>
    <row r="1858" spans="1:5" ht="15" customHeight="1" x14ac:dyDescent="0.25">
      <c r="A1858" s="62"/>
      <c r="B1858" s="62"/>
      <c r="C1858" s="62"/>
      <c r="D1858" s="62"/>
      <c r="E1858" s="62"/>
    </row>
    <row r="1859" spans="1:5" ht="15" customHeight="1" x14ac:dyDescent="0.25">
      <c r="A1859" s="62"/>
      <c r="B1859" s="62"/>
      <c r="C1859" s="62"/>
      <c r="D1859" s="62"/>
      <c r="E1859" s="62"/>
    </row>
    <row r="1860" spans="1:5" ht="15" customHeight="1" x14ac:dyDescent="0.25">
      <c r="A1860" s="62"/>
      <c r="B1860" s="62"/>
      <c r="C1860" s="62"/>
      <c r="D1860" s="62"/>
      <c r="E1860" s="62"/>
    </row>
    <row r="1861" spans="1:5" ht="15" customHeight="1" x14ac:dyDescent="0.25">
      <c r="A1861" s="62"/>
      <c r="B1861" s="62"/>
      <c r="C1861" s="62"/>
      <c r="D1861" s="62"/>
      <c r="E1861" s="62"/>
    </row>
    <row r="1862" spans="1:5" ht="15" customHeight="1" x14ac:dyDescent="0.25">
      <c r="A1862" s="62"/>
      <c r="B1862" s="62"/>
      <c r="C1862" s="62"/>
      <c r="D1862" s="62"/>
      <c r="E1862" s="62"/>
    </row>
    <row r="1863" spans="1:5" ht="15" customHeight="1" x14ac:dyDescent="0.25">
      <c r="A1863" s="62"/>
      <c r="B1863" s="62"/>
      <c r="C1863" s="62"/>
      <c r="D1863" s="62"/>
      <c r="E1863" s="62"/>
    </row>
    <row r="1864" spans="1:5" ht="15" customHeight="1" x14ac:dyDescent="0.25">
      <c r="A1864" s="62"/>
      <c r="B1864" s="62"/>
      <c r="C1864" s="62"/>
      <c r="D1864" s="62"/>
      <c r="E1864" s="62"/>
    </row>
    <row r="1865" spans="1:5" ht="15" customHeight="1" x14ac:dyDescent="0.25">
      <c r="A1865" s="62"/>
      <c r="B1865" s="62"/>
      <c r="C1865" s="62"/>
      <c r="D1865" s="62"/>
      <c r="E1865" s="62"/>
    </row>
    <row r="1866" spans="1:5" ht="15" customHeight="1" x14ac:dyDescent="0.25">
      <c r="A1866" s="62"/>
      <c r="B1866" s="62"/>
      <c r="C1866" s="62"/>
      <c r="D1866" s="62"/>
      <c r="E1866" s="62"/>
    </row>
    <row r="1867" spans="1:5" ht="15" customHeight="1" x14ac:dyDescent="0.25">
      <c r="A1867" s="62"/>
      <c r="B1867" s="62"/>
      <c r="C1867" s="62"/>
      <c r="D1867" s="62"/>
      <c r="E1867" s="62"/>
    </row>
    <row r="1868" spans="1:5" ht="15" customHeight="1" x14ac:dyDescent="0.25">
      <c r="A1868" s="62"/>
      <c r="B1868" s="62"/>
      <c r="C1868" s="62"/>
      <c r="D1868" s="62"/>
      <c r="E1868" s="62"/>
    </row>
    <row r="1869" spans="1:5" ht="15" customHeight="1" x14ac:dyDescent="0.25">
      <c r="A1869" s="62"/>
      <c r="B1869" s="62"/>
      <c r="C1869" s="62"/>
      <c r="D1869" s="62"/>
      <c r="E1869" s="62"/>
    </row>
    <row r="1870" spans="1:5" ht="15" customHeight="1" x14ac:dyDescent="0.25">
      <c r="A1870" s="62"/>
      <c r="B1870" s="62"/>
      <c r="C1870" s="62"/>
      <c r="D1870" s="62"/>
      <c r="E1870" s="62"/>
    </row>
    <row r="1871" spans="1:5" ht="15" customHeight="1" x14ac:dyDescent="0.25">
      <c r="A1871" s="62"/>
      <c r="B1871" s="62"/>
      <c r="C1871" s="62"/>
      <c r="D1871" s="62"/>
      <c r="E1871" s="62"/>
    </row>
    <row r="1872" spans="1:5" ht="15" customHeight="1" x14ac:dyDescent="0.25">
      <c r="A1872" s="62"/>
      <c r="B1872" s="62"/>
      <c r="C1872" s="62"/>
      <c r="D1872" s="62"/>
      <c r="E1872" s="62"/>
    </row>
    <row r="1873" spans="1:5" ht="15" customHeight="1" x14ac:dyDescent="0.25">
      <c r="A1873" s="62"/>
      <c r="B1873" s="62"/>
      <c r="C1873" s="62"/>
      <c r="D1873" s="62"/>
      <c r="E1873" s="62"/>
    </row>
    <row r="1874" spans="1:5" ht="15" customHeight="1" x14ac:dyDescent="0.25">
      <c r="A1874" s="62"/>
      <c r="B1874" s="62"/>
      <c r="C1874" s="62"/>
      <c r="D1874" s="62"/>
      <c r="E1874" s="62"/>
    </row>
    <row r="1875" spans="1:5" ht="15" customHeight="1" x14ac:dyDescent="0.25">
      <c r="A1875" s="62"/>
      <c r="B1875" s="62"/>
      <c r="C1875" s="62"/>
      <c r="D1875" s="62"/>
      <c r="E1875" s="62"/>
    </row>
    <row r="1876" spans="1:5" ht="15" customHeight="1" x14ac:dyDescent="0.25">
      <c r="A1876" s="62"/>
      <c r="B1876" s="62"/>
      <c r="C1876" s="62"/>
      <c r="D1876" s="62"/>
      <c r="E1876" s="62"/>
    </row>
    <row r="1877" spans="1:5" ht="15" customHeight="1" x14ac:dyDescent="0.25">
      <c r="A1877" s="62"/>
      <c r="B1877" s="62"/>
      <c r="C1877" s="62"/>
      <c r="D1877" s="62"/>
      <c r="E1877" s="62"/>
    </row>
    <row r="1878" spans="1:5" ht="15" customHeight="1" x14ac:dyDescent="0.25">
      <c r="A1878" s="62"/>
      <c r="B1878" s="62"/>
      <c r="C1878" s="62"/>
      <c r="D1878" s="62"/>
      <c r="E1878" s="62"/>
    </row>
    <row r="1879" spans="1:5" ht="15" customHeight="1" x14ac:dyDescent="0.25">
      <c r="A1879" s="62"/>
      <c r="B1879" s="62"/>
      <c r="C1879" s="62"/>
      <c r="D1879" s="62"/>
      <c r="E1879" s="62"/>
    </row>
    <row r="1880" spans="1:5" ht="15" customHeight="1" x14ac:dyDescent="0.25">
      <c r="A1880" s="62"/>
      <c r="B1880" s="62"/>
      <c r="C1880" s="62"/>
      <c r="D1880" s="62"/>
      <c r="E1880" s="62"/>
    </row>
    <row r="1881" spans="1:5" ht="15" customHeight="1" x14ac:dyDescent="0.25">
      <c r="A1881" s="62"/>
      <c r="B1881" s="62"/>
      <c r="C1881" s="62"/>
      <c r="D1881" s="62"/>
      <c r="E1881" s="62"/>
    </row>
    <row r="1882" spans="1:5" ht="15" customHeight="1" x14ac:dyDescent="0.25">
      <c r="A1882" s="62"/>
      <c r="B1882" s="62"/>
      <c r="C1882" s="62"/>
      <c r="D1882" s="62"/>
      <c r="E1882" s="62"/>
    </row>
    <row r="1883" spans="1:5" ht="15" customHeight="1" x14ac:dyDescent="0.25">
      <c r="A1883" s="62"/>
      <c r="B1883" s="62"/>
      <c r="C1883" s="62"/>
      <c r="D1883" s="62"/>
      <c r="E1883" s="62"/>
    </row>
    <row r="1884" spans="1:5" ht="15" customHeight="1" x14ac:dyDescent="0.25">
      <c r="A1884" s="62"/>
      <c r="B1884" s="62"/>
      <c r="C1884" s="62"/>
      <c r="D1884" s="62"/>
      <c r="E1884" s="62"/>
    </row>
    <row r="1885" spans="1:5" ht="15" customHeight="1" x14ac:dyDescent="0.25">
      <c r="A1885" s="62"/>
      <c r="B1885" s="62"/>
      <c r="C1885" s="62"/>
      <c r="D1885" s="62"/>
      <c r="E1885" s="62"/>
    </row>
    <row r="1886" spans="1:5" ht="15" customHeight="1" x14ac:dyDescent="0.25">
      <c r="A1886" s="62"/>
      <c r="B1886" s="62"/>
      <c r="C1886" s="62"/>
      <c r="D1886" s="62"/>
      <c r="E1886" s="62"/>
    </row>
    <row r="1887" spans="1:5" ht="15" customHeight="1" x14ac:dyDescent="0.25">
      <c r="A1887" s="62"/>
      <c r="B1887" s="62"/>
      <c r="C1887" s="62"/>
      <c r="D1887" s="62"/>
      <c r="E1887" s="62"/>
    </row>
    <row r="1888" spans="1:5" ht="15" customHeight="1" x14ac:dyDescent="0.25">
      <c r="A1888" s="62"/>
      <c r="B1888" s="62"/>
      <c r="C1888" s="62"/>
      <c r="D1888" s="62"/>
      <c r="E1888" s="62"/>
    </row>
    <row r="1889" spans="1:5" ht="15" customHeight="1" x14ac:dyDescent="0.25">
      <c r="A1889" s="62"/>
      <c r="B1889" s="62"/>
      <c r="C1889" s="62"/>
      <c r="D1889" s="62"/>
      <c r="E1889" s="62"/>
    </row>
    <row r="1890" spans="1:5" ht="15" customHeight="1" x14ac:dyDescent="0.25">
      <c r="A1890" s="62"/>
      <c r="B1890" s="62"/>
      <c r="C1890" s="62"/>
      <c r="D1890" s="62"/>
      <c r="E1890" s="62"/>
    </row>
    <row r="1891" spans="1:5" ht="15" customHeight="1" x14ac:dyDescent="0.25">
      <c r="A1891" s="62"/>
      <c r="B1891" s="62"/>
      <c r="C1891" s="62"/>
      <c r="D1891" s="62"/>
      <c r="E1891" s="62"/>
    </row>
    <row r="1892" spans="1:5" ht="15" customHeight="1" x14ac:dyDescent="0.25">
      <c r="A1892" s="62"/>
      <c r="B1892" s="62"/>
      <c r="C1892" s="62"/>
      <c r="D1892" s="62"/>
      <c r="E1892" s="62"/>
    </row>
    <row r="1893" spans="1:5" ht="15" customHeight="1" x14ac:dyDescent="0.25">
      <c r="A1893" s="62"/>
      <c r="B1893" s="62"/>
      <c r="C1893" s="62"/>
      <c r="D1893" s="62"/>
      <c r="E1893" s="62"/>
    </row>
    <row r="1894" spans="1:5" ht="15" customHeight="1" x14ac:dyDescent="0.25">
      <c r="A1894" s="62"/>
      <c r="B1894" s="62"/>
      <c r="C1894" s="62"/>
      <c r="D1894" s="62"/>
      <c r="E1894" s="62"/>
    </row>
    <row r="1895" spans="1:5" ht="15" customHeight="1" x14ac:dyDescent="0.25">
      <c r="A1895" s="62"/>
      <c r="B1895" s="62"/>
      <c r="C1895" s="62"/>
      <c r="D1895" s="62"/>
      <c r="E1895" s="62"/>
    </row>
    <row r="1896" spans="1:5" ht="15" customHeight="1" x14ac:dyDescent="0.25">
      <c r="A1896" s="62"/>
      <c r="B1896" s="62"/>
      <c r="C1896" s="62"/>
      <c r="D1896" s="62"/>
      <c r="E1896" s="62"/>
    </row>
    <row r="1897" spans="1:5" ht="15" customHeight="1" x14ac:dyDescent="0.25">
      <c r="A1897" s="62"/>
      <c r="B1897" s="62"/>
      <c r="C1897" s="62"/>
      <c r="D1897" s="62"/>
      <c r="E1897" s="62"/>
    </row>
    <row r="1898" spans="1:5" ht="15" customHeight="1" x14ac:dyDescent="0.25">
      <c r="A1898" s="62"/>
      <c r="B1898" s="62"/>
      <c r="C1898" s="62"/>
      <c r="D1898" s="62"/>
      <c r="E1898" s="62"/>
    </row>
    <row r="1899" spans="1:5" ht="15" customHeight="1" x14ac:dyDescent="0.25">
      <c r="A1899" s="62"/>
      <c r="B1899" s="62"/>
      <c r="C1899" s="62"/>
      <c r="D1899" s="62"/>
      <c r="E1899" s="62"/>
    </row>
    <row r="1900" spans="1:5" ht="15" customHeight="1" x14ac:dyDescent="0.25">
      <c r="A1900" s="62"/>
      <c r="B1900" s="62"/>
      <c r="C1900" s="62"/>
      <c r="D1900" s="62"/>
      <c r="E1900" s="62"/>
    </row>
    <row r="1901" spans="1:5" ht="15" customHeight="1" x14ac:dyDescent="0.25">
      <c r="A1901" s="62"/>
      <c r="B1901" s="62"/>
      <c r="C1901" s="62"/>
      <c r="D1901" s="62"/>
      <c r="E1901" s="62"/>
    </row>
    <row r="1902" spans="1:5" ht="15" customHeight="1" x14ac:dyDescent="0.25">
      <c r="A1902" s="62"/>
      <c r="B1902" s="62"/>
      <c r="C1902" s="62"/>
      <c r="D1902" s="62"/>
      <c r="E1902" s="62"/>
    </row>
    <row r="1903" spans="1:5" ht="15" customHeight="1" x14ac:dyDescent="0.25">
      <c r="A1903" s="62"/>
      <c r="B1903" s="62"/>
      <c r="C1903" s="62"/>
      <c r="D1903" s="62"/>
      <c r="E1903" s="62"/>
    </row>
    <row r="1904" spans="1:5" ht="15" customHeight="1" x14ac:dyDescent="0.25">
      <c r="A1904" s="62"/>
      <c r="B1904" s="62"/>
      <c r="C1904" s="62"/>
      <c r="D1904" s="62"/>
      <c r="E1904" s="62"/>
    </row>
    <row r="1905" spans="1:5" ht="15" customHeight="1" x14ac:dyDescent="0.25">
      <c r="A1905" s="62"/>
      <c r="B1905" s="62"/>
      <c r="C1905" s="62"/>
      <c r="D1905" s="62"/>
      <c r="E1905" s="62"/>
    </row>
    <row r="1906" spans="1:5" ht="15" customHeight="1" x14ac:dyDescent="0.25">
      <c r="A1906" s="62"/>
      <c r="B1906" s="62"/>
      <c r="C1906" s="62"/>
      <c r="D1906" s="62"/>
      <c r="E1906" s="62"/>
    </row>
    <row r="1907" spans="1:5" ht="15" customHeight="1" x14ac:dyDescent="0.25">
      <c r="A1907" s="62"/>
      <c r="B1907" s="62"/>
      <c r="C1907" s="62"/>
      <c r="D1907" s="62"/>
      <c r="E1907" s="62"/>
    </row>
    <row r="1908" spans="1:5" ht="15" customHeight="1" x14ac:dyDescent="0.25">
      <c r="A1908" s="62"/>
      <c r="B1908" s="62"/>
      <c r="C1908" s="62"/>
      <c r="D1908" s="62"/>
      <c r="E1908" s="62"/>
    </row>
    <row r="1909" spans="1:5" ht="15" customHeight="1" x14ac:dyDescent="0.25">
      <c r="A1909" s="62"/>
      <c r="B1909" s="62"/>
      <c r="C1909" s="62"/>
      <c r="D1909" s="62"/>
      <c r="E1909" s="62"/>
    </row>
    <row r="1910" spans="1:5" ht="15" customHeight="1" x14ac:dyDescent="0.25">
      <c r="A1910" s="62"/>
      <c r="B1910" s="62"/>
      <c r="C1910" s="62"/>
      <c r="D1910" s="62"/>
      <c r="E1910" s="62"/>
    </row>
    <row r="1911" spans="1:5" ht="15" customHeight="1" x14ac:dyDescent="0.25">
      <c r="A1911" s="62"/>
      <c r="B1911" s="62"/>
      <c r="C1911" s="62"/>
      <c r="D1911" s="62"/>
      <c r="E1911" s="62"/>
    </row>
    <row r="1912" spans="1:5" ht="15" customHeight="1" x14ac:dyDescent="0.25">
      <c r="A1912" s="62"/>
      <c r="B1912" s="62"/>
      <c r="C1912" s="62"/>
      <c r="D1912" s="62"/>
      <c r="E1912" s="62"/>
    </row>
    <row r="1913" spans="1:5" ht="15" customHeight="1" x14ac:dyDescent="0.25">
      <c r="A1913" s="62"/>
      <c r="B1913" s="62"/>
      <c r="C1913" s="62"/>
      <c r="D1913" s="62"/>
      <c r="E1913" s="62"/>
    </row>
    <row r="1914" spans="1:5" ht="15" customHeight="1" x14ac:dyDescent="0.25">
      <c r="A1914" s="62"/>
      <c r="B1914" s="62"/>
      <c r="C1914" s="62"/>
      <c r="D1914" s="62"/>
      <c r="E1914" s="62"/>
    </row>
    <row r="1915" spans="1:5" ht="15" customHeight="1" x14ac:dyDescent="0.25">
      <c r="A1915" s="62"/>
      <c r="B1915" s="62"/>
      <c r="C1915" s="62"/>
      <c r="D1915" s="62"/>
      <c r="E1915" s="62"/>
    </row>
    <row r="1916" spans="1:5" ht="15" customHeight="1" x14ac:dyDescent="0.25">
      <c r="A1916" s="62"/>
      <c r="B1916" s="62"/>
      <c r="C1916" s="62"/>
      <c r="D1916" s="62"/>
      <c r="E1916" s="62"/>
    </row>
    <row r="1917" spans="1:5" ht="15" customHeight="1" x14ac:dyDescent="0.25">
      <c r="A1917" s="62"/>
      <c r="B1917" s="62"/>
      <c r="C1917" s="62"/>
      <c r="D1917" s="62"/>
      <c r="E1917" s="62"/>
    </row>
    <row r="1918" spans="1:5" ht="15" customHeight="1" x14ac:dyDescent="0.25">
      <c r="A1918" s="62"/>
      <c r="B1918" s="62"/>
      <c r="C1918" s="62"/>
      <c r="D1918" s="62"/>
      <c r="E1918" s="62"/>
    </row>
    <row r="1919" spans="1:5" ht="15" customHeight="1" x14ac:dyDescent="0.25">
      <c r="A1919" s="62"/>
      <c r="B1919" s="62"/>
      <c r="C1919" s="62"/>
      <c r="D1919" s="62"/>
      <c r="E1919" s="62"/>
    </row>
    <row r="1920" spans="1:5" ht="15" customHeight="1" x14ac:dyDescent="0.25">
      <c r="A1920" s="62"/>
      <c r="B1920" s="62"/>
      <c r="C1920" s="62"/>
      <c r="D1920" s="62"/>
      <c r="E1920" s="62"/>
    </row>
    <row r="1921" spans="1:5" ht="15" customHeight="1" x14ac:dyDescent="0.25">
      <c r="A1921" s="62"/>
      <c r="B1921" s="62"/>
      <c r="C1921" s="62"/>
      <c r="D1921" s="62"/>
      <c r="E1921" s="62"/>
    </row>
    <row r="1922" spans="1:5" ht="15" customHeight="1" x14ac:dyDescent="0.25">
      <c r="A1922" s="62"/>
      <c r="B1922" s="62"/>
      <c r="C1922" s="62"/>
      <c r="D1922" s="62"/>
      <c r="E1922" s="62"/>
    </row>
    <row r="1923" spans="1:5" ht="15" customHeight="1" x14ac:dyDescent="0.25">
      <c r="A1923" s="62"/>
      <c r="B1923" s="62"/>
      <c r="C1923" s="62"/>
      <c r="D1923" s="62"/>
      <c r="E1923" s="62"/>
    </row>
    <row r="1924" spans="1:5" ht="15" customHeight="1" x14ac:dyDescent="0.25">
      <c r="A1924" s="62"/>
      <c r="B1924" s="62"/>
      <c r="C1924" s="62"/>
      <c r="D1924" s="62"/>
      <c r="E1924" s="62"/>
    </row>
    <row r="1925" spans="1:5" ht="15" customHeight="1" x14ac:dyDescent="0.25">
      <c r="A1925" s="62"/>
      <c r="B1925" s="62"/>
      <c r="C1925" s="62"/>
      <c r="D1925" s="62"/>
      <c r="E1925" s="62"/>
    </row>
    <row r="1926" spans="1:5" ht="15" customHeight="1" x14ac:dyDescent="0.25">
      <c r="A1926" s="62"/>
      <c r="B1926" s="62"/>
      <c r="C1926" s="62"/>
      <c r="D1926" s="62"/>
      <c r="E1926" s="62"/>
    </row>
    <row r="1927" spans="1:5" ht="15" customHeight="1" x14ac:dyDescent="0.25">
      <c r="A1927" s="62"/>
      <c r="B1927" s="62"/>
      <c r="C1927" s="62"/>
      <c r="D1927" s="62"/>
      <c r="E1927" s="62"/>
    </row>
    <row r="1928" spans="1:5" ht="15" customHeight="1" x14ac:dyDescent="0.25">
      <c r="A1928" s="62"/>
      <c r="B1928" s="62"/>
      <c r="C1928" s="62"/>
      <c r="D1928" s="62"/>
      <c r="E1928" s="62"/>
    </row>
    <row r="1929" spans="1:5" ht="15" customHeight="1" x14ac:dyDescent="0.25">
      <c r="A1929" s="62"/>
      <c r="B1929" s="62"/>
      <c r="C1929" s="62"/>
      <c r="D1929" s="62"/>
      <c r="E1929" s="62"/>
    </row>
    <row r="1930" spans="1:5" ht="15" customHeight="1" x14ac:dyDescent="0.25">
      <c r="A1930" s="62"/>
      <c r="B1930" s="62"/>
      <c r="C1930" s="62"/>
      <c r="D1930" s="62"/>
      <c r="E1930" s="62"/>
    </row>
    <row r="1931" spans="1:5" ht="15" customHeight="1" x14ac:dyDescent="0.25">
      <c r="A1931" s="62"/>
      <c r="B1931" s="62"/>
      <c r="C1931" s="62"/>
      <c r="D1931" s="62"/>
      <c r="E1931" s="62"/>
    </row>
    <row r="1932" spans="1:5" ht="15" customHeight="1" x14ac:dyDescent="0.25">
      <c r="A1932" s="62"/>
      <c r="B1932" s="62"/>
      <c r="C1932" s="62"/>
      <c r="D1932" s="62"/>
      <c r="E1932" s="62"/>
    </row>
    <row r="1933" spans="1:5" ht="15" customHeight="1" x14ac:dyDescent="0.25">
      <c r="A1933" s="62"/>
      <c r="B1933" s="62"/>
      <c r="C1933" s="62"/>
      <c r="D1933" s="62"/>
      <c r="E1933" s="62"/>
    </row>
    <row r="1934" spans="1:5" ht="15" customHeight="1" x14ac:dyDescent="0.25">
      <c r="A1934" s="62"/>
      <c r="B1934" s="62"/>
      <c r="C1934" s="62"/>
      <c r="D1934" s="62"/>
      <c r="E1934" s="62"/>
    </row>
    <row r="1935" spans="1:5" ht="15" customHeight="1" x14ac:dyDescent="0.25">
      <c r="A1935" s="62"/>
      <c r="B1935" s="62"/>
      <c r="C1935" s="62"/>
      <c r="D1935" s="62"/>
      <c r="E1935" s="62"/>
    </row>
    <row r="1936" spans="1:5" ht="15" customHeight="1" x14ac:dyDescent="0.25">
      <c r="A1936" s="62"/>
      <c r="B1936" s="62"/>
      <c r="C1936" s="62"/>
      <c r="D1936" s="62"/>
      <c r="E1936" s="62"/>
    </row>
    <row r="1937" spans="1:5" ht="15" customHeight="1" x14ac:dyDescent="0.25">
      <c r="A1937" s="62"/>
      <c r="B1937" s="62"/>
      <c r="C1937" s="62"/>
      <c r="D1937" s="62"/>
      <c r="E1937" s="62"/>
    </row>
    <row r="1938" spans="1:5" ht="15" customHeight="1" x14ac:dyDescent="0.25">
      <c r="A1938" s="62"/>
      <c r="B1938" s="62"/>
      <c r="C1938" s="62"/>
      <c r="D1938" s="62"/>
      <c r="E1938" s="62"/>
    </row>
    <row r="1939" spans="1:5" ht="15" customHeight="1" x14ac:dyDescent="0.25">
      <c r="A1939" s="62"/>
      <c r="B1939" s="62"/>
      <c r="C1939" s="62"/>
      <c r="D1939" s="62"/>
      <c r="E1939" s="62"/>
    </row>
    <row r="1940" spans="1:5" ht="15" customHeight="1" x14ac:dyDescent="0.25">
      <c r="A1940" s="62"/>
      <c r="B1940" s="62"/>
      <c r="C1940" s="62"/>
      <c r="D1940" s="62"/>
      <c r="E1940" s="62"/>
    </row>
    <row r="1941" spans="1:5" ht="15" customHeight="1" x14ac:dyDescent="0.25">
      <c r="A1941" s="62"/>
      <c r="B1941" s="62"/>
      <c r="C1941" s="62"/>
      <c r="D1941" s="62"/>
      <c r="E1941" s="62"/>
    </row>
    <row r="1942" spans="1:5" ht="15" customHeight="1" x14ac:dyDescent="0.25">
      <c r="A1942" s="62"/>
      <c r="B1942" s="62"/>
      <c r="C1942" s="62"/>
      <c r="D1942" s="62"/>
      <c r="E1942" s="62"/>
    </row>
    <row r="1943" spans="1:5" ht="15" customHeight="1" x14ac:dyDescent="0.25">
      <c r="A1943" s="62"/>
      <c r="B1943" s="62"/>
      <c r="C1943" s="62"/>
      <c r="D1943" s="62"/>
      <c r="E1943" s="62"/>
    </row>
    <row r="1944" spans="1:5" ht="15" customHeight="1" x14ac:dyDescent="0.25">
      <c r="A1944" s="62"/>
      <c r="B1944" s="62"/>
      <c r="C1944" s="62"/>
      <c r="D1944" s="62"/>
      <c r="E1944" s="62"/>
    </row>
    <row r="1945" spans="1:5" ht="15" customHeight="1" x14ac:dyDescent="0.25">
      <c r="A1945" s="62"/>
      <c r="B1945" s="62"/>
      <c r="C1945" s="62"/>
      <c r="D1945" s="62"/>
      <c r="E1945" s="62"/>
    </row>
    <row r="1946" spans="1:5" ht="15" customHeight="1" x14ac:dyDescent="0.25">
      <c r="A1946" s="62"/>
      <c r="B1946" s="62"/>
      <c r="C1946" s="62"/>
      <c r="D1946" s="62"/>
      <c r="E1946" s="62"/>
    </row>
    <row r="1947" spans="1:5" ht="15" customHeight="1" x14ac:dyDescent="0.25">
      <c r="A1947" s="62"/>
      <c r="B1947" s="62"/>
      <c r="C1947" s="62"/>
      <c r="D1947" s="62"/>
      <c r="E1947" s="62"/>
    </row>
    <row r="1948" spans="1:5" ht="15" customHeight="1" x14ac:dyDescent="0.25">
      <c r="A1948" s="62"/>
      <c r="B1948" s="62"/>
      <c r="C1948" s="62"/>
      <c r="D1948" s="62"/>
      <c r="E1948" s="62"/>
    </row>
    <row r="1949" spans="1:5" ht="15" customHeight="1" x14ac:dyDescent="0.25">
      <c r="A1949" s="62"/>
      <c r="B1949" s="62"/>
      <c r="C1949" s="62"/>
      <c r="D1949" s="62"/>
      <c r="E1949" s="62"/>
    </row>
    <row r="1950" spans="1:5" ht="15" customHeight="1" x14ac:dyDescent="0.25">
      <c r="A1950" s="62"/>
      <c r="B1950" s="62"/>
      <c r="C1950" s="62"/>
      <c r="D1950" s="62"/>
      <c r="E1950" s="62"/>
    </row>
    <row r="1951" spans="1:5" ht="15" customHeight="1" x14ac:dyDescent="0.25">
      <c r="A1951" s="62"/>
      <c r="B1951" s="62"/>
      <c r="C1951" s="62"/>
      <c r="D1951" s="62"/>
      <c r="E1951" s="62"/>
    </row>
    <row r="1952" spans="1:5" ht="15" customHeight="1" x14ac:dyDescent="0.25">
      <c r="A1952" s="62"/>
      <c r="B1952" s="62"/>
      <c r="C1952" s="62"/>
      <c r="D1952" s="62"/>
      <c r="E1952" s="62"/>
    </row>
    <row r="1953" spans="1:5" ht="15" customHeight="1" x14ac:dyDescent="0.25">
      <c r="A1953" s="62"/>
      <c r="B1953" s="62"/>
      <c r="C1953" s="62"/>
      <c r="D1953" s="62"/>
      <c r="E1953" s="62"/>
    </row>
    <row r="1954" spans="1:5" ht="15" customHeight="1" x14ac:dyDescent="0.25">
      <c r="A1954" s="62"/>
      <c r="B1954" s="62"/>
      <c r="C1954" s="62"/>
      <c r="D1954" s="62"/>
      <c r="E1954" s="62"/>
    </row>
    <row r="1955" spans="1:5" ht="15" customHeight="1" x14ac:dyDescent="0.25">
      <c r="A1955" s="62"/>
      <c r="B1955" s="62"/>
      <c r="C1955" s="62"/>
      <c r="D1955" s="62"/>
      <c r="E1955" s="62"/>
    </row>
    <row r="1956" spans="1:5" ht="15" customHeight="1" x14ac:dyDescent="0.25">
      <c r="A1956" s="62"/>
      <c r="B1956" s="62"/>
      <c r="C1956" s="62"/>
      <c r="D1956" s="62"/>
      <c r="E1956" s="62"/>
    </row>
    <row r="1957" spans="1:5" ht="15" customHeight="1" x14ac:dyDescent="0.25">
      <c r="A1957" s="62"/>
      <c r="B1957" s="62"/>
      <c r="C1957" s="62"/>
      <c r="D1957" s="62"/>
      <c r="E1957" s="62"/>
    </row>
    <row r="1958" spans="1:5" ht="15" customHeight="1" x14ac:dyDescent="0.25">
      <c r="A1958" s="62"/>
      <c r="B1958" s="62"/>
      <c r="C1958" s="62"/>
      <c r="D1958" s="62"/>
      <c r="E1958" s="62"/>
    </row>
    <row r="1959" spans="1:5" ht="15" customHeight="1" x14ac:dyDescent="0.25">
      <c r="A1959" s="62"/>
      <c r="B1959" s="62"/>
      <c r="C1959" s="62"/>
      <c r="D1959" s="62"/>
      <c r="E1959" s="62"/>
    </row>
    <row r="1960" spans="1:5" ht="15" customHeight="1" x14ac:dyDescent="0.25">
      <c r="A1960" s="62"/>
      <c r="B1960" s="62"/>
      <c r="C1960" s="62"/>
      <c r="D1960" s="62"/>
      <c r="E1960" s="62"/>
    </row>
    <row r="1961" spans="1:5" ht="15" customHeight="1" x14ac:dyDescent="0.25">
      <c r="A1961" s="62"/>
      <c r="B1961" s="62"/>
      <c r="C1961" s="62"/>
      <c r="D1961" s="62"/>
      <c r="E1961" s="62"/>
    </row>
    <row r="1962" spans="1:5" ht="15" customHeight="1" x14ac:dyDescent="0.25">
      <c r="A1962" s="62"/>
      <c r="B1962" s="62"/>
      <c r="C1962" s="62"/>
      <c r="D1962" s="62"/>
      <c r="E1962" s="62"/>
    </row>
    <row r="1963" spans="1:5" ht="15" customHeight="1" x14ac:dyDescent="0.25">
      <c r="A1963" s="62"/>
      <c r="B1963" s="62"/>
      <c r="C1963" s="62"/>
      <c r="D1963" s="62"/>
      <c r="E1963" s="62"/>
    </row>
    <row r="1964" spans="1:5" ht="15" customHeight="1" x14ac:dyDescent="0.25">
      <c r="A1964" s="62"/>
      <c r="B1964" s="62"/>
      <c r="C1964" s="62"/>
      <c r="D1964" s="62"/>
      <c r="E1964" s="62"/>
    </row>
    <row r="1965" spans="1:5" ht="15" customHeight="1" x14ac:dyDescent="0.25">
      <c r="A1965" s="62"/>
      <c r="B1965" s="62"/>
      <c r="C1965" s="62"/>
      <c r="D1965" s="62"/>
      <c r="E1965" s="62"/>
    </row>
    <row r="1966" spans="1:5" ht="15" customHeight="1" x14ac:dyDescent="0.25">
      <c r="A1966" s="62"/>
      <c r="B1966" s="62"/>
      <c r="C1966" s="62"/>
      <c r="D1966" s="62"/>
      <c r="E1966" s="62"/>
    </row>
    <row r="1967" spans="1:5" ht="15" customHeight="1" x14ac:dyDescent="0.25">
      <c r="A1967" s="62"/>
      <c r="B1967" s="62"/>
      <c r="C1967" s="62"/>
      <c r="D1967" s="62"/>
      <c r="E1967" s="62"/>
    </row>
    <row r="1968" spans="1:5" ht="15" customHeight="1" x14ac:dyDescent="0.25">
      <c r="A1968" s="62"/>
      <c r="B1968" s="62"/>
      <c r="C1968" s="62"/>
      <c r="D1968" s="62"/>
      <c r="E1968" s="62"/>
    </row>
    <row r="1969" spans="1:5" ht="15" customHeight="1" x14ac:dyDescent="0.25">
      <c r="A1969" s="62"/>
      <c r="B1969" s="62"/>
      <c r="C1969" s="62"/>
      <c r="D1969" s="62"/>
      <c r="E1969" s="62"/>
    </row>
    <row r="1970" spans="1:5" ht="15" customHeight="1" x14ac:dyDescent="0.25">
      <c r="A1970" s="62"/>
      <c r="B1970" s="62"/>
      <c r="C1970" s="62"/>
      <c r="D1970" s="62"/>
      <c r="E1970" s="62"/>
    </row>
    <row r="1971" spans="1:5" ht="15" customHeight="1" x14ac:dyDescent="0.25">
      <c r="A1971" s="62"/>
      <c r="B1971" s="62"/>
      <c r="C1971" s="62"/>
      <c r="D1971" s="62"/>
      <c r="E1971" s="62"/>
    </row>
    <row r="1972" spans="1:5" ht="15" customHeight="1" x14ac:dyDescent="0.25">
      <c r="A1972" s="62"/>
      <c r="B1972" s="62"/>
      <c r="C1972" s="62"/>
      <c r="D1972" s="62"/>
      <c r="E1972" s="62"/>
    </row>
    <row r="1973" spans="1:5" ht="15" customHeight="1" x14ac:dyDescent="0.25">
      <c r="A1973" s="62"/>
      <c r="B1973" s="62"/>
      <c r="C1973" s="62"/>
      <c r="D1973" s="62"/>
      <c r="E1973" s="62"/>
    </row>
    <row r="1974" spans="1:5" ht="15" customHeight="1" x14ac:dyDescent="0.25">
      <c r="A1974" s="62"/>
      <c r="B1974" s="62"/>
      <c r="C1974" s="62"/>
      <c r="D1974" s="62"/>
      <c r="E1974" s="62"/>
    </row>
    <row r="1975" spans="1:5" ht="15" customHeight="1" x14ac:dyDescent="0.25">
      <c r="A1975" s="62"/>
      <c r="B1975" s="62"/>
      <c r="C1975" s="62"/>
      <c r="D1975" s="62"/>
      <c r="E1975" s="62"/>
    </row>
    <row r="1976" spans="1:5" ht="15" customHeight="1" x14ac:dyDescent="0.25">
      <c r="A1976" s="62"/>
      <c r="B1976" s="62"/>
      <c r="C1976" s="62"/>
      <c r="D1976" s="62"/>
      <c r="E1976" s="62"/>
    </row>
    <row r="1977" spans="1:5" ht="15" customHeight="1" x14ac:dyDescent="0.25">
      <c r="A1977" s="62"/>
      <c r="B1977" s="62"/>
      <c r="C1977" s="62"/>
      <c r="D1977" s="62"/>
      <c r="E1977" s="62"/>
    </row>
    <row r="1978" spans="1:5" ht="15" customHeight="1" x14ac:dyDescent="0.25">
      <c r="A1978" s="62"/>
      <c r="B1978" s="62"/>
      <c r="C1978" s="62"/>
      <c r="D1978" s="62"/>
      <c r="E1978" s="62"/>
    </row>
    <row r="1979" spans="1:5" ht="15" customHeight="1" x14ac:dyDescent="0.25">
      <c r="A1979" s="62"/>
      <c r="B1979" s="62"/>
      <c r="C1979" s="62"/>
      <c r="D1979" s="62"/>
      <c r="E1979" s="62"/>
    </row>
    <row r="1980" spans="1:5" ht="15" customHeight="1" x14ac:dyDescent="0.25">
      <c r="A1980" s="62"/>
      <c r="B1980" s="62"/>
      <c r="C1980" s="62"/>
      <c r="D1980" s="62"/>
      <c r="E1980" s="62"/>
    </row>
    <row r="1981" spans="1:5" ht="15" customHeight="1" x14ac:dyDescent="0.25">
      <c r="A1981" s="62"/>
      <c r="B1981" s="62"/>
      <c r="C1981" s="62"/>
      <c r="D1981" s="62"/>
      <c r="E1981" s="62"/>
    </row>
    <row r="1982" spans="1:5" ht="15" customHeight="1" x14ac:dyDescent="0.25">
      <c r="A1982" s="62"/>
      <c r="B1982" s="62"/>
      <c r="C1982" s="62"/>
      <c r="D1982" s="62"/>
      <c r="E1982" s="62"/>
    </row>
    <row r="1983" spans="1:5" ht="15" customHeight="1" x14ac:dyDescent="0.25">
      <c r="A1983" s="62"/>
      <c r="B1983" s="62"/>
      <c r="C1983" s="62"/>
      <c r="D1983" s="62"/>
      <c r="E1983" s="62"/>
    </row>
    <row r="1984" spans="1:5" ht="15" customHeight="1" x14ac:dyDescent="0.25">
      <c r="A1984" s="62"/>
      <c r="B1984" s="62"/>
      <c r="C1984" s="62"/>
      <c r="D1984" s="62"/>
      <c r="E1984" s="62"/>
    </row>
    <row r="1985" spans="1:5" ht="15" customHeight="1" x14ac:dyDescent="0.25">
      <c r="A1985" s="62"/>
      <c r="B1985" s="62"/>
      <c r="C1985" s="62"/>
      <c r="D1985" s="62"/>
      <c r="E1985" s="62"/>
    </row>
    <row r="1986" spans="1:5" ht="15" customHeight="1" x14ac:dyDescent="0.25">
      <c r="A1986" s="62"/>
      <c r="B1986" s="62"/>
      <c r="C1986" s="62"/>
      <c r="D1986" s="62"/>
      <c r="E1986" s="62"/>
    </row>
    <row r="1987" spans="1:5" ht="15" customHeight="1" x14ac:dyDescent="0.25">
      <c r="A1987" s="62"/>
      <c r="B1987" s="62"/>
      <c r="C1987" s="62"/>
      <c r="D1987" s="62"/>
      <c r="E1987" s="62"/>
    </row>
    <row r="1988" spans="1:5" ht="15" customHeight="1" x14ac:dyDescent="0.25">
      <c r="A1988" s="62"/>
      <c r="B1988" s="62"/>
      <c r="C1988" s="62"/>
      <c r="D1988" s="62"/>
      <c r="E1988" s="62"/>
    </row>
    <row r="1989" spans="1:5" ht="15" customHeight="1" x14ac:dyDescent="0.25">
      <c r="A1989" s="62"/>
      <c r="B1989" s="62"/>
      <c r="C1989" s="62"/>
      <c r="D1989" s="62"/>
      <c r="E1989" s="62"/>
    </row>
    <row r="1990" spans="1:5" ht="15" customHeight="1" x14ac:dyDescent="0.25">
      <c r="A1990" s="62"/>
      <c r="B1990" s="62"/>
      <c r="C1990" s="62"/>
      <c r="D1990" s="62"/>
      <c r="E1990" s="62"/>
    </row>
    <row r="1991" spans="1:5" ht="15" customHeight="1" x14ac:dyDescent="0.25">
      <c r="A1991" s="62"/>
      <c r="B1991" s="62"/>
      <c r="C1991" s="62"/>
      <c r="D1991" s="62"/>
      <c r="E1991" s="62"/>
    </row>
    <row r="1992" spans="1:5" ht="15" customHeight="1" x14ac:dyDescent="0.25">
      <c r="A1992" s="62"/>
      <c r="B1992" s="62"/>
      <c r="C1992" s="62"/>
      <c r="D1992" s="62"/>
      <c r="E1992" s="62"/>
    </row>
    <row r="1993" spans="1:5" ht="15" customHeight="1" x14ac:dyDescent="0.25">
      <c r="A1993" s="62"/>
      <c r="B1993" s="62"/>
      <c r="C1993" s="62"/>
      <c r="D1993" s="62"/>
      <c r="E1993" s="62"/>
    </row>
    <row r="1994" spans="1:5" ht="15" customHeight="1" x14ac:dyDescent="0.25">
      <c r="A1994" s="62"/>
      <c r="B1994" s="62"/>
      <c r="C1994" s="62"/>
      <c r="D1994" s="62"/>
      <c r="E1994" s="62"/>
    </row>
    <row r="1995" spans="1:5" ht="15" customHeight="1" x14ac:dyDescent="0.25">
      <c r="A1995" s="62"/>
      <c r="B1995" s="62"/>
      <c r="C1995" s="62"/>
      <c r="D1995" s="62"/>
      <c r="E1995" s="62"/>
    </row>
    <row r="1996" spans="1:5" ht="15" customHeight="1" x14ac:dyDescent="0.25">
      <c r="A1996" s="62"/>
      <c r="B1996" s="62"/>
      <c r="C1996" s="62"/>
      <c r="D1996" s="62"/>
      <c r="E1996" s="62"/>
    </row>
    <row r="1997" spans="1:5" ht="15" customHeight="1" x14ac:dyDescent="0.25">
      <c r="A1997" s="62"/>
      <c r="B1997" s="62"/>
      <c r="C1997" s="62"/>
      <c r="D1997" s="62"/>
      <c r="E1997" s="62"/>
    </row>
    <row r="1998" spans="1:5" ht="15" customHeight="1" x14ac:dyDescent="0.25">
      <c r="A1998" s="62"/>
      <c r="B1998" s="62"/>
      <c r="C1998" s="62"/>
      <c r="D1998" s="62"/>
      <c r="E1998" s="62"/>
    </row>
    <row r="1999" spans="1:5" ht="15" customHeight="1" x14ac:dyDescent="0.25">
      <c r="A1999" s="62"/>
      <c r="B1999" s="62"/>
      <c r="C1999" s="62"/>
      <c r="D1999" s="62"/>
      <c r="E1999" s="62"/>
    </row>
    <row r="2000" spans="1:5" ht="15" customHeight="1" x14ac:dyDescent="0.25">
      <c r="A2000" s="62"/>
      <c r="B2000" s="62"/>
      <c r="C2000" s="62"/>
      <c r="D2000" s="62"/>
      <c r="E2000" s="62"/>
    </row>
    <row r="2001" spans="1:5" ht="15" customHeight="1" x14ac:dyDescent="0.25">
      <c r="A2001" s="62"/>
      <c r="B2001" s="62"/>
      <c r="C2001" s="62"/>
      <c r="D2001" s="62"/>
      <c r="E2001" s="62"/>
    </row>
    <row r="2002" spans="1:5" ht="15" customHeight="1" x14ac:dyDescent="0.25">
      <c r="A2002" s="62"/>
      <c r="B2002" s="62"/>
      <c r="C2002" s="62"/>
      <c r="D2002" s="62"/>
      <c r="E2002" s="62"/>
    </row>
    <row r="2003" spans="1:5" ht="15" customHeight="1" x14ac:dyDescent="0.25">
      <c r="A2003" s="62"/>
      <c r="B2003" s="62"/>
      <c r="C2003" s="62"/>
      <c r="D2003" s="62"/>
      <c r="E2003" s="62"/>
    </row>
    <row r="2004" spans="1:5" ht="15" customHeight="1" x14ac:dyDescent="0.25">
      <c r="A2004" s="62"/>
      <c r="B2004" s="62"/>
      <c r="C2004" s="62"/>
      <c r="D2004" s="62"/>
      <c r="E2004" s="62"/>
    </row>
    <row r="2005" spans="1:5" ht="15" customHeight="1" x14ac:dyDescent="0.25">
      <c r="A2005" s="62"/>
      <c r="B2005" s="62"/>
      <c r="C2005" s="62"/>
      <c r="D2005" s="62"/>
      <c r="E2005" s="62"/>
    </row>
    <row r="2006" spans="1:5" ht="15" customHeight="1" x14ac:dyDescent="0.25">
      <c r="A2006" s="62"/>
      <c r="B2006" s="62"/>
      <c r="C2006" s="62"/>
      <c r="D2006" s="62"/>
      <c r="E2006" s="62"/>
    </row>
    <row r="2007" spans="1:5" ht="15" customHeight="1" x14ac:dyDescent="0.25">
      <c r="A2007" s="62"/>
      <c r="B2007" s="62"/>
      <c r="C2007" s="62"/>
      <c r="D2007" s="62"/>
      <c r="E2007" s="62"/>
    </row>
    <row r="2008" spans="1:5" ht="15" customHeight="1" x14ac:dyDescent="0.25">
      <c r="A2008" s="62"/>
      <c r="B2008" s="62"/>
      <c r="C2008" s="62"/>
      <c r="D2008" s="62"/>
      <c r="E2008" s="62"/>
    </row>
    <row r="2009" spans="1:5" ht="15" customHeight="1" x14ac:dyDescent="0.25">
      <c r="A2009" s="62"/>
      <c r="B2009" s="62"/>
      <c r="C2009" s="62"/>
      <c r="D2009" s="62"/>
      <c r="E2009" s="62"/>
    </row>
    <row r="2010" spans="1:5" ht="15" customHeight="1" x14ac:dyDescent="0.25">
      <c r="A2010" s="62"/>
      <c r="B2010" s="62"/>
      <c r="C2010" s="62"/>
      <c r="D2010" s="62"/>
      <c r="E2010" s="62"/>
    </row>
    <row r="2011" spans="1:5" ht="15" customHeight="1" x14ac:dyDescent="0.25">
      <c r="A2011" s="62"/>
      <c r="B2011" s="62"/>
      <c r="C2011" s="62"/>
      <c r="D2011" s="62"/>
      <c r="E2011" s="62"/>
    </row>
    <row r="2012" spans="1:5" ht="15" customHeight="1" x14ac:dyDescent="0.25">
      <c r="A2012" s="62"/>
      <c r="B2012" s="62"/>
      <c r="C2012" s="62"/>
      <c r="D2012" s="62"/>
      <c r="E2012" s="62"/>
    </row>
    <row r="2013" spans="1:5" ht="15" customHeight="1" x14ac:dyDescent="0.25">
      <c r="A2013" s="62"/>
      <c r="B2013" s="62"/>
      <c r="C2013" s="62"/>
      <c r="D2013" s="62"/>
      <c r="E2013" s="62"/>
    </row>
    <row r="2014" spans="1:5" ht="15" customHeight="1" x14ac:dyDescent="0.25">
      <c r="A2014" s="62"/>
      <c r="B2014" s="62"/>
      <c r="C2014" s="62"/>
      <c r="D2014" s="62"/>
      <c r="E2014" s="62"/>
    </row>
    <row r="2015" spans="1:5" ht="15" customHeight="1" x14ac:dyDescent="0.25">
      <c r="A2015" s="62"/>
      <c r="B2015" s="62"/>
      <c r="C2015" s="62"/>
      <c r="D2015" s="62"/>
      <c r="E2015" s="62"/>
    </row>
    <row r="2016" spans="1:5" ht="15" customHeight="1" x14ac:dyDescent="0.25">
      <c r="A2016" s="62"/>
      <c r="B2016" s="62"/>
      <c r="C2016" s="62"/>
      <c r="D2016" s="62"/>
      <c r="E2016" s="62"/>
    </row>
    <row r="2017" spans="1:5" ht="15" customHeight="1" x14ac:dyDescent="0.25">
      <c r="A2017" s="62"/>
      <c r="B2017" s="62"/>
      <c r="C2017" s="62"/>
      <c r="D2017" s="62"/>
      <c r="E2017" s="62"/>
    </row>
    <row r="2018" spans="1:5" ht="15" customHeight="1" x14ac:dyDescent="0.25">
      <c r="A2018" s="62"/>
      <c r="B2018" s="62"/>
      <c r="C2018" s="62"/>
      <c r="D2018" s="62"/>
      <c r="E2018" s="62"/>
    </row>
    <row r="2019" spans="1:5" ht="15" customHeight="1" x14ac:dyDescent="0.25">
      <c r="A2019" s="62"/>
      <c r="B2019" s="62"/>
      <c r="C2019" s="62"/>
      <c r="D2019" s="62"/>
      <c r="E2019" s="62"/>
    </row>
    <row r="2020" spans="1:5" ht="15" customHeight="1" x14ac:dyDescent="0.25">
      <c r="A2020" s="62"/>
      <c r="B2020" s="62"/>
      <c r="C2020" s="62"/>
      <c r="D2020" s="62"/>
      <c r="E2020" s="62"/>
    </row>
    <row r="2021" spans="1:5" ht="15" customHeight="1" x14ac:dyDescent="0.25">
      <c r="A2021" s="62"/>
      <c r="B2021" s="62"/>
      <c r="C2021" s="62"/>
      <c r="D2021" s="62"/>
      <c r="E2021" s="62"/>
    </row>
    <row r="2022" spans="1:5" ht="15" customHeight="1" x14ac:dyDescent="0.25">
      <c r="A2022" s="62"/>
      <c r="B2022" s="62"/>
      <c r="C2022" s="62"/>
      <c r="D2022" s="62"/>
      <c r="E2022" s="62"/>
    </row>
    <row r="2023" spans="1:5" ht="15" customHeight="1" x14ac:dyDescent="0.25">
      <c r="A2023" s="62"/>
      <c r="B2023" s="62"/>
      <c r="C2023" s="62"/>
      <c r="D2023" s="62"/>
      <c r="E2023" s="62"/>
    </row>
    <row r="2024" spans="1:5" ht="15" customHeight="1" x14ac:dyDescent="0.25">
      <c r="A2024" s="62"/>
      <c r="B2024" s="62"/>
      <c r="C2024" s="62"/>
      <c r="D2024" s="62"/>
      <c r="E2024" s="62"/>
    </row>
    <row r="2025" spans="1:5" ht="15" customHeight="1" x14ac:dyDescent="0.25">
      <c r="A2025" s="62"/>
      <c r="B2025" s="62"/>
      <c r="C2025" s="62"/>
      <c r="D2025" s="62"/>
      <c r="E2025" s="62"/>
    </row>
    <row r="2026" spans="1:5" ht="15" customHeight="1" x14ac:dyDescent="0.25">
      <c r="A2026" s="62"/>
      <c r="B2026" s="62"/>
      <c r="C2026" s="62"/>
      <c r="D2026" s="62"/>
      <c r="E2026" s="62"/>
    </row>
    <row r="2027" spans="1:5" ht="15" customHeight="1" x14ac:dyDescent="0.25">
      <c r="A2027" s="62"/>
      <c r="B2027" s="62"/>
      <c r="C2027" s="62"/>
      <c r="D2027" s="62"/>
      <c r="E2027" s="62"/>
    </row>
    <row r="2028" spans="1:5" ht="15" customHeight="1" x14ac:dyDescent="0.25">
      <c r="A2028" s="62"/>
      <c r="B2028" s="62"/>
      <c r="C2028" s="62"/>
      <c r="D2028" s="62"/>
      <c r="E2028" s="62"/>
    </row>
    <row r="2029" spans="1:5" ht="15" customHeight="1" x14ac:dyDescent="0.25">
      <c r="A2029" s="62"/>
      <c r="B2029" s="62"/>
      <c r="C2029" s="62"/>
      <c r="D2029" s="62"/>
      <c r="E2029" s="62"/>
    </row>
    <row r="2030" spans="1:5" ht="15" customHeight="1" x14ac:dyDescent="0.25">
      <c r="A2030" s="62"/>
      <c r="B2030" s="62"/>
      <c r="C2030" s="62"/>
      <c r="D2030" s="62"/>
      <c r="E2030" s="62"/>
    </row>
    <row r="2031" spans="1:5" ht="15" customHeight="1" x14ac:dyDescent="0.25">
      <c r="A2031" s="62"/>
      <c r="B2031" s="62"/>
      <c r="C2031" s="62"/>
      <c r="D2031" s="62"/>
      <c r="E2031" s="62"/>
    </row>
    <row r="2032" spans="1:5" ht="15" customHeight="1" x14ac:dyDescent="0.25">
      <c r="A2032" s="62"/>
      <c r="B2032" s="62"/>
      <c r="C2032" s="62"/>
      <c r="D2032" s="62"/>
      <c r="E2032" s="62"/>
    </row>
    <row r="2033" spans="1:5" ht="15" customHeight="1" x14ac:dyDescent="0.25">
      <c r="A2033" s="62"/>
      <c r="B2033" s="62"/>
      <c r="C2033" s="62"/>
      <c r="D2033" s="62"/>
      <c r="E2033" s="62"/>
    </row>
    <row r="2034" spans="1:5" ht="15" customHeight="1" x14ac:dyDescent="0.25">
      <c r="A2034" s="62"/>
      <c r="B2034" s="62"/>
      <c r="C2034" s="62"/>
      <c r="D2034" s="62"/>
      <c r="E2034" s="62"/>
    </row>
    <row r="2035" spans="1:5" ht="15" customHeight="1" x14ac:dyDescent="0.25">
      <c r="A2035" s="62"/>
      <c r="B2035" s="62"/>
      <c r="C2035" s="62"/>
      <c r="D2035" s="62"/>
      <c r="E2035" s="62"/>
    </row>
    <row r="2036" spans="1:5" ht="15" customHeight="1" x14ac:dyDescent="0.25">
      <c r="A2036" s="62"/>
      <c r="B2036" s="62"/>
      <c r="C2036" s="62"/>
      <c r="D2036" s="62"/>
      <c r="E2036" s="62"/>
    </row>
    <row r="2037" spans="1:5" ht="15" customHeight="1" x14ac:dyDescent="0.25">
      <c r="A2037" s="62"/>
      <c r="B2037" s="62"/>
      <c r="C2037" s="62"/>
      <c r="D2037" s="62"/>
      <c r="E2037" s="62"/>
    </row>
    <row r="2038" spans="1:5" ht="15" customHeight="1" x14ac:dyDescent="0.25">
      <c r="A2038" s="62"/>
      <c r="B2038" s="62"/>
      <c r="C2038" s="62"/>
      <c r="D2038" s="62"/>
      <c r="E2038" s="62"/>
    </row>
    <row r="2039" spans="1:5" ht="15" customHeight="1" x14ac:dyDescent="0.25">
      <c r="A2039" s="62"/>
      <c r="B2039" s="62"/>
      <c r="C2039" s="62"/>
      <c r="D2039" s="62"/>
      <c r="E2039" s="62"/>
    </row>
    <row r="2040" spans="1:5" ht="15" customHeight="1" x14ac:dyDescent="0.25">
      <c r="A2040" s="62"/>
      <c r="B2040" s="62"/>
      <c r="C2040" s="62"/>
      <c r="D2040" s="62"/>
      <c r="E2040" s="62"/>
    </row>
    <row r="2041" spans="1:5" ht="15" customHeight="1" x14ac:dyDescent="0.25">
      <c r="A2041" s="62"/>
      <c r="B2041" s="62"/>
      <c r="C2041" s="62"/>
      <c r="D2041" s="62"/>
      <c r="E2041" s="62"/>
    </row>
    <row r="2042" spans="1:5" ht="15" customHeight="1" x14ac:dyDescent="0.25">
      <c r="A2042" s="62"/>
      <c r="B2042" s="62"/>
      <c r="C2042" s="62"/>
      <c r="D2042" s="62"/>
      <c r="E2042" s="62"/>
    </row>
    <row r="2043" spans="1:5" ht="15" customHeight="1" x14ac:dyDescent="0.25">
      <c r="A2043" s="62"/>
      <c r="B2043" s="62"/>
      <c r="C2043" s="62"/>
      <c r="D2043" s="62"/>
      <c r="E2043" s="62"/>
    </row>
    <row r="2044" spans="1:5" ht="15" customHeight="1" x14ac:dyDescent="0.25">
      <c r="A2044" s="62"/>
      <c r="B2044" s="62"/>
      <c r="C2044" s="62"/>
      <c r="D2044" s="62"/>
      <c r="E2044" s="62"/>
    </row>
    <row r="2045" spans="1:5" ht="15" customHeight="1" x14ac:dyDescent="0.25">
      <c r="A2045" s="62"/>
      <c r="B2045" s="62"/>
      <c r="C2045" s="62"/>
      <c r="D2045" s="62"/>
      <c r="E2045" s="62"/>
    </row>
    <row r="2046" spans="1:5" ht="15" customHeight="1" x14ac:dyDescent="0.25">
      <c r="A2046" s="62"/>
      <c r="B2046" s="62"/>
      <c r="C2046" s="62"/>
      <c r="D2046" s="62"/>
      <c r="E2046" s="62"/>
    </row>
    <row r="2047" spans="1:5" ht="15" customHeight="1" x14ac:dyDescent="0.25">
      <c r="A2047" s="62"/>
      <c r="B2047" s="62"/>
      <c r="C2047" s="62"/>
      <c r="D2047" s="62"/>
      <c r="E2047" s="62"/>
    </row>
    <row r="2048" spans="1:5" ht="15" customHeight="1" x14ac:dyDescent="0.25">
      <c r="A2048" s="62"/>
      <c r="B2048" s="62"/>
      <c r="C2048" s="62"/>
      <c r="D2048" s="62"/>
      <c r="E2048" s="62"/>
    </row>
    <row r="2049" spans="1:5" ht="15" customHeight="1" x14ac:dyDescent="0.25">
      <c r="A2049" s="62"/>
      <c r="B2049" s="62"/>
      <c r="C2049" s="62"/>
      <c r="D2049" s="62"/>
      <c r="E2049" s="62"/>
    </row>
    <row r="2050" spans="1:5" ht="15" customHeight="1" x14ac:dyDescent="0.25">
      <c r="A2050" s="62"/>
      <c r="B2050" s="62"/>
      <c r="C2050" s="62"/>
      <c r="D2050" s="62"/>
      <c r="E2050" s="62"/>
    </row>
    <row r="2051" spans="1:5" ht="15" customHeight="1" x14ac:dyDescent="0.25">
      <c r="A2051" s="62"/>
      <c r="B2051" s="62"/>
      <c r="C2051" s="62"/>
      <c r="D2051" s="62"/>
      <c r="E2051" s="62"/>
    </row>
    <row r="2052" spans="1:5" ht="15" customHeight="1" x14ac:dyDescent="0.25">
      <c r="A2052" s="62"/>
      <c r="B2052" s="62"/>
      <c r="C2052" s="62"/>
      <c r="D2052" s="62"/>
      <c r="E2052" s="62"/>
    </row>
    <row r="2053" spans="1:5" ht="15" customHeight="1" x14ac:dyDescent="0.25">
      <c r="A2053" s="62"/>
      <c r="B2053" s="62"/>
      <c r="C2053" s="62"/>
      <c r="D2053" s="62"/>
      <c r="E2053" s="62"/>
    </row>
    <row r="2054" spans="1:5" ht="15" customHeight="1" x14ac:dyDescent="0.25">
      <c r="A2054" s="62"/>
      <c r="B2054" s="62"/>
      <c r="C2054" s="62"/>
      <c r="D2054" s="62"/>
      <c r="E2054" s="62"/>
    </row>
    <row r="2055" spans="1:5" ht="15" customHeight="1" x14ac:dyDescent="0.25">
      <c r="A2055" s="62"/>
      <c r="B2055" s="62"/>
      <c r="C2055" s="62"/>
      <c r="D2055" s="62"/>
      <c r="E2055" s="62"/>
    </row>
    <row r="2056" spans="1:5" ht="15" customHeight="1" x14ac:dyDescent="0.25">
      <c r="A2056" s="62"/>
      <c r="B2056" s="62"/>
      <c r="C2056" s="62"/>
      <c r="D2056" s="62"/>
      <c r="E2056" s="62"/>
    </row>
    <row r="2057" spans="1:5" ht="15" customHeight="1" x14ac:dyDescent="0.25">
      <c r="A2057" s="62"/>
      <c r="B2057" s="62"/>
      <c r="C2057" s="62"/>
      <c r="D2057" s="62"/>
      <c r="E2057" s="62"/>
    </row>
    <row r="2058" spans="1:5" ht="15" customHeight="1" x14ac:dyDescent="0.25">
      <c r="A2058" s="62"/>
      <c r="B2058" s="62"/>
      <c r="C2058" s="62"/>
      <c r="D2058" s="62"/>
      <c r="E2058" s="62"/>
    </row>
    <row r="2059" spans="1:5" ht="15" customHeight="1" x14ac:dyDescent="0.25">
      <c r="A2059" s="62"/>
      <c r="B2059" s="62"/>
      <c r="C2059" s="62"/>
      <c r="D2059" s="62"/>
      <c r="E2059" s="62"/>
    </row>
    <row r="2060" spans="1:5" ht="15" customHeight="1" x14ac:dyDescent="0.25">
      <c r="A2060" s="62"/>
      <c r="B2060" s="62"/>
      <c r="C2060" s="62"/>
      <c r="D2060" s="62"/>
      <c r="E2060" s="62"/>
    </row>
    <row r="2061" spans="1:5" ht="15" customHeight="1" x14ac:dyDescent="0.25">
      <c r="A2061" s="62"/>
      <c r="B2061" s="62"/>
      <c r="C2061" s="62"/>
      <c r="D2061" s="62"/>
      <c r="E2061" s="62"/>
    </row>
    <row r="2062" spans="1:5" ht="15" customHeight="1" x14ac:dyDescent="0.25">
      <c r="A2062" s="62"/>
      <c r="B2062" s="62"/>
      <c r="C2062" s="62"/>
      <c r="D2062" s="62"/>
      <c r="E2062" s="62"/>
    </row>
    <row r="2063" spans="1:5" ht="15" customHeight="1" x14ac:dyDescent="0.25">
      <c r="A2063" s="62"/>
      <c r="B2063" s="62"/>
      <c r="C2063" s="62"/>
      <c r="D2063" s="62"/>
      <c r="E2063" s="62"/>
    </row>
    <row r="2064" spans="1:5" ht="15" customHeight="1" x14ac:dyDescent="0.25">
      <c r="A2064" s="62"/>
      <c r="B2064" s="62"/>
      <c r="C2064" s="62"/>
      <c r="D2064" s="62"/>
      <c r="E2064" s="62"/>
    </row>
    <row r="2065" spans="1:5" ht="15" customHeight="1" x14ac:dyDescent="0.25">
      <c r="A2065" s="62"/>
      <c r="B2065" s="62"/>
      <c r="C2065" s="62"/>
      <c r="D2065" s="62"/>
      <c r="E2065" s="62"/>
    </row>
    <row r="2066" spans="1:5" ht="15" customHeight="1" x14ac:dyDescent="0.25">
      <c r="A2066" s="62"/>
      <c r="B2066" s="62"/>
      <c r="C2066" s="62"/>
      <c r="D2066" s="62"/>
      <c r="E2066" s="62"/>
    </row>
    <row r="2067" spans="1:5" ht="15" customHeight="1" x14ac:dyDescent="0.25">
      <c r="A2067" s="62"/>
      <c r="B2067" s="62"/>
      <c r="C2067" s="62"/>
      <c r="D2067" s="62"/>
      <c r="E2067" s="62"/>
    </row>
    <row r="2068" spans="1:5" ht="15" customHeight="1" x14ac:dyDescent="0.25">
      <c r="A2068" s="62"/>
      <c r="B2068" s="62"/>
      <c r="C2068" s="62"/>
      <c r="D2068" s="62"/>
      <c r="E2068" s="62"/>
    </row>
    <row r="2069" spans="1:5" ht="15" customHeight="1" x14ac:dyDescent="0.25">
      <c r="A2069" s="62"/>
      <c r="B2069" s="62"/>
      <c r="C2069" s="62"/>
      <c r="D2069" s="62"/>
      <c r="E2069" s="62"/>
    </row>
    <row r="2070" spans="1:5" ht="15" customHeight="1" x14ac:dyDescent="0.25">
      <c r="A2070" s="62"/>
      <c r="B2070" s="62"/>
      <c r="C2070" s="62"/>
      <c r="D2070" s="62"/>
      <c r="E2070" s="62"/>
    </row>
    <row r="2071" spans="1:5" ht="15" customHeight="1" x14ac:dyDescent="0.25">
      <c r="A2071" s="62"/>
      <c r="B2071" s="62"/>
      <c r="C2071" s="62"/>
      <c r="D2071" s="62"/>
      <c r="E2071" s="62"/>
    </row>
    <row r="2072" spans="1:5" ht="15" customHeight="1" x14ac:dyDescent="0.25">
      <c r="A2072" s="62"/>
      <c r="B2072" s="62"/>
      <c r="C2072" s="62"/>
      <c r="D2072" s="62"/>
      <c r="E2072" s="62"/>
    </row>
    <row r="2073" spans="1:5" ht="15" customHeight="1" x14ac:dyDescent="0.25">
      <c r="A2073" s="62"/>
      <c r="B2073" s="62"/>
      <c r="C2073" s="62"/>
      <c r="D2073" s="62"/>
      <c r="E2073" s="62"/>
    </row>
    <row r="2074" spans="1:5" ht="15" customHeight="1" x14ac:dyDescent="0.25">
      <c r="A2074" s="62"/>
      <c r="B2074" s="62"/>
      <c r="C2074" s="62"/>
      <c r="D2074" s="62"/>
      <c r="E2074" s="62"/>
    </row>
    <row r="2075" spans="1:5" ht="15" customHeight="1" x14ac:dyDescent="0.25">
      <c r="A2075" s="62"/>
      <c r="B2075" s="62"/>
      <c r="C2075" s="62"/>
      <c r="D2075" s="62"/>
      <c r="E2075" s="62"/>
    </row>
    <row r="2076" spans="1:5" ht="15" customHeight="1" x14ac:dyDescent="0.25">
      <c r="A2076" s="62"/>
      <c r="B2076" s="62"/>
      <c r="C2076" s="62"/>
      <c r="D2076" s="62"/>
      <c r="E2076" s="62"/>
    </row>
    <row r="2077" spans="1:5" ht="15" customHeight="1" x14ac:dyDescent="0.25">
      <c r="A2077" s="62"/>
      <c r="B2077" s="62"/>
      <c r="C2077" s="62"/>
      <c r="D2077" s="62"/>
      <c r="E2077" s="62"/>
    </row>
    <row r="2078" spans="1:5" ht="15" customHeight="1" x14ac:dyDescent="0.25">
      <c r="A2078" s="62"/>
      <c r="B2078" s="62"/>
      <c r="C2078" s="62"/>
      <c r="D2078" s="62"/>
      <c r="E2078" s="62"/>
    </row>
    <row r="2079" spans="1:5" ht="15" customHeight="1" x14ac:dyDescent="0.25">
      <c r="A2079" s="62"/>
      <c r="B2079" s="62"/>
      <c r="C2079" s="62"/>
      <c r="D2079" s="62"/>
      <c r="E2079" s="62"/>
    </row>
    <row r="2080" spans="1:5" ht="15" customHeight="1" x14ac:dyDescent="0.25">
      <c r="A2080" s="62"/>
      <c r="B2080" s="62"/>
      <c r="C2080" s="62"/>
      <c r="D2080" s="62"/>
      <c r="E2080" s="62"/>
    </row>
    <row r="2081" spans="1:5" ht="15" customHeight="1" x14ac:dyDescent="0.25">
      <c r="A2081" s="62"/>
      <c r="B2081" s="62"/>
      <c r="C2081" s="62"/>
      <c r="D2081" s="62"/>
      <c r="E2081" s="62"/>
    </row>
    <row r="2082" spans="1:5" ht="15" customHeight="1" x14ac:dyDescent="0.25">
      <c r="A2082" s="62"/>
      <c r="B2082" s="62"/>
      <c r="C2082" s="62"/>
      <c r="D2082" s="62"/>
      <c r="E2082" s="62"/>
    </row>
    <row r="2083" spans="1:5" ht="15" customHeight="1" x14ac:dyDescent="0.25">
      <c r="A2083" s="62"/>
      <c r="B2083" s="62"/>
      <c r="C2083" s="62"/>
      <c r="D2083" s="62"/>
      <c r="E2083" s="62"/>
    </row>
    <row r="2084" spans="1:5" ht="15" customHeight="1" x14ac:dyDescent="0.25">
      <c r="A2084" s="62"/>
      <c r="B2084" s="62"/>
      <c r="C2084" s="62"/>
      <c r="D2084" s="62"/>
      <c r="E2084" s="62"/>
    </row>
    <row r="2085" spans="1:5" ht="15" customHeight="1" x14ac:dyDescent="0.25">
      <c r="A2085" s="62"/>
      <c r="B2085" s="62"/>
      <c r="C2085" s="62"/>
      <c r="D2085" s="62"/>
      <c r="E2085" s="62"/>
    </row>
    <row r="2086" spans="1:5" ht="15" customHeight="1" x14ac:dyDescent="0.25">
      <c r="A2086" s="62"/>
      <c r="B2086" s="62"/>
      <c r="C2086" s="62"/>
      <c r="D2086" s="62"/>
      <c r="E2086" s="62"/>
    </row>
    <row r="2087" spans="1:5" ht="15" customHeight="1" x14ac:dyDescent="0.25">
      <c r="A2087" s="62"/>
      <c r="B2087" s="62"/>
      <c r="C2087" s="62"/>
      <c r="D2087" s="62"/>
      <c r="E2087" s="62"/>
    </row>
    <row r="2088" spans="1:5" ht="15" customHeight="1" x14ac:dyDescent="0.25">
      <c r="A2088" s="62"/>
      <c r="B2088" s="62"/>
      <c r="C2088" s="62"/>
      <c r="D2088" s="62"/>
      <c r="E2088" s="62"/>
    </row>
    <row r="2089" spans="1:5" ht="15" customHeight="1" x14ac:dyDescent="0.25">
      <c r="A2089" s="62"/>
      <c r="B2089" s="62"/>
      <c r="C2089" s="62"/>
      <c r="D2089" s="62"/>
      <c r="E2089" s="62"/>
    </row>
    <row r="2090" spans="1:5" ht="15" customHeight="1" x14ac:dyDescent="0.25">
      <c r="A2090" s="62"/>
      <c r="B2090" s="62"/>
      <c r="C2090" s="62"/>
      <c r="D2090" s="62"/>
      <c r="E2090" s="62"/>
    </row>
    <row r="2091" spans="1:5" ht="15" customHeight="1" x14ac:dyDescent="0.25">
      <c r="A2091" s="62"/>
      <c r="B2091" s="62"/>
      <c r="C2091" s="62"/>
      <c r="D2091" s="62"/>
      <c r="E2091" s="62"/>
    </row>
    <row r="2092" spans="1:5" ht="15" customHeight="1" x14ac:dyDescent="0.25">
      <c r="A2092" s="62"/>
      <c r="B2092" s="62"/>
      <c r="C2092" s="62"/>
      <c r="D2092" s="62"/>
      <c r="E2092" s="62"/>
    </row>
    <row r="2093" spans="1:5" ht="15" customHeight="1" x14ac:dyDescent="0.25">
      <c r="A2093" s="62"/>
      <c r="B2093" s="62"/>
      <c r="C2093" s="62"/>
      <c r="D2093" s="62"/>
      <c r="E2093" s="62"/>
    </row>
    <row r="2094" spans="1:5" ht="15" customHeight="1" x14ac:dyDescent="0.25">
      <c r="A2094" s="62"/>
      <c r="B2094" s="62"/>
      <c r="C2094" s="62"/>
      <c r="D2094" s="62"/>
      <c r="E2094" s="62"/>
    </row>
    <row r="2095" spans="1:5" ht="15" customHeight="1" x14ac:dyDescent="0.25">
      <c r="A2095" s="62"/>
      <c r="B2095" s="62"/>
      <c r="C2095" s="62"/>
      <c r="D2095" s="62"/>
      <c r="E2095" s="62"/>
    </row>
    <row r="2096" spans="1:5" ht="15" customHeight="1" x14ac:dyDescent="0.25">
      <c r="A2096" s="62"/>
      <c r="B2096" s="62"/>
      <c r="C2096" s="62"/>
      <c r="D2096" s="62"/>
      <c r="E2096" s="62"/>
    </row>
    <row r="2097" spans="1:5" ht="15" customHeight="1" x14ac:dyDescent="0.25">
      <c r="A2097" s="62"/>
      <c r="B2097" s="62"/>
      <c r="C2097" s="62"/>
      <c r="D2097" s="62"/>
      <c r="E2097" s="62"/>
    </row>
    <row r="2098" spans="1:5" ht="15" customHeight="1" x14ac:dyDescent="0.25">
      <c r="A2098" s="62"/>
      <c r="B2098" s="62"/>
      <c r="C2098" s="62"/>
      <c r="D2098" s="62"/>
      <c r="E2098" s="62"/>
    </row>
    <row r="2099" spans="1:5" ht="15" customHeight="1" x14ac:dyDescent="0.25">
      <c r="A2099" s="62"/>
      <c r="B2099" s="62"/>
      <c r="C2099" s="62"/>
      <c r="D2099" s="62"/>
      <c r="E2099" s="62"/>
    </row>
    <row r="2100" spans="1:5" ht="15" customHeight="1" x14ac:dyDescent="0.25">
      <c r="A2100" s="62"/>
      <c r="B2100" s="62"/>
      <c r="C2100" s="62"/>
      <c r="D2100" s="62"/>
      <c r="E2100" s="62"/>
    </row>
    <row r="2101" spans="1:5" ht="15" customHeight="1" x14ac:dyDescent="0.25">
      <c r="A2101" s="62"/>
      <c r="B2101" s="62"/>
      <c r="C2101" s="62"/>
      <c r="D2101" s="62"/>
      <c r="E2101" s="62"/>
    </row>
    <row r="2102" spans="1:5" ht="15" customHeight="1" x14ac:dyDescent="0.25">
      <c r="A2102" s="62"/>
      <c r="B2102" s="62"/>
      <c r="C2102" s="62"/>
      <c r="D2102" s="62"/>
      <c r="E2102" s="62"/>
    </row>
    <row r="2103" spans="1:5" ht="15" customHeight="1" x14ac:dyDescent="0.25">
      <c r="A2103" s="62"/>
      <c r="B2103" s="62"/>
      <c r="C2103" s="62"/>
      <c r="D2103" s="62"/>
      <c r="E2103" s="62"/>
    </row>
    <row r="2104" spans="1:5" ht="15" customHeight="1" x14ac:dyDescent="0.25">
      <c r="A2104" s="62"/>
      <c r="B2104" s="62"/>
      <c r="C2104" s="62"/>
      <c r="D2104" s="62"/>
      <c r="E2104" s="62"/>
    </row>
    <row r="2105" spans="1:5" ht="15" customHeight="1" x14ac:dyDescent="0.25">
      <c r="A2105" s="62"/>
      <c r="B2105" s="62"/>
      <c r="C2105" s="62"/>
      <c r="D2105" s="62"/>
      <c r="E2105" s="62"/>
    </row>
    <row r="2106" spans="1:5" ht="15" customHeight="1" x14ac:dyDescent="0.25">
      <c r="A2106" s="62"/>
      <c r="B2106" s="62"/>
      <c r="C2106" s="62"/>
      <c r="D2106" s="62"/>
      <c r="E2106" s="62"/>
    </row>
    <row r="2107" spans="1:5" ht="15" customHeight="1" x14ac:dyDescent="0.25">
      <c r="A2107" s="62"/>
      <c r="B2107" s="62"/>
      <c r="C2107" s="62"/>
      <c r="D2107" s="62"/>
      <c r="E2107" s="62"/>
    </row>
    <row r="2108" spans="1:5" ht="15" customHeight="1" x14ac:dyDescent="0.25">
      <c r="A2108" s="62"/>
      <c r="B2108" s="62"/>
      <c r="C2108" s="62"/>
      <c r="D2108" s="62"/>
      <c r="E2108" s="62"/>
    </row>
    <row r="2109" spans="1:5" ht="15" customHeight="1" x14ac:dyDescent="0.25">
      <c r="A2109" s="62"/>
      <c r="B2109" s="62"/>
      <c r="C2109" s="62"/>
      <c r="D2109" s="62"/>
      <c r="E2109" s="62"/>
    </row>
    <row r="2110" spans="1:5" ht="15" customHeight="1" x14ac:dyDescent="0.25">
      <c r="A2110" s="62"/>
      <c r="B2110" s="62"/>
      <c r="C2110" s="62"/>
      <c r="D2110" s="62"/>
      <c r="E2110" s="62"/>
    </row>
    <row r="2111" spans="1:5" ht="15" customHeight="1" x14ac:dyDescent="0.25">
      <c r="A2111" s="62"/>
      <c r="B2111" s="62"/>
      <c r="C2111" s="62"/>
      <c r="D2111" s="62"/>
      <c r="E2111" s="62"/>
    </row>
    <row r="2112" spans="1:5" ht="15" customHeight="1" x14ac:dyDescent="0.25">
      <c r="A2112" s="62"/>
      <c r="B2112" s="62"/>
      <c r="C2112" s="62"/>
      <c r="D2112" s="62"/>
      <c r="E2112" s="62"/>
    </row>
    <row r="2113" spans="1:5" ht="15" customHeight="1" x14ac:dyDescent="0.25">
      <c r="A2113" s="62"/>
      <c r="B2113" s="62"/>
      <c r="C2113" s="62"/>
      <c r="D2113" s="62"/>
      <c r="E2113" s="62"/>
    </row>
    <row r="2114" spans="1:5" ht="15" customHeight="1" x14ac:dyDescent="0.25">
      <c r="A2114" s="62"/>
      <c r="B2114" s="62"/>
      <c r="C2114" s="62"/>
      <c r="D2114" s="62"/>
      <c r="E2114" s="62"/>
    </row>
    <row r="2115" spans="1:5" ht="15" customHeight="1" x14ac:dyDescent="0.25">
      <c r="A2115" s="62"/>
      <c r="B2115" s="62"/>
      <c r="C2115" s="62"/>
      <c r="D2115" s="62"/>
      <c r="E2115" s="62"/>
    </row>
    <row r="2116" spans="1:5" ht="15" customHeight="1" x14ac:dyDescent="0.25">
      <c r="A2116" s="62"/>
      <c r="B2116" s="62"/>
      <c r="C2116" s="62"/>
      <c r="D2116" s="62"/>
      <c r="E2116" s="62"/>
    </row>
    <row r="2117" spans="1:5" ht="15" customHeight="1" x14ac:dyDescent="0.25">
      <c r="A2117" s="62"/>
      <c r="B2117" s="62"/>
      <c r="C2117" s="62"/>
      <c r="D2117" s="62"/>
      <c r="E2117" s="62"/>
    </row>
    <row r="2118" spans="1:5" ht="15" customHeight="1" x14ac:dyDescent="0.25">
      <c r="A2118" s="62"/>
      <c r="B2118" s="62"/>
      <c r="C2118" s="62"/>
      <c r="D2118" s="62"/>
      <c r="E2118" s="62"/>
    </row>
    <row r="2119" spans="1:5" ht="15" customHeight="1" x14ac:dyDescent="0.25">
      <c r="A2119" s="62"/>
      <c r="B2119" s="62"/>
      <c r="C2119" s="62"/>
      <c r="D2119" s="62"/>
      <c r="E2119" s="62"/>
    </row>
    <row r="2120" spans="1:5" ht="15" customHeight="1" x14ac:dyDescent="0.25">
      <c r="A2120" s="62"/>
      <c r="B2120" s="62"/>
      <c r="C2120" s="62"/>
      <c r="D2120" s="62"/>
      <c r="E2120" s="62"/>
    </row>
    <row r="2121" spans="1:5" ht="15" customHeight="1" x14ac:dyDescent="0.25">
      <c r="A2121" s="62"/>
      <c r="B2121" s="62"/>
      <c r="C2121" s="62"/>
      <c r="D2121" s="62"/>
      <c r="E2121" s="62"/>
    </row>
    <row r="2122" spans="1:5" ht="15" customHeight="1" x14ac:dyDescent="0.25">
      <c r="A2122" s="62"/>
      <c r="B2122" s="62"/>
      <c r="C2122" s="62"/>
      <c r="D2122" s="62"/>
      <c r="E2122" s="62"/>
    </row>
    <row r="2123" spans="1:5" ht="15" customHeight="1" x14ac:dyDescent="0.25">
      <c r="A2123" s="62"/>
      <c r="B2123" s="62"/>
      <c r="C2123" s="62"/>
      <c r="D2123" s="62"/>
      <c r="E2123" s="62"/>
    </row>
    <row r="2124" spans="1:5" ht="15" customHeight="1" x14ac:dyDescent="0.25">
      <c r="A2124" s="62"/>
      <c r="B2124" s="62"/>
      <c r="C2124" s="62"/>
      <c r="D2124" s="62"/>
      <c r="E2124" s="62"/>
    </row>
    <row r="2125" spans="1:5" ht="15" customHeight="1" x14ac:dyDescent="0.25">
      <c r="A2125" s="62"/>
      <c r="B2125" s="62"/>
      <c r="C2125" s="62"/>
      <c r="D2125" s="62"/>
      <c r="E2125" s="62"/>
    </row>
    <row r="2126" spans="1:5" ht="15" customHeight="1" x14ac:dyDescent="0.25">
      <c r="A2126" s="62"/>
      <c r="B2126" s="62"/>
      <c r="C2126" s="62"/>
      <c r="D2126" s="62"/>
      <c r="E2126" s="62"/>
    </row>
    <row r="2127" spans="1:5" ht="15" customHeight="1" x14ac:dyDescent="0.25">
      <c r="A2127" s="62"/>
      <c r="B2127" s="62"/>
      <c r="C2127" s="62"/>
      <c r="D2127" s="62"/>
      <c r="E2127" s="62"/>
    </row>
    <row r="2128" spans="1:5" ht="15" customHeight="1" x14ac:dyDescent="0.25">
      <c r="A2128" s="62"/>
      <c r="B2128" s="62"/>
      <c r="C2128" s="62"/>
      <c r="D2128" s="62"/>
      <c r="E2128" s="62"/>
    </row>
    <row r="2129" spans="1:5" ht="15" customHeight="1" x14ac:dyDescent="0.25">
      <c r="A2129" s="62"/>
      <c r="B2129" s="62"/>
      <c r="C2129" s="62"/>
      <c r="D2129" s="62"/>
      <c r="E2129" s="62"/>
    </row>
    <row r="2130" spans="1:5" ht="15" customHeight="1" x14ac:dyDescent="0.25">
      <c r="A2130" s="62"/>
      <c r="B2130" s="62"/>
      <c r="C2130" s="62"/>
      <c r="D2130" s="62"/>
      <c r="E2130" s="62"/>
    </row>
    <row r="2131" spans="1:5" ht="15" customHeight="1" x14ac:dyDescent="0.25">
      <c r="A2131" s="62"/>
      <c r="B2131" s="62"/>
      <c r="C2131" s="62"/>
      <c r="D2131" s="62"/>
      <c r="E2131" s="62"/>
    </row>
    <row r="2132" spans="1:5" ht="15" customHeight="1" x14ac:dyDescent="0.25">
      <c r="A2132" s="62"/>
      <c r="B2132" s="62"/>
      <c r="C2132" s="62"/>
      <c r="D2132" s="62"/>
      <c r="E2132" s="62"/>
    </row>
    <row r="2133" spans="1:5" ht="15" customHeight="1" x14ac:dyDescent="0.25">
      <c r="A2133" s="62"/>
      <c r="B2133" s="62"/>
      <c r="C2133" s="62"/>
      <c r="D2133" s="62"/>
      <c r="E2133" s="62"/>
    </row>
    <row r="2134" spans="1:5" ht="15" customHeight="1" x14ac:dyDescent="0.25">
      <c r="A2134" s="62"/>
      <c r="B2134" s="62"/>
      <c r="C2134" s="62"/>
      <c r="D2134" s="62"/>
      <c r="E2134" s="62"/>
    </row>
    <row r="2135" spans="1:5" ht="15" customHeight="1" x14ac:dyDescent="0.25">
      <c r="A2135" s="62"/>
      <c r="B2135" s="62"/>
      <c r="C2135" s="62"/>
      <c r="D2135" s="62"/>
      <c r="E2135" s="62"/>
    </row>
    <row r="2136" spans="1:5" ht="15" customHeight="1" x14ac:dyDescent="0.25">
      <c r="A2136" s="62"/>
      <c r="B2136" s="62"/>
      <c r="C2136" s="62"/>
      <c r="D2136" s="62"/>
      <c r="E2136" s="62"/>
    </row>
    <row r="2137" spans="1:5" ht="15" customHeight="1" x14ac:dyDescent="0.25">
      <c r="A2137" s="62"/>
      <c r="B2137" s="62"/>
      <c r="C2137" s="62"/>
      <c r="D2137" s="62"/>
      <c r="E2137" s="62"/>
    </row>
    <row r="2138" spans="1:5" ht="15" customHeight="1" x14ac:dyDescent="0.25">
      <c r="A2138" s="62"/>
      <c r="B2138" s="62"/>
      <c r="C2138" s="62"/>
      <c r="D2138" s="62"/>
      <c r="E2138" s="62"/>
    </row>
    <row r="2139" spans="1:5" ht="15" customHeight="1" x14ac:dyDescent="0.25">
      <c r="A2139" s="62"/>
      <c r="B2139" s="62"/>
      <c r="C2139" s="62"/>
      <c r="D2139" s="62"/>
      <c r="E2139" s="62"/>
    </row>
    <row r="2140" spans="1:5" ht="15" customHeight="1" x14ac:dyDescent="0.25">
      <c r="A2140" s="62"/>
      <c r="B2140" s="62"/>
      <c r="C2140" s="62"/>
      <c r="D2140" s="62"/>
      <c r="E2140" s="62"/>
    </row>
    <row r="2141" spans="1:5" ht="15" customHeight="1" x14ac:dyDescent="0.25">
      <c r="A2141" s="62"/>
      <c r="B2141" s="62"/>
      <c r="C2141" s="62"/>
      <c r="D2141" s="62"/>
      <c r="E2141" s="62"/>
    </row>
    <row r="2142" spans="1:5" ht="15" customHeight="1" x14ac:dyDescent="0.25">
      <c r="A2142" s="62"/>
      <c r="B2142" s="62"/>
      <c r="C2142" s="62"/>
      <c r="D2142" s="62"/>
      <c r="E2142" s="62"/>
    </row>
    <row r="2143" spans="1:5" ht="15" customHeight="1" x14ac:dyDescent="0.25">
      <c r="A2143" s="62"/>
      <c r="B2143" s="62"/>
      <c r="C2143" s="62"/>
      <c r="D2143" s="62"/>
      <c r="E2143" s="62"/>
    </row>
    <row r="2144" spans="1:5" ht="15" customHeight="1" x14ac:dyDescent="0.25">
      <c r="A2144" s="62"/>
      <c r="B2144" s="62"/>
      <c r="C2144" s="62"/>
      <c r="D2144" s="62"/>
      <c r="E2144" s="62"/>
    </row>
    <row r="2145" spans="1:5" ht="15" customHeight="1" x14ac:dyDescent="0.25">
      <c r="A2145" s="62"/>
      <c r="B2145" s="62"/>
      <c r="C2145" s="62"/>
      <c r="D2145" s="62"/>
      <c r="E2145" s="62"/>
    </row>
    <row r="2146" spans="1:5" ht="15" customHeight="1" x14ac:dyDescent="0.25">
      <c r="A2146" s="62"/>
      <c r="B2146" s="62"/>
      <c r="C2146" s="62"/>
      <c r="D2146" s="62"/>
      <c r="E2146" s="62"/>
    </row>
    <row r="2147" spans="1:5" ht="15" customHeight="1" x14ac:dyDescent="0.25">
      <c r="A2147" s="62"/>
      <c r="B2147" s="62"/>
      <c r="C2147" s="62"/>
      <c r="D2147" s="62"/>
      <c r="E2147" s="62"/>
    </row>
    <row r="2148" spans="1:5" ht="15" customHeight="1" x14ac:dyDescent="0.25">
      <c r="A2148" s="62"/>
      <c r="B2148" s="62"/>
      <c r="C2148" s="62"/>
      <c r="D2148" s="62"/>
      <c r="E2148" s="62"/>
    </row>
    <row r="2149" spans="1:5" ht="15" customHeight="1" x14ac:dyDescent="0.25">
      <c r="A2149" s="62"/>
      <c r="B2149" s="62"/>
      <c r="C2149" s="62"/>
      <c r="D2149" s="62"/>
      <c r="E2149" s="62"/>
    </row>
    <row r="2150" spans="1:5" ht="15" customHeight="1" x14ac:dyDescent="0.25">
      <c r="A2150" s="62"/>
      <c r="B2150" s="62"/>
      <c r="C2150" s="62"/>
      <c r="D2150" s="62"/>
      <c r="E2150" s="62"/>
    </row>
    <row r="2151" spans="1:5" ht="15" customHeight="1" x14ac:dyDescent="0.25">
      <c r="A2151" s="62"/>
      <c r="B2151" s="62"/>
      <c r="C2151" s="62"/>
      <c r="D2151" s="62"/>
      <c r="E2151" s="62"/>
    </row>
    <row r="2152" spans="1:5" ht="15" customHeight="1" x14ac:dyDescent="0.25">
      <c r="A2152" s="62"/>
      <c r="B2152" s="62"/>
      <c r="C2152" s="62"/>
      <c r="D2152" s="62"/>
      <c r="E2152" s="62"/>
    </row>
    <row r="2153" spans="1:5" ht="15" customHeight="1" x14ac:dyDescent="0.25">
      <c r="A2153" s="62"/>
      <c r="B2153" s="62"/>
      <c r="C2153" s="62"/>
      <c r="D2153" s="62"/>
      <c r="E2153" s="62"/>
    </row>
    <row r="2154" spans="1:5" ht="15" customHeight="1" x14ac:dyDescent="0.25">
      <c r="A2154" s="62"/>
      <c r="B2154" s="62"/>
      <c r="C2154" s="62"/>
      <c r="D2154" s="62"/>
      <c r="E2154" s="62"/>
    </row>
    <row r="2155" spans="1:5" ht="15" customHeight="1" x14ac:dyDescent="0.25">
      <c r="A2155" s="62"/>
      <c r="B2155" s="62"/>
      <c r="C2155" s="62"/>
      <c r="D2155" s="62"/>
      <c r="E2155" s="62"/>
    </row>
    <row r="2156" spans="1:5" ht="15" customHeight="1" x14ac:dyDescent="0.25">
      <c r="A2156" s="62"/>
      <c r="B2156" s="62"/>
      <c r="C2156" s="62"/>
      <c r="D2156" s="62"/>
      <c r="E2156" s="62"/>
    </row>
    <row r="2157" spans="1:5" ht="15" customHeight="1" x14ac:dyDescent="0.25">
      <c r="A2157" s="62"/>
      <c r="B2157" s="62"/>
      <c r="C2157" s="62"/>
      <c r="D2157" s="62"/>
      <c r="E2157" s="62"/>
    </row>
    <row r="2158" spans="1:5" ht="15" customHeight="1" x14ac:dyDescent="0.25">
      <c r="A2158" s="62"/>
      <c r="B2158" s="62"/>
      <c r="C2158" s="62"/>
      <c r="D2158" s="62"/>
      <c r="E2158" s="62"/>
    </row>
    <row r="2159" spans="1:5" ht="15" customHeight="1" x14ac:dyDescent="0.25">
      <c r="A2159" s="62"/>
      <c r="B2159" s="62"/>
      <c r="C2159" s="62"/>
      <c r="D2159" s="62"/>
      <c r="E2159" s="62"/>
    </row>
    <row r="2160" spans="1:5" ht="15" customHeight="1" x14ac:dyDescent="0.25">
      <c r="A2160" s="62"/>
      <c r="B2160" s="62"/>
      <c r="C2160" s="62"/>
      <c r="D2160" s="62"/>
      <c r="E2160" s="62"/>
    </row>
    <row r="2161" spans="1:5" ht="15" customHeight="1" x14ac:dyDescent="0.25">
      <c r="A2161" s="62"/>
      <c r="B2161" s="62"/>
      <c r="C2161" s="62"/>
      <c r="D2161" s="62"/>
      <c r="E2161" s="62"/>
    </row>
    <row r="2162" spans="1:5" ht="15" customHeight="1" x14ac:dyDescent="0.25">
      <c r="A2162" s="62"/>
      <c r="B2162" s="62"/>
      <c r="C2162" s="62"/>
      <c r="D2162" s="62"/>
      <c r="E2162" s="62"/>
    </row>
    <row r="2163" spans="1:5" ht="15" customHeight="1" x14ac:dyDescent="0.25">
      <c r="A2163" s="62"/>
      <c r="B2163" s="62"/>
      <c r="C2163" s="62"/>
      <c r="D2163" s="62"/>
      <c r="E2163" s="62"/>
    </row>
    <row r="2164" spans="1:5" ht="15" customHeight="1" x14ac:dyDescent="0.25">
      <c r="A2164" s="62"/>
      <c r="B2164" s="62"/>
      <c r="C2164" s="62"/>
      <c r="D2164" s="62"/>
      <c r="E2164" s="62"/>
    </row>
    <row r="2165" spans="1:5" ht="15" customHeight="1" x14ac:dyDescent="0.25">
      <c r="A2165" s="62"/>
      <c r="B2165" s="62"/>
      <c r="C2165" s="62"/>
      <c r="D2165" s="62"/>
      <c r="E2165" s="62"/>
    </row>
    <row r="2166" spans="1:5" ht="15" customHeight="1" x14ac:dyDescent="0.25">
      <c r="A2166" s="62"/>
      <c r="B2166" s="62"/>
      <c r="C2166" s="62"/>
      <c r="D2166" s="62"/>
      <c r="E2166" s="62"/>
    </row>
    <row r="2167" spans="1:5" ht="15" customHeight="1" x14ac:dyDescent="0.25">
      <c r="A2167" s="62"/>
      <c r="B2167" s="62"/>
      <c r="C2167" s="62"/>
      <c r="D2167" s="62"/>
      <c r="E2167" s="62"/>
    </row>
    <row r="2168" spans="1:5" ht="15" customHeight="1" x14ac:dyDescent="0.25">
      <c r="A2168" s="62"/>
      <c r="B2168" s="62"/>
      <c r="C2168" s="62"/>
      <c r="D2168" s="62"/>
      <c r="E2168" s="62"/>
    </row>
    <row r="2169" spans="1:5" ht="15" customHeight="1" x14ac:dyDescent="0.25">
      <c r="A2169" s="62"/>
      <c r="B2169" s="62"/>
      <c r="C2169" s="62"/>
      <c r="D2169" s="62"/>
      <c r="E2169" s="62"/>
    </row>
    <row r="2170" spans="1:5" ht="15" customHeight="1" x14ac:dyDescent="0.25">
      <c r="A2170" s="62"/>
      <c r="B2170" s="62"/>
      <c r="C2170" s="62"/>
      <c r="D2170" s="62"/>
      <c r="E2170" s="62"/>
    </row>
    <row r="2171" spans="1:5" ht="15" customHeight="1" x14ac:dyDescent="0.25">
      <c r="A2171" s="62"/>
      <c r="B2171" s="62"/>
      <c r="C2171" s="62"/>
      <c r="D2171" s="62"/>
      <c r="E2171" s="62"/>
    </row>
    <row r="2172" spans="1:5" ht="15" customHeight="1" x14ac:dyDescent="0.25">
      <c r="A2172" s="62"/>
      <c r="B2172" s="62"/>
      <c r="C2172" s="62"/>
      <c r="D2172" s="62"/>
      <c r="E2172" s="62"/>
    </row>
    <row r="2173" spans="1:5" ht="15" customHeight="1" x14ac:dyDescent="0.25">
      <c r="A2173" s="62"/>
      <c r="B2173" s="62"/>
      <c r="C2173" s="62"/>
      <c r="D2173" s="62"/>
      <c r="E2173" s="62"/>
    </row>
    <row r="2174" spans="1:5" ht="15" customHeight="1" x14ac:dyDescent="0.25">
      <c r="A2174" s="62"/>
      <c r="B2174" s="62"/>
      <c r="C2174" s="62"/>
      <c r="D2174" s="62"/>
      <c r="E2174" s="62"/>
    </row>
    <row r="2175" spans="1:5" ht="15" customHeight="1" x14ac:dyDescent="0.25">
      <c r="A2175" s="62"/>
      <c r="B2175" s="62"/>
      <c r="C2175" s="62"/>
      <c r="D2175" s="62"/>
      <c r="E2175" s="62"/>
    </row>
    <row r="2176" spans="1:5" ht="15" customHeight="1" x14ac:dyDescent="0.25">
      <c r="A2176" s="62"/>
      <c r="B2176" s="62"/>
      <c r="C2176" s="62"/>
      <c r="D2176" s="62"/>
      <c r="E2176" s="62"/>
    </row>
    <row r="2177" spans="1:5" ht="15" customHeight="1" x14ac:dyDescent="0.25">
      <c r="A2177" s="62"/>
      <c r="B2177" s="62"/>
      <c r="C2177" s="62"/>
      <c r="D2177" s="62"/>
      <c r="E2177" s="62"/>
    </row>
    <row r="2178" spans="1:5" ht="15" customHeight="1" x14ac:dyDescent="0.25">
      <c r="A2178" s="62"/>
      <c r="B2178" s="62"/>
      <c r="C2178" s="62"/>
      <c r="D2178" s="62"/>
      <c r="E2178" s="62"/>
    </row>
    <row r="2179" spans="1:5" ht="15" customHeight="1" x14ac:dyDescent="0.25">
      <c r="A2179" s="62"/>
      <c r="B2179" s="62"/>
      <c r="C2179" s="62"/>
      <c r="D2179" s="62"/>
      <c r="E2179" s="62"/>
    </row>
    <row r="2180" spans="1:5" ht="15" customHeight="1" x14ac:dyDescent="0.25">
      <c r="A2180" s="62"/>
      <c r="B2180" s="62"/>
      <c r="C2180" s="62"/>
      <c r="D2180" s="62"/>
      <c r="E2180" s="62"/>
    </row>
    <row r="2181" spans="1:5" ht="15" customHeight="1" x14ac:dyDescent="0.25">
      <c r="A2181" s="62"/>
      <c r="B2181" s="62"/>
      <c r="C2181" s="62"/>
      <c r="D2181" s="62"/>
      <c r="E2181" s="62"/>
    </row>
    <row r="2182" spans="1:5" ht="15" customHeight="1" x14ac:dyDescent="0.25">
      <c r="A2182" s="62"/>
      <c r="B2182" s="62"/>
      <c r="C2182" s="62"/>
      <c r="D2182" s="62"/>
      <c r="E2182" s="62"/>
    </row>
    <row r="2183" spans="1:5" ht="15" customHeight="1" x14ac:dyDescent="0.25">
      <c r="A2183" s="62"/>
      <c r="B2183" s="62"/>
      <c r="C2183" s="62"/>
      <c r="D2183" s="62"/>
      <c r="E2183" s="62"/>
    </row>
    <row r="2184" spans="1:5" ht="15" customHeight="1" x14ac:dyDescent="0.25">
      <c r="A2184" s="62"/>
      <c r="B2184" s="62"/>
      <c r="C2184" s="62"/>
      <c r="D2184" s="62"/>
      <c r="E2184" s="62"/>
    </row>
    <row r="2185" spans="1:5" ht="15" customHeight="1" x14ac:dyDescent="0.25">
      <c r="A2185" s="62"/>
      <c r="B2185" s="62"/>
      <c r="C2185" s="62"/>
      <c r="D2185" s="62"/>
      <c r="E2185" s="62"/>
    </row>
    <row r="2186" spans="1:5" ht="15" customHeight="1" x14ac:dyDescent="0.25">
      <c r="A2186" s="62"/>
      <c r="B2186" s="62"/>
      <c r="C2186" s="62"/>
      <c r="D2186" s="62"/>
      <c r="E2186" s="62"/>
    </row>
    <row r="2187" spans="1:5" ht="15" customHeight="1" x14ac:dyDescent="0.25">
      <c r="A2187" s="62"/>
      <c r="B2187" s="62"/>
      <c r="C2187" s="62"/>
      <c r="D2187" s="62"/>
      <c r="E2187" s="62"/>
    </row>
    <row r="2188" spans="1:5" ht="15" customHeight="1" x14ac:dyDescent="0.25">
      <c r="A2188" s="62"/>
      <c r="B2188" s="62"/>
      <c r="C2188" s="62"/>
      <c r="D2188" s="62"/>
      <c r="E2188" s="62"/>
    </row>
    <row r="2189" spans="1:5" ht="15" customHeight="1" x14ac:dyDescent="0.25">
      <c r="A2189" s="62"/>
      <c r="B2189" s="62"/>
      <c r="C2189" s="62"/>
      <c r="D2189" s="62"/>
      <c r="E2189" s="62"/>
    </row>
    <row r="2190" spans="1:5" ht="15" customHeight="1" x14ac:dyDescent="0.25">
      <c r="A2190" s="62"/>
      <c r="B2190" s="62"/>
      <c r="C2190" s="62"/>
      <c r="D2190" s="62"/>
      <c r="E2190" s="62"/>
    </row>
    <row r="2191" spans="1:5" ht="15" customHeight="1" x14ac:dyDescent="0.25">
      <c r="A2191" s="62"/>
      <c r="B2191" s="62"/>
      <c r="C2191" s="62"/>
      <c r="D2191" s="62"/>
      <c r="E2191" s="62"/>
    </row>
    <row r="2192" spans="1:5" ht="15" customHeight="1" x14ac:dyDescent="0.25">
      <c r="A2192" s="62"/>
      <c r="B2192" s="62"/>
      <c r="C2192" s="62"/>
      <c r="D2192" s="62"/>
      <c r="E2192" s="62"/>
    </row>
    <row r="2193" spans="1:5" ht="15" customHeight="1" x14ac:dyDescent="0.25">
      <c r="A2193" s="62"/>
      <c r="B2193" s="62"/>
      <c r="C2193" s="62"/>
      <c r="D2193" s="62"/>
      <c r="E2193" s="62"/>
    </row>
    <row r="2194" spans="1:5" ht="15" customHeight="1" x14ac:dyDescent="0.25">
      <c r="A2194" s="62"/>
      <c r="B2194" s="62"/>
      <c r="C2194" s="62"/>
      <c r="D2194" s="62"/>
      <c r="E2194" s="62"/>
    </row>
    <row r="2195" spans="1:5" ht="15" customHeight="1" x14ac:dyDescent="0.25">
      <c r="A2195" s="62"/>
      <c r="B2195" s="62"/>
      <c r="C2195" s="62"/>
      <c r="D2195" s="62"/>
      <c r="E2195" s="62"/>
    </row>
    <row r="2196" spans="1:5" ht="15" customHeight="1" x14ac:dyDescent="0.25">
      <c r="A2196" s="62"/>
      <c r="B2196" s="62"/>
      <c r="C2196" s="62"/>
      <c r="D2196" s="62"/>
      <c r="E2196" s="62"/>
    </row>
    <row r="2197" spans="1:5" ht="15" customHeight="1" x14ac:dyDescent="0.25">
      <c r="A2197" s="62"/>
      <c r="B2197" s="62"/>
      <c r="C2197" s="62"/>
      <c r="D2197" s="62"/>
      <c r="E2197" s="62"/>
    </row>
    <row r="2198" spans="1:5" ht="15" customHeight="1" x14ac:dyDescent="0.25">
      <c r="A2198" s="62"/>
      <c r="B2198" s="62"/>
      <c r="C2198" s="62"/>
      <c r="D2198" s="62"/>
      <c r="E2198" s="62"/>
    </row>
    <row r="2199" spans="1:5" ht="15" customHeight="1" x14ac:dyDescent="0.25">
      <c r="A2199" s="62"/>
      <c r="B2199" s="62"/>
      <c r="C2199" s="62"/>
      <c r="D2199" s="62"/>
      <c r="E2199" s="62"/>
    </row>
    <row r="2200" spans="1:5" ht="15" customHeight="1" x14ac:dyDescent="0.25">
      <c r="A2200" s="62"/>
      <c r="B2200" s="62"/>
      <c r="C2200" s="62"/>
      <c r="D2200" s="62"/>
      <c r="E2200" s="62"/>
    </row>
    <row r="2201" spans="1:5" ht="15" customHeight="1" x14ac:dyDescent="0.25">
      <c r="A2201" s="62"/>
      <c r="B2201" s="62"/>
      <c r="C2201" s="62"/>
      <c r="D2201" s="62"/>
      <c r="E2201" s="62"/>
    </row>
    <row r="2202" spans="1:5" ht="15" customHeight="1" x14ac:dyDescent="0.25">
      <c r="A2202" s="62"/>
      <c r="B2202" s="62"/>
      <c r="C2202" s="62"/>
      <c r="D2202" s="62"/>
      <c r="E2202" s="62"/>
    </row>
    <row r="2203" spans="1:5" ht="15" customHeight="1" x14ac:dyDescent="0.25">
      <c r="A2203" s="62"/>
      <c r="B2203" s="62"/>
      <c r="C2203" s="62"/>
      <c r="D2203" s="62"/>
      <c r="E2203" s="62"/>
    </row>
    <row r="2204" spans="1:5" ht="15" customHeight="1" x14ac:dyDescent="0.25">
      <c r="A2204" s="62"/>
      <c r="B2204" s="62"/>
      <c r="C2204" s="62"/>
      <c r="D2204" s="62"/>
      <c r="E2204" s="62"/>
    </row>
    <row r="2205" spans="1:5" ht="15" customHeight="1" x14ac:dyDescent="0.25">
      <c r="A2205" s="62"/>
      <c r="B2205" s="62"/>
      <c r="C2205" s="62"/>
      <c r="D2205" s="62"/>
      <c r="E2205" s="62"/>
    </row>
    <row r="2206" spans="1:5" ht="15" customHeight="1" x14ac:dyDescent="0.25">
      <c r="A2206" s="62"/>
      <c r="B2206" s="62"/>
      <c r="C2206" s="62"/>
      <c r="D2206" s="62"/>
      <c r="E2206" s="62"/>
    </row>
    <row r="2207" spans="1:5" ht="15" customHeight="1" x14ac:dyDescent="0.25">
      <c r="A2207" s="62"/>
      <c r="B2207" s="62"/>
      <c r="C2207" s="62"/>
      <c r="D2207" s="62"/>
      <c r="E2207" s="62"/>
    </row>
    <row r="2208" spans="1:5" ht="15" customHeight="1" x14ac:dyDescent="0.25">
      <c r="A2208" s="62"/>
      <c r="B2208" s="62"/>
      <c r="C2208" s="62"/>
      <c r="D2208" s="62"/>
      <c r="E2208" s="62"/>
    </row>
    <row r="2209" spans="1:5" ht="15" customHeight="1" x14ac:dyDescent="0.25">
      <c r="A2209" s="62"/>
      <c r="B2209" s="62"/>
      <c r="C2209" s="62"/>
      <c r="D2209" s="62"/>
      <c r="E2209" s="62"/>
    </row>
    <row r="2210" spans="1:5" ht="15" customHeight="1" x14ac:dyDescent="0.25">
      <c r="A2210" s="62"/>
      <c r="B2210" s="62"/>
      <c r="C2210" s="62"/>
      <c r="D2210" s="62"/>
      <c r="E2210" s="62"/>
    </row>
    <row r="2211" spans="1:5" ht="15" customHeight="1" x14ac:dyDescent="0.25">
      <c r="A2211" s="62"/>
      <c r="B2211" s="62"/>
      <c r="C2211" s="62"/>
      <c r="D2211" s="62"/>
      <c r="E2211" s="62"/>
    </row>
    <row r="2212" spans="1:5" ht="15" customHeight="1" x14ac:dyDescent="0.25">
      <c r="A2212" s="62"/>
      <c r="B2212" s="62"/>
      <c r="C2212" s="62"/>
      <c r="D2212" s="62"/>
      <c r="E2212" s="62"/>
    </row>
    <row r="2213" spans="1:5" ht="15" customHeight="1" x14ac:dyDescent="0.25">
      <c r="A2213" s="62"/>
      <c r="B2213" s="62"/>
      <c r="C2213" s="62"/>
      <c r="D2213" s="62"/>
      <c r="E2213" s="62"/>
    </row>
    <row r="2214" spans="1:5" ht="15" customHeight="1" x14ac:dyDescent="0.25">
      <c r="A2214" s="62"/>
      <c r="B2214" s="62"/>
      <c r="C2214" s="62"/>
      <c r="D2214" s="62"/>
      <c r="E2214" s="62"/>
    </row>
    <row r="2215" spans="1:5" ht="15" customHeight="1" x14ac:dyDescent="0.25">
      <c r="A2215" s="62"/>
      <c r="B2215" s="62"/>
      <c r="C2215" s="62"/>
      <c r="D2215" s="62"/>
      <c r="E2215" s="62"/>
    </row>
    <row r="2216" spans="1:5" ht="15" customHeight="1" x14ac:dyDescent="0.25">
      <c r="A2216" s="62"/>
      <c r="B2216" s="62"/>
      <c r="C2216" s="62"/>
      <c r="D2216" s="62"/>
      <c r="E2216" s="62"/>
    </row>
    <row r="2217" spans="1:5" ht="15" customHeight="1" x14ac:dyDescent="0.25">
      <c r="A2217" s="62"/>
      <c r="B2217" s="62"/>
      <c r="C2217" s="62"/>
      <c r="D2217" s="62"/>
      <c r="E2217" s="62"/>
    </row>
    <row r="2218" spans="1:5" ht="15" customHeight="1" x14ac:dyDescent="0.25">
      <c r="A2218" s="62"/>
      <c r="B2218" s="62"/>
      <c r="C2218" s="62"/>
      <c r="D2218" s="62"/>
      <c r="E2218" s="62"/>
    </row>
    <row r="2219" spans="1:5" ht="15" customHeight="1" x14ac:dyDescent="0.25">
      <c r="A2219" s="62"/>
      <c r="B2219" s="62"/>
      <c r="C2219" s="62"/>
      <c r="D2219" s="62"/>
      <c r="E2219" s="62"/>
    </row>
    <row r="2220" spans="1:5" ht="15" customHeight="1" x14ac:dyDescent="0.25">
      <c r="A2220" s="62"/>
      <c r="B2220" s="62"/>
      <c r="C2220" s="62"/>
      <c r="D2220" s="62"/>
      <c r="E2220" s="62"/>
    </row>
    <row r="2221" spans="1:5" ht="15" customHeight="1" x14ac:dyDescent="0.25">
      <c r="A2221" s="62"/>
      <c r="B2221" s="62"/>
      <c r="C2221" s="62"/>
      <c r="D2221" s="62"/>
      <c r="E2221" s="62"/>
    </row>
    <row r="2222" spans="1:5" ht="15" customHeight="1" x14ac:dyDescent="0.25">
      <c r="A2222" s="62"/>
      <c r="B2222" s="62"/>
      <c r="C2222" s="62"/>
      <c r="D2222" s="62"/>
      <c r="E2222" s="62"/>
    </row>
    <row r="2223" spans="1:5" ht="15" customHeight="1" x14ac:dyDescent="0.25">
      <c r="A2223" s="62"/>
      <c r="B2223" s="62"/>
      <c r="C2223" s="62"/>
      <c r="D2223" s="62"/>
      <c r="E2223" s="62"/>
    </row>
    <row r="2224" spans="1:5" ht="15" customHeight="1" x14ac:dyDescent="0.25">
      <c r="A2224" s="62"/>
      <c r="B2224" s="62"/>
      <c r="C2224" s="62"/>
      <c r="D2224" s="62"/>
      <c r="E2224" s="62"/>
    </row>
    <row r="2225" spans="1:5" ht="15" customHeight="1" x14ac:dyDescent="0.25">
      <c r="A2225" s="62"/>
      <c r="B2225" s="62"/>
      <c r="C2225" s="62"/>
      <c r="D2225" s="62"/>
      <c r="E2225" s="62"/>
    </row>
    <row r="2226" spans="1:5" ht="15" customHeight="1" x14ac:dyDescent="0.25">
      <c r="A2226" s="62"/>
      <c r="B2226" s="62"/>
      <c r="C2226" s="62"/>
      <c r="D2226" s="62"/>
      <c r="E2226" s="62"/>
    </row>
    <row r="2227" spans="1:5" ht="15" customHeight="1" x14ac:dyDescent="0.25">
      <c r="A2227" s="62"/>
      <c r="B2227" s="62"/>
      <c r="C2227" s="62"/>
      <c r="D2227" s="62"/>
      <c r="E2227" s="62"/>
    </row>
    <row r="2228" spans="1:5" ht="15" customHeight="1" x14ac:dyDescent="0.25">
      <c r="A2228" s="62"/>
      <c r="B2228" s="62"/>
      <c r="C2228" s="62"/>
      <c r="D2228" s="62"/>
      <c r="E2228" s="62"/>
    </row>
    <row r="2229" spans="1:5" ht="15" customHeight="1" x14ac:dyDescent="0.25">
      <c r="A2229" s="62"/>
      <c r="B2229" s="62"/>
      <c r="C2229" s="62"/>
      <c r="D2229" s="62"/>
      <c r="E2229" s="62"/>
    </row>
    <row r="2230" spans="1:5" ht="15" customHeight="1" x14ac:dyDescent="0.25">
      <c r="A2230" s="62"/>
      <c r="B2230" s="62"/>
      <c r="C2230" s="62"/>
      <c r="D2230" s="62"/>
      <c r="E2230" s="62"/>
    </row>
    <row r="2231" spans="1:5" ht="15" customHeight="1" x14ac:dyDescent="0.25">
      <c r="A2231" s="62"/>
      <c r="B2231" s="62"/>
      <c r="C2231" s="62"/>
      <c r="D2231" s="62"/>
      <c r="E2231" s="62"/>
    </row>
    <row r="2232" spans="1:5" ht="15" customHeight="1" x14ac:dyDescent="0.25">
      <c r="A2232" s="62"/>
      <c r="B2232" s="62"/>
      <c r="C2232" s="62"/>
      <c r="D2232" s="62"/>
      <c r="E2232" s="62"/>
    </row>
    <row r="2233" spans="1:5" ht="15" customHeight="1" x14ac:dyDescent="0.25">
      <c r="A2233" s="62"/>
      <c r="B2233" s="62"/>
      <c r="C2233" s="62"/>
      <c r="D2233" s="62"/>
      <c r="E2233" s="62"/>
    </row>
    <row r="2234" spans="1:5" ht="15" customHeight="1" x14ac:dyDescent="0.25">
      <c r="A2234" s="62"/>
      <c r="B2234" s="62"/>
      <c r="C2234" s="62"/>
      <c r="D2234" s="62"/>
      <c r="E2234" s="62"/>
    </row>
    <row r="2235" spans="1:5" ht="15" customHeight="1" x14ac:dyDescent="0.25">
      <c r="A2235" s="62"/>
      <c r="B2235" s="62"/>
      <c r="C2235" s="62"/>
      <c r="D2235" s="62"/>
      <c r="E2235" s="62"/>
    </row>
    <row r="2236" spans="1:5" ht="15" customHeight="1" x14ac:dyDescent="0.25">
      <c r="A2236" s="62"/>
      <c r="B2236" s="62"/>
      <c r="C2236" s="62"/>
      <c r="D2236" s="62"/>
      <c r="E2236" s="62"/>
    </row>
    <row r="2237" spans="1:5" ht="15" customHeight="1" x14ac:dyDescent="0.25">
      <c r="A2237" s="62"/>
      <c r="B2237" s="62"/>
      <c r="C2237" s="62"/>
      <c r="D2237" s="62"/>
      <c r="E2237" s="62"/>
    </row>
    <row r="2238" spans="1:5" ht="15" customHeight="1" x14ac:dyDescent="0.25">
      <c r="A2238" s="62"/>
      <c r="B2238" s="62"/>
      <c r="C2238" s="62"/>
      <c r="D2238" s="62"/>
      <c r="E2238" s="62"/>
    </row>
    <row r="2239" spans="1:5" ht="15" customHeight="1" x14ac:dyDescent="0.25">
      <c r="A2239" s="62"/>
      <c r="B2239" s="62"/>
      <c r="C2239" s="62"/>
      <c r="D2239" s="62"/>
      <c r="E2239" s="62"/>
    </row>
    <row r="2240" spans="1:5" ht="15" customHeight="1" x14ac:dyDescent="0.25">
      <c r="A2240" s="62"/>
      <c r="B2240" s="62"/>
      <c r="C2240" s="62"/>
      <c r="D2240" s="62"/>
      <c r="E2240" s="62"/>
    </row>
    <row r="2241" spans="1:5" ht="15" customHeight="1" x14ac:dyDescent="0.25">
      <c r="A2241" s="62"/>
      <c r="B2241" s="62"/>
      <c r="C2241" s="62"/>
      <c r="D2241" s="62"/>
      <c r="E2241" s="62"/>
    </row>
    <row r="2242" spans="1:5" ht="15" customHeight="1" x14ac:dyDescent="0.25">
      <c r="A2242" s="62"/>
      <c r="B2242" s="62"/>
      <c r="C2242" s="62"/>
      <c r="D2242" s="62"/>
      <c r="E2242" s="62"/>
    </row>
    <row r="2243" spans="1:5" ht="15" customHeight="1" x14ac:dyDescent="0.25">
      <c r="A2243" s="62"/>
      <c r="B2243" s="62"/>
      <c r="C2243" s="62"/>
      <c r="D2243" s="62"/>
      <c r="E2243" s="62"/>
    </row>
    <row r="2244" spans="1:5" ht="15" customHeight="1" x14ac:dyDescent="0.25">
      <c r="A2244" s="62"/>
      <c r="B2244" s="62"/>
      <c r="C2244" s="62"/>
      <c r="D2244" s="62"/>
      <c r="E2244" s="62"/>
    </row>
    <row r="2245" spans="1:5" ht="15" customHeight="1" x14ac:dyDescent="0.25">
      <c r="A2245" s="62"/>
      <c r="B2245" s="62"/>
      <c r="C2245" s="62"/>
      <c r="D2245" s="62"/>
      <c r="E2245" s="62"/>
    </row>
    <row r="2246" spans="1:5" ht="15" customHeight="1" x14ac:dyDescent="0.25">
      <c r="A2246" s="62"/>
      <c r="B2246" s="62"/>
      <c r="C2246" s="62"/>
      <c r="D2246" s="62"/>
      <c r="E2246" s="62"/>
    </row>
    <row r="2247" spans="1:5" ht="15" customHeight="1" x14ac:dyDescent="0.25">
      <c r="A2247" s="62"/>
      <c r="B2247" s="62"/>
      <c r="C2247" s="62"/>
      <c r="D2247" s="62"/>
      <c r="E2247" s="62"/>
    </row>
    <row r="2248" spans="1:5" ht="15" customHeight="1" x14ac:dyDescent="0.25">
      <c r="A2248" s="62"/>
      <c r="B2248" s="62"/>
      <c r="C2248" s="62"/>
      <c r="D2248" s="62"/>
      <c r="E2248" s="62"/>
    </row>
    <row r="2249" spans="1:5" ht="15" customHeight="1" x14ac:dyDescent="0.25">
      <c r="A2249" s="62"/>
      <c r="B2249" s="62"/>
      <c r="C2249" s="62"/>
      <c r="D2249" s="62"/>
      <c r="E2249" s="62"/>
    </row>
    <row r="2250" spans="1:5" ht="15" customHeight="1" x14ac:dyDescent="0.25">
      <c r="A2250" s="62"/>
      <c r="B2250" s="62"/>
      <c r="C2250" s="62"/>
      <c r="D2250" s="62"/>
      <c r="E2250" s="62"/>
    </row>
    <row r="2251" spans="1:5" ht="15" customHeight="1" x14ac:dyDescent="0.25">
      <c r="A2251" s="62"/>
      <c r="B2251" s="62"/>
      <c r="C2251" s="62"/>
      <c r="D2251" s="62"/>
      <c r="E2251" s="62"/>
    </row>
    <row r="2252" spans="1:5" ht="15" customHeight="1" x14ac:dyDescent="0.25">
      <c r="A2252" s="62"/>
      <c r="B2252" s="62"/>
      <c r="C2252" s="62"/>
      <c r="D2252" s="62"/>
      <c r="E2252" s="62"/>
    </row>
    <row r="2253" spans="1:5" ht="15" customHeight="1" x14ac:dyDescent="0.25">
      <c r="A2253" s="62"/>
      <c r="B2253" s="62"/>
      <c r="C2253" s="62"/>
      <c r="D2253" s="62"/>
      <c r="E2253" s="62"/>
    </row>
    <row r="2254" spans="1:5" ht="15" customHeight="1" x14ac:dyDescent="0.25">
      <c r="A2254" s="62"/>
      <c r="B2254" s="62"/>
      <c r="C2254" s="62"/>
      <c r="D2254" s="62"/>
      <c r="E2254" s="62"/>
    </row>
    <row r="2255" spans="1:5" ht="15" customHeight="1" x14ac:dyDescent="0.25">
      <c r="A2255" s="62"/>
      <c r="B2255" s="62"/>
      <c r="C2255" s="62"/>
      <c r="D2255" s="62"/>
      <c r="E2255" s="62"/>
    </row>
    <row r="2256" spans="1:5" ht="15" customHeight="1" x14ac:dyDescent="0.25">
      <c r="A2256" s="62"/>
      <c r="B2256" s="62"/>
      <c r="C2256" s="62"/>
      <c r="D2256" s="62"/>
      <c r="E2256" s="62"/>
    </row>
    <row r="2257" spans="1:5" ht="15" customHeight="1" x14ac:dyDescent="0.25">
      <c r="A2257" s="62"/>
      <c r="B2257" s="62"/>
      <c r="C2257" s="62"/>
      <c r="D2257" s="62"/>
      <c r="E2257" s="62"/>
    </row>
    <row r="2258" spans="1:5" ht="15" customHeight="1" x14ac:dyDescent="0.25">
      <c r="A2258" s="62"/>
      <c r="B2258" s="62"/>
      <c r="C2258" s="62"/>
      <c r="D2258" s="62"/>
      <c r="E2258" s="62"/>
    </row>
    <row r="2259" spans="1:5" ht="15" customHeight="1" x14ac:dyDescent="0.25">
      <c r="A2259" s="62"/>
      <c r="B2259" s="62"/>
      <c r="C2259" s="62"/>
      <c r="D2259" s="62"/>
      <c r="E2259" s="62"/>
    </row>
    <row r="2260" spans="1:5" ht="15" customHeight="1" x14ac:dyDescent="0.25">
      <c r="A2260" s="62"/>
      <c r="B2260" s="62"/>
      <c r="C2260" s="62"/>
      <c r="D2260" s="62"/>
      <c r="E2260" s="62"/>
    </row>
    <row r="2261" spans="1:5" ht="15" customHeight="1" x14ac:dyDescent="0.25">
      <c r="A2261" s="62"/>
      <c r="B2261" s="62"/>
      <c r="C2261" s="62"/>
      <c r="D2261" s="62"/>
      <c r="E2261" s="62"/>
    </row>
    <row r="2262" spans="1:5" ht="15" customHeight="1" x14ac:dyDescent="0.25">
      <c r="A2262" s="62"/>
      <c r="B2262" s="62"/>
      <c r="C2262" s="62"/>
      <c r="D2262" s="62"/>
      <c r="E2262" s="62"/>
    </row>
    <row r="2263" spans="1:5" ht="15" customHeight="1" x14ac:dyDescent="0.25">
      <c r="A2263" s="62"/>
      <c r="B2263" s="62"/>
      <c r="C2263" s="62"/>
      <c r="D2263" s="62"/>
      <c r="E2263" s="62"/>
    </row>
    <row r="2264" spans="1:5" ht="15" customHeight="1" x14ac:dyDescent="0.25">
      <c r="A2264" s="62"/>
      <c r="B2264" s="62"/>
      <c r="C2264" s="62"/>
      <c r="D2264" s="62"/>
      <c r="E2264" s="62"/>
    </row>
    <row r="2265" spans="1:5" ht="15" customHeight="1" x14ac:dyDescent="0.25">
      <c r="A2265" s="62"/>
      <c r="B2265" s="62"/>
      <c r="C2265" s="62"/>
      <c r="D2265" s="62"/>
      <c r="E2265" s="62"/>
    </row>
    <row r="2266" spans="1:5" ht="15" customHeight="1" x14ac:dyDescent="0.25">
      <c r="A2266" s="62"/>
      <c r="B2266" s="62"/>
      <c r="C2266" s="62"/>
      <c r="D2266" s="62"/>
      <c r="E2266" s="62"/>
    </row>
    <row r="2267" spans="1:5" ht="15" customHeight="1" x14ac:dyDescent="0.25">
      <c r="A2267" s="62"/>
      <c r="B2267" s="62"/>
      <c r="C2267" s="62"/>
      <c r="D2267" s="62"/>
      <c r="E2267" s="62"/>
    </row>
    <row r="2268" spans="1:5" ht="15" customHeight="1" x14ac:dyDescent="0.25">
      <c r="A2268" s="62"/>
      <c r="B2268" s="62"/>
      <c r="C2268" s="62"/>
      <c r="D2268" s="62"/>
      <c r="E2268" s="62"/>
    </row>
    <row r="2269" spans="1:5" ht="15" customHeight="1" x14ac:dyDescent="0.25">
      <c r="A2269" s="62"/>
      <c r="B2269" s="62"/>
      <c r="C2269" s="62"/>
      <c r="D2269" s="62"/>
      <c r="E2269" s="62"/>
    </row>
    <row r="2270" spans="1:5" ht="15" customHeight="1" x14ac:dyDescent="0.25">
      <c r="A2270" s="62"/>
      <c r="B2270" s="62"/>
      <c r="C2270" s="62"/>
      <c r="D2270" s="62"/>
      <c r="E2270" s="62"/>
    </row>
    <row r="2271" spans="1:5" ht="15" customHeight="1" x14ac:dyDescent="0.25">
      <c r="A2271" s="62"/>
      <c r="B2271" s="62"/>
      <c r="C2271" s="62"/>
      <c r="D2271" s="62"/>
      <c r="E2271" s="62"/>
    </row>
    <row r="2272" spans="1:5" ht="15" customHeight="1" x14ac:dyDescent="0.25">
      <c r="A2272" s="62"/>
      <c r="B2272" s="62"/>
      <c r="C2272" s="62"/>
      <c r="D2272" s="62"/>
      <c r="E2272" s="62"/>
    </row>
    <row r="2273" spans="1:5" ht="15" customHeight="1" x14ac:dyDescent="0.25">
      <c r="A2273" s="62"/>
      <c r="B2273" s="62"/>
      <c r="C2273" s="62"/>
      <c r="D2273" s="62"/>
      <c r="E2273" s="62"/>
    </row>
    <row r="2274" spans="1:5" ht="15" customHeight="1" x14ac:dyDescent="0.25">
      <c r="A2274" s="62"/>
      <c r="B2274" s="62"/>
      <c r="C2274" s="62"/>
      <c r="D2274" s="62"/>
      <c r="E2274" s="62"/>
    </row>
    <row r="2275" spans="1:5" ht="15" customHeight="1" x14ac:dyDescent="0.25">
      <c r="A2275" s="62"/>
      <c r="B2275" s="62"/>
      <c r="C2275" s="62"/>
      <c r="D2275" s="62"/>
      <c r="E2275" s="62"/>
    </row>
    <row r="2276" spans="1:5" ht="15" customHeight="1" x14ac:dyDescent="0.25">
      <c r="A2276" s="62"/>
      <c r="B2276" s="62"/>
      <c r="C2276" s="62"/>
      <c r="D2276" s="62"/>
      <c r="E2276" s="62"/>
    </row>
    <row r="2277" spans="1:5" ht="15" customHeight="1" x14ac:dyDescent="0.25">
      <c r="A2277" s="62"/>
      <c r="B2277" s="62"/>
      <c r="C2277" s="62"/>
      <c r="D2277" s="62"/>
      <c r="E2277" s="62"/>
    </row>
    <row r="2278" spans="1:5" ht="15" customHeight="1" x14ac:dyDescent="0.25">
      <c r="A2278" s="62"/>
      <c r="B2278" s="62"/>
      <c r="C2278" s="62"/>
      <c r="D2278" s="62"/>
      <c r="E2278" s="62"/>
    </row>
    <row r="2279" spans="1:5" ht="15" customHeight="1" x14ac:dyDescent="0.25">
      <c r="A2279" s="62"/>
      <c r="B2279" s="62"/>
      <c r="C2279" s="62"/>
      <c r="D2279" s="62"/>
      <c r="E2279" s="62"/>
    </row>
    <row r="2280" spans="1:5" ht="15" customHeight="1" x14ac:dyDescent="0.25">
      <c r="A2280" s="62"/>
      <c r="B2280" s="62"/>
      <c r="C2280" s="62"/>
      <c r="D2280" s="62"/>
      <c r="E2280" s="62"/>
    </row>
    <row r="2281" spans="1:5" ht="15" customHeight="1" x14ac:dyDescent="0.25">
      <c r="A2281" s="62"/>
      <c r="B2281" s="62"/>
      <c r="C2281" s="62"/>
      <c r="D2281" s="62"/>
      <c r="E2281" s="62"/>
    </row>
    <row r="2282" spans="1:5" ht="15" customHeight="1" x14ac:dyDescent="0.25">
      <c r="A2282" s="62"/>
      <c r="B2282" s="62"/>
      <c r="C2282" s="62"/>
      <c r="D2282" s="62"/>
      <c r="E2282" s="62"/>
    </row>
    <row r="2283" spans="1:5" ht="15" customHeight="1" x14ac:dyDescent="0.25">
      <c r="A2283" s="62"/>
      <c r="B2283" s="62"/>
      <c r="C2283" s="62"/>
      <c r="D2283" s="62"/>
      <c r="E2283" s="62"/>
    </row>
    <row r="2284" spans="1:5" ht="15" customHeight="1" x14ac:dyDescent="0.25">
      <c r="A2284" s="62"/>
      <c r="B2284" s="62"/>
      <c r="C2284" s="62"/>
      <c r="D2284" s="62"/>
      <c r="E2284" s="62"/>
    </row>
    <row r="2285" spans="1:5" ht="15" customHeight="1" x14ac:dyDescent="0.25">
      <c r="A2285" s="62"/>
      <c r="B2285" s="62"/>
      <c r="C2285" s="62"/>
      <c r="D2285" s="62"/>
      <c r="E2285" s="62"/>
    </row>
    <row r="2286" spans="1:5" ht="15" customHeight="1" x14ac:dyDescent="0.25">
      <c r="A2286" s="62"/>
      <c r="B2286" s="62"/>
      <c r="C2286" s="62"/>
      <c r="D2286" s="62"/>
      <c r="E2286" s="62"/>
    </row>
    <row r="2287" spans="1:5" ht="15" customHeight="1" x14ac:dyDescent="0.25">
      <c r="A2287" s="62"/>
      <c r="B2287" s="62"/>
      <c r="C2287" s="62"/>
      <c r="D2287" s="62"/>
      <c r="E2287" s="62"/>
    </row>
    <row r="2288" spans="1:5" ht="15" customHeight="1" x14ac:dyDescent="0.25">
      <c r="A2288" s="62"/>
      <c r="B2288" s="62"/>
      <c r="C2288" s="62"/>
      <c r="D2288" s="62"/>
      <c r="E2288" s="62"/>
    </row>
    <row r="2289" spans="1:5" ht="15" customHeight="1" x14ac:dyDescent="0.25">
      <c r="A2289" s="62"/>
      <c r="B2289" s="62"/>
      <c r="C2289" s="62"/>
      <c r="D2289" s="62"/>
      <c r="E2289" s="62"/>
    </row>
    <row r="2290" spans="1:5" ht="15" customHeight="1" x14ac:dyDescent="0.25">
      <c r="A2290" s="62"/>
      <c r="B2290" s="62"/>
      <c r="C2290" s="62"/>
      <c r="D2290" s="62"/>
      <c r="E2290" s="62"/>
    </row>
    <row r="2291" spans="1:5" ht="15" customHeight="1" x14ac:dyDescent="0.25">
      <c r="A2291" s="62"/>
      <c r="B2291" s="62"/>
      <c r="C2291" s="62"/>
      <c r="D2291" s="62"/>
      <c r="E2291" s="62"/>
    </row>
    <row r="2292" spans="1:5" ht="15" customHeight="1" x14ac:dyDescent="0.25">
      <c r="A2292" s="62"/>
      <c r="B2292" s="62"/>
      <c r="C2292" s="62"/>
      <c r="D2292" s="62"/>
      <c r="E2292" s="62"/>
    </row>
    <row r="2293" spans="1:5" ht="15" customHeight="1" x14ac:dyDescent="0.25">
      <c r="A2293" s="62"/>
      <c r="B2293" s="62"/>
      <c r="C2293" s="62"/>
      <c r="D2293" s="62"/>
      <c r="E2293" s="62"/>
    </row>
    <row r="2294" spans="1:5" ht="15" customHeight="1" x14ac:dyDescent="0.25">
      <c r="A2294" s="62"/>
      <c r="B2294" s="62"/>
      <c r="C2294" s="62"/>
      <c r="D2294" s="62"/>
      <c r="E2294" s="62"/>
    </row>
    <row r="2295" spans="1:5" ht="15" customHeight="1" x14ac:dyDescent="0.25">
      <c r="A2295" s="62"/>
      <c r="B2295" s="62"/>
      <c r="C2295" s="62"/>
      <c r="D2295" s="62"/>
      <c r="E2295" s="62"/>
    </row>
    <row r="2296" spans="1:5" ht="15" customHeight="1" x14ac:dyDescent="0.25">
      <c r="A2296" s="62"/>
      <c r="B2296" s="62"/>
      <c r="C2296" s="62"/>
      <c r="D2296" s="62"/>
      <c r="E2296" s="62"/>
    </row>
    <row r="2297" spans="1:5" ht="15" customHeight="1" x14ac:dyDescent="0.25">
      <c r="A2297" s="62"/>
      <c r="B2297" s="62"/>
      <c r="C2297" s="62"/>
      <c r="D2297" s="62"/>
      <c r="E2297" s="62"/>
    </row>
    <row r="2298" spans="1:5" ht="15" customHeight="1" x14ac:dyDescent="0.25">
      <c r="A2298" s="62"/>
      <c r="B2298" s="62"/>
      <c r="C2298" s="62"/>
      <c r="D2298" s="62"/>
      <c r="E2298" s="62"/>
    </row>
    <row r="2299" spans="1:5" ht="15" customHeight="1" x14ac:dyDescent="0.25">
      <c r="A2299" s="62"/>
      <c r="B2299" s="62"/>
      <c r="C2299" s="62"/>
      <c r="D2299" s="62"/>
      <c r="E2299" s="62"/>
    </row>
    <row r="2300" spans="1:5" ht="15" customHeight="1" x14ac:dyDescent="0.25">
      <c r="A2300" s="62"/>
      <c r="B2300" s="62"/>
      <c r="C2300" s="62"/>
      <c r="D2300" s="62"/>
      <c r="E2300" s="62"/>
    </row>
    <row r="2301" spans="1:5" ht="15" customHeight="1" x14ac:dyDescent="0.25">
      <c r="A2301" s="62"/>
      <c r="B2301" s="62"/>
      <c r="C2301" s="62"/>
      <c r="D2301" s="62"/>
      <c r="E2301" s="62"/>
    </row>
    <row r="2302" spans="1:5" ht="15" customHeight="1" x14ac:dyDescent="0.25">
      <c r="A2302" s="62"/>
      <c r="B2302" s="62"/>
      <c r="C2302" s="62"/>
      <c r="D2302" s="62"/>
      <c r="E2302" s="62"/>
    </row>
    <row r="2303" spans="1:5" ht="15" customHeight="1" x14ac:dyDescent="0.25">
      <c r="A2303" s="62"/>
      <c r="B2303" s="62"/>
      <c r="C2303" s="62"/>
      <c r="D2303" s="62"/>
      <c r="E2303" s="62"/>
    </row>
    <row r="2304" spans="1:5" ht="15" customHeight="1" x14ac:dyDescent="0.25">
      <c r="A2304" s="62"/>
      <c r="B2304" s="62"/>
      <c r="C2304" s="62"/>
      <c r="D2304" s="62"/>
      <c r="E2304" s="62"/>
    </row>
    <row r="2305" spans="1:5" ht="15" customHeight="1" x14ac:dyDescent="0.25">
      <c r="A2305" s="62"/>
      <c r="B2305" s="62"/>
      <c r="C2305" s="62"/>
      <c r="D2305" s="62"/>
      <c r="E2305" s="62"/>
    </row>
    <row r="2306" spans="1:5" ht="15" customHeight="1" x14ac:dyDescent="0.25">
      <c r="A2306" s="62"/>
      <c r="B2306" s="62"/>
      <c r="C2306" s="62"/>
      <c r="D2306" s="62"/>
      <c r="E2306" s="62"/>
    </row>
    <row r="2307" spans="1:5" ht="15" customHeight="1" x14ac:dyDescent="0.25">
      <c r="A2307" s="62"/>
      <c r="B2307" s="62"/>
      <c r="C2307" s="62"/>
      <c r="D2307" s="62"/>
      <c r="E2307" s="62"/>
    </row>
    <row r="2308" spans="1:5" ht="15" customHeight="1" x14ac:dyDescent="0.25">
      <c r="A2308" s="62"/>
      <c r="B2308" s="62"/>
      <c r="C2308" s="62"/>
      <c r="D2308" s="62"/>
      <c r="E2308" s="62"/>
    </row>
    <row r="2309" spans="1:5" ht="15" customHeight="1" x14ac:dyDescent="0.25">
      <c r="A2309" s="62"/>
      <c r="B2309" s="62"/>
      <c r="C2309" s="62"/>
      <c r="D2309" s="62"/>
      <c r="E2309" s="62"/>
    </row>
    <row r="2310" spans="1:5" ht="15" customHeight="1" x14ac:dyDescent="0.25">
      <c r="A2310" s="62"/>
      <c r="B2310" s="62"/>
      <c r="C2310" s="62"/>
      <c r="D2310" s="62"/>
      <c r="E2310" s="62"/>
    </row>
    <row r="2311" spans="1:5" ht="15" customHeight="1" x14ac:dyDescent="0.25">
      <c r="A2311" s="62"/>
      <c r="B2311" s="62"/>
      <c r="C2311" s="62"/>
      <c r="D2311" s="62"/>
      <c r="E2311" s="62"/>
    </row>
    <row r="2312" spans="1:5" ht="15" customHeight="1" x14ac:dyDescent="0.25">
      <c r="A2312" s="62"/>
      <c r="B2312" s="62"/>
      <c r="C2312" s="62"/>
      <c r="D2312" s="62"/>
      <c r="E2312" s="62"/>
    </row>
    <row r="2313" spans="1:5" ht="15" customHeight="1" x14ac:dyDescent="0.25">
      <c r="A2313" s="62"/>
      <c r="B2313" s="62"/>
      <c r="C2313" s="62"/>
      <c r="D2313" s="62"/>
      <c r="E2313" s="62"/>
    </row>
    <row r="2314" spans="1:5" ht="15" customHeight="1" x14ac:dyDescent="0.25">
      <c r="A2314" s="62"/>
      <c r="B2314" s="62"/>
      <c r="C2314" s="62"/>
      <c r="D2314" s="62"/>
      <c r="E2314" s="62"/>
    </row>
    <row r="2315" spans="1:5" ht="15" customHeight="1" x14ac:dyDescent="0.25">
      <c r="A2315" s="62"/>
      <c r="B2315" s="62"/>
      <c r="C2315" s="62"/>
      <c r="D2315" s="62"/>
      <c r="E2315" s="62"/>
    </row>
    <row r="2316" spans="1:5" ht="15" customHeight="1" x14ac:dyDescent="0.25">
      <c r="A2316" s="62"/>
      <c r="B2316" s="62"/>
      <c r="C2316" s="62"/>
      <c r="D2316" s="62"/>
      <c r="E2316" s="62"/>
    </row>
    <row r="2317" spans="1:5" ht="15" customHeight="1" x14ac:dyDescent="0.25">
      <c r="A2317" s="62"/>
      <c r="B2317" s="62"/>
      <c r="C2317" s="62"/>
      <c r="D2317" s="62"/>
      <c r="E2317" s="62"/>
    </row>
    <row r="2318" spans="1:5" ht="15" customHeight="1" x14ac:dyDescent="0.25">
      <c r="A2318" s="62"/>
      <c r="B2318" s="62"/>
      <c r="C2318" s="62"/>
      <c r="D2318" s="62"/>
      <c r="E2318" s="62"/>
    </row>
    <row r="2319" spans="1:5" ht="15" customHeight="1" x14ac:dyDescent="0.25">
      <c r="A2319" s="62"/>
      <c r="B2319" s="62"/>
      <c r="C2319" s="62"/>
      <c r="D2319" s="62"/>
      <c r="E2319" s="62"/>
    </row>
    <row r="2320" spans="1:5" ht="15" customHeight="1" x14ac:dyDescent="0.25">
      <c r="A2320" s="62"/>
      <c r="B2320" s="62"/>
      <c r="C2320" s="62"/>
      <c r="D2320" s="62"/>
      <c r="E2320" s="62"/>
    </row>
    <row r="2321" spans="1:5" ht="15" customHeight="1" x14ac:dyDescent="0.25">
      <c r="A2321" s="62"/>
      <c r="B2321" s="62"/>
      <c r="C2321" s="62"/>
      <c r="D2321" s="62"/>
      <c r="E2321" s="62"/>
    </row>
    <row r="2322" spans="1:5" ht="15" customHeight="1" x14ac:dyDescent="0.25">
      <c r="A2322" s="62"/>
      <c r="B2322" s="62"/>
      <c r="C2322" s="62"/>
      <c r="D2322" s="62"/>
      <c r="E2322" s="62"/>
    </row>
    <row r="2323" spans="1:5" ht="15" customHeight="1" x14ac:dyDescent="0.25">
      <c r="A2323" s="62"/>
      <c r="B2323" s="62"/>
      <c r="C2323" s="62"/>
      <c r="D2323" s="62"/>
      <c r="E2323" s="62"/>
    </row>
    <row r="2324" spans="1:5" ht="15" customHeight="1" x14ac:dyDescent="0.25">
      <c r="A2324" s="62"/>
      <c r="B2324" s="62"/>
      <c r="C2324" s="62"/>
      <c r="D2324" s="62"/>
      <c r="E2324" s="62"/>
    </row>
    <row r="2325" spans="1:5" ht="15" customHeight="1" x14ac:dyDescent="0.25">
      <c r="A2325" s="62"/>
      <c r="B2325" s="62"/>
      <c r="C2325" s="62"/>
      <c r="D2325" s="62"/>
      <c r="E2325" s="62"/>
    </row>
    <row r="2326" spans="1:5" ht="15" customHeight="1" x14ac:dyDescent="0.25">
      <c r="A2326" s="62"/>
      <c r="B2326" s="62"/>
      <c r="C2326" s="62"/>
      <c r="D2326" s="62"/>
      <c r="E2326" s="62"/>
    </row>
    <row r="2327" spans="1:5" ht="15" customHeight="1" x14ac:dyDescent="0.25">
      <c r="A2327" s="62"/>
      <c r="B2327" s="62"/>
      <c r="C2327" s="62"/>
      <c r="D2327" s="62"/>
      <c r="E2327" s="62"/>
    </row>
    <row r="2328" spans="1:5" ht="15" customHeight="1" x14ac:dyDescent="0.25">
      <c r="A2328" s="62"/>
      <c r="B2328" s="62"/>
      <c r="C2328" s="62"/>
      <c r="D2328" s="62"/>
      <c r="E2328" s="62"/>
    </row>
    <row r="2329" spans="1:5" ht="15" customHeight="1" x14ac:dyDescent="0.25">
      <c r="A2329" s="62"/>
      <c r="B2329" s="62"/>
      <c r="C2329" s="62"/>
      <c r="D2329" s="62"/>
      <c r="E2329" s="62"/>
    </row>
    <row r="2330" spans="1:5" ht="15" customHeight="1" x14ac:dyDescent="0.25">
      <c r="A2330" s="62"/>
      <c r="B2330" s="62"/>
      <c r="C2330" s="62"/>
      <c r="D2330" s="62"/>
      <c r="E2330" s="62"/>
    </row>
    <row r="2331" spans="1:5" ht="15" customHeight="1" x14ac:dyDescent="0.25">
      <c r="A2331" s="62"/>
      <c r="B2331" s="62"/>
      <c r="C2331" s="62"/>
      <c r="D2331" s="62"/>
      <c r="E2331" s="62"/>
    </row>
    <row r="2332" spans="1:5" ht="15" customHeight="1" x14ac:dyDescent="0.25">
      <c r="A2332" s="62"/>
      <c r="B2332" s="62"/>
      <c r="C2332" s="62"/>
      <c r="D2332" s="62"/>
      <c r="E2332" s="62"/>
    </row>
    <row r="2333" spans="1:5" ht="15" customHeight="1" x14ac:dyDescent="0.25">
      <c r="A2333" s="62"/>
      <c r="B2333" s="62"/>
      <c r="C2333" s="62"/>
      <c r="D2333" s="62"/>
      <c r="E2333" s="62"/>
    </row>
    <row r="2334" spans="1:5" ht="15" customHeight="1" x14ac:dyDescent="0.25">
      <c r="A2334" s="62"/>
      <c r="B2334" s="62"/>
      <c r="C2334" s="62"/>
      <c r="D2334" s="62"/>
      <c r="E2334" s="62"/>
    </row>
    <row r="2335" spans="1:5" ht="15" customHeight="1" x14ac:dyDescent="0.25">
      <c r="A2335" s="62"/>
      <c r="B2335" s="62"/>
      <c r="C2335" s="62"/>
      <c r="D2335" s="62"/>
      <c r="E2335" s="62"/>
    </row>
    <row r="2336" spans="1:5" ht="15" customHeight="1" x14ac:dyDescent="0.25">
      <c r="A2336" s="62"/>
      <c r="B2336" s="62"/>
      <c r="C2336" s="62"/>
      <c r="D2336" s="62"/>
      <c r="E2336" s="62"/>
    </row>
    <row r="2337" spans="1:5" ht="15" customHeight="1" x14ac:dyDescent="0.25">
      <c r="A2337" s="62"/>
      <c r="B2337" s="62"/>
      <c r="C2337" s="62"/>
      <c r="D2337" s="62"/>
      <c r="E2337" s="62"/>
    </row>
    <row r="2338" spans="1:5" ht="15" customHeight="1" x14ac:dyDescent="0.25">
      <c r="A2338" s="62"/>
      <c r="B2338" s="62"/>
      <c r="C2338" s="62"/>
      <c r="D2338" s="62"/>
      <c r="E2338" s="62"/>
    </row>
    <row r="2339" spans="1:5" ht="15" customHeight="1" x14ac:dyDescent="0.25">
      <c r="A2339" s="62"/>
      <c r="B2339" s="62"/>
      <c r="C2339" s="62"/>
      <c r="D2339" s="62"/>
      <c r="E2339" s="62"/>
    </row>
    <row r="2340" spans="1:5" ht="15" customHeight="1" x14ac:dyDescent="0.25">
      <c r="A2340" s="62"/>
      <c r="B2340" s="62"/>
      <c r="C2340" s="62"/>
      <c r="D2340" s="62"/>
      <c r="E2340" s="62"/>
    </row>
    <row r="2341" spans="1:5" ht="15" customHeight="1" x14ac:dyDescent="0.25">
      <c r="A2341" s="62"/>
      <c r="B2341" s="62"/>
      <c r="C2341" s="62"/>
      <c r="D2341" s="62"/>
      <c r="E2341" s="62"/>
    </row>
    <row r="2342" spans="1:5" ht="15" customHeight="1" x14ac:dyDescent="0.25">
      <c r="A2342" s="62"/>
      <c r="B2342" s="62"/>
      <c r="C2342" s="62"/>
      <c r="D2342" s="62"/>
      <c r="E2342" s="62"/>
    </row>
    <row r="2343" spans="1:5" ht="15" customHeight="1" x14ac:dyDescent="0.25">
      <c r="A2343" s="62"/>
      <c r="B2343" s="62"/>
      <c r="C2343" s="62"/>
      <c r="D2343" s="62"/>
      <c r="E2343" s="62"/>
    </row>
    <row r="2344" spans="1:5" ht="15" customHeight="1" x14ac:dyDescent="0.25">
      <c r="A2344" s="62"/>
      <c r="B2344" s="62"/>
      <c r="C2344" s="62"/>
      <c r="D2344" s="62"/>
      <c r="E2344" s="62"/>
    </row>
    <row r="2345" spans="1:5" ht="15" customHeight="1" x14ac:dyDescent="0.25">
      <c r="A2345" s="62"/>
      <c r="B2345" s="62"/>
      <c r="C2345" s="62"/>
      <c r="D2345" s="62"/>
      <c r="E2345" s="62"/>
    </row>
    <row r="2346" spans="1:5" ht="15" customHeight="1" x14ac:dyDescent="0.25">
      <c r="A2346" s="62"/>
      <c r="B2346" s="62"/>
      <c r="C2346" s="62"/>
      <c r="D2346" s="62"/>
      <c r="E2346" s="62"/>
    </row>
    <row r="2347" spans="1:5" ht="15" customHeight="1" x14ac:dyDescent="0.25">
      <c r="A2347" s="62"/>
      <c r="B2347" s="62"/>
      <c r="C2347" s="62"/>
      <c r="D2347" s="62"/>
      <c r="E2347" s="62"/>
    </row>
    <row r="2348" spans="1:5" ht="15" customHeight="1" x14ac:dyDescent="0.25">
      <c r="A2348" s="62"/>
      <c r="B2348" s="62"/>
      <c r="C2348" s="62"/>
      <c r="D2348" s="62"/>
      <c r="E2348" s="62"/>
    </row>
    <row r="2349" spans="1:5" ht="15" customHeight="1" x14ac:dyDescent="0.25">
      <c r="A2349" s="62"/>
      <c r="B2349" s="62"/>
      <c r="C2349" s="62"/>
      <c r="D2349" s="62"/>
      <c r="E2349" s="62"/>
    </row>
    <row r="2350" spans="1:5" ht="15" customHeight="1" x14ac:dyDescent="0.25">
      <c r="A2350" s="62"/>
      <c r="B2350" s="62"/>
      <c r="C2350" s="62"/>
      <c r="D2350" s="62"/>
      <c r="E2350" s="62"/>
    </row>
    <row r="2351" spans="1:5" ht="15" customHeight="1" x14ac:dyDescent="0.25">
      <c r="A2351" s="62"/>
      <c r="B2351" s="62"/>
      <c r="C2351" s="62"/>
      <c r="D2351" s="62"/>
      <c r="E2351" s="62"/>
    </row>
    <row r="2352" spans="1:5" ht="15" customHeight="1" x14ac:dyDescent="0.25">
      <c r="A2352" s="62"/>
      <c r="B2352" s="62"/>
      <c r="C2352" s="62"/>
      <c r="D2352" s="62"/>
      <c r="E2352" s="62"/>
    </row>
    <row r="2353" spans="1:5" ht="15" customHeight="1" x14ac:dyDescent="0.25">
      <c r="A2353" s="62"/>
      <c r="B2353" s="62"/>
      <c r="C2353" s="62"/>
      <c r="D2353" s="62"/>
      <c r="E2353" s="62"/>
    </row>
    <row r="2354" spans="1:5" ht="15" customHeight="1" x14ac:dyDescent="0.25">
      <c r="A2354" s="62"/>
      <c r="B2354" s="62"/>
      <c r="C2354" s="62"/>
      <c r="D2354" s="62"/>
      <c r="E2354" s="62"/>
    </row>
    <row r="2355" spans="1:5" ht="15" customHeight="1" x14ac:dyDescent="0.25">
      <c r="A2355" s="62"/>
      <c r="B2355" s="62"/>
      <c r="C2355" s="62"/>
      <c r="D2355" s="62"/>
      <c r="E2355" s="62"/>
    </row>
    <row r="2356" spans="1:5" ht="15" customHeight="1" x14ac:dyDescent="0.25">
      <c r="A2356" s="62"/>
      <c r="B2356" s="62"/>
      <c r="C2356" s="62"/>
      <c r="D2356" s="62"/>
      <c r="E2356" s="62"/>
    </row>
    <row r="2357" spans="1:5" ht="15" customHeight="1" x14ac:dyDescent="0.25">
      <c r="A2357" s="62"/>
      <c r="B2357" s="62"/>
      <c r="C2357" s="62"/>
      <c r="D2357" s="62"/>
      <c r="E2357" s="62"/>
    </row>
    <row r="2358" spans="1:5" ht="15" customHeight="1" x14ac:dyDescent="0.25">
      <c r="A2358" s="62"/>
      <c r="B2358" s="62"/>
      <c r="C2358" s="62"/>
      <c r="D2358" s="62"/>
      <c r="E2358" s="62"/>
    </row>
    <row r="2359" spans="1:5" ht="15" customHeight="1" x14ac:dyDescent="0.25">
      <c r="A2359" s="62"/>
      <c r="B2359" s="62"/>
      <c r="C2359" s="62"/>
      <c r="D2359" s="62"/>
      <c r="E2359" s="62"/>
    </row>
    <row r="2360" spans="1:5" ht="15" customHeight="1" x14ac:dyDescent="0.25">
      <c r="A2360" s="62"/>
      <c r="B2360" s="62"/>
      <c r="C2360" s="62"/>
      <c r="D2360" s="62"/>
      <c r="E2360" s="62"/>
    </row>
    <row r="2361" spans="1:5" ht="15" customHeight="1" x14ac:dyDescent="0.25">
      <c r="A2361" s="62"/>
      <c r="B2361" s="62"/>
      <c r="C2361" s="62"/>
      <c r="D2361" s="62"/>
      <c r="E2361" s="62"/>
    </row>
    <row r="2362" spans="1:5" ht="15" customHeight="1" x14ac:dyDescent="0.25">
      <c r="A2362" s="62"/>
      <c r="B2362" s="62"/>
      <c r="C2362" s="62"/>
      <c r="D2362" s="62"/>
      <c r="E2362" s="62"/>
    </row>
    <row r="2363" spans="1:5" ht="15" customHeight="1" x14ac:dyDescent="0.25">
      <c r="A2363" s="62"/>
      <c r="B2363" s="62"/>
      <c r="C2363" s="62"/>
      <c r="D2363" s="62"/>
      <c r="E2363" s="62"/>
    </row>
    <row r="2364" spans="1:5" ht="15" customHeight="1" x14ac:dyDescent="0.25">
      <c r="A2364" s="62"/>
      <c r="B2364" s="62"/>
      <c r="C2364" s="62"/>
      <c r="D2364" s="62"/>
      <c r="E2364" s="62"/>
    </row>
    <row r="2365" spans="1:5" ht="15" customHeight="1" x14ac:dyDescent="0.25">
      <c r="A2365" s="62"/>
      <c r="B2365" s="62"/>
      <c r="C2365" s="62"/>
      <c r="D2365" s="62"/>
      <c r="E2365" s="62"/>
    </row>
    <row r="2366" spans="1:5" ht="15" customHeight="1" x14ac:dyDescent="0.25">
      <c r="A2366" s="62"/>
      <c r="B2366" s="62"/>
      <c r="C2366" s="62"/>
      <c r="D2366" s="62"/>
      <c r="E2366" s="62"/>
    </row>
    <row r="2367" spans="1:5" ht="15" customHeight="1" x14ac:dyDescent="0.25">
      <c r="A2367" s="62"/>
      <c r="B2367" s="62"/>
      <c r="C2367" s="62"/>
      <c r="D2367" s="62"/>
      <c r="E2367" s="62"/>
    </row>
    <row r="2368" spans="1:5" ht="15" customHeight="1" x14ac:dyDescent="0.25">
      <c r="A2368" s="62"/>
      <c r="B2368" s="62"/>
      <c r="C2368" s="62"/>
      <c r="D2368" s="62"/>
      <c r="E2368" s="62"/>
    </row>
    <row r="2369" spans="1:5" ht="15" customHeight="1" x14ac:dyDescent="0.25">
      <c r="A2369" s="62"/>
      <c r="B2369" s="62"/>
      <c r="C2369" s="62"/>
      <c r="D2369" s="62"/>
      <c r="E2369" s="62"/>
    </row>
    <row r="2370" spans="1:5" ht="15" customHeight="1" x14ac:dyDescent="0.25">
      <c r="A2370" s="62"/>
      <c r="B2370" s="62"/>
      <c r="C2370" s="62"/>
      <c r="D2370" s="62"/>
      <c r="E2370" s="62"/>
    </row>
    <row r="2371" spans="1:5" ht="15" customHeight="1" x14ac:dyDescent="0.25">
      <c r="A2371" s="62"/>
      <c r="B2371" s="62"/>
      <c r="C2371" s="62"/>
      <c r="D2371" s="62"/>
      <c r="E2371" s="62"/>
    </row>
    <row r="2372" spans="1:5" ht="15" customHeight="1" x14ac:dyDescent="0.25">
      <c r="A2372" s="62"/>
      <c r="B2372" s="62"/>
      <c r="C2372" s="62"/>
      <c r="D2372" s="62"/>
      <c r="E2372" s="62"/>
    </row>
    <row r="2373" spans="1:5" ht="15" customHeight="1" x14ac:dyDescent="0.25">
      <c r="A2373" s="62"/>
      <c r="B2373" s="62"/>
      <c r="C2373" s="62"/>
      <c r="D2373" s="62"/>
      <c r="E2373" s="62"/>
    </row>
    <row r="2374" spans="1:5" ht="15" customHeight="1" x14ac:dyDescent="0.25">
      <c r="A2374" s="62"/>
      <c r="B2374" s="62"/>
      <c r="C2374" s="62"/>
      <c r="D2374" s="62"/>
      <c r="E2374" s="62"/>
    </row>
    <row r="2375" spans="1:5" ht="15" customHeight="1" x14ac:dyDescent="0.25">
      <c r="A2375" s="62"/>
      <c r="B2375" s="62"/>
      <c r="C2375" s="62"/>
      <c r="D2375" s="62"/>
      <c r="E2375" s="62"/>
    </row>
    <row r="2376" spans="1:5" ht="15" customHeight="1" x14ac:dyDescent="0.25">
      <c r="A2376" s="62"/>
      <c r="B2376" s="62"/>
      <c r="C2376" s="62"/>
      <c r="D2376" s="62"/>
      <c r="E2376" s="62"/>
    </row>
    <row r="2377" spans="1:5" ht="15" customHeight="1" x14ac:dyDescent="0.25">
      <c r="A2377" s="62"/>
      <c r="B2377" s="62"/>
      <c r="C2377" s="62"/>
      <c r="D2377" s="62"/>
      <c r="E2377" s="62"/>
    </row>
    <row r="2378" spans="1:5" ht="15" customHeight="1" x14ac:dyDescent="0.25">
      <c r="A2378" s="62"/>
      <c r="B2378" s="62"/>
      <c r="C2378" s="62"/>
      <c r="D2378" s="62"/>
      <c r="E2378" s="62"/>
    </row>
    <row r="2379" spans="1:5" ht="15" customHeight="1" x14ac:dyDescent="0.25">
      <c r="A2379" s="62"/>
      <c r="B2379" s="62"/>
      <c r="C2379" s="62"/>
      <c r="D2379" s="62"/>
      <c r="E2379" s="62"/>
    </row>
    <row r="2380" spans="1:5" ht="15" customHeight="1" x14ac:dyDescent="0.25">
      <c r="A2380" s="62"/>
      <c r="B2380" s="62"/>
      <c r="C2380" s="62"/>
      <c r="D2380" s="62"/>
      <c r="E2380" s="62"/>
    </row>
    <row r="2381" spans="1:5" ht="15" customHeight="1" x14ac:dyDescent="0.25">
      <c r="A2381" s="62"/>
      <c r="B2381" s="62"/>
      <c r="C2381" s="62"/>
      <c r="D2381" s="62"/>
      <c r="E2381" s="62"/>
    </row>
    <row r="2382" spans="1:5" ht="15" customHeight="1" x14ac:dyDescent="0.25">
      <c r="A2382" s="62"/>
      <c r="B2382" s="62"/>
      <c r="C2382" s="62"/>
      <c r="D2382" s="62"/>
      <c r="E2382" s="62"/>
    </row>
    <row r="2383" spans="1:5" ht="15" customHeight="1" x14ac:dyDescent="0.25">
      <c r="A2383" s="62"/>
      <c r="B2383" s="62"/>
      <c r="C2383" s="62"/>
      <c r="D2383" s="62"/>
      <c r="E2383" s="62"/>
    </row>
    <row r="2384" spans="1:5" ht="15" customHeight="1" x14ac:dyDescent="0.25">
      <c r="A2384" s="62"/>
      <c r="B2384" s="62"/>
      <c r="C2384" s="62"/>
      <c r="D2384" s="62"/>
      <c r="E2384" s="62"/>
    </row>
    <row r="2385" spans="1:5" ht="15" customHeight="1" x14ac:dyDescent="0.25">
      <c r="A2385" s="62"/>
      <c r="B2385" s="62"/>
      <c r="C2385" s="62"/>
      <c r="D2385" s="62"/>
      <c r="E2385" s="62"/>
    </row>
    <row r="2386" spans="1:5" ht="15" customHeight="1" x14ac:dyDescent="0.25">
      <c r="A2386" s="62"/>
      <c r="B2386" s="62"/>
      <c r="C2386" s="62"/>
      <c r="D2386" s="62"/>
      <c r="E2386" s="62"/>
    </row>
    <row r="2387" spans="1:5" ht="15" customHeight="1" x14ac:dyDescent="0.25">
      <c r="A2387" s="62"/>
      <c r="B2387" s="62"/>
      <c r="C2387" s="62"/>
      <c r="D2387" s="62"/>
      <c r="E2387" s="62"/>
    </row>
    <row r="2388" spans="1:5" ht="15" customHeight="1" x14ac:dyDescent="0.25">
      <c r="A2388" s="62"/>
      <c r="B2388" s="62"/>
      <c r="C2388" s="62"/>
      <c r="D2388" s="62"/>
      <c r="E2388" s="62"/>
    </row>
    <row r="2389" spans="1:5" ht="15" customHeight="1" x14ac:dyDescent="0.25">
      <c r="A2389" s="62"/>
      <c r="B2389" s="62"/>
      <c r="C2389" s="62"/>
      <c r="D2389" s="62"/>
      <c r="E2389" s="62"/>
    </row>
    <row r="2390" spans="1:5" ht="15" customHeight="1" x14ac:dyDescent="0.25">
      <c r="A2390" s="62"/>
      <c r="B2390" s="62"/>
      <c r="C2390" s="62"/>
      <c r="D2390" s="62"/>
      <c r="E2390" s="62"/>
    </row>
    <row r="2391" spans="1:5" ht="15" customHeight="1" x14ac:dyDescent="0.25">
      <c r="A2391" s="62"/>
      <c r="B2391" s="62"/>
      <c r="C2391" s="62"/>
      <c r="D2391" s="62"/>
      <c r="E2391" s="62"/>
    </row>
    <row r="2392" spans="1:5" ht="15" customHeight="1" x14ac:dyDescent="0.25">
      <c r="A2392" s="62"/>
      <c r="B2392" s="62"/>
      <c r="C2392" s="62"/>
      <c r="D2392" s="62"/>
      <c r="E2392" s="62"/>
    </row>
    <row r="2393" spans="1:5" ht="15" customHeight="1" x14ac:dyDescent="0.25">
      <c r="A2393" s="62"/>
      <c r="B2393" s="62"/>
      <c r="C2393" s="62"/>
      <c r="D2393" s="62"/>
      <c r="E2393" s="62"/>
    </row>
    <row r="2394" spans="1:5" ht="15" customHeight="1" x14ac:dyDescent="0.25">
      <c r="A2394" s="62"/>
      <c r="B2394" s="62"/>
      <c r="C2394" s="62"/>
      <c r="D2394" s="62"/>
      <c r="E2394" s="62"/>
    </row>
    <row r="2395" spans="1:5" ht="15" customHeight="1" x14ac:dyDescent="0.25">
      <c r="A2395" s="62"/>
      <c r="B2395" s="62"/>
      <c r="C2395" s="62"/>
      <c r="D2395" s="62"/>
      <c r="E2395" s="62"/>
    </row>
    <row r="2396" spans="1:5" ht="15" customHeight="1" x14ac:dyDescent="0.25">
      <c r="A2396" s="62"/>
      <c r="B2396" s="62"/>
      <c r="C2396" s="62"/>
      <c r="D2396" s="62"/>
      <c r="E2396" s="62"/>
    </row>
    <row r="2397" spans="1:5" ht="15" customHeight="1" x14ac:dyDescent="0.25">
      <c r="A2397" s="62"/>
      <c r="B2397" s="62"/>
      <c r="C2397" s="62"/>
      <c r="D2397" s="62"/>
      <c r="E2397" s="62"/>
    </row>
    <row r="2398" spans="1:5" ht="15" customHeight="1" x14ac:dyDescent="0.25">
      <c r="A2398" s="62"/>
      <c r="B2398" s="62"/>
      <c r="C2398" s="62"/>
      <c r="D2398" s="62"/>
      <c r="E2398" s="62"/>
    </row>
    <row r="2399" spans="1:5" ht="15" customHeight="1" x14ac:dyDescent="0.25">
      <c r="A2399" s="62"/>
      <c r="B2399" s="62"/>
      <c r="C2399" s="62"/>
      <c r="D2399" s="62"/>
      <c r="E2399" s="62"/>
    </row>
    <row r="2400" spans="1:5" ht="15" customHeight="1" x14ac:dyDescent="0.25">
      <c r="A2400" s="62"/>
      <c r="B2400" s="62"/>
      <c r="C2400" s="62"/>
      <c r="D2400" s="62"/>
      <c r="E2400" s="62"/>
    </row>
    <row r="2401" spans="1:5" ht="15" customHeight="1" x14ac:dyDescent="0.25">
      <c r="A2401" s="62"/>
      <c r="B2401" s="62"/>
      <c r="C2401" s="62"/>
      <c r="D2401" s="62"/>
      <c r="E2401" s="62"/>
    </row>
    <row r="2402" spans="1:5" ht="15" customHeight="1" x14ac:dyDescent="0.25">
      <c r="A2402" s="62"/>
      <c r="B2402" s="62"/>
      <c r="C2402" s="62"/>
      <c r="D2402" s="62"/>
      <c r="E2402" s="62"/>
    </row>
    <row r="2403" spans="1:5" ht="15" customHeight="1" x14ac:dyDescent="0.25">
      <c r="A2403" s="62"/>
      <c r="B2403" s="62"/>
      <c r="C2403" s="62"/>
      <c r="D2403" s="62"/>
      <c r="E2403" s="62"/>
    </row>
    <row r="2404" spans="1:5" ht="15" customHeight="1" x14ac:dyDescent="0.25">
      <c r="A2404" s="62"/>
      <c r="B2404" s="62"/>
      <c r="C2404" s="62"/>
      <c r="D2404" s="62"/>
      <c r="E2404" s="62"/>
    </row>
    <row r="2405" spans="1:5" ht="15" customHeight="1" x14ac:dyDescent="0.25">
      <c r="A2405" s="62"/>
      <c r="B2405" s="62"/>
      <c r="C2405" s="62"/>
      <c r="D2405" s="62"/>
      <c r="E2405" s="62"/>
    </row>
    <row r="2406" spans="1:5" ht="15" customHeight="1" x14ac:dyDescent="0.25">
      <c r="A2406" s="62"/>
      <c r="B2406" s="62"/>
      <c r="C2406" s="62"/>
      <c r="D2406" s="62"/>
      <c r="E2406" s="62"/>
    </row>
    <row r="2407" spans="1:5" ht="15" customHeight="1" x14ac:dyDescent="0.25">
      <c r="A2407" s="62"/>
      <c r="B2407" s="62"/>
      <c r="C2407" s="62"/>
      <c r="D2407" s="62"/>
      <c r="E2407" s="62"/>
    </row>
    <row r="2408" spans="1:5" ht="15" customHeight="1" x14ac:dyDescent="0.25">
      <c r="A2408" s="62"/>
      <c r="B2408" s="62"/>
      <c r="C2408" s="62"/>
      <c r="D2408" s="62"/>
      <c r="E2408" s="62"/>
    </row>
    <row r="2409" spans="1:5" ht="15" customHeight="1" x14ac:dyDescent="0.25">
      <c r="A2409" s="62"/>
      <c r="B2409" s="62"/>
      <c r="C2409" s="62"/>
      <c r="D2409" s="62"/>
      <c r="E2409" s="62"/>
    </row>
    <row r="2410" spans="1:5" ht="15" customHeight="1" x14ac:dyDescent="0.25">
      <c r="A2410" s="62"/>
      <c r="B2410" s="62"/>
      <c r="C2410" s="62"/>
      <c r="D2410" s="62"/>
      <c r="E2410" s="62"/>
    </row>
    <row r="2411" spans="1:5" ht="15" customHeight="1" x14ac:dyDescent="0.25">
      <c r="A2411" s="62"/>
      <c r="B2411" s="62"/>
      <c r="C2411" s="62"/>
      <c r="D2411" s="62"/>
      <c r="E2411" s="62"/>
    </row>
    <row r="2412" spans="1:5" ht="15" customHeight="1" x14ac:dyDescent="0.25">
      <c r="A2412" s="62"/>
      <c r="B2412" s="62"/>
      <c r="C2412" s="62"/>
      <c r="D2412" s="62"/>
      <c r="E2412" s="62"/>
    </row>
    <row r="2413" spans="1:5" ht="15" customHeight="1" x14ac:dyDescent="0.25">
      <c r="A2413" s="62"/>
      <c r="B2413" s="62"/>
      <c r="C2413" s="62"/>
      <c r="D2413" s="62"/>
      <c r="E2413" s="62"/>
    </row>
    <row r="2414" spans="1:5" ht="15" customHeight="1" x14ac:dyDescent="0.25">
      <c r="A2414" s="62"/>
      <c r="B2414" s="62"/>
      <c r="C2414" s="62"/>
      <c r="D2414" s="62"/>
      <c r="E2414" s="62"/>
    </row>
    <row r="2415" spans="1:5" ht="15" customHeight="1" x14ac:dyDescent="0.25">
      <c r="A2415" s="62"/>
      <c r="B2415" s="62"/>
      <c r="C2415" s="62"/>
      <c r="D2415" s="62"/>
      <c r="E2415" s="62"/>
    </row>
    <row r="2416" spans="1:5" ht="15" customHeight="1" x14ac:dyDescent="0.25">
      <c r="A2416" s="62"/>
      <c r="B2416" s="62"/>
      <c r="C2416" s="62"/>
      <c r="D2416" s="62"/>
      <c r="E2416" s="62"/>
    </row>
    <row r="2417" spans="1:5" ht="15" customHeight="1" x14ac:dyDescent="0.25">
      <c r="A2417" s="62"/>
      <c r="B2417" s="62"/>
      <c r="C2417" s="62"/>
      <c r="D2417" s="62"/>
      <c r="E2417" s="62"/>
    </row>
    <row r="2418" spans="1:5" ht="15" customHeight="1" x14ac:dyDescent="0.25">
      <c r="A2418" s="62"/>
      <c r="B2418" s="62"/>
      <c r="C2418" s="62"/>
      <c r="D2418" s="62"/>
      <c r="E2418" s="62"/>
    </row>
    <row r="2419" spans="1:5" ht="15" customHeight="1" x14ac:dyDescent="0.25">
      <c r="A2419" s="62"/>
      <c r="B2419" s="62"/>
      <c r="C2419" s="62"/>
      <c r="D2419" s="62"/>
      <c r="E2419" s="62"/>
    </row>
    <row r="2420" spans="1:5" ht="15" customHeight="1" x14ac:dyDescent="0.25">
      <c r="A2420" s="62"/>
      <c r="B2420" s="62"/>
      <c r="C2420" s="62"/>
      <c r="D2420" s="62"/>
      <c r="E2420" s="62"/>
    </row>
    <row r="2421" spans="1:5" ht="15" customHeight="1" x14ac:dyDescent="0.25">
      <c r="A2421" s="62"/>
      <c r="B2421" s="62"/>
      <c r="C2421" s="62"/>
      <c r="D2421" s="62"/>
      <c r="E2421" s="62"/>
    </row>
    <row r="2422" spans="1:5" ht="15" customHeight="1" x14ac:dyDescent="0.25">
      <c r="A2422" s="62"/>
      <c r="B2422" s="62"/>
      <c r="C2422" s="62"/>
      <c r="D2422" s="62"/>
      <c r="E2422" s="62"/>
    </row>
    <row r="2423" spans="1:5" ht="15" customHeight="1" x14ac:dyDescent="0.25">
      <c r="A2423" s="62"/>
      <c r="B2423" s="62"/>
      <c r="C2423" s="62"/>
      <c r="D2423" s="62"/>
      <c r="E2423" s="62"/>
    </row>
    <row r="2424" spans="1:5" ht="15" customHeight="1" x14ac:dyDescent="0.25">
      <c r="A2424" s="62"/>
      <c r="B2424" s="62"/>
      <c r="C2424" s="62"/>
      <c r="D2424" s="62"/>
      <c r="E2424" s="62"/>
    </row>
    <row r="2425" spans="1:5" ht="15" customHeight="1" x14ac:dyDescent="0.25">
      <c r="A2425" s="62"/>
      <c r="B2425" s="62"/>
      <c r="C2425" s="62"/>
      <c r="D2425" s="62"/>
      <c r="E2425" s="62"/>
    </row>
    <row r="2426" spans="1:5" ht="15" customHeight="1" x14ac:dyDescent="0.25">
      <c r="A2426" s="62"/>
      <c r="B2426" s="62"/>
      <c r="C2426" s="62"/>
      <c r="D2426" s="62"/>
      <c r="E2426" s="62"/>
    </row>
    <row r="2427" spans="1:5" ht="15" customHeight="1" x14ac:dyDescent="0.25">
      <c r="A2427" s="62"/>
      <c r="B2427" s="62"/>
      <c r="C2427" s="62"/>
      <c r="D2427" s="62"/>
      <c r="E2427" s="62"/>
    </row>
    <row r="2428" spans="1:5" ht="15" customHeight="1" x14ac:dyDescent="0.25">
      <c r="A2428" s="62"/>
      <c r="B2428" s="62"/>
      <c r="C2428" s="62"/>
      <c r="D2428" s="62"/>
      <c r="E2428" s="62"/>
    </row>
    <row r="2429" spans="1:5" ht="15" customHeight="1" x14ac:dyDescent="0.25">
      <c r="A2429" s="62"/>
      <c r="B2429" s="62"/>
      <c r="C2429" s="62"/>
      <c r="D2429" s="62"/>
      <c r="E2429" s="62"/>
    </row>
    <row r="2430" spans="1:5" ht="15" customHeight="1" x14ac:dyDescent="0.25">
      <c r="A2430" s="62"/>
      <c r="B2430" s="62"/>
      <c r="C2430" s="62"/>
      <c r="D2430" s="62"/>
      <c r="E2430" s="62"/>
    </row>
    <row r="2431" spans="1:5" ht="15" customHeight="1" x14ac:dyDescent="0.25">
      <c r="A2431" s="62"/>
      <c r="B2431" s="62"/>
      <c r="C2431" s="62"/>
      <c r="D2431" s="62"/>
      <c r="E2431" s="62"/>
    </row>
    <row r="2432" spans="1:5" ht="15" customHeight="1" x14ac:dyDescent="0.25">
      <c r="A2432" s="62"/>
      <c r="B2432" s="62"/>
      <c r="C2432" s="62"/>
      <c r="D2432" s="62"/>
      <c r="E2432" s="62"/>
    </row>
    <row r="2433" spans="1:5" ht="15" customHeight="1" x14ac:dyDescent="0.25">
      <c r="A2433" s="62"/>
      <c r="B2433" s="62"/>
      <c r="C2433" s="62"/>
      <c r="D2433" s="62"/>
      <c r="E2433" s="62"/>
    </row>
    <row r="2434" spans="1:5" ht="15" customHeight="1" x14ac:dyDescent="0.25">
      <c r="A2434" s="62"/>
      <c r="B2434" s="62"/>
      <c r="C2434" s="62"/>
      <c r="D2434" s="62"/>
      <c r="E2434" s="62"/>
    </row>
    <row r="2435" spans="1:5" ht="15" customHeight="1" x14ac:dyDescent="0.25">
      <c r="A2435" s="62"/>
      <c r="B2435" s="62"/>
      <c r="C2435" s="62"/>
      <c r="D2435" s="62"/>
      <c r="E2435" s="62"/>
    </row>
    <row r="2436" spans="1:5" ht="15" customHeight="1" x14ac:dyDescent="0.25">
      <c r="A2436" s="62"/>
      <c r="B2436" s="62"/>
      <c r="C2436" s="62"/>
      <c r="D2436" s="62"/>
      <c r="E2436" s="62"/>
    </row>
    <row r="2437" spans="1:5" ht="15" customHeight="1" x14ac:dyDescent="0.25">
      <c r="A2437" s="62"/>
      <c r="B2437" s="62"/>
      <c r="C2437" s="62"/>
      <c r="D2437" s="62"/>
      <c r="E2437" s="62"/>
    </row>
    <row r="2438" spans="1:5" ht="15" customHeight="1" x14ac:dyDescent="0.25">
      <c r="A2438" s="62"/>
      <c r="B2438" s="62"/>
      <c r="C2438" s="62"/>
      <c r="D2438" s="62"/>
      <c r="E2438" s="62"/>
    </row>
    <row r="2439" spans="1:5" ht="15" customHeight="1" x14ac:dyDescent="0.25">
      <c r="A2439" s="62"/>
      <c r="B2439" s="62"/>
      <c r="C2439" s="62"/>
      <c r="D2439" s="62"/>
      <c r="E2439" s="62"/>
    </row>
    <row r="2440" spans="1:5" ht="15" customHeight="1" x14ac:dyDescent="0.25">
      <c r="A2440" s="62"/>
      <c r="B2440" s="62"/>
      <c r="C2440" s="62"/>
      <c r="D2440" s="62"/>
      <c r="E2440" s="62"/>
    </row>
    <row r="2441" spans="1:5" ht="15" customHeight="1" x14ac:dyDescent="0.25">
      <c r="A2441" s="62"/>
      <c r="B2441" s="62"/>
      <c r="C2441" s="62"/>
      <c r="D2441" s="62"/>
      <c r="E2441" s="62"/>
    </row>
    <row r="2442" spans="1:5" ht="15" customHeight="1" x14ac:dyDescent="0.25">
      <c r="A2442" s="62"/>
      <c r="B2442" s="62"/>
      <c r="C2442" s="62"/>
      <c r="D2442" s="62"/>
      <c r="E2442" s="62"/>
    </row>
    <row r="2443" spans="1:5" ht="15" customHeight="1" x14ac:dyDescent="0.25">
      <c r="A2443" s="62"/>
      <c r="B2443" s="62"/>
      <c r="C2443" s="62"/>
      <c r="D2443" s="62"/>
      <c r="E2443" s="62"/>
    </row>
    <row r="2444" spans="1:5" ht="15" customHeight="1" x14ac:dyDescent="0.25">
      <c r="A2444" s="62"/>
      <c r="B2444" s="62"/>
      <c r="C2444" s="62"/>
      <c r="D2444" s="62"/>
      <c r="E2444" s="62"/>
    </row>
    <row r="2445" spans="1:5" ht="15" customHeight="1" x14ac:dyDescent="0.25">
      <c r="A2445" s="62"/>
      <c r="B2445" s="62"/>
      <c r="C2445" s="62"/>
      <c r="D2445" s="62"/>
      <c r="E2445" s="62"/>
    </row>
    <row r="2446" spans="1:5" ht="15" customHeight="1" x14ac:dyDescent="0.25">
      <c r="A2446" s="62"/>
      <c r="B2446" s="62"/>
      <c r="C2446" s="62"/>
      <c r="D2446" s="62"/>
      <c r="E2446" s="62"/>
    </row>
    <row r="2447" spans="1:5" ht="15" customHeight="1" x14ac:dyDescent="0.25">
      <c r="A2447" s="62"/>
      <c r="B2447" s="62"/>
      <c r="C2447" s="62"/>
      <c r="D2447" s="62"/>
      <c r="E2447" s="62"/>
    </row>
    <row r="2448" spans="1:5" ht="15" customHeight="1" x14ac:dyDescent="0.25">
      <c r="A2448" s="62"/>
      <c r="B2448" s="62"/>
      <c r="C2448" s="62"/>
      <c r="D2448" s="62"/>
      <c r="E2448" s="62"/>
    </row>
    <row r="2449" spans="1:5" ht="15" customHeight="1" x14ac:dyDescent="0.25">
      <c r="A2449" s="62"/>
      <c r="B2449" s="62"/>
      <c r="C2449" s="62"/>
      <c r="D2449" s="62"/>
      <c r="E2449" s="62"/>
    </row>
    <row r="2450" spans="1:5" ht="15" customHeight="1" x14ac:dyDescent="0.25">
      <c r="A2450" s="62"/>
      <c r="B2450" s="62"/>
      <c r="C2450" s="62"/>
      <c r="D2450" s="62"/>
      <c r="E2450" s="62"/>
    </row>
    <row r="2451" spans="1:5" ht="15" customHeight="1" x14ac:dyDescent="0.25">
      <c r="A2451" s="62"/>
      <c r="B2451" s="62"/>
      <c r="C2451" s="62"/>
      <c r="D2451" s="62"/>
      <c r="E2451" s="62"/>
    </row>
    <row r="2452" spans="1:5" ht="15" customHeight="1" x14ac:dyDescent="0.25">
      <c r="A2452" s="62"/>
      <c r="B2452" s="62"/>
      <c r="C2452" s="62"/>
      <c r="D2452" s="62"/>
      <c r="E2452" s="62"/>
    </row>
    <row r="2453" spans="1:5" ht="15" customHeight="1" x14ac:dyDescent="0.25">
      <c r="A2453" s="62"/>
      <c r="B2453" s="62"/>
      <c r="C2453" s="62"/>
      <c r="D2453" s="62"/>
      <c r="E2453" s="62"/>
    </row>
    <row r="2454" spans="1:5" ht="15" customHeight="1" x14ac:dyDescent="0.25">
      <c r="A2454" s="62"/>
      <c r="B2454" s="62"/>
      <c r="C2454" s="62"/>
      <c r="D2454" s="62"/>
      <c r="E2454" s="62"/>
    </row>
    <row r="2455" spans="1:5" ht="15" customHeight="1" x14ac:dyDescent="0.25">
      <c r="A2455" s="62"/>
      <c r="B2455" s="62"/>
      <c r="C2455" s="62"/>
      <c r="D2455" s="62"/>
      <c r="E2455" s="62"/>
    </row>
    <row r="2456" spans="1:5" ht="15" customHeight="1" x14ac:dyDescent="0.25">
      <c r="A2456" s="62"/>
      <c r="B2456" s="62"/>
      <c r="C2456" s="62"/>
      <c r="D2456" s="62"/>
      <c r="E2456" s="62"/>
    </row>
    <row r="2457" spans="1:5" ht="15" customHeight="1" x14ac:dyDescent="0.25">
      <c r="A2457" s="62"/>
      <c r="B2457" s="62"/>
      <c r="C2457" s="62"/>
      <c r="D2457" s="62"/>
      <c r="E2457" s="62"/>
    </row>
    <row r="2458" spans="1:5" ht="15" customHeight="1" x14ac:dyDescent="0.25">
      <c r="A2458" s="62"/>
      <c r="B2458" s="62"/>
      <c r="C2458" s="62"/>
      <c r="D2458" s="62"/>
      <c r="E2458" s="62"/>
    </row>
    <row r="2459" spans="1:5" ht="15" customHeight="1" x14ac:dyDescent="0.25">
      <c r="A2459" s="62"/>
      <c r="B2459" s="62"/>
      <c r="C2459" s="62"/>
      <c r="D2459" s="62"/>
      <c r="E2459" s="62"/>
    </row>
    <row r="2460" spans="1:5" ht="15" customHeight="1" x14ac:dyDescent="0.25">
      <c r="A2460" s="62"/>
      <c r="B2460" s="62"/>
      <c r="C2460" s="62"/>
      <c r="D2460" s="62"/>
      <c r="E2460" s="62"/>
    </row>
    <row r="2461" spans="1:5" ht="15" customHeight="1" x14ac:dyDescent="0.25">
      <c r="A2461" s="62"/>
      <c r="B2461" s="62"/>
      <c r="C2461" s="62"/>
      <c r="D2461" s="62"/>
      <c r="E2461" s="62"/>
    </row>
    <row r="2462" spans="1:5" ht="15" customHeight="1" x14ac:dyDescent="0.25">
      <c r="A2462" s="62"/>
      <c r="B2462" s="62"/>
      <c r="C2462" s="62"/>
      <c r="D2462" s="62"/>
      <c r="E2462" s="62"/>
    </row>
    <row r="2463" spans="1:5" ht="15" customHeight="1" x14ac:dyDescent="0.25">
      <c r="A2463" s="62"/>
      <c r="B2463" s="62"/>
      <c r="C2463" s="62"/>
      <c r="D2463" s="62"/>
      <c r="E2463" s="62"/>
    </row>
    <row r="2464" spans="1:5" ht="15" customHeight="1" x14ac:dyDescent="0.25">
      <c r="A2464" s="62"/>
      <c r="B2464" s="62"/>
      <c r="C2464" s="62"/>
      <c r="D2464" s="62"/>
      <c r="E2464" s="62"/>
    </row>
    <row r="2465" spans="1:5" ht="15" customHeight="1" x14ac:dyDescent="0.25">
      <c r="A2465" s="62"/>
      <c r="B2465" s="62"/>
      <c r="C2465" s="62"/>
      <c r="D2465" s="62"/>
      <c r="E2465" s="62"/>
    </row>
    <row r="2466" spans="1:5" ht="15" customHeight="1" x14ac:dyDescent="0.25">
      <c r="A2466" s="62"/>
      <c r="B2466" s="62"/>
      <c r="C2466" s="62"/>
      <c r="D2466" s="62"/>
      <c r="E2466" s="62"/>
    </row>
    <row r="2467" spans="1:5" ht="15" customHeight="1" x14ac:dyDescent="0.25">
      <c r="A2467" s="62"/>
      <c r="B2467" s="62"/>
      <c r="C2467" s="62"/>
      <c r="D2467" s="62"/>
      <c r="E2467" s="62"/>
    </row>
    <row r="2468" spans="1:5" ht="15" customHeight="1" x14ac:dyDescent="0.25">
      <c r="A2468" s="62"/>
      <c r="B2468" s="62"/>
      <c r="C2468" s="62"/>
      <c r="D2468" s="62"/>
      <c r="E2468" s="62"/>
    </row>
    <row r="2469" spans="1:5" ht="15" customHeight="1" x14ac:dyDescent="0.25">
      <c r="A2469" s="62"/>
      <c r="B2469" s="62"/>
      <c r="C2469" s="62"/>
      <c r="D2469" s="62"/>
      <c r="E2469" s="62"/>
    </row>
    <row r="2470" spans="1:5" ht="15" customHeight="1" x14ac:dyDescent="0.25">
      <c r="A2470" s="62"/>
      <c r="B2470" s="62"/>
      <c r="C2470" s="62"/>
      <c r="D2470" s="62"/>
      <c r="E2470" s="62"/>
    </row>
    <row r="2471" spans="1:5" ht="15" customHeight="1" x14ac:dyDescent="0.25">
      <c r="A2471" s="62"/>
      <c r="B2471" s="62"/>
      <c r="C2471" s="62"/>
      <c r="D2471" s="62"/>
      <c r="E2471" s="62"/>
    </row>
    <row r="2472" spans="1:5" ht="15" customHeight="1" x14ac:dyDescent="0.25">
      <c r="A2472" s="62"/>
      <c r="B2472" s="62"/>
      <c r="C2472" s="62"/>
      <c r="D2472" s="62"/>
      <c r="E2472" s="62"/>
    </row>
    <row r="2473" spans="1:5" ht="15" customHeight="1" x14ac:dyDescent="0.25">
      <c r="A2473" s="62"/>
      <c r="B2473" s="62"/>
      <c r="C2473" s="62"/>
      <c r="D2473" s="62"/>
      <c r="E2473" s="62"/>
    </row>
    <row r="2474" spans="1:5" ht="15" customHeight="1" x14ac:dyDescent="0.25">
      <c r="A2474" s="62"/>
      <c r="B2474" s="62"/>
      <c r="C2474" s="62"/>
      <c r="D2474" s="62"/>
      <c r="E2474" s="62"/>
    </row>
    <row r="2475" spans="1:5" ht="15" customHeight="1" x14ac:dyDescent="0.25">
      <c r="A2475" s="62"/>
      <c r="B2475" s="62"/>
      <c r="C2475" s="62"/>
      <c r="D2475" s="62"/>
      <c r="E2475" s="62"/>
    </row>
    <row r="2476" spans="1:5" ht="15" customHeight="1" x14ac:dyDescent="0.25">
      <c r="A2476" s="62"/>
      <c r="B2476" s="62"/>
      <c r="C2476" s="62"/>
      <c r="D2476" s="62"/>
      <c r="E2476" s="62"/>
    </row>
    <row r="2477" spans="1:5" ht="15" customHeight="1" x14ac:dyDescent="0.25">
      <c r="A2477" s="62"/>
      <c r="B2477" s="62"/>
      <c r="C2477" s="62"/>
      <c r="D2477" s="62"/>
      <c r="E2477" s="62"/>
    </row>
    <row r="2478" spans="1:5" ht="15" customHeight="1" x14ac:dyDescent="0.25">
      <c r="A2478" s="62"/>
      <c r="B2478" s="62"/>
      <c r="C2478" s="62"/>
      <c r="D2478" s="62"/>
      <c r="E2478" s="62"/>
    </row>
    <row r="2479" spans="1:5" ht="15" customHeight="1" x14ac:dyDescent="0.25">
      <c r="A2479" s="62"/>
      <c r="B2479" s="62"/>
      <c r="C2479" s="62"/>
      <c r="D2479" s="62"/>
      <c r="E2479" s="62"/>
    </row>
    <row r="2480" spans="1:5" ht="15" customHeight="1" x14ac:dyDescent="0.25">
      <c r="A2480" s="62"/>
      <c r="B2480" s="62"/>
      <c r="C2480" s="62"/>
      <c r="D2480" s="62"/>
      <c r="E2480" s="62"/>
    </row>
    <row r="2481" spans="1:5" ht="15" customHeight="1" x14ac:dyDescent="0.25">
      <c r="A2481" s="62"/>
      <c r="B2481" s="62"/>
      <c r="C2481" s="62"/>
      <c r="D2481" s="62"/>
      <c r="E2481" s="62"/>
    </row>
    <row r="2482" spans="1:5" ht="15" customHeight="1" x14ac:dyDescent="0.25">
      <c r="A2482" s="62"/>
      <c r="B2482" s="62"/>
      <c r="C2482" s="62"/>
      <c r="D2482" s="62"/>
      <c r="E2482" s="62"/>
    </row>
    <row r="2483" spans="1:5" ht="15" customHeight="1" x14ac:dyDescent="0.25">
      <c r="A2483" s="62"/>
      <c r="B2483" s="62"/>
      <c r="C2483" s="62"/>
      <c r="D2483" s="62"/>
      <c r="E2483" s="62"/>
    </row>
    <row r="2484" spans="1:5" ht="15" customHeight="1" x14ac:dyDescent="0.25">
      <c r="A2484" s="62"/>
      <c r="B2484" s="62"/>
      <c r="C2484" s="62"/>
      <c r="D2484" s="62"/>
      <c r="E2484" s="62"/>
    </row>
    <row r="2485" spans="1:5" ht="15" customHeight="1" x14ac:dyDescent="0.25">
      <c r="A2485" s="62"/>
      <c r="B2485" s="62"/>
      <c r="C2485" s="62"/>
      <c r="D2485" s="62"/>
      <c r="E2485" s="62"/>
    </row>
    <row r="2486" spans="1:5" ht="15" customHeight="1" x14ac:dyDescent="0.25">
      <c r="A2486" s="62"/>
      <c r="B2486" s="62"/>
      <c r="C2486" s="62"/>
      <c r="D2486" s="62"/>
      <c r="E2486" s="62"/>
    </row>
    <row r="2487" spans="1:5" ht="15" customHeight="1" x14ac:dyDescent="0.25">
      <c r="A2487" s="62"/>
      <c r="B2487" s="62"/>
      <c r="C2487" s="62"/>
      <c r="D2487" s="62"/>
      <c r="E2487" s="62"/>
    </row>
    <row r="2488" spans="1:5" ht="15" customHeight="1" x14ac:dyDescent="0.25">
      <c r="A2488" s="62"/>
      <c r="B2488" s="62"/>
      <c r="C2488" s="62"/>
      <c r="D2488" s="62"/>
      <c r="E2488" s="62"/>
    </row>
    <row r="2489" spans="1:5" ht="15" customHeight="1" x14ac:dyDescent="0.25">
      <c r="A2489" s="62"/>
      <c r="B2489" s="62"/>
      <c r="C2489" s="62"/>
      <c r="D2489" s="62"/>
      <c r="E2489" s="62"/>
    </row>
    <row r="2490" spans="1:5" ht="15" customHeight="1" x14ac:dyDescent="0.25">
      <c r="A2490" s="62"/>
      <c r="B2490" s="62"/>
      <c r="C2490" s="62"/>
      <c r="D2490" s="62"/>
      <c r="E2490" s="62"/>
    </row>
    <row r="2491" spans="1:5" ht="15" customHeight="1" x14ac:dyDescent="0.25">
      <c r="A2491" s="62"/>
      <c r="B2491" s="62"/>
      <c r="C2491" s="62"/>
      <c r="D2491" s="62"/>
      <c r="E2491" s="62"/>
    </row>
    <row r="2492" spans="1:5" ht="15" customHeight="1" x14ac:dyDescent="0.25">
      <c r="A2492" s="62"/>
      <c r="B2492" s="62"/>
      <c r="C2492" s="62"/>
      <c r="D2492" s="62"/>
      <c r="E2492" s="62"/>
    </row>
    <row r="2493" spans="1:5" ht="15" customHeight="1" x14ac:dyDescent="0.25">
      <c r="A2493" s="62"/>
      <c r="B2493" s="62"/>
      <c r="C2493" s="62"/>
      <c r="D2493" s="62"/>
      <c r="E2493" s="62"/>
    </row>
    <row r="2494" spans="1:5" ht="15" customHeight="1" x14ac:dyDescent="0.25">
      <c r="A2494" s="62"/>
      <c r="B2494" s="62"/>
      <c r="C2494" s="62"/>
      <c r="D2494" s="62"/>
      <c r="E2494" s="62"/>
    </row>
    <row r="2495" spans="1:5" ht="15" customHeight="1" x14ac:dyDescent="0.25">
      <c r="A2495" s="62"/>
      <c r="B2495" s="62"/>
      <c r="C2495" s="62"/>
      <c r="D2495" s="62"/>
      <c r="E2495" s="62"/>
    </row>
    <row r="2496" spans="1:5" ht="15" customHeight="1" x14ac:dyDescent="0.25">
      <c r="A2496" s="62"/>
      <c r="B2496" s="62"/>
      <c r="C2496" s="62"/>
      <c r="D2496" s="62"/>
      <c r="E2496" s="62"/>
    </row>
    <row r="2497" spans="1:5" ht="15" customHeight="1" x14ac:dyDescent="0.25">
      <c r="A2497" s="62"/>
      <c r="B2497" s="62"/>
      <c r="C2497" s="62"/>
      <c r="D2497" s="62"/>
      <c r="E2497" s="62"/>
    </row>
    <row r="2498" spans="1:5" ht="15" customHeight="1" x14ac:dyDescent="0.25">
      <c r="A2498" s="62"/>
      <c r="B2498" s="62"/>
      <c r="C2498" s="62"/>
      <c r="D2498" s="62"/>
      <c r="E2498" s="62"/>
    </row>
    <row r="2499" spans="1:5" ht="15" customHeight="1" x14ac:dyDescent="0.25">
      <c r="A2499" s="62"/>
      <c r="B2499" s="62"/>
      <c r="C2499" s="62"/>
      <c r="D2499" s="62"/>
      <c r="E2499" s="62"/>
    </row>
    <row r="2500" spans="1:5" ht="15" customHeight="1" x14ac:dyDescent="0.25">
      <c r="A2500" s="62"/>
      <c r="B2500" s="62"/>
      <c r="C2500" s="62"/>
      <c r="D2500" s="62"/>
      <c r="E2500" s="62"/>
    </row>
    <row r="2501" spans="1:5" ht="15" customHeight="1" x14ac:dyDescent="0.25">
      <c r="A2501" s="62"/>
      <c r="B2501" s="62"/>
      <c r="C2501" s="62"/>
      <c r="D2501" s="62"/>
      <c r="E2501" s="62"/>
    </row>
    <row r="2502" spans="1:5" ht="15" customHeight="1" x14ac:dyDescent="0.25">
      <c r="A2502" s="62"/>
      <c r="B2502" s="62"/>
      <c r="C2502" s="62"/>
      <c r="D2502" s="62"/>
      <c r="E2502" s="62"/>
    </row>
    <row r="2503" spans="1:5" ht="15" customHeight="1" x14ac:dyDescent="0.25">
      <c r="A2503" s="62"/>
      <c r="B2503" s="62"/>
      <c r="C2503" s="62"/>
      <c r="D2503" s="62"/>
      <c r="E2503" s="62"/>
    </row>
    <row r="2504" spans="1:5" ht="15" customHeight="1" x14ac:dyDescent="0.25">
      <c r="A2504" s="62"/>
      <c r="B2504" s="62"/>
      <c r="C2504" s="62"/>
      <c r="D2504" s="62"/>
      <c r="E2504" s="62"/>
    </row>
    <row r="2505" spans="1:5" ht="15" customHeight="1" x14ac:dyDescent="0.25">
      <c r="A2505" s="62"/>
      <c r="B2505" s="62"/>
      <c r="C2505" s="62"/>
      <c r="D2505" s="62"/>
      <c r="E2505" s="62"/>
    </row>
    <row r="2506" spans="1:5" ht="15" customHeight="1" x14ac:dyDescent="0.25">
      <c r="A2506" s="62"/>
      <c r="B2506" s="62"/>
      <c r="C2506" s="62"/>
      <c r="D2506" s="62"/>
      <c r="E2506" s="62"/>
    </row>
    <row r="2507" spans="1:5" ht="15" customHeight="1" x14ac:dyDescent="0.25">
      <c r="A2507" s="62"/>
      <c r="B2507" s="62"/>
      <c r="C2507" s="62"/>
      <c r="D2507" s="62"/>
      <c r="E2507" s="62"/>
    </row>
    <row r="2508" spans="1:5" ht="15" customHeight="1" x14ac:dyDescent="0.25">
      <c r="A2508" s="62"/>
      <c r="B2508" s="62"/>
      <c r="C2508" s="62"/>
      <c r="D2508" s="62"/>
      <c r="E2508" s="62"/>
    </row>
    <row r="2509" spans="1:5" ht="15" customHeight="1" x14ac:dyDescent="0.25">
      <c r="A2509" s="62"/>
      <c r="B2509" s="62"/>
      <c r="C2509" s="62"/>
      <c r="D2509" s="62"/>
      <c r="E2509" s="62"/>
    </row>
    <row r="2510" spans="1:5" ht="15" customHeight="1" x14ac:dyDescent="0.25">
      <c r="A2510" s="62"/>
      <c r="B2510" s="62"/>
      <c r="C2510" s="62"/>
      <c r="D2510" s="62"/>
      <c r="E2510" s="62"/>
    </row>
    <row r="2511" spans="1:5" ht="15" customHeight="1" x14ac:dyDescent="0.25">
      <c r="A2511" s="62"/>
      <c r="B2511" s="62"/>
      <c r="C2511" s="62"/>
      <c r="D2511" s="62"/>
      <c r="E2511" s="62"/>
    </row>
    <row r="2512" spans="1:5" ht="15" customHeight="1" x14ac:dyDescent="0.25">
      <c r="A2512" s="62"/>
      <c r="B2512" s="62"/>
      <c r="C2512" s="62"/>
      <c r="D2512" s="62"/>
      <c r="E2512" s="62"/>
    </row>
    <row r="2513" spans="1:5" ht="15" customHeight="1" x14ac:dyDescent="0.25">
      <c r="A2513" s="62"/>
      <c r="B2513" s="62"/>
      <c r="C2513" s="62"/>
      <c r="D2513" s="62"/>
      <c r="E2513" s="62"/>
    </row>
    <row r="2514" spans="1:5" ht="15" customHeight="1" x14ac:dyDescent="0.25">
      <c r="A2514" s="62"/>
      <c r="B2514" s="62"/>
      <c r="C2514" s="62"/>
      <c r="D2514" s="62"/>
      <c r="E2514" s="62"/>
    </row>
    <row r="2515" spans="1:5" ht="15" customHeight="1" x14ac:dyDescent="0.25">
      <c r="A2515" s="62"/>
      <c r="B2515" s="62"/>
      <c r="C2515" s="62"/>
      <c r="D2515" s="62"/>
      <c r="E2515" s="62"/>
    </row>
    <row r="2516" spans="1:5" ht="15" customHeight="1" x14ac:dyDescent="0.25">
      <c r="A2516" s="62"/>
      <c r="B2516" s="62"/>
      <c r="C2516" s="62"/>
      <c r="D2516" s="62"/>
      <c r="E2516" s="62"/>
    </row>
    <row r="2517" spans="1:5" ht="15" customHeight="1" x14ac:dyDescent="0.25">
      <c r="A2517" s="62"/>
      <c r="B2517" s="62"/>
      <c r="C2517" s="62"/>
      <c r="D2517" s="62"/>
      <c r="E2517" s="62"/>
    </row>
    <row r="2518" spans="1:5" ht="15" customHeight="1" x14ac:dyDescent="0.25">
      <c r="A2518" s="62"/>
      <c r="B2518" s="62"/>
      <c r="C2518" s="62"/>
      <c r="D2518" s="62"/>
      <c r="E2518" s="62"/>
    </row>
    <row r="2519" spans="1:5" ht="15" customHeight="1" x14ac:dyDescent="0.25">
      <c r="A2519" s="62"/>
      <c r="B2519" s="62"/>
      <c r="C2519" s="62"/>
      <c r="D2519" s="62"/>
      <c r="E2519" s="62"/>
    </row>
    <row r="2520" spans="1:5" ht="15" customHeight="1" x14ac:dyDescent="0.25">
      <c r="A2520" s="62"/>
      <c r="B2520" s="62"/>
      <c r="C2520" s="62"/>
      <c r="D2520" s="62"/>
      <c r="E2520" s="62"/>
    </row>
    <row r="2521" spans="1:5" ht="15" customHeight="1" x14ac:dyDescent="0.25">
      <c r="A2521" s="62"/>
      <c r="B2521" s="62"/>
      <c r="C2521" s="62"/>
      <c r="D2521" s="62"/>
      <c r="E2521" s="62"/>
    </row>
    <row r="2522" spans="1:5" ht="15" customHeight="1" x14ac:dyDescent="0.25">
      <c r="A2522" s="62"/>
      <c r="B2522" s="62"/>
      <c r="C2522" s="62"/>
      <c r="D2522" s="62"/>
      <c r="E2522" s="62"/>
    </row>
    <row r="2523" spans="1:5" ht="15" customHeight="1" x14ac:dyDescent="0.25">
      <c r="A2523" s="62"/>
      <c r="B2523" s="62"/>
      <c r="C2523" s="62"/>
      <c r="D2523" s="62"/>
      <c r="E2523" s="62"/>
    </row>
    <row r="2524" spans="1:5" ht="15" customHeight="1" x14ac:dyDescent="0.25">
      <c r="A2524" s="62"/>
      <c r="B2524" s="62"/>
      <c r="C2524" s="62"/>
      <c r="D2524" s="62"/>
      <c r="E2524" s="62"/>
    </row>
    <row r="2525" spans="1:5" ht="15" customHeight="1" x14ac:dyDescent="0.25">
      <c r="A2525" s="62"/>
      <c r="B2525" s="62"/>
      <c r="C2525" s="62"/>
      <c r="D2525" s="62"/>
      <c r="E2525" s="62"/>
    </row>
    <row r="2526" spans="1:5" ht="15" customHeight="1" x14ac:dyDescent="0.25">
      <c r="A2526" s="62"/>
      <c r="B2526" s="62"/>
      <c r="C2526" s="62"/>
      <c r="D2526" s="62"/>
      <c r="E2526" s="62"/>
    </row>
    <row r="2527" spans="1:5" ht="15" customHeight="1" x14ac:dyDescent="0.25">
      <c r="A2527" s="62"/>
      <c r="B2527" s="62"/>
      <c r="C2527" s="62"/>
      <c r="D2527" s="62"/>
      <c r="E2527" s="62"/>
    </row>
    <row r="2528" spans="1:5" ht="15" customHeight="1" x14ac:dyDescent="0.25">
      <c r="A2528" s="62"/>
      <c r="B2528" s="62"/>
      <c r="C2528" s="62"/>
      <c r="D2528" s="62"/>
      <c r="E2528" s="62"/>
    </row>
    <row r="2529" spans="1:5" ht="15" customHeight="1" x14ac:dyDescent="0.25">
      <c r="A2529" s="62"/>
      <c r="B2529" s="62"/>
      <c r="C2529" s="62"/>
      <c r="D2529" s="62"/>
      <c r="E2529" s="62"/>
    </row>
    <row r="2530" spans="1:5" ht="15" customHeight="1" x14ac:dyDescent="0.25">
      <c r="A2530" s="62"/>
      <c r="B2530" s="62"/>
      <c r="C2530" s="62"/>
      <c r="D2530" s="62"/>
      <c r="E2530" s="62"/>
    </row>
    <row r="2531" spans="1:5" ht="15" customHeight="1" x14ac:dyDescent="0.25">
      <c r="A2531" s="62"/>
      <c r="B2531" s="62"/>
      <c r="C2531" s="62"/>
      <c r="D2531" s="62"/>
      <c r="E2531" s="62"/>
    </row>
    <row r="2532" spans="1:5" ht="15" customHeight="1" x14ac:dyDescent="0.25">
      <c r="A2532" s="62"/>
      <c r="B2532" s="62"/>
      <c r="C2532" s="62"/>
      <c r="D2532" s="62"/>
      <c r="E2532" s="62"/>
    </row>
    <row r="2533" spans="1:5" ht="15" customHeight="1" x14ac:dyDescent="0.25">
      <c r="A2533" s="62"/>
      <c r="B2533" s="62"/>
      <c r="C2533" s="62"/>
      <c r="D2533" s="62"/>
      <c r="E2533" s="62"/>
    </row>
    <row r="2534" spans="1:5" ht="15" customHeight="1" x14ac:dyDescent="0.25">
      <c r="A2534" s="62"/>
      <c r="B2534" s="62"/>
      <c r="C2534" s="62"/>
      <c r="D2534" s="62"/>
      <c r="E2534" s="62"/>
    </row>
    <row r="2535" spans="1:5" ht="15" customHeight="1" x14ac:dyDescent="0.25">
      <c r="A2535" s="62"/>
      <c r="B2535" s="62"/>
      <c r="C2535" s="62"/>
      <c r="D2535" s="62"/>
      <c r="E2535" s="62"/>
    </row>
    <row r="2536" spans="1:5" ht="15" customHeight="1" x14ac:dyDescent="0.25">
      <c r="A2536" s="62"/>
      <c r="B2536" s="62"/>
      <c r="C2536" s="62"/>
      <c r="D2536" s="62"/>
      <c r="E2536" s="62"/>
    </row>
    <row r="2537" spans="1:5" ht="15" customHeight="1" x14ac:dyDescent="0.25">
      <c r="A2537" s="62"/>
      <c r="B2537" s="62"/>
      <c r="C2537" s="62"/>
      <c r="D2537" s="62"/>
      <c r="E2537" s="62"/>
    </row>
    <row r="2538" spans="1:5" ht="15" customHeight="1" x14ac:dyDescent="0.25">
      <c r="A2538" s="62"/>
      <c r="B2538" s="62"/>
      <c r="C2538" s="62"/>
      <c r="D2538" s="62"/>
      <c r="E2538" s="62"/>
    </row>
    <row r="2539" spans="1:5" ht="15" customHeight="1" x14ac:dyDescent="0.25">
      <c r="A2539" s="62"/>
      <c r="B2539" s="62"/>
      <c r="C2539" s="62"/>
      <c r="D2539" s="62"/>
      <c r="E2539" s="62"/>
    </row>
    <row r="2540" spans="1:5" ht="15" customHeight="1" x14ac:dyDescent="0.25">
      <c r="A2540" s="62"/>
      <c r="B2540" s="62"/>
      <c r="C2540" s="62"/>
      <c r="D2540" s="62"/>
      <c r="E2540" s="62"/>
    </row>
    <row r="2541" spans="1:5" ht="15" customHeight="1" x14ac:dyDescent="0.25">
      <c r="A2541" s="62"/>
      <c r="B2541" s="62"/>
      <c r="C2541" s="62"/>
      <c r="D2541" s="62"/>
      <c r="E2541" s="62"/>
    </row>
    <row r="2542" spans="1:5" ht="15" customHeight="1" x14ac:dyDescent="0.25">
      <c r="A2542" s="62"/>
      <c r="B2542" s="62"/>
      <c r="C2542" s="62"/>
      <c r="D2542" s="62"/>
      <c r="E2542" s="62"/>
    </row>
    <row r="2543" spans="1:5" ht="15" customHeight="1" x14ac:dyDescent="0.25">
      <c r="A2543" s="62"/>
      <c r="B2543" s="62"/>
      <c r="C2543" s="62"/>
      <c r="D2543" s="62"/>
      <c r="E2543" s="62"/>
    </row>
    <row r="2544" spans="1:5" ht="15" customHeight="1" x14ac:dyDescent="0.25">
      <c r="A2544" s="62"/>
      <c r="B2544" s="62"/>
      <c r="C2544" s="62"/>
      <c r="D2544" s="62"/>
      <c r="E2544" s="62"/>
    </row>
    <row r="2545" spans="1:5" ht="15" customHeight="1" x14ac:dyDescent="0.25">
      <c r="A2545" s="62"/>
      <c r="B2545" s="62"/>
      <c r="C2545" s="62"/>
      <c r="D2545" s="62"/>
      <c r="E2545" s="62"/>
    </row>
    <row r="2546" spans="1:5" ht="15" customHeight="1" x14ac:dyDescent="0.25">
      <c r="A2546" s="62"/>
      <c r="B2546" s="62"/>
      <c r="C2546" s="62"/>
      <c r="D2546" s="62"/>
      <c r="E2546" s="62"/>
    </row>
    <row r="2547" spans="1:5" ht="15" customHeight="1" x14ac:dyDescent="0.25">
      <c r="A2547" s="62"/>
      <c r="B2547" s="62"/>
      <c r="C2547" s="62"/>
      <c r="D2547" s="62"/>
      <c r="E2547" s="62"/>
    </row>
    <row r="2548" spans="1:5" ht="15" customHeight="1" x14ac:dyDescent="0.25">
      <c r="A2548" s="62"/>
      <c r="B2548" s="62"/>
      <c r="C2548" s="62"/>
      <c r="D2548" s="62"/>
      <c r="E2548" s="62"/>
    </row>
    <row r="2549" spans="1:5" ht="15" customHeight="1" x14ac:dyDescent="0.25">
      <c r="A2549" s="62"/>
      <c r="B2549" s="62"/>
      <c r="C2549" s="62"/>
      <c r="D2549" s="62"/>
      <c r="E2549" s="62"/>
    </row>
    <row r="2550" spans="1:5" ht="15" customHeight="1" x14ac:dyDescent="0.25">
      <c r="A2550" s="62"/>
      <c r="B2550" s="62"/>
      <c r="C2550" s="62"/>
      <c r="D2550" s="62"/>
      <c r="E2550" s="62"/>
    </row>
    <row r="2551" spans="1:5" ht="15" customHeight="1" x14ac:dyDescent="0.25">
      <c r="A2551" s="62"/>
      <c r="B2551" s="62"/>
      <c r="C2551" s="62"/>
      <c r="D2551" s="62"/>
      <c r="E2551" s="62"/>
    </row>
    <row r="2552" spans="1:5" ht="15" customHeight="1" x14ac:dyDescent="0.25">
      <c r="A2552" s="62"/>
      <c r="B2552" s="62"/>
      <c r="C2552" s="62"/>
      <c r="D2552" s="62"/>
      <c r="E2552" s="62"/>
    </row>
    <row r="2553" spans="1:5" ht="15" customHeight="1" x14ac:dyDescent="0.25">
      <c r="A2553" s="62"/>
      <c r="B2553" s="62"/>
      <c r="C2553" s="62"/>
      <c r="D2553" s="62"/>
      <c r="E2553" s="62"/>
    </row>
    <row r="2554" spans="1:5" ht="15" customHeight="1" x14ac:dyDescent="0.25">
      <c r="A2554" s="62"/>
      <c r="B2554" s="62"/>
      <c r="C2554" s="62"/>
      <c r="D2554" s="62"/>
      <c r="E2554" s="62"/>
    </row>
    <row r="2555" spans="1:5" ht="15" customHeight="1" x14ac:dyDescent="0.25">
      <c r="A2555" s="62"/>
      <c r="B2555" s="62"/>
      <c r="C2555" s="62"/>
      <c r="D2555" s="62"/>
      <c r="E2555" s="62"/>
    </row>
    <row r="2556" spans="1:5" ht="15" customHeight="1" x14ac:dyDescent="0.25">
      <c r="A2556" s="62"/>
      <c r="B2556" s="62"/>
      <c r="C2556" s="62"/>
      <c r="D2556" s="62"/>
      <c r="E2556" s="62"/>
    </row>
    <row r="2557" spans="1:5" ht="15" customHeight="1" x14ac:dyDescent="0.25">
      <c r="A2557" s="62"/>
      <c r="B2557" s="62"/>
      <c r="C2557" s="62"/>
      <c r="D2557" s="62"/>
      <c r="E2557" s="62"/>
    </row>
    <row r="2558" spans="1:5" ht="15" customHeight="1" x14ac:dyDescent="0.25">
      <c r="A2558" s="62"/>
      <c r="B2558" s="62"/>
      <c r="C2558" s="62"/>
      <c r="D2558" s="62"/>
      <c r="E2558" s="62"/>
    </row>
    <row r="2559" spans="1:5" ht="15" customHeight="1" x14ac:dyDescent="0.25">
      <c r="A2559" s="62"/>
      <c r="B2559" s="62"/>
      <c r="C2559" s="62"/>
      <c r="D2559" s="62"/>
      <c r="E2559" s="62"/>
    </row>
    <row r="2560" spans="1:5" ht="15" customHeight="1" x14ac:dyDescent="0.25">
      <c r="A2560" s="62"/>
      <c r="B2560" s="62"/>
      <c r="C2560" s="62"/>
      <c r="D2560" s="62"/>
      <c r="E2560" s="62"/>
    </row>
    <row r="2561" spans="1:5" ht="15" customHeight="1" x14ac:dyDescent="0.25">
      <c r="A2561" s="62"/>
      <c r="B2561" s="62"/>
      <c r="C2561" s="62"/>
      <c r="D2561" s="62"/>
      <c r="E2561" s="62"/>
    </row>
    <row r="2562" spans="1:5" ht="15" customHeight="1" x14ac:dyDescent="0.25">
      <c r="A2562" s="62"/>
      <c r="B2562" s="62"/>
      <c r="C2562" s="62"/>
      <c r="D2562" s="62"/>
      <c r="E2562" s="62"/>
    </row>
    <row r="2563" spans="1:5" ht="15" customHeight="1" x14ac:dyDescent="0.25">
      <c r="A2563" s="62"/>
      <c r="B2563" s="62"/>
      <c r="C2563" s="62"/>
      <c r="D2563" s="62"/>
      <c r="E2563" s="62"/>
    </row>
    <row r="2564" spans="1:5" ht="15" customHeight="1" x14ac:dyDescent="0.25">
      <c r="A2564" s="62"/>
      <c r="B2564" s="62"/>
      <c r="C2564" s="62"/>
      <c r="D2564" s="62"/>
      <c r="E2564" s="62"/>
    </row>
    <row r="2565" spans="1:5" ht="15" customHeight="1" x14ac:dyDescent="0.25">
      <c r="A2565" s="62"/>
      <c r="B2565" s="62"/>
      <c r="C2565" s="62"/>
      <c r="D2565" s="62"/>
      <c r="E2565" s="62"/>
    </row>
    <row r="2566" spans="1:5" ht="15" customHeight="1" x14ac:dyDescent="0.25">
      <c r="A2566" s="62"/>
      <c r="B2566" s="62"/>
      <c r="C2566" s="62"/>
      <c r="D2566" s="62"/>
      <c r="E2566" s="62"/>
    </row>
    <row r="2567" spans="1:5" ht="15" customHeight="1" x14ac:dyDescent="0.25">
      <c r="A2567" s="62"/>
      <c r="B2567" s="62"/>
      <c r="C2567" s="62"/>
      <c r="D2567" s="62"/>
      <c r="E2567" s="62"/>
    </row>
    <row r="2568" spans="1:5" ht="15" customHeight="1" x14ac:dyDescent="0.25">
      <c r="A2568" s="62"/>
      <c r="B2568" s="62"/>
      <c r="C2568" s="62"/>
      <c r="D2568" s="62"/>
      <c r="E2568" s="62"/>
    </row>
    <row r="2569" spans="1:5" ht="15" customHeight="1" x14ac:dyDescent="0.25">
      <c r="A2569" s="62"/>
      <c r="B2569" s="62"/>
      <c r="C2569" s="62"/>
      <c r="D2569" s="62"/>
      <c r="E2569" s="62"/>
    </row>
    <row r="2570" spans="1:5" ht="15" customHeight="1" x14ac:dyDescent="0.25">
      <c r="A2570" s="62"/>
      <c r="B2570" s="62"/>
      <c r="C2570" s="62"/>
      <c r="D2570" s="62"/>
      <c r="E2570" s="62"/>
    </row>
    <row r="2571" spans="1:5" ht="15" customHeight="1" x14ac:dyDescent="0.25">
      <c r="A2571" s="62"/>
      <c r="B2571" s="62"/>
      <c r="C2571" s="62"/>
      <c r="D2571" s="62"/>
      <c r="E2571" s="62"/>
    </row>
    <row r="2572" spans="1:5" ht="15" customHeight="1" x14ac:dyDescent="0.25">
      <c r="A2572" s="62"/>
      <c r="B2572" s="62"/>
      <c r="C2572" s="62"/>
      <c r="D2572" s="62"/>
      <c r="E2572" s="62"/>
    </row>
    <row r="2573" spans="1:5" ht="15" customHeight="1" x14ac:dyDescent="0.25">
      <c r="A2573" s="62"/>
      <c r="B2573" s="62"/>
      <c r="C2573" s="62"/>
      <c r="D2573" s="62"/>
      <c r="E2573" s="62"/>
    </row>
    <row r="2574" spans="1:5" ht="15" customHeight="1" x14ac:dyDescent="0.25">
      <c r="A2574" s="62"/>
      <c r="B2574" s="62"/>
      <c r="C2574" s="62"/>
      <c r="D2574" s="62"/>
      <c r="E2574" s="62"/>
    </row>
    <row r="2575" spans="1:5" ht="15" customHeight="1" x14ac:dyDescent="0.25">
      <c r="A2575" s="62"/>
      <c r="B2575" s="62"/>
      <c r="C2575" s="62"/>
      <c r="D2575" s="62"/>
      <c r="E2575" s="62"/>
    </row>
    <row r="2576" spans="1:5" ht="15" customHeight="1" x14ac:dyDescent="0.25">
      <c r="A2576" s="62"/>
      <c r="B2576" s="62"/>
      <c r="C2576" s="62"/>
      <c r="D2576" s="62"/>
      <c r="E2576" s="62"/>
    </row>
    <row r="2577" spans="1:5" ht="15" customHeight="1" x14ac:dyDescent="0.25">
      <c r="A2577" s="62"/>
      <c r="B2577" s="62"/>
      <c r="C2577" s="62"/>
      <c r="D2577" s="62"/>
      <c r="E2577" s="62"/>
    </row>
    <row r="2578" spans="1:5" ht="15" customHeight="1" x14ac:dyDescent="0.25">
      <c r="A2578" s="62"/>
      <c r="B2578" s="62"/>
      <c r="C2578" s="62"/>
      <c r="D2578" s="62"/>
      <c r="E2578" s="62"/>
    </row>
    <row r="2579" spans="1:5" ht="15" customHeight="1" x14ac:dyDescent="0.25">
      <c r="A2579" s="62"/>
      <c r="B2579" s="62"/>
      <c r="C2579" s="62"/>
      <c r="D2579" s="62"/>
      <c r="E2579" s="62"/>
    </row>
    <row r="2580" spans="1:5" ht="15" customHeight="1" x14ac:dyDescent="0.25">
      <c r="A2580" s="62"/>
      <c r="B2580" s="62"/>
      <c r="C2580" s="62"/>
      <c r="D2580" s="62"/>
      <c r="E2580" s="62"/>
    </row>
    <row r="2581" spans="1:5" ht="15" customHeight="1" x14ac:dyDescent="0.25">
      <c r="A2581" s="62"/>
      <c r="B2581" s="62"/>
      <c r="C2581" s="62"/>
      <c r="D2581" s="62"/>
      <c r="E2581" s="62"/>
    </row>
    <row r="2582" spans="1:5" ht="15" customHeight="1" x14ac:dyDescent="0.25">
      <c r="A2582" s="62"/>
      <c r="B2582" s="62"/>
      <c r="C2582" s="62"/>
      <c r="D2582" s="62"/>
      <c r="E2582" s="62"/>
    </row>
    <row r="2583" spans="1:5" ht="15" customHeight="1" x14ac:dyDescent="0.25">
      <c r="A2583" s="62"/>
      <c r="B2583" s="62"/>
      <c r="C2583" s="62"/>
      <c r="D2583" s="62"/>
      <c r="E2583" s="62"/>
    </row>
    <row r="2584" spans="1:5" ht="15" customHeight="1" x14ac:dyDescent="0.25">
      <c r="A2584" s="62"/>
      <c r="B2584" s="62"/>
      <c r="C2584" s="62"/>
      <c r="D2584" s="62"/>
      <c r="E2584" s="62"/>
    </row>
    <row r="2585" spans="1:5" ht="15" customHeight="1" x14ac:dyDescent="0.25">
      <c r="A2585" s="62"/>
      <c r="B2585" s="62"/>
      <c r="C2585" s="62"/>
      <c r="D2585" s="62"/>
      <c r="E2585" s="62"/>
    </row>
    <row r="2586" spans="1:5" ht="15" customHeight="1" x14ac:dyDescent="0.25">
      <c r="A2586" s="62"/>
      <c r="B2586" s="62"/>
      <c r="C2586" s="62"/>
      <c r="D2586" s="62"/>
      <c r="E2586" s="62"/>
    </row>
    <row r="2587" spans="1:5" ht="15" customHeight="1" x14ac:dyDescent="0.25">
      <c r="A2587" s="62"/>
      <c r="B2587" s="62"/>
      <c r="C2587" s="62"/>
      <c r="D2587" s="62"/>
      <c r="E2587" s="62"/>
    </row>
    <row r="2588" spans="1:5" ht="15" customHeight="1" x14ac:dyDescent="0.25">
      <c r="A2588" s="62"/>
      <c r="B2588" s="62"/>
      <c r="C2588" s="62"/>
      <c r="D2588" s="62"/>
      <c r="E2588" s="62"/>
    </row>
    <row r="2589" spans="1:5" ht="15" customHeight="1" x14ac:dyDescent="0.25">
      <c r="A2589" s="62"/>
      <c r="B2589" s="62"/>
      <c r="C2589" s="62"/>
      <c r="D2589" s="62"/>
      <c r="E2589" s="62"/>
    </row>
    <row r="2590" spans="1:5" ht="15" customHeight="1" x14ac:dyDescent="0.25">
      <c r="A2590" s="62"/>
      <c r="B2590" s="62"/>
      <c r="C2590" s="62"/>
      <c r="D2590" s="62"/>
      <c r="E2590" s="62"/>
    </row>
    <row r="2591" spans="1:5" ht="15" customHeight="1" x14ac:dyDescent="0.25">
      <c r="A2591" s="62"/>
      <c r="B2591" s="62"/>
      <c r="C2591" s="62"/>
      <c r="D2591" s="62"/>
      <c r="E2591" s="62"/>
    </row>
    <row r="2592" spans="1:5" ht="15" customHeight="1" x14ac:dyDescent="0.25">
      <c r="A2592" s="62"/>
      <c r="B2592" s="62"/>
      <c r="C2592" s="62"/>
      <c r="D2592" s="62"/>
      <c r="E2592" s="62"/>
    </row>
    <row r="2593" spans="1:5" ht="15" customHeight="1" x14ac:dyDescent="0.25">
      <c r="A2593" s="62"/>
      <c r="B2593" s="62"/>
      <c r="C2593" s="62"/>
      <c r="D2593" s="62"/>
      <c r="E2593" s="62"/>
    </row>
    <row r="2594" spans="1:5" ht="15" customHeight="1" x14ac:dyDescent="0.25">
      <c r="A2594" s="62"/>
      <c r="B2594" s="62"/>
      <c r="C2594" s="62"/>
      <c r="D2594" s="62"/>
      <c r="E2594" s="62"/>
    </row>
    <row r="2595" spans="1:5" ht="15" customHeight="1" x14ac:dyDescent="0.25">
      <c r="A2595" s="62"/>
      <c r="B2595" s="62"/>
      <c r="C2595" s="62"/>
      <c r="D2595" s="62"/>
      <c r="E2595" s="62"/>
    </row>
    <row r="2596" spans="1:5" ht="15" customHeight="1" x14ac:dyDescent="0.25">
      <c r="A2596" s="62"/>
      <c r="B2596" s="62"/>
      <c r="C2596" s="62"/>
      <c r="D2596" s="62"/>
      <c r="E2596" s="62"/>
    </row>
    <row r="2597" spans="1:5" ht="15" customHeight="1" x14ac:dyDescent="0.25">
      <c r="A2597" s="62"/>
      <c r="B2597" s="62"/>
      <c r="C2597" s="62"/>
      <c r="D2597" s="62"/>
      <c r="E2597" s="62"/>
    </row>
    <row r="2598" spans="1:5" ht="15" customHeight="1" x14ac:dyDescent="0.25">
      <c r="A2598" s="62"/>
      <c r="B2598" s="62"/>
      <c r="C2598" s="62"/>
      <c r="D2598" s="62"/>
      <c r="E2598" s="62"/>
    </row>
    <row r="2599" spans="1:5" ht="15" customHeight="1" x14ac:dyDescent="0.25">
      <c r="A2599" s="62"/>
      <c r="B2599" s="62"/>
      <c r="C2599" s="62"/>
      <c r="D2599" s="62"/>
      <c r="E2599" s="62"/>
    </row>
    <row r="2600" spans="1:5" ht="15" customHeight="1" x14ac:dyDescent="0.25">
      <c r="A2600" s="62"/>
      <c r="B2600" s="62"/>
      <c r="C2600" s="62"/>
      <c r="D2600" s="62"/>
      <c r="E2600" s="62"/>
    </row>
    <row r="2601" spans="1:5" ht="15" customHeight="1" x14ac:dyDescent="0.25">
      <c r="A2601" s="62"/>
      <c r="B2601" s="62"/>
      <c r="C2601" s="62"/>
      <c r="D2601" s="62"/>
      <c r="E2601" s="62"/>
    </row>
    <row r="2602" spans="1:5" ht="15" customHeight="1" x14ac:dyDescent="0.25">
      <c r="A2602" s="62"/>
      <c r="B2602" s="62"/>
      <c r="C2602" s="62"/>
      <c r="D2602" s="62"/>
      <c r="E2602" s="62"/>
    </row>
    <row r="2603" spans="1:5" ht="15" customHeight="1" x14ac:dyDescent="0.25">
      <c r="A2603" s="62"/>
      <c r="B2603" s="62"/>
      <c r="C2603" s="62"/>
      <c r="D2603" s="62"/>
      <c r="E2603" s="62"/>
    </row>
    <row r="2604" spans="1:5" ht="15" customHeight="1" x14ac:dyDescent="0.25">
      <c r="A2604" s="62"/>
      <c r="B2604" s="62"/>
      <c r="C2604" s="62"/>
      <c r="D2604" s="62"/>
      <c r="E2604" s="62"/>
    </row>
    <row r="2605" spans="1:5" ht="15" customHeight="1" x14ac:dyDescent="0.25">
      <c r="A2605" s="62"/>
      <c r="B2605" s="62"/>
      <c r="C2605" s="62"/>
      <c r="D2605" s="62"/>
      <c r="E2605" s="62"/>
    </row>
    <row r="2606" spans="1:5" ht="15" customHeight="1" x14ac:dyDescent="0.25">
      <c r="A2606" s="62"/>
      <c r="B2606" s="62"/>
      <c r="C2606" s="62"/>
      <c r="D2606" s="62"/>
      <c r="E2606" s="62"/>
    </row>
    <row r="2607" spans="1:5" ht="15" customHeight="1" x14ac:dyDescent="0.25">
      <c r="A2607" s="62"/>
      <c r="B2607" s="62"/>
      <c r="C2607" s="62"/>
      <c r="D2607" s="62"/>
      <c r="E2607" s="62"/>
    </row>
    <row r="2608" spans="1:5" ht="15" customHeight="1" x14ac:dyDescent="0.25">
      <c r="A2608" s="62"/>
      <c r="B2608" s="62"/>
      <c r="C2608" s="62"/>
      <c r="D2608" s="62"/>
      <c r="E2608" s="62"/>
    </row>
    <row r="2609" spans="1:5" ht="15" customHeight="1" x14ac:dyDescent="0.25">
      <c r="A2609" s="62"/>
      <c r="B2609" s="62"/>
      <c r="C2609" s="62"/>
      <c r="D2609" s="62"/>
      <c r="E2609" s="62"/>
    </row>
    <row r="2610" spans="1:5" ht="15" customHeight="1" x14ac:dyDescent="0.25">
      <c r="A2610" s="62"/>
      <c r="B2610" s="62"/>
      <c r="C2610" s="62"/>
      <c r="D2610" s="62"/>
      <c r="E2610" s="62"/>
    </row>
    <row r="2611" spans="1:5" ht="15" customHeight="1" x14ac:dyDescent="0.25">
      <c r="A2611" s="62"/>
      <c r="B2611" s="62"/>
      <c r="C2611" s="62"/>
      <c r="D2611" s="62"/>
      <c r="E2611" s="62"/>
    </row>
    <row r="2612" spans="1:5" ht="15" customHeight="1" x14ac:dyDescent="0.25">
      <c r="A2612" s="62"/>
      <c r="B2612" s="62"/>
      <c r="C2612" s="62"/>
      <c r="D2612" s="62"/>
      <c r="E2612" s="62"/>
    </row>
    <row r="2613" spans="1:5" ht="15" customHeight="1" x14ac:dyDescent="0.25">
      <c r="A2613" s="62"/>
      <c r="B2613" s="62"/>
      <c r="C2613" s="62"/>
      <c r="D2613" s="62"/>
      <c r="E2613" s="62"/>
    </row>
    <row r="2614" spans="1:5" ht="15" customHeight="1" x14ac:dyDescent="0.25">
      <c r="A2614" s="62"/>
      <c r="B2614" s="62"/>
      <c r="C2614" s="62"/>
      <c r="D2614" s="62"/>
      <c r="E2614" s="62"/>
    </row>
    <row r="2615" spans="1:5" ht="15" customHeight="1" x14ac:dyDescent="0.25">
      <c r="A2615" s="62"/>
      <c r="B2615" s="62"/>
      <c r="C2615" s="62"/>
      <c r="D2615" s="62"/>
      <c r="E2615" s="62"/>
    </row>
    <row r="2616" spans="1:5" ht="15" customHeight="1" x14ac:dyDescent="0.25">
      <c r="A2616" s="62"/>
      <c r="B2616" s="62"/>
      <c r="C2616" s="62"/>
      <c r="D2616" s="62"/>
      <c r="E2616" s="62"/>
    </row>
    <row r="2617" spans="1:5" ht="15" customHeight="1" x14ac:dyDescent="0.25">
      <c r="A2617" s="62"/>
      <c r="B2617" s="62"/>
      <c r="C2617" s="62"/>
      <c r="D2617" s="62"/>
      <c r="E2617" s="62"/>
    </row>
    <row r="2618" spans="1:5" ht="15" customHeight="1" x14ac:dyDescent="0.25">
      <c r="A2618" s="62"/>
      <c r="B2618" s="62"/>
      <c r="C2618" s="62"/>
      <c r="D2618" s="62"/>
      <c r="E2618" s="62"/>
    </row>
    <row r="2619" spans="1:5" ht="15" customHeight="1" x14ac:dyDescent="0.25">
      <c r="A2619" s="62"/>
      <c r="B2619" s="62"/>
      <c r="C2619" s="62"/>
      <c r="D2619" s="62"/>
      <c r="E2619" s="62"/>
    </row>
    <row r="2620" spans="1:5" ht="15" customHeight="1" x14ac:dyDescent="0.25">
      <c r="A2620" s="62"/>
      <c r="B2620" s="62"/>
      <c r="C2620" s="62"/>
      <c r="D2620" s="62"/>
      <c r="E2620" s="62"/>
    </row>
    <row r="2621" spans="1:5" ht="15" customHeight="1" x14ac:dyDescent="0.25">
      <c r="A2621" s="62"/>
      <c r="B2621" s="62"/>
      <c r="C2621" s="62"/>
      <c r="D2621" s="62"/>
      <c r="E2621" s="62"/>
    </row>
    <row r="2622" spans="1:5" ht="15" customHeight="1" x14ac:dyDescent="0.25">
      <c r="A2622" s="62"/>
      <c r="B2622" s="62"/>
      <c r="C2622" s="62"/>
      <c r="D2622" s="62"/>
      <c r="E2622" s="62"/>
    </row>
    <row r="2623" spans="1:5" ht="15" customHeight="1" x14ac:dyDescent="0.25">
      <c r="A2623" s="62"/>
      <c r="B2623" s="62"/>
      <c r="C2623" s="62"/>
      <c r="D2623" s="62"/>
      <c r="E2623" s="62"/>
    </row>
    <row r="2624" spans="1:5" ht="15" customHeight="1" x14ac:dyDescent="0.25">
      <c r="A2624" s="62"/>
      <c r="B2624" s="62"/>
      <c r="C2624" s="62"/>
      <c r="D2624" s="62"/>
      <c r="E2624" s="62"/>
    </row>
    <row r="2625" spans="1:5" ht="15" customHeight="1" x14ac:dyDescent="0.25">
      <c r="A2625" s="62"/>
      <c r="B2625" s="62"/>
      <c r="C2625" s="62"/>
      <c r="D2625" s="62"/>
      <c r="E2625" s="62"/>
    </row>
    <row r="2626" spans="1:5" ht="15" customHeight="1" x14ac:dyDescent="0.25">
      <c r="A2626" s="62"/>
      <c r="B2626" s="62"/>
      <c r="C2626" s="62"/>
      <c r="D2626" s="62"/>
      <c r="E2626" s="62"/>
    </row>
    <row r="2627" spans="1:5" ht="15" customHeight="1" x14ac:dyDescent="0.25">
      <c r="A2627" s="62"/>
      <c r="B2627" s="62"/>
      <c r="C2627" s="62"/>
      <c r="D2627" s="62"/>
      <c r="E2627" s="62"/>
    </row>
    <row r="2628" spans="1:5" ht="15" customHeight="1" x14ac:dyDescent="0.25">
      <c r="A2628" s="62"/>
      <c r="B2628" s="62"/>
      <c r="C2628" s="62"/>
      <c r="D2628" s="62"/>
      <c r="E2628" s="62"/>
    </row>
    <row r="2629" spans="1:5" ht="15" customHeight="1" x14ac:dyDescent="0.25">
      <c r="A2629" s="62"/>
      <c r="B2629" s="62"/>
      <c r="C2629" s="62"/>
      <c r="D2629" s="62"/>
      <c r="E2629" s="62"/>
    </row>
    <row r="2630" spans="1:5" ht="15" customHeight="1" x14ac:dyDescent="0.25">
      <c r="A2630" s="62"/>
      <c r="B2630" s="62"/>
      <c r="C2630" s="62"/>
      <c r="D2630" s="62"/>
      <c r="E2630" s="62"/>
    </row>
    <row r="2631" spans="1:5" ht="15" customHeight="1" x14ac:dyDescent="0.25">
      <c r="A2631" s="62"/>
      <c r="B2631" s="62"/>
      <c r="C2631" s="62"/>
      <c r="D2631" s="62"/>
      <c r="E2631" s="62"/>
    </row>
    <row r="2632" spans="1:5" ht="15" customHeight="1" x14ac:dyDescent="0.25">
      <c r="A2632" s="62"/>
      <c r="B2632" s="62"/>
      <c r="C2632" s="62"/>
      <c r="D2632" s="62"/>
      <c r="E2632" s="62"/>
    </row>
    <row r="2633" spans="1:5" ht="15" customHeight="1" x14ac:dyDescent="0.25">
      <c r="A2633" s="62"/>
      <c r="B2633" s="62"/>
      <c r="C2633" s="62"/>
      <c r="D2633" s="62"/>
      <c r="E2633" s="62"/>
    </row>
    <row r="2634" spans="1:5" ht="15" customHeight="1" x14ac:dyDescent="0.25">
      <c r="A2634" s="62"/>
      <c r="B2634" s="62"/>
      <c r="C2634" s="62"/>
      <c r="D2634" s="62"/>
      <c r="E2634" s="62"/>
    </row>
    <row r="2635" spans="1:5" ht="15" customHeight="1" x14ac:dyDescent="0.25">
      <c r="A2635" s="62"/>
      <c r="B2635" s="62"/>
      <c r="C2635" s="62"/>
      <c r="D2635" s="62"/>
      <c r="E2635" s="62"/>
    </row>
    <row r="2636" spans="1:5" ht="15" customHeight="1" x14ac:dyDescent="0.25">
      <c r="A2636" s="62"/>
      <c r="B2636" s="62"/>
      <c r="C2636" s="62"/>
      <c r="D2636" s="62"/>
      <c r="E2636" s="62"/>
    </row>
    <row r="2637" spans="1:5" ht="15" customHeight="1" x14ac:dyDescent="0.25">
      <c r="A2637" s="62"/>
      <c r="B2637" s="62"/>
      <c r="C2637" s="62"/>
      <c r="D2637" s="62"/>
      <c r="E2637" s="62"/>
    </row>
    <row r="2638" spans="1:5" ht="15" customHeight="1" x14ac:dyDescent="0.25">
      <c r="A2638" s="62"/>
      <c r="B2638" s="62"/>
      <c r="C2638" s="62"/>
      <c r="D2638" s="62"/>
      <c r="E2638" s="62"/>
    </row>
    <row r="2639" spans="1:5" ht="15" customHeight="1" x14ac:dyDescent="0.25">
      <c r="A2639" s="62"/>
      <c r="B2639" s="62"/>
      <c r="C2639" s="62"/>
      <c r="D2639" s="62"/>
      <c r="E2639" s="62"/>
    </row>
    <row r="2640" spans="1:5" ht="15" customHeight="1" x14ac:dyDescent="0.25">
      <c r="A2640" s="62"/>
      <c r="B2640" s="62"/>
      <c r="C2640" s="62"/>
      <c r="D2640" s="62"/>
      <c r="E2640" s="62"/>
    </row>
    <row r="2641" spans="1:5" ht="15" customHeight="1" x14ac:dyDescent="0.25">
      <c r="A2641" s="62"/>
      <c r="B2641" s="62"/>
      <c r="C2641" s="62"/>
      <c r="D2641" s="62"/>
      <c r="E2641" s="62"/>
    </row>
    <row r="2642" spans="1:5" ht="15" customHeight="1" x14ac:dyDescent="0.25">
      <c r="A2642" s="62"/>
      <c r="B2642" s="62"/>
      <c r="C2642" s="62"/>
      <c r="D2642" s="62"/>
      <c r="E2642" s="62"/>
    </row>
    <row r="2643" spans="1:5" ht="15" customHeight="1" x14ac:dyDescent="0.25">
      <c r="A2643" s="62"/>
      <c r="B2643" s="62"/>
      <c r="C2643" s="62"/>
      <c r="D2643" s="62"/>
      <c r="E2643" s="62"/>
    </row>
    <row r="2644" spans="1:5" ht="15" customHeight="1" x14ac:dyDescent="0.25">
      <c r="A2644" s="62"/>
      <c r="B2644" s="62"/>
      <c r="C2644" s="62"/>
      <c r="D2644" s="62"/>
      <c r="E2644" s="62"/>
    </row>
    <row r="2645" spans="1:5" ht="15" customHeight="1" x14ac:dyDescent="0.25">
      <c r="A2645" s="62"/>
      <c r="B2645" s="62"/>
      <c r="C2645" s="62"/>
      <c r="D2645" s="62"/>
      <c r="E2645" s="62"/>
    </row>
    <row r="2646" spans="1:5" ht="15" customHeight="1" x14ac:dyDescent="0.25">
      <c r="A2646" s="62"/>
      <c r="B2646" s="62"/>
      <c r="C2646" s="62"/>
      <c r="D2646" s="62"/>
      <c r="E2646" s="62"/>
    </row>
    <row r="2647" spans="1:5" ht="15" customHeight="1" x14ac:dyDescent="0.25">
      <c r="A2647" s="62"/>
      <c r="B2647" s="62"/>
      <c r="C2647" s="62"/>
      <c r="D2647" s="62"/>
      <c r="E2647" s="62"/>
    </row>
    <row r="2648" spans="1:5" ht="15" customHeight="1" x14ac:dyDescent="0.25">
      <c r="A2648" s="62"/>
      <c r="B2648" s="62"/>
      <c r="C2648" s="62"/>
      <c r="D2648" s="62"/>
      <c r="E2648" s="62"/>
    </row>
    <row r="2649" spans="1:5" ht="15" customHeight="1" x14ac:dyDescent="0.25">
      <c r="A2649" s="62"/>
      <c r="B2649" s="62"/>
      <c r="C2649" s="62"/>
      <c r="D2649" s="62"/>
      <c r="E2649" s="62"/>
    </row>
    <row r="2650" spans="1:5" ht="15" customHeight="1" x14ac:dyDescent="0.25">
      <c r="A2650" s="62"/>
      <c r="B2650" s="62"/>
      <c r="C2650" s="62"/>
      <c r="D2650" s="62"/>
      <c r="E2650" s="62"/>
    </row>
    <row r="2651" spans="1:5" ht="15" customHeight="1" x14ac:dyDescent="0.25">
      <c r="A2651" s="62"/>
      <c r="B2651" s="62"/>
      <c r="C2651" s="62"/>
      <c r="D2651" s="62"/>
      <c r="E2651" s="62"/>
    </row>
    <row r="2652" spans="1:5" ht="15" customHeight="1" x14ac:dyDescent="0.25">
      <c r="A2652" s="62"/>
      <c r="B2652" s="62"/>
      <c r="C2652" s="62"/>
      <c r="D2652" s="62"/>
      <c r="E2652" s="62"/>
    </row>
    <row r="2653" spans="1:5" ht="15" customHeight="1" x14ac:dyDescent="0.25">
      <c r="A2653" s="62"/>
      <c r="B2653" s="62"/>
      <c r="C2653" s="62"/>
      <c r="D2653" s="62"/>
      <c r="E2653" s="62"/>
    </row>
    <row r="2654" spans="1:5" ht="15" customHeight="1" x14ac:dyDescent="0.25">
      <c r="A2654" s="62"/>
      <c r="B2654" s="62"/>
      <c r="C2654" s="62"/>
      <c r="D2654" s="62"/>
      <c r="E2654" s="62"/>
    </row>
    <row r="2655" spans="1:5" ht="15" customHeight="1" x14ac:dyDescent="0.25">
      <c r="A2655" s="62"/>
      <c r="B2655" s="62"/>
      <c r="C2655" s="62"/>
      <c r="D2655" s="62"/>
      <c r="E2655" s="62"/>
    </row>
    <row r="2656" spans="1:5" ht="15" customHeight="1" x14ac:dyDescent="0.25">
      <c r="A2656" s="62"/>
      <c r="B2656" s="62"/>
      <c r="C2656" s="62"/>
      <c r="D2656" s="62"/>
      <c r="E2656" s="62"/>
    </row>
    <row r="2657" spans="1:5" ht="15" customHeight="1" x14ac:dyDescent="0.25">
      <c r="A2657" s="62"/>
      <c r="B2657" s="62"/>
      <c r="C2657" s="62"/>
      <c r="D2657" s="62"/>
      <c r="E2657" s="62"/>
    </row>
    <row r="2658" spans="1:5" ht="15" customHeight="1" x14ac:dyDescent="0.25">
      <c r="A2658" s="62"/>
      <c r="B2658" s="62"/>
      <c r="C2658" s="62"/>
      <c r="D2658" s="62"/>
      <c r="E2658" s="62"/>
    </row>
    <row r="2659" spans="1:5" ht="15" customHeight="1" x14ac:dyDescent="0.25">
      <c r="A2659" s="62"/>
      <c r="B2659" s="62"/>
      <c r="C2659" s="62"/>
      <c r="D2659" s="62"/>
      <c r="E2659" s="62"/>
    </row>
    <row r="2660" spans="1:5" ht="15" customHeight="1" x14ac:dyDescent="0.25">
      <c r="A2660" s="62"/>
      <c r="B2660" s="62"/>
      <c r="C2660" s="62"/>
      <c r="D2660" s="62"/>
      <c r="E2660" s="62"/>
    </row>
    <row r="2661" spans="1:5" ht="15" customHeight="1" x14ac:dyDescent="0.25">
      <c r="A2661" s="62"/>
      <c r="B2661" s="62"/>
      <c r="C2661" s="62"/>
      <c r="D2661" s="62"/>
      <c r="E2661" s="62"/>
    </row>
    <row r="2662" spans="1:5" ht="15" customHeight="1" x14ac:dyDescent="0.25">
      <c r="A2662" s="62"/>
      <c r="B2662" s="62"/>
      <c r="C2662" s="62"/>
      <c r="D2662" s="62"/>
      <c r="E2662" s="62"/>
    </row>
    <row r="2663" spans="1:5" ht="15" customHeight="1" x14ac:dyDescent="0.25">
      <c r="A2663" s="62"/>
      <c r="B2663" s="62"/>
      <c r="C2663" s="62"/>
      <c r="D2663" s="62"/>
      <c r="E2663" s="62"/>
    </row>
    <row r="2664" spans="1:5" ht="15" customHeight="1" x14ac:dyDescent="0.25">
      <c r="A2664" s="62"/>
      <c r="B2664" s="62"/>
      <c r="C2664" s="62"/>
      <c r="D2664" s="62"/>
      <c r="E2664" s="62"/>
    </row>
    <row r="2665" spans="1:5" ht="15" customHeight="1" x14ac:dyDescent="0.25">
      <c r="A2665" s="62"/>
      <c r="B2665" s="62"/>
      <c r="C2665" s="62"/>
      <c r="D2665" s="62"/>
      <c r="E2665" s="62"/>
    </row>
    <row r="2666" spans="1:5" ht="15" customHeight="1" x14ac:dyDescent="0.25">
      <c r="A2666" s="62"/>
      <c r="B2666" s="62"/>
      <c r="C2666" s="62"/>
      <c r="D2666" s="62"/>
      <c r="E2666" s="62"/>
    </row>
    <row r="2667" spans="1:5" ht="15" customHeight="1" x14ac:dyDescent="0.25">
      <c r="A2667" s="62"/>
      <c r="B2667" s="62"/>
      <c r="C2667" s="62"/>
      <c r="D2667" s="62"/>
      <c r="E2667" s="62"/>
    </row>
    <row r="2668" spans="1:5" ht="15" customHeight="1" x14ac:dyDescent="0.25">
      <c r="A2668" s="62"/>
      <c r="B2668" s="62"/>
      <c r="C2668" s="62"/>
      <c r="D2668" s="62"/>
      <c r="E2668" s="62"/>
    </row>
    <row r="2669" spans="1:5" ht="15" customHeight="1" x14ac:dyDescent="0.25">
      <c r="A2669" s="62"/>
      <c r="B2669" s="62"/>
      <c r="C2669" s="62"/>
      <c r="D2669" s="62"/>
      <c r="E2669" s="62"/>
    </row>
    <row r="2670" spans="1:5" ht="15" customHeight="1" x14ac:dyDescent="0.25">
      <c r="A2670" s="62"/>
      <c r="B2670" s="62"/>
      <c r="C2670" s="62"/>
      <c r="D2670" s="62"/>
      <c r="E2670" s="62"/>
    </row>
    <row r="2671" spans="1:5" ht="15" customHeight="1" x14ac:dyDescent="0.25">
      <c r="A2671" s="62"/>
      <c r="B2671" s="62"/>
      <c r="C2671" s="62"/>
      <c r="D2671" s="62"/>
      <c r="E2671" s="62"/>
    </row>
    <row r="2672" spans="1:5" ht="15" customHeight="1" x14ac:dyDescent="0.25">
      <c r="A2672" s="62"/>
      <c r="B2672" s="62"/>
      <c r="C2672" s="62"/>
      <c r="D2672" s="62"/>
      <c r="E2672" s="62"/>
    </row>
    <row r="2673" spans="1:5" ht="15" customHeight="1" x14ac:dyDescent="0.25">
      <c r="A2673" s="62"/>
      <c r="B2673" s="62"/>
      <c r="C2673" s="62"/>
      <c r="D2673" s="62"/>
      <c r="E2673" s="62"/>
    </row>
    <row r="2674" spans="1:5" ht="15" customHeight="1" x14ac:dyDescent="0.25">
      <c r="A2674" s="62"/>
      <c r="B2674" s="62"/>
      <c r="C2674" s="62"/>
      <c r="D2674" s="62"/>
      <c r="E2674" s="62"/>
    </row>
    <row r="2675" spans="1:5" ht="15" customHeight="1" x14ac:dyDescent="0.25">
      <c r="A2675" s="62"/>
      <c r="B2675" s="62"/>
      <c r="C2675" s="62"/>
      <c r="D2675" s="62"/>
      <c r="E2675" s="62"/>
    </row>
    <row r="2676" spans="1:5" ht="15" customHeight="1" x14ac:dyDescent="0.25">
      <c r="A2676" s="62"/>
      <c r="B2676" s="62"/>
      <c r="C2676" s="62"/>
      <c r="D2676" s="62"/>
      <c r="E2676" s="62"/>
    </row>
    <row r="2677" spans="1:5" ht="15" customHeight="1" x14ac:dyDescent="0.25">
      <c r="A2677" s="62"/>
      <c r="B2677" s="62"/>
      <c r="C2677" s="62"/>
      <c r="D2677" s="62"/>
      <c r="E2677" s="62"/>
    </row>
    <row r="2678" spans="1:5" ht="15" customHeight="1" x14ac:dyDescent="0.25">
      <c r="A2678" s="62"/>
      <c r="B2678" s="62"/>
      <c r="C2678" s="62"/>
      <c r="D2678" s="62"/>
      <c r="E2678" s="62"/>
    </row>
    <row r="2679" spans="1:5" ht="15" customHeight="1" x14ac:dyDescent="0.25">
      <c r="A2679" s="62"/>
      <c r="B2679" s="62"/>
      <c r="C2679" s="62"/>
      <c r="D2679" s="62"/>
      <c r="E2679" s="62"/>
    </row>
    <row r="2680" spans="1:5" ht="15" customHeight="1" x14ac:dyDescent="0.25">
      <c r="A2680" s="62"/>
      <c r="B2680" s="62"/>
      <c r="C2680" s="62"/>
      <c r="D2680" s="62"/>
      <c r="E2680" s="62"/>
    </row>
    <row r="2681" spans="1:5" ht="15" customHeight="1" x14ac:dyDescent="0.25">
      <c r="A2681" s="62"/>
      <c r="B2681" s="62"/>
      <c r="C2681" s="62"/>
      <c r="D2681" s="62"/>
      <c r="E2681" s="62"/>
    </row>
    <row r="2682" spans="1:5" ht="15" customHeight="1" x14ac:dyDescent="0.25">
      <c r="A2682" s="62"/>
      <c r="B2682" s="62"/>
      <c r="C2682" s="62"/>
      <c r="D2682" s="62"/>
      <c r="E2682" s="62"/>
    </row>
    <row r="2683" spans="1:5" ht="15" customHeight="1" x14ac:dyDescent="0.25">
      <c r="A2683" s="62"/>
      <c r="B2683" s="62"/>
      <c r="C2683" s="62"/>
      <c r="D2683" s="62"/>
      <c r="E2683" s="62"/>
    </row>
    <row r="2684" spans="1:5" ht="15" customHeight="1" x14ac:dyDescent="0.25">
      <c r="A2684" s="62"/>
      <c r="B2684" s="62"/>
      <c r="C2684" s="62"/>
      <c r="D2684" s="62"/>
      <c r="E2684" s="62"/>
    </row>
    <row r="2685" spans="1:5" ht="15" customHeight="1" x14ac:dyDescent="0.25">
      <c r="A2685" s="62"/>
      <c r="B2685" s="62"/>
      <c r="C2685" s="62"/>
      <c r="D2685" s="62"/>
      <c r="E2685" s="62"/>
    </row>
    <row r="2686" spans="1:5" ht="15" customHeight="1" x14ac:dyDescent="0.25">
      <c r="A2686" s="62"/>
      <c r="B2686" s="62"/>
      <c r="C2686" s="62"/>
      <c r="D2686" s="62"/>
      <c r="E2686" s="62"/>
    </row>
    <row r="2687" spans="1:5" ht="15" customHeight="1" x14ac:dyDescent="0.25">
      <c r="A2687" s="62"/>
      <c r="B2687" s="62"/>
      <c r="C2687" s="62"/>
      <c r="D2687" s="62"/>
      <c r="E2687" s="62"/>
    </row>
    <row r="2688" spans="1:5" ht="15" customHeight="1" x14ac:dyDescent="0.25">
      <c r="A2688" s="62"/>
      <c r="B2688" s="62"/>
      <c r="C2688" s="62"/>
      <c r="D2688" s="62"/>
      <c r="E2688" s="62"/>
    </row>
    <row r="2689" spans="1:5" ht="15" customHeight="1" x14ac:dyDescent="0.25">
      <c r="A2689" s="62"/>
      <c r="B2689" s="62"/>
      <c r="C2689" s="62"/>
      <c r="D2689" s="62"/>
      <c r="E2689" s="62"/>
    </row>
    <row r="2690" spans="1:5" ht="15" customHeight="1" x14ac:dyDescent="0.25">
      <c r="A2690" s="62"/>
      <c r="B2690" s="62"/>
      <c r="C2690" s="62"/>
      <c r="D2690" s="62"/>
      <c r="E2690" s="62"/>
    </row>
    <row r="2691" spans="1:5" ht="15" customHeight="1" x14ac:dyDescent="0.25">
      <c r="A2691" s="62"/>
      <c r="B2691" s="62"/>
      <c r="C2691" s="62"/>
      <c r="D2691" s="62"/>
      <c r="E2691" s="62"/>
    </row>
    <row r="2692" spans="1:5" ht="15" customHeight="1" x14ac:dyDescent="0.25">
      <c r="A2692" s="62"/>
      <c r="B2692" s="62"/>
      <c r="C2692" s="62"/>
      <c r="D2692" s="62"/>
      <c r="E2692" s="62"/>
    </row>
    <row r="2693" spans="1:5" ht="15" customHeight="1" x14ac:dyDescent="0.25">
      <c r="A2693" s="62"/>
      <c r="B2693" s="62"/>
      <c r="C2693" s="62"/>
      <c r="D2693" s="62"/>
      <c r="E2693" s="62"/>
    </row>
    <row r="2694" spans="1:5" ht="15" customHeight="1" x14ac:dyDescent="0.25">
      <c r="A2694" s="62"/>
      <c r="B2694" s="62"/>
      <c r="C2694" s="62"/>
      <c r="D2694" s="62"/>
      <c r="E2694" s="62"/>
    </row>
    <row r="2695" spans="1:5" ht="15" customHeight="1" x14ac:dyDescent="0.25">
      <c r="A2695" s="62"/>
      <c r="B2695" s="62"/>
      <c r="C2695" s="62"/>
      <c r="D2695" s="62"/>
      <c r="E2695" s="62"/>
    </row>
    <row r="2696" spans="1:5" ht="15" customHeight="1" x14ac:dyDescent="0.25">
      <c r="A2696" s="62"/>
      <c r="B2696" s="62"/>
      <c r="C2696" s="62"/>
      <c r="D2696" s="62"/>
      <c r="E2696" s="62"/>
    </row>
    <row r="2697" spans="1:5" ht="15" customHeight="1" x14ac:dyDescent="0.25">
      <c r="A2697" s="62"/>
      <c r="B2697" s="62"/>
      <c r="C2697" s="62"/>
      <c r="D2697" s="62"/>
      <c r="E2697" s="62"/>
    </row>
    <row r="2698" spans="1:5" ht="15" customHeight="1" x14ac:dyDescent="0.25">
      <c r="A2698" s="62"/>
      <c r="B2698" s="62"/>
      <c r="C2698" s="62"/>
      <c r="D2698" s="62"/>
      <c r="E2698" s="62"/>
    </row>
    <row r="2699" spans="1:5" ht="15" customHeight="1" x14ac:dyDescent="0.25">
      <c r="A2699" s="62"/>
      <c r="B2699" s="62"/>
      <c r="C2699" s="62"/>
      <c r="D2699" s="62"/>
      <c r="E2699" s="62"/>
    </row>
    <row r="2700" spans="1:5" ht="15" customHeight="1" x14ac:dyDescent="0.25">
      <c r="A2700" s="62"/>
      <c r="B2700" s="62"/>
      <c r="C2700" s="62"/>
      <c r="D2700" s="62"/>
      <c r="E2700" s="62"/>
    </row>
    <row r="2701" spans="1:5" ht="15" customHeight="1" x14ac:dyDescent="0.25">
      <c r="A2701" s="62"/>
      <c r="B2701" s="62"/>
      <c r="C2701" s="62"/>
      <c r="D2701" s="62"/>
      <c r="E2701" s="62"/>
    </row>
    <row r="2702" spans="1:5" ht="15" customHeight="1" x14ac:dyDescent="0.25">
      <c r="A2702" s="62"/>
      <c r="B2702" s="62"/>
      <c r="C2702" s="62"/>
      <c r="D2702" s="62"/>
      <c r="E2702" s="62"/>
    </row>
    <row r="2703" spans="1:5" ht="15" customHeight="1" x14ac:dyDescent="0.25">
      <c r="A2703" s="62"/>
      <c r="B2703" s="62"/>
      <c r="C2703" s="62"/>
      <c r="D2703" s="62"/>
      <c r="E2703" s="62"/>
    </row>
    <row r="2704" spans="1:5" ht="15" customHeight="1" x14ac:dyDescent="0.25">
      <c r="A2704" s="62"/>
      <c r="B2704" s="62"/>
      <c r="C2704" s="62"/>
      <c r="D2704" s="62"/>
      <c r="E2704" s="62"/>
    </row>
    <row r="2705" spans="1:5" ht="15" customHeight="1" x14ac:dyDescent="0.25">
      <c r="A2705" s="62"/>
      <c r="B2705" s="62"/>
      <c r="C2705" s="62"/>
      <c r="D2705" s="62"/>
      <c r="E2705" s="62"/>
    </row>
    <row r="2706" spans="1:5" ht="15" customHeight="1" x14ac:dyDescent="0.25">
      <c r="A2706" s="62"/>
      <c r="B2706" s="62"/>
      <c r="C2706" s="62"/>
      <c r="D2706" s="62"/>
      <c r="E2706" s="62"/>
    </row>
    <row r="2707" spans="1:5" ht="15" customHeight="1" x14ac:dyDescent="0.25">
      <c r="A2707" s="62"/>
      <c r="B2707" s="62"/>
      <c r="C2707" s="62"/>
      <c r="D2707" s="62"/>
      <c r="E2707" s="62"/>
    </row>
    <row r="2708" spans="1:5" ht="15" customHeight="1" x14ac:dyDescent="0.25">
      <c r="A2708" s="62"/>
      <c r="B2708" s="62"/>
      <c r="C2708" s="62"/>
      <c r="D2708" s="62"/>
      <c r="E2708" s="62"/>
    </row>
    <row r="2709" spans="1:5" ht="15" customHeight="1" x14ac:dyDescent="0.25">
      <c r="A2709" s="62"/>
      <c r="B2709" s="62"/>
      <c r="C2709" s="62"/>
      <c r="D2709" s="62"/>
      <c r="E2709" s="62"/>
    </row>
    <row r="2710" spans="1:5" ht="15" customHeight="1" x14ac:dyDescent="0.25">
      <c r="A2710" s="62"/>
      <c r="B2710" s="62"/>
      <c r="C2710" s="62"/>
      <c r="D2710" s="62"/>
      <c r="E2710" s="62"/>
    </row>
    <row r="2711" spans="1:5" ht="15" customHeight="1" x14ac:dyDescent="0.25">
      <c r="A2711" s="62"/>
      <c r="B2711" s="62"/>
      <c r="C2711" s="62"/>
      <c r="D2711" s="62"/>
      <c r="E2711" s="62"/>
    </row>
    <row r="2712" spans="1:5" ht="15" customHeight="1" x14ac:dyDescent="0.25">
      <c r="A2712" s="62"/>
      <c r="B2712" s="62"/>
      <c r="C2712" s="62"/>
      <c r="D2712" s="62"/>
      <c r="E2712" s="62"/>
    </row>
    <row r="2713" spans="1:5" ht="15" customHeight="1" x14ac:dyDescent="0.25">
      <c r="A2713" s="62"/>
      <c r="B2713" s="62"/>
      <c r="C2713" s="62"/>
      <c r="D2713" s="62"/>
      <c r="E2713" s="62"/>
    </row>
    <row r="2714" spans="1:5" ht="15" customHeight="1" x14ac:dyDescent="0.25">
      <c r="A2714" s="62"/>
      <c r="B2714" s="62"/>
      <c r="C2714" s="62"/>
      <c r="D2714" s="62"/>
      <c r="E2714" s="62"/>
    </row>
    <row r="2715" spans="1:5" ht="15" customHeight="1" x14ac:dyDescent="0.25">
      <c r="A2715" s="62"/>
      <c r="B2715" s="62"/>
      <c r="C2715" s="62"/>
      <c r="D2715" s="62"/>
      <c r="E2715" s="62"/>
    </row>
    <row r="2716" spans="1:5" ht="15" customHeight="1" x14ac:dyDescent="0.25">
      <c r="A2716" s="62"/>
      <c r="B2716" s="62"/>
      <c r="C2716" s="62"/>
      <c r="D2716" s="62"/>
      <c r="E2716" s="62"/>
    </row>
    <row r="2717" spans="1:5" ht="15" customHeight="1" x14ac:dyDescent="0.25">
      <c r="A2717" s="62"/>
      <c r="B2717" s="62"/>
      <c r="C2717" s="62"/>
      <c r="D2717" s="62"/>
      <c r="E2717" s="62"/>
    </row>
    <row r="2718" spans="1:5" ht="15" customHeight="1" x14ac:dyDescent="0.25">
      <c r="A2718" s="62"/>
      <c r="B2718" s="62"/>
      <c r="C2718" s="62"/>
      <c r="D2718" s="62"/>
      <c r="E2718" s="62"/>
    </row>
    <row r="2719" spans="1:5" ht="15" customHeight="1" x14ac:dyDescent="0.25">
      <c r="A2719" s="62"/>
      <c r="B2719" s="62"/>
      <c r="C2719" s="62"/>
      <c r="D2719" s="62"/>
      <c r="E2719" s="62"/>
    </row>
    <row r="2720" spans="1:5" ht="15" customHeight="1" x14ac:dyDescent="0.25">
      <c r="A2720" s="62"/>
      <c r="B2720" s="62"/>
      <c r="C2720" s="62"/>
      <c r="D2720" s="62"/>
      <c r="E2720" s="62"/>
    </row>
    <row r="2721" spans="1:5" ht="15" customHeight="1" x14ac:dyDescent="0.25">
      <c r="A2721" s="62"/>
      <c r="B2721" s="62"/>
      <c r="C2721" s="62"/>
      <c r="D2721" s="62"/>
      <c r="E2721" s="62"/>
    </row>
    <row r="2722" spans="1:5" ht="15" customHeight="1" x14ac:dyDescent="0.25">
      <c r="A2722" s="62"/>
      <c r="B2722" s="62"/>
      <c r="C2722" s="62"/>
      <c r="D2722" s="62"/>
      <c r="E2722" s="62"/>
    </row>
    <row r="2723" spans="1:5" ht="15" customHeight="1" x14ac:dyDescent="0.25">
      <c r="A2723" s="62"/>
      <c r="B2723" s="62"/>
      <c r="C2723" s="62"/>
      <c r="D2723" s="62"/>
      <c r="E2723" s="62"/>
    </row>
    <row r="2724" spans="1:5" ht="15" customHeight="1" x14ac:dyDescent="0.25">
      <c r="A2724" s="62"/>
      <c r="B2724" s="62"/>
      <c r="C2724" s="62"/>
      <c r="D2724" s="62"/>
      <c r="E2724" s="62"/>
    </row>
    <row r="2725" spans="1:5" ht="15" customHeight="1" x14ac:dyDescent="0.25">
      <c r="A2725" s="62"/>
      <c r="B2725" s="62"/>
      <c r="C2725" s="62"/>
      <c r="D2725" s="62"/>
      <c r="E2725" s="62"/>
    </row>
    <row r="2726" spans="1:5" ht="15" customHeight="1" x14ac:dyDescent="0.25">
      <c r="A2726" s="62"/>
      <c r="B2726" s="62"/>
      <c r="C2726" s="62"/>
      <c r="D2726" s="62"/>
      <c r="E2726" s="62"/>
    </row>
    <row r="2727" spans="1:5" ht="15" customHeight="1" x14ac:dyDescent="0.25">
      <c r="A2727" s="62"/>
      <c r="B2727" s="62"/>
      <c r="C2727" s="62"/>
      <c r="D2727" s="62"/>
      <c r="E2727" s="62"/>
    </row>
    <row r="2728" spans="1:5" ht="15" customHeight="1" x14ac:dyDescent="0.25">
      <c r="A2728" s="62"/>
      <c r="B2728" s="62"/>
      <c r="C2728" s="62"/>
      <c r="D2728" s="62"/>
      <c r="E2728" s="62"/>
    </row>
    <row r="2729" spans="1:5" ht="15" customHeight="1" x14ac:dyDescent="0.25">
      <c r="A2729" s="62"/>
      <c r="B2729" s="62"/>
      <c r="C2729" s="62"/>
      <c r="D2729" s="62"/>
      <c r="E2729" s="62"/>
    </row>
    <row r="2730" spans="1:5" ht="15" customHeight="1" x14ac:dyDescent="0.25">
      <c r="A2730" s="62"/>
      <c r="B2730" s="62"/>
      <c r="C2730" s="62"/>
      <c r="D2730" s="62"/>
      <c r="E2730" s="62"/>
    </row>
    <row r="2731" spans="1:5" ht="15" customHeight="1" x14ac:dyDescent="0.25">
      <c r="A2731" s="62"/>
      <c r="B2731" s="62"/>
      <c r="C2731" s="62"/>
      <c r="D2731" s="62"/>
      <c r="E2731" s="62"/>
    </row>
    <row r="2732" spans="1:5" ht="15" customHeight="1" x14ac:dyDescent="0.25">
      <c r="A2732" s="62"/>
      <c r="B2732" s="62"/>
      <c r="C2732" s="62"/>
      <c r="D2732" s="62"/>
      <c r="E2732" s="62"/>
    </row>
    <row r="2733" spans="1:5" ht="15" customHeight="1" x14ac:dyDescent="0.25">
      <c r="A2733" s="62"/>
      <c r="B2733" s="62"/>
      <c r="C2733" s="62"/>
      <c r="D2733" s="62"/>
      <c r="E2733" s="62"/>
    </row>
    <row r="2734" spans="1:5" ht="15" customHeight="1" x14ac:dyDescent="0.25">
      <c r="A2734" s="62"/>
      <c r="B2734" s="62"/>
      <c r="C2734" s="62"/>
      <c r="D2734" s="62"/>
      <c r="E2734" s="62"/>
    </row>
    <row r="2735" spans="1:5" ht="15" customHeight="1" x14ac:dyDescent="0.25">
      <c r="A2735" s="62"/>
      <c r="B2735" s="62"/>
      <c r="C2735" s="62"/>
      <c r="D2735" s="62"/>
      <c r="E2735" s="62"/>
    </row>
    <row r="2736" spans="1:5" ht="15" customHeight="1" x14ac:dyDescent="0.25">
      <c r="A2736" s="62"/>
      <c r="B2736" s="62"/>
      <c r="C2736" s="62"/>
      <c r="D2736" s="62"/>
      <c r="E2736" s="62"/>
    </row>
    <row r="2737" spans="1:5" ht="15" customHeight="1" x14ac:dyDescent="0.25">
      <c r="A2737" s="62"/>
      <c r="B2737" s="62"/>
      <c r="C2737" s="62"/>
      <c r="D2737" s="62"/>
      <c r="E2737" s="62"/>
    </row>
    <row r="2738" spans="1:5" ht="15" customHeight="1" x14ac:dyDescent="0.25">
      <c r="A2738" s="62"/>
      <c r="B2738" s="62"/>
      <c r="C2738" s="62"/>
      <c r="D2738" s="62"/>
      <c r="E2738" s="62"/>
    </row>
    <row r="2739" spans="1:5" ht="15" customHeight="1" x14ac:dyDescent="0.25">
      <c r="A2739" s="62"/>
      <c r="B2739" s="62"/>
      <c r="C2739" s="62"/>
      <c r="D2739" s="62"/>
      <c r="E2739" s="62"/>
    </row>
    <row r="2740" spans="1:5" ht="15" customHeight="1" x14ac:dyDescent="0.25">
      <c r="A2740" s="62"/>
      <c r="B2740" s="62"/>
      <c r="C2740" s="62"/>
      <c r="D2740" s="62"/>
      <c r="E2740" s="62"/>
    </row>
    <row r="2741" spans="1:5" ht="15" customHeight="1" x14ac:dyDescent="0.25">
      <c r="A2741" s="62"/>
      <c r="B2741" s="62"/>
      <c r="C2741" s="62"/>
      <c r="D2741" s="62"/>
      <c r="E2741" s="62"/>
    </row>
    <row r="2742" spans="1:5" ht="15" customHeight="1" x14ac:dyDescent="0.25">
      <c r="A2742" s="62"/>
      <c r="B2742" s="62"/>
      <c r="C2742" s="62"/>
      <c r="D2742" s="62"/>
      <c r="E2742" s="62"/>
    </row>
    <row r="2743" spans="1:5" ht="15" customHeight="1" x14ac:dyDescent="0.25">
      <c r="A2743" s="62"/>
      <c r="B2743" s="62"/>
      <c r="C2743" s="62"/>
      <c r="D2743" s="62"/>
      <c r="E2743" s="62"/>
    </row>
    <row r="2744" spans="1:5" ht="15" customHeight="1" x14ac:dyDescent="0.25">
      <c r="A2744" s="62"/>
      <c r="B2744" s="62"/>
      <c r="C2744" s="62"/>
      <c r="D2744" s="62"/>
      <c r="E2744" s="62"/>
    </row>
    <row r="2745" spans="1:5" ht="15" customHeight="1" x14ac:dyDescent="0.25">
      <c r="A2745" s="62"/>
      <c r="B2745" s="62"/>
      <c r="C2745" s="62"/>
      <c r="D2745" s="62"/>
      <c r="E2745" s="62"/>
    </row>
    <row r="2746" spans="1:5" ht="15" customHeight="1" x14ac:dyDescent="0.25">
      <c r="A2746" s="62"/>
      <c r="B2746" s="62"/>
      <c r="C2746" s="62"/>
      <c r="D2746" s="62"/>
      <c r="E2746" s="62"/>
    </row>
    <row r="2747" spans="1:5" ht="15" customHeight="1" x14ac:dyDescent="0.25">
      <c r="A2747" s="62"/>
      <c r="B2747" s="62"/>
      <c r="C2747" s="62"/>
      <c r="D2747" s="62"/>
      <c r="E2747" s="62"/>
    </row>
    <row r="2748" spans="1:5" ht="15" customHeight="1" x14ac:dyDescent="0.25">
      <c r="A2748" s="62"/>
      <c r="B2748" s="62"/>
      <c r="C2748" s="62"/>
      <c r="D2748" s="62"/>
      <c r="E2748" s="62"/>
    </row>
    <row r="2749" spans="1:5" ht="15" customHeight="1" x14ac:dyDescent="0.25">
      <c r="A2749" s="62"/>
      <c r="B2749" s="62"/>
      <c r="C2749" s="62"/>
      <c r="D2749" s="62"/>
      <c r="E2749" s="62"/>
    </row>
    <row r="2750" spans="1:5" ht="15" customHeight="1" x14ac:dyDescent="0.25">
      <c r="A2750" s="62"/>
      <c r="B2750" s="62"/>
      <c r="C2750" s="62"/>
      <c r="D2750" s="62"/>
      <c r="E2750" s="62"/>
    </row>
    <row r="2751" spans="1:5" ht="15" customHeight="1" x14ac:dyDescent="0.25">
      <c r="A2751" s="62"/>
      <c r="B2751" s="62"/>
      <c r="C2751" s="62"/>
      <c r="D2751" s="62"/>
      <c r="E2751" s="62"/>
    </row>
    <row r="2752" spans="1:5" ht="15" customHeight="1" x14ac:dyDescent="0.25">
      <c r="A2752" s="62"/>
      <c r="B2752" s="62"/>
      <c r="C2752" s="62"/>
      <c r="D2752" s="62"/>
      <c r="E2752" s="62"/>
    </row>
    <row r="2753" spans="1:5" ht="15" customHeight="1" x14ac:dyDescent="0.25">
      <c r="A2753" s="62"/>
      <c r="B2753" s="62"/>
      <c r="C2753" s="62"/>
      <c r="D2753" s="62"/>
      <c r="E2753" s="62"/>
    </row>
    <row r="2754" spans="1:5" ht="15" customHeight="1" x14ac:dyDescent="0.25">
      <c r="A2754" s="62"/>
      <c r="B2754" s="62"/>
      <c r="C2754" s="62"/>
      <c r="D2754" s="62"/>
      <c r="E2754" s="62"/>
    </row>
    <row r="2755" spans="1:5" ht="15" customHeight="1" x14ac:dyDescent="0.25">
      <c r="A2755" s="62"/>
      <c r="B2755" s="62"/>
      <c r="C2755" s="62"/>
      <c r="D2755" s="62"/>
      <c r="E2755" s="62"/>
    </row>
    <row r="2756" spans="1:5" ht="15" customHeight="1" x14ac:dyDescent="0.25">
      <c r="A2756" s="62"/>
      <c r="B2756" s="62"/>
      <c r="C2756" s="62"/>
      <c r="D2756" s="62"/>
      <c r="E2756" s="62"/>
    </row>
    <row r="2757" spans="1:5" ht="15" customHeight="1" x14ac:dyDescent="0.25">
      <c r="A2757" s="62"/>
      <c r="B2757" s="62"/>
      <c r="C2757" s="62"/>
      <c r="D2757" s="62"/>
      <c r="E2757" s="62"/>
    </row>
    <row r="2758" spans="1:5" ht="15" customHeight="1" x14ac:dyDescent="0.25">
      <c r="A2758" s="62"/>
      <c r="B2758" s="62"/>
      <c r="C2758" s="62"/>
      <c r="D2758" s="62"/>
      <c r="E2758" s="62"/>
    </row>
    <row r="2759" spans="1:5" ht="15" customHeight="1" x14ac:dyDescent="0.25">
      <c r="A2759" s="62"/>
      <c r="B2759" s="62"/>
      <c r="C2759" s="62"/>
      <c r="D2759" s="62"/>
      <c r="E2759" s="62"/>
    </row>
    <row r="2760" spans="1:5" ht="15" customHeight="1" x14ac:dyDescent="0.25">
      <c r="A2760" s="62"/>
      <c r="B2760" s="62"/>
      <c r="C2760" s="62"/>
      <c r="D2760" s="62"/>
      <c r="E2760" s="62"/>
    </row>
    <row r="2761" spans="1:5" ht="15" customHeight="1" x14ac:dyDescent="0.25">
      <c r="A2761" s="62"/>
      <c r="B2761" s="62"/>
      <c r="C2761" s="62"/>
      <c r="D2761" s="62"/>
      <c r="E2761" s="62"/>
    </row>
    <row r="2762" spans="1:5" ht="15" customHeight="1" x14ac:dyDescent="0.25">
      <c r="A2762" s="62"/>
      <c r="B2762" s="62"/>
      <c r="C2762" s="62"/>
      <c r="D2762" s="62"/>
      <c r="E2762" s="62"/>
    </row>
    <row r="2763" spans="1:5" ht="15" customHeight="1" x14ac:dyDescent="0.25">
      <c r="A2763" s="62"/>
      <c r="B2763" s="62"/>
      <c r="C2763" s="62"/>
      <c r="D2763" s="62"/>
      <c r="E2763" s="62"/>
    </row>
    <row r="2764" spans="1:5" ht="15" customHeight="1" x14ac:dyDescent="0.25">
      <c r="A2764" s="62"/>
      <c r="B2764" s="62"/>
      <c r="C2764" s="62"/>
      <c r="D2764" s="62"/>
      <c r="E2764" s="62"/>
    </row>
    <row r="2765" spans="1:5" ht="15" customHeight="1" x14ac:dyDescent="0.25">
      <c r="A2765" s="62"/>
      <c r="B2765" s="62"/>
      <c r="C2765" s="62"/>
      <c r="D2765" s="62"/>
      <c r="E2765" s="62"/>
    </row>
    <row r="2766" spans="1:5" ht="15" customHeight="1" x14ac:dyDescent="0.25">
      <c r="A2766" s="62"/>
      <c r="B2766" s="62"/>
      <c r="C2766" s="62"/>
      <c r="D2766" s="62"/>
      <c r="E2766" s="62"/>
    </row>
    <row r="2767" spans="1:5" ht="15" customHeight="1" x14ac:dyDescent="0.25">
      <c r="A2767" s="62"/>
      <c r="B2767" s="62"/>
      <c r="C2767" s="62"/>
      <c r="D2767" s="62"/>
      <c r="E2767" s="62"/>
    </row>
    <row r="2768" spans="1:5" ht="15" customHeight="1" x14ac:dyDescent="0.25">
      <c r="A2768" s="62"/>
      <c r="B2768" s="62"/>
      <c r="C2768" s="62"/>
      <c r="D2768" s="62"/>
      <c r="E2768" s="62"/>
    </row>
    <row r="2769" spans="1:5" ht="15" customHeight="1" x14ac:dyDescent="0.25">
      <c r="A2769" s="62"/>
      <c r="B2769" s="62"/>
      <c r="C2769" s="62"/>
      <c r="D2769" s="62"/>
      <c r="E2769" s="62"/>
    </row>
    <row r="2770" spans="1:5" ht="15" customHeight="1" x14ac:dyDescent="0.25">
      <c r="A2770" s="62"/>
      <c r="B2770" s="62"/>
      <c r="C2770" s="62"/>
      <c r="D2770" s="62"/>
      <c r="E2770" s="62"/>
    </row>
    <row r="2771" spans="1:5" ht="15" customHeight="1" x14ac:dyDescent="0.25">
      <c r="A2771" s="62"/>
      <c r="B2771" s="62"/>
      <c r="C2771" s="62"/>
      <c r="D2771" s="62"/>
      <c r="E2771" s="62"/>
    </row>
    <row r="2772" spans="1:5" ht="15" customHeight="1" x14ac:dyDescent="0.25">
      <c r="A2772" s="62"/>
      <c r="B2772" s="62"/>
      <c r="C2772" s="62"/>
      <c r="D2772" s="62"/>
      <c r="E2772" s="62"/>
    </row>
    <row r="2773" spans="1:5" ht="15" customHeight="1" x14ac:dyDescent="0.25">
      <c r="A2773" s="62"/>
      <c r="B2773" s="62"/>
      <c r="C2773" s="62"/>
      <c r="D2773" s="62"/>
      <c r="E2773" s="62"/>
    </row>
    <row r="2774" spans="1:5" ht="15" customHeight="1" x14ac:dyDescent="0.25">
      <c r="A2774" s="62"/>
      <c r="B2774" s="62"/>
      <c r="C2774" s="62"/>
      <c r="D2774" s="62"/>
      <c r="E2774" s="62"/>
    </row>
    <row r="2775" spans="1:5" ht="15" customHeight="1" x14ac:dyDescent="0.25">
      <c r="A2775" s="62"/>
      <c r="B2775" s="62"/>
      <c r="C2775" s="62"/>
      <c r="D2775" s="62"/>
      <c r="E2775" s="62"/>
    </row>
    <row r="2776" spans="1:5" ht="15" customHeight="1" x14ac:dyDescent="0.25">
      <c r="A2776" s="62"/>
      <c r="B2776" s="62"/>
      <c r="C2776" s="62"/>
      <c r="D2776" s="62"/>
      <c r="E2776" s="62"/>
    </row>
    <row r="2777" spans="1:5" ht="15" customHeight="1" x14ac:dyDescent="0.25">
      <c r="A2777" s="62"/>
      <c r="B2777" s="62"/>
      <c r="C2777" s="62"/>
      <c r="D2777" s="62"/>
      <c r="E2777" s="62"/>
    </row>
    <row r="2778" spans="1:5" ht="15" customHeight="1" x14ac:dyDescent="0.25">
      <c r="A2778" s="62"/>
      <c r="B2778" s="62"/>
      <c r="C2778" s="62"/>
      <c r="D2778" s="62"/>
      <c r="E2778" s="62"/>
    </row>
    <row r="2779" spans="1:5" ht="15" customHeight="1" x14ac:dyDescent="0.25">
      <c r="A2779" s="62"/>
      <c r="B2779" s="62"/>
      <c r="C2779" s="62"/>
      <c r="D2779" s="62"/>
      <c r="E2779" s="62"/>
    </row>
    <row r="2780" spans="1:5" ht="15" customHeight="1" x14ac:dyDescent="0.25">
      <c r="A2780" s="62"/>
      <c r="B2780" s="62"/>
      <c r="C2780" s="62"/>
      <c r="D2780" s="62"/>
      <c r="E2780" s="62"/>
    </row>
    <row r="2781" spans="1:5" ht="15" customHeight="1" x14ac:dyDescent="0.25">
      <c r="A2781" s="62"/>
      <c r="B2781" s="62"/>
      <c r="C2781" s="62"/>
      <c r="D2781" s="62"/>
      <c r="E2781" s="62"/>
    </row>
    <row r="2782" spans="1:5" ht="15" customHeight="1" x14ac:dyDescent="0.25">
      <c r="A2782" s="62"/>
      <c r="B2782" s="62"/>
      <c r="C2782" s="62"/>
      <c r="D2782" s="62"/>
      <c r="E2782" s="62"/>
    </row>
    <row r="2783" spans="1:5" ht="15" customHeight="1" x14ac:dyDescent="0.25">
      <c r="A2783" s="62"/>
      <c r="B2783" s="62"/>
      <c r="C2783" s="62"/>
      <c r="D2783" s="62"/>
      <c r="E2783" s="62"/>
    </row>
    <row r="2784" spans="1:5" ht="15" customHeight="1" x14ac:dyDescent="0.25">
      <c r="A2784" s="62"/>
      <c r="B2784" s="62"/>
      <c r="C2784" s="62"/>
      <c r="D2784" s="62"/>
      <c r="E2784" s="62"/>
    </row>
    <row r="2785" spans="1:5" ht="15" customHeight="1" x14ac:dyDescent="0.25">
      <c r="A2785" s="62"/>
      <c r="B2785" s="62"/>
      <c r="C2785" s="62"/>
      <c r="D2785" s="62"/>
      <c r="E2785" s="62"/>
    </row>
    <row r="2786" spans="1:5" ht="15" customHeight="1" x14ac:dyDescent="0.25">
      <c r="A2786" s="62"/>
      <c r="B2786" s="62"/>
      <c r="C2786" s="62"/>
      <c r="D2786" s="62"/>
      <c r="E2786" s="62"/>
    </row>
    <row r="2787" spans="1:5" ht="15" customHeight="1" x14ac:dyDescent="0.25">
      <c r="A2787" s="62"/>
      <c r="B2787" s="62"/>
      <c r="C2787" s="62"/>
      <c r="D2787" s="62"/>
      <c r="E2787" s="62"/>
    </row>
    <row r="2788" spans="1:5" ht="15" customHeight="1" x14ac:dyDescent="0.25">
      <c r="A2788" s="62"/>
      <c r="B2788" s="62"/>
      <c r="C2788" s="62"/>
      <c r="D2788" s="62"/>
      <c r="E2788" s="62"/>
    </row>
    <row r="2789" spans="1:5" ht="15" customHeight="1" x14ac:dyDescent="0.25">
      <c r="A2789" s="62"/>
      <c r="B2789" s="62"/>
      <c r="C2789" s="62"/>
      <c r="D2789" s="62"/>
      <c r="E2789" s="62"/>
    </row>
    <row r="2790" spans="1:5" ht="15" customHeight="1" x14ac:dyDescent="0.25">
      <c r="A2790" s="62"/>
      <c r="B2790" s="62"/>
      <c r="C2790" s="62"/>
      <c r="D2790" s="62"/>
      <c r="E2790" s="62"/>
    </row>
    <row r="2791" spans="1:5" ht="15" customHeight="1" x14ac:dyDescent="0.25">
      <c r="A2791" s="62"/>
      <c r="B2791" s="62"/>
      <c r="C2791" s="62"/>
      <c r="D2791" s="62"/>
      <c r="E2791" s="62"/>
    </row>
    <row r="2792" spans="1:5" ht="15" customHeight="1" x14ac:dyDescent="0.25">
      <c r="A2792" s="62"/>
      <c r="B2792" s="62"/>
      <c r="C2792" s="62"/>
      <c r="D2792" s="62"/>
      <c r="E2792" s="62"/>
    </row>
    <row r="2793" spans="1:5" ht="15" customHeight="1" x14ac:dyDescent="0.25">
      <c r="A2793" s="62"/>
      <c r="B2793" s="62"/>
      <c r="C2793" s="62"/>
      <c r="D2793" s="62"/>
      <c r="E2793" s="62"/>
    </row>
    <row r="2794" spans="1:5" ht="15" customHeight="1" x14ac:dyDescent="0.25">
      <c r="A2794" s="62"/>
      <c r="B2794" s="62"/>
      <c r="C2794" s="62"/>
      <c r="D2794" s="62"/>
      <c r="E2794" s="62"/>
    </row>
    <row r="2795" spans="1:5" ht="15" customHeight="1" x14ac:dyDescent="0.25">
      <c r="A2795" s="62"/>
      <c r="B2795" s="62"/>
      <c r="C2795" s="62"/>
      <c r="D2795" s="62"/>
      <c r="E2795" s="62"/>
    </row>
    <row r="2796" spans="1:5" ht="15" customHeight="1" x14ac:dyDescent="0.25">
      <c r="A2796" s="62"/>
      <c r="B2796" s="62"/>
      <c r="C2796" s="62"/>
      <c r="D2796" s="62"/>
      <c r="E2796" s="62"/>
    </row>
    <row r="2797" spans="1:5" ht="15" customHeight="1" x14ac:dyDescent="0.25">
      <c r="A2797" s="62"/>
      <c r="B2797" s="62"/>
      <c r="C2797" s="62"/>
      <c r="D2797" s="62"/>
      <c r="E2797" s="62"/>
    </row>
    <row r="2798" spans="1:5" ht="15" customHeight="1" x14ac:dyDescent="0.25">
      <c r="A2798" s="62"/>
      <c r="B2798" s="62"/>
      <c r="C2798" s="62"/>
      <c r="D2798" s="62"/>
      <c r="E2798" s="62"/>
    </row>
    <row r="2799" spans="1:5" ht="15" customHeight="1" x14ac:dyDescent="0.25">
      <c r="A2799" s="62"/>
      <c r="B2799" s="62"/>
      <c r="C2799" s="62"/>
      <c r="D2799" s="62"/>
      <c r="E2799" s="62"/>
    </row>
    <row r="2800" spans="1:5" ht="15" customHeight="1" x14ac:dyDescent="0.25">
      <c r="A2800" s="62"/>
      <c r="B2800" s="62"/>
      <c r="C2800" s="62"/>
      <c r="D2800" s="62"/>
      <c r="E2800" s="62"/>
    </row>
    <row r="2801" spans="1:5" ht="15" customHeight="1" x14ac:dyDescent="0.25">
      <c r="A2801" s="62"/>
      <c r="B2801" s="62"/>
      <c r="C2801" s="62"/>
      <c r="D2801" s="62"/>
      <c r="E2801" s="62"/>
    </row>
    <row r="2802" spans="1:5" ht="15" customHeight="1" x14ac:dyDescent="0.25">
      <c r="A2802" s="62"/>
      <c r="B2802" s="62"/>
      <c r="C2802" s="62"/>
      <c r="D2802" s="62"/>
      <c r="E2802" s="62"/>
    </row>
    <row r="2803" spans="1:5" ht="15" customHeight="1" x14ac:dyDescent="0.25">
      <c r="A2803" s="62"/>
      <c r="B2803" s="62"/>
      <c r="C2803" s="62"/>
      <c r="D2803" s="62"/>
      <c r="E2803" s="62"/>
    </row>
    <row r="2804" spans="1:5" ht="15" customHeight="1" x14ac:dyDescent="0.25">
      <c r="A2804" s="62"/>
      <c r="B2804" s="62"/>
      <c r="C2804" s="62"/>
      <c r="D2804" s="62"/>
      <c r="E2804" s="62"/>
    </row>
    <row r="2805" spans="1:5" ht="15" customHeight="1" x14ac:dyDescent="0.25">
      <c r="A2805" s="62"/>
      <c r="B2805" s="62"/>
      <c r="C2805" s="62"/>
      <c r="D2805" s="62"/>
      <c r="E2805" s="62"/>
    </row>
    <row r="2806" spans="1:5" ht="15" customHeight="1" x14ac:dyDescent="0.25">
      <c r="A2806" s="62"/>
      <c r="B2806" s="62"/>
      <c r="C2806" s="62"/>
      <c r="D2806" s="62"/>
      <c r="E2806" s="62"/>
    </row>
    <row r="2807" spans="1:5" ht="15" customHeight="1" x14ac:dyDescent="0.25">
      <c r="A2807" s="62"/>
      <c r="B2807" s="62"/>
      <c r="C2807" s="62"/>
      <c r="D2807" s="62"/>
      <c r="E2807" s="62"/>
    </row>
    <row r="2808" spans="1:5" ht="15" customHeight="1" x14ac:dyDescent="0.25">
      <c r="A2808" s="62"/>
      <c r="B2808" s="62"/>
      <c r="C2808" s="62"/>
      <c r="D2808" s="62"/>
      <c r="E2808" s="62"/>
    </row>
    <row r="2809" spans="1:5" ht="15" customHeight="1" x14ac:dyDescent="0.25">
      <c r="A2809" s="62"/>
      <c r="B2809" s="62"/>
      <c r="C2809" s="62"/>
      <c r="D2809" s="62"/>
      <c r="E2809" s="62"/>
    </row>
    <row r="2810" spans="1:5" ht="15" customHeight="1" x14ac:dyDescent="0.25">
      <c r="A2810" s="62"/>
      <c r="B2810" s="62"/>
      <c r="C2810" s="62"/>
      <c r="D2810" s="62"/>
      <c r="E2810" s="62"/>
    </row>
    <row r="2811" spans="1:5" ht="15" customHeight="1" x14ac:dyDescent="0.25">
      <c r="A2811" s="62"/>
      <c r="B2811" s="62"/>
      <c r="C2811" s="62"/>
      <c r="D2811" s="62"/>
      <c r="E2811" s="62"/>
    </row>
    <row r="2812" spans="1:5" ht="15" customHeight="1" x14ac:dyDescent="0.25">
      <c r="A2812" s="62"/>
      <c r="B2812" s="62"/>
      <c r="C2812" s="62"/>
      <c r="D2812" s="62"/>
      <c r="E2812" s="62"/>
    </row>
    <row r="2813" spans="1:5" ht="15" customHeight="1" x14ac:dyDescent="0.25">
      <c r="A2813" s="62"/>
      <c r="B2813" s="62"/>
      <c r="C2813" s="62"/>
      <c r="D2813" s="62"/>
      <c r="E2813" s="62"/>
    </row>
    <row r="2814" spans="1:5" ht="15" customHeight="1" x14ac:dyDescent="0.25">
      <c r="A2814" s="62"/>
      <c r="B2814" s="62"/>
      <c r="C2814" s="62"/>
      <c r="D2814" s="62"/>
      <c r="E2814" s="62"/>
    </row>
    <row r="2815" spans="1:5" ht="15" customHeight="1" x14ac:dyDescent="0.25">
      <c r="A2815" s="62"/>
      <c r="B2815" s="62"/>
      <c r="C2815" s="62"/>
      <c r="D2815" s="62"/>
      <c r="E2815" s="62"/>
    </row>
    <row r="2816" spans="1:5" ht="15" customHeight="1" x14ac:dyDescent="0.25">
      <c r="A2816" s="62"/>
      <c r="B2816" s="62"/>
      <c r="C2816" s="62"/>
      <c r="D2816" s="62"/>
      <c r="E2816" s="62"/>
    </row>
    <row r="2817" spans="1:5" ht="15" customHeight="1" x14ac:dyDescent="0.25">
      <c r="A2817" s="62"/>
      <c r="B2817" s="62"/>
      <c r="C2817" s="62"/>
      <c r="D2817" s="62"/>
      <c r="E2817" s="62"/>
    </row>
    <row r="2818" spans="1:5" ht="15" customHeight="1" x14ac:dyDescent="0.25">
      <c r="A2818" s="62"/>
      <c r="B2818" s="62"/>
      <c r="C2818" s="62"/>
      <c r="D2818" s="62"/>
      <c r="E2818" s="62"/>
    </row>
    <row r="2819" spans="1:5" ht="15" customHeight="1" x14ac:dyDescent="0.25">
      <c r="A2819" s="62"/>
      <c r="B2819" s="62"/>
      <c r="C2819" s="62"/>
      <c r="D2819" s="62"/>
      <c r="E2819" s="62"/>
    </row>
    <row r="2820" spans="1:5" ht="15" customHeight="1" x14ac:dyDescent="0.25">
      <c r="A2820" s="62"/>
      <c r="B2820" s="62"/>
      <c r="C2820" s="62"/>
      <c r="D2820" s="62"/>
      <c r="E2820" s="62"/>
    </row>
    <row r="2821" spans="1:5" ht="15" customHeight="1" x14ac:dyDescent="0.25">
      <c r="A2821" s="62"/>
      <c r="B2821" s="62"/>
      <c r="C2821" s="62"/>
      <c r="D2821" s="62"/>
      <c r="E2821" s="62"/>
    </row>
    <row r="2822" spans="1:5" ht="15" customHeight="1" x14ac:dyDescent="0.25">
      <c r="A2822" s="62"/>
      <c r="B2822" s="62"/>
      <c r="C2822" s="62"/>
      <c r="D2822" s="62"/>
      <c r="E2822" s="62"/>
    </row>
    <row r="2823" spans="1:5" ht="15" customHeight="1" x14ac:dyDescent="0.25">
      <c r="A2823" s="62"/>
      <c r="B2823" s="62"/>
      <c r="C2823" s="62"/>
      <c r="D2823" s="62"/>
      <c r="E2823" s="62"/>
    </row>
    <row r="2824" spans="1:5" ht="15" customHeight="1" x14ac:dyDescent="0.25">
      <c r="A2824" s="62"/>
      <c r="B2824" s="62"/>
      <c r="C2824" s="62"/>
      <c r="D2824" s="62"/>
      <c r="E2824" s="62"/>
    </row>
    <row r="2825" spans="1:5" ht="15" customHeight="1" x14ac:dyDescent="0.25">
      <c r="A2825" s="62"/>
      <c r="B2825" s="62"/>
      <c r="C2825" s="62"/>
      <c r="D2825" s="62"/>
      <c r="E2825" s="62"/>
    </row>
    <row r="2826" spans="1:5" ht="15" customHeight="1" x14ac:dyDescent="0.25">
      <c r="A2826" s="62"/>
      <c r="B2826" s="62"/>
      <c r="C2826" s="62"/>
      <c r="D2826" s="62"/>
      <c r="E2826" s="62"/>
    </row>
    <row r="2827" spans="1:5" ht="15" customHeight="1" x14ac:dyDescent="0.25">
      <c r="A2827" s="62"/>
      <c r="B2827" s="62"/>
      <c r="C2827" s="62"/>
      <c r="D2827" s="62"/>
      <c r="E2827" s="62"/>
    </row>
    <row r="2828" spans="1:5" ht="15" customHeight="1" x14ac:dyDescent="0.25">
      <c r="A2828" s="62"/>
      <c r="B2828" s="62"/>
      <c r="C2828" s="62"/>
      <c r="D2828" s="62"/>
      <c r="E2828" s="62"/>
    </row>
    <row r="2829" spans="1:5" ht="15" customHeight="1" x14ac:dyDescent="0.25">
      <c r="A2829" s="62"/>
      <c r="B2829" s="62"/>
      <c r="C2829" s="62"/>
      <c r="D2829" s="62"/>
      <c r="E2829" s="62"/>
    </row>
    <row r="2830" spans="1:5" ht="15" customHeight="1" x14ac:dyDescent="0.25">
      <c r="A2830" s="62"/>
      <c r="B2830" s="62"/>
      <c r="C2830" s="62"/>
      <c r="D2830" s="62"/>
      <c r="E2830" s="62"/>
    </row>
    <row r="2831" spans="1:5" ht="15" customHeight="1" x14ac:dyDescent="0.25">
      <c r="A2831" s="62"/>
      <c r="B2831" s="62"/>
      <c r="C2831" s="62"/>
      <c r="D2831" s="62"/>
      <c r="E2831" s="62"/>
    </row>
    <row r="2832" spans="1:5" ht="15" customHeight="1" x14ac:dyDescent="0.25">
      <c r="A2832" s="62"/>
      <c r="B2832" s="62"/>
      <c r="C2832" s="62"/>
      <c r="D2832" s="62"/>
      <c r="E2832" s="62"/>
    </row>
    <row r="2833" spans="1:5" ht="15" customHeight="1" x14ac:dyDescent="0.25">
      <c r="A2833" s="62"/>
      <c r="B2833" s="62"/>
      <c r="C2833" s="62"/>
      <c r="D2833" s="62"/>
      <c r="E2833" s="62"/>
    </row>
    <row r="2834" spans="1:5" ht="15" customHeight="1" x14ac:dyDescent="0.25">
      <c r="A2834" s="62"/>
      <c r="B2834" s="62"/>
      <c r="C2834" s="62"/>
      <c r="D2834" s="62"/>
      <c r="E2834" s="62"/>
    </row>
    <row r="2835" spans="1:5" ht="15" customHeight="1" x14ac:dyDescent="0.25">
      <c r="A2835" s="62"/>
      <c r="B2835" s="62"/>
      <c r="C2835" s="62"/>
      <c r="D2835" s="62"/>
      <c r="E2835" s="62"/>
    </row>
    <row r="2836" spans="1:5" ht="15" customHeight="1" x14ac:dyDescent="0.25">
      <c r="A2836" s="62"/>
      <c r="B2836" s="62"/>
      <c r="C2836" s="62"/>
      <c r="D2836" s="62"/>
      <c r="E2836" s="62"/>
    </row>
    <row r="2837" spans="1:5" ht="15" customHeight="1" x14ac:dyDescent="0.25">
      <c r="A2837" s="62"/>
      <c r="B2837" s="62"/>
      <c r="C2837" s="62"/>
      <c r="D2837" s="62"/>
      <c r="E2837" s="62"/>
    </row>
    <row r="2838" spans="1:5" ht="15" customHeight="1" x14ac:dyDescent="0.25">
      <c r="A2838" s="62"/>
      <c r="B2838" s="62"/>
      <c r="C2838" s="62"/>
      <c r="D2838" s="62"/>
      <c r="E2838" s="62"/>
    </row>
    <row r="2839" spans="1:5" ht="15" customHeight="1" x14ac:dyDescent="0.25">
      <c r="A2839" s="62"/>
      <c r="B2839" s="62"/>
      <c r="C2839" s="62"/>
      <c r="D2839" s="62"/>
      <c r="E2839" s="62"/>
    </row>
    <row r="2840" spans="1:5" ht="15" customHeight="1" x14ac:dyDescent="0.25">
      <c r="A2840" s="62"/>
      <c r="B2840" s="62"/>
      <c r="C2840" s="62"/>
      <c r="D2840" s="62"/>
      <c r="E2840" s="62"/>
    </row>
    <row r="2841" spans="1:5" ht="15" customHeight="1" x14ac:dyDescent="0.25">
      <c r="A2841" s="62"/>
      <c r="B2841" s="62"/>
      <c r="C2841" s="62"/>
      <c r="D2841" s="62"/>
      <c r="E2841" s="62"/>
    </row>
    <row r="2842" spans="1:5" ht="15" customHeight="1" x14ac:dyDescent="0.25">
      <c r="A2842" s="62"/>
      <c r="B2842" s="62"/>
      <c r="C2842" s="62"/>
      <c r="D2842" s="62"/>
      <c r="E2842" s="62"/>
    </row>
    <row r="2843" spans="1:5" ht="15" customHeight="1" x14ac:dyDescent="0.25">
      <c r="A2843" s="62"/>
      <c r="B2843" s="62"/>
      <c r="C2843" s="62"/>
      <c r="D2843" s="62"/>
      <c r="E2843" s="62"/>
    </row>
    <row r="2844" spans="1:5" ht="15" customHeight="1" x14ac:dyDescent="0.25">
      <c r="A2844" s="62"/>
      <c r="B2844" s="62"/>
      <c r="C2844" s="62"/>
      <c r="D2844" s="62"/>
      <c r="E2844" s="62"/>
    </row>
    <row r="2845" spans="1:5" ht="15" customHeight="1" x14ac:dyDescent="0.25">
      <c r="A2845" s="62"/>
      <c r="B2845" s="62"/>
      <c r="C2845" s="62"/>
      <c r="D2845" s="62"/>
      <c r="E2845" s="62"/>
    </row>
    <row r="2846" spans="1:5" ht="15" customHeight="1" x14ac:dyDescent="0.25">
      <c r="A2846" s="62"/>
      <c r="B2846" s="62"/>
      <c r="C2846" s="62"/>
      <c r="D2846" s="62"/>
      <c r="E2846" s="62"/>
    </row>
    <row r="2847" spans="1:5" ht="15" customHeight="1" x14ac:dyDescent="0.25">
      <c r="A2847" s="62"/>
      <c r="B2847" s="62"/>
      <c r="C2847" s="62"/>
      <c r="D2847" s="62"/>
      <c r="E2847" s="62"/>
    </row>
    <row r="2848" spans="1:5" ht="15" customHeight="1" x14ac:dyDescent="0.25">
      <c r="A2848" s="62"/>
      <c r="B2848" s="62"/>
      <c r="C2848" s="62"/>
      <c r="D2848" s="62"/>
      <c r="E2848" s="62"/>
    </row>
    <row r="2849" spans="1:5" ht="15" customHeight="1" x14ac:dyDescent="0.25">
      <c r="A2849" s="62"/>
      <c r="B2849" s="62"/>
      <c r="C2849" s="62"/>
      <c r="D2849" s="62"/>
      <c r="E2849" s="62"/>
    </row>
    <row r="2850" spans="1:5" ht="15" customHeight="1" x14ac:dyDescent="0.25">
      <c r="A2850" s="62"/>
      <c r="B2850" s="62"/>
      <c r="C2850" s="62"/>
      <c r="D2850" s="62"/>
      <c r="E2850" s="62"/>
    </row>
    <row r="2851" spans="1:5" ht="15" customHeight="1" x14ac:dyDescent="0.25">
      <c r="A2851" s="62"/>
      <c r="B2851" s="62"/>
      <c r="C2851" s="62"/>
      <c r="D2851" s="62"/>
      <c r="E2851" s="62"/>
    </row>
    <row r="2852" spans="1:5" ht="15" customHeight="1" x14ac:dyDescent="0.25">
      <c r="A2852" s="62"/>
      <c r="B2852" s="62"/>
      <c r="C2852" s="62"/>
      <c r="D2852" s="62"/>
      <c r="E2852" s="62"/>
    </row>
    <row r="2853" spans="1:5" ht="15" customHeight="1" x14ac:dyDescent="0.25">
      <c r="A2853" s="62"/>
      <c r="B2853" s="62"/>
      <c r="C2853" s="62"/>
      <c r="D2853" s="62"/>
      <c r="E2853" s="62"/>
    </row>
    <row r="2854" spans="1:5" ht="15" customHeight="1" x14ac:dyDescent="0.25">
      <c r="A2854" s="62"/>
      <c r="B2854" s="62"/>
      <c r="C2854" s="62"/>
      <c r="D2854" s="62"/>
      <c r="E2854" s="62"/>
    </row>
    <row r="2855" spans="1:5" ht="15" customHeight="1" x14ac:dyDescent="0.25">
      <c r="A2855" s="62"/>
      <c r="B2855" s="62"/>
      <c r="C2855" s="62"/>
      <c r="D2855" s="62"/>
      <c r="E2855" s="62"/>
    </row>
    <row r="2856" spans="1:5" ht="15" customHeight="1" x14ac:dyDescent="0.25">
      <c r="A2856" s="62"/>
      <c r="B2856" s="62"/>
      <c r="C2856" s="62"/>
      <c r="D2856" s="62"/>
      <c r="E2856" s="62"/>
    </row>
    <row r="2857" spans="1:5" ht="15" customHeight="1" x14ac:dyDescent="0.25">
      <c r="A2857" s="62"/>
      <c r="B2857" s="62"/>
      <c r="C2857" s="62"/>
      <c r="D2857" s="62"/>
      <c r="E2857" s="62"/>
    </row>
    <row r="2858" spans="1:5" ht="15" customHeight="1" x14ac:dyDescent="0.25">
      <c r="A2858" s="62"/>
      <c r="B2858" s="62"/>
      <c r="C2858" s="62"/>
      <c r="D2858" s="62"/>
      <c r="E2858" s="62"/>
    </row>
    <row r="2859" spans="1:5" ht="15" customHeight="1" x14ac:dyDescent="0.25">
      <c r="A2859" s="62"/>
      <c r="B2859" s="62"/>
      <c r="C2859" s="62"/>
      <c r="D2859" s="62"/>
      <c r="E2859" s="62"/>
    </row>
    <row r="2860" spans="1:5" ht="15" customHeight="1" x14ac:dyDescent="0.25">
      <c r="A2860" s="62"/>
      <c r="B2860" s="62"/>
      <c r="C2860" s="62"/>
      <c r="D2860" s="62"/>
      <c r="E2860" s="62"/>
    </row>
    <row r="2861" spans="1:5" ht="15" customHeight="1" x14ac:dyDescent="0.25">
      <c r="A2861" s="62"/>
      <c r="B2861" s="62"/>
      <c r="C2861" s="62"/>
      <c r="D2861" s="62"/>
      <c r="E2861" s="62"/>
    </row>
    <row r="2862" spans="1:5" ht="15" customHeight="1" x14ac:dyDescent="0.25">
      <c r="A2862" s="62"/>
      <c r="B2862" s="62"/>
      <c r="C2862" s="62"/>
      <c r="D2862" s="62"/>
      <c r="E2862" s="62"/>
    </row>
    <row r="2863" spans="1:5" ht="15" customHeight="1" x14ac:dyDescent="0.25">
      <c r="A2863" s="62"/>
      <c r="B2863" s="62"/>
      <c r="C2863" s="62"/>
      <c r="D2863" s="62"/>
      <c r="E2863" s="62"/>
    </row>
    <row r="2864" spans="1:5" ht="15" customHeight="1" x14ac:dyDescent="0.25">
      <c r="A2864" s="62"/>
      <c r="B2864" s="62"/>
      <c r="C2864" s="62"/>
      <c r="D2864" s="62"/>
      <c r="E2864" s="62"/>
    </row>
    <row r="2865" spans="1:5" ht="15" customHeight="1" x14ac:dyDescent="0.25">
      <c r="A2865" s="62"/>
      <c r="B2865" s="62"/>
      <c r="C2865" s="62"/>
      <c r="D2865" s="62"/>
      <c r="E2865" s="62"/>
    </row>
    <row r="2866" spans="1:5" ht="15" customHeight="1" x14ac:dyDescent="0.25">
      <c r="A2866" s="62"/>
      <c r="B2866" s="62"/>
      <c r="C2866" s="62"/>
      <c r="D2866" s="62"/>
      <c r="E2866" s="62"/>
    </row>
    <row r="2867" spans="1:5" ht="15" customHeight="1" x14ac:dyDescent="0.25">
      <c r="A2867" s="62"/>
      <c r="B2867" s="62"/>
      <c r="C2867" s="62"/>
      <c r="D2867" s="62"/>
      <c r="E2867" s="62"/>
    </row>
    <row r="2868" spans="1:5" ht="15" customHeight="1" x14ac:dyDescent="0.25">
      <c r="A2868" s="62"/>
      <c r="B2868" s="62"/>
      <c r="C2868" s="62"/>
      <c r="D2868" s="62"/>
      <c r="E2868" s="62"/>
    </row>
    <row r="2869" spans="1:5" ht="15" customHeight="1" x14ac:dyDescent="0.25">
      <c r="A2869" s="62"/>
      <c r="B2869" s="62"/>
      <c r="C2869" s="62"/>
      <c r="D2869" s="62"/>
      <c r="E2869" s="62"/>
    </row>
    <row r="2870" spans="1:5" ht="15" customHeight="1" x14ac:dyDescent="0.25">
      <c r="A2870" s="62"/>
      <c r="B2870" s="62"/>
      <c r="C2870" s="62"/>
      <c r="D2870" s="62"/>
      <c r="E2870" s="62"/>
    </row>
    <row r="2871" spans="1:5" ht="15" customHeight="1" x14ac:dyDescent="0.25">
      <c r="A2871" s="62"/>
      <c r="B2871" s="62"/>
      <c r="C2871" s="62"/>
      <c r="D2871" s="62"/>
      <c r="E2871" s="62"/>
    </row>
    <row r="2872" spans="1:5" ht="15" customHeight="1" x14ac:dyDescent="0.25">
      <c r="A2872" s="62"/>
      <c r="B2872" s="62"/>
      <c r="C2872" s="62"/>
      <c r="D2872" s="62"/>
      <c r="E2872" s="62"/>
    </row>
    <row r="2873" spans="1:5" ht="15" customHeight="1" x14ac:dyDescent="0.25">
      <c r="A2873" s="62"/>
      <c r="B2873" s="62"/>
      <c r="C2873" s="62"/>
      <c r="D2873" s="62"/>
      <c r="E2873" s="62"/>
    </row>
    <row r="2874" spans="1:5" ht="15" customHeight="1" x14ac:dyDescent="0.25">
      <c r="A2874" s="62"/>
      <c r="B2874" s="62"/>
      <c r="C2874" s="62"/>
      <c r="D2874" s="62"/>
      <c r="E2874" s="62"/>
    </row>
    <row r="2875" spans="1:5" ht="15" customHeight="1" x14ac:dyDescent="0.25">
      <c r="A2875" s="62"/>
      <c r="B2875" s="62"/>
      <c r="C2875" s="62"/>
      <c r="D2875" s="62"/>
      <c r="E2875" s="62"/>
    </row>
    <row r="2876" spans="1:5" ht="15" customHeight="1" x14ac:dyDescent="0.25">
      <c r="A2876" s="62"/>
      <c r="B2876" s="62"/>
      <c r="C2876" s="62"/>
      <c r="D2876" s="62"/>
      <c r="E2876" s="62"/>
    </row>
    <row r="2877" spans="1:5" ht="15" customHeight="1" x14ac:dyDescent="0.25">
      <c r="A2877" s="62"/>
      <c r="B2877" s="62"/>
      <c r="C2877" s="62"/>
      <c r="D2877" s="62"/>
      <c r="E2877" s="62"/>
    </row>
    <row r="2878" spans="1:5" ht="15" customHeight="1" x14ac:dyDescent="0.25">
      <c r="A2878" s="62"/>
      <c r="B2878" s="62"/>
      <c r="C2878" s="62"/>
      <c r="D2878" s="62"/>
      <c r="E2878" s="62"/>
    </row>
    <row r="2879" spans="1:5" ht="15" customHeight="1" x14ac:dyDescent="0.25">
      <c r="A2879" s="62"/>
      <c r="B2879" s="62"/>
      <c r="C2879" s="62"/>
      <c r="D2879" s="62"/>
      <c r="E2879" s="62"/>
    </row>
    <row r="2880" spans="1:5" ht="15" customHeight="1" x14ac:dyDescent="0.25">
      <c r="A2880" s="62"/>
      <c r="B2880" s="62"/>
      <c r="C2880" s="62"/>
      <c r="D2880" s="62"/>
      <c r="E2880" s="62"/>
    </row>
    <row r="2881" spans="1:5" ht="15" customHeight="1" x14ac:dyDescent="0.25">
      <c r="A2881" s="62"/>
      <c r="B2881" s="62"/>
      <c r="C2881" s="62"/>
      <c r="D2881" s="62"/>
      <c r="E2881" s="62"/>
    </row>
    <row r="2882" spans="1:5" ht="15" customHeight="1" x14ac:dyDescent="0.25">
      <c r="A2882" s="62"/>
      <c r="B2882" s="62"/>
      <c r="C2882" s="62"/>
      <c r="D2882" s="62"/>
      <c r="E2882" s="62"/>
    </row>
    <row r="2883" spans="1:5" ht="15" customHeight="1" x14ac:dyDescent="0.25">
      <c r="A2883" s="62"/>
      <c r="B2883" s="62"/>
      <c r="C2883" s="62"/>
      <c r="D2883" s="62"/>
      <c r="E2883" s="62"/>
    </row>
    <row r="2884" spans="1:5" ht="15" customHeight="1" x14ac:dyDescent="0.25">
      <c r="A2884" s="62"/>
      <c r="B2884" s="62"/>
      <c r="C2884" s="62"/>
      <c r="D2884" s="62"/>
      <c r="E2884" s="62"/>
    </row>
    <row r="2885" spans="1:5" ht="15" customHeight="1" x14ac:dyDescent="0.25">
      <c r="A2885" s="62"/>
      <c r="B2885" s="62"/>
      <c r="C2885" s="62"/>
      <c r="D2885" s="62"/>
      <c r="E2885" s="62"/>
    </row>
    <row r="2886" spans="1:5" ht="15" customHeight="1" x14ac:dyDescent="0.25">
      <c r="A2886" s="62"/>
      <c r="B2886" s="62"/>
      <c r="C2886" s="62"/>
      <c r="D2886" s="62"/>
      <c r="E2886" s="62"/>
    </row>
    <row r="2887" spans="1:5" ht="15" customHeight="1" x14ac:dyDescent="0.25">
      <c r="A2887" s="62"/>
      <c r="B2887" s="62"/>
      <c r="C2887" s="62"/>
      <c r="D2887" s="62"/>
      <c r="E2887" s="62"/>
    </row>
    <row r="2888" spans="1:5" ht="15" customHeight="1" x14ac:dyDescent="0.25">
      <c r="A2888" s="62"/>
      <c r="B2888" s="62"/>
      <c r="C2888" s="62"/>
      <c r="D2888" s="62"/>
      <c r="E2888" s="62"/>
    </row>
    <row r="2889" spans="1:5" ht="15" customHeight="1" x14ac:dyDescent="0.25">
      <c r="A2889" s="62"/>
      <c r="B2889" s="62"/>
      <c r="C2889" s="62"/>
      <c r="D2889" s="62"/>
      <c r="E2889" s="62"/>
    </row>
    <row r="2890" spans="1:5" ht="15" customHeight="1" x14ac:dyDescent="0.25">
      <c r="A2890" s="62"/>
      <c r="B2890" s="62"/>
      <c r="C2890" s="62"/>
      <c r="D2890" s="62"/>
      <c r="E2890" s="62"/>
    </row>
    <row r="2891" spans="1:5" ht="15" customHeight="1" x14ac:dyDescent="0.25">
      <c r="A2891" s="62"/>
      <c r="B2891" s="62"/>
      <c r="C2891" s="62"/>
      <c r="D2891" s="62"/>
      <c r="E2891" s="62"/>
    </row>
    <row r="2892" spans="1:5" ht="15" customHeight="1" x14ac:dyDescent="0.25">
      <c r="A2892" s="62"/>
      <c r="B2892" s="62"/>
      <c r="C2892" s="62"/>
      <c r="D2892" s="62"/>
      <c r="E2892" s="62"/>
    </row>
    <row r="2893" spans="1:5" ht="15" customHeight="1" x14ac:dyDescent="0.25">
      <c r="A2893" s="62"/>
      <c r="B2893" s="62"/>
      <c r="C2893" s="62"/>
      <c r="D2893" s="62"/>
      <c r="E2893" s="62"/>
    </row>
    <row r="2894" spans="1:5" ht="15" customHeight="1" x14ac:dyDescent="0.25">
      <c r="A2894" s="62"/>
      <c r="B2894" s="62"/>
      <c r="C2894" s="62"/>
      <c r="D2894" s="62"/>
      <c r="E2894" s="62"/>
    </row>
    <row r="2895" spans="1:5" ht="15" customHeight="1" x14ac:dyDescent="0.25">
      <c r="A2895" s="62"/>
      <c r="B2895" s="62"/>
      <c r="C2895" s="62"/>
      <c r="D2895" s="62"/>
      <c r="E2895" s="62"/>
    </row>
    <row r="2896" spans="1:5" ht="15" customHeight="1" x14ac:dyDescent="0.25">
      <c r="A2896" s="62"/>
      <c r="B2896" s="62"/>
      <c r="C2896" s="62"/>
      <c r="D2896" s="62"/>
      <c r="E2896" s="62"/>
    </row>
    <row r="2897" spans="1:5" ht="15" customHeight="1" x14ac:dyDescent="0.25">
      <c r="A2897" s="62"/>
      <c r="B2897" s="62"/>
      <c r="C2897" s="62"/>
      <c r="D2897" s="62"/>
      <c r="E2897" s="62"/>
    </row>
    <row r="2898" spans="1:5" ht="15" customHeight="1" x14ac:dyDescent="0.25">
      <c r="A2898" s="62"/>
      <c r="B2898" s="62"/>
      <c r="C2898" s="62"/>
      <c r="D2898" s="62"/>
      <c r="E2898" s="62"/>
    </row>
    <row r="2899" spans="1:5" ht="15" customHeight="1" x14ac:dyDescent="0.25">
      <c r="A2899" s="62"/>
      <c r="B2899" s="62"/>
      <c r="C2899" s="62"/>
      <c r="D2899" s="62"/>
      <c r="E2899" s="62"/>
    </row>
    <row r="2900" spans="1:5" ht="15" customHeight="1" x14ac:dyDescent="0.25">
      <c r="A2900" s="62"/>
      <c r="B2900" s="62"/>
      <c r="C2900" s="62"/>
      <c r="D2900" s="62"/>
      <c r="E2900" s="62"/>
    </row>
    <row r="2901" spans="1:5" ht="15" customHeight="1" x14ac:dyDescent="0.25">
      <c r="A2901" s="62"/>
      <c r="B2901" s="62"/>
      <c r="C2901" s="62"/>
      <c r="D2901" s="62"/>
      <c r="E2901" s="62"/>
    </row>
    <row r="2902" spans="1:5" ht="15" customHeight="1" x14ac:dyDescent="0.25">
      <c r="A2902" s="62"/>
      <c r="B2902" s="62"/>
      <c r="C2902" s="62"/>
      <c r="D2902" s="62"/>
      <c r="E2902" s="62"/>
    </row>
    <row r="2903" spans="1:5" ht="15" customHeight="1" x14ac:dyDescent="0.25">
      <c r="A2903" s="62"/>
      <c r="B2903" s="62"/>
      <c r="C2903" s="62"/>
      <c r="D2903" s="62"/>
      <c r="E2903" s="62"/>
    </row>
    <row r="2904" spans="1:5" ht="15" customHeight="1" x14ac:dyDescent="0.25">
      <c r="A2904" s="62"/>
      <c r="B2904" s="62"/>
      <c r="C2904" s="62"/>
      <c r="D2904" s="62"/>
      <c r="E2904" s="62"/>
    </row>
    <row r="2905" spans="1:5" ht="15" customHeight="1" x14ac:dyDescent="0.25">
      <c r="A2905" s="62"/>
      <c r="B2905" s="62"/>
      <c r="C2905" s="62"/>
      <c r="D2905" s="62"/>
      <c r="E2905" s="62"/>
    </row>
    <row r="2906" spans="1:5" ht="15" customHeight="1" x14ac:dyDescent="0.25">
      <c r="A2906" s="62"/>
      <c r="B2906" s="62"/>
      <c r="C2906" s="62"/>
      <c r="D2906" s="62"/>
      <c r="E2906" s="62"/>
    </row>
    <row r="2907" spans="1:5" ht="15" customHeight="1" x14ac:dyDescent="0.25">
      <c r="A2907" s="62"/>
      <c r="B2907" s="62"/>
      <c r="C2907" s="62"/>
      <c r="D2907" s="62"/>
      <c r="E2907" s="62"/>
    </row>
    <row r="2908" spans="1:5" ht="15" customHeight="1" x14ac:dyDescent="0.25">
      <c r="A2908" s="62"/>
      <c r="B2908" s="62"/>
      <c r="C2908" s="62"/>
      <c r="D2908" s="62"/>
      <c r="E2908" s="62"/>
    </row>
    <row r="2909" spans="1:5" ht="15" customHeight="1" x14ac:dyDescent="0.25">
      <c r="A2909" s="62"/>
      <c r="B2909" s="62"/>
      <c r="C2909" s="62"/>
      <c r="D2909" s="62"/>
      <c r="E2909" s="62"/>
    </row>
    <row r="2910" spans="1:5" ht="15" customHeight="1" x14ac:dyDescent="0.25">
      <c r="A2910" s="62"/>
      <c r="B2910" s="62"/>
      <c r="C2910" s="62"/>
      <c r="D2910" s="62"/>
      <c r="E2910" s="62"/>
    </row>
    <row r="2911" spans="1:5" ht="15" customHeight="1" x14ac:dyDescent="0.25">
      <c r="A2911" s="62"/>
      <c r="B2911" s="62"/>
      <c r="C2911" s="62"/>
      <c r="D2911" s="62"/>
      <c r="E2911" s="62"/>
    </row>
    <row r="2912" spans="1:5" ht="15" customHeight="1" x14ac:dyDescent="0.25">
      <c r="A2912" s="62"/>
      <c r="B2912" s="62"/>
      <c r="C2912" s="62"/>
      <c r="D2912" s="62"/>
      <c r="E2912" s="62"/>
    </row>
    <row r="2913" spans="1:5" ht="15" customHeight="1" x14ac:dyDescent="0.25">
      <c r="A2913" s="62"/>
      <c r="B2913" s="62"/>
      <c r="C2913" s="62"/>
      <c r="D2913" s="62"/>
      <c r="E2913" s="62"/>
    </row>
    <row r="2914" spans="1:5" ht="15" customHeight="1" x14ac:dyDescent="0.25">
      <c r="A2914" s="62"/>
      <c r="B2914" s="62"/>
      <c r="C2914" s="62"/>
      <c r="D2914" s="62"/>
      <c r="E2914" s="62"/>
    </row>
    <row r="2915" spans="1:5" ht="15" customHeight="1" x14ac:dyDescent="0.25">
      <c r="A2915" s="62"/>
      <c r="B2915" s="62"/>
      <c r="C2915" s="62"/>
      <c r="D2915" s="62"/>
      <c r="E2915" s="62"/>
    </row>
    <row r="2916" spans="1:5" ht="15" customHeight="1" x14ac:dyDescent="0.25">
      <c r="A2916" s="62"/>
      <c r="B2916" s="62"/>
      <c r="C2916" s="62"/>
      <c r="D2916" s="62"/>
      <c r="E2916" s="62"/>
    </row>
    <row r="2917" spans="1:5" ht="15" customHeight="1" x14ac:dyDescent="0.25">
      <c r="A2917" s="62"/>
      <c r="B2917" s="62"/>
      <c r="C2917" s="62"/>
      <c r="D2917" s="62"/>
      <c r="E2917" s="62"/>
    </row>
    <row r="2918" spans="1:5" ht="15" customHeight="1" x14ac:dyDescent="0.25">
      <c r="A2918" s="62"/>
      <c r="B2918" s="62"/>
      <c r="C2918" s="62"/>
      <c r="D2918" s="62"/>
      <c r="E2918" s="62"/>
    </row>
    <row r="2919" spans="1:5" ht="15" customHeight="1" x14ac:dyDescent="0.25">
      <c r="A2919" s="62"/>
      <c r="B2919" s="62"/>
      <c r="C2919" s="62"/>
      <c r="D2919" s="62"/>
      <c r="E2919" s="62"/>
    </row>
    <row r="2920" spans="1:5" ht="15" customHeight="1" x14ac:dyDescent="0.25">
      <c r="A2920" s="62"/>
      <c r="B2920" s="62"/>
      <c r="C2920" s="62"/>
      <c r="D2920" s="62"/>
      <c r="E2920" s="62"/>
    </row>
    <row r="2921" spans="1:5" ht="15" customHeight="1" x14ac:dyDescent="0.25">
      <c r="A2921" s="62"/>
      <c r="B2921" s="62"/>
      <c r="C2921" s="62"/>
      <c r="D2921" s="62"/>
      <c r="E2921" s="62"/>
    </row>
    <row r="2922" spans="1:5" ht="15" customHeight="1" x14ac:dyDescent="0.25">
      <c r="A2922" s="62"/>
      <c r="B2922" s="62"/>
      <c r="C2922" s="62"/>
      <c r="D2922" s="62"/>
      <c r="E2922" s="62"/>
    </row>
    <row r="2923" spans="1:5" ht="15" customHeight="1" x14ac:dyDescent="0.25">
      <c r="A2923" s="62"/>
      <c r="B2923" s="62"/>
      <c r="C2923" s="62"/>
      <c r="D2923" s="62"/>
      <c r="E2923" s="62"/>
    </row>
    <row r="2924" spans="1:5" ht="15" customHeight="1" x14ac:dyDescent="0.25">
      <c r="A2924" s="62"/>
      <c r="B2924" s="62"/>
      <c r="C2924" s="62"/>
      <c r="D2924" s="62"/>
      <c r="E2924" s="62"/>
    </row>
    <row r="2925" spans="1:5" ht="15" customHeight="1" x14ac:dyDescent="0.25">
      <c r="A2925" s="62"/>
      <c r="B2925" s="62"/>
      <c r="C2925" s="62"/>
      <c r="D2925" s="62"/>
      <c r="E2925" s="62"/>
    </row>
    <row r="2926" spans="1:5" ht="15" customHeight="1" x14ac:dyDescent="0.25">
      <c r="A2926" s="62"/>
      <c r="B2926" s="62"/>
      <c r="C2926" s="62"/>
      <c r="D2926" s="62"/>
      <c r="E2926" s="62"/>
    </row>
    <row r="2927" spans="1:5" ht="15" customHeight="1" x14ac:dyDescent="0.25">
      <c r="A2927" s="62"/>
      <c r="B2927" s="62"/>
      <c r="C2927" s="62"/>
      <c r="D2927" s="62"/>
      <c r="E2927" s="62"/>
    </row>
    <row r="2928" spans="1:5" ht="15" customHeight="1" x14ac:dyDescent="0.25">
      <c r="A2928" s="62"/>
      <c r="B2928" s="62"/>
      <c r="C2928" s="62"/>
      <c r="D2928" s="62"/>
      <c r="E2928" s="62"/>
    </row>
    <row r="2929" spans="1:5" ht="15" customHeight="1" x14ac:dyDescent="0.25">
      <c r="A2929" s="62"/>
      <c r="B2929" s="62"/>
      <c r="C2929" s="62"/>
      <c r="D2929" s="62"/>
      <c r="E2929" s="62"/>
    </row>
    <row r="2930" spans="1:5" ht="15" customHeight="1" x14ac:dyDescent="0.25">
      <c r="A2930" s="62"/>
      <c r="B2930" s="62"/>
      <c r="C2930" s="62"/>
      <c r="D2930" s="62"/>
      <c r="E2930" s="62"/>
    </row>
    <row r="2931" spans="1:5" ht="15" customHeight="1" x14ac:dyDescent="0.25">
      <c r="A2931" s="62"/>
      <c r="B2931" s="62"/>
      <c r="C2931" s="62"/>
      <c r="D2931" s="62"/>
      <c r="E2931" s="62"/>
    </row>
    <row r="2932" spans="1:5" ht="15" customHeight="1" x14ac:dyDescent="0.25">
      <c r="A2932" s="62"/>
      <c r="B2932" s="62"/>
      <c r="C2932" s="62"/>
      <c r="D2932" s="62"/>
      <c r="E2932" s="62"/>
    </row>
    <row r="2933" spans="1:5" ht="15" customHeight="1" x14ac:dyDescent="0.25">
      <c r="A2933" s="62"/>
      <c r="B2933" s="62"/>
      <c r="C2933" s="62"/>
      <c r="D2933" s="62"/>
      <c r="E2933" s="62"/>
    </row>
    <row r="2934" spans="1:5" ht="15" customHeight="1" x14ac:dyDescent="0.25">
      <c r="A2934" s="62"/>
      <c r="B2934" s="62"/>
      <c r="C2934" s="62"/>
      <c r="D2934" s="62"/>
      <c r="E2934" s="62"/>
    </row>
    <row r="2935" spans="1:5" ht="15" customHeight="1" x14ac:dyDescent="0.25">
      <c r="A2935" s="62"/>
      <c r="B2935" s="62"/>
      <c r="C2935" s="62"/>
      <c r="D2935" s="62"/>
      <c r="E2935" s="62"/>
    </row>
    <row r="2936" spans="1:5" ht="15" customHeight="1" x14ac:dyDescent="0.25">
      <c r="A2936" s="62"/>
      <c r="B2936" s="62"/>
      <c r="C2936" s="62"/>
      <c r="D2936" s="62"/>
      <c r="E2936" s="62"/>
    </row>
    <row r="2937" spans="1:5" ht="15" customHeight="1" x14ac:dyDescent="0.25">
      <c r="A2937" s="62"/>
      <c r="B2937" s="62"/>
      <c r="C2937" s="62"/>
      <c r="D2937" s="62"/>
      <c r="E2937" s="62"/>
    </row>
    <row r="2938" spans="1:5" ht="15" customHeight="1" x14ac:dyDescent="0.25">
      <c r="A2938" s="62"/>
      <c r="B2938" s="62"/>
      <c r="C2938" s="62"/>
      <c r="D2938" s="62"/>
      <c r="E2938" s="62"/>
    </row>
    <row r="2939" spans="1:5" ht="15" customHeight="1" x14ac:dyDescent="0.25">
      <c r="A2939" s="62"/>
      <c r="B2939" s="62"/>
      <c r="C2939" s="62"/>
      <c r="D2939" s="62"/>
      <c r="E2939" s="62"/>
    </row>
    <row r="2940" spans="1:5" ht="15" customHeight="1" x14ac:dyDescent="0.25">
      <c r="A2940" s="62"/>
      <c r="B2940" s="62"/>
      <c r="C2940" s="62"/>
      <c r="D2940" s="62"/>
      <c r="E2940" s="62"/>
    </row>
    <row r="2941" spans="1:5" ht="15" customHeight="1" x14ac:dyDescent="0.25">
      <c r="A2941" s="62"/>
      <c r="B2941" s="62"/>
      <c r="C2941" s="62"/>
      <c r="D2941" s="62"/>
      <c r="E2941" s="62"/>
    </row>
    <row r="2942" spans="1:5" ht="15" customHeight="1" x14ac:dyDescent="0.25">
      <c r="A2942" s="62"/>
      <c r="B2942" s="62"/>
      <c r="C2942" s="62"/>
      <c r="D2942" s="62"/>
      <c r="E2942" s="62"/>
    </row>
    <row r="2943" spans="1:5" ht="15" customHeight="1" x14ac:dyDescent="0.25">
      <c r="A2943" s="62"/>
      <c r="B2943" s="62"/>
      <c r="C2943" s="62"/>
      <c r="D2943" s="62"/>
      <c r="E2943" s="62"/>
    </row>
    <row r="2944" spans="1:5" ht="15" customHeight="1" x14ac:dyDescent="0.25">
      <c r="A2944" s="62"/>
      <c r="B2944" s="62"/>
      <c r="C2944" s="62"/>
      <c r="D2944" s="62"/>
      <c r="E2944" s="62"/>
    </row>
    <row r="2945" spans="1:5" ht="15" customHeight="1" x14ac:dyDescent="0.25">
      <c r="A2945" s="62"/>
      <c r="B2945" s="62"/>
      <c r="C2945" s="62"/>
      <c r="D2945" s="62"/>
      <c r="E2945" s="62"/>
    </row>
    <row r="2946" spans="1:5" ht="15" customHeight="1" x14ac:dyDescent="0.25">
      <c r="A2946" s="62"/>
      <c r="B2946" s="62"/>
      <c r="C2946" s="62"/>
      <c r="D2946" s="62"/>
      <c r="E2946" s="62"/>
    </row>
    <row r="2947" spans="1:5" ht="15" customHeight="1" x14ac:dyDescent="0.25">
      <c r="A2947" s="62"/>
      <c r="B2947" s="62"/>
      <c r="C2947" s="62"/>
      <c r="D2947" s="62"/>
      <c r="E2947" s="62"/>
    </row>
    <row r="2948" spans="1:5" ht="15" customHeight="1" x14ac:dyDescent="0.25">
      <c r="A2948" s="62"/>
      <c r="B2948" s="62"/>
      <c r="C2948" s="62"/>
      <c r="D2948" s="62"/>
      <c r="E2948" s="62"/>
    </row>
    <row r="2949" spans="1:5" ht="15" customHeight="1" x14ac:dyDescent="0.25">
      <c r="A2949" s="62"/>
      <c r="B2949" s="62"/>
      <c r="C2949" s="62"/>
      <c r="D2949" s="62"/>
      <c r="E2949" s="62"/>
    </row>
    <row r="2950" spans="1:5" ht="15" customHeight="1" x14ac:dyDescent="0.25">
      <c r="A2950" s="62"/>
      <c r="B2950" s="62"/>
      <c r="C2950" s="62"/>
      <c r="D2950" s="62"/>
      <c r="E2950" s="62"/>
    </row>
    <row r="2951" spans="1:5" ht="15" customHeight="1" x14ac:dyDescent="0.25">
      <c r="A2951" s="62"/>
      <c r="B2951" s="62"/>
      <c r="C2951" s="62"/>
      <c r="D2951" s="62"/>
      <c r="E2951" s="62"/>
    </row>
    <row r="2952" spans="1:5" ht="15" customHeight="1" x14ac:dyDescent="0.25">
      <c r="A2952" s="62"/>
      <c r="B2952" s="62"/>
      <c r="C2952" s="62"/>
      <c r="D2952" s="62"/>
      <c r="E2952" s="62"/>
    </row>
    <row r="2953" spans="1:5" ht="15" customHeight="1" x14ac:dyDescent="0.25">
      <c r="A2953" s="62"/>
      <c r="B2953" s="62"/>
      <c r="C2953" s="62"/>
      <c r="D2953" s="62"/>
      <c r="E2953" s="62"/>
    </row>
    <row r="2954" spans="1:5" ht="15" customHeight="1" x14ac:dyDescent="0.25">
      <c r="A2954" s="62"/>
      <c r="B2954" s="62"/>
      <c r="C2954" s="62"/>
      <c r="D2954" s="62"/>
      <c r="E2954" s="62"/>
    </row>
    <row r="2955" spans="1:5" ht="15" customHeight="1" x14ac:dyDescent="0.25">
      <c r="A2955" s="62"/>
      <c r="B2955" s="62"/>
      <c r="C2955" s="62"/>
      <c r="D2955" s="62"/>
      <c r="E2955" s="62"/>
    </row>
    <row r="2956" spans="1:5" ht="15" customHeight="1" x14ac:dyDescent="0.25">
      <c r="A2956" s="62"/>
      <c r="B2956" s="62"/>
      <c r="C2956" s="62"/>
      <c r="D2956" s="62"/>
      <c r="E2956" s="62"/>
    </row>
    <row r="2957" spans="1:5" ht="15" customHeight="1" x14ac:dyDescent="0.25">
      <c r="A2957" s="62"/>
      <c r="B2957" s="62"/>
      <c r="C2957" s="62"/>
      <c r="D2957" s="62"/>
      <c r="E2957" s="62"/>
    </row>
    <row r="2958" spans="1:5" ht="15" customHeight="1" x14ac:dyDescent="0.25">
      <c r="A2958" s="62"/>
      <c r="B2958" s="62"/>
      <c r="C2958" s="62"/>
      <c r="D2958" s="62"/>
      <c r="E2958" s="62"/>
    </row>
    <row r="2959" spans="1:5" ht="15" customHeight="1" x14ac:dyDescent="0.25">
      <c r="A2959" s="62"/>
      <c r="B2959" s="62"/>
      <c r="C2959" s="62"/>
      <c r="D2959" s="62"/>
      <c r="E2959" s="62"/>
    </row>
    <row r="2960" spans="1:5" ht="15" customHeight="1" x14ac:dyDescent="0.25">
      <c r="A2960" s="62"/>
      <c r="B2960" s="62"/>
      <c r="C2960" s="62"/>
      <c r="D2960" s="62"/>
      <c r="E2960" s="62"/>
    </row>
    <row r="2961" spans="1:5" ht="15" customHeight="1" x14ac:dyDescent="0.25">
      <c r="A2961" s="62"/>
      <c r="B2961" s="62"/>
      <c r="C2961" s="62"/>
      <c r="D2961" s="62"/>
      <c r="E2961" s="62"/>
    </row>
    <row r="2962" spans="1:5" ht="15" customHeight="1" x14ac:dyDescent="0.25">
      <c r="A2962" s="62"/>
      <c r="B2962" s="62"/>
      <c r="C2962" s="62"/>
      <c r="D2962" s="62"/>
      <c r="E2962" s="62"/>
    </row>
    <row r="2963" spans="1:5" ht="15" customHeight="1" x14ac:dyDescent="0.25">
      <c r="A2963" s="62"/>
      <c r="B2963" s="62"/>
      <c r="C2963" s="62"/>
      <c r="D2963" s="62"/>
      <c r="E2963" s="62"/>
    </row>
    <row r="2964" spans="1:5" ht="15" customHeight="1" x14ac:dyDescent="0.25">
      <c r="A2964" s="62"/>
      <c r="B2964" s="62"/>
      <c r="C2964" s="62"/>
      <c r="D2964" s="62"/>
      <c r="E2964" s="62"/>
    </row>
    <row r="2965" spans="1:5" ht="15" customHeight="1" x14ac:dyDescent="0.25">
      <c r="A2965" s="62"/>
      <c r="B2965" s="62"/>
      <c r="C2965" s="62"/>
      <c r="D2965" s="62"/>
      <c r="E2965" s="62"/>
    </row>
    <row r="2966" spans="1:5" ht="15" customHeight="1" x14ac:dyDescent="0.25">
      <c r="A2966" s="62"/>
      <c r="B2966" s="62"/>
      <c r="C2966" s="62"/>
      <c r="D2966" s="62"/>
      <c r="E2966" s="62"/>
    </row>
    <row r="2967" spans="1:5" ht="15" customHeight="1" x14ac:dyDescent="0.25">
      <c r="A2967" s="62"/>
      <c r="B2967" s="62"/>
      <c r="C2967" s="62"/>
      <c r="D2967" s="62"/>
      <c r="E2967" s="62"/>
    </row>
    <row r="2968" spans="1:5" ht="15" customHeight="1" x14ac:dyDescent="0.25">
      <c r="A2968" s="62"/>
      <c r="B2968" s="62"/>
      <c r="C2968" s="62"/>
      <c r="D2968" s="62"/>
      <c r="E2968" s="62"/>
    </row>
    <row r="2969" spans="1:5" ht="15" customHeight="1" x14ac:dyDescent="0.25">
      <c r="A2969" s="62"/>
      <c r="B2969" s="62"/>
      <c r="C2969" s="62"/>
      <c r="D2969" s="62"/>
      <c r="E2969" s="62"/>
    </row>
    <row r="2970" spans="1:5" ht="15" customHeight="1" x14ac:dyDescent="0.25">
      <c r="A2970" s="62"/>
      <c r="B2970" s="62"/>
      <c r="C2970" s="62"/>
      <c r="D2970" s="62"/>
      <c r="E2970" s="62"/>
    </row>
    <row r="2971" spans="1:5" ht="15" customHeight="1" x14ac:dyDescent="0.25">
      <c r="A2971" s="62"/>
      <c r="B2971" s="62"/>
      <c r="C2971" s="62"/>
      <c r="D2971" s="62"/>
      <c r="E2971" s="62"/>
    </row>
    <row r="2972" spans="1:5" ht="15" customHeight="1" x14ac:dyDescent="0.25">
      <c r="A2972" s="62"/>
      <c r="B2972" s="62"/>
      <c r="C2972" s="62"/>
      <c r="D2972" s="62"/>
      <c r="E2972" s="62"/>
    </row>
    <row r="2973" spans="1:5" ht="15" customHeight="1" x14ac:dyDescent="0.25">
      <c r="A2973" s="62"/>
      <c r="B2973" s="62"/>
      <c r="C2973" s="62"/>
      <c r="D2973" s="62"/>
      <c r="E2973" s="62"/>
    </row>
    <row r="2974" spans="1:5" ht="15" customHeight="1" x14ac:dyDescent="0.25">
      <c r="A2974" s="62"/>
      <c r="B2974" s="62"/>
      <c r="C2974" s="62"/>
      <c r="D2974" s="62"/>
      <c r="E2974" s="62"/>
    </row>
    <row r="2975" spans="1:5" ht="15" customHeight="1" x14ac:dyDescent="0.25">
      <c r="A2975" s="62"/>
      <c r="B2975" s="62"/>
      <c r="C2975" s="62"/>
      <c r="D2975" s="62"/>
      <c r="E2975" s="62"/>
    </row>
    <row r="2976" spans="1:5" ht="15" customHeight="1" x14ac:dyDescent="0.25">
      <c r="A2976" s="62"/>
      <c r="B2976" s="62"/>
      <c r="C2976" s="62"/>
      <c r="D2976" s="62"/>
      <c r="E2976" s="62"/>
    </row>
    <row r="2977" spans="1:5" ht="15" customHeight="1" x14ac:dyDescent="0.25">
      <c r="A2977" s="62"/>
      <c r="B2977" s="62"/>
      <c r="C2977" s="62"/>
      <c r="D2977" s="62"/>
      <c r="E2977" s="62"/>
    </row>
    <row r="2978" spans="1:5" ht="15" customHeight="1" x14ac:dyDescent="0.25">
      <c r="A2978" s="62"/>
      <c r="B2978" s="62"/>
      <c r="C2978" s="62"/>
      <c r="D2978" s="62"/>
      <c r="E2978" s="62"/>
    </row>
    <row r="2979" spans="1:5" ht="15" customHeight="1" x14ac:dyDescent="0.25">
      <c r="A2979" s="62"/>
      <c r="B2979" s="62"/>
      <c r="C2979" s="62"/>
      <c r="D2979" s="62"/>
      <c r="E2979" s="62"/>
    </row>
    <row r="2980" spans="1:5" ht="15" customHeight="1" x14ac:dyDescent="0.25">
      <c r="A2980" s="62"/>
      <c r="B2980" s="62"/>
      <c r="C2980" s="62"/>
      <c r="D2980" s="62"/>
      <c r="E2980" s="62"/>
    </row>
    <row r="2981" spans="1:5" ht="15" customHeight="1" x14ac:dyDescent="0.25">
      <c r="A2981" s="62"/>
      <c r="B2981" s="62"/>
      <c r="C2981" s="62"/>
      <c r="D2981" s="62"/>
      <c r="E2981" s="62"/>
    </row>
    <row r="2982" spans="1:5" ht="15" customHeight="1" x14ac:dyDescent="0.25">
      <c r="A2982" s="62"/>
      <c r="B2982" s="62"/>
      <c r="C2982" s="62"/>
      <c r="D2982" s="62"/>
      <c r="E2982" s="62"/>
    </row>
    <row r="2983" spans="1:5" ht="15" customHeight="1" x14ac:dyDescent="0.25">
      <c r="A2983" s="62"/>
      <c r="B2983" s="62"/>
      <c r="C2983" s="62"/>
      <c r="D2983" s="62"/>
      <c r="E2983" s="62"/>
    </row>
    <row r="2984" spans="1:5" ht="15" customHeight="1" x14ac:dyDescent="0.25">
      <c r="A2984" s="62"/>
      <c r="B2984" s="62"/>
      <c r="C2984" s="62"/>
      <c r="D2984" s="62"/>
      <c r="E2984" s="62"/>
    </row>
    <row r="2985" spans="1:5" ht="15" customHeight="1" x14ac:dyDescent="0.25">
      <c r="A2985" s="62"/>
      <c r="B2985" s="62"/>
      <c r="C2985" s="62"/>
      <c r="D2985" s="62"/>
      <c r="E2985" s="62"/>
    </row>
    <row r="2986" spans="1:5" ht="15" customHeight="1" x14ac:dyDescent="0.25">
      <c r="A2986" s="62"/>
      <c r="B2986" s="62"/>
      <c r="C2986" s="62"/>
      <c r="D2986" s="62"/>
      <c r="E2986" s="62"/>
    </row>
    <row r="2987" spans="1:5" ht="15" customHeight="1" x14ac:dyDescent="0.25">
      <c r="A2987" s="62"/>
      <c r="B2987" s="62"/>
      <c r="C2987" s="62"/>
      <c r="D2987" s="62"/>
      <c r="E2987" s="62"/>
    </row>
    <row r="2988" spans="1:5" ht="15" customHeight="1" x14ac:dyDescent="0.25">
      <c r="A2988" s="62"/>
      <c r="B2988" s="62"/>
      <c r="C2988" s="62"/>
      <c r="D2988" s="62"/>
      <c r="E2988" s="62"/>
    </row>
    <row r="2989" spans="1:5" ht="15" customHeight="1" x14ac:dyDescent="0.25">
      <c r="A2989" s="62"/>
      <c r="B2989" s="62"/>
      <c r="C2989" s="62"/>
      <c r="D2989" s="62"/>
      <c r="E2989" s="62"/>
    </row>
    <row r="2990" spans="1:5" ht="15" customHeight="1" x14ac:dyDescent="0.25">
      <c r="A2990" s="62"/>
      <c r="B2990" s="62"/>
      <c r="C2990" s="62"/>
      <c r="D2990" s="62"/>
      <c r="E2990" s="62"/>
    </row>
    <row r="2991" spans="1:5" ht="15" customHeight="1" x14ac:dyDescent="0.25">
      <c r="A2991" s="62"/>
      <c r="B2991" s="62"/>
      <c r="C2991" s="62"/>
      <c r="D2991" s="62"/>
      <c r="E2991" s="62"/>
    </row>
    <row r="2992" spans="1:5" ht="15" customHeight="1" x14ac:dyDescent="0.25">
      <c r="A2992" s="62"/>
      <c r="B2992" s="62"/>
      <c r="C2992" s="62"/>
      <c r="D2992" s="62"/>
      <c r="E2992" s="62"/>
    </row>
    <row r="2993" spans="1:5" ht="15" customHeight="1" x14ac:dyDescent="0.25">
      <c r="A2993" s="62"/>
      <c r="B2993" s="62"/>
      <c r="C2993" s="62"/>
      <c r="D2993" s="62"/>
      <c r="E2993" s="62"/>
    </row>
    <row r="2994" spans="1:5" ht="15" customHeight="1" x14ac:dyDescent="0.25">
      <c r="A2994" s="62"/>
      <c r="B2994" s="62"/>
      <c r="C2994" s="62"/>
      <c r="D2994" s="62"/>
      <c r="E2994" s="62"/>
    </row>
    <row r="2995" spans="1:5" ht="15" customHeight="1" x14ac:dyDescent="0.25">
      <c r="A2995" s="62"/>
      <c r="B2995" s="62"/>
      <c r="C2995" s="62"/>
      <c r="D2995" s="62"/>
      <c r="E2995" s="62"/>
    </row>
    <row r="2996" spans="1:5" ht="15" customHeight="1" x14ac:dyDescent="0.25">
      <c r="A2996" s="62"/>
      <c r="B2996" s="62"/>
      <c r="C2996" s="62"/>
      <c r="D2996" s="62"/>
      <c r="E2996" s="62"/>
    </row>
    <row r="2997" spans="1:5" ht="15" customHeight="1" x14ac:dyDescent="0.25">
      <c r="A2997" s="62"/>
      <c r="B2997" s="62"/>
      <c r="C2997" s="62"/>
      <c r="D2997" s="62"/>
      <c r="E2997" s="62"/>
    </row>
    <row r="2998" spans="1:5" ht="15" customHeight="1" x14ac:dyDescent="0.25">
      <c r="A2998" s="62"/>
      <c r="B2998" s="62"/>
      <c r="C2998" s="62"/>
      <c r="D2998" s="62"/>
      <c r="E2998" s="62"/>
    </row>
    <row r="2999" spans="1:5" ht="15" customHeight="1" x14ac:dyDescent="0.25">
      <c r="A2999" s="62"/>
      <c r="B2999" s="62"/>
      <c r="C2999" s="62"/>
      <c r="D2999" s="62"/>
      <c r="E2999" s="62"/>
    </row>
    <row r="3000" spans="1:5" ht="15" customHeight="1" x14ac:dyDescent="0.25">
      <c r="A3000" s="62"/>
      <c r="B3000" s="62"/>
      <c r="C3000" s="62"/>
      <c r="D3000" s="62"/>
      <c r="E3000" s="62"/>
    </row>
    <row r="3001" spans="1:5" ht="15" customHeight="1" x14ac:dyDescent="0.25">
      <c r="A3001" s="62"/>
      <c r="B3001" s="62"/>
      <c r="C3001" s="62"/>
      <c r="D3001" s="62"/>
      <c r="E3001" s="62"/>
    </row>
    <row r="3002" spans="1:5" ht="15" customHeight="1" x14ac:dyDescent="0.25">
      <c r="A3002" s="62"/>
      <c r="B3002" s="62"/>
      <c r="C3002" s="62"/>
      <c r="D3002" s="62"/>
      <c r="E3002" s="62"/>
    </row>
    <row r="3003" spans="1:5" ht="15" customHeight="1" x14ac:dyDescent="0.25">
      <c r="A3003" s="62"/>
      <c r="B3003" s="62"/>
      <c r="C3003" s="62"/>
      <c r="D3003" s="62"/>
      <c r="E3003" s="62"/>
    </row>
    <row r="3004" spans="1:5" ht="15" customHeight="1" x14ac:dyDescent="0.25">
      <c r="A3004" s="62"/>
      <c r="B3004" s="62"/>
      <c r="C3004" s="62"/>
      <c r="D3004" s="62"/>
      <c r="E3004" s="62"/>
    </row>
    <row r="3005" spans="1:5" ht="15" customHeight="1" x14ac:dyDescent="0.25">
      <c r="A3005" s="62"/>
      <c r="B3005" s="62"/>
      <c r="C3005" s="62"/>
      <c r="D3005" s="62"/>
      <c r="E3005" s="62"/>
    </row>
    <row r="3006" spans="1:5" ht="15" customHeight="1" x14ac:dyDescent="0.25">
      <c r="A3006" s="62"/>
      <c r="B3006" s="62"/>
      <c r="C3006" s="62"/>
      <c r="D3006" s="62"/>
      <c r="E3006" s="62"/>
    </row>
    <row r="3007" spans="1:5" ht="15" customHeight="1" x14ac:dyDescent="0.25">
      <c r="A3007" s="62"/>
      <c r="B3007" s="62"/>
      <c r="C3007" s="62"/>
      <c r="D3007" s="62"/>
      <c r="E3007" s="62"/>
    </row>
    <row r="3008" spans="1:5" ht="15" customHeight="1" x14ac:dyDescent="0.25">
      <c r="A3008" s="62"/>
      <c r="B3008" s="62"/>
      <c r="C3008" s="62"/>
      <c r="D3008" s="62"/>
      <c r="E3008" s="62"/>
    </row>
    <row r="3009" spans="1:5" ht="15" customHeight="1" x14ac:dyDescent="0.25">
      <c r="A3009" s="62"/>
      <c r="B3009" s="62"/>
      <c r="C3009" s="62"/>
      <c r="D3009" s="62"/>
      <c r="E3009" s="62"/>
    </row>
    <row r="3010" spans="1:5" ht="15" customHeight="1" x14ac:dyDescent="0.25">
      <c r="A3010" s="62"/>
      <c r="B3010" s="62"/>
      <c r="C3010" s="62"/>
      <c r="D3010" s="62"/>
      <c r="E3010" s="62"/>
    </row>
    <row r="3011" spans="1:5" ht="15" customHeight="1" x14ac:dyDescent="0.25">
      <c r="A3011" s="62"/>
      <c r="B3011" s="62"/>
      <c r="C3011" s="62"/>
      <c r="D3011" s="62"/>
      <c r="E3011" s="62"/>
    </row>
    <row r="3012" spans="1:5" ht="15" customHeight="1" x14ac:dyDescent="0.25">
      <c r="A3012" s="62"/>
      <c r="B3012" s="62"/>
      <c r="C3012" s="62"/>
      <c r="D3012" s="62"/>
      <c r="E3012" s="62"/>
    </row>
    <row r="3013" spans="1:5" ht="15" customHeight="1" x14ac:dyDescent="0.25">
      <c r="A3013" s="62"/>
      <c r="B3013" s="62"/>
      <c r="C3013" s="62"/>
      <c r="D3013" s="62"/>
      <c r="E3013" s="62"/>
    </row>
    <row r="3014" spans="1:5" ht="15" customHeight="1" x14ac:dyDescent="0.25">
      <c r="A3014" s="62"/>
      <c r="B3014" s="62"/>
      <c r="C3014" s="62"/>
      <c r="D3014" s="62"/>
      <c r="E3014" s="62"/>
    </row>
    <row r="3015" spans="1:5" ht="15" customHeight="1" x14ac:dyDescent="0.25">
      <c r="A3015" s="62"/>
      <c r="B3015" s="62"/>
      <c r="C3015" s="62"/>
      <c r="D3015" s="62"/>
      <c r="E3015" s="62"/>
    </row>
    <row r="3016" spans="1:5" ht="15" customHeight="1" x14ac:dyDescent="0.25">
      <c r="A3016" s="62"/>
      <c r="B3016" s="62"/>
      <c r="C3016" s="62"/>
      <c r="D3016" s="62"/>
      <c r="E3016" s="62"/>
    </row>
    <row r="3017" spans="1:5" ht="15" customHeight="1" x14ac:dyDescent="0.25">
      <c r="A3017" s="62"/>
      <c r="B3017" s="62"/>
      <c r="C3017" s="62"/>
      <c r="D3017" s="62"/>
      <c r="E3017" s="62"/>
    </row>
    <row r="3018" spans="1:5" ht="15" customHeight="1" x14ac:dyDescent="0.25">
      <c r="A3018" s="62"/>
      <c r="B3018" s="62"/>
      <c r="C3018" s="62"/>
      <c r="D3018" s="62"/>
      <c r="E3018" s="62"/>
    </row>
    <row r="3019" spans="1:5" ht="15" customHeight="1" x14ac:dyDescent="0.25">
      <c r="A3019" s="62"/>
      <c r="B3019" s="62"/>
      <c r="C3019" s="62"/>
      <c r="D3019" s="62"/>
      <c r="E3019" s="62"/>
    </row>
    <row r="3020" spans="1:5" ht="15" customHeight="1" x14ac:dyDescent="0.25">
      <c r="A3020" s="62"/>
      <c r="B3020" s="62"/>
      <c r="C3020" s="62"/>
      <c r="D3020" s="62"/>
      <c r="E3020" s="62"/>
    </row>
    <row r="3021" spans="1:5" ht="15" customHeight="1" x14ac:dyDescent="0.25">
      <c r="A3021" s="62"/>
      <c r="B3021" s="62"/>
      <c r="C3021" s="62"/>
      <c r="D3021" s="62"/>
      <c r="E3021" s="62"/>
    </row>
    <row r="3022" spans="1:5" ht="15" customHeight="1" x14ac:dyDescent="0.25">
      <c r="A3022" s="62"/>
      <c r="B3022" s="62"/>
      <c r="C3022" s="62"/>
      <c r="D3022" s="62"/>
      <c r="E3022" s="62"/>
    </row>
    <row r="3023" spans="1:5" ht="15" customHeight="1" x14ac:dyDescent="0.25">
      <c r="A3023" s="62"/>
      <c r="B3023" s="62"/>
      <c r="C3023" s="62"/>
      <c r="D3023" s="62"/>
      <c r="E3023" s="62"/>
    </row>
    <row r="3024" spans="1:5" ht="15" customHeight="1" x14ac:dyDescent="0.25">
      <c r="A3024" s="62"/>
      <c r="B3024" s="62"/>
      <c r="C3024" s="62"/>
      <c r="D3024" s="62"/>
      <c r="E3024" s="62"/>
    </row>
    <row r="3025" spans="1:5" ht="15" customHeight="1" x14ac:dyDescent="0.25">
      <c r="A3025" s="62"/>
      <c r="B3025" s="62"/>
      <c r="C3025" s="62"/>
      <c r="D3025" s="62"/>
      <c r="E3025" s="62"/>
    </row>
    <row r="3026" spans="1:5" ht="15" customHeight="1" x14ac:dyDescent="0.25">
      <c r="A3026" s="62"/>
      <c r="B3026" s="62"/>
      <c r="C3026" s="62"/>
      <c r="D3026" s="62"/>
      <c r="E3026" s="62"/>
    </row>
    <row r="3027" spans="1:5" ht="15" customHeight="1" x14ac:dyDescent="0.25">
      <c r="A3027" s="62"/>
      <c r="B3027" s="62"/>
      <c r="C3027" s="62"/>
      <c r="D3027" s="62"/>
      <c r="E3027" s="62"/>
    </row>
    <row r="3028" spans="1:5" ht="15" customHeight="1" x14ac:dyDescent="0.25">
      <c r="A3028" s="62"/>
      <c r="B3028" s="62"/>
      <c r="C3028" s="62"/>
      <c r="D3028" s="62"/>
      <c r="E3028" s="62"/>
    </row>
    <row r="3029" spans="1:5" ht="15" customHeight="1" x14ac:dyDescent="0.25">
      <c r="A3029" s="62"/>
      <c r="B3029" s="62"/>
      <c r="C3029" s="62"/>
      <c r="D3029" s="62"/>
      <c r="E3029" s="62"/>
    </row>
    <row r="3030" spans="1:5" ht="15" customHeight="1" x14ac:dyDescent="0.25">
      <c r="A3030" s="62"/>
      <c r="B3030" s="62"/>
      <c r="C3030" s="62"/>
      <c r="D3030" s="62"/>
      <c r="E3030" s="62"/>
    </row>
    <row r="3031" spans="1:5" ht="15" customHeight="1" x14ac:dyDescent="0.25">
      <c r="A3031" s="62"/>
      <c r="B3031" s="62"/>
      <c r="C3031" s="62"/>
      <c r="D3031" s="62"/>
      <c r="E3031" s="62"/>
    </row>
    <row r="3032" spans="1:5" ht="15" customHeight="1" x14ac:dyDescent="0.25">
      <c r="A3032" s="62"/>
      <c r="B3032" s="62"/>
      <c r="C3032" s="62"/>
      <c r="D3032" s="62"/>
      <c r="E3032" s="62"/>
    </row>
    <row r="3033" spans="1:5" ht="15" customHeight="1" x14ac:dyDescent="0.25">
      <c r="A3033" s="62"/>
      <c r="B3033" s="62"/>
      <c r="C3033" s="62"/>
      <c r="D3033" s="62"/>
      <c r="E3033" s="62"/>
    </row>
    <row r="3034" spans="1:5" ht="15" customHeight="1" x14ac:dyDescent="0.25">
      <c r="A3034" s="62"/>
      <c r="B3034" s="62"/>
      <c r="C3034" s="62"/>
      <c r="D3034" s="62"/>
      <c r="E3034" s="62"/>
    </row>
    <row r="3035" spans="1:5" ht="15" customHeight="1" x14ac:dyDescent="0.25">
      <c r="A3035" s="62"/>
      <c r="B3035" s="62"/>
      <c r="C3035" s="62"/>
      <c r="D3035" s="62"/>
      <c r="E3035" s="62"/>
    </row>
    <row r="3036" spans="1:5" ht="15" customHeight="1" x14ac:dyDescent="0.25">
      <c r="A3036" s="62"/>
      <c r="B3036" s="62"/>
      <c r="C3036" s="62"/>
      <c r="D3036" s="62"/>
      <c r="E3036" s="62"/>
    </row>
    <row r="3037" spans="1:5" ht="15" customHeight="1" x14ac:dyDescent="0.25">
      <c r="A3037" s="62"/>
      <c r="B3037" s="62"/>
      <c r="C3037" s="62"/>
      <c r="D3037" s="62"/>
      <c r="E3037" s="62"/>
    </row>
    <row r="3038" spans="1:5" ht="15" customHeight="1" x14ac:dyDescent="0.25">
      <c r="A3038" s="62"/>
      <c r="B3038" s="62"/>
      <c r="C3038" s="62"/>
      <c r="D3038" s="62"/>
      <c r="E3038" s="62"/>
    </row>
    <row r="3039" spans="1:5" ht="15" customHeight="1" x14ac:dyDescent="0.25">
      <c r="A3039" s="62"/>
      <c r="B3039" s="62"/>
      <c r="C3039" s="62"/>
      <c r="D3039" s="62"/>
      <c r="E3039" s="62"/>
    </row>
    <row r="3040" spans="1:5" ht="15" customHeight="1" x14ac:dyDescent="0.25">
      <c r="A3040" s="62"/>
      <c r="B3040" s="62"/>
      <c r="C3040" s="62"/>
      <c r="D3040" s="62"/>
      <c r="E3040" s="62"/>
    </row>
    <row r="3041" spans="1:5" ht="15" customHeight="1" x14ac:dyDescent="0.25">
      <c r="A3041" s="62"/>
      <c r="B3041" s="62"/>
      <c r="C3041" s="62"/>
      <c r="D3041" s="62"/>
      <c r="E3041" s="62"/>
    </row>
    <row r="3042" spans="1:5" ht="15" customHeight="1" x14ac:dyDescent="0.25">
      <c r="A3042" s="62"/>
      <c r="B3042" s="62"/>
      <c r="C3042" s="62"/>
      <c r="D3042" s="62"/>
      <c r="E3042" s="62"/>
    </row>
    <row r="3043" spans="1:5" ht="15" customHeight="1" x14ac:dyDescent="0.25">
      <c r="A3043" s="62"/>
      <c r="B3043" s="62"/>
      <c r="C3043" s="62"/>
      <c r="D3043" s="62"/>
      <c r="E3043" s="62"/>
    </row>
    <row r="3044" spans="1:5" ht="15" customHeight="1" x14ac:dyDescent="0.25">
      <c r="A3044" s="62"/>
      <c r="B3044" s="62"/>
      <c r="C3044" s="62"/>
      <c r="D3044" s="62"/>
      <c r="E3044" s="62"/>
    </row>
    <row r="3045" spans="1:5" ht="15" customHeight="1" x14ac:dyDescent="0.25">
      <c r="A3045" s="62"/>
      <c r="B3045" s="62"/>
      <c r="C3045" s="62"/>
      <c r="D3045" s="62"/>
      <c r="E3045" s="62"/>
    </row>
    <row r="3046" spans="1:5" ht="15" customHeight="1" x14ac:dyDescent="0.25">
      <c r="A3046" s="62"/>
      <c r="B3046" s="62"/>
      <c r="C3046" s="62"/>
      <c r="D3046" s="62"/>
      <c r="E3046" s="62"/>
    </row>
    <row r="3047" spans="1:5" ht="15" customHeight="1" x14ac:dyDescent="0.25">
      <c r="A3047" s="62"/>
      <c r="B3047" s="62"/>
      <c r="C3047" s="62"/>
      <c r="D3047" s="62"/>
      <c r="E3047" s="62"/>
    </row>
    <row r="3048" spans="1:5" ht="15" customHeight="1" x14ac:dyDescent="0.25">
      <c r="A3048" s="62"/>
      <c r="B3048" s="62"/>
      <c r="C3048" s="62"/>
      <c r="D3048" s="62"/>
      <c r="E3048" s="62"/>
    </row>
    <row r="3049" spans="1:5" ht="15" customHeight="1" x14ac:dyDescent="0.25">
      <c r="A3049" s="62"/>
      <c r="B3049" s="62"/>
      <c r="C3049" s="62"/>
      <c r="D3049" s="62"/>
      <c r="E3049" s="62"/>
    </row>
    <row r="3050" spans="1:5" ht="15" customHeight="1" x14ac:dyDescent="0.25">
      <c r="A3050" s="62"/>
      <c r="B3050" s="62"/>
      <c r="C3050" s="62"/>
      <c r="D3050" s="62"/>
      <c r="E3050" s="62"/>
    </row>
    <row r="3051" spans="1:5" ht="15" customHeight="1" x14ac:dyDescent="0.25">
      <c r="A3051" s="62"/>
      <c r="B3051" s="62"/>
      <c r="C3051" s="62"/>
      <c r="D3051" s="62"/>
      <c r="E3051" s="62"/>
    </row>
    <row r="3052" spans="1:5" ht="15" customHeight="1" x14ac:dyDescent="0.25">
      <c r="A3052" s="62"/>
      <c r="B3052" s="62"/>
      <c r="C3052" s="62"/>
      <c r="D3052" s="62"/>
      <c r="E3052" s="62"/>
    </row>
    <row r="3053" spans="1:5" ht="15" customHeight="1" x14ac:dyDescent="0.25">
      <c r="A3053" s="62"/>
      <c r="B3053" s="62"/>
      <c r="C3053" s="62"/>
      <c r="D3053" s="62"/>
      <c r="E3053" s="62"/>
    </row>
    <row r="3054" spans="1:5" ht="15" customHeight="1" x14ac:dyDescent="0.25">
      <c r="A3054" s="62"/>
      <c r="B3054" s="62"/>
      <c r="C3054" s="62"/>
      <c r="D3054" s="62"/>
      <c r="E3054" s="62"/>
    </row>
    <row r="3055" spans="1:5" ht="15" customHeight="1" x14ac:dyDescent="0.25">
      <c r="A3055" s="62"/>
      <c r="B3055" s="62"/>
      <c r="C3055" s="62"/>
      <c r="D3055" s="62"/>
      <c r="E3055" s="62"/>
    </row>
    <row r="3056" spans="1:5" ht="15" customHeight="1" x14ac:dyDescent="0.25">
      <c r="A3056" s="62"/>
      <c r="B3056" s="62"/>
      <c r="C3056" s="62"/>
      <c r="D3056" s="62"/>
      <c r="E3056" s="62"/>
    </row>
    <row r="3057" spans="1:5" ht="15" customHeight="1" x14ac:dyDescent="0.25">
      <c r="A3057" s="62"/>
      <c r="B3057" s="62"/>
      <c r="C3057" s="62"/>
      <c r="D3057" s="62"/>
      <c r="E3057" s="62"/>
    </row>
    <row r="3058" spans="1:5" ht="15" customHeight="1" x14ac:dyDescent="0.25">
      <c r="A3058" s="62"/>
      <c r="B3058" s="62"/>
      <c r="C3058" s="62"/>
      <c r="D3058" s="62"/>
      <c r="E3058" s="62"/>
    </row>
    <row r="3059" spans="1:5" ht="15" customHeight="1" x14ac:dyDescent="0.25">
      <c r="A3059" s="62"/>
      <c r="B3059" s="62"/>
      <c r="C3059" s="62"/>
      <c r="D3059" s="62"/>
      <c r="E3059" s="62"/>
    </row>
    <row r="3060" spans="1:5" ht="15" customHeight="1" x14ac:dyDescent="0.25">
      <c r="A3060" s="62"/>
      <c r="B3060" s="62"/>
      <c r="C3060" s="62"/>
      <c r="D3060" s="62"/>
      <c r="E3060" s="62"/>
    </row>
    <row r="3061" spans="1:5" ht="15" customHeight="1" x14ac:dyDescent="0.25">
      <c r="A3061" s="62"/>
      <c r="B3061" s="62"/>
      <c r="C3061" s="62"/>
      <c r="D3061" s="62"/>
      <c r="E3061" s="62"/>
    </row>
    <row r="3062" spans="1:5" ht="15" customHeight="1" x14ac:dyDescent="0.25">
      <c r="A3062" s="62"/>
      <c r="B3062" s="62"/>
      <c r="C3062" s="62"/>
      <c r="D3062" s="62"/>
      <c r="E3062" s="62"/>
    </row>
    <row r="3063" spans="1:5" ht="15" customHeight="1" x14ac:dyDescent="0.25">
      <c r="A3063" s="62"/>
      <c r="B3063" s="62"/>
      <c r="C3063" s="62"/>
      <c r="D3063" s="62"/>
      <c r="E3063" s="62"/>
    </row>
    <row r="3064" spans="1:5" ht="15" customHeight="1" x14ac:dyDescent="0.25">
      <c r="A3064" s="62"/>
      <c r="B3064" s="62"/>
      <c r="C3064" s="62"/>
      <c r="D3064" s="62"/>
      <c r="E3064" s="62"/>
    </row>
    <row r="3065" spans="1:5" ht="15" customHeight="1" x14ac:dyDescent="0.25">
      <c r="A3065" s="62"/>
      <c r="B3065" s="62"/>
      <c r="C3065" s="62"/>
      <c r="D3065" s="62"/>
      <c r="E3065" s="62"/>
    </row>
    <row r="3066" spans="1:5" ht="15" customHeight="1" x14ac:dyDescent="0.25">
      <c r="A3066" s="62"/>
      <c r="B3066" s="62"/>
      <c r="C3066" s="62"/>
      <c r="D3066" s="62"/>
      <c r="E3066" s="62"/>
    </row>
    <row r="3067" spans="1:5" ht="15" customHeight="1" x14ac:dyDescent="0.25">
      <c r="A3067" s="62"/>
      <c r="B3067" s="62"/>
      <c r="C3067" s="62"/>
      <c r="D3067" s="62"/>
      <c r="E3067" s="62"/>
    </row>
    <row r="3068" spans="1:5" ht="15" customHeight="1" x14ac:dyDescent="0.25">
      <c r="A3068" s="62"/>
      <c r="B3068" s="62"/>
      <c r="C3068" s="62"/>
      <c r="D3068" s="62"/>
      <c r="E3068" s="62"/>
    </row>
    <row r="3069" spans="1:5" ht="15" customHeight="1" x14ac:dyDescent="0.25">
      <c r="A3069" s="62"/>
      <c r="B3069" s="62"/>
      <c r="C3069" s="62"/>
      <c r="D3069" s="62"/>
      <c r="E3069" s="62"/>
    </row>
    <row r="3070" spans="1:5" ht="15" customHeight="1" x14ac:dyDescent="0.25">
      <c r="A3070" s="62"/>
      <c r="B3070" s="62"/>
      <c r="C3070" s="62"/>
      <c r="D3070" s="62"/>
      <c r="E3070" s="62"/>
    </row>
    <row r="3071" spans="1:5" ht="15" customHeight="1" x14ac:dyDescent="0.25">
      <c r="A3071" s="62"/>
      <c r="B3071" s="62"/>
      <c r="C3071" s="62"/>
      <c r="D3071" s="62"/>
      <c r="E3071" s="62"/>
    </row>
    <row r="3072" spans="1:5" ht="15" customHeight="1" x14ac:dyDescent="0.25">
      <c r="A3072" s="62"/>
      <c r="B3072" s="62"/>
      <c r="C3072" s="62"/>
      <c r="D3072" s="62"/>
      <c r="E3072" s="62"/>
    </row>
    <row r="3073" spans="1:5" ht="15" customHeight="1" x14ac:dyDescent="0.25">
      <c r="A3073" s="62"/>
      <c r="B3073" s="62"/>
      <c r="C3073" s="62"/>
      <c r="D3073" s="62"/>
      <c r="E3073" s="62"/>
    </row>
    <row r="3074" spans="1:5" ht="15" customHeight="1" x14ac:dyDescent="0.25">
      <c r="A3074" s="62"/>
      <c r="B3074" s="62"/>
      <c r="C3074" s="62"/>
      <c r="D3074" s="62"/>
      <c r="E3074" s="62"/>
    </row>
    <row r="3075" spans="1:5" ht="15" customHeight="1" x14ac:dyDescent="0.25">
      <c r="A3075" s="62"/>
      <c r="B3075" s="62"/>
      <c r="C3075" s="62"/>
      <c r="D3075" s="62"/>
      <c r="E3075" s="62"/>
    </row>
    <row r="3076" spans="1:5" ht="15" customHeight="1" x14ac:dyDescent="0.25">
      <c r="A3076" s="62"/>
      <c r="B3076" s="62"/>
      <c r="C3076" s="62"/>
      <c r="D3076" s="62"/>
      <c r="E3076" s="62"/>
    </row>
    <row r="3077" spans="1:5" ht="15" customHeight="1" x14ac:dyDescent="0.25">
      <c r="A3077" s="62"/>
      <c r="B3077" s="62"/>
      <c r="C3077" s="62"/>
      <c r="D3077" s="62"/>
      <c r="E3077" s="62"/>
    </row>
    <row r="3078" spans="1:5" ht="15" customHeight="1" x14ac:dyDescent="0.25">
      <c r="A3078" s="62"/>
      <c r="B3078" s="62"/>
      <c r="C3078" s="62"/>
      <c r="D3078" s="62"/>
      <c r="E3078" s="62"/>
    </row>
    <row r="3079" spans="1:5" ht="15" customHeight="1" x14ac:dyDescent="0.25">
      <c r="A3079" s="62"/>
      <c r="B3079" s="62"/>
      <c r="C3079" s="62"/>
      <c r="D3079" s="62"/>
      <c r="E3079" s="62"/>
    </row>
    <row r="3080" spans="1:5" ht="15" customHeight="1" x14ac:dyDescent="0.25">
      <c r="A3080" s="62"/>
      <c r="B3080" s="62"/>
      <c r="C3080" s="62"/>
      <c r="D3080" s="62"/>
      <c r="E3080" s="62"/>
    </row>
    <row r="3081" spans="1:5" ht="15" customHeight="1" x14ac:dyDescent="0.25">
      <c r="A3081" s="62"/>
      <c r="B3081" s="62"/>
      <c r="C3081" s="62"/>
      <c r="D3081" s="62"/>
      <c r="E3081" s="62"/>
    </row>
    <row r="3082" spans="1:5" ht="15" customHeight="1" x14ac:dyDescent="0.25">
      <c r="A3082" s="62"/>
      <c r="B3082" s="62"/>
      <c r="C3082" s="62"/>
      <c r="D3082" s="62"/>
      <c r="E3082" s="62"/>
    </row>
    <row r="3083" spans="1:5" ht="15" customHeight="1" x14ac:dyDescent="0.25">
      <c r="A3083" s="62"/>
      <c r="B3083" s="62"/>
      <c r="C3083" s="62"/>
      <c r="D3083" s="62"/>
      <c r="E3083" s="62"/>
    </row>
    <row r="3084" spans="1:5" ht="15" customHeight="1" x14ac:dyDescent="0.25">
      <c r="A3084" s="62"/>
      <c r="B3084" s="62"/>
      <c r="C3084" s="62"/>
      <c r="D3084" s="62"/>
      <c r="E3084" s="62"/>
    </row>
    <row r="3085" spans="1:5" ht="15" customHeight="1" x14ac:dyDescent="0.25">
      <c r="A3085" s="62"/>
      <c r="B3085" s="62"/>
      <c r="C3085" s="62"/>
      <c r="D3085" s="62"/>
      <c r="E3085" s="62"/>
    </row>
    <row r="3086" spans="1:5" ht="15" customHeight="1" x14ac:dyDescent="0.25">
      <c r="A3086" s="62"/>
      <c r="B3086" s="62"/>
      <c r="C3086" s="62"/>
      <c r="D3086" s="62"/>
      <c r="E3086" s="62"/>
    </row>
    <row r="3087" spans="1:5" ht="15" customHeight="1" x14ac:dyDescent="0.25">
      <c r="A3087" s="62"/>
      <c r="B3087" s="62"/>
      <c r="C3087" s="62"/>
      <c r="D3087" s="62"/>
      <c r="E3087" s="62"/>
    </row>
    <row r="3088" spans="1:5" ht="15" customHeight="1" x14ac:dyDescent="0.25">
      <c r="A3088" s="62"/>
      <c r="B3088" s="62"/>
      <c r="C3088" s="62"/>
      <c r="D3088" s="62"/>
      <c r="E3088" s="62"/>
    </row>
    <row r="3089" spans="1:5" ht="15" customHeight="1" x14ac:dyDescent="0.25">
      <c r="A3089" s="62"/>
      <c r="B3089" s="62"/>
      <c r="C3089" s="62"/>
      <c r="D3089" s="62"/>
      <c r="E3089" s="62"/>
    </row>
    <row r="3090" spans="1:5" ht="15" customHeight="1" x14ac:dyDescent="0.25">
      <c r="A3090" s="62"/>
      <c r="B3090" s="62"/>
      <c r="C3090" s="62"/>
      <c r="D3090" s="62"/>
      <c r="E3090" s="62"/>
    </row>
    <row r="3091" spans="1:5" ht="15" customHeight="1" x14ac:dyDescent="0.25">
      <c r="A3091" s="62"/>
      <c r="B3091" s="62"/>
      <c r="C3091" s="62"/>
      <c r="D3091" s="62"/>
      <c r="E3091" s="62"/>
    </row>
    <row r="3092" spans="1:5" ht="15" customHeight="1" x14ac:dyDescent="0.25">
      <c r="A3092" s="62"/>
      <c r="B3092" s="62"/>
      <c r="C3092" s="62"/>
      <c r="D3092" s="62"/>
      <c r="E3092" s="62"/>
    </row>
    <row r="3093" spans="1:5" ht="15" customHeight="1" x14ac:dyDescent="0.25">
      <c r="A3093" s="62"/>
      <c r="B3093" s="62"/>
      <c r="C3093" s="62"/>
      <c r="D3093" s="62"/>
      <c r="E3093" s="62"/>
    </row>
    <row r="3094" spans="1:5" ht="15" customHeight="1" x14ac:dyDescent="0.25">
      <c r="A3094" s="62"/>
      <c r="B3094" s="62"/>
      <c r="C3094" s="62"/>
      <c r="D3094" s="62"/>
      <c r="E3094" s="62"/>
    </row>
    <row r="3095" spans="1:5" ht="15" customHeight="1" x14ac:dyDescent="0.25">
      <c r="A3095" s="62"/>
      <c r="B3095" s="62"/>
      <c r="C3095" s="62"/>
      <c r="D3095" s="62"/>
      <c r="E3095" s="62"/>
    </row>
    <row r="3096" spans="1:5" ht="15" customHeight="1" x14ac:dyDescent="0.25">
      <c r="A3096" s="62"/>
      <c r="B3096" s="62"/>
      <c r="C3096" s="62"/>
      <c r="D3096" s="62"/>
      <c r="E3096" s="62"/>
    </row>
    <row r="3097" spans="1:5" ht="15" customHeight="1" x14ac:dyDescent="0.25">
      <c r="A3097" s="62"/>
      <c r="B3097" s="62"/>
      <c r="C3097" s="62"/>
      <c r="D3097" s="62"/>
      <c r="E3097" s="62"/>
    </row>
    <row r="3098" spans="1:5" ht="15" customHeight="1" x14ac:dyDescent="0.25">
      <c r="A3098" s="62"/>
      <c r="B3098" s="62"/>
      <c r="C3098" s="62"/>
      <c r="D3098" s="62"/>
      <c r="E3098" s="62"/>
    </row>
    <row r="3099" spans="1:5" ht="15" customHeight="1" x14ac:dyDescent="0.25">
      <c r="A3099" s="62"/>
      <c r="B3099" s="62"/>
      <c r="C3099" s="62"/>
      <c r="D3099" s="62"/>
      <c r="E3099" s="62"/>
    </row>
    <row r="3100" spans="1:5" ht="15" customHeight="1" x14ac:dyDescent="0.25">
      <c r="A3100" s="62"/>
      <c r="B3100" s="62"/>
      <c r="C3100" s="62"/>
      <c r="D3100" s="62"/>
      <c r="E3100" s="62"/>
    </row>
    <row r="3101" spans="1:5" ht="15" customHeight="1" x14ac:dyDescent="0.25">
      <c r="A3101" s="62"/>
      <c r="B3101" s="62"/>
      <c r="C3101" s="62"/>
      <c r="D3101" s="62"/>
      <c r="E3101" s="62"/>
    </row>
    <row r="3102" spans="1:5" ht="15" customHeight="1" x14ac:dyDescent="0.25">
      <c r="A3102" s="62"/>
      <c r="B3102" s="62"/>
      <c r="C3102" s="62"/>
      <c r="D3102" s="62"/>
      <c r="E3102" s="62"/>
    </row>
    <row r="3103" spans="1:5" ht="15" customHeight="1" x14ac:dyDescent="0.25">
      <c r="A3103" s="62"/>
      <c r="B3103" s="62"/>
      <c r="C3103" s="62"/>
      <c r="D3103" s="62"/>
      <c r="E3103" s="62"/>
    </row>
    <row r="3104" spans="1:5" ht="15" customHeight="1" x14ac:dyDescent="0.25">
      <c r="A3104" s="62"/>
      <c r="B3104" s="62"/>
      <c r="C3104" s="62"/>
      <c r="D3104" s="62"/>
      <c r="E3104" s="62"/>
    </row>
    <row r="3105" spans="1:5" ht="15" customHeight="1" x14ac:dyDescent="0.25">
      <c r="A3105" s="62"/>
      <c r="B3105" s="62"/>
      <c r="C3105" s="62"/>
      <c r="D3105" s="62"/>
      <c r="E3105" s="62"/>
    </row>
    <row r="3106" spans="1:5" ht="15" customHeight="1" x14ac:dyDescent="0.25">
      <c r="A3106" s="62"/>
      <c r="B3106" s="62"/>
      <c r="C3106" s="62"/>
      <c r="D3106" s="62"/>
      <c r="E3106" s="62"/>
    </row>
    <row r="3107" spans="1:5" ht="15" customHeight="1" x14ac:dyDescent="0.25">
      <c r="A3107" s="62"/>
      <c r="B3107" s="62"/>
      <c r="C3107" s="62"/>
      <c r="D3107" s="62"/>
      <c r="E3107" s="62"/>
    </row>
    <row r="3108" spans="1:5" ht="15" customHeight="1" x14ac:dyDescent="0.25">
      <c r="A3108" s="62"/>
      <c r="B3108" s="62"/>
      <c r="C3108" s="62"/>
      <c r="D3108" s="62"/>
      <c r="E3108" s="62"/>
    </row>
    <row r="3109" spans="1:5" ht="15" customHeight="1" x14ac:dyDescent="0.25">
      <c r="A3109" s="62"/>
      <c r="B3109" s="62"/>
      <c r="C3109" s="62"/>
      <c r="D3109" s="62"/>
      <c r="E3109" s="62"/>
    </row>
    <row r="3110" spans="1:5" ht="15" customHeight="1" x14ac:dyDescent="0.25">
      <c r="A3110" s="62"/>
      <c r="B3110" s="62"/>
      <c r="C3110" s="62"/>
      <c r="D3110" s="62"/>
      <c r="E3110" s="62"/>
    </row>
    <row r="3111" spans="1:5" ht="15" customHeight="1" x14ac:dyDescent="0.25">
      <c r="A3111" s="62"/>
      <c r="B3111" s="62"/>
      <c r="C3111" s="62"/>
      <c r="D3111" s="62"/>
      <c r="E3111" s="62"/>
    </row>
    <row r="3112" spans="1:5" ht="15" customHeight="1" x14ac:dyDescent="0.25">
      <c r="A3112" s="62"/>
      <c r="B3112" s="62"/>
      <c r="C3112" s="62"/>
      <c r="D3112" s="62"/>
      <c r="E3112" s="62"/>
    </row>
    <row r="3113" spans="1:5" ht="15" customHeight="1" x14ac:dyDescent="0.25">
      <c r="A3113" s="62"/>
      <c r="B3113" s="62"/>
      <c r="C3113" s="62"/>
      <c r="D3113" s="62"/>
      <c r="E3113" s="62"/>
    </row>
    <row r="3114" spans="1:5" ht="15" customHeight="1" x14ac:dyDescent="0.25">
      <c r="A3114" s="62"/>
      <c r="B3114" s="62"/>
      <c r="C3114" s="62"/>
      <c r="D3114" s="62"/>
      <c r="E3114" s="62"/>
    </row>
    <row r="3115" spans="1:5" ht="15" customHeight="1" x14ac:dyDescent="0.25">
      <c r="A3115" s="62"/>
      <c r="B3115" s="62"/>
      <c r="C3115" s="62"/>
      <c r="D3115" s="62"/>
      <c r="E3115" s="62"/>
    </row>
    <row r="3116" spans="1:5" ht="15" customHeight="1" x14ac:dyDescent="0.25">
      <c r="A3116" s="62"/>
      <c r="B3116" s="62"/>
      <c r="C3116" s="62"/>
      <c r="D3116" s="62"/>
      <c r="E3116" s="62"/>
    </row>
    <row r="3117" spans="1:5" ht="15" customHeight="1" x14ac:dyDescent="0.25">
      <c r="A3117" s="62"/>
      <c r="B3117" s="62"/>
      <c r="C3117" s="62"/>
      <c r="D3117" s="62"/>
      <c r="E3117" s="62"/>
    </row>
    <row r="3118" spans="1:5" ht="15" customHeight="1" x14ac:dyDescent="0.25">
      <c r="A3118" s="62"/>
      <c r="B3118" s="62"/>
      <c r="C3118" s="62"/>
      <c r="D3118" s="62"/>
      <c r="E3118" s="62"/>
    </row>
    <row r="3119" spans="1:5" ht="15" customHeight="1" x14ac:dyDescent="0.25">
      <c r="A3119" s="62"/>
      <c r="B3119" s="62"/>
      <c r="C3119" s="62"/>
      <c r="D3119" s="62"/>
      <c r="E3119" s="62"/>
    </row>
    <row r="3120" spans="1:5" ht="15" customHeight="1" x14ac:dyDescent="0.25">
      <c r="A3120" s="62"/>
      <c r="B3120" s="62"/>
      <c r="C3120" s="62"/>
      <c r="D3120" s="62"/>
      <c r="E3120" s="62"/>
    </row>
    <row r="3121" spans="1:5" ht="15" customHeight="1" x14ac:dyDescent="0.25">
      <c r="A3121" s="62"/>
      <c r="B3121" s="62"/>
      <c r="C3121" s="62"/>
      <c r="D3121" s="62"/>
      <c r="E3121" s="62"/>
    </row>
    <row r="3122" spans="1:5" ht="15" customHeight="1" x14ac:dyDescent="0.25">
      <c r="A3122" s="62"/>
      <c r="B3122" s="62"/>
      <c r="C3122" s="62"/>
      <c r="D3122" s="62"/>
      <c r="E3122" s="62"/>
    </row>
    <row r="3123" spans="1:5" ht="15" customHeight="1" x14ac:dyDescent="0.25">
      <c r="A3123" s="62"/>
      <c r="B3123" s="62"/>
      <c r="C3123" s="62"/>
      <c r="D3123" s="62"/>
      <c r="E3123" s="62"/>
    </row>
    <row r="3124" spans="1:5" ht="15" customHeight="1" x14ac:dyDescent="0.25">
      <c r="A3124" s="62"/>
      <c r="B3124" s="62"/>
      <c r="C3124" s="62"/>
      <c r="D3124" s="62"/>
      <c r="E3124" s="62"/>
    </row>
    <row r="3125" spans="1:5" ht="15" customHeight="1" x14ac:dyDescent="0.25">
      <c r="A3125" s="62"/>
      <c r="B3125" s="62"/>
      <c r="C3125" s="62"/>
      <c r="D3125" s="62"/>
      <c r="E3125" s="62"/>
    </row>
    <row r="3126" spans="1:5" ht="15" customHeight="1" x14ac:dyDescent="0.25">
      <c r="A3126" s="62"/>
      <c r="B3126" s="62"/>
      <c r="C3126" s="62"/>
      <c r="D3126" s="62"/>
      <c r="E3126" s="62"/>
    </row>
    <row r="3127" spans="1:5" ht="15" customHeight="1" x14ac:dyDescent="0.25">
      <c r="A3127" s="62"/>
      <c r="B3127" s="62"/>
      <c r="C3127" s="62"/>
      <c r="D3127" s="62"/>
      <c r="E3127" s="62"/>
    </row>
    <row r="3128" spans="1:5" ht="15" customHeight="1" x14ac:dyDescent="0.25">
      <c r="A3128" s="62"/>
      <c r="B3128" s="62"/>
      <c r="C3128" s="62"/>
      <c r="D3128" s="62"/>
      <c r="E3128" s="62"/>
    </row>
    <row r="3129" spans="1:5" ht="15" customHeight="1" x14ac:dyDescent="0.25">
      <c r="A3129" s="62"/>
      <c r="B3129" s="62"/>
      <c r="C3129" s="62"/>
      <c r="D3129" s="62"/>
      <c r="E3129" s="62"/>
    </row>
    <row r="3130" spans="1:5" ht="15" customHeight="1" x14ac:dyDescent="0.25">
      <c r="A3130" s="62"/>
      <c r="B3130" s="62"/>
      <c r="C3130" s="62"/>
      <c r="D3130" s="62"/>
      <c r="E3130" s="62"/>
    </row>
    <row r="3131" spans="1:5" ht="15" customHeight="1" x14ac:dyDescent="0.25">
      <c r="A3131" s="62"/>
      <c r="B3131" s="62"/>
      <c r="C3131" s="62"/>
      <c r="D3131" s="62"/>
      <c r="E3131" s="62"/>
    </row>
    <row r="3132" spans="1:5" ht="15" customHeight="1" x14ac:dyDescent="0.25">
      <c r="A3132" s="62"/>
      <c r="B3132" s="62"/>
      <c r="C3132" s="62"/>
      <c r="D3132" s="62"/>
      <c r="E3132" s="62"/>
    </row>
    <row r="3133" spans="1:5" ht="15" customHeight="1" x14ac:dyDescent="0.25">
      <c r="A3133" s="62"/>
      <c r="B3133" s="62"/>
      <c r="C3133" s="62"/>
      <c r="D3133" s="62"/>
      <c r="E3133" s="62"/>
    </row>
    <row r="3134" spans="1:5" ht="15" customHeight="1" x14ac:dyDescent="0.25">
      <c r="A3134" s="62"/>
      <c r="B3134" s="62"/>
      <c r="C3134" s="62"/>
      <c r="D3134" s="62"/>
      <c r="E3134" s="62"/>
    </row>
    <row r="3135" spans="1:5" ht="15" customHeight="1" x14ac:dyDescent="0.25">
      <c r="A3135" s="62"/>
      <c r="B3135" s="62"/>
      <c r="C3135" s="62"/>
      <c r="D3135" s="62"/>
      <c r="E3135" s="62"/>
    </row>
    <row r="3136" spans="1:5" ht="15" customHeight="1" x14ac:dyDescent="0.25">
      <c r="A3136" s="62"/>
      <c r="B3136" s="62"/>
      <c r="C3136" s="62"/>
      <c r="D3136" s="62"/>
      <c r="E3136" s="62"/>
    </row>
    <row r="3137" spans="1:5" ht="15" customHeight="1" x14ac:dyDescent="0.25">
      <c r="A3137" s="62"/>
      <c r="B3137" s="62"/>
      <c r="C3137" s="62"/>
      <c r="D3137" s="62"/>
      <c r="E3137" s="62"/>
    </row>
    <row r="3138" spans="1:5" ht="15" customHeight="1" x14ac:dyDescent="0.25">
      <c r="A3138" s="62"/>
      <c r="B3138" s="62"/>
      <c r="C3138" s="62"/>
      <c r="D3138" s="62"/>
      <c r="E3138" s="62"/>
    </row>
    <row r="3139" spans="1:5" ht="15" customHeight="1" x14ac:dyDescent="0.25">
      <c r="A3139" s="62"/>
      <c r="B3139" s="62"/>
      <c r="C3139" s="62"/>
      <c r="D3139" s="62"/>
      <c r="E3139" s="62"/>
    </row>
    <row r="3140" spans="1:5" ht="15" customHeight="1" x14ac:dyDescent="0.25">
      <c r="A3140" s="62"/>
      <c r="B3140" s="62"/>
      <c r="C3140" s="62"/>
      <c r="D3140" s="62"/>
      <c r="E3140" s="62"/>
    </row>
    <row r="3141" spans="1:5" ht="15" customHeight="1" x14ac:dyDescent="0.25">
      <c r="A3141" s="62"/>
      <c r="B3141" s="62"/>
      <c r="C3141" s="62"/>
      <c r="D3141" s="62"/>
      <c r="E3141" s="62"/>
    </row>
    <row r="3142" spans="1:5" ht="15" customHeight="1" x14ac:dyDescent="0.25">
      <c r="A3142" s="62"/>
      <c r="B3142" s="62"/>
      <c r="C3142" s="62"/>
      <c r="D3142" s="62"/>
      <c r="E3142" s="62"/>
    </row>
    <row r="3143" spans="1:5" ht="15" customHeight="1" x14ac:dyDescent="0.25">
      <c r="A3143" s="62"/>
      <c r="B3143" s="62"/>
      <c r="C3143" s="62"/>
      <c r="D3143" s="62"/>
      <c r="E3143" s="62"/>
    </row>
    <row r="3144" spans="1:5" ht="15" customHeight="1" x14ac:dyDescent="0.25">
      <c r="A3144" s="62"/>
      <c r="B3144" s="62"/>
      <c r="C3144" s="62"/>
      <c r="D3144" s="62"/>
      <c r="E3144" s="62"/>
    </row>
    <row r="3145" spans="1:5" ht="15" customHeight="1" x14ac:dyDescent="0.25">
      <c r="A3145" s="62"/>
      <c r="B3145" s="62"/>
      <c r="C3145" s="62"/>
      <c r="D3145" s="62"/>
      <c r="E3145" s="62"/>
    </row>
    <row r="3146" spans="1:5" ht="15" customHeight="1" x14ac:dyDescent="0.25">
      <c r="A3146" s="62"/>
      <c r="B3146" s="62"/>
      <c r="C3146" s="62"/>
      <c r="D3146" s="62"/>
      <c r="E3146" s="62"/>
    </row>
    <row r="3147" spans="1:5" ht="15" customHeight="1" x14ac:dyDescent="0.25">
      <c r="A3147" s="62"/>
      <c r="B3147" s="62"/>
      <c r="C3147" s="62"/>
      <c r="D3147" s="62"/>
      <c r="E3147" s="62"/>
    </row>
    <row r="3148" spans="1:5" ht="15" customHeight="1" x14ac:dyDescent="0.25">
      <c r="A3148" s="62"/>
      <c r="B3148" s="62"/>
      <c r="C3148" s="62"/>
      <c r="D3148" s="62"/>
      <c r="E3148" s="62"/>
    </row>
    <row r="3149" spans="1:5" ht="15" customHeight="1" x14ac:dyDescent="0.25">
      <c r="A3149" s="62"/>
      <c r="B3149" s="62"/>
      <c r="C3149" s="62"/>
      <c r="D3149" s="62"/>
      <c r="E3149" s="62"/>
    </row>
    <row r="3150" spans="1:5" ht="15" customHeight="1" x14ac:dyDescent="0.25">
      <c r="A3150" s="62"/>
      <c r="B3150" s="62"/>
      <c r="C3150" s="62"/>
      <c r="D3150" s="62"/>
      <c r="E3150" s="62"/>
    </row>
    <row r="3151" spans="1:5" ht="15" customHeight="1" x14ac:dyDescent="0.25">
      <c r="A3151" s="62"/>
      <c r="B3151" s="62"/>
      <c r="C3151" s="62"/>
      <c r="D3151" s="62"/>
      <c r="E3151" s="62"/>
    </row>
    <row r="3152" spans="1:5" ht="15" customHeight="1" x14ac:dyDescent="0.25">
      <c r="A3152" s="62"/>
      <c r="B3152" s="62"/>
      <c r="C3152" s="62"/>
      <c r="D3152" s="62"/>
      <c r="E3152" s="62"/>
    </row>
    <row r="3153" spans="1:5" ht="15" customHeight="1" x14ac:dyDescent="0.25">
      <c r="A3153" s="62"/>
      <c r="B3153" s="62"/>
      <c r="C3153" s="62"/>
      <c r="D3153" s="62"/>
      <c r="E3153" s="62"/>
    </row>
    <row r="3154" spans="1:5" ht="15" customHeight="1" x14ac:dyDescent="0.25">
      <c r="A3154" s="62"/>
      <c r="B3154" s="62"/>
      <c r="C3154" s="62"/>
      <c r="D3154" s="62"/>
      <c r="E3154" s="62"/>
    </row>
    <row r="3155" spans="1:5" ht="15" customHeight="1" x14ac:dyDescent="0.25">
      <c r="A3155" s="62"/>
      <c r="B3155" s="62"/>
      <c r="C3155" s="62"/>
      <c r="D3155" s="62"/>
      <c r="E3155" s="62"/>
    </row>
    <row r="3156" spans="1:5" ht="15" customHeight="1" x14ac:dyDescent="0.25">
      <c r="A3156" s="62"/>
      <c r="B3156" s="62"/>
      <c r="C3156" s="62"/>
      <c r="D3156" s="62"/>
      <c r="E3156" s="62"/>
    </row>
    <row r="3157" spans="1:5" ht="15" customHeight="1" x14ac:dyDescent="0.25">
      <c r="A3157" s="62"/>
      <c r="B3157" s="62"/>
      <c r="C3157" s="62"/>
      <c r="D3157" s="62"/>
      <c r="E3157" s="62"/>
    </row>
    <row r="3158" spans="1:5" ht="15" customHeight="1" x14ac:dyDescent="0.25">
      <c r="A3158" s="62"/>
      <c r="B3158" s="62"/>
      <c r="C3158" s="62"/>
      <c r="D3158" s="62"/>
      <c r="E3158" s="62"/>
    </row>
    <row r="3159" spans="1:5" ht="15" customHeight="1" x14ac:dyDescent="0.25">
      <c r="A3159" s="62"/>
      <c r="B3159" s="62"/>
      <c r="C3159" s="62"/>
      <c r="D3159" s="62"/>
      <c r="E3159" s="62"/>
    </row>
    <row r="3160" spans="1:5" ht="15" customHeight="1" x14ac:dyDescent="0.25">
      <c r="A3160" s="62"/>
      <c r="B3160" s="62"/>
      <c r="C3160" s="62"/>
      <c r="D3160" s="62"/>
      <c r="E3160" s="62"/>
    </row>
    <row r="3161" spans="1:5" ht="15" customHeight="1" x14ac:dyDescent="0.25">
      <c r="A3161" s="62"/>
      <c r="B3161" s="62"/>
      <c r="C3161" s="62"/>
      <c r="D3161" s="62"/>
      <c r="E3161" s="62"/>
    </row>
    <row r="3162" spans="1:5" ht="15" customHeight="1" x14ac:dyDescent="0.25">
      <c r="A3162" s="62"/>
      <c r="B3162" s="62"/>
      <c r="C3162" s="62"/>
      <c r="D3162" s="62"/>
      <c r="E3162" s="62"/>
    </row>
    <row r="3163" spans="1:5" ht="15" customHeight="1" x14ac:dyDescent="0.25">
      <c r="A3163" s="62"/>
      <c r="B3163" s="62"/>
      <c r="C3163" s="62"/>
      <c r="D3163" s="62"/>
      <c r="E3163" s="62"/>
    </row>
    <row r="3164" spans="1:5" ht="15" customHeight="1" x14ac:dyDescent="0.25">
      <c r="A3164" s="62"/>
      <c r="B3164" s="62"/>
      <c r="C3164" s="62"/>
      <c r="D3164" s="62"/>
      <c r="E3164" s="62"/>
    </row>
    <row r="3165" spans="1:5" ht="15" customHeight="1" x14ac:dyDescent="0.25">
      <c r="A3165" s="62"/>
      <c r="B3165" s="62"/>
      <c r="C3165" s="62"/>
      <c r="D3165" s="62"/>
      <c r="E3165" s="62"/>
    </row>
    <row r="3166" spans="1:5" ht="15" customHeight="1" x14ac:dyDescent="0.25">
      <c r="A3166" s="62"/>
      <c r="B3166" s="62"/>
      <c r="C3166" s="62"/>
      <c r="D3166" s="62"/>
      <c r="E3166" s="62"/>
    </row>
    <row r="3167" spans="1:5" ht="15" customHeight="1" x14ac:dyDescent="0.25">
      <c r="A3167" s="62"/>
      <c r="B3167" s="62"/>
      <c r="C3167" s="62"/>
      <c r="D3167" s="62"/>
      <c r="E3167" s="62"/>
    </row>
    <row r="3168" spans="1:5" ht="15" customHeight="1" x14ac:dyDescent="0.25">
      <c r="A3168" s="62"/>
      <c r="B3168" s="62"/>
      <c r="C3168" s="62"/>
      <c r="D3168" s="62"/>
      <c r="E3168" s="62"/>
    </row>
    <row r="3169" spans="1:5" ht="15" customHeight="1" x14ac:dyDescent="0.25">
      <c r="A3169" s="62"/>
      <c r="B3169" s="62"/>
      <c r="C3169" s="62"/>
      <c r="D3169" s="62"/>
      <c r="E3169" s="62"/>
    </row>
    <row r="3170" spans="1:5" ht="15" customHeight="1" x14ac:dyDescent="0.25">
      <c r="A3170" s="62"/>
      <c r="B3170" s="62"/>
      <c r="C3170" s="62"/>
      <c r="D3170" s="62"/>
      <c r="E3170" s="62"/>
    </row>
    <row r="3171" spans="1:5" ht="15" customHeight="1" x14ac:dyDescent="0.25">
      <c r="A3171" s="62"/>
      <c r="B3171" s="62"/>
      <c r="C3171" s="62"/>
      <c r="D3171" s="62"/>
      <c r="E3171" s="62"/>
    </row>
    <row r="3172" spans="1:5" ht="15" customHeight="1" x14ac:dyDescent="0.25">
      <c r="A3172" s="62"/>
      <c r="B3172" s="62"/>
      <c r="C3172" s="62"/>
      <c r="D3172" s="62"/>
      <c r="E3172" s="62"/>
    </row>
    <row r="3173" spans="1:5" ht="15" customHeight="1" x14ac:dyDescent="0.25">
      <c r="A3173" s="62"/>
      <c r="B3173" s="62"/>
      <c r="C3173" s="62"/>
      <c r="D3173" s="62"/>
      <c r="E3173" s="62"/>
    </row>
    <row r="3174" spans="1:5" ht="15" customHeight="1" x14ac:dyDescent="0.25">
      <c r="A3174" s="62"/>
      <c r="B3174" s="62"/>
      <c r="C3174" s="62"/>
      <c r="D3174" s="62"/>
      <c r="E3174" s="62"/>
    </row>
    <row r="3175" spans="1:5" ht="15" customHeight="1" x14ac:dyDescent="0.25">
      <c r="A3175" s="62"/>
      <c r="B3175" s="62"/>
      <c r="C3175" s="62"/>
      <c r="D3175" s="62"/>
      <c r="E3175" s="62"/>
    </row>
    <row r="3176" spans="1:5" ht="15" customHeight="1" x14ac:dyDescent="0.25">
      <c r="A3176" s="62"/>
      <c r="B3176" s="62"/>
      <c r="C3176" s="62"/>
      <c r="D3176" s="62"/>
      <c r="E3176" s="62"/>
    </row>
    <row r="3177" spans="1:5" ht="15" customHeight="1" x14ac:dyDescent="0.25">
      <c r="A3177" s="62"/>
      <c r="B3177" s="62"/>
      <c r="C3177" s="62"/>
      <c r="D3177" s="62"/>
      <c r="E3177" s="62"/>
    </row>
    <row r="3178" spans="1:5" ht="15" customHeight="1" x14ac:dyDescent="0.25">
      <c r="A3178" s="62"/>
      <c r="B3178" s="62"/>
      <c r="C3178" s="62"/>
      <c r="D3178" s="62"/>
      <c r="E3178" s="62"/>
    </row>
    <row r="3179" spans="1:5" ht="15" customHeight="1" x14ac:dyDescent="0.25">
      <c r="A3179" s="62"/>
      <c r="B3179" s="62"/>
      <c r="C3179" s="62"/>
      <c r="D3179" s="62"/>
      <c r="E3179" s="62"/>
    </row>
    <row r="3180" spans="1:5" ht="15" customHeight="1" x14ac:dyDescent="0.25">
      <c r="A3180" s="62"/>
      <c r="B3180" s="62"/>
      <c r="C3180" s="62"/>
      <c r="D3180" s="62"/>
      <c r="E3180" s="62"/>
    </row>
    <row r="3181" spans="1:5" ht="15" customHeight="1" x14ac:dyDescent="0.25">
      <c r="A3181" s="62"/>
      <c r="B3181" s="62"/>
      <c r="C3181" s="62"/>
      <c r="D3181" s="62"/>
      <c r="E3181" s="62"/>
    </row>
    <row r="3182" spans="1:5" ht="15" customHeight="1" x14ac:dyDescent="0.25">
      <c r="A3182" s="62"/>
      <c r="B3182" s="62"/>
      <c r="C3182" s="62"/>
      <c r="D3182" s="62"/>
      <c r="E3182" s="62"/>
    </row>
    <row r="3183" spans="1:5" ht="15" customHeight="1" x14ac:dyDescent="0.25">
      <c r="A3183" s="62"/>
      <c r="B3183" s="62"/>
      <c r="C3183" s="62"/>
      <c r="D3183" s="62"/>
      <c r="E3183" s="62"/>
    </row>
    <row r="3184" spans="1:5" ht="15" customHeight="1" x14ac:dyDescent="0.25">
      <c r="A3184" s="62"/>
      <c r="B3184" s="62"/>
      <c r="C3184" s="62"/>
      <c r="D3184" s="62"/>
      <c r="E3184" s="62"/>
    </row>
    <row r="3185" spans="1:5" ht="15" customHeight="1" x14ac:dyDescent="0.25">
      <c r="A3185" s="62"/>
      <c r="B3185" s="62"/>
      <c r="C3185" s="62"/>
      <c r="D3185" s="62"/>
      <c r="E3185" s="62"/>
    </row>
    <row r="3186" spans="1:5" ht="15" customHeight="1" x14ac:dyDescent="0.25">
      <c r="A3186" s="62"/>
      <c r="B3186" s="62"/>
      <c r="C3186" s="62"/>
      <c r="D3186" s="62"/>
      <c r="E3186" s="62"/>
    </row>
    <row r="3187" spans="1:5" ht="15" customHeight="1" x14ac:dyDescent="0.25">
      <c r="A3187" s="62"/>
      <c r="B3187" s="62"/>
      <c r="C3187" s="62"/>
      <c r="D3187" s="62"/>
      <c r="E3187" s="62"/>
    </row>
    <row r="3188" spans="1:5" ht="15" customHeight="1" x14ac:dyDescent="0.25">
      <c r="A3188" s="62"/>
      <c r="B3188" s="62"/>
      <c r="C3188" s="62"/>
      <c r="D3188" s="62"/>
      <c r="E3188" s="62"/>
    </row>
    <row r="3189" spans="1:5" ht="15" customHeight="1" x14ac:dyDescent="0.25">
      <c r="A3189" s="62"/>
      <c r="B3189" s="62"/>
      <c r="C3189" s="62"/>
      <c r="D3189" s="62"/>
      <c r="E3189" s="62"/>
    </row>
    <row r="3190" spans="1:5" ht="15" customHeight="1" x14ac:dyDescent="0.25">
      <c r="A3190" s="62"/>
      <c r="B3190" s="62"/>
      <c r="C3190" s="62"/>
      <c r="D3190" s="62"/>
      <c r="E3190" s="62"/>
    </row>
    <row r="3191" spans="1:5" ht="15" customHeight="1" x14ac:dyDescent="0.25">
      <c r="A3191" s="62"/>
      <c r="B3191" s="62"/>
      <c r="C3191" s="62"/>
      <c r="D3191" s="62"/>
      <c r="E3191" s="62"/>
    </row>
    <row r="3192" spans="1:5" ht="15" customHeight="1" x14ac:dyDescent="0.25">
      <c r="A3192" s="62"/>
      <c r="B3192" s="62"/>
      <c r="C3192" s="62"/>
      <c r="D3192" s="62"/>
      <c r="E3192" s="62"/>
    </row>
    <row r="3193" spans="1:5" ht="15" customHeight="1" x14ac:dyDescent="0.25">
      <c r="A3193" s="62"/>
      <c r="B3193" s="62"/>
      <c r="C3193" s="62"/>
      <c r="D3193" s="62"/>
      <c r="E3193" s="62"/>
    </row>
    <row r="3194" spans="1:5" ht="15" customHeight="1" x14ac:dyDescent="0.25">
      <c r="A3194" s="62"/>
      <c r="B3194" s="62"/>
      <c r="C3194" s="62"/>
      <c r="D3194" s="62"/>
      <c r="E3194" s="62"/>
    </row>
    <row r="3195" spans="1:5" ht="15" customHeight="1" x14ac:dyDescent="0.25">
      <c r="A3195" s="62"/>
      <c r="B3195" s="62"/>
      <c r="C3195" s="62"/>
      <c r="D3195" s="62"/>
      <c r="E3195" s="62"/>
    </row>
    <row r="3196" spans="1:5" ht="15" customHeight="1" x14ac:dyDescent="0.25">
      <c r="A3196" s="62"/>
      <c r="B3196" s="62"/>
      <c r="C3196" s="62"/>
      <c r="D3196" s="62"/>
      <c r="E3196" s="62"/>
    </row>
    <row r="3197" spans="1:5" ht="15" customHeight="1" x14ac:dyDescent="0.25">
      <c r="A3197" s="62"/>
      <c r="B3197" s="62"/>
      <c r="C3197" s="62"/>
      <c r="D3197" s="62"/>
      <c r="E3197" s="62"/>
    </row>
    <row r="3198" spans="1:5" ht="15" customHeight="1" x14ac:dyDescent="0.25">
      <c r="A3198" s="62"/>
      <c r="B3198" s="62"/>
      <c r="C3198" s="62"/>
      <c r="D3198" s="62"/>
      <c r="E3198" s="62"/>
    </row>
    <row r="3199" spans="1:5" ht="15" customHeight="1" x14ac:dyDescent="0.25">
      <c r="A3199" s="62"/>
      <c r="B3199" s="62"/>
      <c r="C3199" s="62"/>
      <c r="D3199" s="62"/>
      <c r="E3199" s="62"/>
    </row>
    <row r="3200" spans="1:5" ht="15" customHeight="1" x14ac:dyDescent="0.25">
      <c r="A3200" s="62"/>
      <c r="B3200" s="62"/>
      <c r="C3200" s="62"/>
      <c r="D3200" s="62"/>
      <c r="E3200" s="62"/>
    </row>
    <row r="3201" spans="1:5" ht="15" customHeight="1" x14ac:dyDescent="0.25">
      <c r="A3201" s="62"/>
      <c r="B3201" s="62"/>
      <c r="C3201" s="62"/>
      <c r="D3201" s="62"/>
      <c r="E3201" s="62"/>
    </row>
    <row r="3202" spans="1:5" ht="15" customHeight="1" x14ac:dyDescent="0.25">
      <c r="A3202" s="62"/>
      <c r="B3202" s="62"/>
      <c r="C3202" s="62"/>
      <c r="D3202" s="62"/>
      <c r="E3202" s="62"/>
    </row>
    <row r="3203" spans="1:5" ht="15" customHeight="1" x14ac:dyDescent="0.25">
      <c r="A3203" s="62"/>
      <c r="B3203" s="62"/>
      <c r="C3203" s="62"/>
      <c r="D3203" s="62"/>
      <c r="E3203" s="62"/>
    </row>
    <row r="3204" spans="1:5" ht="15" customHeight="1" x14ac:dyDescent="0.25">
      <c r="A3204" s="62"/>
      <c r="B3204" s="62"/>
      <c r="C3204" s="62"/>
      <c r="D3204" s="62"/>
      <c r="E3204" s="62"/>
    </row>
    <row r="3205" spans="1:5" ht="15" customHeight="1" x14ac:dyDescent="0.25">
      <c r="A3205" s="62"/>
      <c r="B3205" s="62"/>
      <c r="C3205" s="62"/>
      <c r="D3205" s="62"/>
      <c r="E3205" s="62"/>
    </row>
    <row r="3206" spans="1:5" ht="15" customHeight="1" x14ac:dyDescent="0.25">
      <c r="A3206" s="62"/>
      <c r="B3206" s="62"/>
      <c r="C3206" s="62"/>
      <c r="D3206" s="62"/>
      <c r="E3206" s="62"/>
    </row>
    <row r="3207" spans="1:5" ht="15" customHeight="1" x14ac:dyDescent="0.25">
      <c r="A3207" s="62"/>
      <c r="B3207" s="62"/>
      <c r="C3207" s="62"/>
      <c r="D3207" s="62"/>
      <c r="E3207" s="62"/>
    </row>
    <row r="3208" spans="1:5" ht="15" customHeight="1" x14ac:dyDescent="0.25">
      <c r="A3208" s="62"/>
      <c r="B3208" s="62"/>
      <c r="C3208" s="62"/>
      <c r="D3208" s="62"/>
      <c r="E3208" s="62"/>
    </row>
    <row r="3209" spans="1:5" ht="15" customHeight="1" x14ac:dyDescent="0.25">
      <c r="A3209" s="62"/>
      <c r="B3209" s="62"/>
      <c r="C3209" s="62"/>
      <c r="D3209" s="62"/>
      <c r="E3209" s="62"/>
    </row>
    <row r="3210" spans="1:5" ht="15" customHeight="1" x14ac:dyDescent="0.25">
      <c r="A3210" s="62"/>
      <c r="B3210" s="62"/>
      <c r="C3210" s="62"/>
      <c r="D3210" s="62"/>
      <c r="E3210" s="62"/>
    </row>
    <row r="3211" spans="1:5" ht="15" customHeight="1" x14ac:dyDescent="0.25">
      <c r="A3211" s="62"/>
      <c r="B3211" s="62"/>
      <c r="C3211" s="62"/>
      <c r="D3211" s="62"/>
      <c r="E3211" s="62"/>
    </row>
    <row r="3212" spans="1:5" ht="15" customHeight="1" x14ac:dyDescent="0.25">
      <c r="A3212" s="62"/>
      <c r="B3212" s="62"/>
      <c r="C3212" s="62"/>
      <c r="D3212" s="62"/>
      <c r="E3212" s="62"/>
    </row>
    <row r="3213" spans="1:5" ht="15" customHeight="1" x14ac:dyDescent="0.25">
      <c r="A3213" s="62"/>
      <c r="B3213" s="62"/>
      <c r="C3213" s="62"/>
      <c r="D3213" s="62"/>
      <c r="E3213" s="62"/>
    </row>
    <row r="3214" spans="1:5" ht="15" customHeight="1" x14ac:dyDescent="0.25">
      <c r="A3214" s="62"/>
      <c r="B3214" s="62"/>
      <c r="C3214" s="62"/>
      <c r="D3214" s="62"/>
      <c r="E3214" s="62"/>
    </row>
    <row r="3215" spans="1:5" ht="15" customHeight="1" x14ac:dyDescent="0.25">
      <c r="A3215" s="62"/>
      <c r="B3215" s="62"/>
      <c r="C3215" s="62"/>
      <c r="D3215" s="62"/>
      <c r="E3215" s="62"/>
    </row>
    <row r="3216" spans="1:5" ht="15" customHeight="1" x14ac:dyDescent="0.25">
      <c r="A3216" s="62"/>
      <c r="B3216" s="62"/>
      <c r="C3216" s="62"/>
      <c r="D3216" s="62"/>
      <c r="E3216" s="62"/>
    </row>
    <row r="3217" spans="1:5" ht="15" customHeight="1" x14ac:dyDescent="0.25">
      <c r="A3217" s="62"/>
      <c r="B3217" s="62"/>
      <c r="C3217" s="62"/>
      <c r="D3217" s="62"/>
      <c r="E3217" s="62"/>
    </row>
    <row r="3218" spans="1:5" ht="15" customHeight="1" x14ac:dyDescent="0.25">
      <c r="A3218" s="62"/>
      <c r="B3218" s="62"/>
      <c r="C3218" s="62"/>
      <c r="D3218" s="62"/>
      <c r="E3218" s="62"/>
    </row>
    <row r="3219" spans="1:5" ht="15" customHeight="1" x14ac:dyDescent="0.25">
      <c r="A3219" s="62"/>
      <c r="B3219" s="62"/>
      <c r="C3219" s="62"/>
      <c r="D3219" s="62"/>
      <c r="E3219" s="62"/>
    </row>
    <row r="3220" spans="1:5" ht="15" customHeight="1" x14ac:dyDescent="0.25">
      <c r="A3220" s="62"/>
      <c r="B3220" s="62"/>
      <c r="C3220" s="62"/>
      <c r="D3220" s="62"/>
      <c r="E3220" s="62"/>
    </row>
    <row r="3221" spans="1:5" ht="15" customHeight="1" x14ac:dyDescent="0.25">
      <c r="A3221" s="62"/>
      <c r="B3221" s="62"/>
      <c r="C3221" s="62"/>
      <c r="D3221" s="62"/>
      <c r="E3221" s="62"/>
    </row>
    <row r="3222" spans="1:5" ht="15" customHeight="1" x14ac:dyDescent="0.25">
      <c r="A3222" s="62"/>
      <c r="B3222" s="62"/>
      <c r="C3222" s="62"/>
      <c r="D3222" s="62"/>
      <c r="E3222" s="62"/>
    </row>
    <row r="3223" spans="1:5" ht="15" customHeight="1" x14ac:dyDescent="0.25">
      <c r="A3223" s="62"/>
      <c r="B3223" s="62"/>
      <c r="C3223" s="62"/>
      <c r="D3223" s="62"/>
      <c r="E3223" s="62"/>
    </row>
    <row r="3224" spans="1:5" ht="15" customHeight="1" x14ac:dyDescent="0.25">
      <c r="A3224" s="62"/>
      <c r="B3224" s="62"/>
      <c r="C3224" s="62"/>
      <c r="D3224" s="62"/>
      <c r="E3224" s="62"/>
    </row>
    <row r="3225" spans="1:5" ht="15" customHeight="1" x14ac:dyDescent="0.25">
      <c r="A3225" s="62"/>
      <c r="B3225" s="62"/>
      <c r="C3225" s="62"/>
      <c r="D3225" s="62"/>
      <c r="E3225" s="62"/>
    </row>
    <row r="3226" spans="1:5" ht="15" customHeight="1" x14ac:dyDescent="0.25">
      <c r="A3226" s="62"/>
      <c r="B3226" s="62"/>
      <c r="C3226" s="62"/>
      <c r="D3226" s="62"/>
      <c r="E3226" s="62"/>
    </row>
    <row r="3227" spans="1:5" ht="15" customHeight="1" x14ac:dyDescent="0.25">
      <c r="A3227" s="62"/>
      <c r="B3227" s="62"/>
      <c r="C3227" s="62"/>
      <c r="D3227" s="62"/>
      <c r="E3227" s="62"/>
    </row>
    <row r="3228" spans="1:5" ht="15" customHeight="1" x14ac:dyDescent="0.25">
      <c r="A3228" s="62"/>
      <c r="B3228" s="62"/>
      <c r="C3228" s="62"/>
      <c r="D3228" s="62"/>
      <c r="E3228" s="62"/>
    </row>
    <row r="3229" spans="1:5" ht="15" customHeight="1" x14ac:dyDescent="0.25">
      <c r="A3229" s="62"/>
      <c r="B3229" s="62"/>
      <c r="C3229" s="62"/>
      <c r="D3229" s="62"/>
      <c r="E3229" s="62"/>
    </row>
    <row r="3230" spans="1:5" ht="15" customHeight="1" x14ac:dyDescent="0.25">
      <c r="A3230" s="62"/>
      <c r="B3230" s="62"/>
      <c r="C3230" s="62"/>
      <c r="D3230" s="62"/>
      <c r="E3230" s="62"/>
    </row>
    <row r="3231" spans="1:5" ht="15" customHeight="1" x14ac:dyDescent="0.25">
      <c r="A3231" s="62"/>
      <c r="B3231" s="62"/>
      <c r="C3231" s="62"/>
      <c r="D3231" s="62"/>
      <c r="E3231" s="62"/>
    </row>
    <row r="3232" spans="1:5" ht="15" customHeight="1" x14ac:dyDescent="0.25">
      <c r="A3232" s="62"/>
      <c r="B3232" s="62"/>
      <c r="C3232" s="62"/>
      <c r="D3232" s="62"/>
      <c r="E3232" s="62"/>
    </row>
    <row r="3233" spans="1:5" ht="15" customHeight="1" x14ac:dyDescent="0.25">
      <c r="A3233" s="62"/>
      <c r="B3233" s="62"/>
      <c r="C3233" s="62"/>
      <c r="D3233" s="62"/>
      <c r="E3233" s="62"/>
    </row>
    <row r="3234" spans="1:5" ht="15" customHeight="1" x14ac:dyDescent="0.25">
      <c r="A3234" s="62"/>
      <c r="B3234" s="62"/>
      <c r="C3234" s="62"/>
      <c r="D3234" s="62"/>
      <c r="E3234" s="62"/>
    </row>
    <row r="3235" spans="1:5" ht="15" customHeight="1" x14ac:dyDescent="0.25">
      <c r="A3235" s="62"/>
      <c r="B3235" s="62"/>
      <c r="C3235" s="62"/>
      <c r="D3235" s="62"/>
      <c r="E3235" s="62"/>
    </row>
    <row r="3236" spans="1:5" ht="15" customHeight="1" x14ac:dyDescent="0.25">
      <c r="A3236" s="62"/>
      <c r="B3236" s="62"/>
      <c r="C3236" s="62"/>
      <c r="D3236" s="62"/>
      <c r="E3236" s="62"/>
    </row>
    <row r="3237" spans="1:5" ht="15" customHeight="1" x14ac:dyDescent="0.25">
      <c r="A3237" s="62"/>
      <c r="B3237" s="62"/>
      <c r="C3237" s="62"/>
      <c r="D3237" s="62"/>
      <c r="E3237" s="62"/>
    </row>
    <row r="3238" spans="1:5" ht="15" customHeight="1" x14ac:dyDescent="0.25">
      <c r="A3238" s="62"/>
      <c r="B3238" s="62"/>
      <c r="C3238" s="62"/>
      <c r="D3238" s="62"/>
      <c r="E3238" s="62"/>
    </row>
    <row r="3239" spans="1:5" ht="15" customHeight="1" x14ac:dyDescent="0.25">
      <c r="A3239" s="62"/>
      <c r="B3239" s="62"/>
      <c r="C3239" s="62"/>
      <c r="D3239" s="62"/>
      <c r="E3239" s="62"/>
    </row>
    <row r="3240" spans="1:5" ht="15" customHeight="1" x14ac:dyDescent="0.25">
      <c r="A3240" s="62"/>
      <c r="B3240" s="62"/>
      <c r="C3240" s="62"/>
      <c r="D3240" s="62"/>
      <c r="E3240" s="62"/>
    </row>
    <row r="3241" spans="1:5" ht="15" customHeight="1" x14ac:dyDescent="0.25">
      <c r="A3241" s="62"/>
      <c r="B3241" s="62"/>
      <c r="C3241" s="62"/>
      <c r="D3241" s="62"/>
      <c r="E3241" s="62"/>
    </row>
    <row r="3242" spans="1:5" ht="15" customHeight="1" x14ac:dyDescent="0.25">
      <c r="A3242" s="62"/>
      <c r="B3242" s="62"/>
      <c r="C3242" s="62"/>
      <c r="D3242" s="62"/>
      <c r="E3242" s="62"/>
    </row>
    <row r="3243" spans="1:5" ht="15" customHeight="1" x14ac:dyDescent="0.25">
      <c r="A3243" s="62"/>
      <c r="B3243" s="62"/>
      <c r="C3243" s="62"/>
      <c r="D3243" s="62"/>
      <c r="E3243" s="62"/>
    </row>
    <row r="3244" spans="1:5" ht="15" customHeight="1" x14ac:dyDescent="0.25">
      <c r="A3244" s="62"/>
      <c r="B3244" s="62"/>
      <c r="C3244" s="62"/>
      <c r="D3244" s="62"/>
      <c r="E3244" s="62"/>
    </row>
    <row r="3245" spans="1:5" ht="15" customHeight="1" x14ac:dyDescent="0.25">
      <c r="A3245" s="62"/>
      <c r="B3245" s="62"/>
      <c r="C3245" s="62"/>
      <c r="D3245" s="62"/>
      <c r="E3245" s="62"/>
    </row>
    <row r="3246" spans="1:5" ht="15" customHeight="1" x14ac:dyDescent="0.25">
      <c r="A3246" s="62"/>
      <c r="B3246" s="62"/>
      <c r="C3246" s="62"/>
      <c r="D3246" s="62"/>
      <c r="E3246" s="62"/>
    </row>
    <row r="3247" spans="1:5" ht="15" customHeight="1" x14ac:dyDescent="0.25">
      <c r="A3247" s="62"/>
      <c r="B3247" s="62"/>
      <c r="C3247" s="62"/>
      <c r="D3247" s="62"/>
      <c r="E3247" s="62"/>
    </row>
    <row r="3248" spans="1:5" ht="15" customHeight="1" x14ac:dyDescent="0.25">
      <c r="A3248" s="62"/>
      <c r="B3248" s="62"/>
      <c r="C3248" s="62"/>
      <c r="D3248" s="62"/>
      <c r="E3248" s="62"/>
    </row>
    <row r="3249" spans="1:5" ht="15" customHeight="1" x14ac:dyDescent="0.25">
      <c r="A3249" s="62"/>
      <c r="B3249" s="62"/>
      <c r="C3249" s="62"/>
      <c r="D3249" s="62"/>
      <c r="E3249" s="62"/>
    </row>
    <row r="3250" spans="1:5" ht="15" customHeight="1" x14ac:dyDescent="0.25">
      <c r="A3250" s="62"/>
      <c r="B3250" s="62"/>
      <c r="C3250" s="62"/>
      <c r="D3250" s="62"/>
      <c r="E3250" s="62"/>
    </row>
    <row r="3251" spans="1:5" ht="15" customHeight="1" x14ac:dyDescent="0.25">
      <c r="A3251" s="62"/>
      <c r="B3251" s="62"/>
      <c r="C3251" s="62"/>
      <c r="D3251" s="62"/>
      <c r="E3251" s="62"/>
    </row>
    <row r="3252" spans="1:5" ht="15" customHeight="1" x14ac:dyDescent="0.25">
      <c r="A3252" s="62"/>
      <c r="B3252" s="62"/>
      <c r="C3252" s="62"/>
      <c r="D3252" s="62"/>
      <c r="E3252" s="62"/>
    </row>
    <row r="3253" spans="1:5" ht="15" customHeight="1" x14ac:dyDescent="0.25">
      <c r="A3253" s="62"/>
      <c r="B3253" s="62"/>
      <c r="C3253" s="62"/>
      <c r="D3253" s="62"/>
      <c r="E3253" s="62"/>
    </row>
    <row r="3254" spans="1:5" ht="15" customHeight="1" x14ac:dyDescent="0.25">
      <c r="A3254" s="62"/>
      <c r="B3254" s="62"/>
      <c r="C3254" s="62"/>
      <c r="D3254" s="62"/>
      <c r="E3254" s="62"/>
    </row>
    <row r="3255" spans="1:5" ht="15" customHeight="1" x14ac:dyDescent="0.25">
      <c r="A3255" s="62"/>
      <c r="B3255" s="62"/>
      <c r="C3255" s="62"/>
      <c r="D3255" s="62"/>
      <c r="E3255" s="62"/>
    </row>
    <row r="3256" spans="1:5" ht="15" customHeight="1" x14ac:dyDescent="0.25">
      <c r="A3256" s="62"/>
      <c r="B3256" s="62"/>
      <c r="C3256" s="62"/>
      <c r="D3256" s="62"/>
      <c r="E3256" s="62"/>
    </row>
    <row r="3257" spans="1:5" ht="15" customHeight="1" x14ac:dyDescent="0.25">
      <c r="A3257" s="62"/>
      <c r="B3257" s="62"/>
      <c r="C3257" s="62"/>
      <c r="D3257" s="62"/>
      <c r="E3257" s="62"/>
    </row>
    <row r="3258" spans="1:5" ht="15" customHeight="1" x14ac:dyDescent="0.25">
      <c r="A3258" s="62"/>
      <c r="B3258" s="62"/>
      <c r="C3258" s="62"/>
      <c r="D3258" s="62"/>
      <c r="E3258" s="62"/>
    </row>
    <row r="3259" spans="1:5" ht="15" customHeight="1" x14ac:dyDescent="0.25">
      <c r="A3259" s="62"/>
      <c r="B3259" s="62"/>
      <c r="C3259" s="62"/>
      <c r="D3259" s="62"/>
      <c r="E3259" s="62"/>
    </row>
    <row r="3260" spans="1:5" ht="15" customHeight="1" x14ac:dyDescent="0.25">
      <c r="A3260" s="62"/>
      <c r="B3260" s="62"/>
      <c r="C3260" s="62"/>
      <c r="D3260" s="62"/>
      <c r="E3260" s="62"/>
    </row>
    <row r="3261" spans="1:5" ht="15" customHeight="1" x14ac:dyDescent="0.25">
      <c r="A3261" s="62"/>
      <c r="B3261" s="62"/>
      <c r="C3261" s="62"/>
      <c r="D3261" s="62"/>
      <c r="E3261" s="62"/>
    </row>
    <row r="3262" spans="1:5" ht="15" customHeight="1" x14ac:dyDescent="0.25">
      <c r="A3262" s="62"/>
      <c r="B3262" s="62"/>
      <c r="C3262" s="62"/>
      <c r="D3262" s="62"/>
      <c r="E3262" s="62"/>
    </row>
    <row r="3263" spans="1:5" ht="15" customHeight="1" x14ac:dyDescent="0.25">
      <c r="A3263" s="62"/>
      <c r="B3263" s="62"/>
      <c r="C3263" s="62"/>
      <c r="D3263" s="62"/>
      <c r="E3263" s="62"/>
    </row>
    <row r="3264" spans="1:5" ht="15" customHeight="1" x14ac:dyDescent="0.25">
      <c r="A3264" s="62"/>
      <c r="B3264" s="62"/>
      <c r="C3264" s="62"/>
      <c r="D3264" s="62"/>
      <c r="E3264" s="62"/>
    </row>
    <row r="3265" spans="1:5" ht="15" customHeight="1" x14ac:dyDescent="0.25">
      <c r="A3265" s="62"/>
      <c r="B3265" s="62"/>
      <c r="C3265" s="62"/>
      <c r="D3265" s="62"/>
      <c r="E3265" s="62"/>
    </row>
    <row r="3266" spans="1:5" ht="15" customHeight="1" x14ac:dyDescent="0.25">
      <c r="A3266" s="62"/>
      <c r="B3266" s="62"/>
      <c r="C3266" s="62"/>
      <c r="D3266" s="62"/>
      <c r="E3266" s="62"/>
    </row>
    <row r="3267" spans="1:5" ht="15" customHeight="1" x14ac:dyDescent="0.25">
      <c r="A3267" s="62"/>
      <c r="B3267" s="62"/>
      <c r="C3267" s="62"/>
      <c r="D3267" s="62"/>
      <c r="E3267" s="62"/>
    </row>
    <row r="3268" spans="1:5" ht="15" customHeight="1" x14ac:dyDescent="0.25">
      <c r="A3268" s="62"/>
      <c r="B3268" s="62"/>
      <c r="C3268" s="62"/>
      <c r="D3268" s="62"/>
      <c r="E3268" s="62"/>
    </row>
    <row r="3269" spans="1:5" ht="15" customHeight="1" x14ac:dyDescent="0.25">
      <c r="A3269" s="62"/>
      <c r="B3269" s="62"/>
      <c r="C3269" s="62"/>
      <c r="D3269" s="62"/>
      <c r="E3269" s="62"/>
    </row>
    <row r="3270" spans="1:5" ht="15" customHeight="1" x14ac:dyDescent="0.25">
      <c r="A3270" s="62"/>
      <c r="B3270" s="62"/>
      <c r="C3270" s="62"/>
      <c r="D3270" s="62"/>
      <c r="E3270" s="62"/>
    </row>
    <row r="3271" spans="1:5" ht="15" customHeight="1" x14ac:dyDescent="0.25">
      <c r="A3271" s="62"/>
      <c r="B3271" s="62"/>
      <c r="C3271" s="62"/>
      <c r="D3271" s="62"/>
      <c r="E3271" s="62"/>
    </row>
    <row r="3272" spans="1:5" ht="15" customHeight="1" x14ac:dyDescent="0.25">
      <c r="A3272" s="62"/>
      <c r="B3272" s="62"/>
      <c r="C3272" s="62"/>
      <c r="D3272" s="62"/>
      <c r="E3272" s="62"/>
    </row>
    <row r="3273" spans="1:5" ht="15" customHeight="1" x14ac:dyDescent="0.25">
      <c r="A3273" s="62"/>
      <c r="B3273" s="62"/>
      <c r="C3273" s="62"/>
      <c r="D3273" s="62"/>
      <c r="E3273" s="62"/>
    </row>
    <row r="3274" spans="1:5" ht="15" customHeight="1" x14ac:dyDescent="0.25">
      <c r="A3274" s="62"/>
      <c r="B3274" s="62"/>
      <c r="C3274" s="62"/>
      <c r="D3274" s="62"/>
      <c r="E3274" s="62"/>
    </row>
    <row r="3275" spans="1:5" ht="15" customHeight="1" x14ac:dyDescent="0.25">
      <c r="A3275" s="62"/>
      <c r="B3275" s="62"/>
      <c r="C3275" s="62"/>
      <c r="D3275" s="62"/>
      <c r="E3275" s="62"/>
    </row>
    <row r="3276" spans="1:5" ht="15" customHeight="1" x14ac:dyDescent="0.25">
      <c r="A3276" s="62"/>
      <c r="B3276" s="62"/>
      <c r="C3276" s="62"/>
      <c r="D3276" s="62"/>
      <c r="E3276" s="62"/>
    </row>
    <row r="3277" spans="1:5" ht="15" customHeight="1" x14ac:dyDescent="0.25">
      <c r="A3277" s="62"/>
      <c r="B3277" s="62"/>
      <c r="C3277" s="62"/>
      <c r="D3277" s="62"/>
      <c r="E3277" s="62"/>
    </row>
    <row r="3278" spans="1:5" ht="15" customHeight="1" x14ac:dyDescent="0.25">
      <c r="A3278" s="62"/>
      <c r="B3278" s="62"/>
      <c r="C3278" s="62"/>
      <c r="D3278" s="62"/>
      <c r="E3278" s="62"/>
    </row>
    <row r="3279" spans="1:5" ht="15" customHeight="1" x14ac:dyDescent="0.25">
      <c r="A3279" s="62"/>
      <c r="B3279" s="62"/>
      <c r="C3279" s="62"/>
      <c r="D3279" s="62"/>
      <c r="E3279" s="62"/>
    </row>
    <row r="3280" spans="1:5" ht="15" customHeight="1" x14ac:dyDescent="0.25">
      <c r="A3280" s="62"/>
      <c r="B3280" s="62"/>
      <c r="C3280" s="62"/>
      <c r="D3280" s="62"/>
      <c r="E3280" s="62"/>
    </row>
    <row r="3281" spans="1:5" ht="15" customHeight="1" x14ac:dyDescent="0.25">
      <c r="A3281" s="62"/>
      <c r="B3281" s="62"/>
      <c r="C3281" s="62"/>
      <c r="D3281" s="62"/>
      <c r="E3281" s="62"/>
    </row>
    <row r="3282" spans="1:5" ht="15" customHeight="1" x14ac:dyDescent="0.25">
      <c r="A3282" s="62"/>
      <c r="B3282" s="62"/>
      <c r="C3282" s="62"/>
      <c r="D3282" s="62"/>
      <c r="E3282" s="62"/>
    </row>
    <row r="3283" spans="1:5" ht="15" customHeight="1" x14ac:dyDescent="0.25">
      <c r="A3283" s="62"/>
      <c r="B3283" s="62"/>
      <c r="C3283" s="62"/>
      <c r="D3283" s="62"/>
      <c r="E3283" s="62"/>
    </row>
    <row r="3284" spans="1:5" ht="15" customHeight="1" x14ac:dyDescent="0.25">
      <c r="A3284" s="62"/>
      <c r="B3284" s="62"/>
      <c r="C3284" s="62"/>
      <c r="D3284" s="62"/>
      <c r="E3284" s="62"/>
    </row>
    <row r="3285" spans="1:5" ht="15" customHeight="1" x14ac:dyDescent="0.25">
      <c r="A3285" s="62"/>
      <c r="B3285" s="62"/>
      <c r="C3285" s="62"/>
      <c r="D3285" s="62"/>
      <c r="E3285" s="62"/>
    </row>
    <row r="3286" spans="1:5" ht="15" customHeight="1" x14ac:dyDescent="0.25">
      <c r="A3286" s="62"/>
      <c r="B3286" s="62"/>
      <c r="C3286" s="62"/>
      <c r="D3286" s="62"/>
      <c r="E3286" s="62"/>
    </row>
    <row r="3287" spans="1:5" ht="15" customHeight="1" x14ac:dyDescent="0.25">
      <c r="A3287" s="62"/>
      <c r="B3287" s="62"/>
      <c r="C3287" s="62"/>
      <c r="D3287" s="62"/>
      <c r="E3287" s="62"/>
    </row>
    <row r="3288" spans="1:5" ht="15" customHeight="1" x14ac:dyDescent="0.25">
      <c r="A3288" s="62"/>
      <c r="B3288" s="62"/>
      <c r="C3288" s="62"/>
      <c r="D3288" s="62"/>
      <c r="E3288" s="62"/>
    </row>
    <row r="3289" spans="1:5" ht="15" customHeight="1" x14ac:dyDescent="0.25">
      <c r="A3289" s="62"/>
      <c r="B3289" s="62"/>
      <c r="C3289" s="62"/>
      <c r="D3289" s="62"/>
      <c r="E3289" s="62"/>
    </row>
    <row r="3290" spans="1:5" ht="15" customHeight="1" x14ac:dyDescent="0.25">
      <c r="A3290" s="62"/>
      <c r="B3290" s="62"/>
      <c r="C3290" s="62"/>
      <c r="D3290" s="62"/>
      <c r="E3290" s="62"/>
    </row>
    <row r="3291" spans="1:5" ht="15" customHeight="1" x14ac:dyDescent="0.25">
      <c r="A3291" s="62"/>
      <c r="B3291" s="62"/>
      <c r="C3291" s="62"/>
      <c r="D3291" s="62"/>
      <c r="E3291" s="62"/>
    </row>
    <row r="3292" spans="1:5" ht="15" customHeight="1" x14ac:dyDescent="0.25">
      <c r="A3292" s="62"/>
      <c r="B3292" s="62"/>
      <c r="C3292" s="62"/>
      <c r="D3292" s="62"/>
      <c r="E3292" s="62"/>
    </row>
    <row r="3293" spans="1:5" ht="15" customHeight="1" x14ac:dyDescent="0.25">
      <c r="A3293" s="62"/>
      <c r="B3293" s="62"/>
      <c r="C3293" s="62"/>
      <c r="D3293" s="62"/>
      <c r="E3293" s="62"/>
    </row>
    <row r="3294" spans="1:5" ht="15" customHeight="1" x14ac:dyDescent="0.25">
      <c r="A3294" s="62"/>
      <c r="B3294" s="62"/>
      <c r="C3294" s="62"/>
      <c r="D3294" s="62"/>
      <c r="E3294" s="62"/>
    </row>
    <row r="3295" spans="1:5" ht="15" customHeight="1" x14ac:dyDescent="0.25">
      <c r="A3295" s="62"/>
      <c r="B3295" s="62"/>
      <c r="C3295" s="62"/>
      <c r="D3295" s="62"/>
      <c r="E3295" s="62"/>
    </row>
    <row r="3296" spans="1:5" ht="15" customHeight="1" x14ac:dyDescent="0.25">
      <c r="A3296" s="62"/>
      <c r="B3296" s="62"/>
      <c r="C3296" s="62"/>
      <c r="D3296" s="62"/>
      <c r="E3296" s="62"/>
    </row>
    <row r="3297" spans="1:5" ht="15" customHeight="1" x14ac:dyDescent="0.25">
      <c r="A3297" s="62"/>
      <c r="B3297" s="62"/>
      <c r="C3297" s="62"/>
      <c r="D3297" s="62"/>
      <c r="E3297" s="62"/>
    </row>
    <row r="3298" spans="1:5" ht="15" customHeight="1" x14ac:dyDescent="0.25">
      <c r="A3298" s="62"/>
      <c r="B3298" s="62"/>
      <c r="C3298" s="62"/>
      <c r="D3298" s="62"/>
      <c r="E3298" s="62"/>
    </row>
    <row r="3299" spans="1:5" ht="15" customHeight="1" x14ac:dyDescent="0.25">
      <c r="A3299" s="62"/>
      <c r="B3299" s="62"/>
      <c r="C3299" s="62"/>
      <c r="D3299" s="62"/>
      <c r="E3299" s="62"/>
    </row>
    <row r="3300" spans="1:5" ht="15" customHeight="1" x14ac:dyDescent="0.25">
      <c r="A3300" s="62"/>
      <c r="B3300" s="62"/>
      <c r="C3300" s="62"/>
      <c r="D3300" s="62"/>
      <c r="E3300" s="62"/>
    </row>
    <row r="3301" spans="1:5" ht="15" customHeight="1" x14ac:dyDescent="0.25">
      <c r="A3301" s="62"/>
      <c r="B3301" s="62"/>
      <c r="C3301" s="62"/>
      <c r="D3301" s="62"/>
      <c r="E3301" s="62"/>
    </row>
    <row r="3302" spans="1:5" ht="15" customHeight="1" x14ac:dyDescent="0.25">
      <c r="A3302" s="62"/>
      <c r="B3302" s="62"/>
      <c r="C3302" s="62"/>
      <c r="D3302" s="62"/>
      <c r="E3302" s="62"/>
    </row>
    <row r="3303" spans="1:5" ht="15" customHeight="1" x14ac:dyDescent="0.25">
      <c r="A3303" s="62"/>
      <c r="B3303" s="62"/>
      <c r="C3303" s="62"/>
      <c r="D3303" s="62"/>
      <c r="E3303" s="62"/>
    </row>
    <row r="3304" spans="1:5" ht="15" customHeight="1" x14ac:dyDescent="0.25">
      <c r="A3304" s="62"/>
      <c r="B3304" s="62"/>
      <c r="C3304" s="62"/>
      <c r="D3304" s="62"/>
      <c r="E3304" s="62"/>
    </row>
    <row r="3305" spans="1:5" ht="15" customHeight="1" x14ac:dyDescent="0.25">
      <c r="A3305" s="62"/>
      <c r="B3305" s="62"/>
      <c r="C3305" s="62"/>
      <c r="D3305" s="62"/>
      <c r="E3305" s="62"/>
    </row>
    <row r="3306" spans="1:5" ht="15" customHeight="1" x14ac:dyDescent="0.25">
      <c r="A3306" s="62"/>
      <c r="B3306" s="62"/>
      <c r="C3306" s="62"/>
      <c r="D3306" s="62"/>
      <c r="E3306" s="62"/>
    </row>
    <row r="3307" spans="1:5" ht="15" customHeight="1" x14ac:dyDescent="0.25">
      <c r="A3307" s="62"/>
      <c r="B3307" s="62"/>
      <c r="C3307" s="62"/>
      <c r="D3307" s="62"/>
      <c r="E3307" s="62"/>
    </row>
    <row r="3308" spans="1:5" ht="15" customHeight="1" x14ac:dyDescent="0.25">
      <c r="A3308" s="62"/>
      <c r="B3308" s="62"/>
      <c r="C3308" s="62"/>
      <c r="D3308" s="62"/>
      <c r="E3308" s="62"/>
    </row>
    <row r="3309" spans="1:5" ht="15" customHeight="1" x14ac:dyDescent="0.25">
      <c r="A3309" s="62"/>
      <c r="B3309" s="62"/>
      <c r="C3309" s="62"/>
      <c r="D3309" s="62"/>
      <c r="E3309" s="62"/>
    </row>
    <row r="3310" spans="1:5" ht="15" customHeight="1" x14ac:dyDescent="0.25">
      <c r="A3310" s="62"/>
      <c r="B3310" s="62"/>
      <c r="C3310" s="62"/>
      <c r="D3310" s="62"/>
      <c r="E3310" s="62"/>
    </row>
    <row r="3311" spans="1:5" ht="15" customHeight="1" x14ac:dyDescent="0.25">
      <c r="A3311" s="62"/>
      <c r="B3311" s="62"/>
      <c r="C3311" s="62"/>
      <c r="D3311" s="62"/>
      <c r="E3311" s="62"/>
    </row>
    <row r="3312" spans="1:5" ht="15" customHeight="1" x14ac:dyDescent="0.25">
      <c r="A3312" s="62"/>
      <c r="B3312" s="62"/>
      <c r="C3312" s="62"/>
      <c r="D3312" s="62"/>
      <c r="E3312" s="62"/>
    </row>
    <row r="3313" spans="1:5" ht="15" customHeight="1" x14ac:dyDescent="0.25">
      <c r="A3313" s="62"/>
      <c r="B3313" s="62"/>
      <c r="C3313" s="62"/>
      <c r="D3313" s="62"/>
      <c r="E3313" s="62"/>
    </row>
    <row r="3314" spans="1:5" ht="15" customHeight="1" x14ac:dyDescent="0.25">
      <c r="A3314" s="62"/>
      <c r="B3314" s="62"/>
      <c r="C3314" s="62"/>
      <c r="D3314" s="62"/>
      <c r="E3314" s="62"/>
    </row>
    <row r="3315" spans="1:5" ht="15" customHeight="1" x14ac:dyDescent="0.25">
      <c r="A3315" s="62"/>
      <c r="B3315" s="62"/>
      <c r="C3315" s="62"/>
      <c r="D3315" s="62"/>
      <c r="E3315" s="62"/>
    </row>
    <row r="3316" spans="1:5" ht="15" customHeight="1" x14ac:dyDescent="0.25">
      <c r="A3316" s="62"/>
      <c r="B3316" s="62"/>
      <c r="C3316" s="62"/>
      <c r="D3316" s="62"/>
      <c r="E3316" s="62"/>
    </row>
    <row r="3317" spans="1:5" ht="15" customHeight="1" x14ac:dyDescent="0.25">
      <c r="A3317" s="62"/>
      <c r="B3317" s="62"/>
      <c r="C3317" s="62"/>
      <c r="D3317" s="62"/>
      <c r="E3317" s="62"/>
    </row>
    <row r="3318" spans="1:5" ht="15" customHeight="1" x14ac:dyDescent="0.25">
      <c r="A3318" s="62"/>
      <c r="B3318" s="62"/>
      <c r="C3318" s="62"/>
      <c r="D3318" s="62"/>
      <c r="E3318" s="62"/>
    </row>
    <row r="3319" spans="1:5" ht="15" customHeight="1" x14ac:dyDescent="0.25">
      <c r="A3319" s="62"/>
      <c r="B3319" s="62"/>
      <c r="C3319" s="62"/>
      <c r="D3319" s="62"/>
      <c r="E3319" s="62"/>
    </row>
    <row r="3320" spans="1:5" ht="15" customHeight="1" x14ac:dyDescent="0.25">
      <c r="A3320" s="62"/>
      <c r="B3320" s="62"/>
      <c r="C3320" s="62"/>
      <c r="D3320" s="62"/>
      <c r="E3320" s="62"/>
    </row>
    <row r="3321" spans="1:5" ht="15" customHeight="1" x14ac:dyDescent="0.25">
      <c r="A3321" s="62"/>
      <c r="B3321" s="62"/>
      <c r="C3321" s="62"/>
      <c r="D3321" s="62"/>
      <c r="E3321" s="62"/>
    </row>
    <row r="3322" spans="1:5" ht="15" customHeight="1" x14ac:dyDescent="0.25">
      <c r="A3322" s="62"/>
      <c r="B3322" s="62"/>
      <c r="C3322" s="62"/>
      <c r="D3322" s="62"/>
      <c r="E3322" s="62"/>
    </row>
    <row r="3323" spans="1:5" ht="15" customHeight="1" x14ac:dyDescent="0.25">
      <c r="A3323" s="62"/>
      <c r="B3323" s="62"/>
      <c r="C3323" s="62"/>
      <c r="D3323" s="62"/>
      <c r="E3323" s="62"/>
    </row>
    <row r="3324" spans="1:5" ht="15" customHeight="1" x14ac:dyDescent="0.25">
      <c r="A3324" s="62"/>
      <c r="B3324" s="62"/>
      <c r="C3324" s="62"/>
      <c r="D3324" s="62"/>
      <c r="E3324" s="62"/>
    </row>
    <row r="3325" spans="1:5" ht="15" customHeight="1" x14ac:dyDescent="0.25">
      <c r="A3325" s="62"/>
      <c r="B3325" s="62"/>
      <c r="C3325" s="62"/>
      <c r="D3325" s="62"/>
      <c r="E3325" s="62"/>
    </row>
    <row r="3326" spans="1:5" ht="15" customHeight="1" x14ac:dyDescent="0.25">
      <c r="A3326" s="62"/>
      <c r="B3326" s="62"/>
      <c r="C3326" s="62"/>
      <c r="D3326" s="62"/>
      <c r="E3326" s="62"/>
    </row>
    <row r="3327" spans="1:5" ht="15" customHeight="1" x14ac:dyDescent="0.25">
      <c r="A3327" s="62"/>
      <c r="B3327" s="62"/>
      <c r="C3327" s="62"/>
      <c r="D3327" s="62"/>
      <c r="E3327" s="62"/>
    </row>
    <row r="3328" spans="1:5" ht="15" customHeight="1" x14ac:dyDescent="0.25">
      <c r="A3328" s="62"/>
      <c r="B3328" s="62"/>
      <c r="C3328" s="62"/>
      <c r="D3328" s="62"/>
      <c r="E3328" s="62"/>
    </row>
    <row r="3329" spans="1:5" ht="15" customHeight="1" x14ac:dyDescent="0.25">
      <c r="A3329" s="62"/>
      <c r="B3329" s="62"/>
      <c r="C3329" s="62"/>
      <c r="D3329" s="62"/>
      <c r="E3329" s="62"/>
    </row>
    <row r="3330" spans="1:5" ht="15" customHeight="1" x14ac:dyDescent="0.25">
      <c r="A3330" s="62"/>
      <c r="B3330" s="62"/>
      <c r="C3330" s="62"/>
      <c r="D3330" s="62"/>
      <c r="E3330" s="62"/>
    </row>
    <row r="3331" spans="1:5" ht="15" customHeight="1" x14ac:dyDescent="0.25">
      <c r="A3331" s="62"/>
      <c r="B3331" s="62"/>
      <c r="C3331" s="62"/>
      <c r="D3331" s="62"/>
      <c r="E3331" s="62"/>
    </row>
    <row r="3332" spans="1:5" ht="15" customHeight="1" x14ac:dyDescent="0.25">
      <c r="A3332" s="62"/>
      <c r="B3332" s="62"/>
      <c r="C3332" s="62"/>
      <c r="D3332" s="62"/>
      <c r="E3332" s="62"/>
    </row>
    <row r="3333" spans="1:5" ht="15" customHeight="1" x14ac:dyDescent="0.25">
      <c r="A3333" s="62"/>
      <c r="B3333" s="62"/>
      <c r="C3333" s="62"/>
      <c r="D3333" s="62"/>
      <c r="E3333" s="62"/>
    </row>
    <row r="3334" spans="1:5" ht="15" customHeight="1" x14ac:dyDescent="0.25">
      <c r="A3334" s="62"/>
      <c r="B3334" s="62"/>
      <c r="C3334" s="62"/>
      <c r="D3334" s="62"/>
      <c r="E3334" s="62"/>
    </row>
    <row r="3335" spans="1:5" ht="15" customHeight="1" x14ac:dyDescent="0.25">
      <c r="A3335" s="62"/>
      <c r="B3335" s="62"/>
      <c r="C3335" s="62"/>
      <c r="D3335" s="62"/>
      <c r="E3335" s="62"/>
    </row>
    <row r="3336" spans="1:5" ht="15" customHeight="1" x14ac:dyDescent="0.25">
      <c r="A3336" s="62"/>
      <c r="B3336" s="62"/>
      <c r="C3336" s="62"/>
      <c r="D3336" s="62"/>
      <c r="E3336" s="62"/>
    </row>
    <row r="3337" spans="1:5" ht="15" customHeight="1" x14ac:dyDescent="0.25">
      <c r="A3337" s="62"/>
      <c r="B3337" s="62"/>
      <c r="C3337" s="62"/>
      <c r="D3337" s="62"/>
      <c r="E3337" s="62"/>
    </row>
    <row r="3338" spans="1:5" ht="15" customHeight="1" x14ac:dyDescent="0.25">
      <c r="A3338" s="62"/>
      <c r="B3338" s="62"/>
      <c r="C3338" s="62"/>
      <c r="D3338" s="62"/>
      <c r="E3338" s="62"/>
    </row>
    <row r="3339" spans="1:5" ht="15" customHeight="1" x14ac:dyDescent="0.25">
      <c r="A3339" s="62"/>
      <c r="B3339" s="62"/>
      <c r="C3339" s="62"/>
      <c r="D3339" s="62"/>
      <c r="E3339" s="62"/>
    </row>
    <row r="3340" spans="1:5" ht="15" customHeight="1" x14ac:dyDescent="0.25">
      <c r="A3340" s="62"/>
      <c r="B3340" s="62"/>
      <c r="C3340" s="62"/>
      <c r="D3340" s="62"/>
      <c r="E3340" s="62"/>
    </row>
    <row r="3341" spans="1:5" ht="15" customHeight="1" x14ac:dyDescent="0.25">
      <c r="A3341" s="62"/>
      <c r="B3341" s="62"/>
      <c r="C3341" s="62"/>
      <c r="D3341" s="62"/>
      <c r="E3341" s="62"/>
    </row>
    <row r="3342" spans="1:5" ht="15" customHeight="1" x14ac:dyDescent="0.25">
      <c r="A3342" s="62"/>
      <c r="B3342" s="62"/>
      <c r="C3342" s="62"/>
      <c r="D3342" s="62"/>
      <c r="E3342" s="62"/>
    </row>
    <row r="3343" spans="1:5" ht="15" customHeight="1" x14ac:dyDescent="0.25">
      <c r="A3343" s="62"/>
      <c r="B3343" s="62"/>
      <c r="C3343" s="62"/>
      <c r="D3343" s="62"/>
      <c r="E3343" s="62"/>
    </row>
    <row r="3344" spans="1:5" ht="15" customHeight="1" x14ac:dyDescent="0.25">
      <c r="A3344" s="62"/>
      <c r="B3344" s="62"/>
      <c r="C3344" s="62"/>
      <c r="D3344" s="62"/>
      <c r="E3344" s="62"/>
    </row>
    <row r="3345" spans="1:5" ht="15" customHeight="1" x14ac:dyDescent="0.25">
      <c r="A3345" s="62"/>
      <c r="B3345" s="62"/>
      <c r="C3345" s="62"/>
      <c r="D3345" s="62"/>
      <c r="E3345" s="62"/>
    </row>
    <row r="3346" spans="1:5" ht="15" customHeight="1" x14ac:dyDescent="0.25">
      <c r="A3346" s="62"/>
      <c r="B3346" s="62"/>
      <c r="C3346" s="62"/>
      <c r="D3346" s="62"/>
      <c r="E3346" s="62"/>
    </row>
    <row r="3347" spans="1:5" ht="15" customHeight="1" x14ac:dyDescent="0.25">
      <c r="A3347" s="62"/>
      <c r="B3347" s="62"/>
      <c r="C3347" s="62"/>
      <c r="D3347" s="62"/>
      <c r="E3347" s="62"/>
    </row>
    <row r="3348" spans="1:5" ht="15" customHeight="1" x14ac:dyDescent="0.25">
      <c r="A3348" s="62"/>
      <c r="B3348" s="62"/>
      <c r="C3348" s="62"/>
      <c r="D3348" s="62"/>
      <c r="E3348" s="62"/>
    </row>
    <row r="3349" spans="1:5" ht="15" customHeight="1" x14ac:dyDescent="0.25">
      <c r="A3349" s="62"/>
      <c r="B3349" s="62"/>
      <c r="C3349" s="62"/>
      <c r="D3349" s="62"/>
      <c r="E3349" s="62"/>
    </row>
    <row r="3350" spans="1:5" ht="15" customHeight="1" x14ac:dyDescent="0.25">
      <c r="A3350" s="62"/>
      <c r="B3350" s="62"/>
      <c r="C3350" s="62"/>
      <c r="D3350" s="62"/>
      <c r="E3350" s="62"/>
    </row>
    <row r="3351" spans="1:5" ht="15" customHeight="1" x14ac:dyDescent="0.25">
      <c r="A3351" s="62"/>
      <c r="B3351" s="62"/>
      <c r="C3351" s="62"/>
      <c r="D3351" s="62"/>
      <c r="E3351" s="62"/>
    </row>
    <row r="3352" spans="1:5" ht="15" customHeight="1" x14ac:dyDescent="0.25">
      <c r="A3352" s="62"/>
      <c r="B3352" s="62"/>
      <c r="C3352" s="62"/>
      <c r="D3352" s="62"/>
      <c r="E3352" s="62"/>
    </row>
    <row r="3353" spans="1:5" ht="15" customHeight="1" x14ac:dyDescent="0.25">
      <c r="A3353" s="62"/>
      <c r="B3353" s="62"/>
      <c r="C3353" s="62"/>
      <c r="D3353" s="62"/>
      <c r="E3353" s="62"/>
    </row>
    <row r="3354" spans="1:5" ht="15" customHeight="1" x14ac:dyDescent="0.25">
      <c r="A3354" s="62"/>
      <c r="B3354" s="62"/>
      <c r="C3354" s="62"/>
      <c r="D3354" s="62"/>
      <c r="E3354" s="62"/>
    </row>
    <row r="3355" spans="1:5" ht="15" customHeight="1" x14ac:dyDescent="0.25">
      <c r="A3355" s="62"/>
      <c r="B3355" s="62"/>
      <c r="C3355" s="62"/>
      <c r="D3355" s="62"/>
      <c r="E3355" s="62"/>
    </row>
    <row r="3356" spans="1:5" ht="15" customHeight="1" x14ac:dyDescent="0.25">
      <c r="A3356" s="62"/>
      <c r="B3356" s="62"/>
      <c r="C3356" s="62"/>
      <c r="D3356" s="62"/>
      <c r="E3356" s="62"/>
    </row>
    <row r="3357" spans="1:5" ht="15" customHeight="1" x14ac:dyDescent="0.25">
      <c r="A3357" s="62"/>
      <c r="B3357" s="62"/>
      <c r="C3357" s="62"/>
      <c r="D3357" s="62"/>
      <c r="E3357" s="62"/>
    </row>
    <row r="3358" spans="1:5" ht="15" customHeight="1" x14ac:dyDescent="0.25">
      <c r="A3358" s="62"/>
      <c r="B3358" s="62"/>
      <c r="C3358" s="62"/>
      <c r="D3358" s="62"/>
      <c r="E3358" s="62"/>
    </row>
    <row r="3359" spans="1:5" ht="15" customHeight="1" x14ac:dyDescent="0.25">
      <c r="A3359" s="62"/>
      <c r="B3359" s="62"/>
      <c r="C3359" s="62"/>
      <c r="D3359" s="62"/>
      <c r="E3359" s="62"/>
    </row>
    <row r="3360" spans="1:5" ht="15" customHeight="1" x14ac:dyDescent="0.25">
      <c r="A3360" s="62"/>
      <c r="B3360" s="62"/>
      <c r="C3360" s="62"/>
      <c r="D3360" s="62"/>
      <c r="E3360" s="62"/>
    </row>
    <row r="3361" spans="1:5" ht="15" customHeight="1" x14ac:dyDescent="0.25">
      <c r="A3361" s="62"/>
      <c r="B3361" s="62"/>
      <c r="C3361" s="62"/>
      <c r="D3361" s="62"/>
      <c r="E3361" s="62"/>
    </row>
    <row r="3362" spans="1:5" ht="15" customHeight="1" x14ac:dyDescent="0.25">
      <c r="A3362" s="62"/>
      <c r="B3362" s="62"/>
      <c r="C3362" s="62"/>
      <c r="D3362" s="62"/>
      <c r="E3362" s="62"/>
    </row>
    <row r="3363" spans="1:5" ht="15" customHeight="1" x14ac:dyDescent="0.25">
      <c r="A3363" s="62"/>
      <c r="B3363" s="62"/>
      <c r="C3363" s="62"/>
      <c r="D3363" s="62"/>
      <c r="E3363" s="62"/>
    </row>
    <row r="3364" spans="1:5" ht="15" customHeight="1" x14ac:dyDescent="0.25">
      <c r="A3364" s="62"/>
      <c r="B3364" s="62"/>
      <c r="C3364" s="62"/>
      <c r="D3364" s="62"/>
      <c r="E3364" s="62"/>
    </row>
    <row r="3365" spans="1:5" ht="15" customHeight="1" x14ac:dyDescent="0.25">
      <c r="A3365" s="62"/>
      <c r="B3365" s="62"/>
      <c r="C3365" s="62"/>
      <c r="D3365" s="62"/>
      <c r="E3365" s="62"/>
    </row>
    <row r="3366" spans="1:5" ht="15" customHeight="1" x14ac:dyDescent="0.25">
      <c r="A3366" s="62"/>
      <c r="B3366" s="62"/>
      <c r="C3366" s="62"/>
      <c r="D3366" s="62"/>
      <c r="E3366" s="62"/>
    </row>
    <row r="3367" spans="1:5" ht="15" customHeight="1" x14ac:dyDescent="0.25">
      <c r="A3367" s="62"/>
      <c r="B3367" s="62"/>
      <c r="C3367" s="62"/>
      <c r="D3367" s="62"/>
      <c r="E3367" s="62"/>
    </row>
    <row r="3368" spans="1:5" ht="15" customHeight="1" x14ac:dyDescent="0.25">
      <c r="A3368" s="62"/>
      <c r="B3368" s="62"/>
      <c r="C3368" s="62"/>
      <c r="D3368" s="62"/>
      <c r="E3368" s="62"/>
    </row>
    <row r="3369" spans="1:5" ht="15" customHeight="1" x14ac:dyDescent="0.25">
      <c r="A3369" s="62"/>
      <c r="B3369" s="62"/>
      <c r="C3369" s="62"/>
      <c r="D3369" s="62"/>
      <c r="E3369" s="62"/>
    </row>
    <row r="3370" spans="1:5" ht="15" customHeight="1" x14ac:dyDescent="0.25">
      <c r="A3370" s="62"/>
      <c r="B3370" s="62"/>
      <c r="C3370" s="62"/>
      <c r="D3370" s="62"/>
      <c r="E3370" s="62"/>
    </row>
    <row r="3371" spans="1:5" ht="15" customHeight="1" x14ac:dyDescent="0.25">
      <c r="A3371" s="62"/>
      <c r="B3371" s="62"/>
      <c r="C3371" s="62"/>
      <c r="D3371" s="62"/>
      <c r="E3371" s="62"/>
    </row>
    <row r="3372" spans="1:5" ht="15" customHeight="1" x14ac:dyDescent="0.25">
      <c r="A3372" s="62"/>
      <c r="B3372" s="62"/>
      <c r="C3372" s="62"/>
      <c r="D3372" s="62"/>
      <c r="E3372" s="62"/>
    </row>
    <row r="3373" spans="1:5" ht="15" customHeight="1" x14ac:dyDescent="0.25">
      <c r="A3373" s="62"/>
      <c r="B3373" s="62"/>
      <c r="C3373" s="62"/>
      <c r="D3373" s="62"/>
      <c r="E3373" s="62"/>
    </row>
    <row r="3374" spans="1:5" ht="15" customHeight="1" x14ac:dyDescent="0.25">
      <c r="A3374" s="62"/>
      <c r="B3374" s="62"/>
      <c r="C3374" s="62"/>
      <c r="D3374" s="62"/>
      <c r="E3374" s="62"/>
    </row>
    <row r="3375" spans="1:5" ht="15" customHeight="1" x14ac:dyDescent="0.25">
      <c r="A3375" s="62"/>
      <c r="B3375" s="62"/>
      <c r="C3375" s="62"/>
      <c r="D3375" s="62"/>
      <c r="E3375" s="62"/>
    </row>
    <row r="3376" spans="1:5" ht="15" customHeight="1" x14ac:dyDescent="0.25">
      <c r="A3376" s="62"/>
      <c r="B3376" s="62"/>
      <c r="C3376" s="62"/>
      <c r="D3376" s="62"/>
      <c r="E3376" s="62"/>
    </row>
    <row r="3377" spans="1:5" ht="15" customHeight="1" x14ac:dyDescent="0.25">
      <c r="A3377" s="62"/>
      <c r="B3377" s="62"/>
      <c r="C3377" s="62"/>
      <c r="D3377" s="62"/>
      <c r="E3377" s="62"/>
    </row>
    <row r="3378" spans="1:5" ht="15" customHeight="1" x14ac:dyDescent="0.25">
      <c r="A3378" s="62"/>
      <c r="B3378" s="62"/>
      <c r="C3378" s="62"/>
      <c r="D3378" s="62"/>
      <c r="E3378" s="62"/>
    </row>
    <row r="3379" spans="1:5" ht="15" customHeight="1" x14ac:dyDescent="0.25">
      <c r="A3379" s="62"/>
      <c r="B3379" s="62"/>
      <c r="C3379" s="62"/>
      <c r="D3379" s="62"/>
      <c r="E3379" s="62"/>
    </row>
    <row r="3380" spans="1:5" ht="15" customHeight="1" x14ac:dyDescent="0.25">
      <c r="A3380" s="62"/>
      <c r="B3380" s="62"/>
      <c r="C3380" s="62"/>
      <c r="D3380" s="62"/>
      <c r="E3380" s="62"/>
    </row>
    <row r="3381" spans="1:5" ht="15" customHeight="1" x14ac:dyDescent="0.25">
      <c r="A3381" s="62"/>
      <c r="B3381" s="62"/>
      <c r="C3381" s="62"/>
      <c r="D3381" s="62"/>
      <c r="E3381" s="62"/>
    </row>
    <row r="3382" spans="1:5" ht="15" customHeight="1" x14ac:dyDescent="0.25">
      <c r="A3382" s="62"/>
      <c r="B3382" s="62"/>
      <c r="C3382" s="62"/>
      <c r="D3382" s="62"/>
      <c r="E3382" s="62"/>
    </row>
    <row r="3383" spans="1:5" ht="15" customHeight="1" x14ac:dyDescent="0.25">
      <c r="A3383" s="62"/>
      <c r="B3383" s="62"/>
      <c r="C3383" s="62"/>
      <c r="D3383" s="62"/>
      <c r="E3383" s="62"/>
    </row>
    <row r="3384" spans="1:5" ht="15" customHeight="1" x14ac:dyDescent="0.25">
      <c r="A3384" s="62"/>
      <c r="B3384" s="62"/>
      <c r="C3384" s="62"/>
      <c r="D3384" s="62"/>
      <c r="E3384" s="62"/>
    </row>
    <row r="3385" spans="1:5" ht="15" customHeight="1" x14ac:dyDescent="0.25">
      <c r="A3385" s="62"/>
      <c r="B3385" s="62"/>
      <c r="C3385" s="62"/>
      <c r="D3385" s="62"/>
      <c r="E3385" s="62"/>
    </row>
    <row r="3386" spans="1:5" ht="15" customHeight="1" x14ac:dyDescent="0.25">
      <c r="A3386" s="62"/>
      <c r="B3386" s="62"/>
      <c r="C3386" s="62"/>
      <c r="D3386" s="62"/>
      <c r="E3386" s="62"/>
    </row>
    <row r="3387" spans="1:5" ht="15" customHeight="1" x14ac:dyDescent="0.25">
      <c r="A3387" s="62"/>
      <c r="B3387" s="62"/>
      <c r="C3387" s="62"/>
      <c r="D3387" s="62"/>
      <c r="E3387" s="62"/>
    </row>
    <row r="3388" spans="1:5" ht="15" customHeight="1" x14ac:dyDescent="0.25">
      <c r="A3388" s="62"/>
      <c r="B3388" s="62"/>
      <c r="C3388" s="62"/>
      <c r="D3388" s="62"/>
      <c r="E3388" s="62"/>
    </row>
    <row r="3389" spans="1:5" ht="15" customHeight="1" x14ac:dyDescent="0.25">
      <c r="A3389" s="62"/>
      <c r="B3389" s="62"/>
      <c r="C3389" s="62"/>
      <c r="D3389" s="62"/>
      <c r="E3389" s="62"/>
    </row>
    <row r="3390" spans="1:5" ht="15" customHeight="1" x14ac:dyDescent="0.25">
      <c r="A3390" s="62"/>
      <c r="B3390" s="62"/>
      <c r="C3390" s="62"/>
      <c r="D3390" s="62"/>
      <c r="E3390" s="62"/>
    </row>
    <row r="3391" spans="1:5" ht="15" customHeight="1" x14ac:dyDescent="0.25">
      <c r="A3391" s="62"/>
      <c r="B3391" s="62"/>
      <c r="C3391" s="62"/>
      <c r="D3391" s="62"/>
      <c r="E3391" s="62"/>
    </row>
    <row r="3392" spans="1:5" ht="15" customHeight="1" x14ac:dyDescent="0.25">
      <c r="A3392" s="62"/>
      <c r="B3392" s="62"/>
      <c r="C3392" s="62"/>
      <c r="D3392" s="62"/>
      <c r="E3392" s="62"/>
    </row>
    <row r="3393" spans="1:5" ht="15" customHeight="1" x14ac:dyDescent="0.25">
      <c r="A3393" s="62"/>
      <c r="B3393" s="62"/>
      <c r="C3393" s="62"/>
      <c r="D3393" s="62"/>
      <c r="E3393" s="62"/>
    </row>
    <row r="3394" spans="1:5" ht="15" customHeight="1" x14ac:dyDescent="0.25">
      <c r="A3394" s="62"/>
      <c r="B3394" s="62"/>
      <c r="C3394" s="62"/>
      <c r="D3394" s="62"/>
      <c r="E3394" s="62"/>
    </row>
    <row r="3395" spans="1:5" ht="15" customHeight="1" x14ac:dyDescent="0.25">
      <c r="A3395" s="62"/>
      <c r="B3395" s="62"/>
      <c r="C3395" s="62"/>
      <c r="D3395" s="62"/>
      <c r="E3395" s="62"/>
    </row>
    <row r="3396" spans="1:5" ht="15" customHeight="1" x14ac:dyDescent="0.25">
      <c r="A3396" s="62"/>
      <c r="B3396" s="62"/>
      <c r="C3396" s="62"/>
      <c r="D3396" s="62"/>
      <c r="E3396" s="62"/>
    </row>
    <row r="3397" spans="1:5" ht="15" customHeight="1" x14ac:dyDescent="0.25">
      <c r="A3397" s="62"/>
      <c r="B3397" s="62"/>
      <c r="C3397" s="62"/>
      <c r="D3397" s="62"/>
      <c r="E3397" s="62"/>
    </row>
    <row r="3398" spans="1:5" ht="15" customHeight="1" x14ac:dyDescent="0.25">
      <c r="A3398" s="62"/>
      <c r="B3398" s="62"/>
      <c r="C3398" s="62"/>
      <c r="D3398" s="62"/>
      <c r="E3398" s="62"/>
    </row>
    <row r="3399" spans="1:5" ht="15" customHeight="1" x14ac:dyDescent="0.25">
      <c r="A3399" s="62"/>
      <c r="B3399" s="62"/>
      <c r="C3399" s="62"/>
      <c r="D3399" s="62"/>
      <c r="E3399" s="62"/>
    </row>
    <row r="3400" spans="1:5" ht="15" customHeight="1" x14ac:dyDescent="0.25">
      <c r="A3400" s="62"/>
      <c r="B3400" s="62"/>
      <c r="C3400" s="62"/>
      <c r="D3400" s="62"/>
      <c r="E3400" s="62"/>
    </row>
    <row r="3401" spans="1:5" ht="15" customHeight="1" x14ac:dyDescent="0.25">
      <c r="A3401" s="62"/>
      <c r="B3401" s="62"/>
      <c r="C3401" s="62"/>
      <c r="D3401" s="62"/>
      <c r="E3401" s="62"/>
    </row>
    <row r="3402" spans="1:5" ht="15" customHeight="1" x14ac:dyDescent="0.25">
      <c r="A3402" s="62"/>
      <c r="B3402" s="62"/>
      <c r="C3402" s="62"/>
      <c r="D3402" s="62"/>
      <c r="E3402" s="62"/>
    </row>
    <row r="3403" spans="1:5" ht="15" customHeight="1" x14ac:dyDescent="0.25">
      <c r="A3403" s="62"/>
      <c r="B3403" s="62"/>
      <c r="C3403" s="62"/>
      <c r="D3403" s="62"/>
      <c r="E3403" s="62"/>
    </row>
    <row r="3404" spans="1:5" ht="15" customHeight="1" x14ac:dyDescent="0.25">
      <c r="A3404" s="62"/>
      <c r="B3404" s="62"/>
      <c r="C3404" s="62"/>
      <c r="D3404" s="62"/>
      <c r="E3404" s="62"/>
    </row>
    <row r="3405" spans="1:5" ht="15" customHeight="1" x14ac:dyDescent="0.25">
      <c r="A3405" s="62"/>
      <c r="B3405" s="62"/>
      <c r="C3405" s="62"/>
      <c r="D3405" s="62"/>
      <c r="E3405" s="62"/>
    </row>
    <row r="3406" spans="1:5" ht="15" customHeight="1" x14ac:dyDescent="0.25">
      <c r="A3406" s="62"/>
      <c r="B3406" s="62"/>
      <c r="C3406" s="62"/>
      <c r="D3406" s="62"/>
      <c r="E3406" s="62"/>
    </row>
    <row r="3407" spans="1:5" ht="15" customHeight="1" x14ac:dyDescent="0.25">
      <c r="A3407" s="62"/>
      <c r="B3407" s="62"/>
      <c r="C3407" s="62"/>
      <c r="D3407" s="62"/>
      <c r="E3407" s="62"/>
    </row>
    <row r="3408" spans="1:5" ht="15" customHeight="1" x14ac:dyDescent="0.25">
      <c r="A3408" s="62"/>
      <c r="B3408" s="62"/>
      <c r="C3408" s="62"/>
      <c r="D3408" s="62"/>
      <c r="E3408" s="62"/>
    </row>
    <row r="3409" spans="1:5" ht="15" customHeight="1" x14ac:dyDescent="0.25">
      <c r="A3409" s="62"/>
      <c r="B3409" s="62"/>
      <c r="C3409" s="62"/>
      <c r="D3409" s="62"/>
      <c r="E3409" s="62"/>
    </row>
    <row r="3410" spans="1:5" ht="15" customHeight="1" x14ac:dyDescent="0.25">
      <c r="A3410" s="62"/>
      <c r="B3410" s="62"/>
      <c r="C3410" s="62"/>
      <c r="D3410" s="62"/>
      <c r="E3410" s="62"/>
    </row>
    <row r="3411" spans="1:5" ht="15" customHeight="1" x14ac:dyDescent="0.25">
      <c r="A3411" s="62"/>
      <c r="B3411" s="62"/>
      <c r="C3411" s="62"/>
      <c r="D3411" s="62"/>
      <c r="E3411" s="62"/>
    </row>
    <row r="3412" spans="1:5" ht="15" customHeight="1" x14ac:dyDescent="0.25">
      <c r="A3412" s="62"/>
      <c r="B3412" s="62"/>
      <c r="C3412" s="62"/>
      <c r="D3412" s="62"/>
      <c r="E3412" s="62"/>
    </row>
    <row r="3413" spans="1:5" ht="15" customHeight="1" x14ac:dyDescent="0.25">
      <c r="A3413" s="62"/>
      <c r="B3413" s="62"/>
      <c r="C3413" s="62"/>
      <c r="D3413" s="62"/>
      <c r="E3413" s="62"/>
    </row>
    <row r="3414" spans="1:5" ht="15" customHeight="1" x14ac:dyDescent="0.25">
      <c r="A3414" s="62"/>
      <c r="B3414" s="62"/>
      <c r="C3414" s="62"/>
      <c r="D3414" s="62"/>
      <c r="E3414" s="62"/>
    </row>
    <row r="3415" spans="1:5" ht="15" customHeight="1" x14ac:dyDescent="0.25">
      <c r="A3415" s="62"/>
      <c r="B3415" s="62"/>
      <c r="C3415" s="62"/>
      <c r="D3415" s="62"/>
      <c r="E3415" s="62"/>
    </row>
    <row r="3416" spans="1:5" ht="15" customHeight="1" x14ac:dyDescent="0.25">
      <c r="A3416" s="62"/>
      <c r="B3416" s="62"/>
      <c r="C3416" s="62"/>
      <c r="D3416" s="62"/>
      <c r="E3416" s="62"/>
    </row>
    <row r="3417" spans="1:5" ht="15" customHeight="1" x14ac:dyDescent="0.25">
      <c r="A3417" s="62"/>
      <c r="B3417" s="62"/>
      <c r="C3417" s="62"/>
      <c r="D3417" s="62"/>
      <c r="E3417" s="62"/>
    </row>
    <row r="3418" spans="1:5" ht="15" customHeight="1" x14ac:dyDescent="0.25">
      <c r="A3418" s="62"/>
      <c r="B3418" s="62"/>
      <c r="C3418" s="62"/>
      <c r="D3418" s="62"/>
      <c r="E3418" s="62"/>
    </row>
    <row r="3419" spans="1:5" ht="15" customHeight="1" x14ac:dyDescent="0.25">
      <c r="A3419" s="62"/>
      <c r="B3419" s="62"/>
      <c r="C3419" s="62"/>
      <c r="D3419" s="62"/>
      <c r="E3419" s="62"/>
    </row>
    <row r="3420" spans="1:5" ht="15" customHeight="1" x14ac:dyDescent="0.25">
      <c r="A3420" s="62"/>
      <c r="B3420" s="62"/>
      <c r="C3420" s="62"/>
      <c r="D3420" s="62"/>
      <c r="E3420" s="62"/>
    </row>
    <row r="3421" spans="1:5" ht="15" customHeight="1" x14ac:dyDescent="0.25">
      <c r="A3421" s="62"/>
      <c r="B3421" s="62"/>
      <c r="C3421" s="62"/>
      <c r="D3421" s="62"/>
      <c r="E3421" s="62"/>
    </row>
    <row r="3422" spans="1:5" ht="15" customHeight="1" x14ac:dyDescent="0.25">
      <c r="A3422" s="62"/>
      <c r="B3422" s="62"/>
      <c r="C3422" s="62"/>
      <c r="D3422" s="62"/>
      <c r="E3422" s="62"/>
    </row>
    <row r="3423" spans="1:5" ht="15" customHeight="1" x14ac:dyDescent="0.25">
      <c r="A3423" s="62"/>
      <c r="B3423" s="62"/>
      <c r="C3423" s="62"/>
      <c r="D3423" s="62"/>
      <c r="E3423" s="62"/>
    </row>
    <row r="3424" spans="1:5" ht="15" customHeight="1" x14ac:dyDescent="0.25">
      <c r="A3424" s="62"/>
      <c r="B3424" s="62"/>
      <c r="C3424" s="62"/>
      <c r="D3424" s="62"/>
      <c r="E3424" s="62"/>
    </row>
    <row r="3425" spans="1:5" ht="15" customHeight="1" x14ac:dyDescent="0.25">
      <c r="A3425" s="62"/>
      <c r="B3425" s="62"/>
      <c r="C3425" s="62"/>
      <c r="D3425" s="62"/>
      <c r="E3425" s="62"/>
    </row>
    <row r="3426" spans="1:5" ht="15" customHeight="1" x14ac:dyDescent="0.25">
      <c r="A3426" s="62"/>
      <c r="B3426" s="62"/>
      <c r="C3426" s="62"/>
      <c r="D3426" s="62"/>
      <c r="E3426" s="62"/>
    </row>
    <row r="3427" spans="1:5" ht="15" customHeight="1" x14ac:dyDescent="0.25">
      <c r="A3427" s="62"/>
      <c r="B3427" s="62"/>
      <c r="C3427" s="62"/>
      <c r="D3427" s="62"/>
      <c r="E3427" s="62"/>
    </row>
    <row r="3428" spans="1:5" ht="15" customHeight="1" x14ac:dyDescent="0.25">
      <c r="A3428" s="62"/>
      <c r="B3428" s="62"/>
      <c r="C3428" s="62"/>
      <c r="D3428" s="62"/>
      <c r="E3428" s="62"/>
    </row>
    <row r="3429" spans="1:5" ht="15" customHeight="1" x14ac:dyDescent="0.25">
      <c r="A3429" s="62"/>
      <c r="B3429" s="62"/>
      <c r="C3429" s="62"/>
      <c r="D3429" s="62"/>
      <c r="E3429" s="62"/>
    </row>
    <row r="3430" spans="1:5" ht="15" customHeight="1" x14ac:dyDescent="0.25">
      <c r="A3430" s="62"/>
      <c r="B3430" s="62"/>
      <c r="C3430" s="62"/>
      <c r="D3430" s="62"/>
      <c r="E3430" s="62"/>
    </row>
    <row r="3431" spans="1:5" ht="15" customHeight="1" x14ac:dyDescent="0.25">
      <c r="A3431" s="62"/>
      <c r="B3431" s="62"/>
      <c r="C3431" s="62"/>
      <c r="D3431" s="62"/>
      <c r="E3431" s="62"/>
    </row>
    <row r="3432" spans="1:5" ht="15" customHeight="1" x14ac:dyDescent="0.25">
      <c r="A3432" s="62"/>
      <c r="B3432" s="62"/>
      <c r="C3432" s="62"/>
      <c r="D3432" s="62"/>
      <c r="E3432" s="62"/>
    </row>
    <row r="3433" spans="1:5" ht="15" customHeight="1" x14ac:dyDescent="0.25">
      <c r="A3433" s="62"/>
      <c r="B3433" s="62"/>
      <c r="C3433" s="62"/>
      <c r="D3433" s="62"/>
      <c r="E3433" s="62"/>
    </row>
    <row r="3434" spans="1:5" ht="15" customHeight="1" x14ac:dyDescent="0.25">
      <c r="A3434" s="62"/>
      <c r="B3434" s="62"/>
      <c r="C3434" s="62"/>
      <c r="D3434" s="62"/>
      <c r="E3434" s="62"/>
    </row>
    <row r="3435" spans="1:5" ht="15" customHeight="1" x14ac:dyDescent="0.25">
      <c r="A3435" s="62"/>
      <c r="B3435" s="62"/>
      <c r="C3435" s="62"/>
      <c r="D3435" s="62"/>
      <c r="E3435" s="62"/>
    </row>
    <row r="3436" spans="1:5" ht="15" customHeight="1" x14ac:dyDescent="0.25">
      <c r="A3436" s="62"/>
      <c r="B3436" s="62"/>
      <c r="C3436" s="62"/>
      <c r="D3436" s="62"/>
      <c r="E3436" s="62"/>
    </row>
    <row r="3437" spans="1:5" ht="15" customHeight="1" x14ac:dyDescent="0.25">
      <c r="A3437" s="62"/>
      <c r="B3437" s="62"/>
      <c r="C3437" s="62"/>
      <c r="D3437" s="62"/>
      <c r="E3437" s="62"/>
    </row>
    <row r="3438" spans="1:5" ht="15" customHeight="1" x14ac:dyDescent="0.25">
      <c r="A3438" s="62"/>
      <c r="B3438" s="62"/>
      <c r="C3438" s="62"/>
      <c r="D3438" s="62"/>
      <c r="E3438" s="62"/>
    </row>
    <row r="3439" spans="1:5" ht="15" customHeight="1" x14ac:dyDescent="0.25">
      <c r="A3439" s="62"/>
      <c r="B3439" s="62"/>
      <c r="C3439" s="62"/>
      <c r="D3439" s="62"/>
      <c r="E3439" s="62"/>
    </row>
    <row r="3440" spans="1:5" ht="15" customHeight="1" x14ac:dyDescent="0.25">
      <c r="A3440" s="62"/>
      <c r="B3440" s="62"/>
      <c r="C3440" s="62"/>
      <c r="D3440" s="62"/>
      <c r="E3440" s="62"/>
    </row>
    <row r="3441" spans="1:5" ht="15" customHeight="1" x14ac:dyDescent="0.25">
      <c r="A3441" s="62"/>
      <c r="B3441" s="62"/>
      <c r="C3441" s="62"/>
      <c r="D3441" s="62"/>
      <c r="E3441" s="62"/>
    </row>
    <row r="3442" spans="1:5" ht="15" customHeight="1" x14ac:dyDescent="0.25">
      <c r="A3442" s="62"/>
      <c r="B3442" s="62"/>
      <c r="C3442" s="62"/>
      <c r="D3442" s="62"/>
      <c r="E3442" s="62"/>
    </row>
    <row r="3443" spans="1:5" ht="15" customHeight="1" x14ac:dyDescent="0.25">
      <c r="A3443" s="62"/>
      <c r="B3443" s="62"/>
      <c r="C3443" s="62"/>
      <c r="D3443" s="62"/>
      <c r="E3443" s="62"/>
    </row>
    <row r="3444" spans="1:5" ht="15" customHeight="1" x14ac:dyDescent="0.25">
      <c r="A3444" s="62"/>
      <c r="B3444" s="62"/>
      <c r="C3444" s="62"/>
      <c r="D3444" s="62"/>
      <c r="E3444" s="62"/>
    </row>
    <row r="3445" spans="1:5" ht="15" customHeight="1" x14ac:dyDescent="0.25">
      <c r="A3445" s="62"/>
      <c r="B3445" s="62"/>
      <c r="C3445" s="62"/>
      <c r="D3445" s="62"/>
      <c r="E3445" s="62"/>
    </row>
    <row r="3446" spans="1:5" ht="15" customHeight="1" x14ac:dyDescent="0.25">
      <c r="A3446" s="62"/>
      <c r="B3446" s="62"/>
      <c r="C3446" s="62"/>
      <c r="D3446" s="62"/>
      <c r="E3446" s="62"/>
    </row>
    <row r="3447" spans="1:5" ht="15" customHeight="1" x14ac:dyDescent="0.25">
      <c r="A3447" s="62"/>
      <c r="B3447" s="62"/>
      <c r="C3447" s="62"/>
      <c r="D3447" s="62"/>
      <c r="E3447" s="62"/>
    </row>
    <row r="3448" spans="1:5" ht="15" customHeight="1" x14ac:dyDescent="0.25">
      <c r="A3448" s="62"/>
      <c r="B3448" s="62"/>
      <c r="C3448" s="62"/>
      <c r="D3448" s="62"/>
      <c r="E3448" s="62"/>
    </row>
    <row r="3449" spans="1:5" ht="15" customHeight="1" x14ac:dyDescent="0.25">
      <c r="A3449" s="62"/>
      <c r="B3449" s="62"/>
      <c r="C3449" s="62"/>
      <c r="D3449" s="62"/>
      <c r="E3449" s="62"/>
    </row>
    <row r="3450" spans="1:5" ht="15" customHeight="1" x14ac:dyDescent="0.25">
      <c r="A3450" s="62"/>
      <c r="B3450" s="62"/>
      <c r="C3450" s="62"/>
      <c r="D3450" s="62"/>
      <c r="E3450" s="62"/>
    </row>
    <row r="3451" spans="1:5" ht="15" customHeight="1" x14ac:dyDescent="0.25">
      <c r="A3451" s="62"/>
      <c r="B3451" s="62"/>
      <c r="C3451" s="62"/>
      <c r="D3451" s="62"/>
      <c r="E3451" s="62"/>
    </row>
    <row r="3452" spans="1:5" ht="15" customHeight="1" x14ac:dyDescent="0.25">
      <c r="A3452" s="62"/>
      <c r="B3452" s="62"/>
      <c r="C3452" s="62"/>
      <c r="D3452" s="62"/>
      <c r="E3452" s="62"/>
    </row>
    <row r="3453" spans="1:5" ht="15" customHeight="1" x14ac:dyDescent="0.25">
      <c r="A3453" s="62"/>
      <c r="B3453" s="62"/>
      <c r="C3453" s="62"/>
      <c r="D3453" s="62"/>
      <c r="E3453" s="62"/>
    </row>
    <row r="3454" spans="1:5" ht="15" customHeight="1" x14ac:dyDescent="0.25">
      <c r="A3454" s="62"/>
      <c r="B3454" s="62"/>
      <c r="C3454" s="62"/>
      <c r="D3454" s="62"/>
      <c r="E3454" s="62"/>
    </row>
    <row r="3455" spans="1:5" ht="15" customHeight="1" x14ac:dyDescent="0.25">
      <c r="A3455" s="62"/>
      <c r="B3455" s="62"/>
      <c r="C3455" s="62"/>
      <c r="D3455" s="62"/>
      <c r="E3455" s="62"/>
    </row>
    <row r="3456" spans="1:5" ht="15" customHeight="1" x14ac:dyDescent="0.25">
      <c r="A3456" s="62"/>
      <c r="B3456" s="62"/>
      <c r="C3456" s="62"/>
      <c r="D3456" s="62"/>
      <c r="E3456" s="62"/>
    </row>
    <row r="3457" spans="1:5" ht="15" customHeight="1" x14ac:dyDescent="0.25">
      <c r="A3457" s="62"/>
      <c r="B3457" s="62"/>
      <c r="C3457" s="62"/>
      <c r="D3457" s="62"/>
      <c r="E3457" s="62"/>
    </row>
    <row r="3458" spans="1:5" ht="15" customHeight="1" x14ac:dyDescent="0.25">
      <c r="A3458" s="62"/>
      <c r="B3458" s="62"/>
      <c r="C3458" s="62"/>
      <c r="D3458" s="62"/>
      <c r="E3458" s="62"/>
    </row>
    <row r="3459" spans="1:5" ht="15" customHeight="1" x14ac:dyDescent="0.25">
      <c r="A3459" s="62"/>
      <c r="B3459" s="62"/>
      <c r="C3459" s="62"/>
      <c r="D3459" s="62"/>
      <c r="E3459" s="62"/>
    </row>
    <row r="3460" spans="1:5" ht="15" customHeight="1" x14ac:dyDescent="0.25">
      <c r="A3460" s="62"/>
      <c r="B3460" s="62"/>
      <c r="C3460" s="62"/>
      <c r="D3460" s="62"/>
      <c r="E3460" s="62"/>
    </row>
    <row r="3461" spans="1:5" ht="15" customHeight="1" x14ac:dyDescent="0.25">
      <c r="A3461" s="62"/>
      <c r="B3461" s="62"/>
      <c r="C3461" s="62"/>
      <c r="D3461" s="62"/>
      <c r="E3461" s="62"/>
    </row>
    <row r="3462" spans="1:5" ht="15" customHeight="1" x14ac:dyDescent="0.25">
      <c r="A3462" s="62"/>
      <c r="B3462" s="62"/>
      <c r="C3462" s="62"/>
      <c r="D3462" s="62"/>
      <c r="E3462" s="62"/>
    </row>
    <row r="3463" spans="1:5" ht="15" customHeight="1" x14ac:dyDescent="0.25">
      <c r="A3463" s="62"/>
      <c r="B3463" s="62"/>
      <c r="C3463" s="62"/>
      <c r="D3463" s="62"/>
      <c r="E3463" s="62"/>
    </row>
    <row r="3464" spans="1:5" ht="15" customHeight="1" x14ac:dyDescent="0.25">
      <c r="A3464" s="62"/>
      <c r="B3464" s="62"/>
      <c r="C3464" s="62"/>
      <c r="D3464" s="62"/>
      <c r="E3464" s="62"/>
    </row>
    <row r="3465" spans="1:5" ht="15" customHeight="1" x14ac:dyDescent="0.25">
      <c r="A3465" s="62"/>
      <c r="B3465" s="62"/>
      <c r="C3465" s="62"/>
      <c r="D3465" s="62"/>
      <c r="E3465" s="62"/>
    </row>
    <row r="3466" spans="1:5" ht="15" customHeight="1" x14ac:dyDescent="0.25">
      <c r="A3466" s="62"/>
      <c r="B3466" s="62"/>
      <c r="C3466" s="62"/>
      <c r="D3466" s="62"/>
      <c r="E3466" s="62"/>
    </row>
    <row r="3467" spans="1:5" ht="15" customHeight="1" x14ac:dyDescent="0.25">
      <c r="A3467" s="62"/>
      <c r="B3467" s="62"/>
      <c r="C3467" s="62"/>
      <c r="D3467" s="62"/>
      <c r="E3467" s="62"/>
    </row>
    <row r="3468" spans="1:5" ht="15" customHeight="1" x14ac:dyDescent="0.25">
      <c r="A3468" s="62"/>
      <c r="B3468" s="62"/>
      <c r="C3468" s="62"/>
      <c r="D3468" s="62"/>
      <c r="E3468" s="62"/>
    </row>
    <row r="3469" spans="1:5" ht="15" customHeight="1" x14ac:dyDescent="0.25">
      <c r="A3469" s="62"/>
      <c r="B3469" s="62"/>
      <c r="C3469" s="62"/>
      <c r="D3469" s="62"/>
      <c r="E3469" s="62"/>
    </row>
    <row r="3470" spans="1:5" ht="15" customHeight="1" x14ac:dyDescent="0.25">
      <c r="A3470" s="62"/>
      <c r="B3470" s="62"/>
      <c r="C3470" s="62"/>
      <c r="D3470" s="62"/>
      <c r="E3470" s="62"/>
    </row>
    <row r="3471" spans="1:5" ht="15" customHeight="1" x14ac:dyDescent="0.25">
      <c r="A3471" s="62"/>
      <c r="B3471" s="62"/>
      <c r="C3471" s="62"/>
      <c r="D3471" s="62"/>
      <c r="E3471" s="62"/>
    </row>
    <row r="3472" spans="1:5" ht="15" customHeight="1" x14ac:dyDescent="0.25">
      <c r="A3472" s="62"/>
      <c r="B3472" s="62"/>
      <c r="C3472" s="62"/>
      <c r="D3472" s="62"/>
      <c r="E3472" s="62"/>
    </row>
    <row r="3473" spans="1:5" ht="15" customHeight="1" x14ac:dyDescent="0.25">
      <c r="A3473" s="62"/>
      <c r="B3473" s="62"/>
      <c r="C3473" s="62"/>
      <c r="D3473" s="62"/>
      <c r="E3473" s="62"/>
    </row>
    <row r="3474" spans="1:5" ht="15" customHeight="1" x14ac:dyDescent="0.25">
      <c r="A3474" s="62"/>
      <c r="B3474" s="62"/>
      <c r="C3474" s="62"/>
      <c r="D3474" s="62"/>
      <c r="E3474" s="62"/>
    </row>
    <row r="3475" spans="1:5" ht="15" customHeight="1" x14ac:dyDescent="0.25">
      <c r="A3475" s="62"/>
      <c r="B3475" s="62"/>
      <c r="C3475" s="62"/>
      <c r="D3475" s="62"/>
      <c r="E3475" s="62"/>
    </row>
    <row r="3476" spans="1:5" ht="15" customHeight="1" x14ac:dyDescent="0.25">
      <c r="A3476" s="62"/>
      <c r="B3476" s="62"/>
      <c r="C3476" s="62"/>
      <c r="D3476" s="62"/>
      <c r="E3476" s="62"/>
    </row>
    <row r="3477" spans="1:5" ht="15" customHeight="1" x14ac:dyDescent="0.25">
      <c r="A3477" s="62"/>
      <c r="B3477" s="62"/>
      <c r="C3477" s="62"/>
      <c r="D3477" s="62"/>
      <c r="E3477" s="62"/>
    </row>
    <row r="3478" spans="1:5" ht="15" customHeight="1" x14ac:dyDescent="0.25">
      <c r="A3478" s="62"/>
      <c r="B3478" s="62"/>
      <c r="C3478" s="62"/>
      <c r="D3478" s="62"/>
      <c r="E3478" s="62"/>
    </row>
    <row r="3479" spans="1:5" ht="15" customHeight="1" x14ac:dyDescent="0.25">
      <c r="A3479" s="62"/>
      <c r="B3479" s="62"/>
      <c r="C3479" s="62"/>
      <c r="D3479" s="62"/>
      <c r="E3479" s="62"/>
    </row>
    <row r="3480" spans="1:5" ht="15" customHeight="1" x14ac:dyDescent="0.25">
      <c r="A3480" s="62"/>
      <c r="B3480" s="62"/>
      <c r="C3480" s="62"/>
      <c r="D3480" s="62"/>
      <c r="E3480" s="62"/>
    </row>
    <row r="3481" spans="1:5" ht="15" customHeight="1" x14ac:dyDescent="0.25">
      <c r="A3481" s="62"/>
      <c r="B3481" s="62"/>
      <c r="C3481" s="62"/>
      <c r="D3481" s="62"/>
      <c r="E3481" s="62"/>
    </row>
    <row r="3482" spans="1:5" ht="15" customHeight="1" x14ac:dyDescent="0.25">
      <c r="A3482" s="62"/>
      <c r="B3482" s="62"/>
      <c r="C3482" s="62"/>
      <c r="D3482" s="62"/>
      <c r="E3482" s="62"/>
    </row>
    <row r="3483" spans="1:5" ht="15" customHeight="1" x14ac:dyDescent="0.25">
      <c r="A3483" s="62"/>
      <c r="B3483" s="62"/>
      <c r="C3483" s="62"/>
      <c r="D3483" s="62"/>
      <c r="E3483" s="62"/>
    </row>
    <row r="3484" spans="1:5" ht="15" customHeight="1" x14ac:dyDescent="0.25">
      <c r="A3484" s="62"/>
      <c r="B3484" s="62"/>
      <c r="C3484" s="62"/>
      <c r="D3484" s="62"/>
      <c r="E3484" s="62"/>
    </row>
    <row r="3485" spans="1:5" ht="15" customHeight="1" x14ac:dyDescent="0.25">
      <c r="A3485" s="62"/>
      <c r="B3485" s="62"/>
      <c r="C3485" s="62"/>
      <c r="D3485" s="62"/>
      <c r="E3485" s="62"/>
    </row>
    <row r="3486" spans="1:5" ht="15" customHeight="1" x14ac:dyDescent="0.25">
      <c r="A3486" s="62"/>
      <c r="B3486" s="62"/>
      <c r="C3486" s="62"/>
      <c r="D3486" s="62"/>
      <c r="E3486" s="62"/>
    </row>
    <row r="3487" spans="1:5" ht="15" customHeight="1" x14ac:dyDescent="0.25">
      <c r="A3487" s="62"/>
      <c r="B3487" s="62"/>
      <c r="C3487" s="62"/>
      <c r="D3487" s="62"/>
      <c r="E3487" s="62"/>
    </row>
    <row r="3488" spans="1:5" ht="15" customHeight="1" x14ac:dyDescent="0.25">
      <c r="A3488" s="62"/>
      <c r="B3488" s="62"/>
      <c r="C3488" s="62"/>
      <c r="D3488" s="62"/>
      <c r="E3488" s="62"/>
    </row>
    <row r="3489" spans="1:5" ht="15" customHeight="1" x14ac:dyDescent="0.25">
      <c r="A3489" s="62"/>
      <c r="B3489" s="62"/>
      <c r="C3489" s="62"/>
      <c r="D3489" s="62"/>
      <c r="E3489" s="62"/>
    </row>
    <row r="3490" spans="1:5" ht="15" customHeight="1" x14ac:dyDescent="0.25">
      <c r="A3490" s="62"/>
      <c r="B3490" s="62"/>
      <c r="C3490" s="62"/>
      <c r="D3490" s="62"/>
      <c r="E3490" s="62"/>
    </row>
    <row r="3491" spans="1:5" ht="15" customHeight="1" x14ac:dyDescent="0.25">
      <c r="A3491" s="62"/>
      <c r="B3491" s="62"/>
      <c r="C3491" s="62"/>
      <c r="D3491" s="62"/>
      <c r="E3491" s="62"/>
    </row>
    <row r="3492" spans="1:5" ht="15" customHeight="1" x14ac:dyDescent="0.25">
      <c r="A3492" s="62"/>
      <c r="B3492" s="62"/>
      <c r="C3492" s="62"/>
      <c r="D3492" s="62"/>
      <c r="E3492" s="62"/>
    </row>
    <row r="3493" spans="1:5" ht="15" customHeight="1" x14ac:dyDescent="0.25">
      <c r="A3493" s="62"/>
      <c r="B3493" s="62"/>
      <c r="C3493" s="62"/>
      <c r="D3493" s="62"/>
      <c r="E3493" s="62"/>
    </row>
    <row r="3494" spans="1:5" ht="15" customHeight="1" x14ac:dyDescent="0.25">
      <c r="A3494" s="62"/>
      <c r="B3494" s="62"/>
      <c r="C3494" s="62"/>
      <c r="D3494" s="62"/>
      <c r="E3494" s="62"/>
    </row>
    <row r="3495" spans="1:5" ht="15" customHeight="1" x14ac:dyDescent="0.25">
      <c r="A3495" s="62"/>
      <c r="B3495" s="62"/>
      <c r="C3495" s="62"/>
      <c r="D3495" s="62"/>
      <c r="E3495" s="62"/>
    </row>
    <row r="3496" spans="1:5" ht="15" customHeight="1" x14ac:dyDescent="0.25">
      <c r="A3496" s="62"/>
      <c r="B3496" s="62"/>
      <c r="C3496" s="62"/>
      <c r="D3496" s="62"/>
      <c r="E3496" s="62"/>
    </row>
    <row r="3497" spans="1:5" ht="15" customHeight="1" x14ac:dyDescent="0.25">
      <c r="A3497" s="62"/>
      <c r="B3497" s="62"/>
      <c r="C3497" s="62"/>
      <c r="D3497" s="62"/>
      <c r="E3497" s="62"/>
    </row>
    <row r="3498" spans="1:5" ht="15" customHeight="1" x14ac:dyDescent="0.25">
      <c r="A3498" s="62"/>
      <c r="B3498" s="62"/>
      <c r="C3498" s="62"/>
      <c r="D3498" s="62"/>
      <c r="E3498" s="62"/>
    </row>
    <row r="3499" spans="1:5" ht="15" customHeight="1" x14ac:dyDescent="0.25">
      <c r="A3499" s="62"/>
      <c r="B3499" s="62"/>
      <c r="C3499" s="62"/>
      <c r="D3499" s="62"/>
      <c r="E3499" s="62"/>
    </row>
    <row r="3500" spans="1:5" ht="15" customHeight="1" x14ac:dyDescent="0.25">
      <c r="A3500" s="62"/>
      <c r="B3500" s="62"/>
      <c r="C3500" s="62"/>
      <c r="D3500" s="62"/>
      <c r="E3500" s="62"/>
    </row>
    <row r="3501" spans="1:5" ht="15" customHeight="1" x14ac:dyDescent="0.25">
      <c r="A3501" s="62"/>
      <c r="B3501" s="62"/>
      <c r="C3501" s="62"/>
      <c r="D3501" s="62"/>
      <c r="E3501" s="62"/>
    </row>
    <row r="3502" spans="1:5" ht="15" customHeight="1" x14ac:dyDescent="0.25">
      <c r="A3502" s="62"/>
      <c r="B3502" s="62"/>
      <c r="C3502" s="62"/>
      <c r="D3502" s="62"/>
      <c r="E3502" s="62"/>
    </row>
    <row r="3503" spans="1:5" ht="15" customHeight="1" x14ac:dyDescent="0.25">
      <c r="A3503" s="62"/>
      <c r="B3503" s="62"/>
      <c r="C3503" s="62"/>
      <c r="D3503" s="62"/>
      <c r="E3503" s="62"/>
    </row>
    <row r="3504" spans="1:5" ht="15" customHeight="1" x14ac:dyDescent="0.25">
      <c r="A3504" s="62"/>
      <c r="B3504" s="62"/>
      <c r="C3504" s="62"/>
      <c r="D3504" s="62"/>
      <c r="E3504" s="62"/>
    </row>
    <row r="3505" spans="1:5" ht="15" customHeight="1" x14ac:dyDescent="0.25">
      <c r="A3505" s="62"/>
      <c r="B3505" s="62"/>
      <c r="C3505" s="62"/>
      <c r="D3505" s="62"/>
      <c r="E3505" s="62"/>
    </row>
    <row r="3506" spans="1:5" ht="15" customHeight="1" x14ac:dyDescent="0.25">
      <c r="A3506" s="62"/>
      <c r="B3506" s="62"/>
      <c r="C3506" s="62"/>
      <c r="D3506" s="62"/>
      <c r="E3506" s="62"/>
    </row>
    <row r="3507" spans="1:5" ht="15" customHeight="1" x14ac:dyDescent="0.25">
      <c r="A3507" s="62"/>
      <c r="B3507" s="62"/>
      <c r="C3507" s="62"/>
      <c r="D3507" s="62"/>
      <c r="E3507" s="62"/>
    </row>
    <row r="3508" spans="1:5" ht="15" customHeight="1" x14ac:dyDescent="0.25">
      <c r="A3508" s="62"/>
      <c r="B3508" s="62"/>
      <c r="C3508" s="62"/>
      <c r="D3508" s="62"/>
      <c r="E3508" s="62"/>
    </row>
    <row r="3509" spans="1:5" ht="15" customHeight="1" x14ac:dyDescent="0.25">
      <c r="A3509" s="62"/>
      <c r="B3509" s="62"/>
      <c r="C3509" s="62"/>
      <c r="D3509" s="62"/>
      <c r="E3509" s="62"/>
    </row>
    <row r="3510" spans="1:5" ht="15" customHeight="1" x14ac:dyDescent="0.25">
      <c r="A3510" s="62"/>
      <c r="B3510" s="62"/>
      <c r="C3510" s="62"/>
      <c r="D3510" s="62"/>
      <c r="E3510" s="62"/>
    </row>
    <row r="3511" spans="1:5" ht="15" customHeight="1" x14ac:dyDescent="0.25">
      <c r="A3511" s="62"/>
      <c r="B3511" s="62"/>
      <c r="C3511" s="62"/>
      <c r="D3511" s="62"/>
      <c r="E3511" s="62"/>
    </row>
    <row r="3512" spans="1:5" ht="15" customHeight="1" x14ac:dyDescent="0.25">
      <c r="A3512" s="62"/>
      <c r="B3512" s="62"/>
      <c r="C3512" s="62"/>
      <c r="D3512" s="62"/>
      <c r="E3512" s="62"/>
    </row>
    <row r="3513" spans="1:5" ht="15" customHeight="1" x14ac:dyDescent="0.25">
      <c r="A3513" s="62"/>
      <c r="B3513" s="62"/>
      <c r="C3513" s="62"/>
      <c r="D3513" s="62"/>
      <c r="E3513" s="62"/>
    </row>
    <row r="3514" spans="1:5" ht="15" customHeight="1" x14ac:dyDescent="0.25">
      <c r="A3514" s="62"/>
      <c r="B3514" s="62"/>
      <c r="C3514" s="62"/>
      <c r="D3514" s="62"/>
      <c r="E3514" s="62"/>
    </row>
    <row r="3515" spans="1:5" ht="15" customHeight="1" x14ac:dyDescent="0.25">
      <c r="A3515" s="62"/>
      <c r="B3515" s="62"/>
      <c r="C3515" s="62"/>
      <c r="D3515" s="62"/>
      <c r="E3515" s="62"/>
    </row>
    <row r="3516" spans="1:5" ht="15" customHeight="1" x14ac:dyDescent="0.25">
      <c r="A3516" s="62"/>
      <c r="B3516" s="62"/>
      <c r="C3516" s="62"/>
      <c r="D3516" s="62"/>
      <c r="E3516" s="62"/>
    </row>
    <row r="3517" spans="1:5" ht="15" customHeight="1" x14ac:dyDescent="0.25">
      <c r="A3517" s="62"/>
      <c r="B3517" s="62"/>
      <c r="C3517" s="62"/>
      <c r="D3517" s="62"/>
      <c r="E3517" s="62"/>
    </row>
    <row r="3518" spans="1:5" ht="15" customHeight="1" x14ac:dyDescent="0.25">
      <c r="A3518" s="62"/>
      <c r="B3518" s="62"/>
      <c r="C3518" s="62"/>
      <c r="D3518" s="62"/>
      <c r="E3518" s="62"/>
    </row>
    <row r="3519" spans="1:5" ht="15" customHeight="1" x14ac:dyDescent="0.25">
      <c r="A3519" s="62"/>
      <c r="B3519" s="62"/>
      <c r="C3519" s="62"/>
      <c r="D3519" s="62"/>
      <c r="E3519" s="62"/>
    </row>
    <row r="3520" spans="1:5" ht="15" customHeight="1" x14ac:dyDescent="0.25">
      <c r="A3520" s="62"/>
      <c r="B3520" s="62"/>
      <c r="C3520" s="62"/>
      <c r="D3520" s="62"/>
      <c r="E3520" s="62"/>
    </row>
    <row r="3521" spans="1:5" ht="15" customHeight="1" x14ac:dyDescent="0.25">
      <c r="A3521" s="62"/>
      <c r="B3521" s="62"/>
      <c r="C3521" s="62"/>
      <c r="D3521" s="62"/>
      <c r="E3521" s="62"/>
    </row>
    <row r="3522" spans="1:5" ht="15" customHeight="1" x14ac:dyDescent="0.25">
      <c r="A3522" s="62"/>
      <c r="B3522" s="62"/>
      <c r="C3522" s="62"/>
      <c r="D3522" s="62"/>
      <c r="E3522" s="62"/>
    </row>
    <row r="3523" spans="1:5" ht="15" customHeight="1" x14ac:dyDescent="0.25">
      <c r="A3523" s="62"/>
      <c r="B3523" s="62"/>
      <c r="C3523" s="62"/>
      <c r="D3523" s="62"/>
      <c r="E3523" s="62"/>
    </row>
    <row r="3524" spans="1:5" ht="15" customHeight="1" x14ac:dyDescent="0.25">
      <c r="A3524" s="62"/>
      <c r="B3524" s="62"/>
      <c r="C3524" s="62"/>
      <c r="D3524" s="62"/>
      <c r="E3524" s="62"/>
    </row>
    <row r="3525" spans="1:5" ht="15" customHeight="1" x14ac:dyDescent="0.25">
      <c r="A3525" s="62"/>
      <c r="B3525" s="62"/>
      <c r="C3525" s="62"/>
      <c r="D3525" s="62"/>
      <c r="E3525" s="62"/>
    </row>
    <row r="3526" spans="1:5" ht="15" customHeight="1" x14ac:dyDescent="0.25">
      <c r="A3526" s="62"/>
      <c r="B3526" s="62"/>
      <c r="C3526" s="62"/>
      <c r="D3526" s="62"/>
      <c r="E3526" s="62"/>
    </row>
    <row r="3527" spans="1:5" ht="15" customHeight="1" x14ac:dyDescent="0.25">
      <c r="A3527" s="62"/>
      <c r="B3527" s="62"/>
      <c r="C3527" s="62"/>
      <c r="D3527" s="62"/>
      <c r="E3527" s="62"/>
    </row>
    <row r="3528" spans="1:5" ht="15" customHeight="1" x14ac:dyDescent="0.25">
      <c r="A3528" s="62"/>
      <c r="B3528" s="62"/>
      <c r="C3528" s="62"/>
      <c r="D3528" s="62"/>
      <c r="E3528" s="62"/>
    </row>
    <row r="3529" spans="1:5" ht="15" customHeight="1" x14ac:dyDescent="0.25">
      <c r="A3529" s="62"/>
      <c r="B3529" s="62"/>
      <c r="C3529" s="62"/>
      <c r="D3529" s="62"/>
      <c r="E3529" s="62"/>
    </row>
    <row r="3530" spans="1:5" ht="15" customHeight="1" x14ac:dyDescent="0.25">
      <c r="A3530" s="62"/>
      <c r="B3530" s="62"/>
      <c r="C3530" s="62"/>
      <c r="D3530" s="62"/>
      <c r="E3530" s="62"/>
    </row>
    <row r="3531" spans="1:5" ht="15" customHeight="1" x14ac:dyDescent="0.25">
      <c r="A3531" s="62"/>
      <c r="B3531" s="62"/>
      <c r="C3531" s="62"/>
      <c r="D3531" s="62"/>
      <c r="E3531" s="62"/>
    </row>
    <row r="3532" spans="1:5" ht="15" customHeight="1" x14ac:dyDescent="0.25">
      <c r="A3532" s="62"/>
      <c r="B3532" s="62"/>
      <c r="C3532" s="62"/>
      <c r="D3532" s="62"/>
      <c r="E3532" s="62"/>
    </row>
    <row r="3533" spans="1:5" ht="15" customHeight="1" x14ac:dyDescent="0.25">
      <c r="A3533" s="62"/>
      <c r="B3533" s="62"/>
      <c r="C3533" s="62"/>
      <c r="D3533" s="62"/>
      <c r="E3533" s="62"/>
    </row>
    <row r="3534" spans="1:5" ht="15" customHeight="1" x14ac:dyDescent="0.25">
      <c r="A3534" s="62"/>
      <c r="B3534" s="62"/>
      <c r="C3534" s="62"/>
      <c r="D3534" s="62"/>
      <c r="E3534" s="62"/>
    </row>
    <row r="3535" spans="1:5" ht="15" customHeight="1" x14ac:dyDescent="0.25">
      <c r="A3535" s="62"/>
      <c r="B3535" s="62"/>
      <c r="C3535" s="62"/>
      <c r="D3535" s="62"/>
      <c r="E3535" s="62"/>
    </row>
    <row r="3536" spans="1:5" ht="15" customHeight="1" x14ac:dyDescent="0.25">
      <c r="A3536" s="62"/>
      <c r="B3536" s="62"/>
      <c r="C3536" s="62"/>
      <c r="D3536" s="62"/>
      <c r="E3536" s="62"/>
    </row>
    <row r="3537" spans="1:5" ht="15" customHeight="1" x14ac:dyDescent="0.25">
      <c r="A3537" s="62"/>
      <c r="B3537" s="62"/>
      <c r="C3537" s="62"/>
      <c r="D3537" s="62"/>
      <c r="E3537" s="62"/>
    </row>
    <row r="3538" spans="1:5" ht="15" customHeight="1" x14ac:dyDescent="0.25">
      <c r="A3538" s="62"/>
      <c r="B3538" s="62"/>
      <c r="C3538" s="62"/>
      <c r="D3538" s="62"/>
      <c r="E3538" s="62"/>
    </row>
    <row r="3539" spans="1:5" ht="15" customHeight="1" x14ac:dyDescent="0.25">
      <c r="A3539" s="62"/>
      <c r="B3539" s="62"/>
      <c r="C3539" s="62"/>
      <c r="D3539" s="62"/>
      <c r="E3539" s="62"/>
    </row>
    <row r="3540" spans="1:5" ht="15" customHeight="1" x14ac:dyDescent="0.25">
      <c r="A3540" s="62"/>
      <c r="B3540" s="62"/>
      <c r="C3540" s="62"/>
      <c r="D3540" s="62"/>
      <c r="E3540" s="62"/>
    </row>
    <row r="3541" spans="1:5" ht="15" customHeight="1" x14ac:dyDescent="0.25">
      <c r="A3541" s="62"/>
      <c r="B3541" s="62"/>
      <c r="C3541" s="62"/>
      <c r="D3541" s="62"/>
      <c r="E3541" s="62"/>
    </row>
    <row r="3542" spans="1:5" ht="15" customHeight="1" x14ac:dyDescent="0.25">
      <c r="A3542" s="62"/>
      <c r="B3542" s="62"/>
      <c r="C3542" s="62"/>
      <c r="D3542" s="62"/>
      <c r="E3542" s="62"/>
    </row>
    <row r="3543" spans="1:5" ht="15" customHeight="1" x14ac:dyDescent="0.25">
      <c r="A3543" s="62"/>
      <c r="B3543" s="62"/>
      <c r="C3543" s="62"/>
      <c r="D3543" s="62"/>
      <c r="E3543" s="62"/>
    </row>
    <row r="3544" spans="1:5" ht="15" customHeight="1" x14ac:dyDescent="0.25">
      <c r="A3544" s="62"/>
      <c r="B3544" s="62"/>
      <c r="C3544" s="62"/>
      <c r="D3544" s="62"/>
      <c r="E3544" s="62"/>
    </row>
    <row r="3545" spans="1:5" ht="15" customHeight="1" x14ac:dyDescent="0.25">
      <c r="A3545" s="62"/>
      <c r="B3545" s="62"/>
      <c r="C3545" s="62"/>
      <c r="D3545" s="62"/>
      <c r="E3545" s="62"/>
    </row>
    <row r="3546" spans="1:5" ht="15" customHeight="1" x14ac:dyDescent="0.25">
      <c r="A3546" s="62"/>
      <c r="B3546" s="62"/>
      <c r="C3546" s="62"/>
      <c r="D3546" s="62"/>
      <c r="E3546" s="62"/>
    </row>
    <row r="3547" spans="1:5" ht="15" customHeight="1" x14ac:dyDescent="0.25">
      <c r="A3547" s="62"/>
      <c r="B3547" s="62"/>
      <c r="C3547" s="62"/>
      <c r="D3547" s="62"/>
      <c r="E3547" s="62"/>
    </row>
    <row r="3548" spans="1:5" ht="15" customHeight="1" x14ac:dyDescent="0.25">
      <c r="A3548" s="62"/>
      <c r="B3548" s="62"/>
      <c r="C3548" s="62"/>
      <c r="D3548" s="62"/>
      <c r="E3548" s="62"/>
    </row>
    <row r="3549" spans="1:5" ht="15" customHeight="1" x14ac:dyDescent="0.25">
      <c r="A3549" s="62"/>
      <c r="B3549" s="62"/>
      <c r="C3549" s="62"/>
      <c r="D3549" s="62"/>
      <c r="E3549" s="62"/>
    </row>
    <row r="3550" spans="1:5" ht="15" customHeight="1" x14ac:dyDescent="0.25">
      <c r="A3550" s="62"/>
      <c r="B3550" s="62"/>
      <c r="C3550" s="62"/>
      <c r="D3550" s="62"/>
      <c r="E3550" s="62"/>
    </row>
    <row r="3551" spans="1:5" ht="15" customHeight="1" x14ac:dyDescent="0.25">
      <c r="A3551" s="62"/>
      <c r="B3551" s="62"/>
      <c r="C3551" s="62"/>
      <c r="D3551" s="62"/>
      <c r="E3551" s="62"/>
    </row>
    <row r="3552" spans="1:5" ht="15" customHeight="1" x14ac:dyDescent="0.25">
      <c r="A3552" s="62"/>
      <c r="B3552" s="62"/>
      <c r="C3552" s="62"/>
      <c r="D3552" s="62"/>
      <c r="E3552" s="62"/>
    </row>
    <row r="3553" spans="1:5" ht="15" customHeight="1" x14ac:dyDescent="0.25">
      <c r="A3553" s="62"/>
      <c r="B3553" s="62"/>
      <c r="C3553" s="62"/>
      <c r="D3553" s="62"/>
      <c r="E3553" s="62"/>
    </row>
    <row r="3554" spans="1:5" ht="15" customHeight="1" x14ac:dyDescent="0.25">
      <c r="A3554" s="62"/>
      <c r="B3554" s="62"/>
      <c r="C3554" s="62"/>
      <c r="D3554" s="62"/>
      <c r="E3554" s="62"/>
    </row>
    <row r="3555" spans="1:5" ht="15" customHeight="1" x14ac:dyDescent="0.25">
      <c r="A3555" s="62"/>
      <c r="B3555" s="62"/>
      <c r="C3555" s="62"/>
      <c r="D3555" s="62"/>
      <c r="E3555" s="62"/>
    </row>
    <row r="3556" spans="1:5" ht="15" customHeight="1" x14ac:dyDescent="0.25">
      <c r="A3556" s="62"/>
      <c r="B3556" s="62"/>
      <c r="C3556" s="62"/>
      <c r="D3556" s="62"/>
      <c r="E3556" s="62"/>
    </row>
    <row r="3557" spans="1:5" ht="15" customHeight="1" x14ac:dyDescent="0.25">
      <c r="A3557" s="62"/>
      <c r="B3557" s="62"/>
      <c r="C3557" s="62"/>
      <c r="D3557" s="62"/>
      <c r="E3557" s="62"/>
    </row>
    <row r="3558" spans="1:5" ht="15" customHeight="1" x14ac:dyDescent="0.25">
      <c r="A3558" s="62"/>
      <c r="B3558" s="62"/>
      <c r="C3558" s="62"/>
      <c r="D3558" s="62"/>
      <c r="E3558" s="62"/>
    </row>
    <row r="3559" spans="1:5" ht="15" customHeight="1" x14ac:dyDescent="0.25">
      <c r="A3559" s="62"/>
      <c r="B3559" s="62"/>
      <c r="C3559" s="62"/>
      <c r="D3559" s="62"/>
      <c r="E3559" s="62"/>
    </row>
    <row r="3560" spans="1:5" ht="15" customHeight="1" x14ac:dyDescent="0.25">
      <c r="A3560" s="62"/>
      <c r="B3560" s="62"/>
      <c r="C3560" s="62"/>
      <c r="D3560" s="62"/>
      <c r="E3560" s="62"/>
    </row>
    <row r="3561" spans="1:5" ht="15" customHeight="1" x14ac:dyDescent="0.25">
      <c r="A3561" s="62"/>
      <c r="B3561" s="62"/>
      <c r="C3561" s="62"/>
      <c r="D3561" s="62"/>
      <c r="E3561" s="62"/>
    </row>
    <row r="3562" spans="1:5" ht="15" customHeight="1" x14ac:dyDescent="0.25">
      <c r="A3562" s="62"/>
      <c r="B3562" s="62"/>
      <c r="C3562" s="62"/>
      <c r="D3562" s="62"/>
      <c r="E3562" s="62"/>
    </row>
    <row r="3563" spans="1:5" ht="15" customHeight="1" x14ac:dyDescent="0.25">
      <c r="A3563" s="62"/>
      <c r="B3563" s="62"/>
      <c r="C3563" s="62"/>
      <c r="D3563" s="62"/>
      <c r="E3563" s="62"/>
    </row>
    <row r="3564" spans="1:5" ht="15" customHeight="1" x14ac:dyDescent="0.25">
      <c r="A3564" s="62"/>
      <c r="B3564" s="62"/>
      <c r="C3564" s="62"/>
      <c r="D3564" s="62"/>
      <c r="E3564" s="62"/>
    </row>
    <row r="3565" spans="1:5" ht="15" customHeight="1" x14ac:dyDescent="0.25">
      <c r="A3565" s="62"/>
      <c r="B3565" s="62"/>
      <c r="C3565" s="62"/>
      <c r="D3565" s="62"/>
      <c r="E3565" s="62"/>
    </row>
    <row r="3566" spans="1:5" ht="15" customHeight="1" x14ac:dyDescent="0.25">
      <c r="A3566" s="62"/>
      <c r="B3566" s="62"/>
      <c r="C3566" s="62"/>
      <c r="D3566" s="62"/>
      <c r="E3566" s="62"/>
    </row>
    <row r="3567" spans="1:5" ht="15" customHeight="1" x14ac:dyDescent="0.25">
      <c r="A3567" s="62"/>
      <c r="B3567" s="62"/>
      <c r="C3567" s="62"/>
      <c r="D3567" s="62"/>
      <c r="E3567" s="62"/>
    </row>
    <row r="3568" spans="1:5" ht="15" customHeight="1" x14ac:dyDescent="0.25">
      <c r="A3568" s="62"/>
      <c r="B3568" s="62"/>
      <c r="C3568" s="62"/>
      <c r="D3568" s="62"/>
      <c r="E3568" s="62"/>
    </row>
    <row r="3569" spans="1:5" ht="15" customHeight="1" x14ac:dyDescent="0.25">
      <c r="A3569" s="62"/>
      <c r="B3569" s="62"/>
      <c r="C3569" s="62"/>
      <c r="D3569" s="62"/>
      <c r="E3569" s="62"/>
    </row>
    <row r="3570" spans="1:5" ht="15" customHeight="1" x14ac:dyDescent="0.25">
      <c r="A3570" s="62"/>
      <c r="B3570" s="62"/>
      <c r="C3570" s="62"/>
      <c r="D3570" s="62"/>
      <c r="E3570" s="62"/>
    </row>
    <row r="3571" spans="1:5" ht="15" customHeight="1" x14ac:dyDescent="0.25">
      <c r="A3571" s="62"/>
      <c r="B3571" s="62"/>
      <c r="C3571" s="62"/>
      <c r="D3571" s="62"/>
      <c r="E3571" s="62"/>
    </row>
    <row r="3572" spans="1:5" ht="15" customHeight="1" x14ac:dyDescent="0.25">
      <c r="A3572" s="62"/>
      <c r="B3572" s="62"/>
      <c r="C3572" s="62"/>
      <c r="D3572" s="62"/>
      <c r="E3572" s="62"/>
    </row>
    <row r="3573" spans="1:5" ht="15" customHeight="1" x14ac:dyDescent="0.25">
      <c r="A3573" s="62"/>
      <c r="B3573" s="62"/>
      <c r="C3573" s="62"/>
      <c r="D3573" s="62"/>
      <c r="E3573" s="62"/>
    </row>
    <row r="3574" spans="1:5" ht="15" customHeight="1" x14ac:dyDescent="0.25">
      <c r="A3574" s="62"/>
      <c r="B3574" s="62"/>
      <c r="C3574" s="62"/>
      <c r="D3574" s="62"/>
      <c r="E3574" s="62"/>
    </row>
    <row r="3575" spans="1:5" ht="15" customHeight="1" x14ac:dyDescent="0.25">
      <c r="A3575" s="62"/>
      <c r="B3575" s="62"/>
      <c r="C3575" s="62"/>
      <c r="D3575" s="62"/>
      <c r="E3575" s="62"/>
    </row>
    <row r="3576" spans="1:5" ht="15" customHeight="1" x14ac:dyDescent="0.25">
      <c r="A3576" s="62"/>
      <c r="B3576" s="62"/>
      <c r="C3576" s="62"/>
      <c r="D3576" s="62"/>
      <c r="E3576" s="62"/>
    </row>
    <row r="3577" spans="1:5" ht="15" customHeight="1" x14ac:dyDescent="0.25">
      <c r="A3577" s="62"/>
      <c r="B3577" s="62"/>
      <c r="C3577" s="62"/>
      <c r="D3577" s="62"/>
      <c r="E3577" s="62"/>
    </row>
    <row r="3578" spans="1:5" ht="15" customHeight="1" x14ac:dyDescent="0.25">
      <c r="A3578" s="62"/>
      <c r="B3578" s="62"/>
      <c r="C3578" s="62"/>
      <c r="D3578" s="62"/>
      <c r="E3578" s="62"/>
    </row>
    <row r="3579" spans="1:5" ht="15" customHeight="1" x14ac:dyDescent="0.25">
      <c r="A3579" s="62"/>
      <c r="B3579" s="62"/>
      <c r="C3579" s="62"/>
      <c r="D3579" s="62"/>
      <c r="E3579" s="62"/>
    </row>
    <row r="3580" spans="1:5" ht="15" customHeight="1" x14ac:dyDescent="0.25">
      <c r="A3580" s="62"/>
      <c r="B3580" s="62"/>
      <c r="C3580" s="62"/>
      <c r="D3580" s="62"/>
      <c r="E3580" s="62"/>
    </row>
    <row r="3581" spans="1:5" ht="15" customHeight="1" x14ac:dyDescent="0.25">
      <c r="A3581" s="62"/>
      <c r="B3581" s="62"/>
      <c r="C3581" s="62"/>
      <c r="D3581" s="62"/>
      <c r="E3581" s="62"/>
    </row>
    <row r="3582" spans="1:5" ht="15" customHeight="1" x14ac:dyDescent="0.25">
      <c r="A3582" s="62"/>
      <c r="B3582" s="62"/>
      <c r="C3582" s="62"/>
      <c r="D3582" s="62"/>
      <c r="E3582" s="62"/>
    </row>
    <row r="3583" spans="1:5" ht="15" customHeight="1" x14ac:dyDescent="0.25">
      <c r="A3583" s="62"/>
      <c r="B3583" s="62"/>
      <c r="C3583" s="62"/>
      <c r="D3583" s="62"/>
      <c r="E3583" s="62"/>
    </row>
    <row r="3584" spans="1:5" ht="15" customHeight="1" x14ac:dyDescent="0.25">
      <c r="A3584" s="62"/>
      <c r="B3584" s="62"/>
      <c r="C3584" s="62"/>
      <c r="D3584" s="62"/>
      <c r="E3584" s="62"/>
    </row>
    <row r="3585" spans="1:5" ht="15" customHeight="1" x14ac:dyDescent="0.25">
      <c r="A3585" s="62"/>
      <c r="B3585" s="62"/>
      <c r="C3585" s="62"/>
      <c r="D3585" s="62"/>
      <c r="E3585" s="62"/>
    </row>
    <row r="3586" spans="1:5" ht="15" customHeight="1" x14ac:dyDescent="0.25">
      <c r="A3586" s="62"/>
      <c r="B3586" s="62"/>
      <c r="C3586" s="62"/>
      <c r="D3586" s="62"/>
      <c r="E3586" s="62"/>
    </row>
    <row r="3587" spans="1:5" ht="15" customHeight="1" x14ac:dyDescent="0.25">
      <c r="A3587" s="62"/>
      <c r="B3587" s="62"/>
      <c r="C3587" s="62"/>
      <c r="D3587" s="62"/>
      <c r="E3587" s="62"/>
    </row>
    <row r="3588" spans="1:5" ht="15" customHeight="1" x14ac:dyDescent="0.25">
      <c r="A3588" s="62"/>
      <c r="B3588" s="62"/>
      <c r="C3588" s="62"/>
      <c r="D3588" s="62"/>
      <c r="E3588" s="62"/>
    </row>
    <row r="3589" spans="1:5" ht="15" customHeight="1" x14ac:dyDescent="0.25">
      <c r="A3589" s="62"/>
      <c r="B3589" s="62"/>
      <c r="C3589" s="62"/>
      <c r="D3589" s="62"/>
      <c r="E3589" s="62"/>
    </row>
    <row r="3590" spans="1:5" ht="15" customHeight="1" x14ac:dyDescent="0.25">
      <c r="A3590" s="62"/>
      <c r="B3590" s="62"/>
      <c r="C3590" s="62"/>
      <c r="D3590" s="62"/>
      <c r="E3590" s="62"/>
    </row>
    <row r="3591" spans="1:5" ht="15" customHeight="1" x14ac:dyDescent="0.25">
      <c r="A3591" s="62"/>
      <c r="B3591" s="62"/>
      <c r="C3591" s="62"/>
      <c r="D3591" s="62"/>
      <c r="E3591" s="62"/>
    </row>
    <row r="3592" spans="1:5" ht="15" customHeight="1" x14ac:dyDescent="0.25">
      <c r="A3592" s="62"/>
      <c r="B3592" s="62"/>
      <c r="C3592" s="62"/>
      <c r="D3592" s="62"/>
      <c r="E3592" s="62"/>
    </row>
    <row r="3593" spans="1:5" ht="15" customHeight="1" x14ac:dyDescent="0.25">
      <c r="A3593" s="62"/>
      <c r="B3593" s="62"/>
      <c r="C3593" s="62"/>
      <c r="D3593" s="62"/>
      <c r="E3593" s="62"/>
    </row>
    <row r="3594" spans="1:5" ht="15" customHeight="1" x14ac:dyDescent="0.25">
      <c r="A3594" s="62"/>
      <c r="B3594" s="62"/>
      <c r="C3594" s="62"/>
      <c r="D3594" s="62"/>
      <c r="E3594" s="62"/>
    </row>
    <row r="3595" spans="1:5" ht="15" customHeight="1" x14ac:dyDescent="0.25">
      <c r="A3595" s="62"/>
      <c r="B3595" s="62"/>
      <c r="C3595" s="62"/>
      <c r="D3595" s="62"/>
      <c r="E3595" s="62"/>
    </row>
    <row r="3596" spans="1:5" ht="15" customHeight="1" x14ac:dyDescent="0.25">
      <c r="A3596" s="62"/>
      <c r="B3596" s="62"/>
      <c r="C3596" s="62"/>
      <c r="D3596" s="62"/>
      <c r="E3596" s="62"/>
    </row>
    <row r="3597" spans="1:5" ht="15" customHeight="1" x14ac:dyDescent="0.25">
      <c r="A3597" s="62"/>
      <c r="B3597" s="62"/>
      <c r="C3597" s="62"/>
      <c r="D3597" s="62"/>
      <c r="E3597" s="62"/>
    </row>
    <row r="3598" spans="1:5" ht="15" customHeight="1" x14ac:dyDescent="0.25">
      <c r="A3598" s="62"/>
      <c r="B3598" s="62"/>
      <c r="C3598" s="62"/>
      <c r="D3598" s="62"/>
      <c r="E3598" s="62"/>
    </row>
    <row r="3599" spans="1:5" ht="15" customHeight="1" x14ac:dyDescent="0.25">
      <c r="A3599" s="62"/>
      <c r="B3599" s="62"/>
      <c r="C3599" s="62"/>
      <c r="D3599" s="62"/>
      <c r="E3599" s="62"/>
    </row>
    <row r="3600" spans="1:5" ht="15" customHeight="1" x14ac:dyDescent="0.25">
      <c r="A3600" s="62"/>
      <c r="B3600" s="62"/>
      <c r="C3600" s="62"/>
      <c r="D3600" s="62"/>
      <c r="E3600" s="62"/>
    </row>
    <row r="3601" spans="1:5" ht="15" customHeight="1" x14ac:dyDescent="0.25">
      <c r="A3601" s="62"/>
      <c r="B3601" s="62"/>
      <c r="C3601" s="62"/>
      <c r="D3601" s="62"/>
      <c r="E3601" s="62"/>
    </row>
    <row r="3602" spans="1:5" ht="15" customHeight="1" x14ac:dyDescent="0.25">
      <c r="A3602" s="62"/>
      <c r="B3602" s="62"/>
      <c r="C3602" s="62"/>
      <c r="D3602" s="62"/>
      <c r="E3602" s="62"/>
    </row>
    <row r="3603" spans="1:5" ht="15" customHeight="1" x14ac:dyDescent="0.25">
      <c r="A3603" s="62"/>
      <c r="B3603" s="62"/>
      <c r="C3603" s="62"/>
      <c r="D3603" s="62"/>
      <c r="E3603" s="62"/>
    </row>
    <row r="3604" spans="1:5" ht="15" customHeight="1" x14ac:dyDescent="0.25">
      <c r="A3604" s="62"/>
      <c r="B3604" s="62"/>
      <c r="C3604" s="62"/>
      <c r="D3604" s="62"/>
      <c r="E3604" s="62"/>
    </row>
    <row r="3605" spans="1:5" ht="15" customHeight="1" x14ac:dyDescent="0.25">
      <c r="A3605" s="62"/>
      <c r="B3605" s="62"/>
      <c r="C3605" s="62"/>
      <c r="D3605" s="62"/>
      <c r="E3605" s="62"/>
    </row>
    <row r="3606" spans="1:5" ht="15" customHeight="1" x14ac:dyDescent="0.25">
      <c r="A3606" s="62"/>
      <c r="B3606" s="62"/>
      <c r="C3606" s="62"/>
      <c r="D3606" s="62"/>
      <c r="E3606" s="62"/>
    </row>
    <row r="3607" spans="1:5" ht="15" customHeight="1" x14ac:dyDescent="0.25">
      <c r="A3607" s="62"/>
      <c r="B3607" s="62"/>
      <c r="C3607" s="62"/>
      <c r="D3607" s="62"/>
      <c r="E3607" s="62"/>
    </row>
    <row r="3608" spans="1:5" ht="15" customHeight="1" x14ac:dyDescent="0.25">
      <c r="A3608" s="62"/>
      <c r="B3608" s="62"/>
      <c r="C3608" s="62"/>
      <c r="D3608" s="62"/>
      <c r="E3608" s="62"/>
    </row>
    <row r="3609" spans="1:5" ht="15" customHeight="1" x14ac:dyDescent="0.25">
      <c r="A3609" s="62"/>
      <c r="B3609" s="62"/>
      <c r="C3609" s="62"/>
      <c r="D3609" s="62"/>
      <c r="E3609" s="62"/>
    </row>
    <row r="3610" spans="1:5" ht="15" customHeight="1" x14ac:dyDescent="0.25">
      <c r="A3610" s="62"/>
      <c r="B3610" s="62"/>
      <c r="C3610" s="62"/>
      <c r="D3610" s="62"/>
      <c r="E3610" s="62"/>
    </row>
    <row r="3611" spans="1:5" ht="15" customHeight="1" x14ac:dyDescent="0.25">
      <c r="A3611" s="62"/>
      <c r="B3611" s="62"/>
      <c r="C3611" s="62"/>
      <c r="D3611" s="62"/>
      <c r="E3611" s="62"/>
    </row>
    <row r="3612" spans="1:5" ht="15" customHeight="1" x14ac:dyDescent="0.25">
      <c r="A3612" s="62"/>
      <c r="B3612" s="62"/>
      <c r="C3612" s="62"/>
      <c r="D3612" s="62"/>
      <c r="E3612" s="62"/>
    </row>
    <row r="3613" spans="1:5" ht="15" customHeight="1" x14ac:dyDescent="0.25">
      <c r="A3613" s="62"/>
      <c r="B3613" s="62"/>
      <c r="C3613" s="62"/>
      <c r="D3613" s="62"/>
      <c r="E3613" s="62"/>
    </row>
    <row r="3614" spans="1:5" ht="15" customHeight="1" x14ac:dyDescent="0.25">
      <c r="A3614" s="62"/>
      <c r="B3614" s="62"/>
      <c r="C3614" s="62"/>
      <c r="D3614" s="62"/>
      <c r="E3614" s="62"/>
    </row>
    <row r="3615" spans="1:5" ht="15" customHeight="1" x14ac:dyDescent="0.25">
      <c r="A3615" s="62"/>
      <c r="B3615" s="62"/>
      <c r="C3615" s="62"/>
      <c r="D3615" s="62"/>
      <c r="E3615" s="62"/>
    </row>
    <row r="3616" spans="1:5" ht="15" customHeight="1" x14ac:dyDescent="0.25">
      <c r="A3616" s="62"/>
      <c r="B3616" s="62"/>
      <c r="C3616" s="62"/>
      <c r="D3616" s="62"/>
      <c r="E3616" s="62"/>
    </row>
    <row r="3617" spans="1:5" ht="15" customHeight="1" x14ac:dyDescent="0.25">
      <c r="A3617" s="62"/>
      <c r="B3617" s="62"/>
      <c r="C3617" s="62"/>
      <c r="D3617" s="62"/>
      <c r="E3617" s="62"/>
    </row>
    <row r="3618" spans="1:5" ht="15" customHeight="1" x14ac:dyDescent="0.25">
      <c r="A3618" s="62"/>
      <c r="B3618" s="62"/>
      <c r="C3618" s="62"/>
      <c r="D3618" s="62"/>
      <c r="E3618" s="62"/>
    </row>
    <row r="3619" spans="1:5" ht="15" customHeight="1" x14ac:dyDescent="0.25">
      <c r="A3619" s="62"/>
      <c r="B3619" s="62"/>
      <c r="C3619" s="62"/>
      <c r="D3619" s="62"/>
      <c r="E3619" s="62"/>
    </row>
    <row r="3620" spans="1:5" ht="15" customHeight="1" x14ac:dyDescent="0.25">
      <c r="A3620" s="62"/>
      <c r="B3620" s="62"/>
      <c r="C3620" s="62"/>
      <c r="D3620" s="62"/>
      <c r="E3620" s="62"/>
    </row>
    <row r="3621" spans="1:5" ht="15" customHeight="1" x14ac:dyDescent="0.25">
      <c r="A3621" s="62"/>
      <c r="B3621" s="62"/>
      <c r="C3621" s="62"/>
      <c r="D3621" s="62"/>
      <c r="E3621" s="62"/>
    </row>
    <row r="3622" spans="1:5" ht="15" customHeight="1" x14ac:dyDescent="0.25">
      <c r="A3622" s="62"/>
      <c r="B3622" s="62"/>
      <c r="C3622" s="62"/>
      <c r="D3622" s="62"/>
      <c r="E3622" s="62"/>
    </row>
    <row r="3623" spans="1:5" ht="15" customHeight="1" x14ac:dyDescent="0.25">
      <c r="A3623" s="62"/>
      <c r="B3623" s="62"/>
      <c r="C3623" s="62"/>
      <c r="D3623" s="62"/>
      <c r="E3623" s="62"/>
    </row>
    <row r="3624" spans="1:5" ht="15" customHeight="1" x14ac:dyDescent="0.25">
      <c r="A3624" s="62"/>
      <c r="B3624" s="62"/>
      <c r="C3624" s="62"/>
      <c r="D3624" s="62"/>
      <c r="E3624" s="62"/>
    </row>
    <row r="3625" spans="1:5" ht="15" customHeight="1" x14ac:dyDescent="0.25">
      <c r="A3625" s="62"/>
      <c r="B3625" s="62"/>
      <c r="C3625" s="62"/>
      <c r="D3625" s="62"/>
      <c r="E3625" s="62"/>
    </row>
    <row r="3626" spans="1:5" ht="15" customHeight="1" x14ac:dyDescent="0.25">
      <c r="A3626" s="62"/>
      <c r="B3626" s="62"/>
      <c r="C3626" s="62"/>
      <c r="D3626" s="62"/>
      <c r="E3626" s="62"/>
    </row>
    <row r="3627" spans="1:5" ht="15" customHeight="1" x14ac:dyDescent="0.25">
      <c r="A3627" s="62"/>
      <c r="B3627" s="62"/>
      <c r="C3627" s="62"/>
      <c r="D3627" s="62"/>
      <c r="E3627" s="62"/>
    </row>
    <row r="3628" spans="1:5" ht="15" customHeight="1" x14ac:dyDescent="0.25">
      <c r="A3628" s="62"/>
      <c r="B3628" s="62"/>
      <c r="C3628" s="62"/>
      <c r="D3628" s="62"/>
      <c r="E3628" s="62"/>
    </row>
    <row r="3629" spans="1:5" ht="15" customHeight="1" x14ac:dyDescent="0.25">
      <c r="A3629" s="62"/>
      <c r="B3629" s="62"/>
      <c r="C3629" s="62"/>
      <c r="D3629" s="62"/>
      <c r="E3629" s="62"/>
    </row>
    <row r="3630" spans="1:5" ht="15" customHeight="1" x14ac:dyDescent="0.25">
      <c r="A3630" s="62"/>
      <c r="B3630" s="62"/>
      <c r="C3630" s="62"/>
      <c r="D3630" s="62"/>
      <c r="E3630" s="62"/>
    </row>
    <row r="3631" spans="1:5" ht="15" customHeight="1" x14ac:dyDescent="0.25">
      <c r="A3631" s="62"/>
      <c r="B3631" s="62"/>
      <c r="C3631" s="62"/>
      <c r="D3631" s="62"/>
      <c r="E3631" s="62"/>
    </row>
    <row r="3632" spans="1:5" ht="15" customHeight="1" x14ac:dyDescent="0.25">
      <c r="A3632" s="62"/>
      <c r="B3632" s="62"/>
      <c r="C3632" s="62"/>
      <c r="D3632" s="62"/>
      <c r="E3632" s="62"/>
    </row>
    <row r="3633" spans="1:5" ht="15" customHeight="1" x14ac:dyDescent="0.25">
      <c r="A3633" s="62"/>
      <c r="B3633" s="62"/>
      <c r="C3633" s="62"/>
      <c r="D3633" s="62"/>
      <c r="E3633" s="62"/>
    </row>
    <row r="3634" spans="1:5" ht="15" customHeight="1" x14ac:dyDescent="0.25">
      <c r="A3634" s="62"/>
      <c r="B3634" s="62"/>
      <c r="C3634" s="62"/>
      <c r="D3634" s="62"/>
      <c r="E3634" s="62"/>
    </row>
    <row r="3635" spans="1:5" ht="15" customHeight="1" x14ac:dyDescent="0.25">
      <c r="A3635" s="62"/>
      <c r="B3635" s="62"/>
      <c r="C3635" s="62"/>
      <c r="D3635" s="62"/>
      <c r="E3635" s="62"/>
    </row>
    <row r="3636" spans="1:5" ht="15" customHeight="1" x14ac:dyDescent="0.25">
      <c r="A3636" s="62"/>
      <c r="B3636" s="62"/>
      <c r="C3636" s="62"/>
      <c r="D3636" s="62"/>
      <c r="E3636" s="62"/>
    </row>
    <row r="3637" spans="1:5" ht="15" customHeight="1" x14ac:dyDescent="0.25">
      <c r="A3637" s="62"/>
      <c r="B3637" s="62"/>
      <c r="C3637" s="62"/>
      <c r="D3637" s="62"/>
      <c r="E3637" s="62"/>
    </row>
    <row r="3638" spans="1:5" ht="15" customHeight="1" x14ac:dyDescent="0.25">
      <c r="A3638" s="62"/>
      <c r="B3638" s="62"/>
      <c r="C3638" s="62"/>
      <c r="D3638" s="62"/>
      <c r="E3638" s="62"/>
    </row>
    <row r="3639" spans="1:5" ht="15" customHeight="1" x14ac:dyDescent="0.25">
      <c r="A3639" s="62"/>
      <c r="B3639" s="62"/>
      <c r="C3639" s="62"/>
      <c r="D3639" s="62"/>
      <c r="E3639" s="62"/>
    </row>
    <row r="3640" spans="1:5" ht="15" customHeight="1" x14ac:dyDescent="0.25">
      <c r="A3640" s="62"/>
      <c r="B3640" s="62"/>
      <c r="C3640" s="62"/>
      <c r="D3640" s="62"/>
      <c r="E3640" s="62"/>
    </row>
    <row r="3641" spans="1:5" ht="15" customHeight="1" x14ac:dyDescent="0.25">
      <c r="A3641" s="62"/>
      <c r="B3641" s="62"/>
      <c r="C3641" s="62"/>
      <c r="D3641" s="62"/>
      <c r="E3641" s="62"/>
    </row>
    <row r="3642" spans="1:5" ht="15" customHeight="1" x14ac:dyDescent="0.25">
      <c r="A3642" s="62"/>
      <c r="B3642" s="62"/>
      <c r="C3642" s="62"/>
      <c r="D3642" s="62"/>
      <c r="E3642" s="62"/>
    </row>
    <row r="3643" spans="1:5" ht="15" customHeight="1" x14ac:dyDescent="0.25">
      <c r="A3643" s="62"/>
      <c r="B3643" s="62"/>
      <c r="C3643" s="62"/>
      <c r="D3643" s="62"/>
      <c r="E3643" s="62"/>
    </row>
    <row r="3644" spans="1:5" ht="15" customHeight="1" x14ac:dyDescent="0.25">
      <c r="A3644" s="62"/>
      <c r="B3644" s="62"/>
      <c r="C3644" s="62"/>
      <c r="D3644" s="62"/>
      <c r="E3644" s="62"/>
    </row>
    <row r="3645" spans="1:5" ht="15" customHeight="1" x14ac:dyDescent="0.25">
      <c r="A3645" s="62"/>
      <c r="B3645" s="62"/>
      <c r="C3645" s="62"/>
      <c r="D3645" s="62"/>
      <c r="E3645" s="62"/>
    </row>
    <row r="3646" spans="1:5" ht="15" customHeight="1" x14ac:dyDescent="0.25">
      <c r="A3646" s="62"/>
      <c r="B3646" s="62"/>
      <c r="C3646" s="62"/>
      <c r="D3646" s="62"/>
      <c r="E3646" s="62"/>
    </row>
    <row r="3647" spans="1:5" ht="15" customHeight="1" x14ac:dyDescent="0.25">
      <c r="A3647" s="62"/>
      <c r="B3647" s="62"/>
      <c r="C3647" s="62"/>
      <c r="D3647" s="62"/>
      <c r="E3647" s="62"/>
    </row>
    <row r="3648" spans="1:5" ht="15" customHeight="1" x14ac:dyDescent="0.25">
      <c r="A3648" s="62"/>
      <c r="B3648" s="62"/>
      <c r="C3648" s="62"/>
      <c r="D3648" s="62"/>
      <c r="E3648" s="62"/>
    </row>
    <row r="3649" spans="1:5" ht="15" customHeight="1" x14ac:dyDescent="0.25">
      <c r="A3649" s="62"/>
      <c r="B3649" s="62"/>
      <c r="C3649" s="62"/>
      <c r="D3649" s="62"/>
      <c r="E3649" s="62"/>
    </row>
    <row r="3650" spans="1:5" ht="15" customHeight="1" x14ac:dyDescent="0.25">
      <c r="A3650" s="62"/>
      <c r="B3650" s="62"/>
      <c r="C3650" s="62"/>
      <c r="D3650" s="62"/>
      <c r="E3650" s="62"/>
    </row>
    <row r="3651" spans="1:5" ht="15" customHeight="1" x14ac:dyDescent="0.25">
      <c r="A3651" s="62"/>
      <c r="B3651" s="62"/>
      <c r="C3651" s="62"/>
      <c r="D3651" s="62"/>
      <c r="E3651" s="62"/>
    </row>
    <row r="3652" spans="1:5" ht="15" customHeight="1" x14ac:dyDescent="0.25">
      <c r="A3652" s="62"/>
      <c r="B3652" s="62"/>
      <c r="C3652" s="62"/>
      <c r="D3652" s="62"/>
      <c r="E3652" s="62"/>
    </row>
    <row r="3653" spans="1:5" ht="15" customHeight="1" x14ac:dyDescent="0.25">
      <c r="A3653" s="62"/>
      <c r="B3653" s="62"/>
      <c r="C3653" s="62"/>
      <c r="D3653" s="62"/>
      <c r="E3653" s="62"/>
    </row>
    <row r="3654" spans="1:5" ht="15" customHeight="1" x14ac:dyDescent="0.25">
      <c r="A3654" s="62"/>
      <c r="B3654" s="62"/>
      <c r="C3654" s="62"/>
      <c r="D3654" s="62"/>
      <c r="E3654" s="62"/>
    </row>
    <row r="3655" spans="1:5" ht="15" customHeight="1" x14ac:dyDescent="0.25">
      <c r="A3655" s="62"/>
      <c r="B3655" s="62"/>
      <c r="C3655" s="62"/>
      <c r="D3655" s="62"/>
      <c r="E3655" s="62"/>
    </row>
    <row r="3656" spans="1:5" ht="15" customHeight="1" x14ac:dyDescent="0.25">
      <c r="A3656" s="62"/>
      <c r="B3656" s="62"/>
      <c r="C3656" s="62"/>
      <c r="D3656" s="62"/>
      <c r="E3656" s="62"/>
    </row>
    <row r="3657" spans="1:5" ht="15" customHeight="1" x14ac:dyDescent="0.25">
      <c r="A3657" s="62"/>
      <c r="B3657" s="62"/>
      <c r="C3657" s="62"/>
      <c r="D3657" s="62"/>
      <c r="E3657" s="62"/>
    </row>
    <row r="3658" spans="1:5" ht="15" customHeight="1" x14ac:dyDescent="0.25">
      <c r="A3658" s="62"/>
      <c r="B3658" s="62"/>
      <c r="C3658" s="62"/>
      <c r="D3658" s="62"/>
      <c r="E3658" s="62"/>
    </row>
    <row r="3659" spans="1:5" ht="15" customHeight="1" x14ac:dyDescent="0.25">
      <c r="A3659" s="62"/>
      <c r="B3659" s="62"/>
      <c r="C3659" s="62"/>
      <c r="D3659" s="62"/>
      <c r="E3659" s="62"/>
    </row>
    <row r="3660" spans="1:5" ht="15" customHeight="1" x14ac:dyDescent="0.25">
      <c r="A3660" s="62"/>
      <c r="B3660" s="62"/>
      <c r="C3660" s="62"/>
      <c r="D3660" s="62"/>
      <c r="E3660" s="62"/>
    </row>
    <row r="3661" spans="1:5" ht="15" customHeight="1" x14ac:dyDescent="0.25">
      <c r="A3661" s="62"/>
      <c r="B3661" s="62"/>
      <c r="C3661" s="62"/>
      <c r="D3661" s="62"/>
      <c r="E3661" s="62"/>
    </row>
    <row r="3662" spans="1:5" ht="15" customHeight="1" x14ac:dyDescent="0.25">
      <c r="A3662" s="62"/>
      <c r="B3662" s="62"/>
      <c r="C3662" s="62"/>
      <c r="D3662" s="62"/>
      <c r="E3662" s="62"/>
    </row>
    <row r="3663" spans="1:5" ht="15" customHeight="1" x14ac:dyDescent="0.25">
      <c r="A3663" s="62"/>
      <c r="B3663" s="62"/>
      <c r="C3663" s="62"/>
      <c r="D3663" s="62"/>
      <c r="E3663" s="62"/>
    </row>
    <row r="3664" spans="1:5" ht="15" customHeight="1" x14ac:dyDescent="0.25">
      <c r="A3664" s="62"/>
      <c r="B3664" s="62"/>
      <c r="C3664" s="62"/>
      <c r="D3664" s="62"/>
      <c r="E3664" s="62"/>
    </row>
    <row r="3665" spans="1:5" ht="15" customHeight="1" x14ac:dyDescent="0.25">
      <c r="A3665" s="62"/>
      <c r="B3665" s="62"/>
      <c r="C3665" s="62"/>
      <c r="D3665" s="62"/>
      <c r="E3665" s="62"/>
    </row>
    <row r="3666" spans="1:5" ht="15" customHeight="1" x14ac:dyDescent="0.25">
      <c r="A3666" s="62"/>
      <c r="B3666" s="62"/>
      <c r="C3666" s="62"/>
      <c r="D3666" s="62"/>
      <c r="E3666" s="62"/>
    </row>
    <row r="3667" spans="1:5" ht="15" customHeight="1" x14ac:dyDescent="0.25">
      <c r="A3667" s="62"/>
      <c r="B3667" s="62"/>
      <c r="C3667" s="62"/>
      <c r="D3667" s="62"/>
      <c r="E3667" s="62"/>
    </row>
    <row r="3668" spans="1:5" ht="15" customHeight="1" x14ac:dyDescent="0.25">
      <c r="A3668" s="62"/>
      <c r="B3668" s="62"/>
      <c r="C3668" s="62"/>
      <c r="D3668" s="62"/>
      <c r="E3668" s="62"/>
    </row>
    <row r="3669" spans="1:5" ht="15" customHeight="1" x14ac:dyDescent="0.25">
      <c r="A3669" s="62"/>
      <c r="B3669" s="62"/>
      <c r="C3669" s="62"/>
      <c r="D3669" s="62"/>
      <c r="E3669" s="62"/>
    </row>
    <row r="3670" spans="1:5" ht="15" customHeight="1" x14ac:dyDescent="0.25">
      <c r="A3670" s="62"/>
      <c r="B3670" s="62"/>
      <c r="C3670" s="62"/>
      <c r="D3670" s="62"/>
      <c r="E3670" s="62"/>
    </row>
    <row r="3671" spans="1:5" ht="15" customHeight="1" x14ac:dyDescent="0.25">
      <c r="A3671" s="62"/>
      <c r="B3671" s="62"/>
      <c r="C3671" s="62"/>
      <c r="D3671" s="62"/>
      <c r="E3671" s="62"/>
    </row>
    <row r="3672" spans="1:5" ht="15" customHeight="1" x14ac:dyDescent="0.25">
      <c r="A3672" s="62"/>
      <c r="B3672" s="62"/>
      <c r="C3672" s="62"/>
      <c r="D3672" s="62"/>
      <c r="E3672" s="62"/>
    </row>
    <row r="3673" spans="1:5" ht="15" customHeight="1" x14ac:dyDescent="0.25">
      <c r="A3673" s="62"/>
      <c r="B3673" s="62"/>
      <c r="C3673" s="62"/>
      <c r="D3673" s="62"/>
      <c r="E3673" s="62"/>
    </row>
    <row r="3674" spans="1:5" ht="15" customHeight="1" x14ac:dyDescent="0.25">
      <c r="A3674" s="62"/>
      <c r="B3674" s="62"/>
      <c r="C3674" s="62"/>
      <c r="D3674" s="62"/>
      <c r="E3674" s="62"/>
    </row>
    <row r="3675" spans="1:5" ht="15" customHeight="1" x14ac:dyDescent="0.25">
      <c r="A3675" s="62"/>
      <c r="B3675" s="62"/>
      <c r="C3675" s="62"/>
      <c r="D3675" s="62"/>
      <c r="E3675" s="62"/>
    </row>
    <row r="3676" spans="1:5" ht="15" customHeight="1" x14ac:dyDescent="0.25">
      <c r="A3676" s="62"/>
      <c r="B3676" s="62"/>
      <c r="C3676" s="62"/>
      <c r="D3676" s="62"/>
      <c r="E3676" s="62"/>
    </row>
    <row r="3677" spans="1:5" ht="15" customHeight="1" x14ac:dyDescent="0.25">
      <c r="A3677" s="62"/>
      <c r="B3677" s="62"/>
      <c r="C3677" s="62"/>
      <c r="D3677" s="62"/>
      <c r="E3677" s="62"/>
    </row>
    <row r="3678" spans="1:5" ht="15" customHeight="1" x14ac:dyDescent="0.25">
      <c r="A3678" s="62"/>
      <c r="B3678" s="62"/>
      <c r="C3678" s="62"/>
      <c r="D3678" s="62"/>
      <c r="E3678" s="62"/>
    </row>
    <row r="3679" spans="1:5" ht="15" customHeight="1" x14ac:dyDescent="0.25">
      <c r="A3679" s="62"/>
      <c r="B3679" s="62"/>
      <c r="C3679" s="62"/>
      <c r="D3679" s="62"/>
      <c r="E3679" s="62"/>
    </row>
    <row r="3680" spans="1:5" ht="15" customHeight="1" x14ac:dyDescent="0.25">
      <c r="A3680" s="62"/>
      <c r="B3680" s="62"/>
      <c r="C3680" s="62"/>
      <c r="D3680" s="62"/>
      <c r="E3680" s="62"/>
    </row>
    <row r="3681" spans="1:5" ht="15" customHeight="1" x14ac:dyDescent="0.25">
      <c r="A3681" s="62"/>
      <c r="B3681" s="62"/>
      <c r="C3681" s="62"/>
      <c r="D3681" s="62"/>
      <c r="E3681" s="62"/>
    </row>
    <row r="3682" spans="1:5" ht="15" customHeight="1" x14ac:dyDescent="0.25">
      <c r="A3682" s="62"/>
      <c r="B3682" s="62"/>
      <c r="C3682" s="62"/>
      <c r="D3682" s="62"/>
      <c r="E3682" s="62"/>
    </row>
    <row r="3683" spans="1:5" ht="15" customHeight="1" x14ac:dyDescent="0.25">
      <c r="A3683" s="62"/>
      <c r="B3683" s="62"/>
      <c r="C3683" s="62"/>
      <c r="D3683" s="62"/>
      <c r="E3683" s="62"/>
    </row>
    <row r="3684" spans="1:5" ht="15" customHeight="1" x14ac:dyDescent="0.25">
      <c r="A3684" s="62"/>
      <c r="B3684" s="62"/>
      <c r="C3684" s="62"/>
      <c r="D3684" s="62"/>
      <c r="E3684" s="62"/>
    </row>
    <row r="3685" spans="1:5" ht="15" customHeight="1" x14ac:dyDescent="0.25">
      <c r="A3685" s="62"/>
      <c r="B3685" s="62"/>
      <c r="C3685" s="62"/>
      <c r="D3685" s="62"/>
      <c r="E3685" s="62"/>
    </row>
    <row r="3686" spans="1:5" ht="15" customHeight="1" x14ac:dyDescent="0.25">
      <c r="A3686" s="62"/>
      <c r="B3686" s="62"/>
      <c r="C3686" s="62"/>
      <c r="D3686" s="62"/>
      <c r="E3686" s="62"/>
    </row>
    <row r="3687" spans="1:5" ht="15" customHeight="1" x14ac:dyDescent="0.25">
      <c r="A3687" s="62"/>
      <c r="B3687" s="62"/>
      <c r="C3687" s="62"/>
      <c r="D3687" s="62"/>
      <c r="E3687" s="62"/>
    </row>
    <row r="3688" spans="1:5" ht="15" customHeight="1" x14ac:dyDescent="0.25">
      <c r="A3688" s="62"/>
      <c r="B3688" s="62"/>
      <c r="C3688" s="62"/>
      <c r="D3688" s="62"/>
      <c r="E3688" s="62"/>
    </row>
    <row r="3689" spans="1:5" ht="15" customHeight="1" x14ac:dyDescent="0.25">
      <c r="A3689" s="62"/>
      <c r="B3689" s="62"/>
      <c r="C3689" s="62"/>
      <c r="D3689" s="62"/>
      <c r="E3689" s="62"/>
    </row>
    <row r="3690" spans="1:5" ht="15" customHeight="1" x14ac:dyDescent="0.25">
      <c r="A3690" s="62"/>
      <c r="B3690" s="62"/>
      <c r="C3690" s="62"/>
      <c r="D3690" s="62"/>
      <c r="E3690" s="62"/>
    </row>
    <row r="3691" spans="1:5" ht="15" customHeight="1" x14ac:dyDescent="0.25">
      <c r="A3691" s="62"/>
      <c r="B3691" s="62"/>
      <c r="C3691" s="62"/>
      <c r="D3691" s="62"/>
      <c r="E3691" s="62"/>
    </row>
    <row r="3692" spans="1:5" ht="15" customHeight="1" x14ac:dyDescent="0.25">
      <c r="A3692" s="62"/>
      <c r="B3692" s="62"/>
      <c r="C3692" s="62"/>
      <c r="D3692" s="62"/>
      <c r="E3692" s="62"/>
    </row>
    <row r="3693" spans="1:5" ht="15" customHeight="1" x14ac:dyDescent="0.25">
      <c r="A3693" s="62"/>
      <c r="B3693" s="62"/>
      <c r="C3693" s="62"/>
      <c r="D3693" s="62"/>
      <c r="E3693" s="62"/>
    </row>
    <row r="3694" spans="1:5" ht="15" customHeight="1" x14ac:dyDescent="0.25">
      <c r="A3694" s="62"/>
      <c r="B3694" s="62"/>
      <c r="C3694" s="62"/>
      <c r="D3694" s="62"/>
      <c r="E3694" s="62"/>
    </row>
    <row r="3695" spans="1:5" ht="15" customHeight="1" x14ac:dyDescent="0.25">
      <c r="A3695" s="62"/>
      <c r="B3695" s="62"/>
      <c r="C3695" s="62"/>
      <c r="D3695" s="62"/>
      <c r="E3695" s="62"/>
    </row>
    <row r="3696" spans="1:5" ht="15" customHeight="1" x14ac:dyDescent="0.25">
      <c r="A3696" s="62"/>
      <c r="B3696" s="62"/>
      <c r="C3696" s="62"/>
      <c r="D3696" s="62"/>
      <c r="E3696" s="62"/>
    </row>
    <row r="3697" spans="1:5" ht="15" customHeight="1" x14ac:dyDescent="0.25">
      <c r="A3697" s="62"/>
      <c r="B3697" s="62"/>
      <c r="C3697" s="62"/>
      <c r="D3697" s="62"/>
      <c r="E3697" s="62"/>
    </row>
    <row r="3698" spans="1:5" ht="15" customHeight="1" x14ac:dyDescent="0.25">
      <c r="A3698" s="62"/>
      <c r="B3698" s="62"/>
      <c r="C3698" s="62"/>
      <c r="D3698" s="62"/>
      <c r="E3698" s="62"/>
    </row>
    <row r="3699" spans="1:5" ht="15" customHeight="1" x14ac:dyDescent="0.25">
      <c r="A3699" s="62"/>
      <c r="B3699" s="62"/>
      <c r="C3699" s="62"/>
      <c r="D3699" s="62"/>
      <c r="E3699" s="62"/>
    </row>
    <row r="3700" spans="1:5" ht="15" customHeight="1" x14ac:dyDescent="0.25">
      <c r="A3700" s="62"/>
      <c r="B3700" s="62"/>
      <c r="C3700" s="62"/>
      <c r="D3700" s="62"/>
      <c r="E3700" s="62"/>
    </row>
    <row r="3701" spans="1:5" ht="15" customHeight="1" x14ac:dyDescent="0.25">
      <c r="A3701" s="62"/>
      <c r="B3701" s="62"/>
      <c r="C3701" s="62"/>
      <c r="D3701" s="62"/>
      <c r="E3701" s="62"/>
    </row>
    <row r="3702" spans="1:5" ht="15" customHeight="1" x14ac:dyDescent="0.25">
      <c r="A3702" s="62"/>
      <c r="B3702" s="62"/>
      <c r="C3702" s="62"/>
      <c r="D3702" s="62"/>
      <c r="E3702" s="62"/>
    </row>
    <row r="3703" spans="1:5" ht="15" customHeight="1" x14ac:dyDescent="0.25">
      <c r="A3703" s="62"/>
      <c r="B3703" s="62"/>
      <c r="C3703" s="62"/>
      <c r="D3703" s="62"/>
      <c r="E3703" s="62"/>
    </row>
    <row r="3704" spans="1:5" ht="15" customHeight="1" x14ac:dyDescent="0.25">
      <c r="A3704" s="62"/>
      <c r="B3704" s="62"/>
      <c r="C3704" s="62"/>
      <c r="D3704" s="62"/>
      <c r="E3704" s="62"/>
    </row>
    <row r="3705" spans="1:5" ht="15" customHeight="1" x14ac:dyDescent="0.25">
      <c r="A3705" s="62"/>
      <c r="B3705" s="62"/>
      <c r="C3705" s="62"/>
      <c r="D3705" s="62"/>
      <c r="E3705" s="62"/>
    </row>
    <row r="3706" spans="1:5" ht="15" customHeight="1" x14ac:dyDescent="0.25">
      <c r="A3706" s="62"/>
      <c r="B3706" s="62"/>
      <c r="C3706" s="62"/>
      <c r="D3706" s="62"/>
      <c r="E3706" s="62"/>
    </row>
    <row r="3707" spans="1:5" ht="15" customHeight="1" x14ac:dyDescent="0.25">
      <c r="A3707" s="62"/>
      <c r="B3707" s="62"/>
      <c r="C3707" s="62"/>
      <c r="D3707" s="62"/>
      <c r="E3707" s="62"/>
    </row>
    <row r="3708" spans="1:5" ht="15" customHeight="1" x14ac:dyDescent="0.25">
      <c r="A3708" s="62"/>
      <c r="B3708" s="62"/>
      <c r="C3708" s="62"/>
      <c r="D3708" s="62"/>
      <c r="E3708" s="62"/>
    </row>
    <row r="3709" spans="1:5" ht="15" customHeight="1" x14ac:dyDescent="0.25">
      <c r="A3709" s="62"/>
      <c r="B3709" s="62"/>
      <c r="C3709" s="62"/>
      <c r="D3709" s="62"/>
      <c r="E3709" s="62"/>
    </row>
    <row r="3710" spans="1:5" ht="15" customHeight="1" x14ac:dyDescent="0.25">
      <c r="A3710" s="62"/>
      <c r="B3710" s="62"/>
      <c r="C3710" s="62"/>
      <c r="D3710" s="62"/>
      <c r="E3710" s="62"/>
    </row>
    <row r="3711" spans="1:5" ht="15" customHeight="1" x14ac:dyDescent="0.25">
      <c r="A3711" s="62"/>
      <c r="B3711" s="62"/>
      <c r="C3711" s="62"/>
      <c r="D3711" s="62"/>
      <c r="E3711" s="62"/>
    </row>
    <row r="3712" spans="1:5" ht="15" customHeight="1" x14ac:dyDescent="0.25">
      <c r="A3712" s="62"/>
      <c r="B3712" s="62"/>
      <c r="C3712" s="62"/>
      <c r="D3712" s="62"/>
      <c r="E3712" s="62"/>
    </row>
    <row r="3713" spans="1:5" ht="15" customHeight="1" x14ac:dyDescent="0.25">
      <c r="A3713" s="62"/>
      <c r="B3713" s="62"/>
      <c r="C3713" s="62"/>
      <c r="D3713" s="62"/>
      <c r="E3713" s="62"/>
    </row>
    <row r="3714" spans="1:5" ht="15" customHeight="1" x14ac:dyDescent="0.25">
      <c r="A3714" s="62"/>
      <c r="B3714" s="62"/>
      <c r="C3714" s="62"/>
      <c r="D3714" s="62"/>
      <c r="E3714" s="62"/>
    </row>
    <row r="3715" spans="1:5" ht="15" customHeight="1" x14ac:dyDescent="0.25">
      <c r="A3715" s="62"/>
      <c r="B3715" s="62"/>
      <c r="C3715" s="62"/>
      <c r="D3715" s="62"/>
      <c r="E3715" s="62"/>
    </row>
    <row r="3716" spans="1:5" ht="15" customHeight="1" x14ac:dyDescent="0.25">
      <c r="A3716" s="62"/>
      <c r="B3716" s="62"/>
      <c r="C3716" s="62"/>
      <c r="D3716" s="62"/>
      <c r="E3716" s="62"/>
    </row>
    <row r="3717" spans="1:5" ht="15" customHeight="1" x14ac:dyDescent="0.25">
      <c r="A3717" s="62"/>
      <c r="B3717" s="62"/>
      <c r="C3717" s="62"/>
      <c r="D3717" s="62"/>
      <c r="E3717" s="62"/>
    </row>
    <row r="3718" spans="1:5" ht="15" customHeight="1" x14ac:dyDescent="0.25">
      <c r="A3718" s="62"/>
      <c r="B3718" s="62"/>
      <c r="C3718" s="62"/>
      <c r="D3718" s="62"/>
      <c r="E3718" s="62"/>
    </row>
    <row r="3719" spans="1:5" ht="15" customHeight="1" x14ac:dyDescent="0.25">
      <c r="A3719" s="62"/>
      <c r="B3719" s="62"/>
      <c r="C3719" s="62"/>
      <c r="D3719" s="62"/>
      <c r="E3719" s="62"/>
    </row>
    <row r="3720" spans="1:5" ht="15" customHeight="1" x14ac:dyDescent="0.25">
      <c r="A3720" s="62"/>
      <c r="B3720" s="62"/>
      <c r="C3720" s="62"/>
      <c r="D3720" s="62"/>
      <c r="E3720" s="62"/>
    </row>
    <row r="3721" spans="1:5" ht="15" customHeight="1" x14ac:dyDescent="0.25">
      <c r="A3721" s="62"/>
      <c r="B3721" s="62"/>
      <c r="C3721" s="62"/>
      <c r="D3721" s="62"/>
      <c r="E3721" s="62"/>
    </row>
    <row r="3722" spans="1:5" ht="15" customHeight="1" x14ac:dyDescent="0.25">
      <c r="A3722" s="62"/>
      <c r="B3722" s="62"/>
      <c r="C3722" s="62"/>
      <c r="D3722" s="62"/>
      <c r="E3722" s="62"/>
    </row>
    <row r="3723" spans="1:5" ht="15" customHeight="1" x14ac:dyDescent="0.25">
      <c r="A3723" s="62"/>
      <c r="B3723" s="62"/>
      <c r="C3723" s="62"/>
      <c r="D3723" s="62"/>
      <c r="E3723" s="62"/>
    </row>
    <row r="3724" spans="1:5" ht="15" customHeight="1" x14ac:dyDescent="0.25">
      <c r="A3724" s="62"/>
      <c r="B3724" s="62"/>
      <c r="C3724" s="62"/>
      <c r="D3724" s="62"/>
      <c r="E3724" s="62"/>
    </row>
    <row r="3725" spans="1:5" ht="15" customHeight="1" x14ac:dyDescent="0.25">
      <c r="A3725" s="62"/>
      <c r="B3725" s="62"/>
      <c r="C3725" s="62"/>
      <c r="D3725" s="62"/>
      <c r="E3725" s="62"/>
    </row>
    <row r="3726" spans="1:5" ht="15" customHeight="1" x14ac:dyDescent="0.25">
      <c r="A3726" s="62"/>
      <c r="B3726" s="62"/>
      <c r="C3726" s="62"/>
      <c r="D3726" s="62"/>
      <c r="E3726" s="62"/>
    </row>
    <row r="3727" spans="1:5" ht="15" customHeight="1" x14ac:dyDescent="0.25">
      <c r="A3727" s="62"/>
      <c r="B3727" s="62"/>
      <c r="C3727" s="62"/>
      <c r="D3727" s="62"/>
      <c r="E3727" s="62"/>
    </row>
    <row r="3728" spans="1:5" ht="15" customHeight="1" x14ac:dyDescent="0.25">
      <c r="A3728" s="62"/>
      <c r="B3728" s="62"/>
      <c r="C3728" s="62"/>
      <c r="D3728" s="62"/>
      <c r="E3728" s="62"/>
    </row>
    <row r="3729" spans="1:5" ht="15" customHeight="1" x14ac:dyDescent="0.25">
      <c r="A3729" s="62"/>
      <c r="B3729" s="62"/>
      <c r="C3729" s="62"/>
      <c r="D3729" s="62"/>
      <c r="E3729" s="62"/>
    </row>
    <row r="3730" spans="1:5" ht="15" customHeight="1" x14ac:dyDescent="0.25">
      <c r="A3730" s="62"/>
      <c r="B3730" s="62"/>
      <c r="C3730" s="62"/>
      <c r="D3730" s="62"/>
      <c r="E3730" s="62"/>
    </row>
    <row r="3731" spans="1:5" ht="15" customHeight="1" x14ac:dyDescent="0.25">
      <c r="A3731" s="62"/>
      <c r="B3731" s="62"/>
      <c r="C3731" s="62"/>
      <c r="D3731" s="62"/>
      <c r="E3731" s="62"/>
    </row>
    <row r="3732" spans="1:5" ht="15" customHeight="1" x14ac:dyDescent="0.25">
      <c r="A3732" s="62"/>
      <c r="B3732" s="62"/>
      <c r="C3732" s="62"/>
      <c r="D3732" s="62"/>
      <c r="E3732" s="62"/>
    </row>
    <row r="3733" spans="1:5" ht="15" customHeight="1" x14ac:dyDescent="0.25">
      <c r="A3733" s="62"/>
      <c r="B3733" s="62"/>
      <c r="C3733" s="62"/>
      <c r="D3733" s="62"/>
      <c r="E3733" s="62"/>
    </row>
    <row r="3734" spans="1:5" ht="15" customHeight="1" x14ac:dyDescent="0.25">
      <c r="A3734" s="62"/>
      <c r="B3734" s="62"/>
      <c r="C3734" s="62"/>
      <c r="D3734" s="62"/>
      <c r="E3734" s="62"/>
    </row>
    <row r="3735" spans="1:5" ht="15" customHeight="1" x14ac:dyDescent="0.25">
      <c r="A3735" s="62"/>
      <c r="B3735" s="62"/>
      <c r="C3735" s="62"/>
      <c r="D3735" s="62"/>
      <c r="E3735" s="62"/>
    </row>
    <row r="3736" spans="1:5" ht="15" customHeight="1" x14ac:dyDescent="0.25">
      <c r="A3736" s="62"/>
      <c r="B3736" s="62"/>
      <c r="C3736" s="62"/>
      <c r="D3736" s="62"/>
      <c r="E3736" s="62"/>
    </row>
    <row r="3737" spans="1:5" ht="15" customHeight="1" x14ac:dyDescent="0.25">
      <c r="A3737" s="62"/>
      <c r="B3737" s="62"/>
      <c r="C3737" s="62"/>
      <c r="D3737" s="62"/>
      <c r="E3737" s="62"/>
    </row>
    <row r="3738" spans="1:5" ht="15" customHeight="1" x14ac:dyDescent="0.25">
      <c r="A3738" s="62"/>
      <c r="B3738" s="62"/>
      <c r="C3738" s="62"/>
      <c r="D3738" s="62"/>
      <c r="E3738" s="62"/>
    </row>
    <row r="3739" spans="1:5" ht="15" customHeight="1" x14ac:dyDescent="0.25">
      <c r="A3739" s="62"/>
      <c r="B3739" s="62"/>
      <c r="C3739" s="62"/>
      <c r="D3739" s="62"/>
      <c r="E3739" s="62"/>
    </row>
    <row r="3740" spans="1:5" ht="15" customHeight="1" x14ac:dyDescent="0.25">
      <c r="A3740" s="62"/>
      <c r="B3740" s="62"/>
      <c r="C3740" s="62"/>
      <c r="D3740" s="62"/>
      <c r="E3740" s="62"/>
    </row>
    <row r="3741" spans="1:5" ht="15" customHeight="1" x14ac:dyDescent="0.25">
      <c r="A3741" s="62"/>
      <c r="B3741" s="62"/>
      <c r="C3741" s="62"/>
      <c r="D3741" s="62"/>
      <c r="E3741" s="62"/>
    </row>
    <row r="3742" spans="1:5" ht="15" customHeight="1" x14ac:dyDescent="0.25">
      <c r="A3742" s="62"/>
      <c r="B3742" s="62"/>
      <c r="C3742" s="62"/>
      <c r="D3742" s="62"/>
      <c r="E3742" s="62"/>
    </row>
    <row r="3743" spans="1:5" ht="15" customHeight="1" x14ac:dyDescent="0.25">
      <c r="A3743" s="62"/>
      <c r="B3743" s="62"/>
      <c r="C3743" s="62"/>
      <c r="D3743" s="62"/>
      <c r="E3743" s="62"/>
    </row>
    <row r="3744" spans="1:5" ht="15" customHeight="1" x14ac:dyDescent="0.25">
      <c r="A3744" s="62"/>
      <c r="B3744" s="62"/>
      <c r="C3744" s="62"/>
      <c r="D3744" s="62"/>
      <c r="E3744" s="62"/>
    </row>
    <row r="3745" spans="1:5" ht="15" customHeight="1" x14ac:dyDescent="0.25">
      <c r="A3745" s="62"/>
      <c r="B3745" s="62"/>
      <c r="C3745" s="62"/>
      <c r="D3745" s="62"/>
      <c r="E3745" s="62"/>
    </row>
    <row r="3746" spans="1:5" ht="15" customHeight="1" x14ac:dyDescent="0.25">
      <c r="A3746" s="62"/>
      <c r="B3746" s="62"/>
      <c r="C3746" s="62"/>
      <c r="D3746" s="62"/>
      <c r="E3746" s="62"/>
    </row>
    <row r="3747" spans="1:5" ht="15" customHeight="1" x14ac:dyDescent="0.25">
      <c r="A3747" s="62"/>
      <c r="B3747" s="62"/>
      <c r="C3747" s="62"/>
      <c r="D3747" s="62"/>
      <c r="E3747" s="62"/>
    </row>
    <row r="3748" spans="1:5" ht="15" customHeight="1" x14ac:dyDescent="0.25">
      <c r="A3748" s="62"/>
      <c r="B3748" s="62"/>
      <c r="C3748" s="62"/>
      <c r="D3748" s="62"/>
      <c r="E3748" s="62"/>
    </row>
    <row r="3749" spans="1:5" ht="15" customHeight="1" x14ac:dyDescent="0.25">
      <c r="A3749" s="62"/>
      <c r="B3749" s="62"/>
      <c r="C3749" s="62"/>
      <c r="D3749" s="62"/>
      <c r="E3749" s="62"/>
    </row>
    <row r="3750" spans="1:5" ht="15" customHeight="1" x14ac:dyDescent="0.25">
      <c r="A3750" s="62"/>
      <c r="B3750" s="62"/>
      <c r="C3750" s="62"/>
      <c r="D3750" s="62"/>
      <c r="E3750" s="62"/>
    </row>
    <row r="3751" spans="1:5" ht="15" customHeight="1" x14ac:dyDescent="0.25">
      <c r="A3751" s="62"/>
      <c r="B3751" s="62"/>
      <c r="C3751" s="62"/>
      <c r="D3751" s="62"/>
      <c r="E3751" s="62"/>
    </row>
    <row r="3752" spans="1:5" ht="15" customHeight="1" x14ac:dyDescent="0.25">
      <c r="A3752" s="62"/>
      <c r="B3752" s="62"/>
      <c r="C3752" s="62"/>
      <c r="D3752" s="62"/>
      <c r="E3752" s="62"/>
    </row>
    <row r="3753" spans="1:5" ht="15" customHeight="1" x14ac:dyDescent="0.25">
      <c r="A3753" s="62"/>
      <c r="B3753" s="62"/>
      <c r="C3753" s="62"/>
      <c r="D3753" s="62"/>
      <c r="E3753" s="62"/>
    </row>
    <row r="3754" spans="1:5" ht="15" customHeight="1" x14ac:dyDescent="0.25">
      <c r="A3754" s="62"/>
      <c r="B3754" s="62"/>
      <c r="C3754" s="62"/>
      <c r="D3754" s="62"/>
      <c r="E3754" s="62"/>
    </row>
    <row r="3755" spans="1:5" ht="15" customHeight="1" x14ac:dyDescent="0.25">
      <c r="A3755" s="62"/>
      <c r="B3755" s="62"/>
      <c r="C3755" s="62"/>
      <c r="D3755" s="62"/>
      <c r="E3755" s="62"/>
    </row>
    <row r="3756" spans="1:5" ht="15" customHeight="1" x14ac:dyDescent="0.25">
      <c r="A3756" s="62"/>
      <c r="B3756" s="62"/>
      <c r="C3756" s="62"/>
      <c r="D3756" s="62"/>
      <c r="E3756" s="62"/>
    </row>
    <row r="3757" spans="1:5" ht="15" customHeight="1" x14ac:dyDescent="0.25">
      <c r="A3757" s="62"/>
      <c r="B3757" s="62"/>
      <c r="C3757" s="62"/>
      <c r="D3757" s="62"/>
      <c r="E3757" s="62"/>
    </row>
    <row r="3758" spans="1:5" ht="15" customHeight="1" x14ac:dyDescent="0.25">
      <c r="A3758" s="62"/>
      <c r="B3758" s="62"/>
      <c r="C3758" s="62"/>
      <c r="D3758" s="62"/>
      <c r="E3758" s="62"/>
    </row>
    <row r="3759" spans="1:5" ht="15" customHeight="1" x14ac:dyDescent="0.25">
      <c r="A3759" s="62"/>
      <c r="B3759" s="62"/>
      <c r="C3759" s="62"/>
      <c r="D3759" s="62"/>
      <c r="E3759" s="62"/>
    </row>
    <row r="3760" spans="1:5" ht="15" customHeight="1" x14ac:dyDescent="0.25">
      <c r="A3760" s="62"/>
      <c r="B3760" s="62"/>
      <c r="C3760" s="62"/>
      <c r="D3760" s="62"/>
      <c r="E3760" s="62"/>
    </row>
    <row r="3761" spans="1:5" ht="15" customHeight="1" x14ac:dyDescent="0.25">
      <c r="A3761" s="62"/>
      <c r="B3761" s="62"/>
      <c r="C3761" s="62"/>
      <c r="D3761" s="62"/>
      <c r="E3761" s="62"/>
    </row>
    <row r="3762" spans="1:5" ht="15" customHeight="1" x14ac:dyDescent="0.25">
      <c r="A3762" s="62"/>
      <c r="B3762" s="62"/>
      <c r="C3762" s="62"/>
      <c r="D3762" s="62"/>
      <c r="E3762" s="62"/>
    </row>
    <row r="3763" spans="1:5" ht="15" customHeight="1" x14ac:dyDescent="0.25">
      <c r="A3763" s="62"/>
      <c r="B3763" s="62"/>
      <c r="C3763" s="62"/>
      <c r="D3763" s="62"/>
      <c r="E3763" s="62"/>
    </row>
    <row r="3764" spans="1:5" ht="15" customHeight="1" x14ac:dyDescent="0.25">
      <c r="A3764" s="62"/>
      <c r="B3764" s="62"/>
      <c r="C3764" s="62"/>
      <c r="D3764" s="62"/>
      <c r="E3764" s="62"/>
    </row>
    <row r="3765" spans="1:5" ht="15" customHeight="1" x14ac:dyDescent="0.25">
      <c r="A3765" s="62"/>
      <c r="B3765" s="62"/>
      <c r="C3765" s="62"/>
      <c r="D3765" s="62"/>
      <c r="E3765" s="62"/>
    </row>
    <row r="3766" spans="1:5" ht="15" customHeight="1" x14ac:dyDescent="0.25">
      <c r="A3766" s="62"/>
      <c r="B3766" s="62"/>
      <c r="C3766" s="62"/>
      <c r="D3766" s="62"/>
      <c r="E3766" s="62"/>
    </row>
    <row r="3767" spans="1:5" ht="15" customHeight="1" x14ac:dyDescent="0.25">
      <c r="A3767" s="62"/>
      <c r="B3767" s="62"/>
      <c r="C3767" s="62"/>
      <c r="D3767" s="62"/>
      <c r="E3767" s="62"/>
    </row>
    <row r="3768" spans="1:5" ht="15" customHeight="1" x14ac:dyDescent="0.25">
      <c r="A3768" s="62"/>
      <c r="B3768" s="62"/>
      <c r="C3768" s="62"/>
      <c r="D3768" s="62"/>
      <c r="E3768" s="62"/>
    </row>
    <row r="3769" spans="1:5" ht="15" customHeight="1" x14ac:dyDescent="0.25">
      <c r="A3769" s="62"/>
      <c r="B3769" s="62"/>
      <c r="C3769" s="62"/>
      <c r="D3769" s="62"/>
      <c r="E3769" s="62"/>
    </row>
    <row r="3770" spans="1:5" ht="15" customHeight="1" x14ac:dyDescent="0.25">
      <c r="A3770" s="62"/>
      <c r="B3770" s="62"/>
      <c r="C3770" s="62"/>
      <c r="D3770" s="62"/>
      <c r="E3770" s="62"/>
    </row>
    <row r="3771" spans="1:5" ht="15" customHeight="1" x14ac:dyDescent="0.25">
      <c r="A3771" s="62"/>
      <c r="B3771" s="62"/>
      <c r="C3771" s="62"/>
      <c r="D3771" s="62"/>
      <c r="E3771" s="62"/>
    </row>
    <row r="3772" spans="1:5" ht="15" customHeight="1" x14ac:dyDescent="0.25">
      <c r="A3772" s="62"/>
      <c r="B3772" s="62"/>
      <c r="C3772" s="62"/>
      <c r="D3772" s="62"/>
      <c r="E3772" s="62"/>
    </row>
    <row r="3773" spans="1:5" ht="15" customHeight="1" x14ac:dyDescent="0.25">
      <c r="A3773" s="62"/>
      <c r="B3773" s="62"/>
      <c r="C3773" s="62"/>
      <c r="D3773" s="62"/>
      <c r="E3773" s="62"/>
    </row>
    <row r="3774" spans="1:5" ht="15" customHeight="1" x14ac:dyDescent="0.25">
      <c r="A3774" s="62"/>
      <c r="B3774" s="62"/>
      <c r="C3774" s="62"/>
      <c r="D3774" s="62"/>
      <c r="E3774" s="62"/>
    </row>
    <row r="3775" spans="1:5" ht="15" customHeight="1" x14ac:dyDescent="0.25">
      <c r="A3775" s="62"/>
      <c r="B3775" s="62"/>
      <c r="C3775" s="62"/>
      <c r="D3775" s="62"/>
      <c r="E3775" s="62"/>
    </row>
    <row r="3776" spans="1:5" ht="15" customHeight="1" x14ac:dyDescent="0.25">
      <c r="A3776" s="62"/>
      <c r="B3776" s="62"/>
      <c r="C3776" s="62"/>
      <c r="D3776" s="62"/>
      <c r="E3776" s="62"/>
    </row>
    <row r="3777" spans="1:5" ht="15" customHeight="1" x14ac:dyDescent="0.25">
      <c r="A3777" s="62"/>
      <c r="B3777" s="62"/>
      <c r="C3777" s="62"/>
      <c r="D3777" s="62"/>
      <c r="E3777" s="62"/>
    </row>
    <row r="3778" spans="1:5" ht="15" customHeight="1" x14ac:dyDescent="0.25">
      <c r="A3778" s="62"/>
      <c r="B3778" s="62"/>
      <c r="C3778" s="62"/>
      <c r="D3778" s="62"/>
      <c r="E3778" s="62"/>
    </row>
    <row r="3779" spans="1:5" ht="15" customHeight="1" x14ac:dyDescent="0.25">
      <c r="A3779" s="62"/>
      <c r="B3779" s="62"/>
      <c r="C3779" s="62"/>
      <c r="D3779" s="62"/>
      <c r="E3779" s="62"/>
    </row>
    <row r="3780" spans="1:5" ht="15" customHeight="1" x14ac:dyDescent="0.25">
      <c r="A3780" s="62"/>
      <c r="B3780" s="62"/>
      <c r="C3780" s="62"/>
      <c r="D3780" s="62"/>
      <c r="E3780" s="62"/>
    </row>
    <row r="3781" spans="1:5" ht="15" customHeight="1" x14ac:dyDescent="0.25">
      <c r="A3781" s="62"/>
      <c r="B3781" s="62"/>
      <c r="C3781" s="62"/>
      <c r="D3781" s="62"/>
      <c r="E3781" s="62"/>
    </row>
    <row r="3782" spans="1:5" ht="15" customHeight="1" x14ac:dyDescent="0.25">
      <c r="A3782" s="62"/>
      <c r="B3782" s="62"/>
      <c r="C3782" s="62"/>
      <c r="D3782" s="62"/>
      <c r="E3782" s="62"/>
    </row>
    <row r="3783" spans="1:5" ht="15" customHeight="1" x14ac:dyDescent="0.25">
      <c r="A3783" s="62"/>
      <c r="B3783" s="62"/>
      <c r="C3783" s="62"/>
      <c r="D3783" s="62"/>
      <c r="E3783" s="62"/>
    </row>
    <row r="3784" spans="1:5" ht="15" customHeight="1" x14ac:dyDescent="0.25">
      <c r="A3784" s="62"/>
      <c r="B3784" s="62"/>
      <c r="C3784" s="62"/>
      <c r="D3784" s="62"/>
      <c r="E3784" s="62"/>
    </row>
    <row r="3785" spans="1:5" ht="15" customHeight="1" x14ac:dyDescent="0.25">
      <c r="A3785" s="62"/>
      <c r="B3785" s="62"/>
      <c r="C3785" s="62"/>
      <c r="D3785" s="62"/>
      <c r="E3785" s="62"/>
    </row>
    <row r="3786" spans="1:5" ht="15" customHeight="1" x14ac:dyDescent="0.25">
      <c r="A3786" s="62"/>
      <c r="B3786" s="62"/>
      <c r="C3786" s="62"/>
      <c r="D3786" s="62"/>
      <c r="E3786" s="62"/>
    </row>
    <row r="3787" spans="1:5" ht="15" customHeight="1" x14ac:dyDescent="0.25">
      <c r="A3787" s="62"/>
      <c r="B3787" s="62"/>
      <c r="C3787" s="62"/>
      <c r="D3787" s="62"/>
      <c r="E3787" s="62"/>
    </row>
    <row r="3788" spans="1:5" ht="15" customHeight="1" x14ac:dyDescent="0.25">
      <c r="A3788" s="62"/>
      <c r="B3788" s="62"/>
      <c r="C3788" s="62"/>
      <c r="D3788" s="62"/>
      <c r="E3788" s="62"/>
    </row>
    <row r="3789" spans="1:5" ht="15" customHeight="1" x14ac:dyDescent="0.25">
      <c r="A3789" s="62"/>
      <c r="B3789" s="62"/>
      <c r="C3789" s="62"/>
      <c r="D3789" s="62"/>
      <c r="E3789" s="62"/>
    </row>
    <row r="3790" spans="1:5" ht="15" customHeight="1" x14ac:dyDescent="0.25">
      <c r="A3790" s="62"/>
      <c r="B3790" s="62"/>
      <c r="C3790" s="62"/>
      <c r="D3790" s="62"/>
      <c r="E3790" s="62"/>
    </row>
    <row r="3791" spans="1:5" ht="15" customHeight="1" x14ac:dyDescent="0.25">
      <c r="A3791" s="62"/>
      <c r="B3791" s="62"/>
      <c r="C3791" s="62"/>
      <c r="D3791" s="62"/>
      <c r="E3791" s="62"/>
    </row>
    <row r="3792" spans="1:5" ht="15" customHeight="1" x14ac:dyDescent="0.25">
      <c r="A3792" s="62"/>
      <c r="B3792" s="62"/>
      <c r="C3792" s="62"/>
      <c r="D3792" s="62"/>
      <c r="E3792" s="62"/>
    </row>
    <row r="3793" spans="1:5" ht="15" customHeight="1" x14ac:dyDescent="0.25">
      <c r="A3793" s="62"/>
      <c r="B3793" s="62"/>
      <c r="C3793" s="62"/>
      <c r="D3793" s="62"/>
      <c r="E3793" s="62"/>
    </row>
    <row r="3794" spans="1:5" ht="15" customHeight="1" x14ac:dyDescent="0.25">
      <c r="A3794" s="62"/>
      <c r="B3794" s="62"/>
      <c r="C3794" s="62"/>
      <c r="D3794" s="62"/>
      <c r="E3794" s="62"/>
    </row>
    <row r="3795" spans="1:5" ht="15" customHeight="1" x14ac:dyDescent="0.25">
      <c r="A3795" s="62"/>
      <c r="B3795" s="62"/>
      <c r="C3795" s="62"/>
      <c r="D3795" s="62"/>
      <c r="E3795" s="62"/>
    </row>
    <row r="3796" spans="1:5" ht="15" customHeight="1" x14ac:dyDescent="0.25">
      <c r="A3796" s="62"/>
      <c r="B3796" s="62"/>
      <c r="C3796" s="62"/>
      <c r="D3796" s="62"/>
      <c r="E3796" s="62"/>
    </row>
    <row r="3797" spans="1:5" ht="15" customHeight="1" x14ac:dyDescent="0.25">
      <c r="A3797" s="62"/>
      <c r="B3797" s="62"/>
      <c r="C3797" s="62"/>
      <c r="D3797" s="62"/>
      <c r="E3797" s="62"/>
    </row>
    <row r="3798" spans="1:5" ht="15" customHeight="1" x14ac:dyDescent="0.25">
      <c r="A3798" s="62"/>
      <c r="B3798" s="62"/>
      <c r="C3798" s="62"/>
      <c r="D3798" s="62"/>
      <c r="E3798" s="62"/>
    </row>
    <row r="3799" spans="1:5" ht="15" customHeight="1" x14ac:dyDescent="0.25">
      <c r="A3799" s="62"/>
      <c r="B3799" s="62"/>
      <c r="C3799" s="62"/>
      <c r="D3799" s="62"/>
      <c r="E3799" s="62"/>
    </row>
    <row r="3800" spans="1:5" ht="15" customHeight="1" x14ac:dyDescent="0.25">
      <c r="A3800" s="62"/>
      <c r="B3800" s="62"/>
      <c r="C3800" s="62"/>
      <c r="D3800" s="62"/>
      <c r="E3800" s="62"/>
    </row>
    <row r="3801" spans="1:5" ht="15" customHeight="1" x14ac:dyDescent="0.25">
      <c r="A3801" s="62"/>
      <c r="B3801" s="62"/>
      <c r="C3801" s="62"/>
      <c r="D3801" s="62"/>
      <c r="E3801" s="62"/>
    </row>
    <row r="3802" spans="1:5" ht="15" customHeight="1" x14ac:dyDescent="0.25">
      <c r="A3802" s="62"/>
      <c r="B3802" s="62"/>
      <c r="C3802" s="62"/>
      <c r="D3802" s="62"/>
      <c r="E3802" s="62"/>
    </row>
    <row r="3803" spans="1:5" ht="15" customHeight="1" x14ac:dyDescent="0.25">
      <c r="A3803" s="62"/>
      <c r="B3803" s="62"/>
      <c r="C3803" s="62"/>
      <c r="D3803" s="62"/>
      <c r="E3803" s="62"/>
    </row>
    <row r="3804" spans="1:5" ht="15" customHeight="1" x14ac:dyDescent="0.25">
      <c r="A3804" s="62"/>
      <c r="B3804" s="62"/>
      <c r="C3804" s="62"/>
      <c r="D3804" s="62"/>
      <c r="E3804" s="62"/>
    </row>
    <row r="3805" spans="1:5" ht="15" customHeight="1" x14ac:dyDescent="0.25">
      <c r="A3805" s="62"/>
      <c r="B3805" s="62"/>
      <c r="C3805" s="62"/>
      <c r="D3805" s="62"/>
      <c r="E3805" s="62"/>
    </row>
    <row r="3806" spans="1:5" ht="15" customHeight="1" x14ac:dyDescent="0.25">
      <c r="A3806" s="62"/>
      <c r="B3806" s="62"/>
      <c r="C3806" s="62"/>
      <c r="D3806" s="62"/>
      <c r="E3806" s="62"/>
    </row>
    <row r="3807" spans="1:5" ht="15" customHeight="1" x14ac:dyDescent="0.25">
      <c r="A3807" s="62"/>
      <c r="B3807" s="62"/>
      <c r="C3807" s="62"/>
      <c r="D3807" s="62"/>
      <c r="E3807" s="62"/>
    </row>
    <row r="3808" spans="1:5" ht="15" customHeight="1" x14ac:dyDescent="0.25">
      <c r="A3808" s="62"/>
      <c r="B3808" s="62"/>
      <c r="C3808" s="62"/>
      <c r="D3808" s="62"/>
      <c r="E3808" s="62"/>
    </row>
    <row r="3809" spans="1:5" ht="15" customHeight="1" x14ac:dyDescent="0.25">
      <c r="A3809" s="62"/>
      <c r="B3809" s="62"/>
      <c r="C3809" s="62"/>
      <c r="D3809" s="62"/>
      <c r="E3809" s="62"/>
    </row>
    <row r="3810" spans="1:5" ht="15" customHeight="1" x14ac:dyDescent="0.25">
      <c r="A3810" s="62"/>
      <c r="B3810" s="62"/>
      <c r="C3810" s="62"/>
      <c r="D3810" s="62"/>
      <c r="E3810" s="62"/>
    </row>
    <row r="3811" spans="1:5" ht="15" customHeight="1" x14ac:dyDescent="0.25">
      <c r="A3811" s="62"/>
      <c r="B3811" s="62"/>
      <c r="C3811" s="62"/>
      <c r="D3811" s="62"/>
      <c r="E3811" s="62"/>
    </row>
    <row r="3812" spans="1:5" ht="15" customHeight="1" x14ac:dyDescent="0.25">
      <c r="A3812" s="62"/>
      <c r="B3812" s="62"/>
      <c r="C3812" s="62"/>
      <c r="D3812" s="62"/>
      <c r="E3812" s="62"/>
    </row>
    <row r="3813" spans="1:5" ht="15" customHeight="1" x14ac:dyDescent="0.25">
      <c r="A3813" s="62"/>
      <c r="B3813" s="62"/>
      <c r="C3813" s="62"/>
      <c r="D3813" s="62"/>
      <c r="E3813" s="62"/>
    </row>
    <row r="3814" spans="1:5" ht="15" customHeight="1" x14ac:dyDescent="0.25">
      <c r="A3814" s="62"/>
      <c r="B3814" s="62"/>
      <c r="C3814" s="62"/>
      <c r="D3814" s="62"/>
      <c r="E3814" s="62"/>
    </row>
    <row r="3815" spans="1:5" ht="15" customHeight="1" x14ac:dyDescent="0.25">
      <c r="A3815" s="62"/>
      <c r="B3815" s="62"/>
      <c r="C3815" s="62"/>
      <c r="D3815" s="62"/>
      <c r="E3815" s="62"/>
    </row>
    <row r="3816" spans="1:5" ht="15" customHeight="1" x14ac:dyDescent="0.25">
      <c r="A3816" s="62"/>
      <c r="B3816" s="62"/>
      <c r="C3816" s="62"/>
      <c r="D3816" s="62"/>
      <c r="E3816" s="62"/>
    </row>
    <row r="3817" spans="1:5" ht="15" customHeight="1" x14ac:dyDescent="0.25">
      <c r="A3817" s="62"/>
      <c r="B3817" s="62"/>
      <c r="C3817" s="62"/>
      <c r="D3817" s="62"/>
      <c r="E3817" s="62"/>
    </row>
    <row r="3818" spans="1:5" ht="15" customHeight="1" x14ac:dyDescent="0.25">
      <c r="A3818" s="62"/>
      <c r="B3818" s="62"/>
      <c r="C3818" s="62"/>
      <c r="D3818" s="62"/>
      <c r="E3818" s="62"/>
    </row>
    <row r="3819" spans="1:5" ht="15" customHeight="1" x14ac:dyDescent="0.25">
      <c r="A3819" s="62"/>
      <c r="B3819" s="62"/>
      <c r="C3819" s="62"/>
      <c r="D3819" s="62"/>
      <c r="E3819" s="62"/>
    </row>
    <row r="3820" spans="1:5" ht="15" customHeight="1" x14ac:dyDescent="0.25">
      <c r="A3820" s="62"/>
      <c r="B3820" s="62"/>
      <c r="C3820" s="62"/>
      <c r="D3820" s="62"/>
      <c r="E3820" s="62"/>
    </row>
    <row r="3821" spans="1:5" ht="15" customHeight="1" x14ac:dyDescent="0.25">
      <c r="A3821" s="62"/>
      <c r="B3821" s="62"/>
      <c r="C3821" s="62"/>
      <c r="D3821" s="62"/>
      <c r="E3821" s="62"/>
    </row>
    <row r="3822" spans="1:5" ht="15" customHeight="1" x14ac:dyDescent="0.25">
      <c r="A3822" s="62"/>
      <c r="B3822" s="62"/>
      <c r="C3822" s="62"/>
      <c r="D3822" s="62"/>
      <c r="E3822" s="62"/>
    </row>
    <row r="3823" spans="1:5" ht="15" customHeight="1" x14ac:dyDescent="0.25">
      <c r="A3823" s="62"/>
      <c r="B3823" s="62"/>
      <c r="C3823" s="62"/>
      <c r="D3823" s="62"/>
      <c r="E3823" s="62"/>
    </row>
    <row r="3824" spans="1:5" ht="15" customHeight="1" x14ac:dyDescent="0.25">
      <c r="A3824" s="62"/>
      <c r="B3824" s="62"/>
      <c r="C3824" s="62"/>
      <c r="D3824" s="62"/>
      <c r="E3824" s="62"/>
    </row>
    <row r="3825" spans="1:5" ht="15" customHeight="1" x14ac:dyDescent="0.25">
      <c r="A3825" s="62"/>
      <c r="B3825" s="62"/>
      <c r="C3825" s="62"/>
      <c r="D3825" s="62"/>
      <c r="E3825" s="62"/>
    </row>
    <row r="3826" spans="1:5" ht="15" customHeight="1" x14ac:dyDescent="0.25">
      <c r="A3826" s="62"/>
      <c r="B3826" s="62"/>
      <c r="C3826" s="62"/>
      <c r="D3826" s="62"/>
      <c r="E3826" s="62"/>
    </row>
    <row r="3827" spans="1:5" ht="15" customHeight="1" x14ac:dyDescent="0.25">
      <c r="A3827" s="62"/>
      <c r="B3827" s="62"/>
      <c r="C3827" s="62"/>
      <c r="D3827" s="62"/>
      <c r="E3827" s="62"/>
    </row>
    <row r="3828" spans="1:5" ht="15" customHeight="1" x14ac:dyDescent="0.25">
      <c r="A3828" s="62"/>
      <c r="B3828" s="62"/>
      <c r="C3828" s="62"/>
      <c r="D3828" s="62"/>
      <c r="E3828" s="62"/>
    </row>
    <row r="3829" spans="1:5" ht="15" customHeight="1" x14ac:dyDescent="0.25">
      <c r="A3829" s="62"/>
      <c r="B3829" s="62"/>
      <c r="C3829" s="62"/>
      <c r="D3829" s="62"/>
      <c r="E3829" s="62"/>
    </row>
    <row r="3830" spans="1:5" ht="15" customHeight="1" x14ac:dyDescent="0.25">
      <c r="A3830" s="62"/>
      <c r="B3830" s="62"/>
      <c r="C3830" s="62"/>
      <c r="D3830" s="62"/>
      <c r="E3830" s="62"/>
    </row>
    <row r="3831" spans="1:5" ht="15" customHeight="1" x14ac:dyDescent="0.25">
      <c r="A3831" s="62"/>
      <c r="B3831" s="62"/>
      <c r="C3831" s="62"/>
      <c r="D3831" s="62"/>
      <c r="E3831" s="62"/>
    </row>
    <row r="3832" spans="1:5" ht="15" customHeight="1" x14ac:dyDescent="0.25">
      <c r="A3832" s="62"/>
      <c r="B3832" s="62"/>
      <c r="C3832" s="62"/>
      <c r="D3832" s="62"/>
      <c r="E3832" s="62"/>
    </row>
    <row r="3833" spans="1:5" ht="15" customHeight="1" x14ac:dyDescent="0.25">
      <c r="A3833" s="62"/>
      <c r="B3833" s="62"/>
      <c r="C3833" s="62"/>
      <c r="D3833" s="62"/>
      <c r="E3833" s="62"/>
    </row>
    <row r="3834" spans="1:5" ht="15" customHeight="1" x14ac:dyDescent="0.25">
      <c r="A3834" s="62"/>
      <c r="B3834" s="62"/>
      <c r="C3834" s="62"/>
      <c r="D3834" s="62"/>
      <c r="E3834" s="62"/>
    </row>
    <row r="3835" spans="1:5" ht="15" customHeight="1" x14ac:dyDescent="0.25">
      <c r="A3835" s="62"/>
      <c r="B3835" s="62"/>
      <c r="C3835" s="62"/>
      <c r="D3835" s="62"/>
      <c r="E3835" s="62"/>
    </row>
    <row r="3836" spans="1:5" ht="15" customHeight="1" x14ac:dyDescent="0.25">
      <c r="A3836" s="62"/>
      <c r="B3836" s="62"/>
      <c r="C3836" s="62"/>
      <c r="D3836" s="62"/>
      <c r="E3836" s="62"/>
    </row>
    <row r="3837" spans="1:5" ht="15" customHeight="1" x14ac:dyDescent="0.25">
      <c r="A3837" s="62"/>
      <c r="B3837" s="62"/>
      <c r="C3837" s="62"/>
      <c r="D3837" s="62"/>
      <c r="E3837" s="62"/>
    </row>
    <row r="3838" spans="1:5" ht="15" customHeight="1" x14ac:dyDescent="0.25">
      <c r="A3838" s="62"/>
      <c r="B3838" s="62"/>
      <c r="C3838" s="62"/>
      <c r="D3838" s="62"/>
      <c r="E3838" s="62"/>
    </row>
    <row r="3839" spans="1:5" ht="15" customHeight="1" x14ac:dyDescent="0.25">
      <c r="A3839" s="62"/>
      <c r="B3839" s="62"/>
      <c r="C3839" s="62"/>
      <c r="D3839" s="62"/>
      <c r="E3839" s="62"/>
    </row>
    <row r="3840" spans="1:5" ht="15" customHeight="1" x14ac:dyDescent="0.25">
      <c r="A3840" s="62"/>
      <c r="B3840" s="62"/>
      <c r="C3840" s="62"/>
      <c r="D3840" s="62"/>
      <c r="E3840" s="62"/>
    </row>
    <row r="3841" spans="1:5" ht="15" customHeight="1" x14ac:dyDescent="0.25">
      <c r="A3841" s="62"/>
      <c r="B3841" s="62"/>
      <c r="C3841" s="62"/>
      <c r="D3841" s="62"/>
      <c r="E3841" s="62"/>
    </row>
    <row r="3842" spans="1:5" ht="15" customHeight="1" x14ac:dyDescent="0.25">
      <c r="A3842" s="62"/>
      <c r="B3842" s="62"/>
      <c r="C3842" s="62"/>
      <c r="D3842" s="62"/>
      <c r="E3842" s="62"/>
    </row>
    <row r="3843" spans="1:5" ht="15" customHeight="1" x14ac:dyDescent="0.25">
      <c r="A3843" s="62"/>
      <c r="B3843" s="62"/>
      <c r="C3843" s="62"/>
      <c r="D3843" s="62"/>
      <c r="E3843" s="62"/>
    </row>
    <row r="3844" spans="1:5" ht="15" customHeight="1" x14ac:dyDescent="0.25">
      <c r="A3844" s="62"/>
      <c r="B3844" s="62"/>
      <c r="C3844" s="62"/>
      <c r="D3844" s="62"/>
      <c r="E3844" s="62"/>
    </row>
    <row r="3845" spans="1:5" ht="15" customHeight="1" x14ac:dyDescent="0.25">
      <c r="A3845" s="62"/>
      <c r="B3845" s="62"/>
      <c r="C3845" s="62"/>
      <c r="D3845" s="62"/>
      <c r="E3845" s="62"/>
    </row>
    <row r="3846" spans="1:5" ht="15" customHeight="1" x14ac:dyDescent="0.25">
      <c r="A3846" s="62"/>
      <c r="B3846" s="62"/>
      <c r="C3846" s="62"/>
      <c r="D3846" s="62"/>
      <c r="E3846" s="62"/>
    </row>
    <row r="3847" spans="1:5" ht="15" customHeight="1" x14ac:dyDescent="0.25">
      <c r="A3847" s="62"/>
      <c r="B3847" s="62"/>
      <c r="C3847" s="62"/>
      <c r="D3847" s="62"/>
      <c r="E3847" s="62"/>
    </row>
    <row r="3848" spans="1:5" ht="15" customHeight="1" x14ac:dyDescent="0.25">
      <c r="A3848" s="62"/>
      <c r="B3848" s="62"/>
      <c r="C3848" s="62"/>
      <c r="D3848" s="62"/>
      <c r="E3848" s="62"/>
    </row>
    <row r="3849" spans="1:5" ht="15" customHeight="1" x14ac:dyDescent="0.25">
      <c r="A3849" s="62"/>
      <c r="B3849" s="62"/>
      <c r="C3849" s="62"/>
      <c r="D3849" s="62"/>
      <c r="E3849" s="62"/>
    </row>
    <row r="3850" spans="1:5" ht="15" customHeight="1" x14ac:dyDescent="0.25">
      <c r="A3850" s="62"/>
      <c r="B3850" s="62"/>
      <c r="C3850" s="62"/>
      <c r="D3850" s="62"/>
      <c r="E3850" s="62"/>
    </row>
    <row r="3851" spans="1:5" ht="15" customHeight="1" x14ac:dyDescent="0.25">
      <c r="A3851" s="62"/>
      <c r="B3851" s="62"/>
      <c r="C3851" s="62"/>
      <c r="D3851" s="62"/>
      <c r="E3851" s="62"/>
    </row>
    <row r="3852" spans="1:5" ht="15" customHeight="1" x14ac:dyDescent="0.25">
      <c r="A3852" s="62"/>
      <c r="B3852" s="62"/>
      <c r="C3852" s="62"/>
      <c r="D3852" s="62"/>
      <c r="E3852" s="62"/>
    </row>
    <row r="3853" spans="1:5" ht="15" customHeight="1" x14ac:dyDescent="0.25">
      <c r="A3853" s="62"/>
      <c r="B3853" s="62"/>
      <c r="C3853" s="62"/>
      <c r="D3853" s="62"/>
      <c r="E3853" s="62"/>
    </row>
    <row r="3854" spans="1:5" ht="15" customHeight="1" x14ac:dyDescent="0.25">
      <c r="A3854" s="62"/>
      <c r="B3854" s="62"/>
      <c r="C3854" s="62"/>
      <c r="D3854" s="62"/>
      <c r="E3854" s="62"/>
    </row>
    <row r="3855" spans="1:5" ht="15" customHeight="1" x14ac:dyDescent="0.25">
      <c r="A3855" s="62"/>
      <c r="B3855" s="62"/>
      <c r="C3855" s="62"/>
      <c r="D3855" s="62"/>
      <c r="E3855" s="62"/>
    </row>
    <row r="3856" spans="1:5" ht="15" customHeight="1" x14ac:dyDescent="0.25">
      <c r="A3856" s="62"/>
      <c r="B3856" s="62"/>
      <c r="C3856" s="62"/>
      <c r="D3856" s="62"/>
      <c r="E3856" s="62"/>
    </row>
    <row r="3857" spans="1:5" ht="15" customHeight="1" x14ac:dyDescent="0.25">
      <c r="A3857" s="62"/>
      <c r="B3857" s="62"/>
      <c r="C3857" s="62"/>
      <c r="D3857" s="62"/>
      <c r="E3857" s="62"/>
    </row>
    <row r="3858" spans="1:5" ht="15" customHeight="1" x14ac:dyDescent="0.25">
      <c r="A3858" s="62"/>
      <c r="B3858" s="62"/>
      <c r="C3858" s="62"/>
      <c r="D3858" s="62"/>
      <c r="E3858" s="62"/>
    </row>
    <row r="3859" spans="1:5" ht="15" customHeight="1" x14ac:dyDescent="0.25">
      <c r="A3859" s="62"/>
      <c r="B3859" s="62"/>
      <c r="C3859" s="62"/>
      <c r="D3859" s="62"/>
      <c r="E3859" s="62"/>
    </row>
    <row r="3860" spans="1:5" ht="15" customHeight="1" x14ac:dyDescent="0.25">
      <c r="A3860" s="62"/>
      <c r="B3860" s="62"/>
      <c r="C3860" s="62"/>
      <c r="D3860" s="62"/>
      <c r="E3860" s="62"/>
    </row>
    <row r="3861" spans="1:5" ht="15" customHeight="1" x14ac:dyDescent="0.25">
      <c r="A3861" s="62"/>
      <c r="B3861" s="62"/>
      <c r="C3861" s="62"/>
      <c r="D3861" s="62"/>
      <c r="E3861" s="62"/>
    </row>
    <row r="3862" spans="1:5" ht="15" customHeight="1" x14ac:dyDescent="0.25">
      <c r="A3862" s="62"/>
      <c r="B3862" s="62"/>
      <c r="C3862" s="62"/>
      <c r="D3862" s="62"/>
      <c r="E3862" s="62"/>
    </row>
    <row r="3863" spans="1:5" ht="15" customHeight="1" x14ac:dyDescent="0.25">
      <c r="A3863" s="62"/>
      <c r="B3863" s="62"/>
      <c r="C3863" s="62"/>
      <c r="D3863" s="62"/>
      <c r="E3863" s="62"/>
    </row>
    <row r="3864" spans="1:5" ht="15" customHeight="1" x14ac:dyDescent="0.25">
      <c r="A3864" s="62"/>
      <c r="B3864" s="62"/>
      <c r="C3864" s="62"/>
      <c r="D3864" s="62"/>
      <c r="E3864" s="62"/>
    </row>
    <row r="3865" spans="1:5" ht="15" customHeight="1" x14ac:dyDescent="0.25">
      <c r="A3865" s="62"/>
      <c r="B3865" s="62"/>
      <c r="C3865" s="62"/>
      <c r="D3865" s="62"/>
      <c r="E3865" s="62"/>
    </row>
    <row r="3866" spans="1:5" ht="15" customHeight="1" x14ac:dyDescent="0.25">
      <c r="A3866" s="62"/>
      <c r="B3866" s="62"/>
      <c r="C3866" s="62"/>
      <c r="D3866" s="62"/>
      <c r="E3866" s="62"/>
    </row>
    <row r="3867" spans="1:5" ht="15" customHeight="1" x14ac:dyDescent="0.25">
      <c r="A3867" s="62"/>
      <c r="B3867" s="62"/>
      <c r="C3867" s="62"/>
      <c r="D3867" s="62"/>
      <c r="E3867" s="62"/>
    </row>
    <row r="3868" spans="1:5" ht="15" customHeight="1" x14ac:dyDescent="0.25">
      <c r="A3868" s="62"/>
      <c r="B3868" s="62"/>
      <c r="C3868" s="62"/>
      <c r="D3868" s="62"/>
      <c r="E3868" s="62"/>
    </row>
    <row r="3869" spans="1:5" ht="15" customHeight="1" x14ac:dyDescent="0.25">
      <c r="A3869" s="62"/>
      <c r="B3869" s="62"/>
      <c r="C3869" s="62"/>
      <c r="D3869" s="62"/>
      <c r="E3869" s="62"/>
    </row>
    <row r="3870" spans="1:5" ht="15" customHeight="1" x14ac:dyDescent="0.25">
      <c r="A3870" s="62"/>
      <c r="B3870" s="62"/>
      <c r="C3870" s="62"/>
      <c r="D3870" s="62"/>
      <c r="E3870" s="62"/>
    </row>
    <row r="3871" spans="1:5" ht="15" customHeight="1" x14ac:dyDescent="0.25">
      <c r="A3871" s="62"/>
      <c r="B3871" s="62"/>
      <c r="C3871" s="62"/>
      <c r="D3871" s="62"/>
      <c r="E3871" s="62"/>
    </row>
    <row r="3872" spans="1:5" ht="15" customHeight="1" x14ac:dyDescent="0.25">
      <c r="A3872" s="62"/>
      <c r="B3872" s="62"/>
      <c r="C3872" s="62"/>
      <c r="D3872" s="62"/>
      <c r="E3872" s="62"/>
    </row>
    <row r="3873" spans="1:5" ht="15" customHeight="1" x14ac:dyDescent="0.25">
      <c r="A3873" s="62"/>
      <c r="B3873" s="62"/>
      <c r="C3873" s="62"/>
      <c r="D3873" s="62"/>
      <c r="E3873" s="62"/>
    </row>
    <row r="3874" spans="1:5" ht="15" customHeight="1" x14ac:dyDescent="0.25">
      <c r="A3874" s="62"/>
      <c r="B3874" s="62"/>
      <c r="C3874" s="62"/>
      <c r="D3874" s="62"/>
      <c r="E3874" s="62"/>
    </row>
    <row r="3875" spans="1:5" ht="15" customHeight="1" x14ac:dyDescent="0.25">
      <c r="A3875" s="62"/>
      <c r="B3875" s="62"/>
      <c r="C3875" s="62"/>
      <c r="D3875" s="62"/>
      <c r="E3875" s="62"/>
    </row>
    <row r="3876" spans="1:5" ht="15" customHeight="1" x14ac:dyDescent="0.25">
      <c r="A3876" s="62"/>
      <c r="B3876" s="62"/>
      <c r="C3876" s="62"/>
      <c r="D3876" s="62"/>
      <c r="E3876" s="62"/>
    </row>
    <row r="3877" spans="1:5" ht="15" customHeight="1" x14ac:dyDescent="0.25">
      <c r="A3877" s="62"/>
      <c r="B3877" s="62"/>
      <c r="C3877" s="62"/>
      <c r="D3877" s="62"/>
      <c r="E3877" s="62"/>
    </row>
    <row r="3878" spans="1:5" ht="15" customHeight="1" x14ac:dyDescent="0.25">
      <c r="A3878" s="62"/>
      <c r="B3878" s="62"/>
      <c r="C3878" s="62"/>
      <c r="D3878" s="62"/>
      <c r="E3878" s="62"/>
    </row>
    <row r="3879" spans="1:5" ht="15" customHeight="1" x14ac:dyDescent="0.25">
      <c r="A3879" s="62"/>
      <c r="B3879" s="62"/>
      <c r="C3879" s="62"/>
      <c r="D3879" s="62"/>
      <c r="E3879" s="62"/>
    </row>
    <row r="3880" spans="1:5" ht="15" customHeight="1" x14ac:dyDescent="0.25">
      <c r="A3880" s="62"/>
      <c r="B3880" s="62"/>
      <c r="C3880" s="62"/>
      <c r="D3880" s="62"/>
      <c r="E3880" s="62"/>
    </row>
    <row r="3881" spans="1:5" ht="15" customHeight="1" x14ac:dyDescent="0.25">
      <c r="A3881" s="62"/>
      <c r="B3881" s="62"/>
      <c r="C3881" s="62"/>
      <c r="D3881" s="62"/>
      <c r="E3881" s="62"/>
    </row>
    <row r="3882" spans="1:5" ht="15" customHeight="1" x14ac:dyDescent="0.25">
      <c r="A3882" s="62"/>
      <c r="B3882" s="62"/>
      <c r="C3882" s="62"/>
      <c r="D3882" s="62"/>
      <c r="E3882" s="62"/>
    </row>
    <row r="3883" spans="1:5" ht="15" customHeight="1" x14ac:dyDescent="0.25">
      <c r="A3883" s="62"/>
      <c r="B3883" s="62"/>
      <c r="C3883" s="62"/>
      <c r="D3883" s="62"/>
      <c r="E3883" s="62"/>
    </row>
    <row r="3884" spans="1:5" ht="15" customHeight="1" x14ac:dyDescent="0.25">
      <c r="A3884" s="62"/>
      <c r="B3884" s="62"/>
      <c r="C3884" s="62"/>
      <c r="D3884" s="62"/>
      <c r="E3884" s="62"/>
    </row>
    <row r="3885" spans="1:5" ht="15" customHeight="1" x14ac:dyDescent="0.25">
      <c r="A3885" s="62"/>
      <c r="B3885" s="62"/>
      <c r="C3885" s="62"/>
      <c r="D3885" s="62"/>
      <c r="E3885" s="62"/>
    </row>
    <row r="3886" spans="1:5" ht="15" customHeight="1" x14ac:dyDescent="0.25">
      <c r="A3886" s="62"/>
      <c r="B3886" s="62"/>
      <c r="C3886" s="62"/>
      <c r="D3886" s="62"/>
      <c r="E3886" s="62"/>
    </row>
    <row r="3887" spans="1:5" ht="15" customHeight="1" x14ac:dyDescent="0.25">
      <c r="A3887" s="62"/>
      <c r="B3887" s="62"/>
      <c r="C3887" s="62"/>
      <c r="D3887" s="62"/>
      <c r="E3887" s="62"/>
    </row>
    <row r="3888" spans="1:5" ht="15" customHeight="1" x14ac:dyDescent="0.25">
      <c r="A3888" s="62"/>
      <c r="B3888" s="62"/>
      <c r="C3888" s="62"/>
      <c r="D3888" s="62"/>
      <c r="E3888" s="62"/>
    </row>
    <row r="3889" spans="1:5" ht="15" customHeight="1" x14ac:dyDescent="0.25">
      <c r="A3889" s="62"/>
      <c r="B3889" s="62"/>
      <c r="C3889" s="62"/>
      <c r="D3889" s="62"/>
      <c r="E3889" s="62"/>
    </row>
    <row r="3890" spans="1:5" ht="15" customHeight="1" x14ac:dyDescent="0.25">
      <c r="A3890" s="62"/>
      <c r="B3890" s="62"/>
      <c r="C3890" s="62"/>
      <c r="D3890" s="62"/>
      <c r="E3890" s="62"/>
    </row>
    <row r="3891" spans="1:5" ht="15" customHeight="1" x14ac:dyDescent="0.25">
      <c r="A3891" s="62"/>
      <c r="B3891" s="62"/>
      <c r="C3891" s="62"/>
      <c r="D3891" s="62"/>
      <c r="E3891" s="62"/>
    </row>
    <row r="3892" spans="1:5" ht="15" customHeight="1" x14ac:dyDescent="0.25">
      <c r="A3892" s="62"/>
      <c r="B3892" s="62"/>
      <c r="C3892" s="62"/>
      <c r="D3892" s="62"/>
      <c r="E3892" s="62"/>
    </row>
    <row r="3893" spans="1:5" ht="15" customHeight="1" x14ac:dyDescent="0.25">
      <c r="A3893" s="62"/>
      <c r="B3893" s="62"/>
      <c r="C3893" s="62"/>
      <c r="D3893" s="62"/>
      <c r="E3893" s="62"/>
    </row>
    <row r="3894" spans="1:5" ht="15" customHeight="1" x14ac:dyDescent="0.25">
      <c r="A3894" s="62"/>
      <c r="B3894" s="62"/>
      <c r="C3894" s="62"/>
      <c r="D3894" s="62"/>
      <c r="E3894" s="62"/>
    </row>
    <row r="3895" spans="1:5" ht="15" customHeight="1" x14ac:dyDescent="0.25">
      <c r="A3895" s="62"/>
      <c r="B3895" s="62"/>
      <c r="C3895" s="62"/>
      <c r="D3895" s="62"/>
      <c r="E3895" s="62"/>
    </row>
    <row r="3896" spans="1:5" ht="15" customHeight="1" x14ac:dyDescent="0.25">
      <c r="A3896" s="62"/>
      <c r="B3896" s="62"/>
      <c r="C3896" s="62"/>
      <c r="D3896" s="62"/>
      <c r="E3896" s="62"/>
    </row>
    <row r="3897" spans="1:5" ht="15" customHeight="1" x14ac:dyDescent="0.25">
      <c r="A3897" s="62"/>
      <c r="B3897" s="62"/>
      <c r="C3897" s="62"/>
      <c r="D3897" s="62"/>
      <c r="E3897" s="62"/>
    </row>
    <row r="3898" spans="1:5" ht="15" customHeight="1" x14ac:dyDescent="0.25">
      <c r="A3898" s="62"/>
      <c r="B3898" s="62"/>
      <c r="C3898" s="62"/>
      <c r="D3898" s="62"/>
      <c r="E3898" s="62"/>
    </row>
    <row r="3899" spans="1:5" ht="15" customHeight="1" x14ac:dyDescent="0.25">
      <c r="A3899" s="62"/>
      <c r="B3899" s="62"/>
      <c r="C3899" s="62"/>
      <c r="D3899" s="62"/>
      <c r="E3899" s="62"/>
    </row>
    <row r="3900" spans="1:5" ht="15" customHeight="1" x14ac:dyDescent="0.25">
      <c r="A3900" s="62"/>
      <c r="B3900" s="62"/>
      <c r="C3900" s="62"/>
      <c r="D3900" s="62"/>
      <c r="E3900" s="62"/>
    </row>
    <row r="3901" spans="1:5" ht="15" customHeight="1" x14ac:dyDescent="0.25">
      <c r="A3901" s="62"/>
      <c r="B3901" s="62"/>
      <c r="C3901" s="62"/>
      <c r="D3901" s="62"/>
      <c r="E3901" s="62"/>
    </row>
    <row r="3902" spans="1:5" ht="15" customHeight="1" x14ac:dyDescent="0.25">
      <c r="A3902" s="62"/>
      <c r="B3902" s="62"/>
      <c r="C3902" s="62"/>
      <c r="D3902" s="62"/>
      <c r="E3902" s="62"/>
    </row>
    <row r="3903" spans="1:5" ht="15" customHeight="1" x14ac:dyDescent="0.25">
      <c r="A3903" s="62"/>
      <c r="B3903" s="62"/>
      <c r="C3903" s="62"/>
      <c r="D3903" s="62"/>
      <c r="E3903" s="62"/>
    </row>
    <row r="3904" spans="1:5" ht="15" customHeight="1" x14ac:dyDescent="0.25">
      <c r="A3904" s="62"/>
      <c r="B3904" s="62"/>
      <c r="C3904" s="62"/>
      <c r="D3904" s="62"/>
      <c r="E3904" s="62"/>
    </row>
    <row r="3905" spans="1:5" ht="15" customHeight="1" x14ac:dyDescent="0.25">
      <c r="A3905" s="62"/>
      <c r="B3905" s="62"/>
      <c r="C3905" s="62"/>
      <c r="D3905" s="62"/>
      <c r="E3905" s="62"/>
    </row>
    <row r="3906" spans="1:5" ht="15" customHeight="1" x14ac:dyDescent="0.25">
      <c r="A3906" s="62"/>
      <c r="B3906" s="62"/>
      <c r="C3906" s="62"/>
      <c r="D3906" s="62"/>
      <c r="E3906" s="62"/>
    </row>
    <row r="3907" spans="1:5" ht="15" customHeight="1" x14ac:dyDescent="0.25">
      <c r="A3907" s="62"/>
      <c r="B3907" s="62"/>
      <c r="C3907" s="62"/>
      <c r="D3907" s="62"/>
      <c r="E3907" s="62"/>
    </row>
    <row r="3908" spans="1:5" ht="15" customHeight="1" x14ac:dyDescent="0.25">
      <c r="A3908" s="62"/>
      <c r="B3908" s="62"/>
      <c r="C3908" s="62"/>
      <c r="D3908" s="62"/>
      <c r="E3908" s="62"/>
    </row>
    <row r="3909" spans="1:5" ht="15" customHeight="1" x14ac:dyDescent="0.25">
      <c r="A3909" s="62"/>
      <c r="B3909" s="62"/>
      <c r="C3909" s="62"/>
      <c r="D3909" s="62"/>
      <c r="E3909" s="62"/>
    </row>
    <row r="3910" spans="1:5" ht="15" customHeight="1" x14ac:dyDescent="0.25">
      <c r="A3910" s="62"/>
      <c r="B3910" s="62"/>
      <c r="C3910" s="62"/>
      <c r="D3910" s="62"/>
      <c r="E3910" s="62"/>
    </row>
    <row r="3911" spans="1:5" ht="15" customHeight="1" x14ac:dyDescent="0.25">
      <c r="A3911" s="62"/>
      <c r="B3911" s="62"/>
      <c r="C3911" s="62"/>
      <c r="D3911" s="62"/>
      <c r="E3911" s="62"/>
    </row>
    <row r="3912" spans="1:5" ht="15" customHeight="1" x14ac:dyDescent="0.25">
      <c r="A3912" s="62"/>
      <c r="B3912" s="62"/>
      <c r="C3912" s="62"/>
      <c r="D3912" s="62"/>
      <c r="E3912" s="62"/>
    </row>
    <row r="3913" spans="1:5" ht="15" customHeight="1" x14ac:dyDescent="0.25">
      <c r="A3913" s="62"/>
      <c r="B3913" s="62"/>
      <c r="C3913" s="62"/>
      <c r="D3913" s="62"/>
      <c r="E3913" s="62"/>
    </row>
    <row r="3914" spans="1:5" ht="15" customHeight="1" x14ac:dyDescent="0.25">
      <c r="A3914" s="62"/>
      <c r="B3914" s="62"/>
      <c r="C3914" s="62"/>
      <c r="D3914" s="62"/>
      <c r="E3914" s="62"/>
    </row>
    <row r="3915" spans="1:5" ht="15" customHeight="1" x14ac:dyDescent="0.25">
      <c r="A3915" s="62"/>
      <c r="B3915" s="62"/>
      <c r="C3915" s="62"/>
      <c r="D3915" s="62"/>
      <c r="E3915" s="62"/>
    </row>
    <row r="3916" spans="1:5" ht="15" customHeight="1" x14ac:dyDescent="0.25">
      <c r="A3916" s="62"/>
      <c r="B3916" s="62"/>
      <c r="C3916" s="62"/>
      <c r="D3916" s="62"/>
      <c r="E3916" s="62"/>
    </row>
    <row r="3917" spans="1:5" ht="15" customHeight="1" x14ac:dyDescent="0.25">
      <c r="A3917" s="62"/>
      <c r="B3917" s="62"/>
      <c r="C3917" s="62"/>
      <c r="D3917" s="62"/>
      <c r="E3917" s="62"/>
    </row>
    <row r="3918" spans="1:5" ht="15" customHeight="1" x14ac:dyDescent="0.25">
      <c r="A3918" s="62"/>
      <c r="B3918" s="62"/>
      <c r="C3918" s="62"/>
      <c r="D3918" s="62"/>
      <c r="E3918" s="62"/>
    </row>
    <row r="3919" spans="1:5" ht="15" customHeight="1" x14ac:dyDescent="0.25">
      <c r="A3919" s="62"/>
      <c r="B3919" s="62"/>
      <c r="C3919" s="62"/>
      <c r="D3919" s="62"/>
      <c r="E3919" s="62"/>
    </row>
    <row r="3920" spans="1:5" ht="15" customHeight="1" x14ac:dyDescent="0.25">
      <c r="A3920" s="62"/>
      <c r="B3920" s="62"/>
      <c r="C3920" s="62"/>
      <c r="D3920" s="62"/>
      <c r="E3920" s="62"/>
    </row>
    <row r="3921" spans="1:5" ht="15" customHeight="1" x14ac:dyDescent="0.25">
      <c r="A3921" s="62"/>
      <c r="B3921" s="62"/>
      <c r="C3921" s="62"/>
      <c r="D3921" s="62"/>
      <c r="E3921" s="62"/>
    </row>
    <row r="3922" spans="1:5" ht="15" customHeight="1" x14ac:dyDescent="0.25">
      <c r="A3922" s="62"/>
      <c r="B3922" s="62"/>
      <c r="C3922" s="62"/>
      <c r="D3922" s="62"/>
      <c r="E3922" s="62"/>
    </row>
    <row r="3923" spans="1:5" ht="15" customHeight="1" x14ac:dyDescent="0.25">
      <c r="A3923" s="62"/>
      <c r="B3923" s="62"/>
      <c r="C3923" s="62"/>
      <c r="D3923" s="62"/>
      <c r="E3923" s="62"/>
    </row>
    <row r="3924" spans="1:5" ht="15" customHeight="1" x14ac:dyDescent="0.25">
      <c r="A3924" s="62"/>
      <c r="B3924" s="62"/>
      <c r="C3924" s="62"/>
      <c r="D3924" s="62"/>
      <c r="E3924" s="62"/>
    </row>
    <row r="3925" spans="1:5" ht="15" customHeight="1" x14ac:dyDescent="0.25">
      <c r="A3925" s="62"/>
      <c r="B3925" s="62"/>
      <c r="C3925" s="62"/>
      <c r="D3925" s="62"/>
      <c r="E3925" s="62"/>
    </row>
    <row r="3926" spans="1:5" ht="15" customHeight="1" x14ac:dyDescent="0.25">
      <c r="A3926" s="62"/>
      <c r="B3926" s="62"/>
      <c r="C3926" s="62"/>
      <c r="D3926" s="62"/>
      <c r="E3926" s="62"/>
    </row>
    <row r="3927" spans="1:5" ht="15" customHeight="1" x14ac:dyDescent="0.25">
      <c r="A3927" s="62"/>
      <c r="B3927" s="62"/>
      <c r="C3927" s="62"/>
      <c r="D3927" s="62"/>
      <c r="E3927" s="62"/>
    </row>
    <row r="3928" spans="1:5" ht="15" customHeight="1" x14ac:dyDescent="0.25">
      <c r="A3928" s="62"/>
      <c r="B3928" s="62"/>
      <c r="C3928" s="62"/>
      <c r="D3928" s="62"/>
      <c r="E3928" s="62"/>
    </row>
    <row r="3929" spans="1:5" ht="15" customHeight="1" x14ac:dyDescent="0.25">
      <c r="A3929" s="62"/>
      <c r="B3929" s="62"/>
      <c r="C3929" s="62"/>
      <c r="D3929" s="62"/>
      <c r="E3929" s="62"/>
    </row>
    <row r="3930" spans="1:5" ht="15" customHeight="1" x14ac:dyDescent="0.25">
      <c r="A3930" s="62"/>
      <c r="B3930" s="62"/>
      <c r="C3930" s="62"/>
      <c r="D3930" s="62"/>
      <c r="E3930" s="62"/>
    </row>
    <row r="3931" spans="1:5" ht="15" customHeight="1" x14ac:dyDescent="0.25">
      <c r="A3931" s="62"/>
      <c r="B3931" s="62"/>
      <c r="C3931" s="62"/>
      <c r="D3931" s="62"/>
      <c r="E3931" s="62"/>
    </row>
    <row r="3932" spans="1:5" ht="15" customHeight="1" x14ac:dyDescent="0.25">
      <c r="A3932" s="62"/>
      <c r="B3932" s="62"/>
      <c r="C3932" s="62"/>
      <c r="D3932" s="62"/>
      <c r="E3932" s="62"/>
    </row>
    <row r="3933" spans="1:5" ht="15" customHeight="1" x14ac:dyDescent="0.25">
      <c r="A3933" s="62"/>
      <c r="B3933" s="62"/>
      <c r="C3933" s="62"/>
      <c r="D3933" s="62"/>
      <c r="E3933" s="62"/>
    </row>
    <row r="3934" spans="1:5" ht="15" customHeight="1" x14ac:dyDescent="0.25">
      <c r="A3934" s="62"/>
      <c r="B3934" s="62"/>
      <c r="C3934" s="62"/>
      <c r="D3934" s="62"/>
      <c r="E3934" s="62"/>
    </row>
    <row r="3935" spans="1:5" ht="15" customHeight="1" x14ac:dyDescent="0.25">
      <c r="A3935" s="62"/>
      <c r="B3935" s="62"/>
      <c r="C3935" s="62"/>
      <c r="D3935" s="62"/>
      <c r="E3935" s="62"/>
    </row>
    <row r="3936" spans="1:5" ht="15" customHeight="1" x14ac:dyDescent="0.25">
      <c r="A3936" s="62"/>
      <c r="B3936" s="62"/>
      <c r="C3936" s="62"/>
      <c r="D3936" s="62"/>
      <c r="E3936" s="62"/>
    </row>
    <row r="3937" spans="1:5" ht="15" customHeight="1" x14ac:dyDescent="0.25">
      <c r="A3937" s="62"/>
      <c r="B3937" s="62"/>
      <c r="C3937" s="62"/>
      <c r="D3937" s="62"/>
      <c r="E3937" s="62"/>
    </row>
    <row r="3938" spans="1:5" ht="15" customHeight="1" x14ac:dyDescent="0.25">
      <c r="A3938" s="62"/>
      <c r="B3938" s="62"/>
      <c r="C3938" s="62"/>
      <c r="D3938" s="62"/>
      <c r="E3938" s="62"/>
    </row>
    <row r="3939" spans="1:5" ht="15" customHeight="1" x14ac:dyDescent="0.25">
      <c r="A3939" s="62"/>
      <c r="B3939" s="62"/>
      <c r="C3939" s="62"/>
      <c r="D3939" s="62"/>
      <c r="E3939" s="62"/>
    </row>
    <row r="3940" spans="1:5" ht="15" customHeight="1" x14ac:dyDescent="0.25">
      <c r="A3940" s="62"/>
      <c r="B3940" s="62"/>
      <c r="C3940" s="62"/>
      <c r="D3940" s="62"/>
      <c r="E3940" s="62"/>
    </row>
    <row r="3941" spans="1:5" ht="15" customHeight="1" x14ac:dyDescent="0.25">
      <c r="A3941" s="62"/>
      <c r="B3941" s="62"/>
      <c r="C3941" s="62"/>
      <c r="D3941" s="62"/>
      <c r="E3941" s="62"/>
    </row>
    <row r="3942" spans="1:5" ht="15" customHeight="1" x14ac:dyDescent="0.25">
      <c r="A3942" s="62"/>
      <c r="B3942" s="62"/>
      <c r="C3942" s="62"/>
      <c r="D3942" s="62"/>
      <c r="E3942" s="62"/>
    </row>
    <row r="3943" spans="1:5" ht="15" customHeight="1" x14ac:dyDescent="0.25">
      <c r="A3943" s="62"/>
      <c r="B3943" s="62"/>
      <c r="C3943" s="62"/>
      <c r="D3943" s="62"/>
      <c r="E3943" s="62"/>
    </row>
    <row r="3944" spans="1:5" ht="15" customHeight="1" x14ac:dyDescent="0.25">
      <c r="A3944" s="62"/>
      <c r="B3944" s="62"/>
      <c r="C3944" s="62"/>
      <c r="D3944" s="62"/>
      <c r="E3944" s="62"/>
    </row>
    <row r="3945" spans="1:5" ht="15" customHeight="1" x14ac:dyDescent="0.25">
      <c r="A3945" s="62"/>
      <c r="B3945" s="62"/>
      <c r="C3945" s="62"/>
      <c r="D3945" s="62"/>
      <c r="E3945" s="62"/>
    </row>
    <row r="3946" spans="1:5" ht="15" customHeight="1" x14ac:dyDescent="0.25">
      <c r="A3946" s="62"/>
      <c r="B3946" s="62"/>
      <c r="C3946" s="62"/>
      <c r="D3946" s="62"/>
      <c r="E3946" s="62"/>
    </row>
    <row r="3947" spans="1:5" ht="15" customHeight="1" x14ac:dyDescent="0.25">
      <c r="A3947" s="62"/>
      <c r="B3947" s="62"/>
      <c r="C3947" s="62"/>
      <c r="D3947" s="62"/>
      <c r="E3947" s="62"/>
    </row>
    <row r="3948" spans="1:5" ht="15" customHeight="1" x14ac:dyDescent="0.25">
      <c r="A3948" s="62"/>
      <c r="B3948" s="62"/>
      <c r="C3948" s="62"/>
      <c r="D3948" s="62"/>
      <c r="E3948" s="62"/>
    </row>
    <row r="3949" spans="1:5" ht="15" customHeight="1" x14ac:dyDescent="0.25">
      <c r="A3949" s="62"/>
      <c r="B3949" s="62"/>
      <c r="C3949" s="62"/>
      <c r="D3949" s="62"/>
      <c r="E3949" s="62"/>
    </row>
    <row r="3950" spans="1:5" ht="15" customHeight="1" x14ac:dyDescent="0.25">
      <c r="A3950" s="62"/>
      <c r="B3950" s="62"/>
      <c r="C3950" s="62"/>
      <c r="D3950" s="62"/>
      <c r="E3950" s="62"/>
    </row>
    <row r="3951" spans="1:5" ht="15" customHeight="1" x14ac:dyDescent="0.25">
      <c r="A3951" s="62"/>
      <c r="B3951" s="62"/>
      <c r="C3951" s="62"/>
      <c r="D3951" s="62"/>
      <c r="E3951" s="62"/>
    </row>
    <row r="3952" spans="1:5" ht="15" customHeight="1" x14ac:dyDescent="0.25">
      <c r="A3952" s="62"/>
      <c r="B3952" s="62"/>
      <c r="C3952" s="62"/>
      <c r="D3952" s="62"/>
      <c r="E3952" s="62"/>
    </row>
    <row r="3953" spans="1:5" ht="15" customHeight="1" x14ac:dyDescent="0.25">
      <c r="A3953" s="62"/>
      <c r="B3953" s="62"/>
      <c r="C3953" s="62"/>
      <c r="D3953" s="62"/>
      <c r="E3953" s="62"/>
    </row>
    <row r="3954" spans="1:5" ht="15" customHeight="1" x14ac:dyDescent="0.25">
      <c r="A3954" s="62"/>
      <c r="B3954" s="62"/>
      <c r="C3954" s="62"/>
      <c r="D3954" s="62"/>
      <c r="E3954" s="62"/>
    </row>
    <row r="3955" spans="1:5" ht="15" customHeight="1" x14ac:dyDescent="0.25">
      <c r="A3955" s="62"/>
      <c r="B3955" s="62"/>
      <c r="C3955" s="62"/>
      <c r="D3955" s="62"/>
      <c r="E3955" s="62"/>
    </row>
    <row r="3956" spans="1:5" ht="15" customHeight="1" x14ac:dyDescent="0.25">
      <c r="A3956" s="62"/>
      <c r="B3956" s="62"/>
      <c r="C3956" s="62"/>
      <c r="D3956" s="62"/>
      <c r="E3956" s="62"/>
    </row>
    <row r="3957" spans="1:5" ht="15" customHeight="1" x14ac:dyDescent="0.25">
      <c r="A3957" s="62"/>
      <c r="B3957" s="62"/>
      <c r="C3957" s="62"/>
      <c r="D3957" s="62"/>
      <c r="E3957" s="62"/>
    </row>
    <row r="3958" spans="1:5" ht="15" customHeight="1" x14ac:dyDescent="0.25">
      <c r="A3958" s="62"/>
      <c r="B3958" s="62"/>
      <c r="C3958" s="62"/>
      <c r="D3958" s="62"/>
      <c r="E3958" s="62"/>
    </row>
    <row r="3959" spans="1:5" ht="15" customHeight="1" x14ac:dyDescent="0.25">
      <c r="A3959" s="62"/>
      <c r="B3959" s="62"/>
      <c r="C3959" s="62"/>
      <c r="D3959" s="62"/>
      <c r="E3959" s="62"/>
    </row>
    <row r="3960" spans="1:5" ht="15" customHeight="1" x14ac:dyDescent="0.25">
      <c r="A3960" s="62"/>
      <c r="B3960" s="62"/>
      <c r="C3960" s="62"/>
      <c r="D3960" s="62"/>
      <c r="E3960" s="62"/>
    </row>
    <row r="3961" spans="1:5" ht="15" customHeight="1" x14ac:dyDescent="0.25">
      <c r="A3961" s="62"/>
      <c r="B3961" s="62"/>
      <c r="C3961" s="62"/>
      <c r="D3961" s="62"/>
      <c r="E3961" s="62"/>
    </row>
    <row r="3962" spans="1:5" ht="15" customHeight="1" x14ac:dyDescent="0.25">
      <c r="A3962" s="62"/>
      <c r="B3962" s="62"/>
      <c r="C3962" s="62"/>
      <c r="D3962" s="62"/>
      <c r="E3962" s="62"/>
    </row>
    <row r="3963" spans="1:5" ht="15" customHeight="1" x14ac:dyDescent="0.25">
      <c r="A3963" s="62"/>
      <c r="B3963" s="62"/>
      <c r="C3963" s="62"/>
      <c r="D3963" s="62"/>
      <c r="E3963" s="62"/>
    </row>
    <row r="3964" spans="1:5" ht="15" customHeight="1" x14ac:dyDescent="0.25">
      <c r="A3964" s="62"/>
      <c r="B3964" s="62"/>
      <c r="C3964" s="62"/>
      <c r="D3964" s="62"/>
      <c r="E3964" s="62"/>
    </row>
    <row r="3965" spans="1:5" ht="15" customHeight="1" x14ac:dyDescent="0.25">
      <c r="A3965" s="62"/>
      <c r="B3965" s="62"/>
      <c r="C3965" s="62"/>
      <c r="D3965" s="62"/>
      <c r="E3965" s="62"/>
    </row>
    <row r="3966" spans="1:5" ht="15" customHeight="1" x14ac:dyDescent="0.25">
      <c r="A3966" s="62"/>
      <c r="B3966" s="62"/>
      <c r="C3966" s="62"/>
      <c r="D3966" s="62"/>
      <c r="E3966" s="62"/>
    </row>
    <row r="3967" spans="1:5" ht="15" customHeight="1" x14ac:dyDescent="0.25">
      <c r="A3967" s="62"/>
      <c r="B3967" s="62"/>
      <c r="C3967" s="62"/>
      <c r="D3967" s="62"/>
      <c r="E3967" s="62"/>
    </row>
    <row r="3968" spans="1:5" ht="15" customHeight="1" x14ac:dyDescent="0.25">
      <c r="A3968" s="62"/>
      <c r="B3968" s="62"/>
      <c r="C3968" s="62"/>
      <c r="D3968" s="62"/>
      <c r="E3968" s="62"/>
    </row>
    <row r="3969" spans="1:5" ht="15" customHeight="1" x14ac:dyDescent="0.25">
      <c r="A3969" s="62"/>
      <c r="B3969" s="62"/>
      <c r="C3969" s="62"/>
      <c r="D3969" s="62"/>
      <c r="E3969" s="62"/>
    </row>
    <row r="3970" spans="1:5" ht="15" customHeight="1" x14ac:dyDescent="0.25">
      <c r="A3970" s="62"/>
      <c r="B3970" s="62"/>
      <c r="C3970" s="62"/>
      <c r="D3970" s="62"/>
      <c r="E3970" s="62"/>
    </row>
    <row r="3971" spans="1:5" ht="15" customHeight="1" x14ac:dyDescent="0.25">
      <c r="A3971" s="62"/>
      <c r="B3971" s="62"/>
      <c r="C3971" s="62"/>
      <c r="D3971" s="62"/>
      <c r="E3971" s="62"/>
    </row>
    <row r="3972" spans="1:5" ht="15" customHeight="1" x14ac:dyDescent="0.25">
      <c r="A3972" s="62"/>
      <c r="B3972" s="62"/>
      <c r="C3972" s="62"/>
      <c r="D3972" s="62"/>
      <c r="E3972" s="62"/>
    </row>
    <row r="3973" spans="1:5" ht="15" customHeight="1" x14ac:dyDescent="0.25">
      <c r="A3973" s="62"/>
      <c r="B3973" s="62"/>
      <c r="C3973" s="62"/>
      <c r="D3973" s="62"/>
      <c r="E3973" s="62"/>
    </row>
    <row r="3974" spans="1:5" ht="15" customHeight="1" x14ac:dyDescent="0.25">
      <c r="A3974" s="62"/>
      <c r="B3974" s="62"/>
      <c r="C3974" s="62"/>
      <c r="D3974" s="62"/>
      <c r="E3974" s="62"/>
    </row>
    <row r="3975" spans="1:5" ht="15" customHeight="1" x14ac:dyDescent="0.25">
      <c r="A3975" s="62"/>
      <c r="B3975" s="62"/>
      <c r="C3975" s="62"/>
      <c r="D3975" s="62"/>
      <c r="E3975" s="62"/>
    </row>
    <row r="3976" spans="1:5" ht="15" customHeight="1" x14ac:dyDescent="0.25">
      <c r="A3976" s="62"/>
      <c r="B3976" s="62"/>
      <c r="C3976" s="62"/>
      <c r="D3976" s="62"/>
      <c r="E3976" s="62"/>
    </row>
    <row r="3977" spans="1:5" ht="15" customHeight="1" x14ac:dyDescent="0.25">
      <c r="A3977" s="62"/>
      <c r="B3977" s="62"/>
      <c r="C3977" s="62"/>
      <c r="D3977" s="62"/>
      <c r="E3977" s="62"/>
    </row>
    <row r="3978" spans="1:5" ht="15" customHeight="1" x14ac:dyDescent="0.25">
      <c r="A3978" s="62"/>
      <c r="B3978" s="62"/>
      <c r="C3978" s="62"/>
      <c r="D3978" s="62"/>
      <c r="E3978" s="62"/>
    </row>
    <row r="3979" spans="1:5" ht="15" customHeight="1" x14ac:dyDescent="0.25">
      <c r="A3979" s="62"/>
      <c r="B3979" s="62"/>
      <c r="C3979" s="62"/>
      <c r="D3979" s="62"/>
      <c r="E3979" s="62"/>
    </row>
    <row r="3980" spans="1:5" ht="15" customHeight="1" x14ac:dyDescent="0.25">
      <c r="A3980" s="62"/>
      <c r="B3980" s="62"/>
      <c r="C3980" s="62"/>
      <c r="D3980" s="62"/>
      <c r="E3980" s="62"/>
    </row>
    <row r="3981" spans="1:5" ht="15" customHeight="1" x14ac:dyDescent="0.25">
      <c r="A3981" s="62"/>
      <c r="B3981" s="62"/>
      <c r="C3981" s="62"/>
      <c r="D3981" s="62"/>
      <c r="E3981" s="62"/>
    </row>
    <row r="3982" spans="1:5" ht="15" customHeight="1" x14ac:dyDescent="0.25">
      <c r="A3982" s="62"/>
      <c r="B3982" s="62"/>
      <c r="C3982" s="62"/>
      <c r="D3982" s="62"/>
      <c r="E3982" s="62"/>
    </row>
    <row r="3983" spans="1:5" ht="15" customHeight="1" x14ac:dyDescent="0.25">
      <c r="A3983" s="62"/>
      <c r="B3983" s="62"/>
      <c r="C3983" s="62"/>
      <c r="D3983" s="62"/>
      <c r="E3983" s="62"/>
    </row>
    <row r="3984" spans="1:5" ht="15" customHeight="1" x14ac:dyDescent="0.25">
      <c r="A3984" s="62"/>
      <c r="B3984" s="62"/>
      <c r="C3984" s="62"/>
      <c r="D3984" s="62"/>
      <c r="E3984" s="62"/>
    </row>
    <row r="3985" spans="1:5" ht="15" customHeight="1" x14ac:dyDescent="0.25">
      <c r="A3985" s="62"/>
      <c r="B3985" s="62"/>
      <c r="C3985" s="62"/>
      <c r="D3985" s="62"/>
      <c r="E3985" s="62"/>
    </row>
    <row r="3986" spans="1:5" ht="15" customHeight="1" x14ac:dyDescent="0.25">
      <c r="A3986" s="62"/>
      <c r="B3986" s="62"/>
      <c r="C3986" s="62"/>
      <c r="D3986" s="62"/>
      <c r="E3986" s="62"/>
    </row>
    <row r="3987" spans="1:5" ht="15" customHeight="1" x14ac:dyDescent="0.25">
      <c r="A3987" s="62"/>
      <c r="B3987" s="62"/>
      <c r="C3987" s="62"/>
      <c r="D3987" s="62"/>
      <c r="E3987" s="62"/>
    </row>
    <row r="3988" spans="1:5" ht="15" customHeight="1" x14ac:dyDescent="0.25">
      <c r="A3988" s="62"/>
      <c r="B3988" s="62"/>
      <c r="C3988" s="62"/>
      <c r="D3988" s="62"/>
      <c r="E3988" s="62"/>
    </row>
    <row r="3989" spans="1:5" ht="15" customHeight="1" x14ac:dyDescent="0.25">
      <c r="A3989" s="62"/>
      <c r="B3989" s="62"/>
      <c r="C3989" s="62"/>
      <c r="D3989" s="62"/>
      <c r="E3989" s="62"/>
    </row>
    <row r="3990" spans="1:5" ht="15" customHeight="1" x14ac:dyDescent="0.25">
      <c r="A3990" s="62"/>
      <c r="B3990" s="62"/>
      <c r="C3990" s="62"/>
      <c r="D3990" s="62"/>
      <c r="E3990" s="62"/>
    </row>
    <row r="3991" spans="1:5" ht="15" customHeight="1" x14ac:dyDescent="0.25">
      <c r="A3991" s="62"/>
      <c r="B3991" s="62"/>
      <c r="C3991" s="62"/>
      <c r="D3991" s="62"/>
      <c r="E3991" s="62"/>
    </row>
    <row r="3992" spans="1:5" ht="15" customHeight="1" x14ac:dyDescent="0.25">
      <c r="A3992" s="62"/>
      <c r="B3992" s="62"/>
      <c r="C3992" s="62"/>
      <c r="D3992" s="62"/>
      <c r="E3992" s="62"/>
    </row>
    <row r="3993" spans="1:5" ht="15" customHeight="1" x14ac:dyDescent="0.25">
      <c r="A3993" s="62"/>
      <c r="B3993" s="62"/>
      <c r="C3993" s="62"/>
      <c r="D3993" s="62"/>
      <c r="E3993" s="62"/>
    </row>
    <row r="3994" spans="1:5" ht="15" customHeight="1" x14ac:dyDescent="0.25">
      <c r="A3994" s="62"/>
      <c r="B3994" s="62"/>
      <c r="C3994" s="62"/>
      <c r="D3994" s="62"/>
      <c r="E3994" s="62"/>
    </row>
    <row r="3995" spans="1:5" ht="15" customHeight="1" x14ac:dyDescent="0.25">
      <c r="A3995" s="62"/>
      <c r="B3995" s="62"/>
      <c r="C3995" s="62"/>
      <c r="D3995" s="62"/>
      <c r="E3995" s="62"/>
    </row>
    <row r="3996" spans="1:5" ht="15" customHeight="1" x14ac:dyDescent="0.25">
      <c r="A3996" s="62"/>
      <c r="B3996" s="62"/>
      <c r="C3996" s="62"/>
      <c r="D3996" s="62"/>
      <c r="E3996" s="62"/>
    </row>
    <row r="3997" spans="1:5" ht="15" customHeight="1" x14ac:dyDescent="0.25">
      <c r="A3997" s="62"/>
      <c r="B3997" s="62"/>
      <c r="C3997" s="62"/>
      <c r="D3997" s="62"/>
      <c r="E3997" s="62"/>
    </row>
    <row r="3998" spans="1:5" ht="15" customHeight="1" x14ac:dyDescent="0.25">
      <c r="A3998" s="62"/>
      <c r="B3998" s="62"/>
      <c r="C3998" s="62"/>
      <c r="D3998" s="62"/>
      <c r="E3998" s="62"/>
    </row>
    <row r="3999" spans="1:5" ht="15" customHeight="1" x14ac:dyDescent="0.25">
      <c r="A3999" s="62"/>
      <c r="B3999" s="62"/>
      <c r="C3999" s="62"/>
      <c r="D3999" s="62"/>
      <c r="E3999" s="62"/>
    </row>
    <row r="4000" spans="1:5" ht="15" customHeight="1" x14ac:dyDescent="0.25">
      <c r="A4000" s="62"/>
      <c r="B4000" s="62"/>
      <c r="C4000" s="62"/>
      <c r="D4000" s="62"/>
      <c r="E4000" s="62"/>
    </row>
    <row r="4001" spans="1:5" ht="15" customHeight="1" x14ac:dyDescent="0.25">
      <c r="A4001" s="62"/>
      <c r="B4001" s="62"/>
      <c r="C4001" s="62"/>
      <c r="D4001" s="62"/>
      <c r="E4001" s="62"/>
    </row>
    <row r="4002" spans="1:5" ht="15" customHeight="1" x14ac:dyDescent="0.25">
      <c r="A4002" s="62"/>
      <c r="B4002" s="62"/>
      <c r="C4002" s="62"/>
      <c r="D4002" s="62"/>
      <c r="E4002" s="62"/>
    </row>
    <row r="4003" spans="1:5" ht="15" customHeight="1" x14ac:dyDescent="0.25">
      <c r="A4003" s="62"/>
      <c r="B4003" s="62"/>
      <c r="C4003" s="62"/>
      <c r="D4003" s="62"/>
      <c r="E4003" s="62"/>
    </row>
    <row r="4004" spans="1:5" ht="15" customHeight="1" x14ac:dyDescent="0.25">
      <c r="A4004" s="62"/>
      <c r="B4004" s="62"/>
      <c r="C4004" s="62"/>
      <c r="D4004" s="62"/>
      <c r="E4004" s="62"/>
    </row>
    <row r="4005" spans="1:5" ht="15" customHeight="1" x14ac:dyDescent="0.25">
      <c r="A4005" s="62"/>
      <c r="B4005" s="62"/>
      <c r="C4005" s="62"/>
      <c r="D4005" s="62"/>
      <c r="E4005" s="62"/>
    </row>
    <row r="4006" spans="1:5" ht="15" customHeight="1" x14ac:dyDescent="0.25">
      <c r="A4006" s="62"/>
      <c r="B4006" s="62"/>
      <c r="C4006" s="62"/>
      <c r="D4006" s="62"/>
      <c r="E4006" s="62"/>
    </row>
    <row r="4007" spans="1:5" ht="15" customHeight="1" x14ac:dyDescent="0.25">
      <c r="A4007" s="62"/>
      <c r="B4007" s="62"/>
      <c r="C4007" s="62"/>
      <c r="D4007" s="62"/>
      <c r="E4007" s="62"/>
    </row>
    <row r="4008" spans="1:5" ht="15" customHeight="1" x14ac:dyDescent="0.25">
      <c r="A4008" s="62"/>
      <c r="B4008" s="62"/>
      <c r="C4008" s="62"/>
      <c r="D4008" s="62"/>
      <c r="E4008" s="62"/>
    </row>
    <row r="4009" spans="1:5" ht="15" customHeight="1" x14ac:dyDescent="0.25">
      <c r="A4009" s="62"/>
      <c r="B4009" s="62"/>
      <c r="C4009" s="62"/>
      <c r="D4009" s="62"/>
      <c r="E4009" s="62"/>
    </row>
    <row r="4010" spans="1:5" ht="15" customHeight="1" x14ac:dyDescent="0.25">
      <c r="A4010" s="62"/>
      <c r="B4010" s="62"/>
      <c r="C4010" s="62"/>
      <c r="D4010" s="62"/>
      <c r="E4010" s="62"/>
    </row>
    <row r="4011" spans="1:5" ht="15" customHeight="1" x14ac:dyDescent="0.25">
      <c r="A4011" s="62"/>
      <c r="B4011" s="62"/>
      <c r="C4011" s="62"/>
      <c r="D4011" s="62"/>
      <c r="E4011" s="62"/>
    </row>
    <row r="4012" spans="1:5" ht="15" customHeight="1" x14ac:dyDescent="0.25">
      <c r="A4012" s="62"/>
      <c r="B4012" s="62"/>
      <c r="C4012" s="62"/>
      <c r="D4012" s="62"/>
      <c r="E4012" s="62"/>
    </row>
    <row r="4013" spans="1:5" ht="15" customHeight="1" x14ac:dyDescent="0.25">
      <c r="A4013" s="62"/>
      <c r="B4013" s="62"/>
      <c r="C4013" s="62"/>
      <c r="D4013" s="62"/>
      <c r="E4013" s="62"/>
    </row>
    <row r="4014" spans="1:5" ht="15" customHeight="1" x14ac:dyDescent="0.25">
      <c r="A4014" s="62"/>
      <c r="B4014" s="62"/>
      <c r="C4014" s="62"/>
      <c r="D4014" s="62"/>
      <c r="E4014" s="62"/>
    </row>
    <row r="4015" spans="1:5" ht="15" customHeight="1" x14ac:dyDescent="0.25">
      <c r="A4015" s="62"/>
      <c r="B4015" s="62"/>
      <c r="C4015" s="62"/>
      <c r="D4015" s="62"/>
      <c r="E4015" s="62"/>
    </row>
    <row r="4016" spans="1:5" ht="15" customHeight="1" x14ac:dyDescent="0.25">
      <c r="A4016" s="62"/>
      <c r="B4016" s="62"/>
      <c r="C4016" s="62"/>
      <c r="D4016" s="62"/>
      <c r="E4016" s="62"/>
    </row>
    <row r="4017" spans="1:5" ht="15" customHeight="1" x14ac:dyDescent="0.25">
      <c r="A4017" s="62"/>
      <c r="B4017" s="62"/>
      <c r="C4017" s="62"/>
      <c r="D4017" s="62"/>
      <c r="E4017" s="62"/>
    </row>
    <row r="4018" spans="1:5" ht="15" customHeight="1" x14ac:dyDescent="0.25">
      <c r="A4018" s="62"/>
      <c r="B4018" s="62"/>
      <c r="C4018" s="62"/>
      <c r="D4018" s="62"/>
      <c r="E4018" s="62"/>
    </row>
    <row r="4019" spans="1:5" ht="15" customHeight="1" x14ac:dyDescent="0.25">
      <c r="A4019" s="62"/>
      <c r="B4019" s="62"/>
      <c r="C4019" s="62"/>
      <c r="D4019" s="62"/>
      <c r="E4019" s="62"/>
    </row>
    <row r="4020" spans="1:5" ht="15" customHeight="1" x14ac:dyDescent="0.25">
      <c r="A4020" s="62"/>
      <c r="B4020" s="62"/>
      <c r="C4020" s="62"/>
      <c r="D4020" s="62"/>
      <c r="E4020" s="62"/>
    </row>
    <row r="4021" spans="1:5" ht="15" customHeight="1" x14ac:dyDescent="0.25">
      <c r="A4021" s="62"/>
      <c r="B4021" s="62"/>
      <c r="C4021" s="62"/>
      <c r="D4021" s="62"/>
      <c r="E4021" s="62"/>
    </row>
    <row r="4022" spans="1:5" ht="15" customHeight="1" x14ac:dyDescent="0.25">
      <c r="A4022" s="62"/>
      <c r="B4022" s="62"/>
      <c r="C4022" s="62"/>
      <c r="D4022" s="62"/>
      <c r="E4022" s="62"/>
    </row>
    <row r="4023" spans="1:5" ht="15" customHeight="1" x14ac:dyDescent="0.25">
      <c r="A4023" s="62"/>
      <c r="B4023" s="62"/>
      <c r="C4023" s="62"/>
      <c r="D4023" s="62"/>
      <c r="E4023" s="62"/>
    </row>
    <row r="4024" spans="1:5" ht="15" customHeight="1" x14ac:dyDescent="0.25">
      <c r="A4024" s="62"/>
      <c r="B4024" s="62"/>
      <c r="C4024" s="62"/>
      <c r="D4024" s="62"/>
      <c r="E4024" s="62"/>
    </row>
    <row r="4025" spans="1:5" ht="15" customHeight="1" x14ac:dyDescent="0.25">
      <c r="A4025" s="62"/>
      <c r="B4025" s="62"/>
      <c r="C4025" s="62"/>
      <c r="D4025" s="62"/>
      <c r="E4025" s="62"/>
    </row>
    <row r="4026" spans="1:5" ht="15" customHeight="1" x14ac:dyDescent="0.25">
      <c r="A4026" s="62"/>
      <c r="B4026" s="62"/>
      <c r="C4026" s="62"/>
      <c r="D4026" s="62"/>
      <c r="E4026" s="62"/>
    </row>
    <row r="4027" spans="1:5" ht="15" customHeight="1" x14ac:dyDescent="0.25">
      <c r="A4027" s="62"/>
      <c r="B4027" s="62"/>
      <c r="C4027" s="62"/>
      <c r="D4027" s="62"/>
      <c r="E4027" s="62"/>
    </row>
    <row r="4028" spans="1:5" ht="15" customHeight="1" x14ac:dyDescent="0.25">
      <c r="A4028" s="62"/>
      <c r="B4028" s="62"/>
      <c r="C4028" s="62"/>
      <c r="D4028" s="62"/>
      <c r="E4028" s="62"/>
    </row>
    <row r="4029" spans="1:5" ht="15" customHeight="1" x14ac:dyDescent="0.25">
      <c r="A4029" s="62"/>
      <c r="B4029" s="62"/>
      <c r="C4029" s="62"/>
      <c r="D4029" s="62"/>
      <c r="E4029" s="62"/>
    </row>
    <row r="4030" spans="1:5" ht="15" customHeight="1" x14ac:dyDescent="0.25">
      <c r="A4030" s="62"/>
      <c r="B4030" s="62"/>
      <c r="C4030" s="62"/>
      <c r="D4030" s="62"/>
      <c r="E4030" s="62"/>
    </row>
    <row r="4031" spans="1:5" ht="15" customHeight="1" x14ac:dyDescent="0.25">
      <c r="A4031" s="62"/>
      <c r="B4031" s="62"/>
      <c r="C4031" s="62"/>
      <c r="D4031" s="62"/>
      <c r="E4031" s="62"/>
    </row>
    <row r="4032" spans="1:5" ht="15" customHeight="1" x14ac:dyDescent="0.25">
      <c r="A4032" s="62"/>
      <c r="B4032" s="62"/>
      <c r="C4032" s="62"/>
      <c r="D4032" s="62"/>
      <c r="E4032" s="62"/>
    </row>
    <row r="4033" spans="1:5" ht="15" customHeight="1" x14ac:dyDescent="0.25">
      <c r="A4033" s="62"/>
      <c r="B4033" s="62"/>
      <c r="C4033" s="62"/>
      <c r="D4033" s="62"/>
      <c r="E4033" s="62"/>
    </row>
    <row r="4034" spans="1:5" ht="15" customHeight="1" x14ac:dyDescent="0.25">
      <c r="A4034" s="62"/>
      <c r="B4034" s="62"/>
      <c r="C4034" s="62"/>
      <c r="D4034" s="62"/>
      <c r="E4034" s="62"/>
    </row>
    <row r="4035" spans="1:5" ht="15" customHeight="1" x14ac:dyDescent="0.25">
      <c r="A4035" s="62"/>
      <c r="B4035" s="62"/>
      <c r="C4035" s="62"/>
      <c r="D4035" s="62"/>
      <c r="E4035" s="62"/>
    </row>
    <row r="4036" spans="1:5" ht="15" customHeight="1" x14ac:dyDescent="0.25">
      <c r="A4036" s="62"/>
      <c r="B4036" s="62"/>
      <c r="C4036" s="62"/>
      <c r="D4036" s="62"/>
      <c r="E4036" s="62"/>
    </row>
    <row r="4037" spans="1:5" ht="15" customHeight="1" x14ac:dyDescent="0.25">
      <c r="A4037" s="62"/>
      <c r="B4037" s="62"/>
      <c r="C4037" s="62"/>
      <c r="D4037" s="62"/>
      <c r="E4037" s="62"/>
    </row>
    <row r="4038" spans="1:5" ht="15" customHeight="1" x14ac:dyDescent="0.25">
      <c r="A4038" s="62"/>
      <c r="B4038" s="62"/>
      <c r="C4038" s="62"/>
      <c r="D4038" s="62"/>
      <c r="E4038" s="62"/>
    </row>
    <row r="4039" spans="1:5" ht="15" customHeight="1" x14ac:dyDescent="0.25">
      <c r="A4039" s="62"/>
      <c r="B4039" s="62"/>
      <c r="C4039" s="62"/>
      <c r="D4039" s="62"/>
      <c r="E4039" s="62"/>
    </row>
    <row r="4040" spans="1:5" ht="15" customHeight="1" x14ac:dyDescent="0.25">
      <c r="A4040" s="62"/>
      <c r="B4040" s="62"/>
      <c r="C4040" s="62"/>
      <c r="D4040" s="62"/>
      <c r="E4040" s="62"/>
    </row>
    <row r="4041" spans="1:5" ht="15" customHeight="1" x14ac:dyDescent="0.25">
      <c r="A4041" s="62"/>
      <c r="B4041" s="62"/>
      <c r="C4041" s="62"/>
      <c r="D4041" s="62"/>
      <c r="E4041" s="62"/>
    </row>
    <row r="4042" spans="1:5" ht="15" customHeight="1" x14ac:dyDescent="0.25">
      <c r="A4042" s="62"/>
      <c r="B4042" s="62"/>
      <c r="C4042" s="62"/>
      <c r="D4042" s="62"/>
      <c r="E4042" s="62"/>
    </row>
    <row r="4043" spans="1:5" ht="15" customHeight="1" x14ac:dyDescent="0.25">
      <c r="A4043" s="62"/>
      <c r="B4043" s="62"/>
      <c r="C4043" s="62"/>
      <c r="D4043" s="62"/>
      <c r="E4043" s="62"/>
    </row>
    <row r="4044" spans="1:5" ht="15" customHeight="1" x14ac:dyDescent="0.25">
      <c r="A4044" s="62"/>
      <c r="B4044" s="62"/>
      <c r="C4044" s="62"/>
      <c r="D4044" s="62"/>
      <c r="E4044" s="62"/>
    </row>
    <row r="4045" spans="1:5" ht="15" customHeight="1" x14ac:dyDescent="0.25">
      <c r="A4045" s="62"/>
      <c r="B4045" s="62"/>
      <c r="C4045" s="62"/>
      <c r="D4045" s="62"/>
      <c r="E4045" s="62"/>
    </row>
    <row r="4046" spans="1:5" ht="15" customHeight="1" x14ac:dyDescent="0.25">
      <c r="A4046" s="62"/>
      <c r="B4046" s="62"/>
      <c r="C4046" s="62"/>
      <c r="D4046" s="62"/>
      <c r="E4046" s="62"/>
    </row>
    <row r="4047" spans="1:5" ht="15" customHeight="1" x14ac:dyDescent="0.25">
      <c r="A4047" s="62"/>
      <c r="B4047" s="62"/>
      <c r="C4047" s="62"/>
      <c r="D4047" s="62"/>
      <c r="E4047" s="62"/>
    </row>
    <row r="4048" spans="1:5" ht="15" customHeight="1" x14ac:dyDescent="0.25">
      <c r="A4048" s="62"/>
      <c r="B4048" s="62"/>
      <c r="C4048" s="62"/>
      <c r="D4048" s="62"/>
      <c r="E4048" s="62"/>
    </row>
    <row r="4049" spans="1:5" ht="15" customHeight="1" x14ac:dyDescent="0.25">
      <c r="A4049" s="62"/>
      <c r="B4049" s="62"/>
      <c r="C4049" s="62"/>
      <c r="D4049" s="62"/>
      <c r="E4049" s="62"/>
    </row>
    <row r="4050" spans="1:5" ht="15" customHeight="1" x14ac:dyDescent="0.25">
      <c r="A4050" s="62"/>
      <c r="B4050" s="62"/>
      <c r="C4050" s="62"/>
      <c r="D4050" s="62"/>
      <c r="E4050" s="62"/>
    </row>
    <row r="4051" spans="1:5" ht="15" customHeight="1" x14ac:dyDescent="0.25">
      <c r="A4051" s="62"/>
      <c r="B4051" s="62"/>
      <c r="C4051" s="62"/>
      <c r="D4051" s="62"/>
      <c r="E4051" s="62"/>
    </row>
    <row r="4052" spans="1:5" ht="15" customHeight="1" x14ac:dyDescent="0.25">
      <c r="A4052" s="62"/>
      <c r="B4052" s="62"/>
      <c r="C4052" s="62"/>
      <c r="D4052" s="62"/>
      <c r="E4052" s="62"/>
    </row>
    <row r="4053" spans="1:5" ht="15" customHeight="1" x14ac:dyDescent="0.25">
      <c r="A4053" s="62"/>
      <c r="B4053" s="62"/>
      <c r="C4053" s="62"/>
      <c r="D4053" s="62"/>
      <c r="E4053" s="62"/>
    </row>
    <row r="4054" spans="1:5" ht="15" customHeight="1" x14ac:dyDescent="0.25">
      <c r="A4054" s="62"/>
      <c r="B4054" s="62"/>
      <c r="C4054" s="62"/>
      <c r="D4054" s="62"/>
      <c r="E4054" s="62"/>
    </row>
    <row r="4055" spans="1:5" ht="15" customHeight="1" x14ac:dyDescent="0.25">
      <c r="A4055" s="62"/>
      <c r="B4055" s="62"/>
      <c r="C4055" s="62"/>
      <c r="D4055" s="62"/>
      <c r="E4055" s="62"/>
    </row>
    <row r="4056" spans="1:5" ht="15" customHeight="1" x14ac:dyDescent="0.25">
      <c r="A4056" s="62"/>
      <c r="B4056" s="62"/>
      <c r="C4056" s="62"/>
      <c r="D4056" s="62"/>
      <c r="E4056" s="62"/>
    </row>
    <row r="4057" spans="1:5" ht="15" customHeight="1" x14ac:dyDescent="0.25">
      <c r="A4057" s="62"/>
      <c r="B4057" s="62"/>
      <c r="C4057" s="62"/>
      <c r="D4057" s="62"/>
      <c r="E4057" s="62"/>
    </row>
    <row r="4058" spans="1:5" ht="15" customHeight="1" x14ac:dyDescent="0.25">
      <c r="A4058" s="62"/>
      <c r="B4058" s="62"/>
      <c r="C4058" s="62"/>
      <c r="D4058" s="62"/>
      <c r="E4058" s="62"/>
    </row>
    <row r="4059" spans="1:5" ht="15" customHeight="1" x14ac:dyDescent="0.25">
      <c r="A4059" s="62"/>
      <c r="B4059" s="62"/>
      <c r="C4059" s="62"/>
      <c r="D4059" s="62"/>
      <c r="E4059" s="62"/>
    </row>
    <row r="4060" spans="1:5" ht="15" customHeight="1" x14ac:dyDescent="0.25">
      <c r="A4060" s="62"/>
      <c r="B4060" s="62"/>
      <c r="C4060" s="62"/>
      <c r="D4060" s="62"/>
      <c r="E4060" s="62"/>
    </row>
    <row r="4061" spans="1:5" ht="15" customHeight="1" x14ac:dyDescent="0.25">
      <c r="A4061" s="62"/>
      <c r="B4061" s="62"/>
      <c r="C4061" s="62"/>
      <c r="D4061" s="62"/>
      <c r="E4061" s="62"/>
    </row>
    <row r="4062" spans="1:5" ht="15" customHeight="1" x14ac:dyDescent="0.25">
      <c r="A4062" s="62"/>
      <c r="B4062" s="62"/>
      <c r="C4062" s="62"/>
      <c r="D4062" s="62"/>
      <c r="E4062" s="62"/>
    </row>
    <row r="4063" spans="1:5" ht="15" customHeight="1" x14ac:dyDescent="0.25">
      <c r="A4063" s="62"/>
      <c r="B4063" s="62"/>
      <c r="C4063" s="62"/>
      <c r="D4063" s="62"/>
      <c r="E4063" s="62"/>
    </row>
    <row r="4064" spans="1:5" ht="15" customHeight="1" x14ac:dyDescent="0.25">
      <c r="A4064" s="62"/>
      <c r="B4064" s="62"/>
      <c r="C4064" s="62"/>
      <c r="D4064" s="62"/>
      <c r="E4064" s="62"/>
    </row>
    <row r="4065" spans="1:5" ht="15" customHeight="1" x14ac:dyDescent="0.25">
      <c r="A4065" s="62"/>
      <c r="B4065" s="62"/>
      <c r="C4065" s="62"/>
      <c r="D4065" s="62"/>
      <c r="E4065" s="62"/>
    </row>
    <row r="4066" spans="1:5" ht="15" customHeight="1" x14ac:dyDescent="0.25">
      <c r="A4066" s="62"/>
      <c r="B4066" s="62"/>
      <c r="C4066" s="62"/>
      <c r="D4066" s="62"/>
      <c r="E4066" s="62"/>
    </row>
    <row r="4067" spans="1:5" ht="15" customHeight="1" x14ac:dyDescent="0.25">
      <c r="A4067" s="62"/>
      <c r="B4067" s="62"/>
      <c r="C4067" s="62"/>
      <c r="D4067" s="62"/>
      <c r="E4067" s="62"/>
    </row>
    <row r="4068" spans="1:5" ht="15" customHeight="1" x14ac:dyDescent="0.25">
      <c r="A4068" s="62"/>
      <c r="B4068" s="62"/>
      <c r="C4068" s="62"/>
      <c r="D4068" s="62"/>
      <c r="E4068" s="62"/>
    </row>
    <row r="4069" spans="1:5" ht="15" customHeight="1" x14ac:dyDescent="0.25">
      <c r="A4069" s="62"/>
      <c r="B4069" s="62"/>
      <c r="C4069" s="62"/>
      <c r="D4069" s="62"/>
      <c r="E4069" s="62"/>
    </row>
    <row r="4070" spans="1:5" ht="15" customHeight="1" x14ac:dyDescent="0.25">
      <c r="A4070" s="62"/>
      <c r="B4070" s="62"/>
      <c r="C4070" s="62"/>
      <c r="D4070" s="62"/>
      <c r="E4070" s="62"/>
    </row>
    <row r="4071" spans="1:5" ht="15" customHeight="1" x14ac:dyDescent="0.25">
      <c r="A4071" s="62"/>
      <c r="B4071" s="62"/>
      <c r="C4071" s="62"/>
      <c r="D4071" s="62"/>
      <c r="E4071" s="62"/>
    </row>
    <row r="4072" spans="1:5" ht="15" customHeight="1" x14ac:dyDescent="0.25">
      <c r="A4072" s="62"/>
      <c r="B4072" s="62"/>
      <c r="C4072" s="62"/>
      <c r="D4072" s="62"/>
      <c r="E4072" s="62"/>
    </row>
    <row r="4073" spans="1:5" ht="15" customHeight="1" x14ac:dyDescent="0.25">
      <c r="A4073" s="62"/>
      <c r="B4073" s="62"/>
      <c r="C4073" s="62"/>
      <c r="D4073" s="62"/>
      <c r="E4073" s="62"/>
    </row>
    <row r="4074" spans="1:5" ht="15" customHeight="1" x14ac:dyDescent="0.25">
      <c r="A4074" s="62"/>
      <c r="B4074" s="62"/>
      <c r="C4074" s="62"/>
      <c r="D4074" s="62"/>
      <c r="E4074" s="62"/>
    </row>
    <row r="4075" spans="1:5" ht="15" customHeight="1" x14ac:dyDescent="0.25">
      <c r="A4075" s="62"/>
      <c r="B4075" s="62"/>
      <c r="C4075" s="62"/>
      <c r="D4075" s="62"/>
      <c r="E4075" s="62"/>
    </row>
    <row r="4076" spans="1:5" ht="15" customHeight="1" x14ac:dyDescent="0.25">
      <c r="A4076" s="62"/>
      <c r="B4076" s="62"/>
      <c r="C4076" s="62"/>
      <c r="D4076" s="62"/>
      <c r="E4076" s="62"/>
    </row>
    <row r="4077" spans="1:5" ht="15" customHeight="1" x14ac:dyDescent="0.25">
      <c r="A4077" s="62"/>
      <c r="B4077" s="62"/>
      <c r="C4077" s="62"/>
      <c r="D4077" s="62"/>
      <c r="E4077" s="62"/>
    </row>
    <row r="4078" spans="1:5" ht="15" customHeight="1" x14ac:dyDescent="0.25">
      <c r="A4078" s="62"/>
      <c r="B4078" s="62"/>
      <c r="C4078" s="62"/>
      <c r="D4078" s="62"/>
      <c r="E4078" s="62"/>
    </row>
    <row r="4079" spans="1:5" ht="15" customHeight="1" x14ac:dyDescent="0.25">
      <c r="A4079" s="62"/>
      <c r="B4079" s="62"/>
      <c r="C4079" s="62"/>
      <c r="D4079" s="62"/>
      <c r="E4079" s="62"/>
    </row>
    <row r="4080" spans="1:5" ht="15" customHeight="1" x14ac:dyDescent="0.25">
      <c r="A4080" s="62"/>
      <c r="B4080" s="62"/>
      <c r="C4080" s="62"/>
      <c r="D4080" s="62"/>
      <c r="E4080" s="62"/>
    </row>
    <row r="4081" spans="1:5" ht="15" customHeight="1" x14ac:dyDescent="0.25">
      <c r="A4081" s="62"/>
      <c r="B4081" s="62"/>
      <c r="C4081" s="62"/>
      <c r="D4081" s="62"/>
      <c r="E4081" s="62"/>
    </row>
    <row r="4082" spans="1:5" ht="15" customHeight="1" x14ac:dyDescent="0.25">
      <c r="A4082" s="62"/>
      <c r="B4082" s="62"/>
      <c r="C4082" s="62"/>
      <c r="D4082" s="62"/>
      <c r="E4082" s="62"/>
    </row>
    <row r="4083" spans="1:5" ht="15" customHeight="1" x14ac:dyDescent="0.25">
      <c r="A4083" s="62"/>
      <c r="B4083" s="62"/>
      <c r="C4083" s="62"/>
      <c r="D4083" s="62"/>
      <c r="E4083" s="62"/>
    </row>
    <row r="4084" spans="1:5" ht="15" customHeight="1" x14ac:dyDescent="0.25">
      <c r="A4084" s="62"/>
      <c r="B4084" s="62"/>
      <c r="C4084" s="62"/>
      <c r="D4084" s="62"/>
      <c r="E4084" s="62"/>
    </row>
    <row r="4085" spans="1:5" ht="15" customHeight="1" x14ac:dyDescent="0.25">
      <c r="A4085" s="62"/>
      <c r="B4085" s="62"/>
      <c r="C4085" s="62"/>
      <c r="D4085" s="62"/>
      <c r="E4085" s="62"/>
    </row>
    <row r="4086" spans="1:5" ht="15" customHeight="1" x14ac:dyDescent="0.25">
      <c r="A4086" s="62"/>
      <c r="B4086" s="62"/>
      <c r="C4086" s="62"/>
      <c r="D4086" s="62"/>
      <c r="E4086" s="62"/>
    </row>
    <row r="4087" spans="1:5" ht="15" customHeight="1" x14ac:dyDescent="0.25">
      <c r="A4087" s="62"/>
      <c r="B4087" s="62"/>
      <c r="C4087" s="62"/>
      <c r="D4087" s="62"/>
      <c r="E4087" s="62"/>
    </row>
    <row r="4088" spans="1:5" ht="15" customHeight="1" x14ac:dyDescent="0.25">
      <c r="A4088" s="62"/>
      <c r="B4088" s="62"/>
      <c r="C4088" s="62"/>
      <c r="D4088" s="62"/>
      <c r="E4088" s="62"/>
    </row>
    <row r="4089" spans="1:5" ht="15" customHeight="1" x14ac:dyDescent="0.25">
      <c r="A4089" s="62"/>
      <c r="B4089" s="62"/>
      <c r="C4089" s="62"/>
      <c r="D4089" s="62"/>
      <c r="E4089" s="62"/>
    </row>
    <row r="4090" spans="1:5" ht="15" customHeight="1" x14ac:dyDescent="0.25">
      <c r="A4090" s="62"/>
      <c r="B4090" s="62"/>
      <c r="C4090" s="62"/>
      <c r="D4090" s="62"/>
      <c r="E4090" s="62"/>
    </row>
    <row r="4091" spans="1:5" ht="15" customHeight="1" x14ac:dyDescent="0.25">
      <c r="A4091" s="62"/>
      <c r="B4091" s="62"/>
      <c r="C4091" s="62"/>
      <c r="D4091" s="62"/>
      <c r="E4091" s="62"/>
    </row>
    <row r="4092" spans="1:5" ht="15" customHeight="1" x14ac:dyDescent="0.25">
      <c r="A4092" s="62"/>
      <c r="B4092" s="62"/>
      <c r="C4092" s="62"/>
      <c r="D4092" s="62"/>
      <c r="E4092" s="62"/>
    </row>
    <row r="4093" spans="1:5" ht="15" customHeight="1" x14ac:dyDescent="0.25">
      <c r="A4093" s="62"/>
      <c r="B4093" s="62"/>
      <c r="C4093" s="62"/>
      <c r="D4093" s="62"/>
      <c r="E4093" s="62"/>
    </row>
    <row r="4094" spans="1:5" ht="15" customHeight="1" x14ac:dyDescent="0.25">
      <c r="A4094" s="62"/>
      <c r="B4094" s="62"/>
      <c r="C4094" s="62"/>
      <c r="D4094" s="62"/>
      <c r="E4094" s="62"/>
    </row>
    <row r="4095" spans="1:5" ht="15" customHeight="1" x14ac:dyDescent="0.25">
      <c r="A4095" s="62"/>
      <c r="B4095" s="62"/>
      <c r="C4095" s="62"/>
      <c r="D4095" s="62"/>
      <c r="E4095" s="62"/>
    </row>
    <row r="4096" spans="1:5" ht="15" customHeight="1" x14ac:dyDescent="0.25">
      <c r="A4096" s="62"/>
      <c r="B4096" s="62"/>
      <c r="C4096" s="62"/>
      <c r="D4096" s="62"/>
      <c r="E4096" s="62"/>
    </row>
    <row r="4097" spans="1:5" ht="15" customHeight="1" x14ac:dyDescent="0.25">
      <c r="A4097" s="62"/>
      <c r="B4097" s="62"/>
      <c r="C4097" s="62"/>
      <c r="D4097" s="62"/>
      <c r="E4097" s="62"/>
    </row>
    <row r="4098" spans="1:5" ht="15" customHeight="1" x14ac:dyDescent="0.25">
      <c r="A4098" s="62"/>
      <c r="B4098" s="62"/>
      <c r="C4098" s="62"/>
      <c r="D4098" s="62"/>
      <c r="E4098" s="62"/>
    </row>
    <row r="4099" spans="1:5" ht="15" customHeight="1" x14ac:dyDescent="0.25">
      <c r="A4099" s="62"/>
      <c r="B4099" s="62"/>
      <c r="C4099" s="62"/>
      <c r="D4099" s="62"/>
      <c r="E4099" s="62"/>
    </row>
    <row r="4100" spans="1:5" ht="15" customHeight="1" x14ac:dyDescent="0.25">
      <c r="A4100" s="62"/>
      <c r="B4100" s="62"/>
      <c r="C4100" s="62"/>
      <c r="D4100" s="62"/>
      <c r="E4100" s="62"/>
    </row>
    <row r="4101" spans="1:5" ht="15" customHeight="1" x14ac:dyDescent="0.25">
      <c r="A4101" s="62"/>
      <c r="B4101" s="62"/>
      <c r="C4101" s="62"/>
      <c r="D4101" s="62"/>
      <c r="E4101" s="62"/>
    </row>
    <row r="4102" spans="1:5" ht="15" customHeight="1" x14ac:dyDescent="0.25">
      <c r="A4102" s="62"/>
      <c r="B4102" s="62"/>
      <c r="C4102" s="62"/>
      <c r="D4102" s="62"/>
      <c r="E4102" s="62"/>
    </row>
    <row r="4103" spans="1:5" ht="15" customHeight="1" x14ac:dyDescent="0.25">
      <c r="A4103" s="62"/>
      <c r="B4103" s="62"/>
      <c r="C4103" s="62"/>
      <c r="D4103" s="62"/>
      <c r="E4103" s="62"/>
    </row>
    <row r="4104" spans="1:5" ht="15" customHeight="1" x14ac:dyDescent="0.25">
      <c r="A4104" s="62"/>
      <c r="B4104" s="62"/>
      <c r="C4104" s="62"/>
      <c r="D4104" s="62"/>
      <c r="E4104" s="62"/>
    </row>
    <row r="4105" spans="1:5" ht="15" customHeight="1" x14ac:dyDescent="0.25">
      <c r="A4105" s="62"/>
      <c r="B4105" s="62"/>
      <c r="C4105" s="62"/>
      <c r="D4105" s="62"/>
      <c r="E4105" s="62"/>
    </row>
    <row r="4106" spans="1:5" ht="15" customHeight="1" x14ac:dyDescent="0.25">
      <c r="A4106" s="62"/>
      <c r="B4106" s="62"/>
      <c r="C4106" s="62"/>
      <c r="D4106" s="62"/>
      <c r="E4106" s="62"/>
    </row>
    <row r="4107" spans="1:5" ht="15" customHeight="1" x14ac:dyDescent="0.25">
      <c r="A4107" s="62"/>
      <c r="B4107" s="62"/>
      <c r="C4107" s="62"/>
      <c r="D4107" s="62"/>
      <c r="E4107" s="62"/>
    </row>
    <row r="4108" spans="1:5" ht="15" customHeight="1" x14ac:dyDescent="0.25">
      <c r="A4108" s="62"/>
      <c r="B4108" s="62"/>
      <c r="C4108" s="62"/>
      <c r="D4108" s="62"/>
      <c r="E4108" s="62"/>
    </row>
    <row r="4109" spans="1:5" ht="15" customHeight="1" x14ac:dyDescent="0.25">
      <c r="A4109" s="62"/>
      <c r="B4109" s="62"/>
      <c r="C4109" s="62"/>
      <c r="D4109" s="62"/>
      <c r="E4109" s="62"/>
    </row>
    <row r="4110" spans="1:5" ht="15" customHeight="1" x14ac:dyDescent="0.25">
      <c r="A4110" s="62"/>
      <c r="B4110" s="62"/>
      <c r="C4110" s="62"/>
      <c r="D4110" s="62"/>
      <c r="E4110" s="62"/>
    </row>
    <row r="4111" spans="1:5" ht="15" customHeight="1" x14ac:dyDescent="0.25">
      <c r="A4111" s="62"/>
      <c r="B4111" s="62"/>
      <c r="C4111" s="62"/>
      <c r="D4111" s="62"/>
      <c r="E4111" s="62"/>
    </row>
    <row r="4112" spans="1:5" ht="15" customHeight="1" x14ac:dyDescent="0.25">
      <c r="A4112" s="62"/>
      <c r="B4112" s="62"/>
      <c r="C4112" s="62"/>
      <c r="D4112" s="62"/>
      <c r="E4112" s="62"/>
    </row>
    <row r="4113" spans="1:5" ht="15" customHeight="1" x14ac:dyDescent="0.25">
      <c r="A4113" s="62"/>
      <c r="B4113" s="62"/>
      <c r="C4113" s="62"/>
      <c r="D4113" s="62"/>
      <c r="E4113" s="62"/>
    </row>
    <row r="4114" spans="1:5" ht="15" customHeight="1" x14ac:dyDescent="0.25">
      <c r="A4114" s="62"/>
      <c r="B4114" s="62"/>
      <c r="C4114" s="62"/>
      <c r="D4114" s="62"/>
      <c r="E4114" s="62"/>
    </row>
    <row r="4115" spans="1:5" ht="15" customHeight="1" x14ac:dyDescent="0.25">
      <c r="A4115" s="62"/>
      <c r="B4115" s="62"/>
      <c r="C4115" s="62"/>
      <c r="D4115" s="62"/>
      <c r="E4115" s="62"/>
    </row>
    <row r="4116" spans="1:5" ht="15" customHeight="1" x14ac:dyDescent="0.25">
      <c r="A4116" s="62"/>
      <c r="B4116" s="62"/>
      <c r="C4116" s="62"/>
      <c r="D4116" s="62"/>
      <c r="E4116" s="62"/>
    </row>
    <row r="4117" spans="1:5" ht="15" customHeight="1" x14ac:dyDescent="0.25">
      <c r="A4117" s="62"/>
      <c r="B4117" s="62"/>
      <c r="C4117" s="62"/>
      <c r="D4117" s="62"/>
      <c r="E4117" s="62"/>
    </row>
    <row r="4118" spans="1:5" ht="15" customHeight="1" x14ac:dyDescent="0.25">
      <c r="A4118" s="62"/>
      <c r="B4118" s="62"/>
      <c r="C4118" s="62"/>
      <c r="D4118" s="62"/>
      <c r="E4118" s="62"/>
    </row>
    <row r="4119" spans="1:5" ht="15" customHeight="1" x14ac:dyDescent="0.25">
      <c r="A4119" s="62"/>
      <c r="B4119" s="62"/>
      <c r="C4119" s="62"/>
      <c r="D4119" s="62"/>
      <c r="E4119" s="62"/>
    </row>
    <row r="4120" spans="1:5" ht="15" customHeight="1" x14ac:dyDescent="0.25">
      <c r="A4120" s="62"/>
      <c r="B4120" s="62"/>
      <c r="C4120" s="62"/>
      <c r="D4120" s="62"/>
      <c r="E4120" s="62"/>
    </row>
    <row r="4121" spans="1:5" ht="15" customHeight="1" x14ac:dyDescent="0.25">
      <c r="A4121" s="62"/>
      <c r="B4121" s="62"/>
      <c r="C4121" s="62"/>
      <c r="D4121" s="62"/>
      <c r="E4121" s="62"/>
    </row>
    <row r="4122" spans="1:5" ht="15" customHeight="1" x14ac:dyDescent="0.25">
      <c r="A4122" s="62"/>
      <c r="B4122" s="62"/>
      <c r="C4122" s="62"/>
      <c r="D4122" s="62"/>
      <c r="E4122" s="62"/>
    </row>
    <row r="4123" spans="1:5" ht="15" customHeight="1" x14ac:dyDescent="0.25">
      <c r="A4123" s="62"/>
      <c r="B4123" s="62"/>
      <c r="C4123" s="62"/>
      <c r="D4123" s="62"/>
      <c r="E4123" s="62"/>
    </row>
    <row r="4124" spans="1:5" ht="15" customHeight="1" x14ac:dyDescent="0.25">
      <c r="A4124" s="62"/>
      <c r="B4124" s="62"/>
      <c r="C4124" s="62"/>
      <c r="D4124" s="62"/>
      <c r="E4124" s="62"/>
    </row>
    <row r="4125" spans="1:5" ht="15" customHeight="1" x14ac:dyDescent="0.25">
      <c r="A4125" s="62"/>
      <c r="B4125" s="62"/>
      <c r="C4125" s="62"/>
      <c r="D4125" s="62"/>
      <c r="E4125" s="62"/>
    </row>
    <row r="4126" spans="1:5" ht="15" customHeight="1" x14ac:dyDescent="0.25">
      <c r="A4126" s="62"/>
      <c r="B4126" s="62"/>
      <c r="C4126" s="62"/>
      <c r="D4126" s="62"/>
      <c r="E4126" s="62"/>
    </row>
    <row r="4127" spans="1:5" ht="15" customHeight="1" x14ac:dyDescent="0.25">
      <c r="A4127" s="62"/>
      <c r="B4127" s="62"/>
      <c r="C4127" s="62"/>
      <c r="D4127" s="62"/>
      <c r="E4127" s="62"/>
    </row>
    <row r="4128" spans="1:5" ht="15" customHeight="1" x14ac:dyDescent="0.25">
      <c r="A4128" s="62"/>
      <c r="B4128" s="62"/>
      <c r="C4128" s="62"/>
      <c r="D4128" s="62"/>
      <c r="E4128" s="62"/>
    </row>
    <row r="4129" spans="1:5" ht="15" customHeight="1" x14ac:dyDescent="0.25">
      <c r="A4129" s="62"/>
      <c r="B4129" s="62"/>
      <c r="C4129" s="62"/>
      <c r="D4129" s="62"/>
      <c r="E4129" s="62"/>
    </row>
    <row r="4130" spans="1:5" ht="15" customHeight="1" x14ac:dyDescent="0.25">
      <c r="A4130" s="62"/>
      <c r="B4130" s="62"/>
      <c r="C4130" s="62"/>
      <c r="D4130" s="62"/>
      <c r="E4130" s="62"/>
    </row>
    <row r="4131" spans="1:5" ht="15" customHeight="1" x14ac:dyDescent="0.25">
      <c r="A4131" s="62"/>
      <c r="B4131" s="62"/>
      <c r="C4131" s="62"/>
      <c r="D4131" s="62"/>
      <c r="E4131" s="62"/>
    </row>
    <row r="4132" spans="1:5" ht="15" customHeight="1" x14ac:dyDescent="0.25">
      <c r="A4132" s="62"/>
      <c r="B4132" s="62"/>
      <c r="C4132" s="62"/>
      <c r="D4132" s="62"/>
      <c r="E4132" s="62"/>
    </row>
    <row r="4133" spans="1:5" ht="15" customHeight="1" x14ac:dyDescent="0.25">
      <c r="A4133" s="62"/>
      <c r="B4133" s="62"/>
      <c r="C4133" s="62"/>
      <c r="D4133" s="62"/>
      <c r="E4133" s="62"/>
    </row>
    <row r="4134" spans="1:5" ht="15" customHeight="1" x14ac:dyDescent="0.25">
      <c r="A4134" s="62"/>
      <c r="B4134" s="62"/>
      <c r="C4134" s="62"/>
      <c r="D4134" s="62"/>
      <c r="E4134" s="62"/>
    </row>
    <row r="4135" spans="1:5" ht="15" customHeight="1" x14ac:dyDescent="0.25">
      <c r="A4135" s="62"/>
      <c r="B4135" s="62"/>
      <c r="C4135" s="62"/>
      <c r="D4135" s="62"/>
      <c r="E4135" s="62"/>
    </row>
    <row r="4136" spans="1:5" ht="15" customHeight="1" x14ac:dyDescent="0.25">
      <c r="A4136" s="62"/>
      <c r="B4136" s="62"/>
      <c r="C4136" s="62"/>
      <c r="D4136" s="62"/>
      <c r="E4136" s="62"/>
    </row>
    <row r="4137" spans="1:5" ht="15" customHeight="1" x14ac:dyDescent="0.25">
      <c r="A4137" s="62"/>
      <c r="B4137" s="62"/>
      <c r="C4137" s="62"/>
      <c r="D4137" s="62"/>
      <c r="E4137" s="62"/>
    </row>
    <row r="4138" spans="1:5" ht="15" customHeight="1" x14ac:dyDescent="0.25">
      <c r="A4138" s="62"/>
      <c r="B4138" s="62"/>
      <c r="C4138" s="62"/>
      <c r="D4138" s="62"/>
      <c r="E4138" s="62"/>
    </row>
    <row r="4139" spans="1:5" ht="15" customHeight="1" x14ac:dyDescent="0.25">
      <c r="A4139" s="62"/>
      <c r="B4139" s="62"/>
      <c r="C4139" s="62"/>
      <c r="D4139" s="62"/>
      <c r="E4139" s="62"/>
    </row>
    <row r="4140" spans="1:5" ht="15" customHeight="1" x14ac:dyDescent="0.25">
      <c r="A4140" s="62"/>
      <c r="B4140" s="62"/>
      <c r="C4140" s="62"/>
      <c r="D4140" s="62"/>
      <c r="E4140" s="62"/>
    </row>
    <row r="4141" spans="1:5" ht="15" customHeight="1" x14ac:dyDescent="0.25">
      <c r="A4141" s="62"/>
      <c r="B4141" s="62"/>
      <c r="C4141" s="62"/>
      <c r="D4141" s="62"/>
      <c r="E4141" s="62"/>
    </row>
    <row r="4142" spans="1:5" ht="15" customHeight="1" x14ac:dyDescent="0.25">
      <c r="A4142" s="62"/>
      <c r="B4142" s="62"/>
      <c r="C4142" s="62"/>
      <c r="D4142" s="62"/>
      <c r="E4142" s="62"/>
    </row>
    <row r="4143" spans="1:5" ht="15" customHeight="1" x14ac:dyDescent="0.25">
      <c r="A4143" s="62"/>
      <c r="B4143" s="62"/>
      <c r="C4143" s="62"/>
      <c r="D4143" s="62"/>
      <c r="E4143" s="62"/>
    </row>
    <row r="4144" spans="1:5" ht="15" customHeight="1" x14ac:dyDescent="0.25">
      <c r="A4144" s="62"/>
      <c r="B4144" s="62"/>
      <c r="C4144" s="62"/>
      <c r="D4144" s="62"/>
      <c r="E4144" s="62"/>
    </row>
    <row r="4145" spans="1:5" ht="15" customHeight="1" x14ac:dyDescent="0.25">
      <c r="A4145" s="62"/>
      <c r="B4145" s="62"/>
      <c r="C4145" s="62"/>
      <c r="D4145" s="62"/>
      <c r="E4145" s="62"/>
    </row>
    <row r="4146" spans="1:5" ht="15" customHeight="1" x14ac:dyDescent="0.25">
      <c r="A4146" s="62"/>
      <c r="B4146" s="62"/>
      <c r="C4146" s="62"/>
      <c r="D4146" s="62"/>
      <c r="E4146" s="62"/>
    </row>
    <row r="4147" spans="1:5" ht="15" customHeight="1" x14ac:dyDescent="0.25">
      <c r="A4147" s="62"/>
      <c r="B4147" s="62"/>
      <c r="C4147" s="62"/>
      <c r="D4147" s="62"/>
      <c r="E4147" s="62"/>
    </row>
    <row r="4148" spans="1:5" ht="15" customHeight="1" x14ac:dyDescent="0.25">
      <c r="A4148" s="62"/>
      <c r="B4148" s="62"/>
      <c r="C4148" s="62"/>
      <c r="D4148" s="62"/>
      <c r="E4148" s="62"/>
    </row>
    <row r="4149" spans="1:5" ht="15" customHeight="1" x14ac:dyDescent="0.25">
      <c r="A4149" s="62"/>
      <c r="B4149" s="62"/>
      <c r="C4149" s="62"/>
      <c r="D4149" s="62"/>
      <c r="E4149" s="62"/>
    </row>
    <row r="4150" spans="1:5" ht="15" customHeight="1" x14ac:dyDescent="0.25">
      <c r="A4150" s="62"/>
      <c r="B4150" s="62"/>
      <c r="C4150" s="62"/>
      <c r="D4150" s="62"/>
      <c r="E4150" s="62"/>
    </row>
    <row r="4151" spans="1:5" ht="15" customHeight="1" x14ac:dyDescent="0.25">
      <c r="A4151" s="62"/>
      <c r="B4151" s="62"/>
      <c r="C4151" s="62"/>
      <c r="D4151" s="62"/>
      <c r="E4151" s="62"/>
    </row>
    <row r="4152" spans="1:5" ht="15" customHeight="1" x14ac:dyDescent="0.25">
      <c r="A4152" s="62"/>
      <c r="B4152" s="62"/>
      <c r="C4152" s="62"/>
      <c r="D4152" s="62"/>
      <c r="E4152" s="62"/>
    </row>
    <row r="4153" spans="1:5" ht="15" customHeight="1" x14ac:dyDescent="0.25">
      <c r="A4153" s="62"/>
      <c r="B4153" s="62"/>
      <c r="C4153" s="62"/>
      <c r="D4153" s="62"/>
      <c r="E4153" s="62"/>
    </row>
    <row r="4154" spans="1:5" ht="15" customHeight="1" x14ac:dyDescent="0.25">
      <c r="A4154" s="62"/>
      <c r="B4154" s="62"/>
      <c r="C4154" s="62"/>
      <c r="D4154" s="62"/>
      <c r="E4154" s="62"/>
    </row>
    <row r="4155" spans="1:5" ht="15" customHeight="1" x14ac:dyDescent="0.25">
      <c r="A4155" s="62"/>
      <c r="B4155" s="62"/>
      <c r="C4155" s="62"/>
      <c r="D4155" s="62"/>
      <c r="E4155" s="62"/>
    </row>
    <row r="4156" spans="1:5" ht="15" customHeight="1" x14ac:dyDescent="0.25">
      <c r="A4156" s="62"/>
      <c r="B4156" s="62"/>
      <c r="C4156" s="62"/>
      <c r="D4156" s="62"/>
      <c r="E4156" s="62"/>
    </row>
    <row r="4157" spans="1:5" ht="15" customHeight="1" x14ac:dyDescent="0.25">
      <c r="A4157" s="62"/>
      <c r="B4157" s="62"/>
      <c r="C4157" s="62"/>
      <c r="D4157" s="62"/>
      <c r="E4157" s="62"/>
    </row>
    <row r="4158" spans="1:5" ht="15" customHeight="1" x14ac:dyDescent="0.25">
      <c r="A4158" s="62"/>
      <c r="B4158" s="62"/>
      <c r="C4158" s="62"/>
      <c r="D4158" s="62"/>
      <c r="E4158" s="62"/>
    </row>
    <row r="4159" spans="1:5" ht="15" customHeight="1" x14ac:dyDescent="0.25">
      <c r="A4159" s="62"/>
      <c r="B4159" s="62"/>
      <c r="C4159" s="62"/>
      <c r="D4159" s="62"/>
      <c r="E4159" s="62"/>
    </row>
    <row r="4160" spans="1:5" ht="15" customHeight="1" x14ac:dyDescent="0.25">
      <c r="A4160" s="62"/>
      <c r="B4160" s="62"/>
      <c r="C4160" s="62"/>
      <c r="D4160" s="62"/>
      <c r="E4160" s="62"/>
    </row>
    <row r="4161" spans="1:5" ht="15" customHeight="1" x14ac:dyDescent="0.25">
      <c r="A4161" s="62"/>
      <c r="B4161" s="62"/>
      <c r="C4161" s="62"/>
      <c r="D4161" s="62"/>
      <c r="E4161" s="62"/>
    </row>
    <row r="4162" spans="1:5" ht="15" customHeight="1" x14ac:dyDescent="0.25">
      <c r="A4162" s="62"/>
      <c r="B4162" s="62"/>
      <c r="C4162" s="62"/>
      <c r="D4162" s="62"/>
      <c r="E4162" s="62"/>
    </row>
    <row r="4163" spans="1:5" ht="15" customHeight="1" x14ac:dyDescent="0.25">
      <c r="A4163" s="62"/>
      <c r="B4163" s="62"/>
      <c r="C4163" s="62"/>
      <c r="D4163" s="62"/>
      <c r="E4163" s="62"/>
    </row>
    <row r="4164" spans="1:5" ht="15" customHeight="1" x14ac:dyDescent="0.25">
      <c r="A4164" s="62"/>
      <c r="B4164" s="62"/>
      <c r="C4164" s="62"/>
      <c r="D4164" s="62"/>
      <c r="E4164" s="62"/>
    </row>
    <row r="4165" spans="1:5" ht="15" customHeight="1" x14ac:dyDescent="0.25">
      <c r="A4165" s="62"/>
      <c r="B4165" s="62"/>
      <c r="C4165" s="62"/>
      <c r="D4165" s="62"/>
      <c r="E4165" s="62"/>
    </row>
    <row r="4166" spans="1:5" ht="15" customHeight="1" x14ac:dyDescent="0.25">
      <c r="A4166" s="62"/>
      <c r="B4166" s="62"/>
      <c r="C4166" s="62"/>
      <c r="D4166" s="62"/>
      <c r="E4166" s="62"/>
    </row>
    <row r="4167" spans="1:5" ht="15" customHeight="1" x14ac:dyDescent="0.25">
      <c r="A4167" s="62"/>
      <c r="B4167" s="62"/>
      <c r="C4167" s="62"/>
      <c r="D4167" s="62"/>
      <c r="E4167" s="62"/>
    </row>
    <row r="4168" spans="1:5" ht="15" customHeight="1" x14ac:dyDescent="0.25">
      <c r="A4168" s="62"/>
      <c r="B4168" s="62"/>
      <c r="C4168" s="62"/>
      <c r="D4168" s="62"/>
      <c r="E4168" s="62"/>
    </row>
    <row r="4169" spans="1:5" ht="15" customHeight="1" x14ac:dyDescent="0.25">
      <c r="A4169" s="62"/>
      <c r="B4169" s="62"/>
      <c r="C4169" s="62"/>
      <c r="D4169" s="62"/>
      <c r="E4169" s="62"/>
    </row>
    <row r="4170" spans="1:5" ht="15" customHeight="1" x14ac:dyDescent="0.25">
      <c r="A4170" s="62"/>
      <c r="B4170" s="62"/>
      <c r="C4170" s="62"/>
      <c r="D4170" s="62"/>
      <c r="E4170" s="62"/>
    </row>
    <row r="4171" spans="1:5" ht="15" customHeight="1" x14ac:dyDescent="0.25">
      <c r="A4171" s="62"/>
      <c r="B4171" s="62"/>
      <c r="C4171" s="62"/>
      <c r="D4171" s="62"/>
      <c r="E4171" s="62"/>
    </row>
    <row r="4172" spans="1:5" ht="15" customHeight="1" x14ac:dyDescent="0.25">
      <c r="A4172" s="62"/>
      <c r="B4172" s="62"/>
      <c r="C4172" s="62"/>
      <c r="D4172" s="62"/>
      <c r="E4172" s="62"/>
    </row>
    <row r="4173" spans="1:5" ht="15" customHeight="1" x14ac:dyDescent="0.25">
      <c r="A4173" s="62"/>
      <c r="B4173" s="62"/>
      <c r="C4173" s="62"/>
      <c r="D4173" s="62"/>
      <c r="E4173" s="62"/>
    </row>
    <row r="4174" spans="1:5" ht="15" customHeight="1" x14ac:dyDescent="0.25">
      <c r="A4174" s="62"/>
      <c r="B4174" s="62"/>
      <c r="C4174" s="62"/>
      <c r="D4174" s="62"/>
      <c r="E4174" s="62"/>
    </row>
    <row r="4175" spans="1:5" ht="15" customHeight="1" x14ac:dyDescent="0.25">
      <c r="A4175" s="62"/>
      <c r="B4175" s="62"/>
      <c r="C4175" s="62"/>
      <c r="D4175" s="62"/>
      <c r="E4175" s="62"/>
    </row>
    <row r="4176" spans="1:5" ht="15" customHeight="1" x14ac:dyDescent="0.25">
      <c r="A4176" s="62"/>
      <c r="B4176" s="62"/>
      <c r="C4176" s="62"/>
      <c r="D4176" s="62"/>
      <c r="E4176" s="62"/>
    </row>
    <row r="4177" spans="1:5" ht="15" customHeight="1" x14ac:dyDescent="0.25">
      <c r="A4177" s="62"/>
      <c r="B4177" s="62"/>
      <c r="C4177" s="62"/>
      <c r="D4177" s="62"/>
      <c r="E4177" s="62"/>
    </row>
    <row r="4178" spans="1:5" ht="15" customHeight="1" x14ac:dyDescent="0.25">
      <c r="A4178" s="62"/>
      <c r="B4178" s="62"/>
      <c r="C4178" s="62"/>
      <c r="D4178" s="62"/>
      <c r="E4178" s="62"/>
    </row>
    <row r="4179" spans="1:5" ht="15" customHeight="1" x14ac:dyDescent="0.25">
      <c r="A4179" s="62"/>
      <c r="B4179" s="62"/>
      <c r="C4179" s="62"/>
      <c r="D4179" s="62"/>
      <c r="E4179" s="62"/>
    </row>
    <row r="4180" spans="1:5" ht="15" customHeight="1" x14ac:dyDescent="0.25">
      <c r="A4180" s="62"/>
      <c r="B4180" s="62"/>
      <c r="C4180" s="62"/>
      <c r="D4180" s="62"/>
      <c r="E4180" s="62"/>
    </row>
    <row r="4181" spans="1:5" ht="15" customHeight="1" x14ac:dyDescent="0.25">
      <c r="A4181" s="62"/>
      <c r="B4181" s="62"/>
      <c r="C4181" s="62"/>
      <c r="D4181" s="62"/>
      <c r="E4181" s="62"/>
    </row>
    <row r="4182" spans="1:5" ht="15" customHeight="1" x14ac:dyDescent="0.25">
      <c r="A4182" s="62"/>
      <c r="B4182" s="62"/>
      <c r="C4182" s="62"/>
      <c r="D4182" s="62"/>
      <c r="E4182" s="62"/>
    </row>
    <row r="4183" spans="1:5" ht="15" customHeight="1" x14ac:dyDescent="0.25">
      <c r="A4183" s="62"/>
      <c r="B4183" s="62"/>
      <c r="C4183" s="62"/>
      <c r="D4183" s="62"/>
      <c r="E4183" s="62"/>
    </row>
    <row r="4184" spans="1:5" ht="15" customHeight="1" x14ac:dyDescent="0.25">
      <c r="A4184" s="62"/>
      <c r="B4184" s="62"/>
      <c r="C4184" s="62"/>
      <c r="D4184" s="62"/>
      <c r="E4184" s="62"/>
    </row>
    <row r="4185" spans="1:5" ht="15" customHeight="1" x14ac:dyDescent="0.25">
      <c r="A4185" s="62"/>
      <c r="B4185" s="62"/>
      <c r="C4185" s="62"/>
      <c r="D4185" s="62"/>
      <c r="E4185" s="62"/>
    </row>
    <row r="4186" spans="1:5" ht="15" customHeight="1" x14ac:dyDescent="0.25">
      <c r="A4186" s="62"/>
      <c r="B4186" s="62"/>
      <c r="C4186" s="62"/>
      <c r="D4186" s="62"/>
      <c r="E4186" s="62"/>
    </row>
    <row r="4187" spans="1:5" ht="15" customHeight="1" x14ac:dyDescent="0.25">
      <c r="A4187" s="62"/>
      <c r="B4187" s="62"/>
      <c r="C4187" s="62"/>
      <c r="D4187" s="62"/>
      <c r="E4187" s="62"/>
    </row>
    <row r="4188" spans="1:5" ht="15" customHeight="1" x14ac:dyDescent="0.25">
      <c r="A4188" s="62"/>
      <c r="B4188" s="62"/>
      <c r="C4188" s="62"/>
      <c r="D4188" s="62"/>
      <c r="E4188" s="62"/>
    </row>
    <row r="4189" spans="1:5" ht="15" customHeight="1" x14ac:dyDescent="0.25">
      <c r="A4189" s="62"/>
      <c r="B4189" s="62"/>
      <c r="C4189" s="62"/>
      <c r="D4189" s="62"/>
      <c r="E4189" s="62"/>
    </row>
    <row r="4190" spans="1:5" ht="15" customHeight="1" x14ac:dyDescent="0.25">
      <c r="A4190" s="62"/>
      <c r="B4190" s="62"/>
      <c r="C4190" s="62"/>
      <c r="D4190" s="62"/>
      <c r="E4190" s="62"/>
    </row>
    <row r="4191" spans="1:5" ht="15" customHeight="1" x14ac:dyDescent="0.25">
      <c r="A4191" s="62"/>
      <c r="B4191" s="62"/>
      <c r="C4191" s="62"/>
      <c r="D4191" s="62"/>
      <c r="E4191" s="62"/>
    </row>
    <row r="4192" spans="1:5" ht="15" customHeight="1" x14ac:dyDescent="0.25">
      <c r="A4192" s="62"/>
      <c r="B4192" s="62"/>
      <c r="C4192" s="62"/>
      <c r="D4192" s="62"/>
      <c r="E4192" s="62"/>
    </row>
    <row r="4193" spans="1:5" ht="15" customHeight="1" x14ac:dyDescent="0.25">
      <c r="A4193" s="62"/>
      <c r="B4193" s="62"/>
      <c r="C4193" s="62"/>
      <c r="D4193" s="62"/>
      <c r="E4193" s="62"/>
    </row>
    <row r="4194" spans="1:5" ht="15" customHeight="1" x14ac:dyDescent="0.25">
      <c r="A4194" s="62"/>
      <c r="B4194" s="62"/>
      <c r="C4194" s="62"/>
      <c r="D4194" s="62"/>
      <c r="E4194" s="62"/>
    </row>
    <row r="4195" spans="1:5" ht="15" customHeight="1" x14ac:dyDescent="0.25">
      <c r="A4195" s="62"/>
      <c r="B4195" s="62"/>
      <c r="C4195" s="62"/>
      <c r="D4195" s="62"/>
      <c r="E4195" s="62"/>
    </row>
    <row r="4196" spans="1:5" ht="15" customHeight="1" x14ac:dyDescent="0.25">
      <c r="A4196" s="62"/>
      <c r="B4196" s="62"/>
      <c r="C4196" s="62"/>
      <c r="D4196" s="62"/>
      <c r="E4196" s="62"/>
    </row>
    <row r="4197" spans="1:5" ht="15" customHeight="1" x14ac:dyDescent="0.25">
      <c r="A4197" s="62"/>
      <c r="B4197" s="62"/>
      <c r="C4197" s="62"/>
      <c r="D4197" s="62"/>
      <c r="E4197" s="62"/>
    </row>
    <row r="4198" spans="1:5" ht="15" customHeight="1" x14ac:dyDescent="0.25">
      <c r="A4198" s="62"/>
      <c r="B4198" s="62"/>
      <c r="C4198" s="62"/>
      <c r="D4198" s="62"/>
      <c r="E4198" s="62"/>
    </row>
    <row r="4199" spans="1:5" ht="15" customHeight="1" x14ac:dyDescent="0.25">
      <c r="A4199" s="62"/>
      <c r="B4199" s="62"/>
      <c r="C4199" s="62"/>
      <c r="D4199" s="62"/>
      <c r="E4199" s="62"/>
    </row>
    <row r="4200" spans="1:5" ht="15" customHeight="1" x14ac:dyDescent="0.25">
      <c r="A4200" s="62"/>
      <c r="B4200" s="62"/>
      <c r="C4200" s="62"/>
      <c r="D4200" s="62"/>
      <c r="E4200" s="62"/>
    </row>
    <row r="4201" spans="1:5" ht="15" customHeight="1" x14ac:dyDescent="0.25">
      <c r="A4201" s="62"/>
      <c r="B4201" s="62"/>
      <c r="C4201" s="62"/>
      <c r="D4201" s="62"/>
      <c r="E4201" s="62"/>
    </row>
    <row r="4202" spans="1:5" ht="15" customHeight="1" x14ac:dyDescent="0.25">
      <c r="A4202" s="62"/>
      <c r="B4202" s="62"/>
      <c r="C4202" s="62"/>
      <c r="D4202" s="62"/>
      <c r="E4202" s="62"/>
    </row>
    <row r="4203" spans="1:5" ht="15" customHeight="1" x14ac:dyDescent="0.25">
      <c r="A4203" s="62"/>
      <c r="B4203" s="62"/>
      <c r="C4203" s="62"/>
      <c r="D4203" s="62"/>
      <c r="E4203" s="62"/>
    </row>
    <row r="4204" spans="1:5" ht="15" customHeight="1" x14ac:dyDescent="0.25">
      <c r="A4204" s="62"/>
      <c r="B4204" s="62"/>
      <c r="C4204" s="62"/>
      <c r="D4204" s="62"/>
      <c r="E4204" s="62"/>
    </row>
    <row r="4205" spans="1:5" ht="15" customHeight="1" x14ac:dyDescent="0.25">
      <c r="A4205" s="62"/>
      <c r="B4205" s="62"/>
      <c r="C4205" s="62"/>
      <c r="D4205" s="62"/>
      <c r="E4205" s="62"/>
    </row>
    <row r="4206" spans="1:5" ht="15" customHeight="1" x14ac:dyDescent="0.25">
      <c r="A4206" s="62"/>
      <c r="B4206" s="62"/>
      <c r="C4206" s="62"/>
      <c r="D4206" s="62"/>
      <c r="E4206" s="62"/>
    </row>
    <row r="4207" spans="1:5" ht="15" customHeight="1" x14ac:dyDescent="0.25">
      <c r="A4207" s="62"/>
      <c r="B4207" s="62"/>
      <c r="C4207" s="62"/>
      <c r="D4207" s="62"/>
      <c r="E4207" s="62"/>
    </row>
    <row r="4208" spans="1:5" ht="15" customHeight="1" x14ac:dyDescent="0.25">
      <c r="A4208" s="62"/>
      <c r="B4208" s="62"/>
      <c r="C4208" s="62"/>
      <c r="D4208" s="62"/>
      <c r="E4208" s="62"/>
    </row>
    <row r="4209" spans="1:5" ht="15" customHeight="1" x14ac:dyDescent="0.25">
      <c r="A4209" s="62"/>
      <c r="B4209" s="62"/>
      <c r="C4209" s="62"/>
      <c r="D4209" s="62"/>
      <c r="E4209" s="62"/>
    </row>
    <row r="4210" spans="1:5" ht="15" customHeight="1" x14ac:dyDescent="0.25">
      <c r="A4210" s="62"/>
      <c r="B4210" s="62"/>
      <c r="C4210" s="62"/>
      <c r="D4210" s="62"/>
      <c r="E4210" s="62"/>
    </row>
    <row r="4211" spans="1:5" ht="15" customHeight="1" x14ac:dyDescent="0.25">
      <c r="A4211" s="62"/>
      <c r="B4211" s="62"/>
      <c r="C4211" s="62"/>
      <c r="D4211" s="62"/>
      <c r="E4211" s="62"/>
    </row>
    <row r="4212" spans="1:5" ht="15" customHeight="1" x14ac:dyDescent="0.25">
      <c r="A4212" s="62"/>
      <c r="B4212" s="62"/>
      <c r="C4212" s="62"/>
      <c r="D4212" s="62"/>
      <c r="E4212" s="62"/>
    </row>
    <row r="4213" spans="1:5" ht="15" customHeight="1" x14ac:dyDescent="0.25">
      <c r="A4213" s="62"/>
      <c r="B4213" s="62"/>
      <c r="C4213" s="62"/>
      <c r="D4213" s="62"/>
      <c r="E4213" s="62"/>
    </row>
    <row r="4214" spans="1:5" ht="15" customHeight="1" x14ac:dyDescent="0.25">
      <c r="A4214" s="62"/>
      <c r="B4214" s="62"/>
      <c r="C4214" s="62"/>
      <c r="D4214" s="62"/>
      <c r="E4214" s="62"/>
    </row>
    <row r="4215" spans="1:5" ht="15" customHeight="1" x14ac:dyDescent="0.25">
      <c r="A4215" s="62"/>
      <c r="B4215" s="62"/>
      <c r="C4215" s="62"/>
      <c r="D4215" s="62"/>
      <c r="E4215" s="62"/>
    </row>
    <row r="4216" spans="1:5" ht="15" customHeight="1" x14ac:dyDescent="0.25">
      <c r="A4216" s="62"/>
      <c r="B4216" s="62"/>
      <c r="C4216" s="62"/>
      <c r="D4216" s="62"/>
      <c r="E4216" s="62"/>
    </row>
    <row r="4217" spans="1:5" ht="15" customHeight="1" x14ac:dyDescent="0.25">
      <c r="A4217" s="62"/>
      <c r="B4217" s="62"/>
      <c r="C4217" s="62"/>
      <c r="D4217" s="62"/>
      <c r="E4217" s="62"/>
    </row>
    <row r="4218" spans="1:5" ht="15" customHeight="1" x14ac:dyDescent="0.25">
      <c r="A4218" s="62"/>
      <c r="B4218" s="62"/>
      <c r="C4218" s="62"/>
      <c r="D4218" s="62"/>
      <c r="E4218" s="62"/>
    </row>
    <row r="4219" spans="1:5" ht="15" customHeight="1" x14ac:dyDescent="0.25">
      <c r="A4219" s="62"/>
      <c r="B4219" s="62"/>
      <c r="C4219" s="62"/>
      <c r="D4219" s="62"/>
      <c r="E4219" s="62"/>
    </row>
    <row r="4220" spans="1:5" ht="15" customHeight="1" x14ac:dyDescent="0.25">
      <c r="A4220" s="62"/>
      <c r="B4220" s="62"/>
      <c r="C4220" s="62"/>
      <c r="D4220" s="62"/>
      <c r="E4220" s="62"/>
    </row>
    <row r="4221" spans="1:5" ht="15" customHeight="1" x14ac:dyDescent="0.25">
      <c r="A4221" s="62"/>
      <c r="B4221" s="62"/>
      <c r="C4221" s="62"/>
      <c r="D4221" s="62"/>
      <c r="E4221" s="62"/>
    </row>
    <row r="4222" spans="1:5" ht="15" customHeight="1" x14ac:dyDescent="0.25">
      <c r="A4222" s="62"/>
      <c r="B4222" s="62"/>
      <c r="C4222" s="62"/>
      <c r="D4222" s="62"/>
      <c r="E4222" s="62"/>
    </row>
    <row r="4223" spans="1:5" ht="15" customHeight="1" x14ac:dyDescent="0.25">
      <c r="A4223" s="62"/>
      <c r="B4223" s="62"/>
      <c r="C4223" s="62"/>
      <c r="D4223" s="62"/>
      <c r="E4223" s="62"/>
    </row>
    <row r="4224" spans="1:5" ht="15" customHeight="1" x14ac:dyDescent="0.25">
      <c r="A4224" s="62"/>
      <c r="B4224" s="62"/>
      <c r="C4224" s="62"/>
      <c r="D4224" s="62"/>
      <c r="E4224" s="62"/>
    </row>
    <row r="4225" spans="1:5" ht="15" customHeight="1" x14ac:dyDescent="0.25">
      <c r="A4225" s="62"/>
      <c r="B4225" s="62"/>
      <c r="C4225" s="62"/>
      <c r="D4225" s="62"/>
      <c r="E4225" s="62"/>
    </row>
    <row r="4226" spans="1:5" ht="15" customHeight="1" x14ac:dyDescent="0.25">
      <c r="A4226" s="62"/>
      <c r="B4226" s="62"/>
      <c r="C4226" s="62"/>
      <c r="D4226" s="62"/>
      <c r="E4226" s="62"/>
    </row>
    <row r="4227" spans="1:5" ht="15" customHeight="1" x14ac:dyDescent="0.25">
      <c r="A4227" s="62"/>
      <c r="B4227" s="62"/>
      <c r="C4227" s="62"/>
      <c r="D4227" s="62"/>
      <c r="E4227" s="62"/>
    </row>
    <row r="4228" spans="1:5" ht="15" customHeight="1" x14ac:dyDescent="0.25">
      <c r="A4228" s="62"/>
      <c r="B4228" s="62"/>
      <c r="C4228" s="62"/>
      <c r="D4228" s="62"/>
      <c r="E4228" s="62"/>
    </row>
    <row r="4229" spans="1:5" ht="15" customHeight="1" x14ac:dyDescent="0.25">
      <c r="A4229" s="62"/>
      <c r="B4229" s="62"/>
      <c r="C4229" s="62"/>
      <c r="D4229" s="62"/>
      <c r="E4229" s="62"/>
    </row>
    <row r="4230" spans="1:5" ht="15" customHeight="1" x14ac:dyDescent="0.25">
      <c r="A4230" s="62"/>
      <c r="B4230" s="62"/>
      <c r="C4230" s="62"/>
      <c r="D4230" s="62"/>
      <c r="E4230" s="62"/>
    </row>
    <row r="4231" spans="1:5" ht="15" customHeight="1" x14ac:dyDescent="0.25">
      <c r="A4231" s="62"/>
      <c r="B4231" s="62"/>
      <c r="C4231" s="62"/>
      <c r="D4231" s="62"/>
      <c r="E4231" s="62"/>
    </row>
    <row r="4232" spans="1:5" ht="15" customHeight="1" x14ac:dyDescent="0.25">
      <c r="A4232" s="62"/>
      <c r="B4232" s="62"/>
      <c r="C4232" s="62"/>
      <c r="D4232" s="62"/>
      <c r="E4232" s="62"/>
    </row>
    <row r="4233" spans="1:5" ht="15" customHeight="1" x14ac:dyDescent="0.25">
      <c r="A4233" s="62"/>
      <c r="B4233" s="62"/>
      <c r="C4233" s="62"/>
      <c r="D4233" s="62"/>
      <c r="E4233" s="62"/>
    </row>
    <row r="4234" spans="1:5" ht="15" customHeight="1" x14ac:dyDescent="0.25">
      <c r="A4234" s="62"/>
      <c r="B4234" s="62"/>
      <c r="C4234" s="62"/>
      <c r="D4234" s="62"/>
      <c r="E4234" s="62"/>
    </row>
    <row r="4235" spans="1:5" ht="15" customHeight="1" x14ac:dyDescent="0.25">
      <c r="A4235" s="62"/>
      <c r="B4235" s="62"/>
      <c r="C4235" s="62"/>
      <c r="D4235" s="62"/>
      <c r="E4235" s="62"/>
    </row>
    <row r="4236" spans="1:5" ht="15" customHeight="1" x14ac:dyDescent="0.25">
      <c r="A4236" s="62"/>
      <c r="B4236" s="62"/>
      <c r="C4236" s="62"/>
      <c r="D4236" s="62"/>
      <c r="E4236" s="62"/>
    </row>
    <row r="4237" spans="1:5" ht="15" customHeight="1" x14ac:dyDescent="0.25">
      <c r="A4237" s="62"/>
      <c r="B4237" s="62"/>
      <c r="C4237" s="62"/>
      <c r="D4237" s="62"/>
      <c r="E4237" s="62"/>
    </row>
    <row r="4238" spans="1:5" ht="15" customHeight="1" x14ac:dyDescent="0.25">
      <c r="A4238" s="62"/>
      <c r="B4238" s="62"/>
      <c r="C4238" s="62"/>
      <c r="D4238" s="62"/>
      <c r="E4238" s="62"/>
    </row>
    <row r="4239" spans="1:5" ht="15" customHeight="1" x14ac:dyDescent="0.25">
      <c r="A4239" s="62"/>
      <c r="B4239" s="62"/>
      <c r="C4239" s="62"/>
      <c r="D4239" s="62"/>
      <c r="E4239" s="62"/>
    </row>
    <row r="4240" spans="1:5" ht="15" customHeight="1" x14ac:dyDescent="0.25">
      <c r="A4240" s="62"/>
      <c r="B4240" s="62"/>
      <c r="C4240" s="62"/>
      <c r="D4240" s="62"/>
      <c r="E4240" s="62"/>
    </row>
    <row r="4241" spans="1:5" ht="15" customHeight="1" x14ac:dyDescent="0.25">
      <c r="A4241" s="62"/>
      <c r="B4241" s="62"/>
      <c r="C4241" s="62"/>
      <c r="D4241" s="62"/>
      <c r="E4241" s="62"/>
    </row>
    <row r="4242" spans="1:5" ht="15" customHeight="1" x14ac:dyDescent="0.25">
      <c r="A4242" s="62"/>
      <c r="B4242" s="62"/>
      <c r="C4242" s="62"/>
      <c r="D4242" s="62"/>
      <c r="E4242" s="62"/>
    </row>
    <row r="4243" spans="1:5" ht="15" customHeight="1" x14ac:dyDescent="0.25">
      <c r="A4243" s="62"/>
      <c r="B4243" s="62"/>
      <c r="C4243" s="62"/>
      <c r="D4243" s="62"/>
      <c r="E4243" s="62"/>
    </row>
    <row r="4244" spans="1:5" ht="15" customHeight="1" x14ac:dyDescent="0.25">
      <c r="A4244" s="62"/>
      <c r="B4244" s="62"/>
      <c r="C4244" s="62"/>
      <c r="D4244" s="62"/>
      <c r="E4244" s="62"/>
    </row>
    <row r="4245" spans="1:5" ht="15" customHeight="1" x14ac:dyDescent="0.25">
      <c r="A4245" s="62"/>
      <c r="B4245" s="62"/>
      <c r="C4245" s="62"/>
      <c r="D4245" s="62"/>
      <c r="E4245" s="62"/>
    </row>
    <row r="4246" spans="1:5" ht="15" customHeight="1" x14ac:dyDescent="0.25">
      <c r="A4246" s="62"/>
      <c r="B4246" s="62"/>
      <c r="C4246" s="62"/>
      <c r="D4246" s="62"/>
      <c r="E4246" s="62"/>
    </row>
    <row r="4247" spans="1:5" ht="15" customHeight="1" x14ac:dyDescent="0.25">
      <c r="A4247" s="62"/>
      <c r="B4247" s="62"/>
      <c r="C4247" s="62"/>
      <c r="D4247" s="62"/>
      <c r="E4247" s="62"/>
    </row>
    <row r="4248" spans="1:5" ht="15" customHeight="1" x14ac:dyDescent="0.25">
      <c r="A4248" s="62"/>
      <c r="B4248" s="62"/>
      <c r="C4248" s="62"/>
      <c r="D4248" s="62"/>
      <c r="E4248" s="62"/>
    </row>
    <row r="4249" spans="1:5" ht="15" customHeight="1" x14ac:dyDescent="0.25">
      <c r="A4249" s="62"/>
      <c r="B4249" s="62"/>
      <c r="C4249" s="62"/>
      <c r="D4249" s="62"/>
      <c r="E4249" s="62"/>
    </row>
    <row r="4250" spans="1:5" ht="15" customHeight="1" x14ac:dyDescent="0.25">
      <c r="A4250" s="62"/>
      <c r="B4250" s="62"/>
      <c r="C4250" s="62"/>
      <c r="D4250" s="62"/>
      <c r="E4250" s="62"/>
    </row>
    <row r="4251" spans="1:5" ht="15" customHeight="1" x14ac:dyDescent="0.25">
      <c r="A4251" s="62"/>
      <c r="B4251" s="62"/>
      <c r="C4251" s="62"/>
      <c r="D4251" s="62"/>
      <c r="E4251" s="62"/>
    </row>
    <row r="4252" spans="1:5" ht="15" customHeight="1" x14ac:dyDescent="0.25">
      <c r="A4252" s="62"/>
      <c r="B4252" s="62"/>
      <c r="C4252" s="62"/>
      <c r="D4252" s="62"/>
      <c r="E4252" s="62"/>
    </row>
    <row r="4253" spans="1:5" ht="15" customHeight="1" x14ac:dyDescent="0.25">
      <c r="A4253" s="62"/>
      <c r="B4253" s="62"/>
      <c r="C4253" s="62"/>
      <c r="D4253" s="62"/>
      <c r="E4253" s="62"/>
    </row>
    <row r="4254" spans="1:5" ht="15" customHeight="1" x14ac:dyDescent="0.25">
      <c r="A4254" s="62"/>
      <c r="B4254" s="62"/>
      <c r="C4254" s="62"/>
      <c r="D4254" s="62"/>
      <c r="E4254" s="62"/>
    </row>
    <row r="4255" spans="1:5" ht="15" customHeight="1" x14ac:dyDescent="0.25">
      <c r="A4255" s="62"/>
      <c r="B4255" s="62"/>
      <c r="C4255" s="62"/>
      <c r="D4255" s="62"/>
      <c r="E4255" s="62"/>
    </row>
    <row r="4256" spans="1:5" ht="15" customHeight="1" x14ac:dyDescent="0.25">
      <c r="A4256" s="62"/>
      <c r="B4256" s="62"/>
      <c r="C4256" s="62"/>
      <c r="D4256" s="62"/>
      <c r="E4256" s="62"/>
    </row>
    <row r="4257" spans="1:5" ht="15" customHeight="1" x14ac:dyDescent="0.25">
      <c r="A4257" s="62"/>
      <c r="B4257" s="62"/>
      <c r="C4257" s="62"/>
      <c r="D4257" s="62"/>
      <c r="E4257" s="62"/>
    </row>
    <row r="4258" spans="1:5" ht="15" customHeight="1" x14ac:dyDescent="0.25">
      <c r="A4258" s="62"/>
      <c r="B4258" s="62"/>
      <c r="C4258" s="62"/>
      <c r="D4258" s="62"/>
      <c r="E4258" s="62"/>
    </row>
    <row r="4259" spans="1:5" ht="15" customHeight="1" x14ac:dyDescent="0.25">
      <c r="A4259" s="62"/>
      <c r="B4259" s="62"/>
      <c r="C4259" s="62"/>
      <c r="D4259" s="62"/>
      <c r="E4259" s="62"/>
    </row>
    <row r="4260" spans="1:5" ht="15" customHeight="1" x14ac:dyDescent="0.25">
      <c r="A4260" s="62"/>
      <c r="B4260" s="62"/>
      <c r="C4260" s="62"/>
      <c r="D4260" s="62"/>
      <c r="E4260" s="62"/>
    </row>
    <row r="4261" spans="1:5" ht="15" customHeight="1" x14ac:dyDescent="0.25">
      <c r="A4261" s="62"/>
      <c r="B4261" s="62"/>
      <c r="C4261" s="62"/>
      <c r="D4261" s="62"/>
      <c r="E4261" s="62"/>
    </row>
    <row r="4262" spans="1:5" ht="15" customHeight="1" x14ac:dyDescent="0.25">
      <c r="A4262" s="62"/>
      <c r="B4262" s="62"/>
      <c r="C4262" s="62"/>
      <c r="D4262" s="62"/>
      <c r="E4262" s="62"/>
    </row>
    <row r="4263" spans="1:5" ht="15" customHeight="1" x14ac:dyDescent="0.25">
      <c r="A4263" s="62"/>
      <c r="B4263" s="62"/>
      <c r="C4263" s="62"/>
      <c r="D4263" s="62"/>
      <c r="E4263" s="62"/>
    </row>
    <row r="4264" spans="1:5" ht="15" customHeight="1" x14ac:dyDescent="0.25">
      <c r="A4264" s="62"/>
      <c r="B4264" s="62"/>
      <c r="C4264" s="62"/>
      <c r="D4264" s="62"/>
      <c r="E4264" s="62"/>
    </row>
    <row r="4265" spans="1:5" ht="15" customHeight="1" x14ac:dyDescent="0.25">
      <c r="A4265" s="62"/>
      <c r="B4265" s="62"/>
      <c r="C4265" s="62"/>
      <c r="D4265" s="62"/>
      <c r="E4265" s="62"/>
    </row>
    <row r="4266" spans="1:5" ht="15" customHeight="1" x14ac:dyDescent="0.25">
      <c r="A4266" s="62"/>
      <c r="B4266" s="62"/>
      <c r="C4266" s="62"/>
      <c r="D4266" s="62"/>
      <c r="E4266" s="62"/>
    </row>
    <row r="4267" spans="1:5" ht="15" customHeight="1" x14ac:dyDescent="0.25">
      <c r="A4267" s="62"/>
      <c r="B4267" s="62"/>
      <c r="C4267" s="62"/>
      <c r="D4267" s="62"/>
      <c r="E4267" s="62"/>
    </row>
    <row r="4268" spans="1:5" ht="15" customHeight="1" x14ac:dyDescent="0.25">
      <c r="A4268" s="62"/>
      <c r="B4268" s="62"/>
      <c r="C4268" s="62"/>
      <c r="D4268" s="62"/>
      <c r="E4268" s="62"/>
    </row>
    <row r="4269" spans="1:5" ht="15" customHeight="1" x14ac:dyDescent="0.25">
      <c r="A4269" s="62"/>
      <c r="B4269" s="62"/>
      <c r="C4269" s="62"/>
      <c r="D4269" s="62"/>
      <c r="E4269" s="62"/>
    </row>
    <row r="4270" spans="1:5" ht="15" customHeight="1" x14ac:dyDescent="0.25">
      <c r="A4270" s="62"/>
      <c r="B4270" s="62"/>
      <c r="C4270" s="62"/>
      <c r="D4270" s="62"/>
      <c r="E4270" s="62"/>
    </row>
    <row r="4271" spans="1:5" ht="15" customHeight="1" x14ac:dyDescent="0.25">
      <c r="A4271" s="62"/>
      <c r="B4271" s="62"/>
      <c r="C4271" s="62"/>
      <c r="D4271" s="62"/>
      <c r="E4271" s="62"/>
    </row>
    <row r="4272" spans="1:5" ht="15" customHeight="1" x14ac:dyDescent="0.25">
      <c r="A4272" s="62"/>
      <c r="B4272" s="62"/>
      <c r="C4272" s="62"/>
      <c r="D4272" s="62"/>
      <c r="E4272" s="62"/>
    </row>
    <row r="4273" spans="1:5" ht="15" customHeight="1" x14ac:dyDescent="0.25">
      <c r="A4273" s="62"/>
      <c r="B4273" s="62"/>
      <c r="C4273" s="62"/>
      <c r="D4273" s="62"/>
      <c r="E4273" s="62"/>
    </row>
    <row r="4274" spans="1:5" ht="15" customHeight="1" x14ac:dyDescent="0.25">
      <c r="A4274" s="62"/>
      <c r="B4274" s="62"/>
      <c r="C4274" s="62"/>
      <c r="D4274" s="62"/>
      <c r="E4274" s="62"/>
    </row>
    <row r="4275" spans="1:5" ht="15" customHeight="1" x14ac:dyDescent="0.25">
      <c r="A4275" s="62"/>
      <c r="B4275" s="62"/>
      <c r="C4275" s="62"/>
      <c r="D4275" s="62"/>
      <c r="E4275" s="62"/>
    </row>
    <row r="4276" spans="1:5" ht="15" customHeight="1" x14ac:dyDescent="0.25">
      <c r="A4276" s="62"/>
      <c r="B4276" s="62"/>
      <c r="C4276" s="62"/>
      <c r="D4276" s="62"/>
      <c r="E4276" s="62"/>
    </row>
    <row r="4277" spans="1:5" ht="15" customHeight="1" x14ac:dyDescent="0.25">
      <c r="A4277" s="62"/>
      <c r="B4277" s="62"/>
      <c r="C4277" s="62"/>
      <c r="D4277" s="62"/>
      <c r="E4277" s="62"/>
    </row>
    <row r="4278" spans="1:5" ht="15" customHeight="1" x14ac:dyDescent="0.25">
      <c r="A4278" s="62"/>
      <c r="B4278" s="62"/>
      <c r="C4278" s="62"/>
      <c r="D4278" s="62"/>
      <c r="E4278" s="62"/>
    </row>
    <row r="4279" spans="1:5" ht="15" customHeight="1" x14ac:dyDescent="0.25">
      <c r="A4279" s="62"/>
      <c r="B4279" s="62"/>
      <c r="C4279" s="62"/>
      <c r="D4279" s="62"/>
      <c r="E4279" s="62"/>
    </row>
    <row r="4280" spans="1:5" ht="15" customHeight="1" x14ac:dyDescent="0.25">
      <c r="A4280" s="62"/>
      <c r="B4280" s="62"/>
      <c r="C4280" s="62"/>
      <c r="D4280" s="62"/>
      <c r="E4280" s="62"/>
    </row>
    <row r="4281" spans="1:5" ht="15" customHeight="1" x14ac:dyDescent="0.25">
      <c r="A4281" s="62"/>
      <c r="B4281" s="62"/>
      <c r="C4281" s="62"/>
      <c r="D4281" s="62"/>
      <c r="E4281" s="62"/>
    </row>
    <row r="4282" spans="1:5" ht="15" customHeight="1" x14ac:dyDescent="0.25">
      <c r="A4282" s="62"/>
      <c r="B4282" s="62"/>
      <c r="C4282" s="62"/>
      <c r="D4282" s="62"/>
      <c r="E4282" s="62"/>
    </row>
    <row r="4283" spans="1:5" ht="15" customHeight="1" x14ac:dyDescent="0.25">
      <c r="A4283" s="62"/>
      <c r="B4283" s="62"/>
      <c r="C4283" s="62"/>
      <c r="D4283" s="62"/>
      <c r="E4283" s="62"/>
    </row>
    <row r="4284" spans="1:5" ht="15" customHeight="1" x14ac:dyDescent="0.25">
      <c r="A4284" s="62"/>
      <c r="B4284" s="62"/>
      <c r="C4284" s="62"/>
      <c r="D4284" s="62"/>
      <c r="E4284" s="62"/>
    </row>
    <row r="4285" spans="1:5" ht="15" customHeight="1" x14ac:dyDescent="0.25">
      <c r="A4285" s="62"/>
      <c r="B4285" s="62"/>
      <c r="C4285" s="62"/>
      <c r="D4285" s="62"/>
      <c r="E4285" s="62"/>
    </row>
    <row r="4286" spans="1:5" ht="15" customHeight="1" x14ac:dyDescent="0.25">
      <c r="A4286" s="62"/>
      <c r="B4286" s="62"/>
      <c r="C4286" s="62"/>
      <c r="D4286" s="62"/>
      <c r="E4286" s="62"/>
    </row>
    <row r="4287" spans="1:5" ht="15" customHeight="1" x14ac:dyDescent="0.25">
      <c r="A4287" s="62"/>
      <c r="B4287" s="62"/>
      <c r="C4287" s="62"/>
      <c r="D4287" s="62"/>
      <c r="E4287" s="62"/>
    </row>
    <row r="4288" spans="1:5" ht="15" customHeight="1" x14ac:dyDescent="0.25">
      <c r="A4288" s="62"/>
      <c r="B4288" s="62"/>
      <c r="C4288" s="62"/>
      <c r="D4288" s="62"/>
      <c r="E4288" s="62"/>
    </row>
    <row r="4289" spans="1:5" ht="15" customHeight="1" x14ac:dyDescent="0.25">
      <c r="A4289" s="62"/>
      <c r="B4289" s="62"/>
      <c r="C4289" s="62"/>
      <c r="D4289" s="62"/>
      <c r="E4289" s="62"/>
    </row>
    <row r="4290" spans="1:5" ht="15" customHeight="1" x14ac:dyDescent="0.25">
      <c r="A4290" s="62"/>
      <c r="B4290" s="62"/>
      <c r="C4290" s="62"/>
      <c r="D4290" s="62"/>
      <c r="E4290" s="62"/>
    </row>
    <row r="4291" spans="1:5" ht="15" customHeight="1" x14ac:dyDescent="0.25">
      <c r="A4291" s="62"/>
      <c r="B4291" s="62"/>
      <c r="C4291" s="62"/>
      <c r="D4291" s="62"/>
      <c r="E4291" s="62"/>
    </row>
    <row r="4292" spans="1:5" ht="15" customHeight="1" x14ac:dyDescent="0.25">
      <c r="A4292" s="62"/>
      <c r="B4292" s="62"/>
      <c r="C4292" s="62"/>
      <c r="D4292" s="62"/>
      <c r="E4292" s="62"/>
    </row>
    <row r="4293" spans="1:5" ht="15" customHeight="1" x14ac:dyDescent="0.25">
      <c r="A4293" s="62"/>
      <c r="B4293" s="62"/>
      <c r="C4293" s="62"/>
      <c r="D4293" s="62"/>
      <c r="E4293" s="62"/>
    </row>
    <row r="4294" spans="1:5" ht="15" customHeight="1" x14ac:dyDescent="0.25">
      <c r="A4294" s="62"/>
      <c r="B4294" s="62"/>
      <c r="C4294" s="62"/>
      <c r="D4294" s="62"/>
      <c r="E4294" s="62"/>
    </row>
    <row r="4295" spans="1:5" ht="15" customHeight="1" x14ac:dyDescent="0.25">
      <c r="A4295" s="62"/>
      <c r="B4295" s="62"/>
      <c r="C4295" s="62"/>
      <c r="D4295" s="62"/>
      <c r="E4295" s="62"/>
    </row>
    <row r="4296" spans="1:5" ht="15" customHeight="1" x14ac:dyDescent="0.25">
      <c r="A4296" s="62"/>
      <c r="B4296" s="62"/>
      <c r="C4296" s="62"/>
      <c r="D4296" s="62"/>
      <c r="E4296" s="62"/>
    </row>
    <row r="4297" spans="1:5" ht="15" customHeight="1" x14ac:dyDescent="0.25">
      <c r="A4297" s="62"/>
      <c r="B4297" s="62"/>
      <c r="C4297" s="62"/>
      <c r="D4297" s="62"/>
      <c r="E4297" s="62"/>
    </row>
    <row r="4298" spans="1:5" ht="15" customHeight="1" x14ac:dyDescent="0.25">
      <c r="A4298" s="62"/>
      <c r="B4298" s="62"/>
      <c r="C4298" s="62"/>
      <c r="D4298" s="62"/>
      <c r="E4298" s="62"/>
    </row>
    <row r="4299" spans="1:5" ht="15" customHeight="1" x14ac:dyDescent="0.25">
      <c r="A4299" s="62"/>
      <c r="B4299" s="62"/>
      <c r="C4299" s="62"/>
      <c r="D4299" s="62"/>
      <c r="E4299" s="62"/>
    </row>
    <row r="4300" spans="1:5" ht="15" customHeight="1" x14ac:dyDescent="0.25">
      <c r="A4300" s="62"/>
      <c r="B4300" s="62"/>
      <c r="C4300" s="62"/>
      <c r="D4300" s="62"/>
      <c r="E4300" s="62"/>
    </row>
    <row r="4301" spans="1:5" ht="15" customHeight="1" x14ac:dyDescent="0.25">
      <c r="A4301" s="62"/>
      <c r="B4301" s="62"/>
      <c r="C4301" s="62"/>
      <c r="D4301" s="62"/>
      <c r="E4301" s="62"/>
    </row>
    <row r="4302" spans="1:5" ht="15" customHeight="1" x14ac:dyDescent="0.25">
      <c r="A4302" s="62"/>
      <c r="B4302" s="62"/>
      <c r="C4302" s="62"/>
      <c r="D4302" s="62"/>
      <c r="E4302" s="62"/>
    </row>
    <row r="4303" spans="1:5" ht="15" customHeight="1" x14ac:dyDescent="0.25">
      <c r="A4303" s="62"/>
      <c r="B4303" s="62"/>
      <c r="C4303" s="62"/>
      <c r="D4303" s="62"/>
      <c r="E4303" s="62"/>
    </row>
    <row r="4304" spans="1:5" ht="15" customHeight="1" x14ac:dyDescent="0.25">
      <c r="A4304" s="62"/>
      <c r="B4304" s="62"/>
      <c r="C4304" s="62"/>
      <c r="D4304" s="62"/>
      <c r="E4304" s="62"/>
    </row>
    <row r="4305" spans="1:5" ht="15" customHeight="1" x14ac:dyDescent="0.25">
      <c r="A4305" s="62"/>
      <c r="B4305" s="62"/>
      <c r="C4305" s="62"/>
      <c r="D4305" s="62"/>
      <c r="E4305" s="62"/>
    </row>
    <row r="4306" spans="1:5" ht="15" customHeight="1" x14ac:dyDescent="0.25">
      <c r="A4306" s="62"/>
      <c r="B4306" s="62"/>
      <c r="C4306" s="62"/>
      <c r="D4306" s="62"/>
      <c r="E4306" s="62"/>
    </row>
    <row r="4307" spans="1:5" ht="15" customHeight="1" x14ac:dyDescent="0.25">
      <c r="A4307" s="62"/>
      <c r="B4307" s="62"/>
      <c r="C4307" s="62"/>
      <c r="D4307" s="62"/>
      <c r="E4307" s="62"/>
    </row>
    <row r="4308" spans="1:5" ht="15" customHeight="1" x14ac:dyDescent="0.25">
      <c r="A4308" s="62"/>
      <c r="B4308" s="62"/>
      <c r="C4308" s="62"/>
      <c r="D4308" s="62"/>
      <c r="E4308" s="62"/>
    </row>
    <row r="4309" spans="1:5" ht="15" customHeight="1" x14ac:dyDescent="0.25">
      <c r="A4309" s="62"/>
      <c r="B4309" s="62"/>
      <c r="C4309" s="62"/>
      <c r="D4309" s="62"/>
      <c r="E4309" s="62"/>
    </row>
    <row r="4310" spans="1:5" ht="15" customHeight="1" x14ac:dyDescent="0.25">
      <c r="A4310" s="62"/>
      <c r="B4310" s="62"/>
      <c r="C4310" s="62"/>
      <c r="D4310" s="62"/>
      <c r="E4310" s="62"/>
    </row>
    <row r="4311" spans="1:5" ht="15" customHeight="1" x14ac:dyDescent="0.25">
      <c r="A4311" s="62"/>
      <c r="B4311" s="62"/>
      <c r="C4311" s="62"/>
      <c r="D4311" s="62"/>
      <c r="E4311" s="62"/>
    </row>
    <row r="4312" spans="1:5" ht="15" customHeight="1" x14ac:dyDescent="0.25">
      <c r="A4312" s="62"/>
      <c r="B4312" s="62"/>
      <c r="C4312" s="62"/>
      <c r="D4312" s="62"/>
      <c r="E4312" s="62"/>
    </row>
    <row r="4313" spans="1:5" ht="15" customHeight="1" x14ac:dyDescent="0.25">
      <c r="A4313" s="62"/>
      <c r="B4313" s="62"/>
      <c r="C4313" s="62"/>
      <c r="D4313" s="62"/>
      <c r="E4313" s="62"/>
    </row>
    <row r="4314" spans="1:5" ht="15" customHeight="1" x14ac:dyDescent="0.25">
      <c r="A4314" s="62"/>
      <c r="B4314" s="62"/>
      <c r="C4314" s="62"/>
      <c r="D4314" s="62"/>
      <c r="E4314" s="62"/>
    </row>
    <row r="4315" spans="1:5" ht="15" customHeight="1" x14ac:dyDescent="0.25">
      <c r="A4315" s="62"/>
      <c r="B4315" s="62"/>
      <c r="C4315" s="62"/>
      <c r="D4315" s="62"/>
      <c r="E4315" s="62"/>
    </row>
    <row r="4316" spans="1:5" ht="15" customHeight="1" x14ac:dyDescent="0.25">
      <c r="A4316" s="62"/>
      <c r="B4316" s="62"/>
      <c r="C4316" s="62"/>
      <c r="D4316" s="62"/>
      <c r="E4316" s="62"/>
    </row>
    <row r="4317" spans="1:5" ht="15" customHeight="1" x14ac:dyDescent="0.25">
      <c r="A4317" s="62"/>
      <c r="B4317" s="62"/>
      <c r="C4317" s="62"/>
      <c r="D4317" s="62"/>
      <c r="E4317" s="62"/>
    </row>
    <row r="4318" spans="1:5" ht="15" customHeight="1" x14ac:dyDescent="0.25">
      <c r="A4318" s="62"/>
      <c r="B4318" s="62"/>
      <c r="C4318" s="62"/>
      <c r="D4318" s="62"/>
      <c r="E4318" s="62"/>
    </row>
    <row r="4319" spans="1:5" ht="15" customHeight="1" x14ac:dyDescent="0.25">
      <c r="A4319" s="62"/>
      <c r="B4319" s="62"/>
      <c r="C4319" s="62"/>
      <c r="D4319" s="62"/>
      <c r="E4319" s="62"/>
    </row>
    <row r="4320" spans="1:5" ht="15" customHeight="1" x14ac:dyDescent="0.25">
      <c r="A4320" s="62"/>
      <c r="B4320" s="62"/>
      <c r="C4320" s="62"/>
      <c r="D4320" s="62"/>
      <c r="E4320" s="62"/>
    </row>
    <row r="4321" spans="1:5" ht="15" customHeight="1" x14ac:dyDescent="0.25">
      <c r="A4321" s="62"/>
      <c r="B4321" s="62"/>
      <c r="C4321" s="62"/>
      <c r="D4321" s="62"/>
      <c r="E4321" s="62"/>
    </row>
    <row r="4322" spans="1:5" ht="15" customHeight="1" x14ac:dyDescent="0.25">
      <c r="A4322" s="62"/>
      <c r="B4322" s="62"/>
      <c r="C4322" s="62"/>
      <c r="D4322" s="62"/>
      <c r="E4322" s="62"/>
    </row>
    <row r="4323" spans="1:5" ht="15" customHeight="1" x14ac:dyDescent="0.25">
      <c r="A4323" s="62"/>
      <c r="B4323" s="62"/>
      <c r="C4323" s="62"/>
      <c r="D4323" s="62"/>
      <c r="E4323" s="62"/>
    </row>
    <row r="4324" spans="1:5" ht="15" customHeight="1" x14ac:dyDescent="0.25">
      <c r="A4324" s="62"/>
      <c r="B4324" s="62"/>
      <c r="C4324" s="62"/>
      <c r="D4324" s="62"/>
      <c r="E4324" s="62"/>
    </row>
    <row r="4325" spans="1:5" ht="15" customHeight="1" x14ac:dyDescent="0.25">
      <c r="A4325" s="62"/>
      <c r="B4325" s="62"/>
      <c r="C4325" s="62"/>
      <c r="D4325" s="62"/>
      <c r="E4325" s="62"/>
    </row>
    <row r="4326" spans="1:5" ht="15" customHeight="1" x14ac:dyDescent="0.25">
      <c r="A4326" s="62"/>
      <c r="B4326" s="62"/>
      <c r="C4326" s="62"/>
      <c r="D4326" s="62"/>
      <c r="E4326" s="62"/>
    </row>
    <row r="4327" spans="1:5" ht="15" customHeight="1" x14ac:dyDescent="0.25">
      <c r="A4327" s="62"/>
      <c r="B4327" s="62"/>
      <c r="C4327" s="62"/>
      <c r="D4327" s="62"/>
      <c r="E4327" s="62"/>
    </row>
    <row r="4328" spans="1:5" ht="15" customHeight="1" x14ac:dyDescent="0.25">
      <c r="A4328" s="62"/>
      <c r="B4328" s="62"/>
      <c r="C4328" s="62"/>
      <c r="D4328" s="62"/>
      <c r="E4328" s="62"/>
    </row>
    <row r="4329" spans="1:5" ht="15" customHeight="1" x14ac:dyDescent="0.25">
      <c r="A4329" s="62"/>
      <c r="B4329" s="62"/>
      <c r="C4329" s="62"/>
      <c r="D4329" s="62"/>
      <c r="E4329" s="62"/>
    </row>
    <row r="4330" spans="1:5" ht="15" customHeight="1" x14ac:dyDescent="0.25">
      <c r="A4330" s="62"/>
      <c r="B4330" s="62"/>
      <c r="C4330" s="62"/>
      <c r="D4330" s="62"/>
      <c r="E4330" s="62"/>
    </row>
    <row r="4331" spans="1:5" ht="15" customHeight="1" x14ac:dyDescent="0.25">
      <c r="A4331" s="62"/>
      <c r="B4331" s="62"/>
      <c r="C4331" s="62"/>
      <c r="D4331" s="62"/>
      <c r="E4331" s="62"/>
    </row>
    <row r="4332" spans="1:5" ht="15" customHeight="1" x14ac:dyDescent="0.25">
      <c r="A4332" s="62"/>
      <c r="B4332" s="62"/>
      <c r="C4332" s="62"/>
      <c r="D4332" s="62"/>
      <c r="E4332" s="62"/>
    </row>
    <row r="4333" spans="1:5" ht="15" customHeight="1" x14ac:dyDescent="0.25">
      <c r="A4333" s="62"/>
      <c r="B4333" s="62"/>
      <c r="C4333" s="62"/>
      <c r="D4333" s="62"/>
      <c r="E4333" s="62"/>
    </row>
    <row r="4334" spans="1:5" ht="15" customHeight="1" x14ac:dyDescent="0.25">
      <c r="A4334" s="62"/>
      <c r="B4334" s="62"/>
      <c r="C4334" s="62"/>
      <c r="D4334" s="62"/>
      <c r="E4334" s="62"/>
    </row>
    <row r="4335" spans="1:5" ht="15" customHeight="1" x14ac:dyDescent="0.25">
      <c r="A4335" s="62"/>
      <c r="B4335" s="62"/>
      <c r="C4335" s="62"/>
      <c r="D4335" s="62"/>
      <c r="E4335" s="62"/>
    </row>
    <row r="4336" spans="1:5" ht="15" customHeight="1" x14ac:dyDescent="0.25">
      <c r="A4336" s="62"/>
      <c r="B4336" s="62"/>
      <c r="C4336" s="62"/>
      <c r="D4336" s="62"/>
      <c r="E4336" s="62"/>
    </row>
    <row r="4337" spans="1:5" ht="15" customHeight="1" x14ac:dyDescent="0.25">
      <c r="A4337" s="62"/>
      <c r="B4337" s="62"/>
      <c r="C4337" s="62"/>
      <c r="D4337" s="62"/>
      <c r="E4337" s="62"/>
    </row>
    <row r="4338" spans="1:5" ht="15" customHeight="1" x14ac:dyDescent="0.25">
      <c r="A4338" s="62"/>
      <c r="B4338" s="62"/>
      <c r="C4338" s="62"/>
      <c r="D4338" s="62"/>
      <c r="E4338" s="62"/>
    </row>
    <row r="4339" spans="1:5" ht="15" customHeight="1" x14ac:dyDescent="0.25">
      <c r="A4339" s="62"/>
      <c r="B4339" s="62"/>
      <c r="C4339" s="62"/>
      <c r="D4339" s="62"/>
      <c r="E4339" s="62"/>
    </row>
    <row r="4340" spans="1:5" ht="15" customHeight="1" x14ac:dyDescent="0.25">
      <c r="A4340" s="62"/>
      <c r="B4340" s="62"/>
      <c r="C4340" s="62"/>
      <c r="D4340" s="62"/>
      <c r="E4340" s="62"/>
    </row>
    <row r="4341" spans="1:5" ht="15" customHeight="1" x14ac:dyDescent="0.25">
      <c r="A4341" s="62"/>
      <c r="B4341" s="62"/>
      <c r="C4341" s="62"/>
      <c r="D4341" s="62"/>
      <c r="E4341" s="62"/>
    </row>
    <row r="4342" spans="1:5" ht="15" customHeight="1" x14ac:dyDescent="0.25">
      <c r="A4342" s="62"/>
      <c r="B4342" s="62"/>
      <c r="C4342" s="62"/>
      <c r="D4342" s="62"/>
      <c r="E4342" s="62"/>
    </row>
    <row r="4343" spans="1:5" ht="15" customHeight="1" x14ac:dyDescent="0.25">
      <c r="A4343" s="62"/>
      <c r="B4343" s="62"/>
      <c r="C4343" s="62"/>
      <c r="D4343" s="62"/>
      <c r="E4343" s="62"/>
    </row>
    <row r="4344" spans="1:5" ht="15" customHeight="1" x14ac:dyDescent="0.25">
      <c r="A4344" s="62"/>
      <c r="B4344" s="62"/>
      <c r="C4344" s="62"/>
      <c r="D4344" s="62"/>
      <c r="E4344" s="62"/>
    </row>
    <row r="4345" spans="1:5" ht="15" customHeight="1" x14ac:dyDescent="0.25">
      <c r="A4345" s="62"/>
      <c r="B4345" s="62"/>
      <c r="C4345" s="62"/>
      <c r="D4345" s="62"/>
      <c r="E4345" s="62"/>
    </row>
    <row r="4346" spans="1:5" ht="15" customHeight="1" x14ac:dyDescent="0.25">
      <c r="A4346" s="62"/>
      <c r="B4346" s="62"/>
      <c r="C4346" s="62"/>
      <c r="D4346" s="62"/>
      <c r="E4346" s="62"/>
    </row>
    <row r="4347" spans="1:5" ht="15" customHeight="1" x14ac:dyDescent="0.25">
      <c r="A4347" s="62"/>
      <c r="B4347" s="62"/>
      <c r="C4347" s="62"/>
      <c r="D4347" s="62"/>
      <c r="E4347" s="62"/>
    </row>
    <row r="4348" spans="1:5" ht="15" customHeight="1" x14ac:dyDescent="0.25">
      <c r="A4348" s="62"/>
      <c r="B4348" s="62"/>
      <c r="C4348" s="62"/>
      <c r="D4348" s="62"/>
      <c r="E4348" s="62"/>
    </row>
    <row r="4349" spans="1:5" ht="15" customHeight="1" x14ac:dyDescent="0.25">
      <c r="A4349" s="62"/>
      <c r="B4349" s="62"/>
      <c r="C4349" s="62"/>
      <c r="D4349" s="62"/>
      <c r="E4349" s="62"/>
    </row>
    <row r="4350" spans="1:5" ht="15" customHeight="1" x14ac:dyDescent="0.25">
      <c r="A4350" s="62"/>
      <c r="B4350" s="62"/>
      <c r="C4350" s="62"/>
      <c r="D4350" s="62"/>
      <c r="E4350" s="62"/>
    </row>
    <row r="4351" spans="1:5" ht="15" customHeight="1" x14ac:dyDescent="0.25">
      <c r="A4351" s="62"/>
      <c r="B4351" s="62"/>
      <c r="C4351" s="62"/>
      <c r="D4351" s="62"/>
      <c r="E4351" s="62"/>
    </row>
    <row r="4352" spans="1:5" ht="15" customHeight="1" x14ac:dyDescent="0.25">
      <c r="A4352" s="62"/>
      <c r="B4352" s="62"/>
      <c r="C4352" s="62"/>
      <c r="D4352" s="62"/>
      <c r="E4352" s="62"/>
    </row>
    <row r="4353" spans="1:5" ht="15" customHeight="1" x14ac:dyDescent="0.25">
      <c r="A4353" s="62"/>
      <c r="B4353" s="62"/>
      <c r="C4353" s="62"/>
      <c r="D4353" s="62"/>
      <c r="E4353" s="62"/>
    </row>
    <row r="4354" spans="1:5" ht="15" customHeight="1" x14ac:dyDescent="0.25">
      <c r="A4354" s="62"/>
      <c r="B4354" s="62"/>
      <c r="C4354" s="62"/>
      <c r="D4354" s="62"/>
      <c r="E4354" s="62"/>
    </row>
    <row r="4355" spans="1:5" ht="15" customHeight="1" x14ac:dyDescent="0.25">
      <c r="A4355" s="62"/>
      <c r="B4355" s="62"/>
      <c r="C4355" s="62"/>
      <c r="D4355" s="62"/>
      <c r="E4355" s="62"/>
    </row>
    <row r="4356" spans="1:5" ht="15" customHeight="1" x14ac:dyDescent="0.25">
      <c r="A4356" s="62"/>
      <c r="B4356" s="62"/>
      <c r="C4356" s="62"/>
      <c r="D4356" s="62"/>
      <c r="E4356" s="62"/>
    </row>
    <row r="4357" spans="1:5" ht="15" customHeight="1" x14ac:dyDescent="0.25">
      <c r="A4357" s="62"/>
      <c r="B4357" s="62"/>
      <c r="C4357" s="62"/>
      <c r="D4357" s="62"/>
      <c r="E4357" s="62"/>
    </row>
    <row r="4358" spans="1:5" ht="15" customHeight="1" x14ac:dyDescent="0.25">
      <c r="A4358" s="62"/>
      <c r="B4358" s="62"/>
      <c r="C4358" s="62"/>
      <c r="D4358" s="62"/>
      <c r="E4358" s="62"/>
    </row>
    <row r="4359" spans="1:5" ht="15" customHeight="1" x14ac:dyDescent="0.25">
      <c r="A4359" s="62"/>
      <c r="B4359" s="62"/>
      <c r="C4359" s="62"/>
      <c r="D4359" s="62"/>
      <c r="E4359" s="62"/>
    </row>
    <row r="4360" spans="1:5" ht="15" customHeight="1" x14ac:dyDescent="0.25">
      <c r="A4360" s="62"/>
      <c r="B4360" s="62"/>
      <c r="C4360" s="62"/>
      <c r="D4360" s="62"/>
      <c r="E4360" s="62"/>
    </row>
    <row r="4361" spans="1:5" ht="15" customHeight="1" x14ac:dyDescent="0.25">
      <c r="A4361" s="62"/>
      <c r="B4361" s="62"/>
      <c r="C4361" s="62"/>
      <c r="D4361" s="62"/>
      <c r="E4361" s="62"/>
    </row>
    <row r="4362" spans="1:5" ht="15" customHeight="1" x14ac:dyDescent="0.25">
      <c r="A4362" s="62"/>
      <c r="B4362" s="62"/>
      <c r="C4362" s="62"/>
      <c r="D4362" s="62"/>
      <c r="E4362" s="62"/>
    </row>
    <row r="4363" spans="1:5" ht="15" customHeight="1" x14ac:dyDescent="0.25">
      <c r="A4363" s="62"/>
      <c r="B4363" s="62"/>
      <c r="C4363" s="62"/>
      <c r="D4363" s="62"/>
      <c r="E4363" s="62"/>
    </row>
    <row r="4364" spans="1:5" ht="15" customHeight="1" x14ac:dyDescent="0.25">
      <c r="A4364" s="62"/>
      <c r="B4364" s="62"/>
      <c r="C4364" s="62"/>
      <c r="D4364" s="62"/>
      <c r="E4364" s="62"/>
    </row>
    <row r="4365" spans="1:5" ht="15" customHeight="1" x14ac:dyDescent="0.25">
      <c r="A4365" s="62"/>
      <c r="B4365" s="62"/>
      <c r="C4365" s="62"/>
      <c r="D4365" s="62"/>
      <c r="E4365" s="62"/>
    </row>
    <row r="4366" spans="1:5" ht="15" customHeight="1" x14ac:dyDescent="0.25">
      <c r="A4366" s="62"/>
      <c r="B4366" s="62"/>
      <c r="C4366" s="62"/>
      <c r="D4366" s="62"/>
      <c r="E4366" s="62"/>
    </row>
    <row r="4367" spans="1:5" ht="15" customHeight="1" x14ac:dyDescent="0.25">
      <c r="A4367" s="62"/>
      <c r="B4367" s="62"/>
      <c r="C4367" s="62"/>
      <c r="D4367" s="62"/>
      <c r="E4367" s="62"/>
    </row>
    <row r="4368" spans="1:5" ht="15" customHeight="1" x14ac:dyDescent="0.25">
      <c r="A4368" s="62"/>
      <c r="B4368" s="62"/>
      <c r="C4368" s="62"/>
      <c r="D4368" s="62"/>
      <c r="E4368" s="62"/>
    </row>
    <row r="4369" spans="1:5" ht="15" customHeight="1" x14ac:dyDescent="0.25">
      <c r="A4369" s="62"/>
      <c r="B4369" s="62"/>
      <c r="C4369" s="62"/>
      <c r="D4369" s="62"/>
      <c r="E4369" s="62"/>
    </row>
    <row r="4370" spans="1:5" ht="15" customHeight="1" x14ac:dyDescent="0.25">
      <c r="A4370" s="62"/>
      <c r="B4370" s="62"/>
      <c r="C4370" s="62"/>
      <c r="D4370" s="62"/>
      <c r="E4370" s="62"/>
    </row>
    <row r="4371" spans="1:5" ht="15" customHeight="1" x14ac:dyDescent="0.25">
      <c r="A4371" s="62"/>
      <c r="B4371" s="62"/>
      <c r="C4371" s="62"/>
      <c r="D4371" s="62"/>
      <c r="E4371" s="62"/>
    </row>
    <row r="4372" spans="1:5" ht="15" customHeight="1" x14ac:dyDescent="0.25">
      <c r="A4372" s="62"/>
      <c r="B4372" s="62"/>
      <c r="C4372" s="62"/>
      <c r="D4372" s="62"/>
      <c r="E4372" s="62"/>
    </row>
    <row r="4373" spans="1:5" ht="15" customHeight="1" x14ac:dyDescent="0.25">
      <c r="A4373" s="62"/>
      <c r="B4373" s="62"/>
      <c r="C4373" s="62"/>
      <c r="D4373" s="62"/>
      <c r="E4373" s="62"/>
    </row>
    <row r="4374" spans="1:5" ht="15" customHeight="1" x14ac:dyDescent="0.25">
      <c r="A4374" s="62"/>
      <c r="B4374" s="62"/>
      <c r="C4374" s="62"/>
      <c r="D4374" s="62"/>
      <c r="E4374" s="62"/>
    </row>
    <row r="4375" spans="1:5" ht="15" customHeight="1" x14ac:dyDescent="0.25">
      <c r="A4375" s="62"/>
      <c r="B4375" s="62"/>
      <c r="C4375" s="62"/>
      <c r="D4375" s="62"/>
      <c r="E4375" s="62"/>
    </row>
    <row r="4376" spans="1:5" ht="15" customHeight="1" x14ac:dyDescent="0.25">
      <c r="A4376" s="62"/>
      <c r="B4376" s="62"/>
      <c r="C4376" s="62"/>
      <c r="D4376" s="62"/>
      <c r="E4376" s="62"/>
    </row>
    <row r="4377" spans="1:5" ht="15" customHeight="1" x14ac:dyDescent="0.25">
      <c r="A4377" s="62"/>
      <c r="B4377" s="62"/>
      <c r="C4377" s="62"/>
      <c r="D4377" s="62"/>
      <c r="E4377" s="62"/>
    </row>
    <row r="4378" spans="1:5" ht="15" customHeight="1" x14ac:dyDescent="0.25">
      <c r="A4378" s="62"/>
      <c r="B4378" s="62"/>
      <c r="C4378" s="62"/>
      <c r="D4378" s="62"/>
      <c r="E4378" s="62"/>
    </row>
    <row r="4379" spans="1:5" ht="15" customHeight="1" x14ac:dyDescent="0.25">
      <c r="A4379" s="62"/>
      <c r="B4379" s="62"/>
      <c r="C4379" s="62"/>
      <c r="D4379" s="62"/>
      <c r="E4379" s="62"/>
    </row>
    <row r="4380" spans="1:5" ht="15" customHeight="1" x14ac:dyDescent="0.25">
      <c r="A4380" s="62"/>
      <c r="B4380" s="62"/>
      <c r="C4380" s="62"/>
      <c r="D4380" s="62"/>
      <c r="E4380" s="62"/>
    </row>
    <row r="4381" spans="1:5" ht="15" customHeight="1" x14ac:dyDescent="0.25">
      <c r="A4381" s="62"/>
      <c r="B4381" s="62"/>
      <c r="C4381" s="62"/>
      <c r="D4381" s="62"/>
      <c r="E4381" s="62"/>
    </row>
    <row r="4382" spans="1:5" ht="15" customHeight="1" x14ac:dyDescent="0.25">
      <c r="A4382" s="62"/>
      <c r="B4382" s="62"/>
      <c r="C4382" s="62"/>
      <c r="D4382" s="62"/>
      <c r="E4382" s="62"/>
    </row>
    <row r="4383" spans="1:5" ht="15" customHeight="1" x14ac:dyDescent="0.25">
      <c r="A4383" s="62"/>
      <c r="B4383" s="62"/>
      <c r="C4383" s="62"/>
      <c r="D4383" s="62"/>
      <c r="E4383" s="62"/>
    </row>
    <row r="4384" spans="1:5" ht="15" customHeight="1" x14ac:dyDescent="0.25">
      <c r="A4384" s="62"/>
      <c r="B4384" s="62"/>
      <c r="C4384" s="62"/>
      <c r="D4384" s="62"/>
      <c r="E4384" s="62"/>
    </row>
    <row r="4385" spans="1:5" ht="15" customHeight="1" x14ac:dyDescent="0.25">
      <c r="A4385" s="62"/>
      <c r="B4385" s="62"/>
      <c r="C4385" s="62"/>
      <c r="D4385" s="62"/>
      <c r="E4385" s="62"/>
    </row>
    <row r="4386" spans="1:5" ht="15" customHeight="1" x14ac:dyDescent="0.25">
      <c r="A4386" s="62"/>
      <c r="B4386" s="62"/>
      <c r="C4386" s="62"/>
      <c r="D4386" s="62"/>
      <c r="E4386" s="62"/>
    </row>
    <row r="4387" spans="1:5" ht="15" customHeight="1" x14ac:dyDescent="0.25">
      <c r="A4387" s="62"/>
      <c r="B4387" s="62"/>
      <c r="C4387" s="62"/>
      <c r="D4387" s="62"/>
      <c r="E4387" s="62"/>
    </row>
    <row r="4388" spans="1:5" ht="15" customHeight="1" x14ac:dyDescent="0.25">
      <c r="A4388" s="62"/>
      <c r="B4388" s="62"/>
      <c r="C4388" s="62"/>
      <c r="D4388" s="62"/>
      <c r="E4388" s="62"/>
    </row>
    <row r="4389" spans="1:5" ht="15" customHeight="1" x14ac:dyDescent="0.25">
      <c r="A4389" s="62"/>
      <c r="B4389" s="62"/>
      <c r="C4389" s="62"/>
      <c r="D4389" s="62"/>
      <c r="E4389" s="62"/>
    </row>
    <row r="4390" spans="1:5" ht="15" customHeight="1" x14ac:dyDescent="0.25">
      <c r="A4390" s="62"/>
      <c r="B4390" s="62"/>
      <c r="C4390" s="62"/>
      <c r="D4390" s="62"/>
      <c r="E4390" s="62"/>
    </row>
    <row r="4391" spans="1:5" ht="15" customHeight="1" x14ac:dyDescent="0.25">
      <c r="A4391" s="62"/>
      <c r="B4391" s="62"/>
      <c r="C4391" s="62"/>
      <c r="D4391" s="62"/>
      <c r="E4391" s="62"/>
    </row>
    <row r="4392" spans="1:5" ht="15" customHeight="1" x14ac:dyDescent="0.25">
      <c r="A4392" s="62"/>
      <c r="B4392" s="62"/>
      <c r="C4392" s="62"/>
      <c r="D4392" s="62"/>
      <c r="E4392" s="62"/>
    </row>
    <row r="4393" spans="1:5" ht="15" customHeight="1" x14ac:dyDescent="0.25">
      <c r="A4393" s="62"/>
      <c r="B4393" s="62"/>
      <c r="C4393" s="62"/>
      <c r="D4393" s="62"/>
      <c r="E4393" s="62"/>
    </row>
    <row r="4394" spans="1:5" ht="15" customHeight="1" x14ac:dyDescent="0.25">
      <c r="A4394" s="62"/>
      <c r="B4394" s="62"/>
      <c r="C4394" s="62"/>
      <c r="D4394" s="62"/>
      <c r="E4394" s="62"/>
    </row>
    <row r="4395" spans="1:5" ht="15" customHeight="1" x14ac:dyDescent="0.25">
      <c r="A4395" s="62"/>
      <c r="B4395" s="62"/>
      <c r="C4395" s="62"/>
      <c r="D4395" s="62"/>
      <c r="E4395" s="62"/>
    </row>
    <row r="4396" spans="1:5" ht="15" customHeight="1" x14ac:dyDescent="0.25">
      <c r="A4396" s="62"/>
      <c r="B4396" s="62"/>
      <c r="C4396" s="62"/>
      <c r="D4396" s="62"/>
      <c r="E4396" s="62"/>
    </row>
    <row r="4397" spans="1:5" ht="15" customHeight="1" x14ac:dyDescent="0.25">
      <c r="A4397" s="62"/>
      <c r="B4397" s="62"/>
      <c r="C4397" s="62"/>
      <c r="D4397" s="62"/>
      <c r="E4397" s="62"/>
    </row>
    <row r="4398" spans="1:5" ht="15" customHeight="1" x14ac:dyDescent="0.25">
      <c r="A4398" s="62"/>
      <c r="B4398" s="62"/>
      <c r="C4398" s="62"/>
      <c r="D4398" s="62"/>
      <c r="E4398" s="62"/>
    </row>
    <row r="4399" spans="1:5" ht="15" customHeight="1" x14ac:dyDescent="0.25">
      <c r="A4399" s="62"/>
      <c r="B4399" s="62"/>
      <c r="C4399" s="62"/>
      <c r="D4399" s="62"/>
      <c r="E4399" s="62"/>
    </row>
    <row r="4400" spans="1:5" ht="15" customHeight="1" x14ac:dyDescent="0.25">
      <c r="A4400" s="62"/>
      <c r="B4400" s="62"/>
      <c r="C4400" s="62"/>
      <c r="D4400" s="62"/>
      <c r="E4400" s="62"/>
    </row>
    <row r="4401" spans="1:5" ht="15" customHeight="1" x14ac:dyDescent="0.25">
      <c r="A4401" s="62"/>
      <c r="B4401" s="62"/>
      <c r="C4401" s="62"/>
      <c r="D4401" s="62"/>
      <c r="E4401" s="62"/>
    </row>
    <row r="4402" spans="1:5" ht="15" customHeight="1" x14ac:dyDescent="0.25">
      <c r="A4402" s="62"/>
      <c r="B4402" s="62"/>
      <c r="C4402" s="62"/>
      <c r="D4402" s="62"/>
      <c r="E4402" s="62"/>
    </row>
    <row r="4403" spans="1:5" ht="15" customHeight="1" x14ac:dyDescent="0.25">
      <c r="A4403" s="62"/>
      <c r="B4403" s="62"/>
      <c r="C4403" s="62"/>
      <c r="D4403" s="62"/>
      <c r="E4403" s="62"/>
    </row>
    <row r="4404" spans="1:5" ht="15" customHeight="1" x14ac:dyDescent="0.25">
      <c r="A4404" s="62"/>
      <c r="B4404" s="62"/>
      <c r="C4404" s="62"/>
      <c r="D4404" s="62"/>
      <c r="E4404" s="62"/>
    </row>
    <row r="4405" spans="1:5" ht="15" customHeight="1" x14ac:dyDescent="0.25">
      <c r="A4405" s="62"/>
      <c r="B4405" s="62"/>
      <c r="C4405" s="62"/>
      <c r="D4405" s="62"/>
      <c r="E4405" s="62"/>
    </row>
    <row r="4406" spans="1:5" ht="15" customHeight="1" x14ac:dyDescent="0.25">
      <c r="A4406" s="62"/>
      <c r="B4406" s="62"/>
      <c r="C4406" s="62"/>
      <c r="D4406" s="62"/>
      <c r="E4406" s="62"/>
    </row>
    <row r="4407" spans="1:5" ht="15" customHeight="1" x14ac:dyDescent="0.25">
      <c r="A4407" s="62"/>
      <c r="B4407" s="62"/>
      <c r="C4407" s="62"/>
      <c r="D4407" s="62"/>
      <c r="E4407" s="62"/>
    </row>
    <row r="4408" spans="1:5" ht="15" customHeight="1" x14ac:dyDescent="0.25">
      <c r="A4408" s="62"/>
      <c r="B4408" s="62"/>
      <c r="C4408" s="62"/>
      <c r="D4408" s="62"/>
      <c r="E4408" s="62"/>
    </row>
    <row r="4409" spans="1:5" ht="15" customHeight="1" x14ac:dyDescent="0.25">
      <c r="A4409" s="62"/>
      <c r="B4409" s="62"/>
      <c r="C4409" s="62"/>
      <c r="D4409" s="62"/>
      <c r="E4409" s="62"/>
    </row>
    <row r="4410" spans="1:5" ht="15" customHeight="1" x14ac:dyDescent="0.25">
      <c r="A4410" s="62"/>
      <c r="B4410" s="62"/>
      <c r="C4410" s="62"/>
      <c r="D4410" s="62"/>
      <c r="E4410" s="62"/>
    </row>
    <row r="4411" spans="1:5" ht="15" customHeight="1" x14ac:dyDescent="0.25">
      <c r="A4411" s="62"/>
      <c r="B4411" s="62"/>
      <c r="C4411" s="62"/>
      <c r="D4411" s="62"/>
      <c r="E4411" s="62"/>
    </row>
    <row r="4412" spans="1:5" ht="15" customHeight="1" x14ac:dyDescent="0.25">
      <c r="A4412" s="62"/>
      <c r="B4412" s="62"/>
      <c r="C4412" s="62"/>
      <c r="D4412" s="62"/>
      <c r="E4412" s="62"/>
    </row>
    <row r="4413" spans="1:5" ht="15" customHeight="1" x14ac:dyDescent="0.25">
      <c r="A4413" s="62"/>
      <c r="B4413" s="62"/>
      <c r="C4413" s="62"/>
      <c r="D4413" s="62"/>
      <c r="E4413" s="62"/>
    </row>
    <row r="4414" spans="1:5" ht="15" customHeight="1" x14ac:dyDescent="0.25">
      <c r="A4414" s="62"/>
      <c r="B4414" s="62"/>
      <c r="C4414" s="62"/>
      <c r="D4414" s="62"/>
      <c r="E4414" s="62"/>
    </row>
    <row r="4415" spans="1:5" ht="15" customHeight="1" x14ac:dyDescent="0.25">
      <c r="A4415" s="62"/>
      <c r="B4415" s="62"/>
      <c r="C4415" s="62"/>
      <c r="D4415" s="62"/>
      <c r="E4415" s="62"/>
    </row>
    <row r="4416" spans="1:5" ht="15" customHeight="1" x14ac:dyDescent="0.25">
      <c r="A4416" s="62"/>
      <c r="B4416" s="62"/>
      <c r="C4416" s="62"/>
      <c r="D4416" s="62"/>
      <c r="E4416" s="62"/>
    </row>
    <row r="4417" spans="1:5" ht="15" customHeight="1" x14ac:dyDescent="0.25">
      <c r="A4417" s="62"/>
      <c r="B4417" s="62"/>
      <c r="C4417" s="62"/>
      <c r="D4417" s="62"/>
      <c r="E4417" s="62"/>
    </row>
    <row r="4418" spans="1:5" ht="15" customHeight="1" x14ac:dyDescent="0.25">
      <c r="A4418" s="62"/>
      <c r="B4418" s="62"/>
      <c r="C4418" s="62"/>
      <c r="D4418" s="62"/>
      <c r="E4418" s="62"/>
    </row>
    <row r="4419" spans="1:5" ht="15" customHeight="1" x14ac:dyDescent="0.25">
      <c r="A4419" s="62"/>
      <c r="B4419" s="62"/>
      <c r="C4419" s="62"/>
      <c r="D4419" s="62"/>
      <c r="E4419" s="62"/>
    </row>
    <row r="4420" spans="1:5" ht="15" customHeight="1" x14ac:dyDescent="0.25">
      <c r="A4420" s="62"/>
      <c r="B4420" s="62"/>
      <c r="C4420" s="62"/>
      <c r="D4420" s="62"/>
      <c r="E4420" s="62"/>
    </row>
    <row r="4421" spans="1:5" ht="15" customHeight="1" x14ac:dyDescent="0.25">
      <c r="A4421" s="62"/>
      <c r="B4421" s="62"/>
      <c r="C4421" s="62"/>
      <c r="D4421" s="62"/>
      <c r="E4421" s="62"/>
    </row>
    <row r="4422" spans="1:5" ht="15" customHeight="1" x14ac:dyDescent="0.25">
      <c r="A4422" s="62"/>
      <c r="B4422" s="62"/>
      <c r="C4422" s="62"/>
      <c r="D4422" s="62"/>
      <c r="E4422" s="62"/>
    </row>
    <row r="4423" spans="1:5" ht="15" customHeight="1" x14ac:dyDescent="0.25">
      <c r="A4423" s="62"/>
      <c r="B4423" s="62"/>
      <c r="C4423" s="62"/>
      <c r="D4423" s="62"/>
      <c r="E4423" s="62"/>
    </row>
    <row r="4424" spans="1:5" ht="15" customHeight="1" x14ac:dyDescent="0.25">
      <c r="A4424" s="62"/>
      <c r="B4424" s="62"/>
      <c r="C4424" s="62"/>
      <c r="D4424" s="62"/>
      <c r="E4424" s="62"/>
    </row>
    <row r="4425" spans="1:5" ht="15" customHeight="1" x14ac:dyDescent="0.25">
      <c r="A4425" s="62"/>
      <c r="B4425" s="62"/>
      <c r="C4425" s="62"/>
      <c r="D4425" s="62"/>
      <c r="E4425" s="62"/>
    </row>
    <row r="4426" spans="1:5" ht="15" customHeight="1" x14ac:dyDescent="0.25">
      <c r="A4426" s="62"/>
      <c r="B4426" s="62"/>
      <c r="C4426" s="62"/>
      <c r="D4426" s="62"/>
      <c r="E4426" s="62"/>
    </row>
    <row r="4427" spans="1:5" ht="15" customHeight="1" x14ac:dyDescent="0.25">
      <c r="A4427" s="62"/>
      <c r="B4427" s="62"/>
      <c r="C4427" s="62"/>
      <c r="D4427" s="62"/>
      <c r="E4427" s="62"/>
    </row>
    <row r="4428" spans="1:5" ht="15" customHeight="1" x14ac:dyDescent="0.25">
      <c r="A4428" s="62"/>
      <c r="B4428" s="62"/>
      <c r="C4428" s="62"/>
      <c r="D4428" s="62"/>
      <c r="E4428" s="62"/>
    </row>
    <row r="4429" spans="1:5" ht="15" customHeight="1" x14ac:dyDescent="0.25">
      <c r="A4429" s="62"/>
      <c r="B4429" s="62"/>
      <c r="C4429" s="62"/>
      <c r="D4429" s="62"/>
      <c r="E4429" s="62"/>
    </row>
    <row r="4430" spans="1:5" ht="15" customHeight="1" x14ac:dyDescent="0.25">
      <c r="A4430" s="62"/>
      <c r="B4430" s="62"/>
      <c r="C4430" s="62"/>
      <c r="D4430" s="62"/>
      <c r="E4430" s="62"/>
    </row>
    <row r="4431" spans="1:5" ht="15" customHeight="1" x14ac:dyDescent="0.25">
      <c r="A4431" s="62"/>
      <c r="B4431" s="62"/>
      <c r="C4431" s="62"/>
      <c r="D4431" s="62"/>
      <c r="E4431" s="62"/>
    </row>
    <row r="4432" spans="1:5" ht="15" customHeight="1" x14ac:dyDescent="0.25">
      <c r="A4432" s="62"/>
      <c r="B4432" s="62"/>
      <c r="C4432" s="62"/>
      <c r="D4432" s="62"/>
      <c r="E4432" s="62"/>
    </row>
    <row r="4433" spans="1:5" ht="15" customHeight="1" x14ac:dyDescent="0.25">
      <c r="A4433" s="62"/>
      <c r="B4433" s="62"/>
      <c r="C4433" s="62"/>
      <c r="D4433" s="62"/>
      <c r="E4433" s="62"/>
    </row>
    <row r="4434" spans="1:5" ht="15" customHeight="1" x14ac:dyDescent="0.25">
      <c r="A4434" s="62"/>
      <c r="B4434" s="62"/>
      <c r="C4434" s="62"/>
      <c r="D4434" s="62"/>
      <c r="E4434" s="62"/>
    </row>
    <row r="4435" spans="1:5" ht="15" customHeight="1" x14ac:dyDescent="0.25">
      <c r="A4435" s="62"/>
      <c r="B4435" s="62"/>
      <c r="C4435" s="62"/>
      <c r="D4435" s="62"/>
      <c r="E4435" s="62"/>
    </row>
    <row r="4436" spans="1:5" ht="15" customHeight="1" x14ac:dyDescent="0.25">
      <c r="A4436" s="62"/>
      <c r="B4436" s="62"/>
      <c r="C4436" s="62"/>
      <c r="D4436" s="62"/>
      <c r="E4436" s="62"/>
    </row>
    <row r="4437" spans="1:5" ht="15" customHeight="1" x14ac:dyDescent="0.25">
      <c r="A4437" s="62"/>
      <c r="B4437" s="62"/>
      <c r="C4437" s="62"/>
      <c r="D4437" s="62"/>
      <c r="E4437" s="62"/>
    </row>
    <row r="4438" spans="1:5" ht="15" customHeight="1" x14ac:dyDescent="0.25">
      <c r="A4438" s="62"/>
      <c r="B4438" s="62"/>
      <c r="C4438" s="62"/>
      <c r="D4438" s="62"/>
      <c r="E4438" s="62"/>
    </row>
    <row r="4439" spans="1:5" ht="15" customHeight="1" x14ac:dyDescent="0.25">
      <c r="A4439" s="62"/>
      <c r="B4439" s="62"/>
      <c r="C4439" s="62"/>
      <c r="D4439" s="62"/>
      <c r="E4439" s="62"/>
    </row>
    <row r="4440" spans="1:5" ht="15" customHeight="1" x14ac:dyDescent="0.25">
      <c r="A4440" s="62"/>
      <c r="B4440" s="62"/>
      <c r="C4440" s="62"/>
      <c r="D4440" s="62"/>
      <c r="E4440" s="62"/>
    </row>
    <row r="4441" spans="1:5" ht="15" customHeight="1" x14ac:dyDescent="0.25">
      <c r="A4441" s="62"/>
      <c r="B4441" s="62"/>
      <c r="C4441" s="62"/>
      <c r="D4441" s="62"/>
      <c r="E4441" s="62"/>
    </row>
    <row r="4442" spans="1:5" ht="15" customHeight="1" x14ac:dyDescent="0.25">
      <c r="A4442" s="62"/>
      <c r="B4442" s="62"/>
      <c r="C4442" s="62"/>
      <c r="D4442" s="62"/>
      <c r="E4442" s="62"/>
    </row>
    <row r="4443" spans="1:5" ht="15" customHeight="1" x14ac:dyDescent="0.25">
      <c r="A4443" s="62"/>
      <c r="B4443" s="62"/>
      <c r="C4443" s="62"/>
      <c r="D4443" s="62"/>
      <c r="E4443" s="62"/>
    </row>
    <row r="4444" spans="1:5" ht="15" customHeight="1" x14ac:dyDescent="0.25">
      <c r="A4444" s="62"/>
      <c r="B4444" s="62"/>
      <c r="C4444" s="62"/>
      <c r="D4444" s="62"/>
      <c r="E4444" s="62"/>
    </row>
    <row r="4445" spans="1:5" ht="15" customHeight="1" x14ac:dyDescent="0.25">
      <c r="A4445" s="62"/>
      <c r="B4445" s="62"/>
      <c r="C4445" s="62"/>
      <c r="D4445" s="62"/>
      <c r="E4445" s="62"/>
    </row>
    <row r="4446" spans="1:5" ht="15" customHeight="1" x14ac:dyDescent="0.25">
      <c r="A4446" s="62"/>
      <c r="B4446" s="62"/>
      <c r="C4446" s="62"/>
      <c r="D4446" s="62"/>
      <c r="E4446" s="62"/>
    </row>
    <row r="4447" spans="1:5" ht="15" customHeight="1" x14ac:dyDescent="0.25">
      <c r="A4447" s="62"/>
      <c r="B4447" s="62"/>
      <c r="C4447" s="62"/>
      <c r="D4447" s="62"/>
      <c r="E4447" s="62"/>
    </row>
    <row r="4448" spans="1:5" ht="15" customHeight="1" x14ac:dyDescent="0.25">
      <c r="A4448" s="62"/>
      <c r="B4448" s="62"/>
      <c r="C4448" s="62"/>
      <c r="D4448" s="62"/>
      <c r="E4448" s="62"/>
    </row>
    <row r="4449" spans="1:5" ht="15" customHeight="1" x14ac:dyDescent="0.25">
      <c r="A4449" s="62"/>
      <c r="B4449" s="62"/>
      <c r="C4449" s="62"/>
      <c r="D4449" s="62"/>
      <c r="E4449" s="62"/>
    </row>
    <row r="4450" spans="1:5" ht="15" customHeight="1" x14ac:dyDescent="0.25">
      <c r="A4450" s="62"/>
      <c r="B4450" s="62"/>
      <c r="C4450" s="62"/>
      <c r="D4450" s="62"/>
      <c r="E4450" s="62"/>
    </row>
    <row r="4451" spans="1:5" ht="15" customHeight="1" x14ac:dyDescent="0.25">
      <c r="A4451" s="62"/>
      <c r="B4451" s="62"/>
      <c r="C4451" s="62"/>
      <c r="D4451" s="62"/>
      <c r="E4451" s="62"/>
    </row>
    <row r="4452" spans="1:5" ht="15" customHeight="1" x14ac:dyDescent="0.25">
      <c r="A4452" s="62"/>
      <c r="B4452" s="62"/>
      <c r="C4452" s="62"/>
      <c r="D4452" s="62"/>
      <c r="E4452" s="62"/>
    </row>
    <row r="4453" spans="1:5" ht="15" customHeight="1" x14ac:dyDescent="0.25">
      <c r="A4453" s="62"/>
      <c r="B4453" s="62"/>
      <c r="C4453" s="62"/>
      <c r="D4453" s="62"/>
      <c r="E4453" s="62"/>
    </row>
    <row r="4454" spans="1:5" ht="15" customHeight="1" x14ac:dyDescent="0.25">
      <c r="A4454" s="62"/>
      <c r="B4454" s="62"/>
      <c r="C4454" s="62"/>
      <c r="D4454" s="62"/>
      <c r="E4454" s="62"/>
    </row>
    <row r="4455" spans="1:5" ht="15" customHeight="1" x14ac:dyDescent="0.25">
      <c r="A4455" s="62"/>
      <c r="B4455" s="62"/>
      <c r="C4455" s="62"/>
      <c r="D4455" s="62"/>
      <c r="E4455" s="62"/>
    </row>
    <row r="4456" spans="1:5" ht="15" customHeight="1" x14ac:dyDescent="0.25">
      <c r="A4456" s="62"/>
      <c r="B4456" s="62"/>
      <c r="C4456" s="62"/>
      <c r="D4456" s="62"/>
      <c r="E4456" s="62"/>
    </row>
    <row r="4457" spans="1:5" ht="15" customHeight="1" x14ac:dyDescent="0.25">
      <c r="A4457" s="62"/>
      <c r="B4457" s="62"/>
      <c r="C4457" s="62"/>
      <c r="D4457" s="62"/>
      <c r="E4457" s="62"/>
    </row>
    <row r="4458" spans="1:5" ht="15" customHeight="1" x14ac:dyDescent="0.25">
      <c r="A4458" s="62"/>
      <c r="B4458" s="62"/>
      <c r="C4458" s="62"/>
      <c r="D4458" s="62"/>
      <c r="E4458" s="62"/>
    </row>
    <row r="4459" spans="1:5" ht="15" customHeight="1" x14ac:dyDescent="0.25">
      <c r="A4459" s="62"/>
      <c r="B4459" s="62"/>
      <c r="C4459" s="62"/>
      <c r="D4459" s="62"/>
      <c r="E4459" s="62"/>
    </row>
    <row r="4460" spans="1:5" ht="15" customHeight="1" x14ac:dyDescent="0.25">
      <c r="A4460" s="62"/>
      <c r="B4460" s="62"/>
      <c r="C4460" s="62"/>
      <c r="D4460" s="62"/>
      <c r="E4460" s="62"/>
    </row>
    <row r="4461" spans="1:5" ht="15" customHeight="1" x14ac:dyDescent="0.25">
      <c r="A4461" s="62"/>
      <c r="B4461" s="62"/>
      <c r="C4461" s="62"/>
      <c r="D4461" s="62"/>
      <c r="E4461" s="62"/>
    </row>
    <row r="4462" spans="1:5" ht="15" customHeight="1" x14ac:dyDescent="0.25">
      <c r="A4462" s="62"/>
      <c r="B4462" s="62"/>
      <c r="C4462" s="62"/>
      <c r="D4462" s="62"/>
      <c r="E4462" s="62"/>
    </row>
    <row r="4463" spans="1:5" ht="15" customHeight="1" x14ac:dyDescent="0.25">
      <c r="A4463" s="62"/>
      <c r="B4463" s="62"/>
      <c r="C4463" s="62"/>
      <c r="D4463" s="62"/>
      <c r="E4463" s="62"/>
    </row>
    <row r="4464" spans="1:5" ht="15" customHeight="1" x14ac:dyDescent="0.25">
      <c r="A4464" s="62"/>
      <c r="B4464" s="62"/>
      <c r="C4464" s="62"/>
      <c r="D4464" s="62"/>
      <c r="E4464" s="62"/>
    </row>
    <row r="4465" spans="1:5" ht="15" customHeight="1" x14ac:dyDescent="0.25">
      <c r="A4465" s="62"/>
      <c r="B4465" s="62"/>
      <c r="C4465" s="62"/>
      <c r="D4465" s="62"/>
      <c r="E4465" s="62"/>
    </row>
    <row r="4466" spans="1:5" ht="15" customHeight="1" x14ac:dyDescent="0.25">
      <c r="A4466" s="62"/>
      <c r="B4466" s="62"/>
      <c r="C4466" s="62"/>
      <c r="D4466" s="62"/>
      <c r="E4466" s="62"/>
    </row>
    <row r="4467" spans="1:5" ht="15" customHeight="1" x14ac:dyDescent="0.25">
      <c r="A4467" s="62"/>
      <c r="B4467" s="62"/>
      <c r="C4467" s="62"/>
      <c r="D4467" s="62"/>
      <c r="E4467" s="62"/>
    </row>
    <row r="4468" spans="1:5" ht="15" customHeight="1" x14ac:dyDescent="0.25">
      <c r="A4468" s="62"/>
      <c r="B4468" s="62"/>
      <c r="C4468" s="62"/>
      <c r="D4468" s="62"/>
      <c r="E4468" s="62"/>
    </row>
    <row r="4469" spans="1:5" ht="15" customHeight="1" x14ac:dyDescent="0.25">
      <c r="A4469" s="62"/>
      <c r="B4469" s="62"/>
      <c r="C4469" s="62"/>
      <c r="D4469" s="62"/>
      <c r="E4469" s="62"/>
    </row>
    <row r="4470" spans="1:5" ht="15" customHeight="1" x14ac:dyDescent="0.25">
      <c r="A4470" s="62"/>
      <c r="B4470" s="62"/>
      <c r="C4470" s="62"/>
      <c r="D4470" s="62"/>
      <c r="E4470" s="62"/>
    </row>
    <row r="4471" spans="1:5" ht="15" customHeight="1" x14ac:dyDescent="0.25">
      <c r="A4471" s="62"/>
      <c r="B4471" s="62"/>
      <c r="C4471" s="62"/>
      <c r="D4471" s="62"/>
      <c r="E4471" s="62"/>
    </row>
    <row r="4472" spans="1:5" ht="15" customHeight="1" x14ac:dyDescent="0.25">
      <c r="A4472" s="62"/>
      <c r="B4472" s="62"/>
      <c r="C4472" s="62"/>
      <c r="D4472" s="62"/>
      <c r="E4472" s="62"/>
    </row>
    <row r="4473" spans="1:5" ht="15" customHeight="1" x14ac:dyDescent="0.25">
      <c r="A4473" s="62"/>
      <c r="B4473" s="62"/>
      <c r="C4473" s="62"/>
      <c r="D4473" s="62"/>
      <c r="E4473" s="62"/>
    </row>
    <row r="4474" spans="1:5" ht="15" customHeight="1" x14ac:dyDescent="0.25">
      <c r="A4474" s="62"/>
      <c r="B4474" s="62"/>
      <c r="C4474" s="62"/>
      <c r="D4474" s="62"/>
      <c r="E4474" s="62"/>
    </row>
    <row r="4475" spans="1:5" ht="15" customHeight="1" x14ac:dyDescent="0.25">
      <c r="A4475" s="62"/>
      <c r="B4475" s="62"/>
      <c r="C4475" s="62"/>
      <c r="D4475" s="62"/>
      <c r="E4475" s="62"/>
    </row>
    <row r="4476" spans="1:5" ht="15" customHeight="1" x14ac:dyDescent="0.25">
      <c r="A4476" s="62"/>
      <c r="B4476" s="62"/>
      <c r="C4476" s="62"/>
      <c r="D4476" s="62"/>
      <c r="E4476" s="62"/>
    </row>
    <row r="4477" spans="1:5" ht="15" customHeight="1" x14ac:dyDescent="0.25">
      <c r="A4477" s="62"/>
      <c r="B4477" s="62"/>
      <c r="C4477" s="62"/>
      <c r="D4477" s="62"/>
      <c r="E4477" s="62"/>
    </row>
    <row r="4478" spans="1:5" ht="15" customHeight="1" x14ac:dyDescent="0.25">
      <c r="A4478" s="62"/>
      <c r="B4478" s="62"/>
      <c r="C4478" s="62"/>
      <c r="D4478" s="62"/>
      <c r="E4478" s="62"/>
    </row>
    <row r="4479" spans="1:5" ht="15" customHeight="1" x14ac:dyDescent="0.25">
      <c r="A4479" s="62"/>
      <c r="B4479" s="62"/>
      <c r="C4479" s="62"/>
      <c r="D4479" s="62"/>
      <c r="E4479" s="62"/>
    </row>
    <row r="4480" spans="1:5" ht="15" customHeight="1" x14ac:dyDescent="0.25">
      <c r="A4480" s="62"/>
      <c r="B4480" s="62"/>
      <c r="C4480" s="62"/>
      <c r="D4480" s="62"/>
      <c r="E4480" s="62"/>
    </row>
    <row r="4481" spans="1:5" ht="15" customHeight="1" x14ac:dyDescent="0.25">
      <c r="A4481" s="62"/>
      <c r="B4481" s="62"/>
      <c r="C4481" s="62"/>
      <c r="D4481" s="62"/>
      <c r="E4481" s="62"/>
    </row>
    <row r="4482" spans="1:5" ht="15" customHeight="1" x14ac:dyDescent="0.25">
      <c r="A4482" s="62"/>
      <c r="B4482" s="62"/>
      <c r="C4482" s="62"/>
      <c r="D4482" s="62"/>
      <c r="E4482" s="62"/>
    </row>
    <row r="4483" spans="1:5" ht="15" customHeight="1" x14ac:dyDescent="0.25">
      <c r="A4483" s="62"/>
      <c r="B4483" s="62"/>
      <c r="C4483" s="62"/>
      <c r="D4483" s="62"/>
      <c r="E4483" s="62"/>
    </row>
    <row r="4484" spans="1:5" ht="15" customHeight="1" x14ac:dyDescent="0.25">
      <c r="A4484" s="62"/>
      <c r="B4484" s="62"/>
      <c r="C4484" s="62"/>
      <c r="D4484" s="62"/>
      <c r="E4484" s="62"/>
    </row>
    <row r="4485" spans="1:5" ht="15" customHeight="1" x14ac:dyDescent="0.25">
      <c r="A4485" s="62"/>
      <c r="B4485" s="62"/>
      <c r="C4485" s="62"/>
      <c r="D4485" s="62"/>
      <c r="E4485" s="62"/>
    </row>
    <row r="4486" spans="1:5" ht="15" customHeight="1" x14ac:dyDescent="0.25">
      <c r="A4486" s="62"/>
      <c r="B4486" s="62"/>
      <c r="C4486" s="62"/>
      <c r="D4486" s="62"/>
      <c r="E4486" s="62"/>
    </row>
    <row r="4487" spans="1:5" ht="15" customHeight="1" x14ac:dyDescent="0.25">
      <c r="A4487" s="62"/>
      <c r="B4487" s="62"/>
      <c r="C4487" s="62"/>
      <c r="D4487" s="62"/>
      <c r="E4487" s="62"/>
    </row>
    <row r="4488" spans="1:5" ht="15" customHeight="1" x14ac:dyDescent="0.25">
      <c r="A4488" s="62"/>
      <c r="B4488" s="62"/>
      <c r="C4488" s="62"/>
      <c r="D4488" s="62"/>
      <c r="E4488" s="62"/>
    </row>
    <row r="4489" spans="1:5" ht="15" customHeight="1" x14ac:dyDescent="0.25">
      <c r="A4489" s="62"/>
      <c r="B4489" s="62"/>
      <c r="C4489" s="62"/>
      <c r="D4489" s="62"/>
      <c r="E4489" s="62"/>
    </row>
    <row r="4490" spans="1:5" ht="15" customHeight="1" x14ac:dyDescent="0.25">
      <c r="A4490" s="62"/>
      <c r="B4490" s="62"/>
      <c r="C4490" s="62"/>
      <c r="D4490" s="62"/>
      <c r="E4490" s="62"/>
    </row>
    <row r="4491" spans="1:5" ht="15" customHeight="1" x14ac:dyDescent="0.25">
      <c r="A4491" s="62"/>
      <c r="B4491" s="62"/>
      <c r="C4491" s="62"/>
      <c r="D4491" s="62"/>
      <c r="E4491" s="62"/>
    </row>
    <row r="4492" spans="1:5" ht="15" customHeight="1" x14ac:dyDescent="0.25">
      <c r="A4492" s="62"/>
      <c r="B4492" s="62"/>
      <c r="C4492" s="62"/>
      <c r="D4492" s="62"/>
      <c r="E4492" s="62"/>
    </row>
    <row r="4493" spans="1:5" ht="15" customHeight="1" x14ac:dyDescent="0.25">
      <c r="A4493" s="62"/>
      <c r="B4493" s="62"/>
      <c r="C4493" s="62"/>
      <c r="D4493" s="62"/>
      <c r="E4493" s="62"/>
    </row>
    <row r="4494" spans="1:5" ht="15" customHeight="1" x14ac:dyDescent="0.25">
      <c r="A4494" s="62"/>
      <c r="B4494" s="62"/>
      <c r="C4494" s="62"/>
      <c r="D4494" s="62"/>
      <c r="E4494" s="62"/>
    </row>
    <row r="4495" spans="1:5" ht="15" customHeight="1" x14ac:dyDescent="0.25">
      <c r="A4495" s="62"/>
      <c r="B4495" s="62"/>
      <c r="C4495" s="62"/>
      <c r="D4495" s="62"/>
      <c r="E4495" s="62"/>
    </row>
    <row r="4496" spans="1:5" ht="15" customHeight="1" x14ac:dyDescent="0.25">
      <c r="A4496" s="62"/>
      <c r="B4496" s="62"/>
      <c r="C4496" s="62"/>
      <c r="D4496" s="62"/>
      <c r="E4496" s="62"/>
    </row>
    <row r="4497" spans="1:5" ht="15" customHeight="1" x14ac:dyDescent="0.25">
      <c r="A4497" s="62"/>
      <c r="B4497" s="62"/>
      <c r="C4497" s="62"/>
      <c r="D4497" s="62"/>
      <c r="E4497" s="62"/>
    </row>
    <row r="4498" spans="1:5" ht="15" customHeight="1" x14ac:dyDescent="0.25">
      <c r="A4498" s="62"/>
      <c r="B4498" s="62"/>
      <c r="C4498" s="62"/>
      <c r="D4498" s="62"/>
      <c r="E4498" s="62"/>
    </row>
    <row r="4499" spans="1:5" ht="15" customHeight="1" x14ac:dyDescent="0.25">
      <c r="A4499" s="62"/>
      <c r="B4499" s="62"/>
      <c r="C4499" s="62"/>
      <c r="D4499" s="62"/>
      <c r="E4499" s="62"/>
    </row>
    <row r="4500" spans="1:5" ht="15" customHeight="1" x14ac:dyDescent="0.25">
      <c r="A4500" s="62"/>
      <c r="B4500" s="62"/>
      <c r="C4500" s="62"/>
      <c r="D4500" s="62"/>
      <c r="E4500" s="62"/>
    </row>
    <row r="4501" spans="1:5" ht="15" customHeight="1" x14ac:dyDescent="0.25">
      <c r="A4501" s="62"/>
      <c r="B4501" s="62"/>
      <c r="C4501" s="62"/>
      <c r="D4501" s="62"/>
      <c r="E4501" s="62"/>
    </row>
    <row r="4502" spans="1:5" ht="15" customHeight="1" x14ac:dyDescent="0.25">
      <c r="A4502" s="62"/>
      <c r="B4502" s="62"/>
      <c r="C4502" s="62"/>
      <c r="D4502" s="62"/>
      <c r="E4502" s="62"/>
    </row>
    <row r="4503" spans="1:5" ht="15" customHeight="1" x14ac:dyDescent="0.25">
      <c r="A4503" s="62"/>
      <c r="B4503" s="62"/>
      <c r="C4503" s="62"/>
      <c r="D4503" s="62"/>
      <c r="E4503" s="62"/>
    </row>
    <row r="4504" spans="1:5" ht="15" customHeight="1" x14ac:dyDescent="0.25">
      <c r="A4504" s="62"/>
      <c r="B4504" s="62"/>
      <c r="C4504" s="62"/>
      <c r="D4504" s="62"/>
      <c r="E4504" s="62"/>
    </row>
    <row r="4505" spans="1:5" ht="15" customHeight="1" x14ac:dyDescent="0.25">
      <c r="A4505" s="62"/>
      <c r="B4505" s="62"/>
      <c r="C4505" s="62"/>
      <c r="D4505" s="62"/>
      <c r="E4505" s="62"/>
    </row>
    <row r="4506" spans="1:5" ht="15" customHeight="1" x14ac:dyDescent="0.25">
      <c r="A4506" s="62"/>
      <c r="B4506" s="62"/>
      <c r="C4506" s="62"/>
      <c r="D4506" s="62"/>
      <c r="E4506" s="62"/>
    </row>
    <row r="4507" spans="1:5" ht="15" customHeight="1" x14ac:dyDescent="0.25">
      <c r="A4507" s="62"/>
      <c r="B4507" s="62"/>
      <c r="C4507" s="62"/>
      <c r="D4507" s="62"/>
      <c r="E4507" s="62"/>
    </row>
    <row r="4508" spans="1:5" ht="15" customHeight="1" x14ac:dyDescent="0.25">
      <c r="A4508" s="62"/>
      <c r="B4508" s="62"/>
      <c r="C4508" s="62"/>
      <c r="D4508" s="62"/>
      <c r="E4508" s="62"/>
    </row>
    <row r="4509" spans="1:5" ht="15" customHeight="1" x14ac:dyDescent="0.25">
      <c r="A4509" s="62"/>
      <c r="B4509" s="62"/>
      <c r="C4509" s="62"/>
      <c r="D4509" s="62"/>
      <c r="E4509" s="62"/>
    </row>
    <row r="4510" spans="1:5" ht="15" customHeight="1" x14ac:dyDescent="0.25">
      <c r="A4510" s="62"/>
      <c r="B4510" s="62"/>
      <c r="C4510" s="62"/>
      <c r="D4510" s="62"/>
      <c r="E4510" s="62"/>
    </row>
    <row r="4511" spans="1:5" ht="15" customHeight="1" x14ac:dyDescent="0.25">
      <c r="A4511" s="62"/>
      <c r="B4511" s="62"/>
      <c r="C4511" s="62"/>
      <c r="D4511" s="62"/>
      <c r="E4511" s="62"/>
    </row>
    <row r="4512" spans="1:5" ht="15" customHeight="1" x14ac:dyDescent="0.25">
      <c r="A4512" s="62"/>
      <c r="B4512" s="62"/>
      <c r="C4512" s="62"/>
      <c r="D4512" s="62"/>
      <c r="E4512" s="62"/>
    </row>
    <row r="4513" spans="1:5" ht="15" customHeight="1" x14ac:dyDescent="0.25">
      <c r="A4513" s="62"/>
      <c r="B4513" s="62"/>
      <c r="C4513" s="62"/>
      <c r="D4513" s="62"/>
      <c r="E4513" s="62"/>
    </row>
    <row r="4514" spans="1:5" ht="15" customHeight="1" x14ac:dyDescent="0.25">
      <c r="A4514" s="62"/>
      <c r="B4514" s="62"/>
      <c r="C4514" s="62"/>
      <c r="D4514" s="62"/>
      <c r="E4514" s="62"/>
    </row>
    <row r="4515" spans="1:5" ht="15" customHeight="1" x14ac:dyDescent="0.25">
      <c r="A4515" s="62"/>
      <c r="B4515" s="62"/>
      <c r="C4515" s="62"/>
      <c r="D4515" s="62"/>
      <c r="E4515" s="62"/>
    </row>
    <row r="4516" spans="1:5" ht="15" customHeight="1" x14ac:dyDescent="0.25">
      <c r="A4516" s="62"/>
      <c r="B4516" s="62"/>
      <c r="C4516" s="62"/>
      <c r="D4516" s="62"/>
      <c r="E4516" s="62"/>
    </row>
    <row r="4517" spans="1:5" ht="15" customHeight="1" x14ac:dyDescent="0.25">
      <c r="A4517" s="62"/>
      <c r="B4517" s="62"/>
      <c r="C4517" s="62"/>
      <c r="D4517" s="62"/>
      <c r="E4517" s="62"/>
    </row>
    <row r="4518" spans="1:5" ht="15" customHeight="1" x14ac:dyDescent="0.25">
      <c r="A4518" s="62"/>
      <c r="B4518" s="62"/>
      <c r="C4518" s="62"/>
      <c r="D4518" s="62"/>
      <c r="E4518" s="62"/>
    </row>
    <row r="4519" spans="1:5" ht="15" customHeight="1" x14ac:dyDescent="0.25">
      <c r="A4519" s="62"/>
      <c r="B4519" s="62"/>
      <c r="C4519" s="62"/>
      <c r="D4519" s="62"/>
      <c r="E4519" s="62"/>
    </row>
    <row r="4520" spans="1:5" ht="15" customHeight="1" x14ac:dyDescent="0.25">
      <c r="A4520" s="62"/>
      <c r="B4520" s="62"/>
      <c r="C4520" s="62"/>
      <c r="D4520" s="62"/>
      <c r="E4520" s="62"/>
    </row>
    <row r="4521" spans="1:5" ht="15" customHeight="1" x14ac:dyDescent="0.25">
      <c r="A4521" s="62"/>
      <c r="B4521" s="62"/>
      <c r="C4521" s="62"/>
      <c r="D4521" s="62"/>
      <c r="E4521" s="62"/>
    </row>
    <row r="4522" spans="1:5" ht="15" customHeight="1" x14ac:dyDescent="0.25">
      <c r="A4522" s="62"/>
      <c r="B4522" s="62"/>
      <c r="C4522" s="62"/>
      <c r="D4522" s="62"/>
      <c r="E4522" s="62"/>
    </row>
    <row r="4523" spans="1:5" ht="15" customHeight="1" x14ac:dyDescent="0.25">
      <c r="A4523" s="62"/>
      <c r="B4523" s="62"/>
      <c r="C4523" s="62"/>
      <c r="D4523" s="62"/>
      <c r="E4523" s="62"/>
    </row>
    <row r="4524" spans="1:5" ht="15" customHeight="1" x14ac:dyDescent="0.25">
      <c r="A4524" s="62"/>
      <c r="B4524" s="62"/>
      <c r="C4524" s="62"/>
      <c r="D4524" s="62"/>
      <c r="E4524" s="62"/>
    </row>
    <row r="4525" spans="1:5" ht="15" customHeight="1" x14ac:dyDescent="0.25">
      <c r="A4525" s="62"/>
      <c r="B4525" s="62"/>
      <c r="C4525" s="62"/>
      <c r="D4525" s="62"/>
      <c r="E4525" s="62"/>
    </row>
    <row r="4526" spans="1:5" ht="15" customHeight="1" x14ac:dyDescent="0.25">
      <c r="A4526" s="62"/>
      <c r="B4526" s="62"/>
      <c r="C4526" s="62"/>
      <c r="D4526" s="62"/>
      <c r="E4526" s="62"/>
    </row>
    <row r="4527" spans="1:5" ht="15" customHeight="1" x14ac:dyDescent="0.25">
      <c r="A4527" s="62"/>
      <c r="B4527" s="62"/>
      <c r="C4527" s="62"/>
      <c r="D4527" s="62"/>
      <c r="E4527" s="62"/>
    </row>
    <row r="4528" spans="1:5" ht="15" customHeight="1" x14ac:dyDescent="0.25">
      <c r="A4528" s="62"/>
      <c r="B4528" s="62"/>
      <c r="C4528" s="62"/>
      <c r="D4528" s="62"/>
      <c r="E4528" s="62"/>
    </row>
    <row r="4529" spans="1:5" ht="15" customHeight="1" x14ac:dyDescent="0.25">
      <c r="A4529" s="62"/>
      <c r="B4529" s="62"/>
      <c r="C4529" s="62"/>
      <c r="D4529" s="62"/>
      <c r="E4529" s="62"/>
    </row>
    <row r="4530" spans="1:5" ht="15" customHeight="1" x14ac:dyDescent="0.25">
      <c r="A4530" s="62"/>
      <c r="B4530" s="62"/>
      <c r="C4530" s="62"/>
      <c r="D4530" s="62"/>
      <c r="E4530" s="62"/>
    </row>
    <row r="4531" spans="1:5" ht="15" customHeight="1" x14ac:dyDescent="0.25">
      <c r="A4531" s="62"/>
      <c r="B4531" s="62"/>
      <c r="C4531" s="62"/>
      <c r="D4531" s="62"/>
      <c r="E4531" s="62"/>
    </row>
    <row r="4532" spans="1:5" ht="15" customHeight="1" x14ac:dyDescent="0.25">
      <c r="A4532" s="62"/>
      <c r="B4532" s="62"/>
      <c r="C4532" s="62"/>
      <c r="D4532" s="62"/>
      <c r="E4532" s="62"/>
    </row>
    <row r="4533" spans="1:5" ht="15" customHeight="1" x14ac:dyDescent="0.25">
      <c r="A4533" s="62"/>
      <c r="B4533" s="62"/>
      <c r="C4533" s="62"/>
      <c r="D4533" s="62"/>
      <c r="E4533" s="62"/>
    </row>
    <row r="4534" spans="1:5" ht="15" customHeight="1" x14ac:dyDescent="0.25">
      <c r="A4534" s="62"/>
      <c r="B4534" s="62"/>
      <c r="C4534" s="62"/>
      <c r="D4534" s="62"/>
      <c r="E4534" s="62"/>
    </row>
    <row r="4535" spans="1:5" ht="15" customHeight="1" x14ac:dyDescent="0.25">
      <c r="A4535" s="62"/>
      <c r="B4535" s="62"/>
      <c r="C4535" s="62"/>
      <c r="D4535" s="62"/>
      <c r="E4535" s="62"/>
    </row>
    <row r="4536" spans="1:5" ht="15" customHeight="1" x14ac:dyDescent="0.25">
      <c r="A4536" s="62"/>
      <c r="B4536" s="62"/>
      <c r="C4536" s="62"/>
      <c r="D4536" s="62"/>
      <c r="E4536" s="62"/>
    </row>
    <row r="4537" spans="1:5" ht="15" customHeight="1" x14ac:dyDescent="0.25">
      <c r="A4537" s="62"/>
      <c r="B4537" s="62"/>
      <c r="C4537" s="62"/>
      <c r="D4537" s="62"/>
      <c r="E4537" s="62"/>
    </row>
    <row r="4538" spans="1:5" ht="15" customHeight="1" x14ac:dyDescent="0.25">
      <c r="A4538" s="62"/>
      <c r="B4538" s="62"/>
      <c r="C4538" s="62"/>
      <c r="D4538" s="62"/>
      <c r="E4538" s="62"/>
    </row>
    <row r="4539" spans="1:5" ht="15" customHeight="1" x14ac:dyDescent="0.25">
      <c r="A4539" s="62"/>
      <c r="B4539" s="62"/>
      <c r="C4539" s="62"/>
      <c r="D4539" s="62"/>
      <c r="E4539" s="62"/>
    </row>
    <row r="4540" spans="1:5" ht="15" customHeight="1" x14ac:dyDescent="0.25">
      <c r="A4540" s="62"/>
      <c r="B4540" s="62"/>
      <c r="C4540" s="62"/>
      <c r="D4540" s="62"/>
      <c r="E4540" s="62"/>
    </row>
    <row r="4541" spans="1:5" ht="15" customHeight="1" x14ac:dyDescent="0.25">
      <c r="A4541" s="62"/>
      <c r="B4541" s="62"/>
      <c r="C4541" s="62"/>
      <c r="D4541" s="62"/>
      <c r="E4541" s="62"/>
    </row>
    <row r="4542" spans="1:5" ht="15" customHeight="1" x14ac:dyDescent="0.25">
      <c r="A4542" s="62"/>
      <c r="B4542" s="62"/>
      <c r="C4542" s="62"/>
      <c r="D4542" s="62"/>
      <c r="E4542" s="62"/>
    </row>
    <row r="4543" spans="1:5" ht="15" customHeight="1" x14ac:dyDescent="0.25">
      <c r="A4543" s="62"/>
      <c r="B4543" s="62"/>
      <c r="C4543" s="62"/>
      <c r="D4543" s="62"/>
      <c r="E4543" s="62"/>
    </row>
    <row r="4544" spans="1:5" ht="15" customHeight="1" x14ac:dyDescent="0.25">
      <c r="A4544" s="62"/>
      <c r="B4544" s="62"/>
      <c r="C4544" s="62"/>
      <c r="D4544" s="62"/>
      <c r="E4544" s="62"/>
    </row>
    <row r="4545" spans="1:5" ht="15" customHeight="1" x14ac:dyDescent="0.25">
      <c r="A4545" s="62"/>
      <c r="B4545" s="62"/>
      <c r="C4545" s="62"/>
      <c r="D4545" s="62"/>
      <c r="E4545" s="62"/>
    </row>
    <row r="4546" spans="1:5" ht="15" customHeight="1" x14ac:dyDescent="0.25">
      <c r="A4546" s="62"/>
      <c r="B4546" s="62"/>
      <c r="C4546" s="62"/>
      <c r="D4546" s="62"/>
      <c r="E4546" s="62"/>
    </row>
    <row r="4547" spans="1:5" ht="15" customHeight="1" x14ac:dyDescent="0.25">
      <c r="A4547" s="62"/>
      <c r="B4547" s="62"/>
      <c r="C4547" s="62"/>
      <c r="D4547" s="62"/>
      <c r="E4547" s="62"/>
    </row>
    <row r="4548" spans="1:5" ht="15" customHeight="1" x14ac:dyDescent="0.25">
      <c r="A4548" s="62"/>
      <c r="B4548" s="62"/>
      <c r="C4548" s="62"/>
      <c r="D4548" s="62"/>
      <c r="E4548" s="62"/>
    </row>
    <row r="4549" spans="1:5" ht="15" customHeight="1" x14ac:dyDescent="0.25">
      <c r="A4549" s="62"/>
      <c r="B4549" s="62"/>
      <c r="C4549" s="62"/>
      <c r="D4549" s="62"/>
      <c r="E4549" s="62"/>
    </row>
    <row r="4550" spans="1:5" ht="15" customHeight="1" x14ac:dyDescent="0.25">
      <c r="A4550" s="62"/>
      <c r="B4550" s="62"/>
      <c r="C4550" s="62"/>
      <c r="D4550" s="62"/>
      <c r="E4550" s="62"/>
    </row>
    <row r="4551" spans="1:5" ht="15" customHeight="1" x14ac:dyDescent="0.25">
      <c r="A4551" s="62"/>
      <c r="B4551" s="62"/>
      <c r="C4551" s="62"/>
      <c r="D4551" s="62"/>
      <c r="E4551" s="62"/>
    </row>
    <row r="4552" spans="1:5" ht="15" customHeight="1" x14ac:dyDescent="0.25">
      <c r="A4552" s="62"/>
      <c r="B4552" s="62"/>
      <c r="C4552" s="62"/>
      <c r="D4552" s="62"/>
      <c r="E4552" s="62"/>
    </row>
    <row r="4553" spans="1:5" ht="15" customHeight="1" x14ac:dyDescent="0.25">
      <c r="A4553" s="62"/>
      <c r="B4553" s="62"/>
      <c r="C4553" s="62"/>
      <c r="D4553" s="62"/>
      <c r="E4553" s="62"/>
    </row>
    <row r="4554" spans="1:5" ht="15" customHeight="1" x14ac:dyDescent="0.25">
      <c r="A4554" s="62"/>
      <c r="B4554" s="62"/>
      <c r="C4554" s="62"/>
      <c r="D4554" s="62"/>
      <c r="E4554" s="62"/>
    </row>
    <row r="4555" spans="1:5" ht="15" customHeight="1" x14ac:dyDescent="0.25">
      <c r="A4555" s="62"/>
      <c r="B4555" s="62"/>
      <c r="C4555" s="62"/>
      <c r="D4555" s="62"/>
      <c r="E4555" s="62"/>
    </row>
    <row r="4556" spans="1:5" ht="15" customHeight="1" x14ac:dyDescent="0.25">
      <c r="A4556" s="62"/>
      <c r="B4556" s="62"/>
      <c r="C4556" s="62"/>
      <c r="D4556" s="62"/>
      <c r="E4556" s="62"/>
    </row>
    <row r="4557" spans="1:5" ht="15" customHeight="1" x14ac:dyDescent="0.25">
      <c r="A4557" s="62"/>
      <c r="B4557" s="62"/>
      <c r="C4557" s="62"/>
      <c r="D4557" s="62"/>
      <c r="E4557" s="62"/>
    </row>
    <row r="4558" spans="1:5" ht="15" customHeight="1" x14ac:dyDescent="0.25">
      <c r="A4558" s="62"/>
      <c r="B4558" s="62"/>
      <c r="C4558" s="62"/>
      <c r="D4558" s="62"/>
      <c r="E4558" s="62"/>
    </row>
    <row r="4559" spans="1:5" ht="15" customHeight="1" x14ac:dyDescent="0.25">
      <c r="A4559" s="62"/>
      <c r="B4559" s="62"/>
      <c r="C4559" s="62"/>
      <c r="D4559" s="62"/>
      <c r="E4559" s="62"/>
    </row>
    <row r="4560" spans="1:5" ht="15" customHeight="1" x14ac:dyDescent="0.25">
      <c r="A4560" s="62"/>
      <c r="B4560" s="62"/>
      <c r="C4560" s="62"/>
      <c r="D4560" s="62"/>
      <c r="E4560" s="62"/>
    </row>
    <row r="4561" spans="1:5" ht="15" customHeight="1" x14ac:dyDescent="0.25">
      <c r="A4561" s="62"/>
      <c r="B4561" s="62"/>
      <c r="C4561" s="62"/>
      <c r="D4561" s="62"/>
      <c r="E4561" s="62"/>
    </row>
    <row r="4562" spans="1:5" ht="15" customHeight="1" x14ac:dyDescent="0.25">
      <c r="A4562" s="62"/>
      <c r="B4562" s="62"/>
      <c r="C4562" s="62"/>
      <c r="D4562" s="62"/>
      <c r="E4562" s="62"/>
    </row>
    <row r="4563" spans="1:5" ht="15" customHeight="1" x14ac:dyDescent="0.25">
      <c r="A4563" s="62"/>
      <c r="B4563" s="62"/>
      <c r="C4563" s="62"/>
      <c r="D4563" s="62"/>
      <c r="E4563" s="62"/>
    </row>
    <row r="4564" spans="1:5" ht="15" customHeight="1" x14ac:dyDescent="0.25">
      <c r="A4564" s="62"/>
      <c r="B4564" s="62"/>
      <c r="C4564" s="62"/>
      <c r="D4564" s="62"/>
      <c r="E4564" s="62"/>
    </row>
    <row r="4565" spans="1:5" ht="15" customHeight="1" x14ac:dyDescent="0.25">
      <c r="A4565" s="62"/>
      <c r="B4565" s="62"/>
      <c r="C4565" s="62"/>
      <c r="D4565" s="62"/>
      <c r="E4565" s="62"/>
    </row>
    <row r="4566" spans="1:5" ht="15" customHeight="1" x14ac:dyDescent="0.25">
      <c r="A4566" s="62"/>
      <c r="B4566" s="62"/>
      <c r="C4566" s="62"/>
      <c r="D4566" s="62"/>
      <c r="E4566" s="62"/>
    </row>
    <row r="4567" spans="1:5" ht="15" customHeight="1" x14ac:dyDescent="0.25">
      <c r="A4567" s="62"/>
      <c r="B4567" s="62"/>
      <c r="C4567" s="62"/>
      <c r="D4567" s="62"/>
      <c r="E4567" s="62"/>
    </row>
    <row r="4568" spans="1:5" ht="15" customHeight="1" x14ac:dyDescent="0.25">
      <c r="A4568" s="62"/>
      <c r="B4568" s="62"/>
      <c r="C4568" s="62"/>
      <c r="D4568" s="62"/>
      <c r="E4568" s="62"/>
    </row>
    <row r="4569" spans="1:5" ht="15" customHeight="1" x14ac:dyDescent="0.25">
      <c r="A4569" s="62"/>
      <c r="B4569" s="62"/>
      <c r="C4569" s="62"/>
      <c r="D4569" s="62"/>
      <c r="E4569" s="62"/>
    </row>
    <row r="4570" spans="1:5" ht="15" customHeight="1" x14ac:dyDescent="0.25">
      <c r="A4570" s="62"/>
      <c r="B4570" s="62"/>
      <c r="C4570" s="62"/>
      <c r="D4570" s="62"/>
      <c r="E4570" s="62"/>
    </row>
    <row r="4571" spans="1:5" ht="15" customHeight="1" x14ac:dyDescent="0.25">
      <c r="A4571" s="62"/>
      <c r="B4571" s="62"/>
      <c r="C4571" s="62"/>
      <c r="D4571" s="62"/>
      <c r="E4571" s="62"/>
    </row>
    <row r="4572" spans="1:5" ht="15" customHeight="1" x14ac:dyDescent="0.25">
      <c r="A4572" s="62"/>
      <c r="B4572" s="62"/>
      <c r="C4572" s="62"/>
      <c r="D4572" s="62"/>
      <c r="E4572" s="62"/>
    </row>
    <row r="4573" spans="1:5" ht="15" customHeight="1" x14ac:dyDescent="0.25">
      <c r="A4573" s="62"/>
      <c r="B4573" s="62"/>
      <c r="C4573" s="62"/>
      <c r="D4573" s="62"/>
      <c r="E4573" s="62"/>
    </row>
    <row r="4574" spans="1:5" ht="15" customHeight="1" x14ac:dyDescent="0.25">
      <c r="A4574" s="62"/>
      <c r="B4574" s="62"/>
      <c r="C4574" s="62"/>
      <c r="D4574" s="62"/>
      <c r="E4574" s="62"/>
    </row>
    <row r="4575" spans="1:5" ht="15" customHeight="1" x14ac:dyDescent="0.25">
      <c r="A4575" s="62"/>
      <c r="B4575" s="62"/>
      <c r="C4575" s="62"/>
      <c r="D4575" s="62"/>
      <c r="E4575" s="62"/>
    </row>
    <row r="4576" spans="1:5" ht="15" customHeight="1" x14ac:dyDescent="0.25">
      <c r="A4576" s="62"/>
      <c r="B4576" s="62"/>
      <c r="C4576" s="62"/>
      <c r="D4576" s="62"/>
      <c r="E4576" s="62"/>
    </row>
    <row r="4577" spans="1:5" ht="15" customHeight="1" x14ac:dyDescent="0.25">
      <c r="A4577" s="62"/>
      <c r="B4577" s="62"/>
      <c r="C4577" s="62"/>
      <c r="D4577" s="62"/>
      <c r="E4577" s="62"/>
    </row>
    <row r="4578" spans="1:5" ht="15" customHeight="1" x14ac:dyDescent="0.25">
      <c r="A4578" s="62"/>
      <c r="B4578" s="62"/>
      <c r="C4578" s="62"/>
      <c r="D4578" s="62"/>
      <c r="E4578" s="62"/>
    </row>
    <row r="4579" spans="1:5" ht="15" customHeight="1" x14ac:dyDescent="0.25">
      <c r="A4579" s="62"/>
      <c r="B4579" s="62"/>
      <c r="C4579" s="62"/>
      <c r="D4579" s="62"/>
      <c r="E4579" s="62"/>
    </row>
    <row r="4580" spans="1:5" ht="15" customHeight="1" x14ac:dyDescent="0.25">
      <c r="A4580" s="62"/>
      <c r="B4580" s="62"/>
      <c r="C4580" s="62"/>
      <c r="D4580" s="62"/>
      <c r="E4580" s="62"/>
    </row>
    <row r="4581" spans="1:5" ht="15" customHeight="1" x14ac:dyDescent="0.25">
      <c r="A4581" s="62"/>
      <c r="B4581" s="62"/>
      <c r="C4581" s="62"/>
      <c r="D4581" s="62"/>
      <c r="E4581" s="62"/>
    </row>
    <row r="4582" spans="1:5" ht="15" customHeight="1" x14ac:dyDescent="0.25">
      <c r="A4582" s="62"/>
      <c r="B4582" s="62"/>
      <c r="C4582" s="62"/>
      <c r="D4582" s="62"/>
      <c r="E4582" s="62"/>
    </row>
    <row r="4583" spans="1:5" ht="15" customHeight="1" x14ac:dyDescent="0.25">
      <c r="A4583" s="62"/>
      <c r="B4583" s="62"/>
      <c r="C4583" s="62"/>
      <c r="D4583" s="62"/>
      <c r="E4583" s="62"/>
    </row>
    <row r="4584" spans="1:5" ht="15" customHeight="1" x14ac:dyDescent="0.25">
      <c r="A4584" s="62"/>
      <c r="B4584" s="62"/>
      <c r="C4584" s="62"/>
      <c r="D4584" s="62"/>
      <c r="E4584" s="62"/>
    </row>
    <row r="4585" spans="1:5" ht="15" customHeight="1" x14ac:dyDescent="0.25">
      <c r="A4585" s="62"/>
      <c r="B4585" s="62"/>
      <c r="C4585" s="62"/>
      <c r="D4585" s="62"/>
      <c r="E4585" s="62"/>
    </row>
    <row r="4586" spans="1:5" ht="15" customHeight="1" x14ac:dyDescent="0.25">
      <c r="A4586" s="62"/>
      <c r="B4586" s="62"/>
      <c r="C4586" s="62"/>
      <c r="D4586" s="62"/>
      <c r="E4586" s="62"/>
    </row>
    <row r="4587" spans="1:5" ht="15" customHeight="1" x14ac:dyDescent="0.25">
      <c r="A4587" s="62"/>
      <c r="B4587" s="62"/>
      <c r="C4587" s="62"/>
      <c r="D4587" s="62"/>
      <c r="E4587" s="62"/>
    </row>
    <row r="4588" spans="1:5" ht="15" customHeight="1" x14ac:dyDescent="0.25">
      <c r="A4588" s="62"/>
      <c r="B4588" s="62"/>
      <c r="C4588" s="62"/>
      <c r="D4588" s="62"/>
      <c r="E4588" s="62"/>
    </row>
    <row r="4589" spans="1:5" ht="15" customHeight="1" x14ac:dyDescent="0.25">
      <c r="A4589" s="62"/>
      <c r="B4589" s="62"/>
      <c r="C4589" s="62"/>
      <c r="D4589" s="62"/>
      <c r="E4589" s="62"/>
    </row>
    <row r="4590" spans="1:5" ht="15" customHeight="1" x14ac:dyDescent="0.25">
      <c r="A4590" s="62"/>
      <c r="B4590" s="62"/>
      <c r="C4590" s="62"/>
      <c r="D4590" s="62"/>
      <c r="E4590" s="62"/>
    </row>
    <row r="4591" spans="1:5" ht="15" customHeight="1" x14ac:dyDescent="0.25">
      <c r="A4591" s="62"/>
      <c r="B4591" s="62"/>
      <c r="C4591" s="62"/>
      <c r="D4591" s="62"/>
      <c r="E4591" s="62"/>
    </row>
    <row r="4592" spans="1:5" ht="15" customHeight="1" x14ac:dyDescent="0.25">
      <c r="A4592" s="62"/>
      <c r="B4592" s="62"/>
      <c r="C4592" s="62"/>
      <c r="D4592" s="62"/>
      <c r="E4592" s="62"/>
    </row>
    <row r="4593" spans="1:5" ht="15" customHeight="1" x14ac:dyDescent="0.25">
      <c r="A4593" s="62"/>
      <c r="B4593" s="62"/>
      <c r="C4593" s="62"/>
      <c r="D4593" s="62"/>
      <c r="E4593" s="62"/>
    </row>
    <row r="4594" spans="1:5" ht="15" customHeight="1" x14ac:dyDescent="0.25">
      <c r="A4594" s="62"/>
      <c r="B4594" s="62"/>
      <c r="C4594" s="62"/>
      <c r="D4594" s="62"/>
      <c r="E4594" s="62"/>
    </row>
    <row r="4595" spans="1:5" ht="15" customHeight="1" x14ac:dyDescent="0.25">
      <c r="A4595" s="62"/>
      <c r="B4595" s="62"/>
      <c r="C4595" s="62"/>
      <c r="D4595" s="62"/>
      <c r="E4595" s="62"/>
    </row>
    <row r="4596" spans="1:5" ht="15" customHeight="1" x14ac:dyDescent="0.25">
      <c r="A4596" s="62"/>
      <c r="B4596" s="62"/>
      <c r="C4596" s="62"/>
      <c r="D4596" s="62"/>
      <c r="E4596" s="62"/>
    </row>
    <row r="4597" spans="1:5" ht="15" customHeight="1" x14ac:dyDescent="0.25">
      <c r="A4597" s="62"/>
      <c r="B4597" s="62"/>
      <c r="C4597" s="62"/>
      <c r="D4597" s="62"/>
      <c r="E4597" s="62"/>
    </row>
    <row r="4598" spans="1:5" ht="15" customHeight="1" x14ac:dyDescent="0.25">
      <c r="A4598" s="62"/>
      <c r="B4598" s="62"/>
      <c r="C4598" s="62"/>
      <c r="D4598" s="62"/>
      <c r="E4598" s="62"/>
    </row>
    <row r="4599" spans="1:5" ht="15" customHeight="1" x14ac:dyDescent="0.25">
      <c r="A4599" s="62"/>
      <c r="B4599" s="62"/>
      <c r="C4599" s="62"/>
      <c r="D4599" s="62"/>
      <c r="E4599" s="62"/>
    </row>
    <row r="4600" spans="1:5" ht="15" customHeight="1" x14ac:dyDescent="0.25">
      <c r="A4600" s="62"/>
      <c r="B4600" s="62"/>
      <c r="C4600" s="62"/>
      <c r="D4600" s="62"/>
      <c r="E4600" s="62"/>
    </row>
    <row r="4601" spans="1:5" ht="15" customHeight="1" x14ac:dyDescent="0.25">
      <c r="A4601" s="62"/>
      <c r="B4601" s="62"/>
      <c r="C4601" s="62"/>
      <c r="D4601" s="62"/>
      <c r="E4601" s="62"/>
    </row>
    <row r="4602" spans="1:5" ht="15" customHeight="1" x14ac:dyDescent="0.25">
      <c r="A4602" s="62"/>
      <c r="B4602" s="62"/>
      <c r="C4602" s="62"/>
      <c r="D4602" s="62"/>
      <c r="E4602" s="62"/>
    </row>
    <row r="4603" spans="1:5" ht="15" customHeight="1" x14ac:dyDescent="0.25">
      <c r="A4603" s="62"/>
      <c r="B4603" s="62"/>
      <c r="C4603" s="62"/>
      <c r="D4603" s="62"/>
      <c r="E4603" s="62"/>
    </row>
    <row r="4604" spans="1:5" ht="15" customHeight="1" x14ac:dyDescent="0.25">
      <c r="A4604" s="62"/>
      <c r="B4604" s="62"/>
      <c r="C4604" s="62"/>
      <c r="D4604" s="62"/>
      <c r="E4604" s="62"/>
    </row>
    <row r="4605" spans="1:5" ht="15" customHeight="1" x14ac:dyDescent="0.25">
      <c r="A4605" s="62"/>
      <c r="B4605" s="62"/>
      <c r="C4605" s="62"/>
      <c r="D4605" s="62"/>
      <c r="E4605" s="62"/>
    </row>
    <row r="4606" spans="1:5" ht="15" customHeight="1" x14ac:dyDescent="0.25">
      <c r="A4606" s="62"/>
      <c r="B4606" s="62"/>
      <c r="C4606" s="62"/>
      <c r="D4606" s="62"/>
      <c r="E4606" s="62"/>
    </row>
    <row r="4607" spans="1:5" ht="15" customHeight="1" x14ac:dyDescent="0.25">
      <c r="A4607" s="62"/>
      <c r="B4607" s="62"/>
      <c r="C4607" s="62"/>
      <c r="D4607" s="62"/>
      <c r="E4607" s="62"/>
    </row>
    <row r="4608" spans="1:5" ht="15" customHeight="1" x14ac:dyDescent="0.25">
      <c r="A4608" s="62"/>
      <c r="B4608" s="62"/>
      <c r="C4608" s="62"/>
      <c r="D4608" s="62"/>
      <c r="E4608" s="62"/>
    </row>
    <row r="4609" spans="1:5" ht="15" customHeight="1" x14ac:dyDescent="0.25">
      <c r="A4609" s="62"/>
      <c r="B4609" s="62"/>
      <c r="C4609" s="62"/>
      <c r="D4609" s="62"/>
      <c r="E4609" s="62"/>
    </row>
    <row r="4610" spans="1:5" ht="15" customHeight="1" x14ac:dyDescent="0.25">
      <c r="A4610" s="62"/>
      <c r="B4610" s="62"/>
      <c r="C4610" s="62"/>
      <c r="D4610" s="62"/>
      <c r="E4610" s="62"/>
    </row>
    <row r="4611" spans="1:5" ht="15" customHeight="1" x14ac:dyDescent="0.25">
      <c r="A4611" s="62"/>
      <c r="B4611" s="62"/>
      <c r="C4611" s="62"/>
      <c r="D4611" s="62"/>
      <c r="E4611" s="62"/>
    </row>
    <row r="4612" spans="1:5" ht="15" customHeight="1" x14ac:dyDescent="0.25">
      <c r="A4612" s="62"/>
      <c r="B4612" s="62"/>
      <c r="C4612" s="62"/>
      <c r="D4612" s="62"/>
      <c r="E4612" s="62"/>
    </row>
    <row r="4613" spans="1:5" ht="15" customHeight="1" x14ac:dyDescent="0.25">
      <c r="A4613" s="62"/>
      <c r="B4613" s="62"/>
      <c r="C4613" s="62"/>
      <c r="D4613" s="62"/>
      <c r="E4613" s="62"/>
    </row>
    <row r="4614" spans="1:5" ht="15" customHeight="1" x14ac:dyDescent="0.25">
      <c r="A4614" s="62"/>
      <c r="B4614" s="62"/>
      <c r="C4614" s="62"/>
      <c r="D4614" s="62"/>
      <c r="E4614" s="62"/>
    </row>
    <row r="4615" spans="1:5" ht="15" customHeight="1" x14ac:dyDescent="0.25">
      <c r="A4615" s="62"/>
      <c r="B4615" s="62"/>
      <c r="C4615" s="62"/>
      <c r="D4615" s="62"/>
      <c r="E4615" s="62"/>
    </row>
    <row r="4616" spans="1:5" ht="15" customHeight="1" x14ac:dyDescent="0.25">
      <c r="A4616" s="62"/>
      <c r="B4616" s="62"/>
      <c r="C4616" s="62"/>
      <c r="D4616" s="62"/>
      <c r="E4616" s="62"/>
    </row>
    <row r="4617" spans="1:5" ht="15" customHeight="1" x14ac:dyDescent="0.25">
      <c r="A4617" s="62"/>
      <c r="B4617" s="62"/>
      <c r="C4617" s="62"/>
      <c r="D4617" s="62"/>
      <c r="E4617" s="62"/>
    </row>
    <row r="4618" spans="1:5" ht="15" customHeight="1" x14ac:dyDescent="0.25">
      <c r="A4618" s="62"/>
      <c r="B4618" s="62"/>
      <c r="C4618" s="62"/>
      <c r="D4618" s="62"/>
      <c r="E4618" s="62"/>
    </row>
    <row r="4619" spans="1:5" ht="15" customHeight="1" x14ac:dyDescent="0.25">
      <c r="A4619" s="62"/>
      <c r="B4619" s="62"/>
      <c r="C4619" s="62"/>
      <c r="D4619" s="62"/>
      <c r="E4619" s="62"/>
    </row>
    <row r="4620" spans="1:5" ht="15" customHeight="1" x14ac:dyDescent="0.25">
      <c r="A4620" s="62"/>
      <c r="B4620" s="62"/>
      <c r="C4620" s="62"/>
      <c r="D4620" s="62"/>
      <c r="E4620" s="62"/>
    </row>
    <row r="4621" spans="1:5" ht="15" customHeight="1" x14ac:dyDescent="0.25">
      <c r="A4621" s="62"/>
      <c r="B4621" s="62"/>
      <c r="C4621" s="62"/>
      <c r="D4621" s="62"/>
      <c r="E4621" s="62"/>
    </row>
    <row r="4622" spans="1:5" ht="15" customHeight="1" x14ac:dyDescent="0.25">
      <c r="A4622" s="62"/>
      <c r="B4622" s="62"/>
      <c r="C4622" s="62"/>
      <c r="D4622" s="62"/>
      <c r="E4622" s="62"/>
    </row>
    <row r="4623" spans="1:5" ht="15" customHeight="1" x14ac:dyDescent="0.25">
      <c r="A4623" s="62"/>
      <c r="B4623" s="62"/>
      <c r="C4623" s="62"/>
      <c r="D4623" s="62"/>
      <c r="E4623" s="62"/>
    </row>
    <row r="4624" spans="1:5" ht="15" customHeight="1" x14ac:dyDescent="0.25">
      <c r="A4624" s="62"/>
      <c r="B4624" s="62"/>
      <c r="C4624" s="62"/>
      <c r="D4624" s="62"/>
      <c r="E4624" s="62"/>
    </row>
    <row r="4625" spans="1:5" ht="15" customHeight="1" x14ac:dyDescent="0.25">
      <c r="A4625" s="62"/>
      <c r="B4625" s="62"/>
      <c r="C4625" s="62"/>
      <c r="D4625" s="62"/>
      <c r="E4625" s="62"/>
    </row>
    <row r="4626" spans="1:5" ht="15" customHeight="1" x14ac:dyDescent="0.25">
      <c r="A4626" s="62"/>
      <c r="B4626" s="62"/>
      <c r="C4626" s="62"/>
      <c r="D4626" s="62"/>
      <c r="E4626" s="62"/>
    </row>
    <row r="4627" spans="1:5" ht="15" customHeight="1" x14ac:dyDescent="0.25">
      <c r="A4627" s="62"/>
      <c r="B4627" s="62"/>
      <c r="C4627" s="62"/>
      <c r="D4627" s="62"/>
      <c r="E4627" s="62"/>
    </row>
    <row r="4628" spans="1:5" ht="15" customHeight="1" x14ac:dyDescent="0.25">
      <c r="A4628" s="62"/>
      <c r="B4628" s="62"/>
      <c r="C4628" s="62"/>
      <c r="D4628" s="62"/>
      <c r="E4628" s="62"/>
    </row>
    <row r="4629" spans="1:5" ht="15" customHeight="1" x14ac:dyDescent="0.25">
      <c r="A4629" s="62"/>
      <c r="B4629" s="62"/>
      <c r="C4629" s="62"/>
      <c r="D4629" s="62"/>
      <c r="E4629" s="62"/>
    </row>
    <row r="4630" spans="1:5" ht="15" customHeight="1" x14ac:dyDescent="0.25">
      <c r="A4630" s="62"/>
      <c r="B4630" s="62"/>
      <c r="C4630" s="62"/>
      <c r="D4630" s="62"/>
      <c r="E4630" s="62"/>
    </row>
    <row r="4631" spans="1:5" ht="15" customHeight="1" x14ac:dyDescent="0.25">
      <c r="A4631" s="62"/>
      <c r="B4631" s="62"/>
      <c r="C4631" s="62"/>
      <c r="D4631" s="62"/>
      <c r="E4631" s="62"/>
    </row>
    <row r="4632" spans="1:5" ht="15" customHeight="1" x14ac:dyDescent="0.25">
      <c r="A4632" s="62"/>
      <c r="B4632" s="62"/>
      <c r="C4632" s="62"/>
      <c r="D4632" s="62"/>
      <c r="E4632" s="62"/>
    </row>
    <row r="4633" spans="1:5" ht="15" customHeight="1" x14ac:dyDescent="0.25">
      <c r="A4633" s="62"/>
      <c r="B4633" s="62"/>
      <c r="C4633" s="62"/>
      <c r="D4633" s="62"/>
      <c r="E4633" s="62"/>
    </row>
    <row r="4634" spans="1:5" ht="15" customHeight="1" x14ac:dyDescent="0.25">
      <c r="A4634" s="62"/>
      <c r="B4634" s="62"/>
      <c r="C4634" s="62"/>
      <c r="D4634" s="62"/>
      <c r="E4634" s="62"/>
    </row>
    <row r="4635" spans="1:5" ht="15" customHeight="1" x14ac:dyDescent="0.25">
      <c r="A4635" s="62"/>
      <c r="B4635" s="62"/>
      <c r="C4635" s="62"/>
      <c r="D4635" s="62"/>
      <c r="E4635" s="62"/>
    </row>
    <row r="4636" spans="1:5" ht="15" customHeight="1" x14ac:dyDescent="0.25">
      <c r="A4636" s="62"/>
      <c r="B4636" s="62"/>
      <c r="C4636" s="62"/>
      <c r="D4636" s="62"/>
      <c r="E4636" s="62"/>
    </row>
    <row r="4637" spans="1:5" ht="15" customHeight="1" x14ac:dyDescent="0.25">
      <c r="A4637" s="62"/>
      <c r="B4637" s="62"/>
      <c r="C4637" s="62"/>
      <c r="D4637" s="62"/>
      <c r="E4637" s="62"/>
    </row>
    <row r="4638" spans="1:5" ht="15" customHeight="1" x14ac:dyDescent="0.25">
      <c r="A4638" s="62"/>
      <c r="B4638" s="62"/>
      <c r="C4638" s="62"/>
      <c r="D4638" s="62"/>
      <c r="E4638" s="62"/>
    </row>
    <row r="4639" spans="1:5" ht="15" customHeight="1" x14ac:dyDescent="0.25">
      <c r="A4639" s="62"/>
      <c r="B4639" s="62"/>
      <c r="C4639" s="62"/>
      <c r="D4639" s="62"/>
      <c r="E4639" s="62"/>
    </row>
    <row r="4640" spans="1:5" ht="15" customHeight="1" x14ac:dyDescent="0.25">
      <c r="A4640" s="62"/>
      <c r="B4640" s="62"/>
      <c r="C4640" s="62"/>
      <c r="D4640" s="62"/>
      <c r="E4640" s="62"/>
    </row>
    <row r="4641" spans="1:5" ht="15" customHeight="1" x14ac:dyDescent="0.25">
      <c r="A4641" s="62"/>
      <c r="B4641" s="62"/>
      <c r="C4641" s="62"/>
      <c r="D4641" s="62"/>
      <c r="E4641" s="62"/>
    </row>
    <row r="4642" spans="1:5" ht="15" customHeight="1" x14ac:dyDescent="0.25">
      <c r="A4642" s="62"/>
      <c r="B4642" s="62"/>
      <c r="C4642" s="62"/>
      <c r="D4642" s="62"/>
      <c r="E4642" s="62"/>
    </row>
    <row r="4643" spans="1:5" ht="15" customHeight="1" x14ac:dyDescent="0.25">
      <c r="A4643" s="62"/>
      <c r="B4643" s="62"/>
      <c r="C4643" s="62"/>
      <c r="D4643" s="62"/>
      <c r="E4643" s="62"/>
    </row>
    <row r="4644" spans="1:5" ht="15" customHeight="1" x14ac:dyDescent="0.25">
      <c r="A4644" s="62"/>
      <c r="B4644" s="62"/>
      <c r="C4644" s="62"/>
      <c r="D4644" s="62"/>
      <c r="E4644" s="62"/>
    </row>
    <row r="4645" spans="1:5" ht="15" customHeight="1" x14ac:dyDescent="0.25">
      <c r="A4645" s="62"/>
      <c r="B4645" s="62"/>
      <c r="C4645" s="62"/>
      <c r="D4645" s="62"/>
      <c r="E4645" s="62"/>
    </row>
    <row r="4646" spans="1:5" ht="15" customHeight="1" x14ac:dyDescent="0.25">
      <c r="A4646" s="62"/>
      <c r="B4646" s="62"/>
      <c r="C4646" s="62"/>
      <c r="D4646" s="62"/>
      <c r="E4646" s="62"/>
    </row>
    <row r="4647" spans="1:5" ht="15" customHeight="1" x14ac:dyDescent="0.25">
      <c r="A4647" s="62"/>
      <c r="B4647" s="62"/>
      <c r="C4647" s="62"/>
      <c r="D4647" s="62"/>
      <c r="E4647" s="62"/>
    </row>
    <row r="4648" spans="1:5" ht="15" customHeight="1" x14ac:dyDescent="0.25">
      <c r="A4648" s="62"/>
      <c r="B4648" s="62"/>
      <c r="C4648" s="62"/>
      <c r="D4648" s="62"/>
      <c r="E4648" s="62"/>
    </row>
    <row r="4649" spans="1:5" ht="15" customHeight="1" x14ac:dyDescent="0.25">
      <c r="A4649" s="62"/>
      <c r="B4649" s="62"/>
      <c r="C4649" s="62"/>
      <c r="D4649" s="62"/>
      <c r="E4649" s="62"/>
    </row>
    <row r="4650" spans="1:5" ht="15" customHeight="1" x14ac:dyDescent="0.25">
      <c r="A4650" s="62"/>
      <c r="B4650" s="62"/>
      <c r="C4650" s="62"/>
      <c r="D4650" s="62"/>
      <c r="E4650" s="62"/>
    </row>
    <row r="4651" spans="1:5" ht="15" customHeight="1" x14ac:dyDescent="0.25">
      <c r="A4651" s="62"/>
      <c r="B4651" s="62"/>
      <c r="C4651" s="62"/>
      <c r="D4651" s="62"/>
      <c r="E4651" s="62"/>
    </row>
    <row r="4652" spans="1:5" ht="15" customHeight="1" x14ac:dyDescent="0.25">
      <c r="A4652" s="62"/>
      <c r="B4652" s="62"/>
      <c r="C4652" s="62"/>
      <c r="D4652" s="62"/>
      <c r="E4652" s="62"/>
    </row>
    <row r="4653" spans="1:5" ht="15" customHeight="1" x14ac:dyDescent="0.25">
      <c r="A4653" s="62"/>
      <c r="B4653" s="62"/>
      <c r="C4653" s="62"/>
      <c r="D4653" s="62"/>
      <c r="E4653" s="62"/>
    </row>
    <row r="4654" spans="1:5" ht="15" customHeight="1" x14ac:dyDescent="0.25">
      <c r="A4654" s="62"/>
      <c r="B4654" s="62"/>
      <c r="C4654" s="62"/>
      <c r="D4654" s="62"/>
      <c r="E4654" s="62"/>
    </row>
    <row r="4655" spans="1:5" ht="15" customHeight="1" x14ac:dyDescent="0.25">
      <c r="A4655" s="62"/>
      <c r="B4655" s="62"/>
      <c r="C4655" s="62"/>
      <c r="D4655" s="62"/>
      <c r="E4655" s="62"/>
    </row>
    <row r="4656" spans="1:5" ht="15" customHeight="1" x14ac:dyDescent="0.25">
      <c r="A4656" s="62"/>
      <c r="B4656" s="62"/>
      <c r="C4656" s="62"/>
      <c r="D4656" s="62"/>
      <c r="E4656" s="62"/>
    </row>
    <row r="4657" spans="1:5" ht="15" customHeight="1" x14ac:dyDescent="0.25">
      <c r="A4657" s="62"/>
      <c r="B4657" s="62"/>
      <c r="C4657" s="62"/>
      <c r="D4657" s="62"/>
      <c r="E4657" s="62"/>
    </row>
    <row r="4658" spans="1:5" ht="15" customHeight="1" x14ac:dyDescent="0.25">
      <c r="A4658" s="62"/>
      <c r="B4658" s="62"/>
      <c r="C4658" s="62"/>
      <c r="D4658" s="62"/>
      <c r="E4658" s="62"/>
    </row>
    <row r="4659" spans="1:5" ht="15" customHeight="1" x14ac:dyDescent="0.25">
      <c r="A4659" s="62"/>
      <c r="B4659" s="62"/>
      <c r="C4659" s="62"/>
      <c r="D4659" s="62"/>
      <c r="E4659" s="62"/>
    </row>
    <row r="4660" spans="1:5" ht="15" customHeight="1" x14ac:dyDescent="0.25">
      <c r="A4660" s="62"/>
      <c r="B4660" s="62"/>
      <c r="C4660" s="62"/>
      <c r="D4660" s="62"/>
      <c r="E4660" s="62"/>
    </row>
    <row r="4661" spans="1:5" ht="15" customHeight="1" x14ac:dyDescent="0.25">
      <c r="A4661" s="62"/>
      <c r="B4661" s="62"/>
      <c r="C4661" s="62"/>
      <c r="D4661" s="62"/>
      <c r="E4661" s="62"/>
    </row>
    <row r="4662" spans="1:5" ht="15" customHeight="1" x14ac:dyDescent="0.25">
      <c r="A4662" s="62"/>
      <c r="B4662" s="62"/>
      <c r="C4662" s="62"/>
      <c r="D4662" s="62"/>
      <c r="E4662" s="62"/>
    </row>
    <row r="4663" spans="1:5" ht="15" customHeight="1" x14ac:dyDescent="0.25">
      <c r="A4663" s="62"/>
      <c r="B4663" s="62"/>
      <c r="C4663" s="62"/>
      <c r="D4663" s="62"/>
      <c r="E4663" s="62"/>
    </row>
    <row r="4664" spans="1:5" ht="15" customHeight="1" x14ac:dyDescent="0.25">
      <c r="A4664" s="62"/>
      <c r="B4664" s="62"/>
      <c r="C4664" s="62"/>
      <c r="D4664" s="62"/>
      <c r="E4664" s="62"/>
    </row>
    <row r="4665" spans="1:5" ht="15" customHeight="1" x14ac:dyDescent="0.25">
      <c r="A4665" s="62"/>
      <c r="B4665" s="62"/>
      <c r="C4665" s="62"/>
      <c r="D4665" s="62"/>
      <c r="E4665" s="62"/>
    </row>
    <row r="4666" spans="1:5" ht="15" customHeight="1" x14ac:dyDescent="0.25">
      <c r="A4666" s="62"/>
      <c r="B4666" s="62"/>
      <c r="C4666" s="62"/>
      <c r="D4666" s="62"/>
      <c r="E4666" s="62"/>
    </row>
    <row r="4667" spans="1:5" ht="15" customHeight="1" x14ac:dyDescent="0.25">
      <c r="A4667" s="62"/>
      <c r="B4667" s="62"/>
      <c r="C4667" s="62"/>
      <c r="D4667" s="62"/>
      <c r="E4667" s="62"/>
    </row>
    <row r="4668" spans="1:5" ht="15" customHeight="1" x14ac:dyDescent="0.25">
      <c r="A4668" s="62"/>
      <c r="B4668" s="62"/>
      <c r="C4668" s="62"/>
      <c r="D4668" s="62"/>
      <c r="E4668" s="62"/>
    </row>
    <row r="4669" spans="1:5" ht="15" customHeight="1" x14ac:dyDescent="0.25">
      <c r="A4669" s="62"/>
      <c r="B4669" s="62"/>
      <c r="C4669" s="62"/>
      <c r="D4669" s="62"/>
      <c r="E4669" s="62"/>
    </row>
    <row r="4670" spans="1:5" ht="15" customHeight="1" x14ac:dyDescent="0.25">
      <c r="A4670" s="62"/>
      <c r="B4670" s="62"/>
      <c r="C4670" s="62"/>
      <c r="D4670" s="62"/>
      <c r="E4670" s="62"/>
    </row>
    <row r="4671" spans="1:5" ht="15" customHeight="1" x14ac:dyDescent="0.25">
      <c r="A4671" s="62"/>
      <c r="B4671" s="62"/>
      <c r="C4671" s="62"/>
      <c r="D4671" s="62"/>
      <c r="E4671" s="62"/>
    </row>
    <row r="4672" spans="1:5" ht="15" customHeight="1" x14ac:dyDescent="0.25">
      <c r="A4672" s="62"/>
      <c r="B4672" s="62"/>
      <c r="C4672" s="62"/>
      <c r="D4672" s="62"/>
      <c r="E4672" s="62"/>
    </row>
    <row r="4673" spans="1:5" ht="15" customHeight="1" x14ac:dyDescent="0.25">
      <c r="A4673" s="62"/>
      <c r="B4673" s="62"/>
      <c r="C4673" s="62"/>
      <c r="D4673" s="62"/>
      <c r="E4673" s="62"/>
    </row>
    <row r="4674" spans="1:5" ht="15" customHeight="1" x14ac:dyDescent="0.25">
      <c r="A4674" s="62"/>
      <c r="B4674" s="62"/>
      <c r="C4674" s="62"/>
      <c r="D4674" s="62"/>
      <c r="E4674" s="62"/>
    </row>
    <row r="4675" spans="1:5" ht="15" customHeight="1" x14ac:dyDescent="0.25">
      <c r="A4675" s="62"/>
      <c r="B4675" s="62"/>
      <c r="C4675" s="62"/>
      <c r="D4675" s="62"/>
      <c r="E4675" s="62"/>
    </row>
    <row r="4676" spans="1:5" ht="15" customHeight="1" x14ac:dyDescent="0.25">
      <c r="A4676" s="62"/>
      <c r="B4676" s="62"/>
      <c r="C4676" s="62"/>
      <c r="D4676" s="62"/>
      <c r="E4676" s="62"/>
    </row>
    <row r="4677" spans="1:5" ht="15" customHeight="1" x14ac:dyDescent="0.25">
      <c r="A4677" s="62"/>
      <c r="B4677" s="62"/>
      <c r="C4677" s="62"/>
      <c r="D4677" s="62"/>
      <c r="E4677" s="62"/>
    </row>
    <row r="4678" spans="1:5" ht="15" customHeight="1" x14ac:dyDescent="0.25">
      <c r="A4678" s="62"/>
      <c r="B4678" s="62"/>
      <c r="C4678" s="62"/>
      <c r="D4678" s="62"/>
      <c r="E4678" s="62"/>
    </row>
    <row r="4679" spans="1:5" ht="15" customHeight="1" x14ac:dyDescent="0.25">
      <c r="A4679" s="62"/>
      <c r="B4679" s="62"/>
      <c r="C4679" s="62"/>
      <c r="D4679" s="62"/>
      <c r="E4679" s="62"/>
    </row>
    <row r="4680" spans="1:5" ht="15" customHeight="1" x14ac:dyDescent="0.25">
      <c r="A4680" s="62"/>
      <c r="B4680" s="62"/>
      <c r="C4680" s="62"/>
      <c r="D4680" s="62"/>
      <c r="E4680" s="62"/>
    </row>
    <row r="4681" spans="1:5" ht="15" customHeight="1" x14ac:dyDescent="0.25">
      <c r="A4681" s="62"/>
      <c r="B4681" s="62"/>
      <c r="C4681" s="62"/>
      <c r="D4681" s="62"/>
      <c r="E4681" s="62"/>
    </row>
    <row r="4682" spans="1:5" ht="15" customHeight="1" x14ac:dyDescent="0.25">
      <c r="A4682" s="62"/>
      <c r="B4682" s="62"/>
      <c r="C4682" s="62"/>
      <c r="D4682" s="62"/>
      <c r="E4682" s="62"/>
    </row>
    <row r="4683" spans="1:5" ht="15" customHeight="1" x14ac:dyDescent="0.25">
      <c r="A4683" s="62"/>
      <c r="B4683" s="62"/>
      <c r="C4683" s="62"/>
      <c r="D4683" s="62"/>
      <c r="E4683" s="62"/>
    </row>
    <row r="4684" spans="1:5" ht="15" customHeight="1" x14ac:dyDescent="0.25">
      <c r="A4684" s="62"/>
      <c r="B4684" s="62"/>
      <c r="C4684" s="62"/>
      <c r="D4684" s="62"/>
      <c r="E4684" s="62"/>
    </row>
    <row r="4685" spans="1:5" ht="15" customHeight="1" x14ac:dyDescent="0.25">
      <c r="A4685" s="62"/>
      <c r="B4685" s="62"/>
      <c r="C4685" s="62"/>
      <c r="D4685" s="62"/>
      <c r="E4685" s="62"/>
    </row>
    <row r="4686" spans="1:5" ht="15" customHeight="1" x14ac:dyDescent="0.25">
      <c r="A4686" s="62"/>
      <c r="B4686" s="62"/>
      <c r="C4686" s="62"/>
      <c r="D4686" s="62"/>
      <c r="E4686" s="62"/>
    </row>
    <row r="4687" spans="1:5" ht="15" customHeight="1" x14ac:dyDescent="0.25">
      <c r="A4687" s="62"/>
      <c r="B4687" s="62"/>
      <c r="C4687" s="62"/>
      <c r="D4687" s="62"/>
      <c r="E4687" s="62"/>
    </row>
    <row r="4688" spans="1:5" ht="15" customHeight="1" x14ac:dyDescent="0.25">
      <c r="A4688" s="62"/>
      <c r="B4688" s="62"/>
      <c r="C4688" s="62"/>
      <c r="D4688" s="62"/>
      <c r="E4688" s="62"/>
    </row>
    <row r="4689" spans="1:5" ht="15" customHeight="1" x14ac:dyDescent="0.25">
      <c r="A4689" s="62"/>
      <c r="B4689" s="62"/>
      <c r="C4689" s="62"/>
      <c r="D4689" s="62"/>
      <c r="E4689" s="62"/>
    </row>
    <row r="4690" spans="1:5" ht="15" customHeight="1" x14ac:dyDescent="0.25">
      <c r="A4690" s="62"/>
      <c r="B4690" s="62"/>
      <c r="C4690" s="62"/>
      <c r="D4690" s="62"/>
      <c r="E4690" s="62"/>
    </row>
    <row r="4691" spans="1:5" ht="15" customHeight="1" x14ac:dyDescent="0.25">
      <c r="A4691" s="62"/>
      <c r="B4691" s="62"/>
      <c r="C4691" s="62"/>
      <c r="D4691" s="62"/>
      <c r="E4691" s="62"/>
    </row>
    <row r="4692" spans="1:5" ht="15" customHeight="1" x14ac:dyDescent="0.25">
      <c r="A4692" s="62"/>
      <c r="B4692" s="62"/>
      <c r="C4692" s="62"/>
      <c r="D4692" s="62"/>
      <c r="E4692" s="62"/>
    </row>
    <row r="4693" spans="1:5" ht="15" customHeight="1" x14ac:dyDescent="0.25">
      <c r="A4693" s="62"/>
      <c r="B4693" s="62"/>
      <c r="C4693" s="62"/>
      <c r="D4693" s="62"/>
      <c r="E4693" s="62"/>
    </row>
    <row r="4694" spans="1:5" ht="15" customHeight="1" x14ac:dyDescent="0.25">
      <c r="A4694" s="62"/>
      <c r="B4694" s="62"/>
      <c r="C4694" s="62"/>
      <c r="D4694" s="62"/>
      <c r="E4694" s="62"/>
    </row>
    <row r="4695" spans="1:5" ht="15" customHeight="1" x14ac:dyDescent="0.25">
      <c r="A4695" s="62"/>
      <c r="B4695" s="62"/>
      <c r="C4695" s="62"/>
      <c r="D4695" s="62"/>
      <c r="E4695" s="62"/>
    </row>
    <row r="4696" spans="1:5" ht="15" customHeight="1" x14ac:dyDescent="0.25">
      <c r="A4696" s="62"/>
      <c r="B4696" s="62"/>
      <c r="C4696" s="62"/>
      <c r="D4696" s="62"/>
      <c r="E4696" s="62"/>
    </row>
    <row r="4697" spans="1:5" ht="15" customHeight="1" x14ac:dyDescent="0.25">
      <c r="A4697" s="62"/>
      <c r="B4697" s="62"/>
      <c r="C4697" s="62"/>
      <c r="D4697" s="62"/>
      <c r="E4697" s="62"/>
    </row>
    <row r="4698" spans="1:5" ht="15" customHeight="1" x14ac:dyDescent="0.25">
      <c r="A4698" s="62"/>
      <c r="B4698" s="62"/>
      <c r="C4698" s="62"/>
      <c r="D4698" s="62"/>
      <c r="E4698" s="62"/>
    </row>
    <row r="4699" spans="1:5" ht="15" customHeight="1" x14ac:dyDescent="0.25">
      <c r="A4699" s="62"/>
      <c r="B4699" s="62"/>
      <c r="C4699" s="62"/>
      <c r="D4699" s="62"/>
      <c r="E4699" s="62"/>
    </row>
    <row r="4700" spans="1:5" ht="15" customHeight="1" x14ac:dyDescent="0.25">
      <c r="A4700" s="62"/>
      <c r="B4700" s="62"/>
      <c r="C4700" s="62"/>
      <c r="D4700" s="62"/>
      <c r="E4700" s="62"/>
    </row>
    <row r="4701" spans="1:5" ht="15" customHeight="1" x14ac:dyDescent="0.25">
      <c r="A4701" s="62"/>
      <c r="B4701" s="62"/>
      <c r="C4701" s="62"/>
      <c r="D4701" s="62"/>
      <c r="E4701" s="62"/>
    </row>
    <row r="4702" spans="1:5" ht="15" customHeight="1" x14ac:dyDescent="0.25">
      <c r="A4702" s="62"/>
      <c r="B4702" s="62"/>
      <c r="C4702" s="62"/>
      <c r="D4702" s="62"/>
      <c r="E4702" s="62"/>
    </row>
    <row r="4703" spans="1:5" ht="15" customHeight="1" x14ac:dyDescent="0.25">
      <c r="A4703" s="62"/>
      <c r="B4703" s="62"/>
      <c r="C4703" s="62"/>
      <c r="D4703" s="62"/>
      <c r="E4703" s="62"/>
    </row>
    <row r="4704" spans="1:5" ht="15" customHeight="1" x14ac:dyDescent="0.25">
      <c r="A4704" s="62"/>
      <c r="B4704" s="62"/>
      <c r="C4704" s="62"/>
      <c r="D4704" s="62"/>
      <c r="E4704" s="62"/>
    </row>
    <row r="4705" spans="1:5" ht="15" customHeight="1" x14ac:dyDescent="0.25">
      <c r="A4705" s="62"/>
      <c r="B4705" s="62"/>
      <c r="C4705" s="62"/>
      <c r="D4705" s="62"/>
      <c r="E4705" s="62"/>
    </row>
    <row r="4706" spans="1:5" ht="15" customHeight="1" x14ac:dyDescent="0.25">
      <c r="A4706" s="62"/>
      <c r="B4706" s="62"/>
      <c r="C4706" s="62"/>
      <c r="D4706" s="62"/>
      <c r="E4706" s="62"/>
    </row>
    <row r="4707" spans="1:5" ht="15" customHeight="1" x14ac:dyDescent="0.25">
      <c r="A4707" s="62"/>
      <c r="B4707" s="62"/>
      <c r="C4707" s="62"/>
      <c r="D4707" s="62"/>
      <c r="E4707" s="62"/>
    </row>
    <row r="4708" spans="1:5" ht="15" customHeight="1" x14ac:dyDescent="0.25">
      <c r="A4708" s="62"/>
      <c r="B4708" s="62"/>
      <c r="C4708" s="62"/>
      <c r="D4708" s="62"/>
      <c r="E4708" s="62"/>
    </row>
    <row r="4709" spans="1:5" ht="15" customHeight="1" x14ac:dyDescent="0.25">
      <c r="A4709" s="62"/>
      <c r="B4709" s="62"/>
      <c r="C4709" s="62"/>
      <c r="D4709" s="62"/>
      <c r="E4709" s="62"/>
    </row>
    <row r="4710" spans="1:5" ht="15" customHeight="1" x14ac:dyDescent="0.25">
      <c r="A4710" s="62"/>
      <c r="B4710" s="62"/>
      <c r="C4710" s="62"/>
      <c r="D4710" s="62"/>
      <c r="E4710" s="62"/>
    </row>
    <row r="4711" spans="1:5" ht="15" customHeight="1" x14ac:dyDescent="0.25">
      <c r="A4711" s="62"/>
      <c r="B4711" s="62"/>
      <c r="C4711" s="62"/>
      <c r="D4711" s="62"/>
      <c r="E4711" s="62"/>
    </row>
    <row r="4712" spans="1:5" ht="15" customHeight="1" x14ac:dyDescent="0.25">
      <c r="A4712" s="62"/>
      <c r="B4712" s="62"/>
      <c r="C4712" s="62"/>
      <c r="D4712" s="62"/>
      <c r="E4712" s="62"/>
    </row>
    <row r="4713" spans="1:5" ht="15" customHeight="1" x14ac:dyDescent="0.25">
      <c r="A4713" s="62"/>
      <c r="B4713" s="62"/>
      <c r="C4713" s="62"/>
      <c r="D4713" s="62"/>
      <c r="E4713" s="62"/>
    </row>
    <row r="4714" spans="1:5" ht="15" customHeight="1" x14ac:dyDescent="0.25">
      <c r="A4714" s="62"/>
      <c r="B4714" s="62"/>
      <c r="C4714" s="62"/>
      <c r="D4714" s="62"/>
      <c r="E4714" s="62"/>
    </row>
    <row r="4715" spans="1:5" ht="15" customHeight="1" x14ac:dyDescent="0.25">
      <c r="A4715" s="62"/>
      <c r="B4715" s="62"/>
      <c r="C4715" s="62"/>
      <c r="D4715" s="62"/>
      <c r="E4715" s="62"/>
    </row>
    <row r="4716" spans="1:5" ht="15" customHeight="1" x14ac:dyDescent="0.25">
      <c r="A4716" s="62"/>
      <c r="B4716" s="62"/>
      <c r="C4716" s="62"/>
      <c r="D4716" s="62"/>
      <c r="E4716" s="62"/>
    </row>
    <row r="4717" spans="1:5" ht="15" customHeight="1" x14ac:dyDescent="0.25">
      <c r="A4717" s="62"/>
      <c r="B4717" s="62"/>
      <c r="C4717" s="62"/>
      <c r="D4717" s="62"/>
      <c r="E4717" s="62"/>
    </row>
    <row r="4718" spans="1:5" ht="15" customHeight="1" x14ac:dyDescent="0.25">
      <c r="A4718" s="62"/>
      <c r="B4718" s="62"/>
      <c r="C4718" s="62"/>
      <c r="D4718" s="62"/>
      <c r="E4718" s="62"/>
    </row>
    <row r="4719" spans="1:5" ht="15" customHeight="1" x14ac:dyDescent="0.25">
      <c r="A4719" s="62"/>
      <c r="B4719" s="62"/>
      <c r="C4719" s="62"/>
      <c r="D4719" s="62"/>
      <c r="E4719" s="62"/>
    </row>
    <row r="4720" spans="1:5" ht="15" customHeight="1" x14ac:dyDescent="0.25">
      <c r="A4720" s="62"/>
      <c r="B4720" s="62"/>
      <c r="C4720" s="62"/>
      <c r="D4720" s="62"/>
      <c r="E4720" s="62"/>
    </row>
    <row r="4721" spans="1:5" ht="15" customHeight="1" x14ac:dyDescent="0.25">
      <c r="A4721" s="62"/>
      <c r="B4721" s="62"/>
      <c r="C4721" s="62"/>
      <c r="D4721" s="62"/>
      <c r="E4721" s="62"/>
    </row>
    <row r="4722" spans="1:5" ht="15" customHeight="1" x14ac:dyDescent="0.25">
      <c r="A4722" s="62"/>
      <c r="B4722" s="62"/>
      <c r="C4722" s="62"/>
      <c r="D4722" s="62"/>
      <c r="E4722" s="62"/>
    </row>
    <row r="4723" spans="1:5" ht="15" customHeight="1" x14ac:dyDescent="0.25">
      <c r="A4723" s="62"/>
      <c r="B4723" s="62"/>
      <c r="C4723" s="62"/>
      <c r="D4723" s="62"/>
      <c r="E4723" s="62"/>
    </row>
    <row r="4724" spans="1:5" ht="15" customHeight="1" x14ac:dyDescent="0.25">
      <c r="A4724" s="62"/>
      <c r="B4724" s="62"/>
      <c r="C4724" s="62"/>
      <c r="D4724" s="62"/>
      <c r="E4724" s="62"/>
    </row>
    <row r="4725" spans="1:5" ht="15" customHeight="1" x14ac:dyDescent="0.25">
      <c r="A4725" s="62"/>
      <c r="B4725" s="62"/>
      <c r="C4725" s="62"/>
      <c r="D4725" s="62"/>
      <c r="E4725" s="62"/>
    </row>
    <row r="4726" spans="1:5" ht="15" customHeight="1" x14ac:dyDescent="0.25">
      <c r="A4726" s="62"/>
      <c r="B4726" s="62"/>
      <c r="C4726" s="62"/>
      <c r="D4726" s="62"/>
      <c r="E4726" s="62"/>
    </row>
    <row r="4727" spans="1:5" ht="15" customHeight="1" x14ac:dyDescent="0.25">
      <c r="A4727" s="62"/>
      <c r="B4727" s="62"/>
      <c r="C4727" s="62"/>
      <c r="D4727" s="62"/>
      <c r="E4727" s="62"/>
    </row>
    <row r="4728" spans="1:5" ht="15" customHeight="1" x14ac:dyDescent="0.25">
      <c r="A4728" s="62"/>
      <c r="B4728" s="62"/>
      <c r="C4728" s="62"/>
      <c r="D4728" s="62"/>
      <c r="E4728" s="62"/>
    </row>
    <row r="4729" spans="1:5" ht="15" customHeight="1" x14ac:dyDescent="0.25">
      <c r="A4729" s="62"/>
      <c r="B4729" s="62"/>
      <c r="C4729" s="62"/>
      <c r="D4729" s="62"/>
      <c r="E4729" s="62"/>
    </row>
    <row r="4730" spans="1:5" ht="15" customHeight="1" x14ac:dyDescent="0.25">
      <c r="A4730" s="62"/>
      <c r="B4730" s="62"/>
      <c r="C4730" s="62"/>
      <c r="D4730" s="62"/>
      <c r="E4730" s="62"/>
    </row>
    <row r="4731" spans="1:5" ht="15" customHeight="1" x14ac:dyDescent="0.25">
      <c r="A4731" s="62"/>
      <c r="B4731" s="62"/>
      <c r="C4731" s="62"/>
      <c r="D4731" s="62"/>
      <c r="E4731" s="62"/>
    </row>
    <row r="4732" spans="1:5" ht="15" customHeight="1" x14ac:dyDescent="0.25">
      <c r="A4732" s="62"/>
      <c r="B4732" s="62"/>
      <c r="C4732" s="62"/>
      <c r="D4732" s="62"/>
      <c r="E4732" s="62"/>
    </row>
    <row r="4733" spans="1:5" ht="15" customHeight="1" x14ac:dyDescent="0.25">
      <c r="A4733" s="62"/>
      <c r="B4733" s="62"/>
      <c r="C4733" s="62"/>
      <c r="D4733" s="62"/>
      <c r="E4733" s="62"/>
    </row>
    <row r="4734" spans="1:5" ht="15" customHeight="1" x14ac:dyDescent="0.25">
      <c r="A4734" s="62"/>
      <c r="B4734" s="62"/>
      <c r="C4734" s="62"/>
      <c r="D4734" s="62"/>
      <c r="E4734" s="62"/>
    </row>
    <row r="4735" spans="1:5" ht="15" customHeight="1" x14ac:dyDescent="0.25">
      <c r="A4735" s="62"/>
      <c r="B4735" s="62"/>
      <c r="C4735" s="62"/>
      <c r="D4735" s="62"/>
      <c r="E4735" s="62"/>
    </row>
    <row r="4736" spans="1:5" ht="15" customHeight="1" x14ac:dyDescent="0.25">
      <c r="A4736" s="62"/>
      <c r="B4736" s="62"/>
      <c r="C4736" s="62"/>
      <c r="D4736" s="62"/>
      <c r="E4736" s="62"/>
    </row>
    <row r="4737" spans="1:5" ht="15" customHeight="1" x14ac:dyDescent="0.25">
      <c r="A4737" s="62"/>
      <c r="B4737" s="62"/>
      <c r="C4737" s="62"/>
      <c r="D4737" s="62"/>
      <c r="E4737" s="62"/>
    </row>
    <row r="4738" spans="1:5" ht="15" customHeight="1" x14ac:dyDescent="0.25">
      <c r="A4738" s="62"/>
      <c r="B4738" s="62"/>
      <c r="C4738" s="62"/>
      <c r="D4738" s="62"/>
      <c r="E4738" s="62"/>
    </row>
    <row r="4739" spans="1:5" ht="15" customHeight="1" x14ac:dyDescent="0.25">
      <c r="A4739" s="62"/>
      <c r="B4739" s="62"/>
      <c r="C4739" s="62"/>
      <c r="D4739" s="62"/>
      <c r="E4739" s="62"/>
    </row>
    <row r="4740" spans="1:5" ht="15" customHeight="1" x14ac:dyDescent="0.25">
      <c r="A4740" s="62"/>
      <c r="B4740" s="62"/>
      <c r="C4740" s="62"/>
      <c r="D4740" s="62"/>
      <c r="E4740" s="62"/>
    </row>
    <row r="4741" spans="1:5" ht="15" customHeight="1" x14ac:dyDescent="0.25">
      <c r="A4741" s="62"/>
      <c r="B4741" s="62"/>
      <c r="C4741" s="62"/>
      <c r="D4741" s="62"/>
      <c r="E4741" s="62"/>
    </row>
    <row r="4742" spans="1:5" ht="15" customHeight="1" x14ac:dyDescent="0.25">
      <c r="A4742" s="62"/>
      <c r="B4742" s="62"/>
      <c r="C4742" s="62"/>
      <c r="D4742" s="62"/>
      <c r="E4742" s="62"/>
    </row>
    <row r="4743" spans="1:5" ht="15" customHeight="1" x14ac:dyDescent="0.25">
      <c r="A4743" s="62"/>
      <c r="B4743" s="62"/>
      <c r="C4743" s="62"/>
      <c r="D4743" s="62"/>
      <c r="E4743" s="62"/>
    </row>
    <row r="4744" spans="1:5" ht="15" customHeight="1" x14ac:dyDescent="0.25">
      <c r="A4744" s="62"/>
      <c r="B4744" s="62"/>
      <c r="C4744" s="62"/>
      <c r="D4744" s="62"/>
      <c r="E4744" s="62"/>
    </row>
    <row r="4745" spans="1:5" ht="15" customHeight="1" x14ac:dyDescent="0.25">
      <c r="A4745" s="62"/>
      <c r="B4745" s="62"/>
      <c r="C4745" s="62"/>
      <c r="D4745" s="62"/>
      <c r="E4745" s="62"/>
    </row>
    <row r="4746" spans="1:5" ht="15" customHeight="1" x14ac:dyDescent="0.25">
      <c r="A4746" s="62"/>
      <c r="B4746" s="62"/>
      <c r="C4746" s="62"/>
      <c r="D4746" s="62"/>
      <c r="E4746" s="62"/>
    </row>
    <row r="4747" spans="1:5" ht="15" customHeight="1" x14ac:dyDescent="0.25">
      <c r="A4747" s="62"/>
      <c r="B4747" s="62"/>
      <c r="C4747" s="62"/>
      <c r="D4747" s="62"/>
      <c r="E4747" s="62"/>
    </row>
    <row r="4748" spans="1:5" ht="15" customHeight="1" x14ac:dyDescent="0.25">
      <c r="A4748" s="62"/>
      <c r="B4748" s="62"/>
      <c r="C4748" s="62"/>
      <c r="D4748" s="62"/>
      <c r="E4748" s="62"/>
    </row>
    <row r="4749" spans="1:5" ht="15" customHeight="1" x14ac:dyDescent="0.25">
      <c r="A4749" s="62"/>
      <c r="B4749" s="62"/>
      <c r="C4749" s="62"/>
      <c r="D4749" s="62"/>
      <c r="E4749" s="62"/>
    </row>
    <row r="4750" spans="1:5" ht="15" customHeight="1" x14ac:dyDescent="0.25">
      <c r="A4750" s="62"/>
      <c r="B4750" s="62"/>
      <c r="C4750" s="62"/>
      <c r="D4750" s="62"/>
      <c r="E4750" s="62"/>
    </row>
    <row r="4751" spans="1:5" ht="15" customHeight="1" x14ac:dyDescent="0.25">
      <c r="A4751" s="62"/>
      <c r="B4751" s="62"/>
      <c r="C4751" s="62"/>
      <c r="D4751" s="62"/>
      <c r="E4751" s="62"/>
    </row>
    <row r="4752" spans="1:5" ht="15" customHeight="1" x14ac:dyDescent="0.25">
      <c r="A4752" s="62"/>
      <c r="B4752" s="62"/>
      <c r="C4752" s="62"/>
      <c r="D4752" s="62"/>
      <c r="E4752" s="62"/>
    </row>
    <row r="4753" spans="1:5" ht="15" customHeight="1" x14ac:dyDescent="0.25">
      <c r="A4753" s="62"/>
      <c r="B4753" s="62"/>
      <c r="C4753" s="62"/>
      <c r="D4753" s="62"/>
      <c r="E4753" s="62"/>
    </row>
    <row r="4754" spans="1:5" ht="15" customHeight="1" x14ac:dyDescent="0.25">
      <c r="A4754" s="62"/>
      <c r="B4754" s="62"/>
      <c r="C4754" s="62"/>
      <c r="D4754" s="62"/>
      <c r="E4754" s="62"/>
    </row>
    <row r="4755" spans="1:5" ht="15" customHeight="1" x14ac:dyDescent="0.25">
      <c r="A4755" s="62"/>
      <c r="B4755" s="62"/>
      <c r="C4755" s="62"/>
      <c r="D4755" s="62"/>
      <c r="E4755" s="62"/>
    </row>
    <row r="4756" spans="1:5" ht="15" customHeight="1" x14ac:dyDescent="0.25">
      <c r="A4756" s="62"/>
      <c r="B4756" s="62"/>
      <c r="C4756" s="62"/>
      <c r="D4756" s="62"/>
      <c r="E4756" s="62"/>
    </row>
    <row r="4757" spans="1:5" ht="15" customHeight="1" x14ac:dyDescent="0.25">
      <c r="A4757" s="62"/>
      <c r="B4757" s="62"/>
      <c r="C4757" s="62"/>
      <c r="D4757" s="62"/>
      <c r="E4757" s="62"/>
    </row>
    <row r="4758" spans="1:5" ht="15" customHeight="1" x14ac:dyDescent="0.25">
      <c r="A4758" s="62"/>
      <c r="B4758" s="62"/>
      <c r="C4758" s="62"/>
      <c r="D4758" s="62"/>
      <c r="E4758" s="62"/>
    </row>
    <row r="4759" spans="1:5" ht="15" customHeight="1" x14ac:dyDescent="0.25">
      <c r="A4759" s="62"/>
      <c r="B4759" s="62"/>
      <c r="C4759" s="62"/>
      <c r="D4759" s="62"/>
      <c r="E4759" s="62"/>
    </row>
    <row r="4760" spans="1:5" ht="15" customHeight="1" x14ac:dyDescent="0.25">
      <c r="A4760" s="62"/>
      <c r="B4760" s="62"/>
      <c r="C4760" s="62"/>
      <c r="D4760" s="62"/>
      <c r="E4760" s="62"/>
    </row>
    <row r="4761" spans="1:5" ht="15" customHeight="1" x14ac:dyDescent="0.25">
      <c r="A4761" s="62"/>
      <c r="B4761" s="62"/>
      <c r="C4761" s="62"/>
      <c r="D4761" s="62"/>
      <c r="E4761" s="62"/>
    </row>
    <row r="4762" spans="1:5" ht="15" customHeight="1" x14ac:dyDescent="0.25">
      <c r="A4762" s="62"/>
      <c r="B4762" s="62"/>
      <c r="C4762" s="62"/>
      <c r="D4762" s="62"/>
      <c r="E4762" s="62"/>
    </row>
    <row r="4763" spans="1:5" ht="15" customHeight="1" x14ac:dyDescent="0.25">
      <c r="A4763" s="62"/>
      <c r="B4763" s="62"/>
      <c r="C4763" s="62"/>
      <c r="D4763" s="62"/>
      <c r="E4763" s="62"/>
    </row>
    <row r="4764" spans="1:5" ht="15" customHeight="1" x14ac:dyDescent="0.25">
      <c r="A4764" s="62"/>
      <c r="B4764" s="62"/>
      <c r="C4764" s="62"/>
      <c r="D4764" s="62"/>
      <c r="E4764" s="62"/>
    </row>
    <row r="4765" spans="1:5" ht="15" customHeight="1" x14ac:dyDescent="0.25">
      <c r="A4765" s="62"/>
      <c r="B4765" s="62"/>
      <c r="C4765" s="62"/>
      <c r="D4765" s="62"/>
      <c r="E4765" s="62"/>
    </row>
    <row r="4766" spans="1:5" ht="15" customHeight="1" x14ac:dyDescent="0.25">
      <c r="A4766" s="62"/>
      <c r="B4766" s="62"/>
      <c r="C4766" s="62"/>
      <c r="D4766" s="62"/>
      <c r="E4766" s="62"/>
    </row>
    <row r="4767" spans="1:5" ht="15" customHeight="1" x14ac:dyDescent="0.25">
      <c r="A4767" s="62"/>
      <c r="B4767" s="62"/>
      <c r="C4767" s="62"/>
      <c r="D4767" s="62"/>
      <c r="E4767" s="62"/>
    </row>
    <row r="4768" spans="1:5" ht="15" customHeight="1" x14ac:dyDescent="0.25">
      <c r="A4768" s="62"/>
      <c r="B4768" s="62"/>
      <c r="C4768" s="62"/>
      <c r="D4768" s="62"/>
      <c r="E4768" s="62"/>
    </row>
    <row r="4769" spans="1:5" ht="15" customHeight="1" x14ac:dyDescent="0.25">
      <c r="A4769" s="62"/>
      <c r="B4769" s="62"/>
      <c r="C4769" s="62"/>
      <c r="D4769" s="62"/>
      <c r="E4769" s="62"/>
    </row>
    <row r="4770" spans="1:5" ht="15" customHeight="1" x14ac:dyDescent="0.25">
      <c r="A4770" s="62"/>
      <c r="B4770" s="62"/>
      <c r="C4770" s="62"/>
      <c r="D4770" s="62"/>
      <c r="E4770" s="62"/>
    </row>
    <row r="4771" spans="1:5" ht="15" customHeight="1" x14ac:dyDescent="0.25">
      <c r="A4771" s="62"/>
      <c r="B4771" s="62"/>
      <c r="C4771" s="62"/>
      <c r="D4771" s="62"/>
      <c r="E4771" s="62"/>
    </row>
    <row r="4772" spans="1:5" ht="15" customHeight="1" x14ac:dyDescent="0.25">
      <c r="A4772" s="62"/>
      <c r="B4772" s="62"/>
      <c r="C4772" s="62"/>
      <c r="D4772" s="62"/>
      <c r="E4772" s="62"/>
    </row>
    <row r="4773" spans="1:5" ht="15" customHeight="1" x14ac:dyDescent="0.25">
      <c r="A4773" s="62"/>
      <c r="B4773" s="62"/>
      <c r="C4773" s="62"/>
      <c r="D4773" s="62"/>
      <c r="E4773" s="62"/>
    </row>
    <row r="4774" spans="1:5" ht="15" customHeight="1" x14ac:dyDescent="0.25">
      <c r="A4774" s="62"/>
      <c r="B4774" s="62"/>
      <c r="C4774" s="62"/>
      <c r="D4774" s="62"/>
      <c r="E4774" s="62"/>
    </row>
    <row r="4775" spans="1:5" ht="15" customHeight="1" x14ac:dyDescent="0.25">
      <c r="A4775" s="62"/>
      <c r="B4775" s="62"/>
      <c r="C4775" s="62"/>
      <c r="D4775" s="62"/>
      <c r="E4775" s="62"/>
    </row>
    <row r="4776" spans="1:5" ht="15" customHeight="1" x14ac:dyDescent="0.25">
      <c r="A4776" s="62"/>
      <c r="B4776" s="62"/>
      <c r="C4776" s="62"/>
      <c r="D4776" s="62"/>
      <c r="E4776" s="62"/>
    </row>
    <row r="4777" spans="1:5" ht="15" customHeight="1" x14ac:dyDescent="0.25">
      <c r="A4777" s="62"/>
      <c r="B4777" s="62"/>
      <c r="C4777" s="62"/>
      <c r="D4777" s="62"/>
      <c r="E4777" s="62"/>
    </row>
    <row r="4778" spans="1:5" ht="15" customHeight="1" x14ac:dyDescent="0.25">
      <c r="A4778" s="62"/>
      <c r="B4778" s="62"/>
      <c r="C4778" s="62"/>
      <c r="D4778" s="62"/>
      <c r="E4778" s="62"/>
    </row>
    <row r="4779" spans="1:5" ht="15" customHeight="1" x14ac:dyDescent="0.25">
      <c r="A4779" s="62"/>
      <c r="B4779" s="62"/>
      <c r="C4779" s="62"/>
      <c r="D4779" s="62"/>
      <c r="E4779" s="62"/>
    </row>
    <row r="4780" spans="1:5" ht="15" customHeight="1" x14ac:dyDescent="0.25">
      <c r="A4780" s="62"/>
      <c r="B4780" s="62"/>
      <c r="C4780" s="62"/>
      <c r="D4780" s="62"/>
      <c r="E4780" s="62"/>
    </row>
    <row r="4781" spans="1:5" ht="15" customHeight="1" x14ac:dyDescent="0.25">
      <c r="A4781" s="62"/>
      <c r="B4781" s="62"/>
      <c r="C4781" s="62"/>
      <c r="D4781" s="62"/>
      <c r="E4781" s="62"/>
    </row>
    <row r="4782" spans="1:5" ht="15" customHeight="1" x14ac:dyDescent="0.25">
      <c r="A4782" s="62"/>
      <c r="B4782" s="62"/>
      <c r="C4782" s="62"/>
      <c r="D4782" s="62"/>
      <c r="E4782" s="62"/>
    </row>
    <row r="4783" spans="1:5" ht="15" customHeight="1" x14ac:dyDescent="0.25">
      <c r="A4783" s="62"/>
      <c r="B4783" s="62"/>
      <c r="C4783" s="62"/>
      <c r="D4783" s="62"/>
      <c r="E4783" s="62"/>
    </row>
    <row r="4784" spans="1:5" ht="15" customHeight="1" x14ac:dyDescent="0.25">
      <c r="A4784" s="62"/>
      <c r="B4784" s="62"/>
      <c r="C4784" s="62"/>
      <c r="D4784" s="62"/>
      <c r="E4784" s="62"/>
    </row>
    <row r="4785" spans="1:5" ht="15" customHeight="1" x14ac:dyDescent="0.25">
      <c r="A4785" s="62"/>
      <c r="B4785" s="62"/>
      <c r="C4785" s="62"/>
      <c r="D4785" s="62"/>
      <c r="E4785" s="62"/>
    </row>
    <row r="4786" spans="1:5" ht="15" customHeight="1" x14ac:dyDescent="0.25">
      <c r="A4786" s="62"/>
      <c r="B4786" s="62"/>
      <c r="C4786" s="62"/>
      <c r="D4786" s="62"/>
      <c r="E4786" s="62"/>
    </row>
    <row r="4787" spans="1:5" ht="15" customHeight="1" x14ac:dyDescent="0.25">
      <c r="A4787" s="62"/>
      <c r="B4787" s="62"/>
      <c r="C4787" s="62"/>
      <c r="D4787" s="62"/>
      <c r="E4787" s="62"/>
    </row>
    <row r="4788" spans="1:5" ht="15" customHeight="1" x14ac:dyDescent="0.25">
      <c r="A4788" s="62"/>
      <c r="B4788" s="62"/>
      <c r="C4788" s="62"/>
      <c r="D4788" s="62"/>
      <c r="E4788" s="62"/>
    </row>
    <row r="4789" spans="1:5" ht="15" customHeight="1" x14ac:dyDescent="0.25">
      <c r="A4789" s="62"/>
      <c r="B4789" s="62"/>
      <c r="C4789" s="62"/>
      <c r="D4789" s="62"/>
      <c r="E4789" s="62"/>
    </row>
    <row r="4790" spans="1:5" ht="15" customHeight="1" x14ac:dyDescent="0.25">
      <c r="A4790" s="62"/>
      <c r="B4790" s="62"/>
      <c r="C4790" s="62"/>
      <c r="D4790" s="62"/>
      <c r="E4790" s="62"/>
    </row>
    <row r="4791" spans="1:5" ht="15" customHeight="1" x14ac:dyDescent="0.25">
      <c r="A4791" s="62"/>
      <c r="B4791" s="62"/>
      <c r="C4791" s="62"/>
      <c r="D4791" s="62"/>
      <c r="E4791" s="62"/>
    </row>
    <row r="4792" spans="1:5" ht="15" customHeight="1" x14ac:dyDescent="0.25">
      <c r="A4792" s="62"/>
      <c r="B4792" s="62"/>
      <c r="C4792" s="62"/>
      <c r="D4792" s="62"/>
      <c r="E4792" s="62"/>
    </row>
    <row r="4793" spans="1:5" ht="15" customHeight="1" x14ac:dyDescent="0.25">
      <c r="A4793" s="62"/>
      <c r="B4793" s="62"/>
      <c r="C4793" s="62"/>
      <c r="D4793" s="62"/>
      <c r="E4793" s="62"/>
    </row>
    <row r="4794" spans="1:5" ht="15" customHeight="1" x14ac:dyDescent="0.25">
      <c r="A4794" s="62"/>
      <c r="B4794" s="62"/>
      <c r="C4794" s="62"/>
      <c r="D4794" s="62"/>
      <c r="E4794" s="62"/>
    </row>
    <row r="4795" spans="1:5" ht="15" customHeight="1" x14ac:dyDescent="0.25">
      <c r="A4795" s="62"/>
      <c r="B4795" s="62"/>
      <c r="C4795" s="62"/>
      <c r="D4795" s="62"/>
      <c r="E4795" s="62"/>
    </row>
    <row r="4796" spans="1:5" ht="15" customHeight="1" x14ac:dyDescent="0.25">
      <c r="A4796" s="62"/>
      <c r="B4796" s="62"/>
      <c r="C4796" s="62"/>
      <c r="D4796" s="62"/>
      <c r="E4796" s="62"/>
    </row>
    <row r="4797" spans="1:5" ht="15" customHeight="1" x14ac:dyDescent="0.25">
      <c r="A4797" s="62"/>
      <c r="B4797" s="62"/>
      <c r="C4797" s="62"/>
      <c r="D4797" s="62"/>
      <c r="E4797" s="62"/>
    </row>
    <row r="4798" spans="1:5" ht="15" customHeight="1" x14ac:dyDescent="0.25">
      <c r="A4798" s="62"/>
      <c r="B4798" s="62"/>
      <c r="C4798" s="62"/>
      <c r="D4798" s="62"/>
      <c r="E4798" s="62"/>
    </row>
    <row r="4799" spans="1:5" ht="15" customHeight="1" x14ac:dyDescent="0.25">
      <c r="A4799" s="62"/>
      <c r="B4799" s="62"/>
      <c r="C4799" s="62"/>
      <c r="D4799" s="62"/>
      <c r="E4799" s="62"/>
    </row>
    <row r="4800" spans="1:5" ht="15" customHeight="1" x14ac:dyDescent="0.25">
      <c r="A4800" s="62"/>
      <c r="B4800" s="62"/>
      <c r="C4800" s="62"/>
      <c r="D4800" s="62"/>
      <c r="E4800" s="62"/>
    </row>
    <row r="4801" spans="1:5" ht="15" customHeight="1" x14ac:dyDescent="0.25">
      <c r="A4801" s="62"/>
      <c r="B4801" s="62"/>
      <c r="C4801" s="62"/>
      <c r="D4801" s="62"/>
      <c r="E4801" s="62"/>
    </row>
    <row r="4802" spans="1:5" ht="15" customHeight="1" x14ac:dyDescent="0.25">
      <c r="A4802" s="62"/>
      <c r="B4802" s="62"/>
      <c r="C4802" s="62"/>
      <c r="D4802" s="62"/>
      <c r="E4802" s="62"/>
    </row>
    <row r="4803" spans="1:5" ht="15" customHeight="1" x14ac:dyDescent="0.25">
      <c r="A4803" s="62"/>
      <c r="B4803" s="62"/>
      <c r="C4803" s="62"/>
      <c r="D4803" s="62"/>
      <c r="E4803" s="62"/>
    </row>
    <row r="4804" spans="1:5" ht="15" customHeight="1" x14ac:dyDescent="0.25">
      <c r="A4804" s="62"/>
      <c r="B4804" s="62"/>
      <c r="C4804" s="62"/>
      <c r="D4804" s="62"/>
      <c r="E4804" s="62"/>
    </row>
    <row r="4805" spans="1:5" ht="15" customHeight="1" x14ac:dyDescent="0.25">
      <c r="A4805" s="62"/>
      <c r="B4805" s="62"/>
      <c r="C4805" s="62"/>
      <c r="D4805" s="62"/>
      <c r="E4805" s="62"/>
    </row>
    <row r="4806" spans="1:5" ht="15" customHeight="1" x14ac:dyDescent="0.25">
      <c r="A4806" s="62"/>
      <c r="B4806" s="62"/>
      <c r="C4806" s="62"/>
      <c r="D4806" s="62"/>
      <c r="E4806" s="62"/>
    </row>
    <row r="4807" spans="1:5" ht="15" customHeight="1" x14ac:dyDescent="0.25">
      <c r="A4807" s="62"/>
      <c r="B4807" s="62"/>
      <c r="C4807" s="62"/>
      <c r="D4807" s="62"/>
      <c r="E4807" s="62"/>
    </row>
    <row r="4808" spans="1:5" ht="15" customHeight="1" x14ac:dyDescent="0.25">
      <c r="A4808" s="62"/>
      <c r="B4808" s="62"/>
      <c r="C4808" s="62"/>
      <c r="D4808" s="62"/>
      <c r="E4808" s="62"/>
    </row>
    <row r="4809" spans="1:5" ht="15" customHeight="1" x14ac:dyDescent="0.25">
      <c r="A4809" s="62"/>
      <c r="B4809" s="62"/>
      <c r="C4809" s="62"/>
      <c r="D4809" s="62"/>
      <c r="E4809" s="62"/>
    </row>
    <row r="4810" spans="1:5" ht="15" customHeight="1" x14ac:dyDescent="0.25">
      <c r="A4810" s="62"/>
      <c r="B4810" s="62"/>
      <c r="C4810" s="62"/>
      <c r="D4810" s="62"/>
      <c r="E4810" s="62"/>
    </row>
    <row r="4811" spans="1:5" ht="15" customHeight="1" x14ac:dyDescent="0.25">
      <c r="A4811" s="62"/>
      <c r="B4811" s="62"/>
      <c r="C4811" s="62"/>
      <c r="D4811" s="62"/>
      <c r="E4811" s="62"/>
    </row>
    <row r="4812" spans="1:5" ht="15" customHeight="1" x14ac:dyDescent="0.25">
      <c r="A4812" s="62"/>
      <c r="B4812" s="62"/>
      <c r="C4812" s="62"/>
      <c r="D4812" s="62"/>
      <c r="E4812" s="62"/>
    </row>
    <row r="4813" spans="1:5" ht="15" customHeight="1" x14ac:dyDescent="0.25">
      <c r="A4813" s="62"/>
      <c r="B4813" s="62"/>
      <c r="C4813" s="62"/>
      <c r="D4813" s="62"/>
      <c r="E4813" s="62"/>
    </row>
    <row r="4814" spans="1:5" ht="15" customHeight="1" x14ac:dyDescent="0.25">
      <c r="A4814" s="62"/>
      <c r="B4814" s="62"/>
      <c r="C4814" s="62"/>
      <c r="D4814" s="62"/>
      <c r="E4814" s="62"/>
    </row>
    <row r="4815" spans="1:5" ht="15" customHeight="1" x14ac:dyDescent="0.25">
      <c r="A4815" s="62"/>
      <c r="B4815" s="62"/>
      <c r="C4815" s="62"/>
      <c r="D4815" s="62"/>
      <c r="E4815" s="62"/>
    </row>
    <row r="4816" spans="1:5" ht="15" customHeight="1" x14ac:dyDescent="0.25">
      <c r="A4816" s="62"/>
      <c r="B4816" s="62"/>
      <c r="C4816" s="62"/>
      <c r="D4816" s="62"/>
      <c r="E4816" s="62"/>
    </row>
    <row r="4817" spans="1:5" ht="15" customHeight="1" x14ac:dyDescent="0.25">
      <c r="A4817" s="62"/>
      <c r="B4817" s="62"/>
      <c r="C4817" s="62"/>
      <c r="D4817" s="62"/>
      <c r="E4817" s="62"/>
    </row>
    <row r="4818" spans="1:5" ht="15" customHeight="1" x14ac:dyDescent="0.25">
      <c r="A4818" s="62"/>
      <c r="B4818" s="62"/>
      <c r="C4818" s="62"/>
      <c r="D4818" s="62"/>
      <c r="E4818" s="62"/>
    </row>
    <row r="4819" spans="1:5" ht="15" customHeight="1" x14ac:dyDescent="0.25">
      <c r="A4819" s="62"/>
      <c r="B4819" s="62"/>
      <c r="C4819" s="62"/>
      <c r="D4819" s="62"/>
      <c r="E4819" s="62"/>
    </row>
    <row r="4820" spans="1:5" ht="15" customHeight="1" x14ac:dyDescent="0.25">
      <c r="A4820" s="62"/>
      <c r="B4820" s="62"/>
      <c r="C4820" s="62"/>
      <c r="D4820" s="62"/>
      <c r="E4820" s="62"/>
    </row>
    <row r="4821" spans="1:5" ht="15" customHeight="1" x14ac:dyDescent="0.25">
      <c r="A4821" s="62"/>
      <c r="B4821" s="62"/>
      <c r="C4821" s="62"/>
      <c r="D4821" s="62"/>
      <c r="E4821" s="62"/>
    </row>
    <row r="4822" spans="1:5" ht="15" customHeight="1" x14ac:dyDescent="0.25">
      <c r="A4822" s="62"/>
      <c r="B4822" s="62"/>
      <c r="C4822" s="62"/>
      <c r="D4822" s="62"/>
      <c r="E4822" s="62"/>
    </row>
    <row r="4823" spans="1:5" ht="15" customHeight="1" x14ac:dyDescent="0.25">
      <c r="A4823" s="62"/>
      <c r="B4823" s="62"/>
      <c r="C4823" s="62"/>
      <c r="D4823" s="62"/>
      <c r="E4823" s="62"/>
    </row>
    <row r="4824" spans="1:5" ht="15" customHeight="1" x14ac:dyDescent="0.25">
      <c r="A4824" s="62"/>
      <c r="B4824" s="62"/>
      <c r="C4824" s="62"/>
      <c r="D4824" s="62"/>
      <c r="E4824" s="62"/>
    </row>
    <row r="4825" spans="1:5" ht="15" customHeight="1" x14ac:dyDescent="0.25">
      <c r="A4825" s="62"/>
      <c r="B4825" s="62"/>
      <c r="C4825" s="62"/>
      <c r="D4825" s="62"/>
      <c r="E4825" s="62"/>
    </row>
    <row r="4826" spans="1:5" ht="15" customHeight="1" x14ac:dyDescent="0.25">
      <c r="A4826" s="62"/>
      <c r="B4826" s="62"/>
      <c r="C4826" s="62"/>
      <c r="D4826" s="62"/>
      <c r="E4826" s="62"/>
    </row>
    <row r="4827" spans="1:5" ht="15" customHeight="1" x14ac:dyDescent="0.25">
      <c r="A4827" s="62"/>
      <c r="B4827" s="62"/>
      <c r="C4827" s="62"/>
      <c r="D4827" s="62"/>
      <c r="E4827" s="62"/>
    </row>
    <row r="4828" spans="1:5" ht="15" customHeight="1" x14ac:dyDescent="0.25">
      <c r="A4828" s="62"/>
      <c r="B4828" s="62"/>
      <c r="C4828" s="62"/>
      <c r="D4828" s="62"/>
      <c r="E4828" s="62"/>
    </row>
    <row r="4829" spans="1:5" ht="15" customHeight="1" x14ac:dyDescent="0.25">
      <c r="A4829" s="62"/>
      <c r="B4829" s="62"/>
      <c r="C4829" s="62"/>
      <c r="D4829" s="62"/>
      <c r="E4829" s="62"/>
    </row>
    <row r="4830" spans="1:5" ht="15" customHeight="1" x14ac:dyDescent="0.25">
      <c r="A4830" s="62"/>
      <c r="B4830" s="62"/>
      <c r="C4830" s="62"/>
      <c r="D4830" s="62"/>
      <c r="E4830" s="62"/>
    </row>
    <row r="4831" spans="1:5" ht="15" customHeight="1" x14ac:dyDescent="0.25">
      <c r="A4831" s="62"/>
      <c r="B4831" s="62"/>
      <c r="C4831" s="62"/>
      <c r="D4831" s="62"/>
      <c r="E4831" s="62"/>
    </row>
    <row r="4832" spans="1:5" ht="15" customHeight="1" x14ac:dyDescent="0.25">
      <c r="A4832" s="62"/>
      <c r="B4832" s="62"/>
      <c r="C4832" s="62"/>
      <c r="D4832" s="62"/>
      <c r="E4832" s="62"/>
    </row>
    <row r="4833" spans="1:5" ht="15" customHeight="1" x14ac:dyDescent="0.25">
      <c r="A4833" s="62"/>
      <c r="B4833" s="62"/>
      <c r="C4833" s="62"/>
      <c r="D4833" s="62"/>
      <c r="E4833" s="62"/>
    </row>
    <row r="4834" spans="1:5" ht="15" customHeight="1" x14ac:dyDescent="0.25">
      <c r="A4834" s="62"/>
      <c r="B4834" s="62"/>
      <c r="C4834" s="62"/>
      <c r="D4834" s="62"/>
      <c r="E4834" s="62"/>
    </row>
    <row r="4835" spans="1:5" ht="15" customHeight="1" x14ac:dyDescent="0.25">
      <c r="A4835" s="62"/>
      <c r="B4835" s="62"/>
      <c r="C4835" s="62"/>
      <c r="D4835" s="62"/>
      <c r="E4835" s="62"/>
    </row>
    <row r="4836" spans="1:5" ht="15" customHeight="1" x14ac:dyDescent="0.25">
      <c r="A4836" s="62"/>
      <c r="B4836" s="62"/>
      <c r="C4836" s="62"/>
      <c r="D4836" s="62"/>
      <c r="E4836" s="62"/>
    </row>
    <row r="4837" spans="1:5" ht="15" customHeight="1" x14ac:dyDescent="0.25">
      <c r="A4837" s="62"/>
      <c r="B4837" s="62"/>
      <c r="C4837" s="62"/>
      <c r="D4837" s="62"/>
      <c r="E4837" s="62"/>
    </row>
    <row r="4838" spans="1:5" ht="15" customHeight="1" x14ac:dyDescent="0.25">
      <c r="A4838" s="62"/>
      <c r="B4838" s="62"/>
      <c r="C4838" s="62"/>
      <c r="D4838" s="62"/>
      <c r="E4838" s="62"/>
    </row>
    <row r="4839" spans="1:5" ht="15" customHeight="1" x14ac:dyDescent="0.25">
      <c r="A4839" s="62"/>
      <c r="B4839" s="62"/>
      <c r="C4839" s="62"/>
      <c r="D4839" s="62"/>
      <c r="E4839" s="62"/>
    </row>
    <row r="4840" spans="1:5" ht="15" customHeight="1" x14ac:dyDescent="0.25">
      <c r="A4840" s="62"/>
      <c r="B4840" s="62"/>
      <c r="C4840" s="62"/>
      <c r="D4840" s="62"/>
      <c r="E4840" s="62"/>
    </row>
    <row r="4841" spans="1:5" ht="15" customHeight="1" x14ac:dyDescent="0.25">
      <c r="A4841" s="62"/>
      <c r="B4841" s="62"/>
      <c r="C4841" s="62"/>
      <c r="D4841" s="62"/>
      <c r="E4841" s="62"/>
    </row>
    <row r="4842" spans="1:5" ht="15" customHeight="1" x14ac:dyDescent="0.25">
      <c r="A4842" s="62"/>
      <c r="B4842" s="62"/>
      <c r="C4842" s="62"/>
      <c r="D4842" s="62"/>
      <c r="E4842" s="62"/>
    </row>
    <row r="4843" spans="1:5" ht="15" customHeight="1" x14ac:dyDescent="0.25">
      <c r="A4843" s="62"/>
      <c r="B4843" s="62"/>
      <c r="C4843" s="62"/>
      <c r="D4843" s="62"/>
      <c r="E4843" s="62"/>
    </row>
    <row r="4844" spans="1:5" ht="15" customHeight="1" x14ac:dyDescent="0.25">
      <c r="A4844" s="62"/>
      <c r="B4844" s="62"/>
      <c r="C4844" s="62"/>
      <c r="D4844" s="62"/>
      <c r="E4844" s="62"/>
    </row>
    <row r="4845" spans="1:5" ht="15" customHeight="1" x14ac:dyDescent="0.25">
      <c r="A4845" s="62"/>
      <c r="B4845" s="62"/>
      <c r="C4845" s="62"/>
      <c r="D4845" s="62"/>
      <c r="E4845" s="62"/>
    </row>
    <row r="4846" spans="1:5" ht="15" customHeight="1" x14ac:dyDescent="0.25">
      <c r="A4846" s="62"/>
      <c r="B4846" s="62"/>
      <c r="C4846" s="62"/>
      <c r="D4846" s="62"/>
      <c r="E4846" s="62"/>
    </row>
    <row r="4847" spans="1:5" ht="15" customHeight="1" x14ac:dyDescent="0.25">
      <c r="A4847" s="62"/>
      <c r="B4847" s="62"/>
      <c r="C4847" s="62"/>
      <c r="D4847" s="62"/>
      <c r="E4847" s="62"/>
    </row>
    <row r="4848" spans="1:5" ht="15" customHeight="1" x14ac:dyDescent="0.25">
      <c r="A4848" s="62"/>
      <c r="B4848" s="62"/>
      <c r="C4848" s="62"/>
      <c r="D4848" s="62"/>
      <c r="E4848" s="62"/>
    </row>
    <row r="4849" spans="1:5" ht="15" customHeight="1" x14ac:dyDescent="0.25">
      <c r="A4849" s="62"/>
      <c r="B4849" s="62"/>
      <c r="C4849" s="62"/>
      <c r="D4849" s="62"/>
      <c r="E4849" s="62"/>
    </row>
    <row r="4850" spans="1:5" ht="15" customHeight="1" x14ac:dyDescent="0.25">
      <c r="A4850" s="62"/>
      <c r="B4850" s="62"/>
      <c r="C4850" s="62"/>
      <c r="D4850" s="62"/>
      <c r="E4850" s="62"/>
    </row>
    <row r="4851" spans="1:5" ht="15" customHeight="1" x14ac:dyDescent="0.25">
      <c r="A4851" s="62"/>
      <c r="B4851" s="62"/>
      <c r="C4851" s="62"/>
      <c r="D4851" s="62"/>
      <c r="E4851" s="62"/>
    </row>
    <row r="4852" spans="1:5" ht="15" customHeight="1" x14ac:dyDescent="0.25">
      <c r="A4852" s="62"/>
      <c r="B4852" s="62"/>
      <c r="C4852" s="62"/>
      <c r="D4852" s="62"/>
      <c r="E4852" s="62"/>
    </row>
    <row r="4853" spans="1:5" ht="15" customHeight="1" x14ac:dyDescent="0.25">
      <c r="A4853" s="62"/>
      <c r="B4853" s="62"/>
      <c r="C4853" s="62"/>
      <c r="D4853" s="62"/>
      <c r="E4853" s="62"/>
    </row>
    <row r="4854" spans="1:5" ht="15" customHeight="1" x14ac:dyDescent="0.25">
      <c r="A4854" s="62"/>
      <c r="B4854" s="62"/>
      <c r="C4854" s="62"/>
      <c r="D4854" s="62"/>
      <c r="E4854" s="62"/>
    </row>
    <row r="4855" spans="1:5" ht="15" customHeight="1" x14ac:dyDescent="0.25">
      <c r="A4855" s="62"/>
      <c r="B4855" s="62"/>
      <c r="C4855" s="62"/>
      <c r="D4855" s="62"/>
      <c r="E4855" s="62"/>
    </row>
    <row r="4856" spans="1:5" ht="15" customHeight="1" x14ac:dyDescent="0.25">
      <c r="A4856" s="62"/>
      <c r="B4856" s="62"/>
      <c r="C4856" s="62"/>
      <c r="D4856" s="62"/>
      <c r="E4856" s="62"/>
    </row>
    <row r="4857" spans="1:5" ht="15" customHeight="1" x14ac:dyDescent="0.25">
      <c r="A4857" s="62"/>
      <c r="B4857" s="62"/>
      <c r="C4857" s="62"/>
      <c r="D4857" s="62"/>
      <c r="E4857" s="62"/>
    </row>
    <row r="4858" spans="1:5" ht="15" customHeight="1" x14ac:dyDescent="0.25">
      <c r="A4858" s="62"/>
      <c r="B4858" s="62"/>
      <c r="C4858" s="62"/>
      <c r="D4858" s="62"/>
      <c r="E4858" s="62"/>
    </row>
    <row r="4859" spans="1:5" ht="15" customHeight="1" x14ac:dyDescent="0.25">
      <c r="A4859" s="62"/>
      <c r="B4859" s="62"/>
      <c r="C4859" s="62"/>
      <c r="D4859" s="62"/>
      <c r="E4859" s="62"/>
    </row>
    <row r="4860" spans="1:5" ht="15" customHeight="1" x14ac:dyDescent="0.25">
      <c r="A4860" s="62"/>
      <c r="B4860" s="62"/>
      <c r="C4860" s="62"/>
      <c r="D4860" s="62"/>
      <c r="E4860" s="62"/>
    </row>
    <row r="4861" spans="1:5" ht="15" customHeight="1" x14ac:dyDescent="0.25">
      <c r="A4861" s="62"/>
      <c r="B4861" s="62"/>
      <c r="C4861" s="62"/>
      <c r="D4861" s="62"/>
      <c r="E4861" s="62"/>
    </row>
    <row r="4862" spans="1:5" ht="15" customHeight="1" x14ac:dyDescent="0.25">
      <c r="A4862" s="62"/>
      <c r="B4862" s="62"/>
      <c r="C4862" s="62"/>
      <c r="D4862" s="62"/>
      <c r="E4862" s="62"/>
    </row>
    <row r="4863" spans="1:5" ht="15" customHeight="1" x14ac:dyDescent="0.25">
      <c r="A4863" s="62"/>
      <c r="B4863" s="62"/>
      <c r="C4863" s="62"/>
      <c r="D4863" s="62"/>
      <c r="E4863" s="62"/>
    </row>
    <row r="4864" spans="1:5" ht="15" customHeight="1" x14ac:dyDescent="0.25">
      <c r="A4864" s="62"/>
      <c r="B4864" s="62"/>
      <c r="C4864" s="62"/>
      <c r="D4864" s="62"/>
      <c r="E4864" s="62"/>
    </row>
    <row r="4865" spans="1:5" ht="15" customHeight="1" x14ac:dyDescent="0.25">
      <c r="A4865" s="62"/>
      <c r="B4865" s="62"/>
      <c r="C4865" s="62"/>
      <c r="D4865" s="62"/>
      <c r="E4865" s="62"/>
    </row>
    <row r="4866" spans="1:5" ht="15" customHeight="1" x14ac:dyDescent="0.25">
      <c r="A4866" s="62"/>
      <c r="B4866" s="62"/>
      <c r="C4866" s="62"/>
      <c r="D4866" s="62"/>
      <c r="E4866" s="62"/>
    </row>
    <row r="4867" spans="1:5" ht="15" customHeight="1" x14ac:dyDescent="0.25">
      <c r="A4867" s="62"/>
      <c r="B4867" s="62"/>
      <c r="C4867" s="62"/>
      <c r="D4867" s="62"/>
      <c r="E4867" s="62"/>
    </row>
    <row r="4868" spans="1:5" ht="15" customHeight="1" x14ac:dyDescent="0.25">
      <c r="A4868" s="62"/>
      <c r="B4868" s="62"/>
      <c r="C4868" s="62"/>
      <c r="D4868" s="62"/>
      <c r="E4868" s="62"/>
    </row>
    <row r="4869" spans="1:5" ht="15" customHeight="1" x14ac:dyDescent="0.25">
      <c r="A4869" s="62"/>
      <c r="B4869" s="62"/>
      <c r="C4869" s="62"/>
      <c r="D4869" s="62"/>
      <c r="E4869" s="62"/>
    </row>
    <row r="4870" spans="1:5" ht="15" customHeight="1" x14ac:dyDescent="0.25">
      <c r="A4870" s="62"/>
      <c r="B4870" s="62"/>
      <c r="C4870" s="62"/>
      <c r="D4870" s="62"/>
      <c r="E4870" s="62"/>
    </row>
    <row r="4871" spans="1:5" ht="15" customHeight="1" x14ac:dyDescent="0.25">
      <c r="A4871" s="62"/>
      <c r="B4871" s="62"/>
      <c r="C4871" s="62"/>
      <c r="D4871" s="62"/>
      <c r="E4871" s="62"/>
    </row>
    <row r="4872" spans="1:5" ht="15" customHeight="1" x14ac:dyDescent="0.25">
      <c r="A4872" s="62"/>
      <c r="B4872" s="62"/>
      <c r="C4872" s="62"/>
      <c r="D4872" s="62"/>
      <c r="E4872" s="62"/>
    </row>
    <row r="4873" spans="1:5" ht="15" customHeight="1" x14ac:dyDescent="0.25">
      <c r="A4873" s="62"/>
      <c r="B4873" s="62"/>
      <c r="C4873" s="62"/>
      <c r="D4873" s="62"/>
      <c r="E4873" s="62"/>
    </row>
    <row r="4874" spans="1:5" ht="15" customHeight="1" x14ac:dyDescent="0.25">
      <c r="A4874" s="62"/>
      <c r="B4874" s="62"/>
      <c r="C4874" s="62"/>
      <c r="D4874" s="62"/>
      <c r="E4874" s="62"/>
    </row>
    <row r="4875" spans="1:5" ht="15" customHeight="1" x14ac:dyDescent="0.25">
      <c r="A4875" s="62"/>
      <c r="B4875" s="62"/>
      <c r="C4875" s="62"/>
      <c r="D4875" s="62"/>
      <c r="E4875" s="62"/>
    </row>
    <row r="4876" spans="1:5" ht="15" customHeight="1" x14ac:dyDescent="0.25">
      <c r="A4876" s="62"/>
      <c r="B4876" s="62"/>
      <c r="C4876" s="62"/>
      <c r="D4876" s="62"/>
      <c r="E4876" s="62"/>
    </row>
    <row r="4877" spans="1:5" ht="15" customHeight="1" x14ac:dyDescent="0.25">
      <c r="A4877" s="62"/>
      <c r="B4877" s="62"/>
      <c r="C4877" s="62"/>
      <c r="D4877" s="62"/>
      <c r="E4877" s="62"/>
    </row>
    <row r="4878" spans="1:5" ht="15" customHeight="1" x14ac:dyDescent="0.25">
      <c r="A4878" s="62"/>
      <c r="B4878" s="62"/>
      <c r="C4878" s="62"/>
      <c r="D4878" s="62"/>
      <c r="E4878" s="62"/>
    </row>
    <row r="4879" spans="1:5" ht="15" customHeight="1" x14ac:dyDescent="0.25">
      <c r="A4879" s="62"/>
      <c r="B4879" s="62"/>
      <c r="C4879" s="62"/>
      <c r="D4879" s="62"/>
      <c r="E4879" s="62"/>
    </row>
    <row r="4880" spans="1:5" ht="15" customHeight="1" x14ac:dyDescent="0.25">
      <c r="A4880" s="62"/>
      <c r="B4880" s="62"/>
      <c r="C4880" s="62"/>
      <c r="D4880" s="62"/>
      <c r="E4880" s="62"/>
    </row>
    <row r="4881" spans="1:5" ht="15" customHeight="1" x14ac:dyDescent="0.25">
      <c r="A4881" s="62"/>
      <c r="B4881" s="62"/>
      <c r="C4881" s="62"/>
      <c r="D4881" s="62"/>
      <c r="E4881" s="62"/>
    </row>
    <row r="4882" spans="1:5" ht="15" customHeight="1" x14ac:dyDescent="0.25">
      <c r="A4882" s="62"/>
      <c r="B4882" s="62"/>
      <c r="C4882" s="62"/>
      <c r="D4882" s="62"/>
      <c r="E4882" s="62"/>
    </row>
    <row r="4883" spans="1:5" ht="15" customHeight="1" x14ac:dyDescent="0.25">
      <c r="A4883" s="62"/>
      <c r="B4883" s="62"/>
      <c r="C4883" s="62"/>
      <c r="D4883" s="62"/>
      <c r="E4883" s="62"/>
    </row>
    <row r="4884" spans="1:5" ht="15" customHeight="1" x14ac:dyDescent="0.25">
      <c r="A4884" s="62"/>
      <c r="B4884" s="62"/>
      <c r="C4884" s="62"/>
      <c r="D4884" s="62"/>
      <c r="E4884" s="62"/>
    </row>
    <row r="4885" spans="1:5" ht="15" customHeight="1" x14ac:dyDescent="0.25">
      <c r="A4885" s="62"/>
      <c r="B4885" s="62"/>
      <c r="C4885" s="62"/>
      <c r="D4885" s="62"/>
      <c r="E4885" s="62"/>
    </row>
    <row r="4886" spans="1:5" ht="15" customHeight="1" x14ac:dyDescent="0.25">
      <c r="A4886" s="62"/>
      <c r="B4886" s="62"/>
      <c r="C4886" s="62"/>
      <c r="D4886" s="62"/>
      <c r="E4886" s="62"/>
    </row>
    <row r="4887" spans="1:5" ht="15" customHeight="1" x14ac:dyDescent="0.25">
      <c r="A4887" s="62"/>
      <c r="B4887" s="62"/>
      <c r="C4887" s="62"/>
      <c r="D4887" s="62"/>
      <c r="E4887" s="62"/>
    </row>
    <row r="4888" spans="1:5" ht="15" customHeight="1" x14ac:dyDescent="0.25">
      <c r="A4888" s="62"/>
      <c r="B4888" s="62"/>
      <c r="C4888" s="62"/>
      <c r="D4888" s="62"/>
      <c r="E4888" s="62"/>
    </row>
    <row r="4889" spans="1:5" ht="15" customHeight="1" x14ac:dyDescent="0.25">
      <c r="A4889" s="62"/>
      <c r="B4889" s="62"/>
      <c r="C4889" s="62"/>
      <c r="D4889" s="62"/>
      <c r="E4889" s="62"/>
    </row>
    <row r="4890" spans="1:5" ht="15" customHeight="1" x14ac:dyDescent="0.25">
      <c r="A4890" s="62"/>
      <c r="B4890" s="62"/>
      <c r="C4890" s="62"/>
      <c r="D4890" s="62"/>
      <c r="E4890" s="62"/>
    </row>
    <row r="4891" spans="1:5" ht="15" customHeight="1" x14ac:dyDescent="0.25">
      <c r="A4891" s="62"/>
      <c r="B4891" s="62"/>
      <c r="C4891" s="62"/>
      <c r="D4891" s="62"/>
      <c r="E4891" s="62"/>
    </row>
    <row r="4892" spans="1:5" ht="15" customHeight="1" x14ac:dyDescent="0.25">
      <c r="A4892" s="62"/>
      <c r="B4892" s="62"/>
      <c r="C4892" s="62"/>
      <c r="D4892" s="62"/>
      <c r="E4892" s="62"/>
    </row>
    <row r="4893" spans="1:5" ht="15" customHeight="1" x14ac:dyDescent="0.25">
      <c r="A4893" s="62"/>
      <c r="B4893" s="62"/>
      <c r="C4893" s="62"/>
      <c r="D4893" s="62"/>
      <c r="E4893" s="62"/>
    </row>
    <row r="4894" spans="1:5" ht="15" customHeight="1" x14ac:dyDescent="0.25">
      <c r="A4894" s="62"/>
      <c r="B4894" s="62"/>
      <c r="C4894" s="62"/>
      <c r="D4894" s="62"/>
      <c r="E4894" s="62"/>
    </row>
    <row r="4895" spans="1:5" ht="15" customHeight="1" x14ac:dyDescent="0.25">
      <c r="A4895" s="62"/>
      <c r="B4895" s="62"/>
      <c r="C4895" s="62"/>
      <c r="D4895" s="62"/>
      <c r="E4895" s="62"/>
    </row>
    <row r="4896" spans="1:5" ht="15" customHeight="1" x14ac:dyDescent="0.25">
      <c r="A4896" s="62"/>
      <c r="B4896" s="62"/>
      <c r="C4896" s="62"/>
      <c r="D4896" s="62"/>
      <c r="E4896" s="62"/>
    </row>
    <row r="4897" spans="1:5" ht="15" customHeight="1" x14ac:dyDescent="0.25">
      <c r="A4897" s="62"/>
      <c r="B4897" s="62"/>
      <c r="C4897" s="62"/>
      <c r="D4897" s="62"/>
      <c r="E4897" s="62"/>
    </row>
    <row r="4898" spans="1:5" ht="15" customHeight="1" x14ac:dyDescent="0.25">
      <c r="A4898" s="62"/>
      <c r="B4898" s="62"/>
      <c r="C4898" s="62"/>
      <c r="D4898" s="62"/>
      <c r="E4898" s="62"/>
    </row>
    <row r="4899" spans="1:5" ht="15" customHeight="1" x14ac:dyDescent="0.25">
      <c r="A4899" s="62"/>
      <c r="B4899" s="62"/>
      <c r="C4899" s="62"/>
      <c r="D4899" s="62"/>
      <c r="E4899" s="62"/>
    </row>
    <row r="4900" spans="1:5" ht="15" customHeight="1" x14ac:dyDescent="0.25">
      <c r="A4900" s="62"/>
      <c r="B4900" s="62"/>
      <c r="C4900" s="62"/>
      <c r="D4900" s="62"/>
      <c r="E4900" s="62"/>
    </row>
    <row r="4901" spans="1:5" ht="15" customHeight="1" x14ac:dyDescent="0.25">
      <c r="A4901" s="62"/>
      <c r="B4901" s="62"/>
      <c r="C4901" s="62"/>
      <c r="D4901" s="62"/>
      <c r="E4901" s="62"/>
    </row>
    <row r="4902" spans="1:5" ht="15" customHeight="1" x14ac:dyDescent="0.25">
      <c r="A4902" s="62"/>
      <c r="B4902" s="62"/>
      <c r="C4902" s="62"/>
      <c r="D4902" s="62"/>
      <c r="E4902" s="62"/>
    </row>
    <row r="4903" spans="1:5" ht="15" customHeight="1" x14ac:dyDescent="0.25">
      <c r="A4903" s="62"/>
      <c r="B4903" s="62"/>
      <c r="C4903" s="62"/>
      <c r="D4903" s="62"/>
      <c r="E4903" s="62"/>
    </row>
    <row r="4904" spans="1:5" ht="15" customHeight="1" x14ac:dyDescent="0.25">
      <c r="A4904" s="62"/>
      <c r="B4904" s="62"/>
      <c r="C4904" s="62"/>
      <c r="D4904" s="62"/>
      <c r="E4904" s="62"/>
    </row>
    <row r="4905" spans="1:5" ht="15" customHeight="1" x14ac:dyDescent="0.25">
      <c r="A4905" s="62"/>
      <c r="B4905" s="62"/>
      <c r="C4905" s="62"/>
      <c r="D4905" s="62"/>
      <c r="E4905" s="62"/>
    </row>
    <row r="4906" spans="1:5" ht="15" customHeight="1" x14ac:dyDescent="0.25">
      <c r="A4906" s="62"/>
      <c r="B4906" s="62"/>
      <c r="C4906" s="62"/>
      <c r="D4906" s="62"/>
      <c r="E4906" s="62"/>
    </row>
    <row r="4907" spans="1:5" ht="15" customHeight="1" x14ac:dyDescent="0.25">
      <c r="A4907" s="62"/>
      <c r="B4907" s="62"/>
      <c r="C4907" s="62"/>
      <c r="D4907" s="62"/>
      <c r="E4907" s="62"/>
    </row>
    <row r="4908" spans="1:5" ht="15" customHeight="1" x14ac:dyDescent="0.25">
      <c r="A4908" s="62"/>
      <c r="B4908" s="62"/>
      <c r="C4908" s="62"/>
      <c r="D4908" s="62"/>
      <c r="E4908" s="62"/>
    </row>
    <row r="4909" spans="1:5" ht="15" customHeight="1" x14ac:dyDescent="0.25">
      <c r="A4909" s="62"/>
      <c r="B4909" s="62"/>
      <c r="C4909" s="62"/>
      <c r="D4909" s="62"/>
      <c r="E4909" s="62"/>
    </row>
    <row r="4910" spans="1:5" ht="15" customHeight="1" x14ac:dyDescent="0.25">
      <c r="A4910" s="62"/>
      <c r="B4910" s="62"/>
      <c r="C4910" s="62"/>
      <c r="D4910" s="62"/>
      <c r="E4910" s="62"/>
    </row>
    <row r="4911" spans="1:5" ht="15" customHeight="1" x14ac:dyDescent="0.25">
      <c r="A4911" s="62"/>
      <c r="B4911" s="62"/>
      <c r="C4911" s="62"/>
      <c r="D4911" s="62"/>
      <c r="E4911" s="62"/>
    </row>
    <row r="4912" spans="1:5" ht="15" customHeight="1" x14ac:dyDescent="0.25">
      <c r="A4912" s="62"/>
      <c r="B4912" s="62"/>
      <c r="C4912" s="62"/>
      <c r="D4912" s="62"/>
      <c r="E4912" s="62"/>
    </row>
    <row r="4913" spans="1:5" ht="15" customHeight="1" x14ac:dyDescent="0.25">
      <c r="A4913" s="62"/>
      <c r="B4913" s="62"/>
      <c r="C4913" s="62"/>
      <c r="D4913" s="62"/>
      <c r="E4913" s="62"/>
    </row>
    <row r="4914" spans="1:5" ht="15" customHeight="1" x14ac:dyDescent="0.25">
      <c r="A4914" s="62"/>
      <c r="B4914" s="62"/>
      <c r="C4914" s="62"/>
      <c r="D4914" s="62"/>
      <c r="E4914" s="62"/>
    </row>
    <row r="4915" spans="1:5" ht="15" customHeight="1" x14ac:dyDescent="0.25">
      <c r="A4915" s="62"/>
      <c r="B4915" s="62"/>
      <c r="C4915" s="62"/>
      <c r="D4915" s="62"/>
      <c r="E4915" s="62"/>
    </row>
    <row r="4916" spans="1:5" ht="15" customHeight="1" x14ac:dyDescent="0.25">
      <c r="A4916" s="62"/>
      <c r="B4916" s="62"/>
      <c r="C4916" s="62"/>
      <c r="D4916" s="62"/>
      <c r="E4916" s="62"/>
    </row>
    <row r="4917" spans="1:5" ht="15" customHeight="1" x14ac:dyDescent="0.25">
      <c r="A4917" s="62"/>
      <c r="B4917" s="62"/>
      <c r="C4917" s="62"/>
      <c r="D4917" s="62"/>
      <c r="E4917" s="62"/>
    </row>
    <row r="4918" spans="1:5" ht="15" customHeight="1" x14ac:dyDescent="0.25">
      <c r="A4918" s="62"/>
      <c r="B4918" s="62"/>
      <c r="C4918" s="62"/>
      <c r="D4918" s="62"/>
      <c r="E4918" s="62"/>
    </row>
    <row r="4919" spans="1:5" ht="15" customHeight="1" x14ac:dyDescent="0.25">
      <c r="A4919" s="62"/>
      <c r="B4919" s="62"/>
      <c r="C4919" s="62"/>
      <c r="D4919" s="62"/>
      <c r="E4919" s="62"/>
    </row>
    <row r="4920" spans="1:5" ht="15" customHeight="1" x14ac:dyDescent="0.25">
      <c r="A4920" s="62"/>
      <c r="B4920" s="62"/>
      <c r="C4920" s="62"/>
      <c r="D4920" s="62"/>
      <c r="E4920" s="62"/>
    </row>
    <row r="4921" spans="1:5" ht="15" customHeight="1" x14ac:dyDescent="0.25">
      <c r="A4921" s="62"/>
      <c r="B4921" s="62"/>
      <c r="C4921" s="62"/>
      <c r="D4921" s="62"/>
      <c r="E4921" s="62"/>
    </row>
    <row r="4922" spans="1:5" ht="15" customHeight="1" x14ac:dyDescent="0.25">
      <c r="A4922" s="62"/>
      <c r="B4922" s="62"/>
      <c r="C4922" s="62"/>
      <c r="D4922" s="62"/>
      <c r="E4922" s="62"/>
    </row>
    <row r="4923" spans="1:5" ht="15" customHeight="1" x14ac:dyDescent="0.25">
      <c r="A4923" s="62"/>
      <c r="B4923" s="62"/>
      <c r="C4923" s="62"/>
      <c r="D4923" s="62"/>
      <c r="E4923" s="62"/>
    </row>
    <row r="4924" spans="1:5" ht="15" customHeight="1" x14ac:dyDescent="0.25">
      <c r="A4924" s="62"/>
      <c r="B4924" s="62"/>
      <c r="C4924" s="62"/>
      <c r="D4924" s="62"/>
      <c r="E4924" s="62"/>
    </row>
    <row r="4925" spans="1:5" ht="15" customHeight="1" x14ac:dyDescent="0.25">
      <c r="A4925" s="62"/>
      <c r="B4925" s="62"/>
      <c r="C4925" s="62"/>
      <c r="D4925" s="62"/>
      <c r="E4925" s="62"/>
    </row>
    <row r="4926" spans="1:5" ht="15" customHeight="1" x14ac:dyDescent="0.25">
      <c r="A4926" s="62"/>
      <c r="B4926" s="62"/>
      <c r="C4926" s="62"/>
      <c r="D4926" s="62"/>
      <c r="E4926" s="62"/>
    </row>
    <row r="4927" spans="1:5" ht="15" customHeight="1" x14ac:dyDescent="0.25">
      <c r="A4927" s="62"/>
      <c r="B4927" s="62"/>
      <c r="C4927" s="62"/>
      <c r="D4927" s="62"/>
      <c r="E4927" s="62"/>
    </row>
    <row r="4928" spans="1:5" ht="15" customHeight="1" x14ac:dyDescent="0.25">
      <c r="A4928" s="62"/>
      <c r="B4928" s="62"/>
      <c r="C4928" s="62"/>
      <c r="D4928" s="62"/>
      <c r="E4928" s="62"/>
    </row>
    <row r="4929" spans="1:5" ht="15" customHeight="1" x14ac:dyDescent="0.25">
      <c r="A4929" s="62"/>
      <c r="B4929" s="62"/>
      <c r="C4929" s="62"/>
      <c r="D4929" s="62"/>
      <c r="E4929" s="62"/>
    </row>
    <row r="4930" spans="1:5" ht="15" customHeight="1" x14ac:dyDescent="0.25">
      <c r="A4930" s="62"/>
      <c r="B4930" s="62"/>
      <c r="C4930" s="62"/>
      <c r="D4930" s="62"/>
      <c r="E4930" s="62"/>
    </row>
    <row r="4931" spans="1:5" ht="15" customHeight="1" x14ac:dyDescent="0.25">
      <c r="A4931" s="62"/>
      <c r="B4931" s="62"/>
      <c r="C4931" s="62"/>
      <c r="D4931" s="62"/>
      <c r="E4931" s="62"/>
    </row>
    <row r="4932" spans="1:5" ht="15" customHeight="1" x14ac:dyDescent="0.25">
      <c r="A4932" s="62"/>
      <c r="B4932" s="62"/>
      <c r="C4932" s="62"/>
      <c r="D4932" s="62"/>
      <c r="E4932" s="62"/>
    </row>
    <row r="4933" spans="1:5" ht="15" customHeight="1" x14ac:dyDescent="0.25">
      <c r="A4933" s="62"/>
      <c r="B4933" s="62"/>
      <c r="C4933" s="62"/>
      <c r="D4933" s="62"/>
      <c r="E4933" s="62"/>
    </row>
    <row r="4934" spans="1:5" ht="15" customHeight="1" x14ac:dyDescent="0.25">
      <c r="A4934" s="62"/>
      <c r="B4934" s="62"/>
      <c r="C4934" s="62"/>
      <c r="D4934" s="62"/>
      <c r="E4934" s="62"/>
    </row>
    <row r="4935" spans="1:5" ht="15" customHeight="1" x14ac:dyDescent="0.25">
      <c r="A4935" s="62"/>
      <c r="B4935" s="62"/>
      <c r="C4935" s="62"/>
      <c r="D4935" s="62"/>
      <c r="E4935" s="62"/>
    </row>
    <row r="4936" spans="1:5" ht="15" customHeight="1" x14ac:dyDescent="0.25">
      <c r="A4936" s="62"/>
      <c r="B4936" s="62"/>
      <c r="C4936" s="62"/>
      <c r="D4936" s="62"/>
      <c r="E4936" s="62"/>
    </row>
    <row r="4937" spans="1:5" ht="15" customHeight="1" x14ac:dyDescent="0.25">
      <c r="A4937" s="62"/>
      <c r="B4937" s="62"/>
      <c r="C4937" s="62"/>
      <c r="D4937" s="62"/>
      <c r="E4937" s="62"/>
    </row>
    <row r="4938" spans="1:5" ht="15" customHeight="1" x14ac:dyDescent="0.25">
      <c r="A4938" s="62"/>
      <c r="B4938" s="62"/>
      <c r="C4938" s="62"/>
      <c r="D4938" s="62"/>
      <c r="E4938" s="62"/>
    </row>
    <row r="4939" spans="1:5" ht="15" customHeight="1" x14ac:dyDescent="0.25">
      <c r="A4939" s="62"/>
      <c r="B4939" s="62"/>
      <c r="C4939" s="62"/>
      <c r="D4939" s="62"/>
      <c r="E4939" s="62"/>
    </row>
    <row r="4940" spans="1:5" ht="15" customHeight="1" x14ac:dyDescent="0.25">
      <c r="A4940" s="62"/>
      <c r="B4940" s="62"/>
      <c r="C4940" s="62"/>
      <c r="D4940" s="62"/>
      <c r="E4940" s="62"/>
    </row>
    <row r="4941" spans="1:5" ht="15" customHeight="1" x14ac:dyDescent="0.25">
      <c r="A4941" s="62"/>
      <c r="B4941" s="62"/>
      <c r="C4941" s="62"/>
      <c r="D4941" s="62"/>
      <c r="E4941" s="62"/>
    </row>
    <row r="4942" spans="1:5" ht="15" customHeight="1" x14ac:dyDescent="0.25">
      <c r="A4942" s="62"/>
      <c r="B4942" s="62"/>
      <c r="C4942" s="62"/>
      <c r="D4942" s="62"/>
      <c r="E4942" s="62"/>
    </row>
    <row r="4943" spans="1:5" ht="15" customHeight="1" x14ac:dyDescent="0.25">
      <c r="A4943" s="62"/>
      <c r="B4943" s="62"/>
      <c r="C4943" s="62"/>
      <c r="D4943" s="62"/>
      <c r="E4943" s="62"/>
    </row>
    <row r="4944" spans="1:5" ht="15" customHeight="1" x14ac:dyDescent="0.25">
      <c r="A4944" s="62"/>
      <c r="B4944" s="62"/>
      <c r="C4944" s="62"/>
      <c r="D4944" s="62"/>
      <c r="E4944" s="62"/>
    </row>
    <row r="4945" spans="1:5" ht="15" customHeight="1" x14ac:dyDescent="0.25">
      <c r="A4945" s="62"/>
      <c r="B4945" s="62"/>
      <c r="C4945" s="62"/>
      <c r="D4945" s="62"/>
      <c r="E4945" s="62"/>
    </row>
    <row r="4946" spans="1:5" ht="15" customHeight="1" x14ac:dyDescent="0.25">
      <c r="A4946" s="62"/>
      <c r="B4946" s="62"/>
      <c r="C4946" s="62"/>
      <c r="D4946" s="62"/>
      <c r="E4946" s="62"/>
    </row>
    <row r="4947" spans="1:5" ht="15" customHeight="1" x14ac:dyDescent="0.25">
      <c r="A4947" s="62"/>
      <c r="B4947" s="62"/>
      <c r="C4947" s="62"/>
      <c r="D4947" s="62"/>
      <c r="E4947" s="62"/>
    </row>
    <row r="4948" spans="1:5" ht="15" customHeight="1" x14ac:dyDescent="0.25">
      <c r="A4948" s="62"/>
      <c r="B4948" s="62"/>
      <c r="C4948" s="62"/>
      <c r="D4948" s="62"/>
      <c r="E4948" s="62"/>
    </row>
    <row r="4949" spans="1:5" ht="15" customHeight="1" x14ac:dyDescent="0.25">
      <c r="A4949" s="62"/>
      <c r="B4949" s="62"/>
      <c r="C4949" s="62"/>
      <c r="D4949" s="62"/>
      <c r="E4949" s="62"/>
    </row>
    <row r="4950" spans="1:5" ht="15" customHeight="1" x14ac:dyDescent="0.25">
      <c r="A4950" s="62"/>
      <c r="B4950" s="62"/>
      <c r="C4950" s="62"/>
      <c r="D4950" s="62"/>
      <c r="E4950" s="62"/>
    </row>
    <row r="4951" spans="1:5" ht="15" customHeight="1" x14ac:dyDescent="0.25">
      <c r="A4951" s="62"/>
      <c r="B4951" s="62"/>
      <c r="C4951" s="62"/>
      <c r="D4951" s="62"/>
      <c r="E4951" s="62"/>
    </row>
    <row r="4952" spans="1:5" ht="15" customHeight="1" x14ac:dyDescent="0.25">
      <c r="A4952" s="62"/>
      <c r="B4952" s="62"/>
      <c r="C4952" s="62"/>
      <c r="D4952" s="62"/>
      <c r="E4952" s="62"/>
    </row>
    <row r="4953" spans="1:5" ht="15" customHeight="1" x14ac:dyDescent="0.25">
      <c r="A4953" s="62"/>
      <c r="B4953" s="62"/>
      <c r="C4953" s="62"/>
      <c r="D4953" s="62"/>
      <c r="E4953" s="62"/>
    </row>
    <row r="4954" spans="1:5" ht="15" customHeight="1" x14ac:dyDescent="0.25">
      <c r="A4954" s="62"/>
      <c r="B4954" s="62"/>
      <c r="C4954" s="62"/>
      <c r="D4954" s="62"/>
      <c r="E4954" s="62"/>
    </row>
    <row r="4955" spans="1:5" ht="15" customHeight="1" x14ac:dyDescent="0.25">
      <c r="A4955" s="62"/>
      <c r="B4955" s="62"/>
      <c r="C4955" s="62"/>
      <c r="D4955" s="62"/>
      <c r="E4955" s="62"/>
    </row>
    <row r="4956" spans="1:5" ht="15" customHeight="1" x14ac:dyDescent="0.25">
      <c r="A4956" s="62"/>
      <c r="B4956" s="62"/>
      <c r="C4956" s="62"/>
      <c r="D4956" s="62"/>
      <c r="E4956" s="62"/>
    </row>
    <row r="4957" spans="1:5" ht="15" customHeight="1" x14ac:dyDescent="0.25">
      <c r="A4957" s="62"/>
      <c r="B4957" s="62"/>
      <c r="C4957" s="62"/>
      <c r="D4957" s="62"/>
      <c r="E4957" s="62"/>
    </row>
    <row r="4958" spans="1:5" ht="15" customHeight="1" x14ac:dyDescent="0.25">
      <c r="A4958" s="62"/>
      <c r="B4958" s="62"/>
      <c r="C4958" s="62"/>
      <c r="D4958" s="62"/>
      <c r="E4958" s="62"/>
    </row>
    <row r="4959" spans="1:5" ht="15" customHeight="1" x14ac:dyDescent="0.25">
      <c r="A4959" s="62"/>
      <c r="B4959" s="62"/>
      <c r="C4959" s="62"/>
      <c r="D4959" s="62"/>
      <c r="E4959" s="62"/>
    </row>
    <row r="4960" spans="1:5" ht="15" customHeight="1" x14ac:dyDescent="0.25">
      <c r="A4960" s="62"/>
      <c r="B4960" s="62"/>
      <c r="C4960" s="62"/>
      <c r="D4960" s="62"/>
      <c r="E4960" s="62"/>
    </row>
    <row r="4961" spans="1:5" ht="15" customHeight="1" x14ac:dyDescent="0.25">
      <c r="A4961" s="62"/>
      <c r="B4961" s="62"/>
      <c r="C4961" s="62"/>
      <c r="D4961" s="62"/>
      <c r="E4961" s="62"/>
    </row>
    <row r="4962" spans="1:5" ht="15" customHeight="1" x14ac:dyDescent="0.25">
      <c r="A4962" s="62"/>
      <c r="B4962" s="62"/>
      <c r="C4962" s="62"/>
      <c r="D4962" s="62"/>
      <c r="E4962" s="62"/>
    </row>
    <row r="4963" spans="1:5" ht="15" customHeight="1" x14ac:dyDescent="0.25">
      <c r="A4963" s="62"/>
      <c r="B4963" s="62"/>
      <c r="C4963" s="62"/>
      <c r="D4963" s="62"/>
      <c r="E4963" s="62"/>
    </row>
    <row r="4964" spans="1:5" ht="15" customHeight="1" x14ac:dyDescent="0.25">
      <c r="A4964" s="62"/>
      <c r="B4964" s="62"/>
      <c r="C4964" s="62"/>
      <c r="D4964" s="62"/>
      <c r="E4964" s="62"/>
    </row>
    <row r="4965" spans="1:5" ht="15" customHeight="1" x14ac:dyDescent="0.25">
      <c r="A4965" s="62"/>
      <c r="B4965" s="62"/>
      <c r="C4965" s="62"/>
      <c r="D4965" s="62"/>
      <c r="E4965" s="62"/>
    </row>
    <row r="4966" spans="1:5" ht="15" customHeight="1" x14ac:dyDescent="0.25">
      <c r="A4966" s="62"/>
      <c r="B4966" s="62"/>
      <c r="C4966" s="62"/>
      <c r="D4966" s="62"/>
      <c r="E4966" s="62"/>
    </row>
    <row r="4967" spans="1:5" ht="15" customHeight="1" x14ac:dyDescent="0.25">
      <c r="A4967" s="62"/>
      <c r="B4967" s="62"/>
      <c r="C4967" s="62"/>
      <c r="D4967" s="62"/>
      <c r="E4967" s="62"/>
    </row>
    <row r="4968" spans="1:5" ht="15" customHeight="1" x14ac:dyDescent="0.25">
      <c r="A4968" s="62"/>
      <c r="B4968" s="62"/>
      <c r="C4968" s="62"/>
      <c r="D4968" s="62"/>
      <c r="E4968" s="62"/>
    </row>
    <row r="4969" spans="1:5" ht="15" customHeight="1" x14ac:dyDescent="0.25">
      <c r="A4969" s="62"/>
      <c r="B4969" s="62"/>
      <c r="C4969" s="62"/>
      <c r="D4969" s="62"/>
      <c r="E4969" s="62"/>
    </row>
    <row r="4970" spans="1:5" ht="15" customHeight="1" x14ac:dyDescent="0.25">
      <c r="A4970" s="62"/>
      <c r="B4970" s="62"/>
      <c r="C4970" s="62"/>
      <c r="D4970" s="62"/>
      <c r="E4970" s="62"/>
    </row>
    <row r="4971" spans="1:5" ht="15" customHeight="1" x14ac:dyDescent="0.25">
      <c r="A4971" s="62"/>
      <c r="B4971" s="62"/>
      <c r="C4971" s="62"/>
      <c r="D4971" s="62"/>
      <c r="E4971" s="62"/>
    </row>
    <row r="4972" spans="1:5" ht="15" customHeight="1" x14ac:dyDescent="0.25">
      <c r="A4972" s="62"/>
      <c r="B4972" s="62"/>
      <c r="C4972" s="62"/>
      <c r="D4972" s="62"/>
      <c r="E4972" s="62"/>
    </row>
    <row r="4973" spans="1:5" ht="15" customHeight="1" x14ac:dyDescent="0.25">
      <c r="A4973" s="62"/>
      <c r="B4973" s="62"/>
      <c r="C4973" s="62"/>
      <c r="D4973" s="62"/>
      <c r="E4973" s="62"/>
    </row>
    <row r="4974" spans="1:5" ht="15" customHeight="1" x14ac:dyDescent="0.25">
      <c r="A4974" s="62"/>
      <c r="B4974" s="62"/>
      <c r="C4974" s="62"/>
      <c r="D4974" s="62"/>
      <c r="E4974" s="62"/>
    </row>
    <row r="4975" spans="1:5" ht="15" customHeight="1" x14ac:dyDescent="0.25">
      <c r="A4975" s="62"/>
      <c r="B4975" s="62"/>
      <c r="C4975" s="62"/>
      <c r="D4975" s="62"/>
      <c r="E4975" s="62"/>
    </row>
    <row r="4976" spans="1:5" ht="15" customHeight="1" x14ac:dyDescent="0.25">
      <c r="A4976" s="62"/>
      <c r="B4976" s="62"/>
      <c r="C4976" s="62"/>
      <c r="D4976" s="62"/>
      <c r="E4976" s="62"/>
    </row>
    <row r="4977" spans="1:5" ht="15" customHeight="1" x14ac:dyDescent="0.25">
      <c r="A4977" s="62"/>
      <c r="B4977" s="62"/>
      <c r="C4977" s="62"/>
      <c r="D4977" s="62"/>
      <c r="E4977" s="62"/>
    </row>
    <row r="4978" spans="1:5" ht="15" customHeight="1" x14ac:dyDescent="0.25">
      <c r="A4978" s="62"/>
      <c r="B4978" s="62"/>
      <c r="C4978" s="62"/>
      <c r="D4978" s="62"/>
      <c r="E4978" s="62"/>
    </row>
    <row r="4979" spans="1:5" ht="15" customHeight="1" x14ac:dyDescent="0.25">
      <c r="A4979" s="62"/>
      <c r="B4979" s="62"/>
      <c r="C4979" s="62"/>
      <c r="D4979" s="62"/>
      <c r="E4979" s="62"/>
    </row>
    <row r="4980" spans="1:5" ht="15" customHeight="1" x14ac:dyDescent="0.25">
      <c r="A4980" s="62"/>
      <c r="B4980" s="62"/>
      <c r="C4980" s="62"/>
      <c r="D4980" s="62"/>
      <c r="E4980" s="62"/>
    </row>
    <row r="4981" spans="1:5" ht="15" customHeight="1" x14ac:dyDescent="0.25">
      <c r="A4981" s="62"/>
      <c r="B4981" s="62"/>
      <c r="C4981" s="62"/>
      <c r="D4981" s="62"/>
      <c r="E4981" s="62"/>
    </row>
    <row r="4982" spans="1:5" ht="15" customHeight="1" x14ac:dyDescent="0.25">
      <c r="A4982" s="62"/>
      <c r="B4982" s="62"/>
      <c r="C4982" s="62"/>
      <c r="D4982" s="62"/>
      <c r="E4982" s="62"/>
    </row>
    <row r="4983" spans="1:5" ht="15" customHeight="1" x14ac:dyDescent="0.25">
      <c r="A4983" s="62"/>
      <c r="B4983" s="62"/>
      <c r="C4983" s="62"/>
      <c r="D4983" s="62"/>
      <c r="E4983" s="62"/>
    </row>
    <row r="4984" spans="1:5" ht="15" customHeight="1" x14ac:dyDescent="0.25">
      <c r="A4984" s="62"/>
      <c r="B4984" s="62"/>
      <c r="C4984" s="62"/>
      <c r="D4984" s="62"/>
      <c r="E4984" s="62"/>
    </row>
    <row r="4985" spans="1:5" ht="15" customHeight="1" x14ac:dyDescent="0.25">
      <c r="A4985" s="62"/>
      <c r="B4985" s="62"/>
      <c r="C4985" s="62"/>
      <c r="D4985" s="62"/>
      <c r="E4985" s="62"/>
    </row>
    <row r="4986" spans="1:5" ht="15" customHeight="1" x14ac:dyDescent="0.25">
      <c r="A4986" s="62"/>
      <c r="B4986" s="62"/>
      <c r="C4986" s="62"/>
      <c r="D4986" s="62"/>
      <c r="E4986" s="62"/>
    </row>
    <row r="4987" spans="1:5" ht="15" customHeight="1" x14ac:dyDescent="0.25">
      <c r="A4987" s="62"/>
      <c r="B4987" s="62"/>
      <c r="C4987" s="62"/>
      <c r="D4987" s="62"/>
      <c r="E4987" s="62"/>
    </row>
    <row r="4988" spans="1:5" ht="15" customHeight="1" x14ac:dyDescent="0.25">
      <c r="A4988" s="62"/>
      <c r="B4988" s="62"/>
      <c r="C4988" s="62"/>
      <c r="D4988" s="62"/>
      <c r="E4988" s="62"/>
    </row>
    <row r="4989" spans="1:5" ht="15" customHeight="1" x14ac:dyDescent="0.25">
      <c r="A4989" s="62"/>
      <c r="B4989" s="62"/>
      <c r="C4989" s="62"/>
      <c r="D4989" s="62"/>
      <c r="E4989" s="62"/>
    </row>
    <row r="4990" spans="1:5" ht="15" customHeight="1" x14ac:dyDescent="0.25">
      <c r="A4990" s="62"/>
      <c r="B4990" s="62"/>
      <c r="C4990" s="62"/>
      <c r="D4990" s="62"/>
      <c r="E4990" s="62"/>
    </row>
    <row r="4991" spans="1:5" ht="15" customHeight="1" x14ac:dyDescent="0.25">
      <c r="A4991" s="62"/>
      <c r="B4991" s="62"/>
      <c r="C4991" s="62"/>
      <c r="D4991" s="62"/>
      <c r="E4991" s="62"/>
    </row>
    <row r="4992" spans="1:5" ht="15" customHeight="1" x14ac:dyDescent="0.25">
      <c r="A4992" s="62"/>
      <c r="B4992" s="62"/>
      <c r="C4992" s="62"/>
      <c r="D4992" s="62"/>
      <c r="E4992" s="62"/>
    </row>
    <row r="4993" spans="1:5" ht="15" customHeight="1" x14ac:dyDescent="0.25">
      <c r="A4993" s="62"/>
      <c r="B4993" s="62"/>
      <c r="C4993" s="62"/>
      <c r="D4993" s="62"/>
      <c r="E4993" s="62"/>
    </row>
    <row r="4994" spans="1:5" ht="15" customHeight="1" x14ac:dyDescent="0.25">
      <c r="A4994" s="62"/>
      <c r="B4994" s="62"/>
      <c r="C4994" s="62"/>
      <c r="D4994" s="62"/>
      <c r="E4994" s="62"/>
    </row>
    <row r="4995" spans="1:5" ht="15" customHeight="1" x14ac:dyDescent="0.25">
      <c r="A4995" s="62"/>
      <c r="B4995" s="62"/>
      <c r="C4995" s="62"/>
      <c r="D4995" s="62"/>
      <c r="E4995" s="62"/>
    </row>
    <row r="4996" spans="1:5" ht="15" customHeight="1" x14ac:dyDescent="0.25">
      <c r="A4996" s="62"/>
      <c r="B4996" s="62"/>
      <c r="C4996" s="62"/>
      <c r="D4996" s="62"/>
      <c r="E4996" s="62"/>
    </row>
    <row r="4997" spans="1:5" ht="15" customHeight="1" x14ac:dyDescent="0.25">
      <c r="A4997" s="62"/>
      <c r="B4997" s="62"/>
      <c r="C4997" s="62"/>
      <c r="D4997" s="62"/>
      <c r="E4997" s="62"/>
    </row>
    <row r="4998" spans="1:5" ht="15" customHeight="1" x14ac:dyDescent="0.25">
      <c r="A4998" s="62"/>
      <c r="B4998" s="62"/>
      <c r="C4998" s="62"/>
      <c r="D4998" s="62"/>
      <c r="E4998" s="62"/>
    </row>
    <row r="4999" spans="1:5" ht="15" customHeight="1" x14ac:dyDescent="0.25">
      <c r="A4999" s="62"/>
      <c r="B4999" s="62"/>
      <c r="C4999" s="62"/>
      <c r="D4999" s="62"/>
      <c r="E4999" s="62"/>
    </row>
    <row r="5000" spans="1:5" ht="15" customHeight="1" x14ac:dyDescent="0.25">
      <c r="A5000" s="62"/>
      <c r="B5000" s="62"/>
      <c r="C5000" s="62"/>
      <c r="D5000" s="62"/>
      <c r="E5000" s="62"/>
    </row>
  </sheetData>
  <mergeCells count="9">
    <mergeCell ref="C35:E35"/>
    <mergeCell ref="A40:B40"/>
    <mergeCell ref="B42:D42"/>
    <mergeCell ref="A1:E1"/>
    <mergeCell ref="A2:E2"/>
    <mergeCell ref="C3:E3"/>
    <mergeCell ref="A8:B8"/>
    <mergeCell ref="A33:E33"/>
    <mergeCell ref="A34:E34"/>
  </mergeCells>
  <pageMargins left="0.74803149606299213" right="0.74803149606299213" top="0.59055118110236227" bottom="0.74803149606299213" header="0.31496062992125984" footer="0.31496062992125984"/>
  <pageSetup paperSize="9" orientation="landscape" r:id="rId1"/>
  <headerFooter alignWithMargins="0">
    <oddHeader>&amp;C&amp;"Times New Roman,Regular"&amp;12&amp;P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922"/>
  <sheetViews>
    <sheetView showWhiteSpace="0" view="pageLayout" topLeftCell="A40" zoomScale="84" zoomScaleNormal="100" zoomScaleSheetLayoutView="100" zoomScalePageLayoutView="84" workbookViewId="0">
      <selection activeCell="C35" sqref="C35"/>
    </sheetView>
  </sheetViews>
  <sheetFormatPr defaultRowHeight="12.75" x14ac:dyDescent="0.2"/>
  <cols>
    <col min="1" max="1" width="5.42578125" style="57" customWidth="1"/>
    <col min="2" max="2" width="68.42578125" style="57" customWidth="1"/>
    <col min="3" max="3" width="27.42578125" style="57" customWidth="1"/>
    <col min="4" max="4" width="33.28515625" style="560" customWidth="1"/>
    <col min="5" max="5" width="16" style="561" customWidth="1"/>
    <col min="6" max="6" width="14.7109375" style="561" customWidth="1"/>
    <col min="7" max="7" width="16.7109375" style="561" customWidth="1"/>
    <col min="8" max="8" width="14.140625" style="562" customWidth="1"/>
    <col min="9" max="10" width="9.140625" style="57"/>
    <col min="11" max="11" width="14.42578125" style="57" bestFit="1" customWidth="1"/>
    <col min="12" max="12" width="9.7109375" style="57" bestFit="1" customWidth="1"/>
    <col min="13" max="14" width="9.140625" style="57"/>
    <col min="15" max="15" width="16" style="57" bestFit="1" customWidth="1"/>
    <col min="16" max="256" width="9.140625" style="57"/>
    <col min="257" max="257" width="4.28515625" style="57" customWidth="1"/>
    <col min="258" max="258" width="52.85546875" style="57" customWidth="1"/>
    <col min="259" max="259" width="19.7109375" style="57" customWidth="1"/>
    <col min="260" max="260" width="23.28515625" style="57" customWidth="1"/>
    <col min="261" max="261" width="18.28515625" style="57" customWidth="1"/>
    <col min="262" max="262" width="19.140625" style="57" customWidth="1"/>
    <col min="263" max="263" width="16.5703125" style="57" customWidth="1"/>
    <col min="264" max="512" width="9.140625" style="57"/>
    <col min="513" max="513" width="4.28515625" style="57" customWidth="1"/>
    <col min="514" max="514" width="52.85546875" style="57" customWidth="1"/>
    <col min="515" max="515" width="19.7109375" style="57" customWidth="1"/>
    <col min="516" max="516" width="23.28515625" style="57" customWidth="1"/>
    <col min="517" max="517" width="18.28515625" style="57" customWidth="1"/>
    <col min="518" max="518" width="19.140625" style="57" customWidth="1"/>
    <col min="519" max="519" width="16.5703125" style="57" customWidth="1"/>
    <col min="520" max="768" width="9.140625" style="57"/>
    <col min="769" max="769" width="4.28515625" style="57" customWidth="1"/>
    <col min="770" max="770" width="52.85546875" style="57" customWidth="1"/>
    <col min="771" max="771" width="19.7109375" style="57" customWidth="1"/>
    <col min="772" max="772" width="23.28515625" style="57" customWidth="1"/>
    <col min="773" max="773" width="18.28515625" style="57" customWidth="1"/>
    <col min="774" max="774" width="19.140625" style="57" customWidth="1"/>
    <col min="775" max="775" width="16.5703125" style="57" customWidth="1"/>
    <col min="776" max="1024" width="9.140625" style="57"/>
    <col min="1025" max="1025" width="4.28515625" style="57" customWidth="1"/>
    <col min="1026" max="1026" width="52.85546875" style="57" customWidth="1"/>
    <col min="1027" max="1027" width="19.7109375" style="57" customWidth="1"/>
    <col min="1028" max="1028" width="23.28515625" style="57" customWidth="1"/>
    <col min="1029" max="1029" width="18.28515625" style="57" customWidth="1"/>
    <col min="1030" max="1030" width="19.140625" style="57" customWidth="1"/>
    <col min="1031" max="1031" width="16.5703125" style="57" customWidth="1"/>
    <col min="1032" max="1280" width="9.140625" style="57"/>
    <col min="1281" max="1281" width="4.28515625" style="57" customWidth="1"/>
    <col min="1282" max="1282" width="52.85546875" style="57" customWidth="1"/>
    <col min="1283" max="1283" width="19.7109375" style="57" customWidth="1"/>
    <col min="1284" max="1284" width="23.28515625" style="57" customWidth="1"/>
    <col min="1285" max="1285" width="18.28515625" style="57" customWidth="1"/>
    <col min="1286" max="1286" width="19.140625" style="57" customWidth="1"/>
    <col min="1287" max="1287" width="16.5703125" style="57" customWidth="1"/>
    <col min="1288" max="1536" width="9.140625" style="57"/>
    <col min="1537" max="1537" width="4.28515625" style="57" customWidth="1"/>
    <col min="1538" max="1538" width="52.85546875" style="57" customWidth="1"/>
    <col min="1539" max="1539" width="19.7109375" style="57" customWidth="1"/>
    <col min="1540" max="1540" width="23.28515625" style="57" customWidth="1"/>
    <col min="1541" max="1541" width="18.28515625" style="57" customWidth="1"/>
    <col min="1542" max="1542" width="19.140625" style="57" customWidth="1"/>
    <col min="1543" max="1543" width="16.5703125" style="57" customWidth="1"/>
    <col min="1544" max="1792" width="9.140625" style="57"/>
    <col min="1793" max="1793" width="4.28515625" style="57" customWidth="1"/>
    <col min="1794" max="1794" width="52.85546875" style="57" customWidth="1"/>
    <col min="1795" max="1795" width="19.7109375" style="57" customWidth="1"/>
    <col min="1796" max="1796" width="23.28515625" style="57" customWidth="1"/>
    <col min="1797" max="1797" width="18.28515625" style="57" customWidth="1"/>
    <col min="1798" max="1798" width="19.140625" style="57" customWidth="1"/>
    <col min="1799" max="1799" width="16.5703125" style="57" customWidth="1"/>
    <col min="1800" max="2048" width="9.140625" style="57"/>
    <col min="2049" max="2049" width="4.28515625" style="57" customWidth="1"/>
    <col min="2050" max="2050" width="52.85546875" style="57" customWidth="1"/>
    <col min="2051" max="2051" width="19.7109375" style="57" customWidth="1"/>
    <col min="2052" max="2052" width="23.28515625" style="57" customWidth="1"/>
    <col min="2053" max="2053" width="18.28515625" style="57" customWidth="1"/>
    <col min="2054" max="2054" width="19.140625" style="57" customWidth="1"/>
    <col min="2055" max="2055" width="16.5703125" style="57" customWidth="1"/>
    <col min="2056" max="2304" width="9.140625" style="57"/>
    <col min="2305" max="2305" width="4.28515625" style="57" customWidth="1"/>
    <col min="2306" max="2306" width="52.85546875" style="57" customWidth="1"/>
    <col min="2307" max="2307" width="19.7109375" style="57" customWidth="1"/>
    <col min="2308" max="2308" width="23.28515625" style="57" customWidth="1"/>
    <col min="2309" max="2309" width="18.28515625" style="57" customWidth="1"/>
    <col min="2310" max="2310" width="19.140625" style="57" customWidth="1"/>
    <col min="2311" max="2311" width="16.5703125" style="57" customWidth="1"/>
    <col min="2312" max="2560" width="9.140625" style="57"/>
    <col min="2561" max="2561" width="4.28515625" style="57" customWidth="1"/>
    <col min="2562" max="2562" width="52.85546875" style="57" customWidth="1"/>
    <col min="2563" max="2563" width="19.7109375" style="57" customWidth="1"/>
    <col min="2564" max="2564" width="23.28515625" style="57" customWidth="1"/>
    <col min="2565" max="2565" width="18.28515625" style="57" customWidth="1"/>
    <col min="2566" max="2566" width="19.140625" style="57" customWidth="1"/>
    <col min="2567" max="2567" width="16.5703125" style="57" customWidth="1"/>
    <col min="2568" max="2816" width="9.140625" style="57"/>
    <col min="2817" max="2817" width="4.28515625" style="57" customWidth="1"/>
    <col min="2818" max="2818" width="52.85546875" style="57" customWidth="1"/>
    <col min="2819" max="2819" width="19.7109375" style="57" customWidth="1"/>
    <col min="2820" max="2820" width="23.28515625" style="57" customWidth="1"/>
    <col min="2821" max="2821" width="18.28515625" style="57" customWidth="1"/>
    <col min="2822" max="2822" width="19.140625" style="57" customWidth="1"/>
    <col min="2823" max="2823" width="16.5703125" style="57" customWidth="1"/>
    <col min="2824" max="3072" width="9.140625" style="57"/>
    <col min="3073" max="3073" width="4.28515625" style="57" customWidth="1"/>
    <col min="3074" max="3074" width="52.85546875" style="57" customWidth="1"/>
    <col min="3075" max="3075" width="19.7109375" style="57" customWidth="1"/>
    <col min="3076" max="3076" width="23.28515625" style="57" customWidth="1"/>
    <col min="3077" max="3077" width="18.28515625" style="57" customWidth="1"/>
    <col min="3078" max="3078" width="19.140625" style="57" customWidth="1"/>
    <col min="3079" max="3079" width="16.5703125" style="57" customWidth="1"/>
    <col min="3080" max="3328" width="9.140625" style="57"/>
    <col min="3329" max="3329" width="4.28515625" style="57" customWidth="1"/>
    <col min="3330" max="3330" width="52.85546875" style="57" customWidth="1"/>
    <col min="3331" max="3331" width="19.7109375" style="57" customWidth="1"/>
    <col min="3332" max="3332" width="23.28515625" style="57" customWidth="1"/>
    <col min="3333" max="3333" width="18.28515625" style="57" customWidth="1"/>
    <col min="3334" max="3334" width="19.140625" style="57" customWidth="1"/>
    <col min="3335" max="3335" width="16.5703125" style="57" customWidth="1"/>
    <col min="3336" max="3584" width="9.140625" style="57"/>
    <col min="3585" max="3585" width="4.28515625" style="57" customWidth="1"/>
    <col min="3586" max="3586" width="52.85546875" style="57" customWidth="1"/>
    <col min="3587" max="3587" width="19.7109375" style="57" customWidth="1"/>
    <col min="3588" max="3588" width="23.28515625" style="57" customWidth="1"/>
    <col min="3589" max="3589" width="18.28515625" style="57" customWidth="1"/>
    <col min="3590" max="3590" width="19.140625" style="57" customWidth="1"/>
    <col min="3591" max="3591" width="16.5703125" style="57" customWidth="1"/>
    <col min="3592" max="3840" width="9.140625" style="57"/>
    <col min="3841" max="3841" width="4.28515625" style="57" customWidth="1"/>
    <col min="3842" max="3842" width="52.85546875" style="57" customWidth="1"/>
    <col min="3843" max="3843" width="19.7109375" style="57" customWidth="1"/>
    <col min="3844" max="3844" width="23.28515625" style="57" customWidth="1"/>
    <col min="3845" max="3845" width="18.28515625" style="57" customWidth="1"/>
    <col min="3846" max="3846" width="19.140625" style="57" customWidth="1"/>
    <col min="3847" max="3847" width="16.5703125" style="57" customWidth="1"/>
    <col min="3848" max="4096" width="9.140625" style="57"/>
    <col min="4097" max="4097" width="4.28515625" style="57" customWidth="1"/>
    <col min="4098" max="4098" width="52.85546875" style="57" customWidth="1"/>
    <col min="4099" max="4099" width="19.7109375" style="57" customWidth="1"/>
    <col min="4100" max="4100" width="23.28515625" style="57" customWidth="1"/>
    <col min="4101" max="4101" width="18.28515625" style="57" customWidth="1"/>
    <col min="4102" max="4102" width="19.140625" style="57" customWidth="1"/>
    <col min="4103" max="4103" width="16.5703125" style="57" customWidth="1"/>
    <col min="4104" max="4352" width="9.140625" style="57"/>
    <col min="4353" max="4353" width="4.28515625" style="57" customWidth="1"/>
    <col min="4354" max="4354" width="52.85546875" style="57" customWidth="1"/>
    <col min="4355" max="4355" width="19.7109375" style="57" customWidth="1"/>
    <col min="4356" max="4356" width="23.28515625" style="57" customWidth="1"/>
    <col min="4357" max="4357" width="18.28515625" style="57" customWidth="1"/>
    <col min="4358" max="4358" width="19.140625" style="57" customWidth="1"/>
    <col min="4359" max="4359" width="16.5703125" style="57" customWidth="1"/>
    <col min="4360" max="4608" width="9.140625" style="57"/>
    <col min="4609" max="4609" width="4.28515625" style="57" customWidth="1"/>
    <col min="4610" max="4610" width="52.85546875" style="57" customWidth="1"/>
    <col min="4611" max="4611" width="19.7109375" style="57" customWidth="1"/>
    <col min="4612" max="4612" width="23.28515625" style="57" customWidth="1"/>
    <col min="4613" max="4613" width="18.28515625" style="57" customWidth="1"/>
    <col min="4614" max="4614" width="19.140625" style="57" customWidth="1"/>
    <col min="4615" max="4615" width="16.5703125" style="57" customWidth="1"/>
    <col min="4616" max="4864" width="9.140625" style="57"/>
    <col min="4865" max="4865" width="4.28515625" style="57" customWidth="1"/>
    <col min="4866" max="4866" width="52.85546875" style="57" customWidth="1"/>
    <col min="4867" max="4867" width="19.7109375" style="57" customWidth="1"/>
    <col min="4868" max="4868" width="23.28515625" style="57" customWidth="1"/>
    <col min="4869" max="4869" width="18.28515625" style="57" customWidth="1"/>
    <col min="4870" max="4870" width="19.140625" style="57" customWidth="1"/>
    <col min="4871" max="4871" width="16.5703125" style="57" customWidth="1"/>
    <col min="4872" max="5120" width="9.140625" style="57"/>
    <col min="5121" max="5121" width="4.28515625" style="57" customWidth="1"/>
    <col min="5122" max="5122" width="52.85546875" style="57" customWidth="1"/>
    <col min="5123" max="5123" width="19.7109375" style="57" customWidth="1"/>
    <col min="5124" max="5124" width="23.28515625" style="57" customWidth="1"/>
    <col min="5125" max="5125" width="18.28515625" style="57" customWidth="1"/>
    <col min="5126" max="5126" width="19.140625" style="57" customWidth="1"/>
    <col min="5127" max="5127" width="16.5703125" style="57" customWidth="1"/>
    <col min="5128" max="5376" width="9.140625" style="57"/>
    <col min="5377" max="5377" width="4.28515625" style="57" customWidth="1"/>
    <col min="5378" max="5378" width="52.85546875" style="57" customWidth="1"/>
    <col min="5379" max="5379" width="19.7109375" style="57" customWidth="1"/>
    <col min="5380" max="5380" width="23.28515625" style="57" customWidth="1"/>
    <col min="5381" max="5381" width="18.28515625" style="57" customWidth="1"/>
    <col min="5382" max="5382" width="19.140625" style="57" customWidth="1"/>
    <col min="5383" max="5383" width="16.5703125" style="57" customWidth="1"/>
    <col min="5384" max="5632" width="9.140625" style="57"/>
    <col min="5633" max="5633" width="4.28515625" style="57" customWidth="1"/>
    <col min="5634" max="5634" width="52.85546875" style="57" customWidth="1"/>
    <col min="5635" max="5635" width="19.7109375" style="57" customWidth="1"/>
    <col min="5636" max="5636" width="23.28515625" style="57" customWidth="1"/>
    <col min="5637" max="5637" width="18.28515625" style="57" customWidth="1"/>
    <col min="5638" max="5638" width="19.140625" style="57" customWidth="1"/>
    <col min="5639" max="5639" width="16.5703125" style="57" customWidth="1"/>
    <col min="5640" max="5888" width="9.140625" style="57"/>
    <col min="5889" max="5889" width="4.28515625" style="57" customWidth="1"/>
    <col min="5890" max="5890" width="52.85546875" style="57" customWidth="1"/>
    <col min="5891" max="5891" width="19.7109375" style="57" customWidth="1"/>
    <col min="5892" max="5892" width="23.28515625" style="57" customWidth="1"/>
    <col min="5893" max="5893" width="18.28515625" style="57" customWidth="1"/>
    <col min="5894" max="5894" width="19.140625" style="57" customWidth="1"/>
    <col min="5895" max="5895" width="16.5703125" style="57" customWidth="1"/>
    <col min="5896" max="6144" width="9.140625" style="57"/>
    <col min="6145" max="6145" width="4.28515625" style="57" customWidth="1"/>
    <col min="6146" max="6146" width="52.85546875" style="57" customWidth="1"/>
    <col min="6147" max="6147" width="19.7109375" style="57" customWidth="1"/>
    <col min="6148" max="6148" width="23.28515625" style="57" customWidth="1"/>
    <col min="6149" max="6149" width="18.28515625" style="57" customWidth="1"/>
    <col min="6150" max="6150" width="19.140625" style="57" customWidth="1"/>
    <col min="6151" max="6151" width="16.5703125" style="57" customWidth="1"/>
    <col min="6152" max="6400" width="9.140625" style="57"/>
    <col min="6401" max="6401" width="4.28515625" style="57" customWidth="1"/>
    <col min="6402" max="6402" width="52.85546875" style="57" customWidth="1"/>
    <col min="6403" max="6403" width="19.7109375" style="57" customWidth="1"/>
    <col min="6404" max="6404" width="23.28515625" style="57" customWidth="1"/>
    <col min="6405" max="6405" width="18.28515625" style="57" customWidth="1"/>
    <col min="6406" max="6406" width="19.140625" style="57" customWidth="1"/>
    <col min="6407" max="6407" width="16.5703125" style="57" customWidth="1"/>
    <col min="6408" max="6656" width="9.140625" style="57"/>
    <col min="6657" max="6657" width="4.28515625" style="57" customWidth="1"/>
    <col min="6658" max="6658" width="52.85546875" style="57" customWidth="1"/>
    <col min="6659" max="6659" width="19.7109375" style="57" customWidth="1"/>
    <col min="6660" max="6660" width="23.28515625" style="57" customWidth="1"/>
    <col min="6661" max="6661" width="18.28515625" style="57" customWidth="1"/>
    <col min="6662" max="6662" width="19.140625" style="57" customWidth="1"/>
    <col min="6663" max="6663" width="16.5703125" style="57" customWidth="1"/>
    <col min="6664" max="6912" width="9.140625" style="57"/>
    <col min="6913" max="6913" width="4.28515625" style="57" customWidth="1"/>
    <col min="6914" max="6914" width="52.85546875" style="57" customWidth="1"/>
    <col min="6915" max="6915" width="19.7109375" style="57" customWidth="1"/>
    <col min="6916" max="6916" width="23.28515625" style="57" customWidth="1"/>
    <col min="6917" max="6917" width="18.28515625" style="57" customWidth="1"/>
    <col min="6918" max="6918" width="19.140625" style="57" customWidth="1"/>
    <col min="6919" max="6919" width="16.5703125" style="57" customWidth="1"/>
    <col min="6920" max="7168" width="9.140625" style="57"/>
    <col min="7169" max="7169" width="4.28515625" style="57" customWidth="1"/>
    <col min="7170" max="7170" width="52.85546875" style="57" customWidth="1"/>
    <col min="7171" max="7171" width="19.7109375" style="57" customWidth="1"/>
    <col min="7172" max="7172" width="23.28515625" style="57" customWidth="1"/>
    <col min="7173" max="7173" width="18.28515625" style="57" customWidth="1"/>
    <col min="7174" max="7174" width="19.140625" style="57" customWidth="1"/>
    <col min="7175" max="7175" width="16.5703125" style="57" customWidth="1"/>
    <col min="7176" max="7424" width="9.140625" style="57"/>
    <col min="7425" max="7425" width="4.28515625" style="57" customWidth="1"/>
    <col min="7426" max="7426" width="52.85546875" style="57" customWidth="1"/>
    <col min="7427" max="7427" width="19.7109375" style="57" customWidth="1"/>
    <col min="7428" max="7428" width="23.28515625" style="57" customWidth="1"/>
    <col min="7429" max="7429" width="18.28515625" style="57" customWidth="1"/>
    <col min="7430" max="7430" width="19.140625" style="57" customWidth="1"/>
    <col min="7431" max="7431" width="16.5703125" style="57" customWidth="1"/>
    <col min="7432" max="7680" width="9.140625" style="57"/>
    <col min="7681" max="7681" width="4.28515625" style="57" customWidth="1"/>
    <col min="7682" max="7682" width="52.85546875" style="57" customWidth="1"/>
    <col min="7683" max="7683" width="19.7109375" style="57" customWidth="1"/>
    <col min="7684" max="7684" width="23.28515625" style="57" customWidth="1"/>
    <col min="7685" max="7685" width="18.28515625" style="57" customWidth="1"/>
    <col min="7686" max="7686" width="19.140625" style="57" customWidth="1"/>
    <col min="7687" max="7687" width="16.5703125" style="57" customWidth="1"/>
    <col min="7688" max="7936" width="9.140625" style="57"/>
    <col min="7937" max="7937" width="4.28515625" style="57" customWidth="1"/>
    <col min="7938" max="7938" width="52.85546875" style="57" customWidth="1"/>
    <col min="7939" max="7939" width="19.7109375" style="57" customWidth="1"/>
    <col min="7940" max="7940" width="23.28515625" style="57" customWidth="1"/>
    <col min="7941" max="7941" width="18.28515625" style="57" customWidth="1"/>
    <col min="7942" max="7942" width="19.140625" style="57" customWidth="1"/>
    <col min="7943" max="7943" width="16.5703125" style="57" customWidth="1"/>
    <col min="7944" max="8192" width="9.140625" style="57"/>
    <col min="8193" max="8193" width="4.28515625" style="57" customWidth="1"/>
    <col min="8194" max="8194" width="52.85546875" style="57" customWidth="1"/>
    <col min="8195" max="8195" width="19.7109375" style="57" customWidth="1"/>
    <col min="8196" max="8196" width="23.28515625" style="57" customWidth="1"/>
    <col min="8197" max="8197" width="18.28515625" style="57" customWidth="1"/>
    <col min="8198" max="8198" width="19.140625" style="57" customWidth="1"/>
    <col min="8199" max="8199" width="16.5703125" style="57" customWidth="1"/>
    <col min="8200" max="8448" width="9.140625" style="57"/>
    <col min="8449" max="8449" width="4.28515625" style="57" customWidth="1"/>
    <col min="8450" max="8450" width="52.85546875" style="57" customWidth="1"/>
    <col min="8451" max="8451" width="19.7109375" style="57" customWidth="1"/>
    <col min="8452" max="8452" width="23.28515625" style="57" customWidth="1"/>
    <col min="8453" max="8453" width="18.28515625" style="57" customWidth="1"/>
    <col min="8454" max="8454" width="19.140625" style="57" customWidth="1"/>
    <col min="8455" max="8455" width="16.5703125" style="57" customWidth="1"/>
    <col min="8456" max="8704" width="9.140625" style="57"/>
    <col min="8705" max="8705" width="4.28515625" style="57" customWidth="1"/>
    <col min="8706" max="8706" width="52.85546875" style="57" customWidth="1"/>
    <col min="8707" max="8707" width="19.7109375" style="57" customWidth="1"/>
    <col min="8708" max="8708" width="23.28515625" style="57" customWidth="1"/>
    <col min="8709" max="8709" width="18.28515625" style="57" customWidth="1"/>
    <col min="8710" max="8710" width="19.140625" style="57" customWidth="1"/>
    <col min="8711" max="8711" width="16.5703125" style="57" customWidth="1"/>
    <col min="8712" max="8960" width="9.140625" style="57"/>
    <col min="8961" max="8961" width="4.28515625" style="57" customWidth="1"/>
    <col min="8962" max="8962" width="52.85546875" style="57" customWidth="1"/>
    <col min="8963" max="8963" width="19.7109375" style="57" customWidth="1"/>
    <col min="8964" max="8964" width="23.28515625" style="57" customWidth="1"/>
    <col min="8965" max="8965" width="18.28515625" style="57" customWidth="1"/>
    <col min="8966" max="8966" width="19.140625" style="57" customWidth="1"/>
    <col min="8967" max="8967" width="16.5703125" style="57" customWidth="1"/>
    <col min="8968" max="9216" width="9.140625" style="57"/>
    <col min="9217" max="9217" width="4.28515625" style="57" customWidth="1"/>
    <col min="9218" max="9218" width="52.85546875" style="57" customWidth="1"/>
    <col min="9219" max="9219" width="19.7109375" style="57" customWidth="1"/>
    <col min="9220" max="9220" width="23.28515625" style="57" customWidth="1"/>
    <col min="9221" max="9221" width="18.28515625" style="57" customWidth="1"/>
    <col min="9222" max="9222" width="19.140625" style="57" customWidth="1"/>
    <col min="9223" max="9223" width="16.5703125" style="57" customWidth="1"/>
    <col min="9224" max="9472" width="9.140625" style="57"/>
    <col min="9473" max="9473" width="4.28515625" style="57" customWidth="1"/>
    <col min="9474" max="9474" width="52.85546875" style="57" customWidth="1"/>
    <col min="9475" max="9475" width="19.7109375" style="57" customWidth="1"/>
    <col min="9476" max="9476" width="23.28515625" style="57" customWidth="1"/>
    <col min="9477" max="9477" width="18.28515625" style="57" customWidth="1"/>
    <col min="9478" max="9478" width="19.140625" style="57" customWidth="1"/>
    <col min="9479" max="9479" width="16.5703125" style="57" customWidth="1"/>
    <col min="9480" max="9728" width="9.140625" style="57"/>
    <col min="9729" max="9729" width="4.28515625" style="57" customWidth="1"/>
    <col min="9730" max="9730" width="52.85546875" style="57" customWidth="1"/>
    <col min="9731" max="9731" width="19.7109375" style="57" customWidth="1"/>
    <col min="9732" max="9732" width="23.28515625" style="57" customWidth="1"/>
    <col min="9733" max="9733" width="18.28515625" style="57" customWidth="1"/>
    <col min="9734" max="9734" width="19.140625" style="57" customWidth="1"/>
    <col min="9735" max="9735" width="16.5703125" style="57" customWidth="1"/>
    <col min="9736" max="9984" width="9.140625" style="57"/>
    <col min="9985" max="9985" width="4.28515625" style="57" customWidth="1"/>
    <col min="9986" max="9986" width="52.85546875" style="57" customWidth="1"/>
    <col min="9987" max="9987" width="19.7109375" style="57" customWidth="1"/>
    <col min="9988" max="9988" width="23.28515625" style="57" customWidth="1"/>
    <col min="9989" max="9989" width="18.28515625" style="57" customWidth="1"/>
    <col min="9990" max="9990" width="19.140625" style="57" customWidth="1"/>
    <col min="9991" max="9991" width="16.5703125" style="57" customWidth="1"/>
    <col min="9992" max="10240" width="9.140625" style="57"/>
    <col min="10241" max="10241" width="4.28515625" style="57" customWidth="1"/>
    <col min="10242" max="10242" width="52.85546875" style="57" customWidth="1"/>
    <col min="10243" max="10243" width="19.7109375" style="57" customWidth="1"/>
    <col min="10244" max="10244" width="23.28515625" style="57" customWidth="1"/>
    <col min="10245" max="10245" width="18.28515625" style="57" customWidth="1"/>
    <col min="10246" max="10246" width="19.140625" style="57" customWidth="1"/>
    <col min="10247" max="10247" width="16.5703125" style="57" customWidth="1"/>
    <col min="10248" max="10496" width="9.140625" style="57"/>
    <col min="10497" max="10497" width="4.28515625" style="57" customWidth="1"/>
    <col min="10498" max="10498" width="52.85546875" style="57" customWidth="1"/>
    <col min="10499" max="10499" width="19.7109375" style="57" customWidth="1"/>
    <col min="10500" max="10500" width="23.28515625" style="57" customWidth="1"/>
    <col min="10501" max="10501" width="18.28515625" style="57" customWidth="1"/>
    <col min="10502" max="10502" width="19.140625" style="57" customWidth="1"/>
    <col min="10503" max="10503" width="16.5703125" style="57" customWidth="1"/>
    <col min="10504" max="10752" width="9.140625" style="57"/>
    <col min="10753" max="10753" width="4.28515625" style="57" customWidth="1"/>
    <col min="10754" max="10754" width="52.85546875" style="57" customWidth="1"/>
    <col min="10755" max="10755" width="19.7109375" style="57" customWidth="1"/>
    <col min="10756" max="10756" width="23.28515625" style="57" customWidth="1"/>
    <col min="10757" max="10757" width="18.28515625" style="57" customWidth="1"/>
    <col min="10758" max="10758" width="19.140625" style="57" customWidth="1"/>
    <col min="10759" max="10759" width="16.5703125" style="57" customWidth="1"/>
    <col min="10760" max="11008" width="9.140625" style="57"/>
    <col min="11009" max="11009" width="4.28515625" style="57" customWidth="1"/>
    <col min="11010" max="11010" width="52.85546875" style="57" customWidth="1"/>
    <col min="11011" max="11011" width="19.7109375" style="57" customWidth="1"/>
    <col min="11012" max="11012" width="23.28515625" style="57" customWidth="1"/>
    <col min="11013" max="11013" width="18.28515625" style="57" customWidth="1"/>
    <col min="11014" max="11014" width="19.140625" style="57" customWidth="1"/>
    <col min="11015" max="11015" width="16.5703125" style="57" customWidth="1"/>
    <col min="11016" max="11264" width="9.140625" style="57"/>
    <col min="11265" max="11265" width="4.28515625" style="57" customWidth="1"/>
    <col min="11266" max="11266" width="52.85546875" style="57" customWidth="1"/>
    <col min="11267" max="11267" width="19.7109375" style="57" customWidth="1"/>
    <col min="11268" max="11268" width="23.28515625" style="57" customWidth="1"/>
    <col min="11269" max="11269" width="18.28515625" style="57" customWidth="1"/>
    <col min="11270" max="11270" width="19.140625" style="57" customWidth="1"/>
    <col min="11271" max="11271" width="16.5703125" style="57" customWidth="1"/>
    <col min="11272" max="11520" width="9.140625" style="57"/>
    <col min="11521" max="11521" width="4.28515625" style="57" customWidth="1"/>
    <col min="11522" max="11522" width="52.85546875" style="57" customWidth="1"/>
    <col min="11523" max="11523" width="19.7109375" style="57" customWidth="1"/>
    <col min="11524" max="11524" width="23.28515625" style="57" customWidth="1"/>
    <col min="11525" max="11525" width="18.28515625" style="57" customWidth="1"/>
    <col min="11526" max="11526" width="19.140625" style="57" customWidth="1"/>
    <col min="11527" max="11527" width="16.5703125" style="57" customWidth="1"/>
    <col min="11528" max="11776" width="9.140625" style="57"/>
    <col min="11777" max="11777" width="4.28515625" style="57" customWidth="1"/>
    <col min="11778" max="11778" width="52.85546875" style="57" customWidth="1"/>
    <col min="11779" max="11779" width="19.7109375" style="57" customWidth="1"/>
    <col min="11780" max="11780" width="23.28515625" style="57" customWidth="1"/>
    <col min="11781" max="11781" width="18.28515625" style="57" customWidth="1"/>
    <col min="11782" max="11782" width="19.140625" style="57" customWidth="1"/>
    <col min="11783" max="11783" width="16.5703125" style="57" customWidth="1"/>
    <col min="11784" max="12032" width="9.140625" style="57"/>
    <col min="12033" max="12033" width="4.28515625" style="57" customWidth="1"/>
    <col min="12034" max="12034" width="52.85546875" style="57" customWidth="1"/>
    <col min="12035" max="12035" width="19.7109375" style="57" customWidth="1"/>
    <col min="12036" max="12036" width="23.28515625" style="57" customWidth="1"/>
    <col min="12037" max="12037" width="18.28515625" style="57" customWidth="1"/>
    <col min="12038" max="12038" width="19.140625" style="57" customWidth="1"/>
    <col min="12039" max="12039" width="16.5703125" style="57" customWidth="1"/>
    <col min="12040" max="12288" width="9.140625" style="57"/>
    <col min="12289" max="12289" width="4.28515625" style="57" customWidth="1"/>
    <col min="12290" max="12290" width="52.85546875" style="57" customWidth="1"/>
    <col min="12291" max="12291" width="19.7109375" style="57" customWidth="1"/>
    <col min="12292" max="12292" width="23.28515625" style="57" customWidth="1"/>
    <col min="12293" max="12293" width="18.28515625" style="57" customWidth="1"/>
    <col min="12294" max="12294" width="19.140625" style="57" customWidth="1"/>
    <col min="12295" max="12295" width="16.5703125" style="57" customWidth="1"/>
    <col min="12296" max="12544" width="9.140625" style="57"/>
    <col min="12545" max="12545" width="4.28515625" style="57" customWidth="1"/>
    <col min="12546" max="12546" width="52.85546875" style="57" customWidth="1"/>
    <col min="12547" max="12547" width="19.7109375" style="57" customWidth="1"/>
    <col min="12548" max="12548" width="23.28515625" style="57" customWidth="1"/>
    <col min="12549" max="12549" width="18.28515625" style="57" customWidth="1"/>
    <col min="12550" max="12550" width="19.140625" style="57" customWidth="1"/>
    <col min="12551" max="12551" width="16.5703125" style="57" customWidth="1"/>
    <col min="12552" max="12800" width="9.140625" style="57"/>
    <col min="12801" max="12801" width="4.28515625" style="57" customWidth="1"/>
    <col min="12802" max="12802" width="52.85546875" style="57" customWidth="1"/>
    <col min="12803" max="12803" width="19.7109375" style="57" customWidth="1"/>
    <col min="12804" max="12804" width="23.28515625" style="57" customWidth="1"/>
    <col min="12805" max="12805" width="18.28515625" style="57" customWidth="1"/>
    <col min="12806" max="12806" width="19.140625" style="57" customWidth="1"/>
    <col min="12807" max="12807" width="16.5703125" style="57" customWidth="1"/>
    <col min="12808" max="13056" width="9.140625" style="57"/>
    <col min="13057" max="13057" width="4.28515625" style="57" customWidth="1"/>
    <col min="13058" max="13058" width="52.85546875" style="57" customWidth="1"/>
    <col min="13059" max="13059" width="19.7109375" style="57" customWidth="1"/>
    <col min="13060" max="13060" width="23.28515625" style="57" customWidth="1"/>
    <col min="13061" max="13061" width="18.28515625" style="57" customWidth="1"/>
    <col min="13062" max="13062" width="19.140625" style="57" customWidth="1"/>
    <col min="13063" max="13063" width="16.5703125" style="57" customWidth="1"/>
    <col min="13064" max="13312" width="9.140625" style="57"/>
    <col min="13313" max="13313" width="4.28515625" style="57" customWidth="1"/>
    <col min="13314" max="13314" width="52.85546875" style="57" customWidth="1"/>
    <col min="13315" max="13315" width="19.7109375" style="57" customWidth="1"/>
    <col min="13316" max="13316" width="23.28515625" style="57" customWidth="1"/>
    <col min="13317" max="13317" width="18.28515625" style="57" customWidth="1"/>
    <col min="13318" max="13318" width="19.140625" style="57" customWidth="1"/>
    <col min="13319" max="13319" width="16.5703125" style="57" customWidth="1"/>
    <col min="13320" max="13568" width="9.140625" style="57"/>
    <col min="13569" max="13569" width="4.28515625" style="57" customWidth="1"/>
    <col min="13570" max="13570" width="52.85546875" style="57" customWidth="1"/>
    <col min="13571" max="13571" width="19.7109375" style="57" customWidth="1"/>
    <col min="13572" max="13572" width="23.28515625" style="57" customWidth="1"/>
    <col min="13573" max="13573" width="18.28515625" style="57" customWidth="1"/>
    <col min="13574" max="13574" width="19.140625" style="57" customWidth="1"/>
    <col min="13575" max="13575" width="16.5703125" style="57" customWidth="1"/>
    <col min="13576" max="13824" width="9.140625" style="57"/>
    <col min="13825" max="13825" width="4.28515625" style="57" customWidth="1"/>
    <col min="13826" max="13826" width="52.85546875" style="57" customWidth="1"/>
    <col min="13827" max="13827" width="19.7109375" style="57" customWidth="1"/>
    <col min="13828" max="13828" width="23.28515625" style="57" customWidth="1"/>
    <col min="13829" max="13829" width="18.28515625" style="57" customWidth="1"/>
    <col min="13830" max="13830" width="19.140625" style="57" customWidth="1"/>
    <col min="13831" max="13831" width="16.5703125" style="57" customWidth="1"/>
    <col min="13832" max="14080" width="9.140625" style="57"/>
    <col min="14081" max="14081" width="4.28515625" style="57" customWidth="1"/>
    <col min="14082" max="14082" width="52.85546875" style="57" customWidth="1"/>
    <col min="14083" max="14083" width="19.7109375" style="57" customWidth="1"/>
    <col min="14084" max="14084" width="23.28515625" style="57" customWidth="1"/>
    <col min="14085" max="14085" width="18.28515625" style="57" customWidth="1"/>
    <col min="14086" max="14086" width="19.140625" style="57" customWidth="1"/>
    <col min="14087" max="14087" width="16.5703125" style="57" customWidth="1"/>
    <col min="14088" max="14336" width="9.140625" style="57"/>
    <col min="14337" max="14337" width="4.28515625" style="57" customWidth="1"/>
    <col min="14338" max="14338" width="52.85546875" style="57" customWidth="1"/>
    <col min="14339" max="14339" width="19.7109375" style="57" customWidth="1"/>
    <col min="14340" max="14340" width="23.28515625" style="57" customWidth="1"/>
    <col min="14341" max="14341" width="18.28515625" style="57" customWidth="1"/>
    <col min="14342" max="14342" width="19.140625" style="57" customWidth="1"/>
    <col min="14343" max="14343" width="16.5703125" style="57" customWidth="1"/>
    <col min="14344" max="14592" width="9.140625" style="57"/>
    <col min="14593" max="14593" width="4.28515625" style="57" customWidth="1"/>
    <col min="14594" max="14594" width="52.85546875" style="57" customWidth="1"/>
    <col min="14595" max="14595" width="19.7109375" style="57" customWidth="1"/>
    <col min="14596" max="14596" width="23.28515625" style="57" customWidth="1"/>
    <col min="14597" max="14597" width="18.28515625" style="57" customWidth="1"/>
    <col min="14598" max="14598" width="19.140625" style="57" customWidth="1"/>
    <col min="14599" max="14599" width="16.5703125" style="57" customWidth="1"/>
    <col min="14600" max="14848" width="9.140625" style="57"/>
    <col min="14849" max="14849" width="4.28515625" style="57" customWidth="1"/>
    <col min="14850" max="14850" width="52.85546875" style="57" customWidth="1"/>
    <col min="14851" max="14851" width="19.7109375" style="57" customWidth="1"/>
    <col min="14852" max="14852" width="23.28515625" style="57" customWidth="1"/>
    <col min="14853" max="14853" width="18.28515625" style="57" customWidth="1"/>
    <col min="14854" max="14854" width="19.140625" style="57" customWidth="1"/>
    <col min="14855" max="14855" width="16.5703125" style="57" customWidth="1"/>
    <col min="14856" max="15104" width="9.140625" style="57"/>
    <col min="15105" max="15105" width="4.28515625" style="57" customWidth="1"/>
    <col min="15106" max="15106" width="52.85546875" style="57" customWidth="1"/>
    <col min="15107" max="15107" width="19.7109375" style="57" customWidth="1"/>
    <col min="15108" max="15108" width="23.28515625" style="57" customWidth="1"/>
    <col min="15109" max="15109" width="18.28515625" style="57" customWidth="1"/>
    <col min="15110" max="15110" width="19.140625" style="57" customWidth="1"/>
    <col min="15111" max="15111" width="16.5703125" style="57" customWidth="1"/>
    <col min="15112" max="15360" width="9.140625" style="57"/>
    <col min="15361" max="15361" width="4.28515625" style="57" customWidth="1"/>
    <col min="15362" max="15362" width="52.85546875" style="57" customWidth="1"/>
    <col min="15363" max="15363" width="19.7109375" style="57" customWidth="1"/>
    <col min="15364" max="15364" width="23.28515625" style="57" customWidth="1"/>
    <col min="15365" max="15365" width="18.28515625" style="57" customWidth="1"/>
    <col min="15366" max="15366" width="19.140625" style="57" customWidth="1"/>
    <col min="15367" max="15367" width="16.5703125" style="57" customWidth="1"/>
    <col min="15368" max="15616" width="9.140625" style="57"/>
    <col min="15617" max="15617" width="4.28515625" style="57" customWidth="1"/>
    <col min="15618" max="15618" width="52.85546875" style="57" customWidth="1"/>
    <col min="15619" max="15619" width="19.7109375" style="57" customWidth="1"/>
    <col min="15620" max="15620" width="23.28515625" style="57" customWidth="1"/>
    <col min="15621" max="15621" width="18.28515625" style="57" customWidth="1"/>
    <col min="15622" max="15622" width="19.140625" style="57" customWidth="1"/>
    <col min="15623" max="15623" width="16.5703125" style="57" customWidth="1"/>
    <col min="15624" max="15872" width="9.140625" style="57"/>
    <col min="15873" max="15873" width="4.28515625" style="57" customWidth="1"/>
    <col min="15874" max="15874" width="52.85546875" style="57" customWidth="1"/>
    <col min="15875" max="15875" width="19.7109375" style="57" customWidth="1"/>
    <col min="15876" max="15876" width="23.28515625" style="57" customWidth="1"/>
    <col min="15877" max="15877" width="18.28515625" style="57" customWidth="1"/>
    <col min="15878" max="15878" width="19.140625" style="57" customWidth="1"/>
    <col min="15879" max="15879" width="16.5703125" style="57" customWidth="1"/>
    <col min="15880" max="16128" width="9.140625" style="57"/>
    <col min="16129" max="16129" width="4.28515625" style="57" customWidth="1"/>
    <col min="16130" max="16130" width="52.85546875" style="57" customWidth="1"/>
    <col min="16131" max="16131" width="19.7109375" style="57" customWidth="1"/>
    <col min="16132" max="16132" width="23.28515625" style="57" customWidth="1"/>
    <col min="16133" max="16133" width="18.28515625" style="57" customWidth="1"/>
    <col min="16134" max="16134" width="19.140625" style="57" customWidth="1"/>
    <col min="16135" max="16135" width="16.5703125" style="57" customWidth="1"/>
    <col min="16136" max="16384" width="9.140625" style="57"/>
  </cols>
  <sheetData>
    <row r="1" spans="1:16" ht="20.100000000000001" customHeight="1" x14ac:dyDescent="0.2">
      <c r="A1" s="962" t="s">
        <v>2975</v>
      </c>
      <c r="B1" s="962"/>
      <c r="C1" s="962"/>
      <c r="D1" s="962"/>
      <c r="E1" s="962"/>
      <c r="F1" s="962"/>
      <c r="G1" s="962"/>
      <c r="H1" s="962"/>
    </row>
    <row r="2" spans="1:16" ht="16.5" customHeight="1" x14ac:dyDescent="0.25">
      <c r="A2" s="17"/>
      <c r="B2" s="17"/>
      <c r="C2" s="17"/>
      <c r="D2" s="542"/>
      <c r="E2" s="963" t="s">
        <v>2</v>
      </c>
      <c r="F2" s="963"/>
      <c r="G2" s="963"/>
      <c r="H2" s="963"/>
    </row>
    <row r="3" spans="1:16" ht="36" customHeight="1" x14ac:dyDescent="0.2">
      <c r="A3" s="957" t="s">
        <v>2753</v>
      </c>
      <c r="B3" s="957" t="s">
        <v>2754</v>
      </c>
      <c r="C3" s="957" t="s">
        <v>2965</v>
      </c>
      <c r="D3" s="957" t="s">
        <v>2966</v>
      </c>
      <c r="E3" s="959" t="s">
        <v>2962</v>
      </c>
      <c r="F3" s="960"/>
      <c r="G3" s="961"/>
      <c r="H3" s="587" t="s">
        <v>2755</v>
      </c>
    </row>
    <row r="4" spans="1:16" ht="72" customHeight="1" x14ac:dyDescent="0.2">
      <c r="A4" s="958"/>
      <c r="B4" s="958"/>
      <c r="C4" s="958"/>
      <c r="D4" s="958"/>
      <c r="E4" s="584" t="s">
        <v>2960</v>
      </c>
      <c r="F4" s="585" t="s">
        <v>2961</v>
      </c>
      <c r="G4" s="585" t="s">
        <v>58</v>
      </c>
      <c r="H4" s="585" t="s">
        <v>2974</v>
      </c>
    </row>
    <row r="5" spans="1:16" ht="25.5" customHeight="1" x14ac:dyDescent="0.2">
      <c r="A5" s="582"/>
      <c r="B5" s="582" t="s">
        <v>2967</v>
      </c>
      <c r="C5" s="582" t="s">
        <v>2968</v>
      </c>
      <c r="D5" s="583" t="s">
        <v>2969</v>
      </c>
      <c r="E5" s="582" t="s">
        <v>2970</v>
      </c>
      <c r="F5" s="582" t="s">
        <v>2971</v>
      </c>
      <c r="G5" s="582" t="s">
        <v>2972</v>
      </c>
      <c r="H5" s="582" t="s">
        <v>2973</v>
      </c>
    </row>
    <row r="6" spans="1:16" ht="36" customHeight="1" x14ac:dyDescent="0.25">
      <c r="A6" s="543">
        <v>1</v>
      </c>
      <c r="B6" s="544" t="s">
        <v>1444</v>
      </c>
      <c r="C6" s="545">
        <v>0</v>
      </c>
      <c r="D6" s="545">
        <v>3649.51</v>
      </c>
      <c r="E6" s="546">
        <v>3246.15</v>
      </c>
      <c r="F6" s="546">
        <v>671.63</v>
      </c>
      <c r="G6" s="546">
        <f>E6+F6</f>
        <v>3917.78</v>
      </c>
      <c r="H6" s="566">
        <f t="shared" ref="H6:H42" si="0">D6-E6</f>
        <v>403.36000000000013</v>
      </c>
      <c r="L6" s="151"/>
      <c r="O6"/>
      <c r="P6"/>
    </row>
    <row r="7" spans="1:16" ht="28.35" customHeight="1" x14ac:dyDescent="0.25">
      <c r="A7" s="543">
        <v>2</v>
      </c>
      <c r="B7" s="544" t="s">
        <v>2756</v>
      </c>
      <c r="C7" s="545">
        <v>465.8</v>
      </c>
      <c r="D7" s="545">
        <v>377.99</v>
      </c>
      <c r="E7" s="546">
        <v>124.73</v>
      </c>
      <c r="F7" s="546">
        <v>744.21</v>
      </c>
      <c r="G7" s="546">
        <f t="shared" ref="G7:G24" si="1">E7+F7</f>
        <v>868.94</v>
      </c>
      <c r="H7" s="566">
        <f t="shared" si="0"/>
        <v>253.26</v>
      </c>
      <c r="I7" s="151"/>
      <c r="L7" s="151"/>
      <c r="O7"/>
      <c r="P7"/>
    </row>
    <row r="8" spans="1:16" ht="28.35" customHeight="1" x14ac:dyDescent="0.25">
      <c r="A8" s="543">
        <v>3</v>
      </c>
      <c r="B8" s="544" t="s">
        <v>2757</v>
      </c>
      <c r="C8" s="545">
        <v>25</v>
      </c>
      <c r="D8" s="545">
        <v>25</v>
      </c>
      <c r="E8" s="546">
        <v>25</v>
      </c>
      <c r="F8" s="546">
        <v>80.03</v>
      </c>
      <c r="G8" s="546">
        <f t="shared" si="1"/>
        <v>105.03</v>
      </c>
      <c r="H8" s="566">
        <f t="shared" si="0"/>
        <v>0</v>
      </c>
      <c r="I8" s="151"/>
      <c r="L8" s="151"/>
      <c r="O8"/>
      <c r="P8"/>
    </row>
    <row r="9" spans="1:16" ht="28.35" customHeight="1" x14ac:dyDescent="0.25">
      <c r="A9" s="543">
        <v>4</v>
      </c>
      <c r="B9" s="547" t="s">
        <v>1449</v>
      </c>
      <c r="C9" s="545">
        <v>2625</v>
      </c>
      <c r="D9" s="545">
        <v>2625</v>
      </c>
      <c r="E9" s="546">
        <v>2625</v>
      </c>
      <c r="F9" s="546">
        <v>1992.89</v>
      </c>
      <c r="G9" s="546">
        <f t="shared" si="1"/>
        <v>4617.8900000000003</v>
      </c>
      <c r="H9" s="566">
        <f t="shared" si="0"/>
        <v>0</v>
      </c>
      <c r="I9" s="151"/>
      <c r="L9" s="151"/>
      <c r="O9"/>
      <c r="P9"/>
    </row>
    <row r="10" spans="1:16" ht="28.5" customHeight="1" x14ac:dyDescent="0.25">
      <c r="A10" s="543">
        <v>5</v>
      </c>
      <c r="B10" s="544" t="s">
        <v>2963</v>
      </c>
      <c r="C10" s="545">
        <v>51.4</v>
      </c>
      <c r="D10" s="545">
        <v>1006.58</v>
      </c>
      <c r="E10" s="546">
        <v>780.47</v>
      </c>
      <c r="F10" s="546">
        <v>307.93</v>
      </c>
      <c r="G10" s="546">
        <f t="shared" si="1"/>
        <v>1088.4000000000001</v>
      </c>
      <c r="H10" s="566">
        <f t="shared" si="0"/>
        <v>226.11</v>
      </c>
      <c r="I10" s="151"/>
      <c r="L10" s="151"/>
      <c r="O10"/>
      <c r="P10"/>
    </row>
    <row r="11" spans="1:16" ht="28.35" customHeight="1" x14ac:dyDescent="0.25">
      <c r="A11" s="543">
        <v>6</v>
      </c>
      <c r="B11" s="544" t="s">
        <v>2758</v>
      </c>
      <c r="C11" s="545">
        <v>19312.21</v>
      </c>
      <c r="D11" s="545">
        <v>18275.490000000002</v>
      </c>
      <c r="E11" s="546">
        <v>6711.84</v>
      </c>
      <c r="F11" s="546">
        <v>544.25</v>
      </c>
      <c r="G11" s="546">
        <f t="shared" si="1"/>
        <v>7256.09</v>
      </c>
      <c r="H11" s="566">
        <f t="shared" si="0"/>
        <v>11563.650000000001</v>
      </c>
      <c r="I11" s="151"/>
      <c r="L11" s="151"/>
      <c r="O11"/>
      <c r="P11"/>
    </row>
    <row r="12" spans="1:16" ht="28.35" customHeight="1" x14ac:dyDescent="0.25">
      <c r="A12" s="543">
        <v>7</v>
      </c>
      <c r="B12" s="544" t="s">
        <v>2964</v>
      </c>
      <c r="C12" s="545">
        <v>1350.06</v>
      </c>
      <c r="D12" s="545">
        <v>1084.5</v>
      </c>
      <c r="E12" s="546">
        <v>1763.62</v>
      </c>
      <c r="F12" s="546">
        <v>75</v>
      </c>
      <c r="G12" s="546">
        <f t="shared" si="1"/>
        <v>1838.62</v>
      </c>
      <c r="H12" s="567" t="s">
        <v>2783</v>
      </c>
      <c r="I12" s="151"/>
      <c r="K12"/>
      <c r="L12" s="151"/>
      <c r="O12"/>
      <c r="P12"/>
    </row>
    <row r="13" spans="1:16" ht="26.25" customHeight="1" x14ac:dyDescent="0.25">
      <c r="A13" s="543">
        <v>9</v>
      </c>
      <c r="B13" s="544" t="s">
        <v>1481</v>
      </c>
      <c r="C13" s="545">
        <v>0</v>
      </c>
      <c r="D13" s="545">
        <v>1008</v>
      </c>
      <c r="E13" s="546">
        <v>6596</v>
      </c>
      <c r="F13" s="546">
        <v>653.01</v>
      </c>
      <c r="G13" s="546">
        <f t="shared" si="1"/>
        <v>7249.01</v>
      </c>
      <c r="H13" s="567" t="s">
        <v>2784</v>
      </c>
      <c r="I13" s="151"/>
      <c r="K13"/>
      <c r="L13" s="151"/>
      <c r="O13"/>
      <c r="P13"/>
    </row>
    <row r="14" spans="1:16" ht="31.5" customHeight="1" x14ac:dyDescent="0.25">
      <c r="A14" s="543">
        <v>10</v>
      </c>
      <c r="B14" s="544" t="s">
        <v>1480</v>
      </c>
      <c r="C14" s="545">
        <v>0</v>
      </c>
      <c r="D14" s="545">
        <v>168.75</v>
      </c>
      <c r="E14" s="546">
        <v>15420.75</v>
      </c>
      <c r="F14" s="546">
        <v>1529.45</v>
      </c>
      <c r="G14" s="546">
        <f t="shared" si="1"/>
        <v>16950.2</v>
      </c>
      <c r="H14" s="567" t="s">
        <v>2785</v>
      </c>
      <c r="I14" s="151"/>
      <c r="K14"/>
      <c r="L14" s="151"/>
      <c r="O14"/>
      <c r="P14"/>
    </row>
    <row r="15" spans="1:16" ht="29.25" customHeight="1" x14ac:dyDescent="0.25">
      <c r="A15" s="543">
        <v>11</v>
      </c>
      <c r="B15" s="544" t="s">
        <v>1479</v>
      </c>
      <c r="C15" s="545">
        <v>0</v>
      </c>
      <c r="D15" s="545">
        <v>157.78</v>
      </c>
      <c r="E15" s="546">
        <v>157.78</v>
      </c>
      <c r="F15" s="546">
        <v>16.440000000000001</v>
      </c>
      <c r="G15" s="546">
        <f t="shared" si="1"/>
        <v>174.22</v>
      </c>
      <c r="H15" s="566">
        <f t="shared" si="0"/>
        <v>0</v>
      </c>
      <c r="I15" s="151"/>
      <c r="L15" s="151"/>
      <c r="O15"/>
      <c r="P15"/>
    </row>
    <row r="16" spans="1:16" ht="33.75" customHeight="1" x14ac:dyDescent="0.25">
      <c r="A16" s="543">
        <v>12</v>
      </c>
      <c r="B16" s="544" t="s">
        <v>1471</v>
      </c>
      <c r="C16" s="545">
        <v>28086</v>
      </c>
      <c r="D16" s="545">
        <v>10624.76</v>
      </c>
      <c r="E16" s="546">
        <v>8624.76</v>
      </c>
      <c r="F16" s="546">
        <v>2340</v>
      </c>
      <c r="G16" s="546">
        <f t="shared" si="1"/>
        <v>10964.76</v>
      </c>
      <c r="H16" s="566">
        <f t="shared" si="0"/>
        <v>2000</v>
      </c>
      <c r="I16" s="151"/>
      <c r="L16" s="151"/>
      <c r="O16"/>
      <c r="P16"/>
    </row>
    <row r="17" spans="1:16" ht="27.75" customHeight="1" x14ac:dyDescent="0.25">
      <c r="A17" s="543">
        <v>13</v>
      </c>
      <c r="B17" s="544" t="s">
        <v>1477</v>
      </c>
      <c r="C17" s="545">
        <v>0</v>
      </c>
      <c r="D17" s="545">
        <v>444</v>
      </c>
      <c r="E17" s="546">
        <v>666</v>
      </c>
      <c r="F17" s="546">
        <v>123.2</v>
      </c>
      <c r="G17" s="546">
        <f t="shared" si="1"/>
        <v>789.2</v>
      </c>
      <c r="H17" s="566" t="s">
        <v>2786</v>
      </c>
      <c r="I17" s="151"/>
      <c r="L17" s="151"/>
      <c r="O17"/>
      <c r="P17"/>
    </row>
    <row r="18" spans="1:16" ht="27.75" customHeight="1" x14ac:dyDescent="0.25">
      <c r="A18" s="543">
        <v>14</v>
      </c>
      <c r="B18" s="544" t="s">
        <v>2759</v>
      </c>
      <c r="C18" s="545">
        <v>0</v>
      </c>
      <c r="D18" s="545">
        <v>7514.37</v>
      </c>
      <c r="E18" s="546">
        <v>4340</v>
      </c>
      <c r="F18" s="546">
        <v>1712.62</v>
      </c>
      <c r="G18" s="546">
        <f t="shared" si="1"/>
        <v>6052.62</v>
      </c>
      <c r="H18" s="566">
        <f t="shared" si="0"/>
        <v>3174.37</v>
      </c>
      <c r="I18" s="151"/>
      <c r="L18" s="151"/>
      <c r="O18"/>
      <c r="P18"/>
    </row>
    <row r="19" spans="1:16" ht="29.25" customHeight="1" x14ac:dyDescent="0.25">
      <c r="A19" s="543">
        <v>15</v>
      </c>
      <c r="B19" s="544" t="s">
        <v>1458</v>
      </c>
      <c r="C19" s="545">
        <v>16486.14</v>
      </c>
      <c r="D19" s="545">
        <v>16477.04</v>
      </c>
      <c r="E19" s="546">
        <v>16132.5</v>
      </c>
      <c r="F19" s="546">
        <v>1862.57</v>
      </c>
      <c r="G19" s="546">
        <f t="shared" si="1"/>
        <v>17995.07</v>
      </c>
      <c r="H19" s="566">
        <f t="shared" si="0"/>
        <v>344.54000000000087</v>
      </c>
      <c r="I19" s="151"/>
      <c r="L19" s="151"/>
      <c r="O19"/>
      <c r="P19"/>
    </row>
    <row r="20" spans="1:16" ht="27.75" customHeight="1" x14ac:dyDescent="0.25">
      <c r="A20" s="543">
        <v>16</v>
      </c>
      <c r="B20" s="544" t="s">
        <v>2760</v>
      </c>
      <c r="C20" s="545">
        <v>801.45</v>
      </c>
      <c r="D20" s="545">
        <v>1117.5</v>
      </c>
      <c r="E20" s="546">
        <v>265.08999999999997</v>
      </c>
      <c r="F20" s="546">
        <v>847.22</v>
      </c>
      <c r="G20" s="546">
        <f t="shared" si="1"/>
        <v>1112.31</v>
      </c>
      <c r="H20" s="566">
        <f t="shared" si="0"/>
        <v>852.41000000000008</v>
      </c>
      <c r="I20" s="151"/>
      <c r="L20" s="151"/>
      <c r="O20"/>
      <c r="P20"/>
    </row>
    <row r="21" spans="1:16" ht="27.75" customHeight="1" x14ac:dyDescent="0.25">
      <c r="A21" s="543">
        <v>17</v>
      </c>
      <c r="B21" s="544" t="s">
        <v>2761</v>
      </c>
      <c r="C21" s="545">
        <v>1505.28</v>
      </c>
      <c r="D21" s="545">
        <v>1029.1400000000001</v>
      </c>
      <c r="E21" s="546">
        <v>1.34</v>
      </c>
      <c r="F21" s="546">
        <v>2552.9699999999998</v>
      </c>
      <c r="G21" s="546">
        <f t="shared" si="1"/>
        <v>2554.31</v>
      </c>
      <c r="H21" s="566">
        <f t="shared" si="0"/>
        <v>1027.8000000000002</v>
      </c>
      <c r="I21" s="151"/>
      <c r="L21" s="151"/>
      <c r="O21"/>
      <c r="P21"/>
    </row>
    <row r="22" spans="1:16" ht="33.75" customHeight="1" x14ac:dyDescent="0.25">
      <c r="A22" s="543">
        <v>18</v>
      </c>
      <c r="B22" s="544" t="s">
        <v>2762</v>
      </c>
      <c r="C22" s="545">
        <v>2216.33</v>
      </c>
      <c r="D22" s="545">
        <v>1175.9100000000001</v>
      </c>
      <c r="E22" s="546">
        <v>1175.9100000000001</v>
      </c>
      <c r="F22" s="546">
        <v>140.13999999999999</v>
      </c>
      <c r="G22" s="546">
        <f t="shared" si="1"/>
        <v>1316.0500000000002</v>
      </c>
      <c r="H22" s="566">
        <f t="shared" si="0"/>
        <v>0</v>
      </c>
      <c r="I22" s="151"/>
      <c r="L22" s="151"/>
      <c r="O22"/>
      <c r="P22"/>
    </row>
    <row r="23" spans="1:16" ht="27.75" customHeight="1" x14ac:dyDescent="0.25">
      <c r="A23" s="543">
        <v>19</v>
      </c>
      <c r="B23" s="544" t="s">
        <v>2763</v>
      </c>
      <c r="C23" s="545">
        <v>0</v>
      </c>
      <c r="D23" s="545">
        <v>2127.9299999999998</v>
      </c>
      <c r="E23" s="546">
        <v>1733.76</v>
      </c>
      <c r="F23" s="546">
        <v>167.32</v>
      </c>
      <c r="G23" s="546">
        <f t="shared" si="1"/>
        <v>1901.08</v>
      </c>
      <c r="H23" s="566">
        <f t="shared" si="0"/>
        <v>394.16999999999985</v>
      </c>
      <c r="L23" s="151"/>
      <c r="O23"/>
      <c r="P23"/>
    </row>
    <row r="24" spans="1:16" ht="31.5" customHeight="1" x14ac:dyDescent="0.25">
      <c r="A24" s="543">
        <v>20</v>
      </c>
      <c r="B24" s="544" t="s">
        <v>2764</v>
      </c>
      <c r="C24" s="545">
        <v>744.7</v>
      </c>
      <c r="D24" s="545">
        <v>928.6</v>
      </c>
      <c r="E24" s="546">
        <v>199.85</v>
      </c>
      <c r="F24" s="546">
        <v>16.649999999999999</v>
      </c>
      <c r="G24" s="546">
        <f t="shared" si="1"/>
        <v>216.5</v>
      </c>
      <c r="H24" s="566">
        <f t="shared" si="0"/>
        <v>728.75</v>
      </c>
      <c r="L24" s="151"/>
      <c r="O24"/>
      <c r="P24"/>
    </row>
    <row r="25" spans="1:16" ht="20.100000000000001" customHeight="1" x14ac:dyDescent="0.2">
      <c r="A25" s="962" t="s">
        <v>2976</v>
      </c>
      <c r="B25" s="962"/>
      <c r="C25" s="962"/>
      <c r="D25" s="962"/>
      <c r="E25" s="962"/>
      <c r="F25" s="962"/>
      <c r="G25" s="962"/>
      <c r="H25" s="962"/>
    </row>
    <row r="26" spans="1:16" ht="16.5" customHeight="1" x14ac:dyDescent="0.25">
      <c r="A26" s="17"/>
      <c r="B26" s="17"/>
      <c r="C26" s="17"/>
      <c r="D26" s="542"/>
      <c r="E26" s="963" t="s">
        <v>2</v>
      </c>
      <c r="F26" s="963"/>
      <c r="G26" s="963"/>
      <c r="H26" s="963"/>
    </row>
    <row r="27" spans="1:16" ht="36" customHeight="1" x14ac:dyDescent="0.2">
      <c r="A27" s="957" t="s">
        <v>2753</v>
      </c>
      <c r="B27" s="957" t="s">
        <v>2754</v>
      </c>
      <c r="C27" s="957" t="s">
        <v>2965</v>
      </c>
      <c r="D27" s="957" t="s">
        <v>2966</v>
      </c>
      <c r="E27" s="959" t="s">
        <v>2962</v>
      </c>
      <c r="F27" s="960"/>
      <c r="G27" s="961"/>
      <c r="H27" s="586" t="s">
        <v>2755</v>
      </c>
    </row>
    <row r="28" spans="1:16" ht="57" customHeight="1" x14ac:dyDescent="0.2">
      <c r="A28" s="958"/>
      <c r="B28" s="958"/>
      <c r="C28" s="958"/>
      <c r="D28" s="958"/>
      <c r="E28" s="584" t="s">
        <v>2960</v>
      </c>
      <c r="F28" s="585" t="s">
        <v>2961</v>
      </c>
      <c r="G28" s="585" t="s">
        <v>58</v>
      </c>
      <c r="H28" s="585" t="s">
        <v>2974</v>
      </c>
    </row>
    <row r="29" spans="1:16" ht="25.5" customHeight="1" x14ac:dyDescent="0.2">
      <c r="A29" s="582"/>
      <c r="B29" s="582" t="s">
        <v>2967</v>
      </c>
      <c r="C29" s="582" t="s">
        <v>2968</v>
      </c>
      <c r="D29" s="583" t="s">
        <v>2969</v>
      </c>
      <c r="E29" s="582" t="s">
        <v>2970</v>
      </c>
      <c r="F29" s="582" t="s">
        <v>2971</v>
      </c>
      <c r="G29" s="582" t="s">
        <v>2972</v>
      </c>
      <c r="H29" s="582" t="s">
        <v>2973</v>
      </c>
    </row>
    <row r="30" spans="1:16" ht="27.75" customHeight="1" x14ac:dyDescent="0.25">
      <c r="A30" s="543">
        <v>21</v>
      </c>
      <c r="B30" s="544" t="s">
        <v>2818</v>
      </c>
      <c r="C30" s="545">
        <v>1222.4000000000001</v>
      </c>
      <c r="D30" s="545">
        <v>1082.1300000000001</v>
      </c>
      <c r="E30" s="546">
        <v>196.1</v>
      </c>
      <c r="F30" s="546">
        <v>2443.39</v>
      </c>
      <c r="G30" s="546">
        <f>E30+F30</f>
        <v>2639.49</v>
      </c>
      <c r="H30" s="566">
        <f>D30-E30</f>
        <v>886.03000000000009</v>
      </c>
      <c r="L30" s="151"/>
      <c r="O30"/>
      <c r="P30"/>
    </row>
    <row r="31" spans="1:16" ht="38.25" customHeight="1" x14ac:dyDescent="0.25">
      <c r="A31" s="543">
        <v>22</v>
      </c>
      <c r="B31" s="544" t="s">
        <v>2765</v>
      </c>
      <c r="C31" s="545">
        <v>3779.99</v>
      </c>
      <c r="D31" s="545">
        <v>18492.490000000002</v>
      </c>
      <c r="E31" s="546">
        <v>15430</v>
      </c>
      <c r="F31" s="546">
        <v>717.79</v>
      </c>
      <c r="G31" s="546">
        <f>E31+F31</f>
        <v>16147.79</v>
      </c>
      <c r="H31" s="566">
        <f>D31-E31</f>
        <v>3062.4900000000016</v>
      </c>
      <c r="L31" s="151"/>
      <c r="O31"/>
      <c r="P31"/>
    </row>
    <row r="32" spans="1:16" ht="38.25" customHeight="1" x14ac:dyDescent="0.25">
      <c r="A32" s="543">
        <v>23</v>
      </c>
      <c r="B32" s="544" t="s">
        <v>2766</v>
      </c>
      <c r="C32" s="545">
        <v>221</v>
      </c>
      <c r="D32" s="545">
        <v>199.2</v>
      </c>
      <c r="E32" s="546">
        <v>199.4</v>
      </c>
      <c r="F32" s="546">
        <v>0</v>
      </c>
      <c r="G32" s="546">
        <f t="shared" ref="G32:G41" si="2">E32+F32</f>
        <v>199.4</v>
      </c>
      <c r="H32" s="566" t="s">
        <v>2787</v>
      </c>
      <c r="L32" s="151"/>
      <c r="O32"/>
      <c r="P32"/>
    </row>
    <row r="33" spans="1:16" ht="30.75" customHeight="1" x14ac:dyDescent="0.25">
      <c r="A33" s="543">
        <v>24</v>
      </c>
      <c r="B33" s="544" t="s">
        <v>2767</v>
      </c>
      <c r="C33" s="545">
        <v>269.5</v>
      </c>
      <c r="D33" s="545">
        <v>269.5</v>
      </c>
      <c r="E33" s="546">
        <v>469.5</v>
      </c>
      <c r="F33" s="546">
        <v>114.22</v>
      </c>
      <c r="G33" s="546">
        <f t="shared" si="2"/>
        <v>583.72</v>
      </c>
      <c r="H33" s="566" t="s">
        <v>2788</v>
      </c>
      <c r="L33" s="151"/>
      <c r="O33"/>
      <c r="P33"/>
    </row>
    <row r="34" spans="1:16" ht="27.75" customHeight="1" x14ac:dyDescent="0.25">
      <c r="A34" s="543">
        <v>25</v>
      </c>
      <c r="B34" s="544" t="s">
        <v>1466</v>
      </c>
      <c r="C34" s="545">
        <v>1218.3</v>
      </c>
      <c r="D34" s="545">
        <v>2282.9</v>
      </c>
      <c r="E34" s="546">
        <v>2282.92</v>
      </c>
      <c r="F34" s="546">
        <v>607.88</v>
      </c>
      <c r="G34" s="546">
        <f t="shared" si="2"/>
        <v>2890.8</v>
      </c>
      <c r="H34" s="566" t="s">
        <v>2789</v>
      </c>
      <c r="L34" s="151"/>
      <c r="O34"/>
      <c r="P34"/>
    </row>
    <row r="35" spans="1:16" ht="40.5" customHeight="1" x14ac:dyDescent="0.2">
      <c r="A35" s="543">
        <v>26</v>
      </c>
      <c r="B35" s="544" t="s">
        <v>1468</v>
      </c>
      <c r="C35" s="545">
        <v>90.53</v>
      </c>
      <c r="D35" s="545">
        <v>90.53</v>
      </c>
      <c r="E35" s="546">
        <v>252.53</v>
      </c>
      <c r="F35" s="546">
        <v>10</v>
      </c>
      <c r="G35" s="546">
        <f t="shared" si="2"/>
        <v>262.52999999999997</v>
      </c>
      <c r="H35" s="566" t="s">
        <v>2790</v>
      </c>
      <c r="L35" s="151"/>
    </row>
    <row r="36" spans="1:16" ht="38.25" customHeight="1" x14ac:dyDescent="0.2">
      <c r="A36" s="543">
        <v>27</v>
      </c>
      <c r="B36" s="544" t="s">
        <v>1488</v>
      </c>
      <c r="C36" s="545">
        <v>400.12</v>
      </c>
      <c r="D36" s="545">
        <v>385</v>
      </c>
      <c r="E36" s="546">
        <v>385</v>
      </c>
      <c r="F36" s="546">
        <v>195.83</v>
      </c>
      <c r="G36" s="546">
        <f t="shared" si="2"/>
        <v>580.83000000000004</v>
      </c>
      <c r="H36" s="566">
        <f t="shared" si="0"/>
        <v>0</v>
      </c>
      <c r="L36" s="151"/>
    </row>
    <row r="37" spans="1:16" ht="44.25" customHeight="1" x14ac:dyDescent="0.2">
      <c r="A37" s="543">
        <v>28</v>
      </c>
      <c r="B37" s="547" t="s">
        <v>2819</v>
      </c>
      <c r="C37" s="545">
        <v>0</v>
      </c>
      <c r="D37" s="545">
        <v>172.34</v>
      </c>
      <c r="E37" s="546">
        <v>47.62</v>
      </c>
      <c r="F37" s="546">
        <v>7.5</v>
      </c>
      <c r="G37" s="546">
        <f t="shared" si="2"/>
        <v>55.12</v>
      </c>
      <c r="H37" s="566">
        <f t="shared" si="0"/>
        <v>124.72</v>
      </c>
      <c r="L37" s="151"/>
    </row>
    <row r="38" spans="1:16" ht="33" customHeight="1" x14ac:dyDescent="0.2">
      <c r="A38" s="543">
        <v>29</v>
      </c>
      <c r="B38" s="544" t="s">
        <v>2820</v>
      </c>
      <c r="C38" s="545">
        <v>93.17</v>
      </c>
      <c r="D38" s="545">
        <v>137.16999999999999</v>
      </c>
      <c r="E38" s="546">
        <v>134</v>
      </c>
      <c r="F38" s="546">
        <v>0</v>
      </c>
      <c r="G38" s="546">
        <f t="shared" si="2"/>
        <v>134</v>
      </c>
      <c r="H38" s="566">
        <f t="shared" si="0"/>
        <v>3.1699999999999875</v>
      </c>
      <c r="L38" s="151"/>
    </row>
    <row r="39" spans="1:16" ht="33" customHeight="1" x14ac:dyDescent="0.2">
      <c r="A39" s="543">
        <v>30</v>
      </c>
      <c r="B39" s="544" t="s">
        <v>2821</v>
      </c>
      <c r="C39" s="545">
        <v>0</v>
      </c>
      <c r="D39" s="545">
        <v>388</v>
      </c>
      <c r="E39" s="546">
        <v>433</v>
      </c>
      <c r="F39" s="546">
        <v>27</v>
      </c>
      <c r="G39" s="546">
        <f t="shared" si="2"/>
        <v>460</v>
      </c>
      <c r="H39" s="566" t="s">
        <v>2791</v>
      </c>
      <c r="L39" s="151"/>
    </row>
    <row r="40" spans="1:16" ht="42.75" customHeight="1" x14ac:dyDescent="0.2">
      <c r="A40" s="543">
        <v>31</v>
      </c>
      <c r="B40" s="544" t="s">
        <v>2768</v>
      </c>
      <c r="C40" s="545">
        <v>40</v>
      </c>
      <c r="D40" s="545">
        <v>130.83000000000001</v>
      </c>
      <c r="E40" s="546">
        <v>47.62</v>
      </c>
      <c r="F40" s="546">
        <v>3.45</v>
      </c>
      <c r="G40" s="546">
        <f t="shared" si="2"/>
        <v>51.07</v>
      </c>
      <c r="H40" s="566">
        <f t="shared" si="0"/>
        <v>83.210000000000008</v>
      </c>
      <c r="L40" s="151"/>
    </row>
    <row r="41" spans="1:16" ht="39.75" customHeight="1" x14ac:dyDescent="0.2">
      <c r="A41" s="543">
        <v>32</v>
      </c>
      <c r="B41" s="544" t="s">
        <v>1470</v>
      </c>
      <c r="C41" s="545">
        <v>0</v>
      </c>
      <c r="D41" s="545">
        <v>600</v>
      </c>
      <c r="E41" s="546">
        <v>600</v>
      </c>
      <c r="F41" s="546">
        <v>67</v>
      </c>
      <c r="G41" s="546">
        <f t="shared" si="2"/>
        <v>667</v>
      </c>
      <c r="H41" s="566">
        <f t="shared" si="0"/>
        <v>0</v>
      </c>
      <c r="L41" s="151"/>
    </row>
    <row r="42" spans="1:16" ht="26.25" customHeight="1" x14ac:dyDescent="0.2">
      <c r="A42" s="548"/>
      <c r="B42" s="549" t="s">
        <v>58</v>
      </c>
      <c r="C42" s="550">
        <f>SUM(C6:C41)</f>
        <v>81004.37999999999</v>
      </c>
      <c r="D42" s="551">
        <f>SUM(D6:D41)</f>
        <v>94047.94</v>
      </c>
      <c r="E42" s="568">
        <f>SUM(E6:E41)</f>
        <v>91068.239999999991</v>
      </c>
      <c r="F42" s="568">
        <f>SUM(F6:F41)</f>
        <v>20571.590000000004</v>
      </c>
      <c r="G42" s="568">
        <f>SUM(G6:G41)</f>
        <v>111639.82999999999</v>
      </c>
      <c r="H42" s="568">
        <f t="shared" si="0"/>
        <v>2979.7000000000116</v>
      </c>
      <c r="L42" s="151"/>
    </row>
    <row r="43" spans="1:16" ht="15" customHeight="1" x14ac:dyDescent="0.2">
      <c r="C43" s="58"/>
      <c r="D43" s="552"/>
      <c r="E43" s="553"/>
      <c r="F43" s="553"/>
      <c r="G43" s="553"/>
      <c r="H43" s="554"/>
      <c r="L43" s="151"/>
    </row>
    <row r="44" spans="1:16" ht="15" customHeight="1" x14ac:dyDescent="0.2">
      <c r="C44" s="58"/>
      <c r="D44" s="555"/>
      <c r="E44" s="553"/>
      <c r="F44" s="553"/>
      <c r="G44" s="553"/>
      <c r="H44" s="554"/>
    </row>
    <row r="45" spans="1:16" ht="15" customHeight="1" x14ac:dyDescent="0.25">
      <c r="C45" s="556"/>
      <c r="D45" s="555"/>
      <c r="E45" s="553"/>
      <c r="F45" s="553"/>
      <c r="G45" s="553"/>
      <c r="H45" s="554"/>
    </row>
    <row r="46" spans="1:16" ht="15" customHeight="1" x14ac:dyDescent="0.2">
      <c r="C46" s="59"/>
      <c r="D46" s="552"/>
      <c r="E46" s="553"/>
      <c r="F46" s="553"/>
      <c r="G46" s="553"/>
      <c r="H46" s="554"/>
    </row>
    <row r="47" spans="1:16" ht="15" customHeight="1" x14ac:dyDescent="0.2">
      <c r="C47" s="58"/>
      <c r="D47" s="555"/>
      <c r="E47" s="553"/>
      <c r="F47" s="553"/>
      <c r="G47" s="553"/>
      <c r="H47" s="554"/>
    </row>
    <row r="48" spans="1:16" ht="15" customHeight="1" x14ac:dyDescent="0.2">
      <c r="C48" s="58"/>
      <c r="D48" s="555"/>
      <c r="E48" s="553"/>
      <c r="F48" s="553"/>
      <c r="G48" s="553"/>
      <c r="H48" s="554"/>
    </row>
    <row r="49" spans="2:8" ht="15" customHeight="1" x14ac:dyDescent="0.25">
      <c r="B49"/>
      <c r="C49" s="556"/>
      <c r="D49" s="555"/>
      <c r="E49" s="553"/>
      <c r="F49" s="553"/>
      <c r="G49" s="553"/>
      <c r="H49" s="554"/>
    </row>
    <row r="50" spans="2:8" ht="15" customHeight="1" x14ac:dyDescent="0.25">
      <c r="B50"/>
      <c r="C50" s="556"/>
      <c r="D50" s="555"/>
      <c r="E50" s="553"/>
      <c r="F50" s="553"/>
      <c r="G50" s="553"/>
      <c r="H50" s="554"/>
    </row>
    <row r="51" spans="2:8" ht="15" customHeight="1" x14ac:dyDescent="0.2">
      <c r="C51" s="58"/>
      <c r="D51" s="555"/>
      <c r="E51" s="553"/>
      <c r="F51" s="553"/>
      <c r="G51" s="553"/>
      <c r="H51" s="554"/>
    </row>
    <row r="52" spans="2:8" ht="15" customHeight="1" x14ac:dyDescent="0.2">
      <c r="C52" s="58"/>
      <c r="D52" s="555"/>
      <c r="E52" s="553"/>
      <c r="F52" s="553"/>
      <c r="G52" s="553"/>
      <c r="H52" s="554"/>
    </row>
    <row r="53" spans="2:8" ht="15" customHeight="1" x14ac:dyDescent="0.2">
      <c r="C53" s="58"/>
      <c r="D53" s="555"/>
      <c r="E53" s="553"/>
      <c r="F53" s="553"/>
      <c r="G53" s="553"/>
      <c r="H53" s="554"/>
    </row>
    <row r="54" spans="2:8" ht="15" customHeight="1" x14ac:dyDescent="0.2">
      <c r="C54" s="58"/>
      <c r="D54" s="555"/>
      <c r="E54" s="553"/>
      <c r="F54" s="553"/>
      <c r="G54" s="553"/>
      <c r="H54" s="554"/>
    </row>
    <row r="55" spans="2:8" ht="15" customHeight="1" x14ac:dyDescent="0.25">
      <c r="C55" s="556"/>
      <c r="D55" s="555"/>
      <c r="E55" s="553"/>
      <c r="F55" s="553"/>
      <c r="G55" s="553"/>
      <c r="H55" s="554"/>
    </row>
    <row r="56" spans="2:8" ht="15" customHeight="1" x14ac:dyDescent="0.2">
      <c r="C56" s="58"/>
      <c r="D56" s="555"/>
      <c r="E56" s="553"/>
      <c r="F56" s="553"/>
      <c r="G56" s="553"/>
      <c r="H56" s="554"/>
    </row>
    <row r="57" spans="2:8" ht="15" customHeight="1" x14ac:dyDescent="0.2">
      <c r="C57" s="58"/>
      <c r="D57" s="555"/>
      <c r="E57" s="553"/>
      <c r="F57" s="553"/>
      <c r="G57" s="553"/>
      <c r="H57" s="554"/>
    </row>
    <row r="58" spans="2:8" ht="15" customHeight="1" x14ac:dyDescent="0.2">
      <c r="C58" s="58"/>
      <c r="D58" s="555"/>
      <c r="E58" s="553"/>
      <c r="F58" s="553"/>
      <c r="G58" s="553"/>
      <c r="H58" s="554"/>
    </row>
    <row r="59" spans="2:8" ht="15" customHeight="1" x14ac:dyDescent="0.2">
      <c r="C59" s="58"/>
      <c r="D59" s="555"/>
      <c r="E59" s="553"/>
      <c r="F59" s="553"/>
      <c r="G59" s="553"/>
      <c r="H59" s="554"/>
    </row>
    <row r="60" spans="2:8" ht="15" customHeight="1" x14ac:dyDescent="0.2">
      <c r="C60" s="58"/>
      <c r="D60" s="555"/>
      <c r="E60" s="553"/>
      <c r="F60" s="553"/>
      <c r="G60" s="553"/>
      <c r="H60" s="554"/>
    </row>
    <row r="61" spans="2:8" ht="15" customHeight="1" x14ac:dyDescent="0.2">
      <c r="C61" s="58"/>
      <c r="D61" s="555"/>
      <c r="E61" s="553"/>
      <c r="F61" s="553"/>
      <c r="G61" s="553"/>
      <c r="H61" s="554"/>
    </row>
    <row r="62" spans="2:8" ht="15" customHeight="1" x14ac:dyDescent="0.2">
      <c r="C62" s="58"/>
      <c r="D62" s="555"/>
      <c r="E62" s="553"/>
      <c r="F62" s="553"/>
      <c r="G62" s="553"/>
      <c r="H62" s="554"/>
    </row>
    <row r="63" spans="2:8" ht="15" customHeight="1" x14ac:dyDescent="0.2">
      <c r="C63" s="58"/>
      <c r="D63" s="555"/>
      <c r="E63" s="553"/>
      <c r="F63" s="553"/>
      <c r="G63" s="553"/>
      <c r="H63" s="554"/>
    </row>
    <row r="64" spans="2:8" ht="15" customHeight="1" x14ac:dyDescent="0.2">
      <c r="C64" s="58"/>
      <c r="D64" s="555"/>
      <c r="E64" s="553"/>
      <c r="F64" s="553"/>
      <c r="G64" s="553"/>
      <c r="H64" s="554"/>
    </row>
    <row r="65" spans="3:8" ht="15" customHeight="1" x14ac:dyDescent="0.2">
      <c r="C65" s="58"/>
      <c r="D65" s="555"/>
      <c r="E65" s="553"/>
      <c r="F65" s="553"/>
      <c r="G65" s="553"/>
      <c r="H65" s="554"/>
    </row>
    <row r="66" spans="3:8" ht="15" customHeight="1" x14ac:dyDescent="0.2">
      <c r="C66" s="58"/>
      <c r="D66" s="555"/>
      <c r="E66" s="553"/>
      <c r="F66" s="553"/>
      <c r="G66" s="553"/>
      <c r="H66" s="554"/>
    </row>
    <row r="67" spans="3:8" ht="15" customHeight="1" x14ac:dyDescent="0.2">
      <c r="C67" s="58"/>
      <c r="D67" s="555"/>
      <c r="E67" s="553"/>
      <c r="F67" s="553"/>
      <c r="G67" s="553"/>
      <c r="H67" s="554"/>
    </row>
    <row r="68" spans="3:8" ht="15" customHeight="1" x14ac:dyDescent="0.2">
      <c r="C68" s="58"/>
      <c r="D68" s="555"/>
      <c r="E68" s="553"/>
      <c r="F68" s="553"/>
      <c r="G68" s="553"/>
      <c r="H68" s="554"/>
    </row>
    <row r="69" spans="3:8" ht="15" customHeight="1" x14ac:dyDescent="0.2">
      <c r="C69" s="58"/>
      <c r="D69" s="555"/>
      <c r="E69" s="553"/>
      <c r="F69" s="553"/>
      <c r="G69" s="553"/>
      <c r="H69" s="554"/>
    </row>
    <row r="70" spans="3:8" ht="15" customHeight="1" x14ac:dyDescent="0.2">
      <c r="C70" s="58"/>
      <c r="D70" s="555"/>
      <c r="E70" s="553"/>
      <c r="F70" s="553"/>
      <c r="G70" s="553"/>
      <c r="H70" s="554"/>
    </row>
    <row r="71" spans="3:8" ht="15" customHeight="1" x14ac:dyDescent="0.2">
      <c r="C71" s="58"/>
      <c r="D71" s="555"/>
      <c r="E71" s="553"/>
      <c r="F71" s="553"/>
      <c r="G71" s="553"/>
      <c r="H71" s="554"/>
    </row>
    <row r="72" spans="3:8" ht="15" customHeight="1" x14ac:dyDescent="0.2">
      <c r="C72" s="58"/>
      <c r="D72" s="555"/>
      <c r="E72" s="553"/>
      <c r="F72" s="553"/>
      <c r="G72" s="553"/>
      <c r="H72" s="554"/>
    </row>
    <row r="73" spans="3:8" ht="15" customHeight="1" x14ac:dyDescent="0.2">
      <c r="C73" s="58"/>
      <c r="D73" s="555"/>
      <c r="E73" s="553"/>
      <c r="F73" s="553"/>
      <c r="G73" s="553"/>
      <c r="H73" s="554"/>
    </row>
    <row r="74" spans="3:8" ht="15" customHeight="1" x14ac:dyDescent="0.2">
      <c r="C74" s="58"/>
      <c r="D74" s="555"/>
      <c r="E74" s="553"/>
      <c r="F74" s="553"/>
      <c r="G74" s="553"/>
      <c r="H74" s="554"/>
    </row>
    <row r="75" spans="3:8" ht="15" customHeight="1" x14ac:dyDescent="0.2">
      <c r="C75" s="58"/>
      <c r="D75" s="555"/>
      <c r="E75" s="553"/>
      <c r="F75" s="553"/>
      <c r="G75" s="553"/>
      <c r="H75" s="554"/>
    </row>
    <row r="76" spans="3:8" ht="15" customHeight="1" x14ac:dyDescent="0.2">
      <c r="C76" s="58"/>
      <c r="D76" s="555"/>
      <c r="E76" s="553"/>
      <c r="F76" s="553"/>
      <c r="G76" s="553"/>
      <c r="H76" s="554"/>
    </row>
    <row r="77" spans="3:8" ht="15" customHeight="1" x14ac:dyDescent="0.2">
      <c r="C77" s="58"/>
      <c r="D77" s="555"/>
      <c r="E77" s="553"/>
      <c r="F77" s="553"/>
      <c r="G77" s="553"/>
      <c r="H77" s="554"/>
    </row>
    <row r="78" spans="3:8" ht="15" customHeight="1" x14ac:dyDescent="0.2">
      <c r="C78" s="58"/>
      <c r="D78" s="555"/>
      <c r="E78" s="553"/>
      <c r="F78" s="553"/>
      <c r="G78" s="553"/>
      <c r="H78" s="554"/>
    </row>
    <row r="79" spans="3:8" ht="15" customHeight="1" x14ac:dyDescent="0.2">
      <c r="C79" s="58"/>
      <c r="D79" s="555"/>
      <c r="E79" s="553"/>
      <c r="F79" s="553"/>
      <c r="G79" s="553"/>
      <c r="H79" s="554"/>
    </row>
    <row r="80" spans="3:8" ht="15" customHeight="1" x14ac:dyDescent="0.2">
      <c r="C80" s="58"/>
      <c r="D80" s="555"/>
      <c r="E80" s="553"/>
      <c r="F80" s="553"/>
      <c r="G80" s="553"/>
      <c r="H80" s="554"/>
    </row>
    <row r="81" spans="3:8" ht="15" customHeight="1" x14ac:dyDescent="0.2">
      <c r="C81" s="58"/>
      <c r="D81" s="555"/>
      <c r="E81" s="553"/>
      <c r="F81" s="553"/>
      <c r="G81" s="553"/>
      <c r="H81" s="554"/>
    </row>
    <row r="82" spans="3:8" ht="15" customHeight="1" x14ac:dyDescent="0.2">
      <c r="C82" s="58"/>
      <c r="D82" s="555"/>
      <c r="E82" s="553"/>
      <c r="F82" s="553"/>
      <c r="G82" s="553"/>
      <c r="H82" s="554"/>
    </row>
    <row r="83" spans="3:8" ht="15" customHeight="1" x14ac:dyDescent="0.2">
      <c r="C83" s="58"/>
      <c r="D83" s="555"/>
      <c r="E83" s="553"/>
      <c r="F83" s="553"/>
      <c r="G83" s="553"/>
      <c r="H83" s="554"/>
    </row>
    <row r="84" spans="3:8" ht="15" customHeight="1" x14ac:dyDescent="0.2">
      <c r="C84" s="58"/>
      <c r="D84" s="555"/>
      <c r="E84" s="553"/>
      <c r="F84" s="553"/>
      <c r="G84" s="553"/>
      <c r="H84" s="554"/>
    </row>
    <row r="85" spans="3:8" ht="15" customHeight="1" x14ac:dyDescent="0.2">
      <c r="C85" s="58"/>
      <c r="D85" s="555"/>
      <c r="E85" s="553"/>
      <c r="F85" s="553"/>
      <c r="G85" s="553"/>
      <c r="H85" s="554"/>
    </row>
    <row r="86" spans="3:8" ht="15" customHeight="1" x14ac:dyDescent="0.2">
      <c r="C86" s="58"/>
      <c r="D86" s="555"/>
      <c r="E86" s="553"/>
      <c r="F86" s="553"/>
      <c r="G86" s="553"/>
      <c r="H86" s="554"/>
    </row>
    <row r="87" spans="3:8" ht="15" customHeight="1" x14ac:dyDescent="0.2">
      <c r="C87" s="58"/>
      <c r="D87" s="555"/>
      <c r="E87" s="553"/>
      <c r="F87" s="553"/>
      <c r="G87" s="553"/>
      <c r="H87" s="554"/>
    </row>
    <row r="88" spans="3:8" ht="15" customHeight="1" x14ac:dyDescent="0.2">
      <c r="C88" s="58"/>
      <c r="D88" s="555"/>
      <c r="E88" s="553"/>
      <c r="F88" s="553"/>
      <c r="G88" s="553"/>
      <c r="H88" s="554"/>
    </row>
    <row r="89" spans="3:8" ht="15" customHeight="1" x14ac:dyDescent="0.2">
      <c r="C89" s="58"/>
      <c r="D89" s="555"/>
      <c r="E89" s="553"/>
      <c r="F89" s="553"/>
      <c r="G89" s="553"/>
      <c r="H89" s="554"/>
    </row>
    <row r="90" spans="3:8" ht="15" customHeight="1" x14ac:dyDescent="0.2">
      <c r="C90" s="58"/>
      <c r="D90" s="555"/>
      <c r="E90" s="553"/>
      <c r="F90" s="553"/>
      <c r="G90" s="553"/>
      <c r="H90" s="554"/>
    </row>
    <row r="91" spans="3:8" ht="15" customHeight="1" x14ac:dyDescent="0.2">
      <c r="C91" s="58"/>
      <c r="D91" s="555"/>
      <c r="E91" s="553"/>
      <c r="F91" s="553"/>
      <c r="G91" s="553"/>
      <c r="H91" s="554"/>
    </row>
    <row r="92" spans="3:8" ht="15" customHeight="1" x14ac:dyDescent="0.2">
      <c r="C92" s="58"/>
      <c r="D92" s="555"/>
      <c r="E92" s="553"/>
      <c r="F92" s="553"/>
      <c r="G92" s="553"/>
      <c r="H92" s="554"/>
    </row>
    <row r="93" spans="3:8" ht="15" customHeight="1" x14ac:dyDescent="0.2">
      <c r="C93" s="58"/>
      <c r="D93" s="555"/>
      <c r="E93" s="553"/>
      <c r="F93" s="553"/>
      <c r="G93" s="553"/>
      <c r="H93" s="554"/>
    </row>
    <row r="94" spans="3:8" ht="15" customHeight="1" x14ac:dyDescent="0.2">
      <c r="C94" s="58"/>
      <c r="D94" s="555"/>
      <c r="E94" s="553"/>
      <c r="F94" s="553"/>
      <c r="G94" s="553"/>
      <c r="H94" s="554"/>
    </row>
    <row r="95" spans="3:8" ht="15" customHeight="1" x14ac:dyDescent="0.2">
      <c r="C95" s="58"/>
      <c r="D95" s="555"/>
      <c r="E95" s="553"/>
      <c r="F95" s="553"/>
      <c r="G95" s="553"/>
      <c r="H95" s="554"/>
    </row>
    <row r="96" spans="3:8" ht="15" customHeight="1" x14ac:dyDescent="0.2">
      <c r="C96" s="58"/>
      <c r="D96" s="555"/>
      <c r="E96" s="553"/>
      <c r="F96" s="553"/>
      <c r="G96" s="553"/>
      <c r="H96" s="554"/>
    </row>
    <row r="97" spans="3:8" ht="15" customHeight="1" x14ac:dyDescent="0.2">
      <c r="C97" s="58"/>
      <c r="D97" s="555"/>
      <c r="E97" s="553"/>
      <c r="F97" s="553"/>
      <c r="G97" s="553"/>
      <c r="H97" s="554"/>
    </row>
    <row r="98" spans="3:8" ht="15" customHeight="1" x14ac:dyDescent="0.2">
      <c r="C98" s="58"/>
      <c r="D98" s="555"/>
      <c r="E98" s="553"/>
      <c r="F98" s="553"/>
      <c r="G98" s="553"/>
      <c r="H98" s="554"/>
    </row>
    <row r="99" spans="3:8" ht="15" customHeight="1" x14ac:dyDescent="0.2">
      <c r="C99" s="58"/>
      <c r="D99" s="555"/>
      <c r="E99" s="553"/>
      <c r="F99" s="553"/>
      <c r="G99" s="553"/>
      <c r="H99" s="554"/>
    </row>
    <row r="100" spans="3:8" ht="15" customHeight="1" x14ac:dyDescent="0.2">
      <c r="C100" s="58"/>
      <c r="D100" s="555"/>
      <c r="E100" s="553"/>
      <c r="F100" s="553"/>
      <c r="G100" s="553"/>
      <c r="H100" s="554"/>
    </row>
    <row r="101" spans="3:8" ht="15" customHeight="1" x14ac:dyDescent="0.2">
      <c r="C101" s="58"/>
      <c r="D101" s="555"/>
      <c r="E101" s="553"/>
      <c r="F101" s="553"/>
      <c r="G101" s="553"/>
      <c r="H101" s="554"/>
    </row>
    <row r="102" spans="3:8" ht="15" customHeight="1" x14ac:dyDescent="0.2">
      <c r="C102" s="58"/>
      <c r="D102" s="555"/>
      <c r="E102" s="553"/>
      <c r="F102" s="553"/>
      <c r="G102" s="553"/>
      <c r="H102" s="554"/>
    </row>
    <row r="103" spans="3:8" ht="15" customHeight="1" x14ac:dyDescent="0.2">
      <c r="C103" s="58"/>
      <c r="D103" s="555"/>
      <c r="E103" s="553"/>
      <c r="F103" s="553"/>
      <c r="G103" s="553"/>
      <c r="H103" s="554"/>
    </row>
    <row r="104" spans="3:8" ht="15" customHeight="1" x14ac:dyDescent="0.2">
      <c r="C104" s="58"/>
      <c r="D104" s="555"/>
      <c r="E104" s="553"/>
      <c r="F104" s="553"/>
      <c r="G104" s="553"/>
      <c r="H104" s="554"/>
    </row>
    <row r="105" spans="3:8" ht="15" customHeight="1" x14ac:dyDescent="0.2">
      <c r="C105" s="58"/>
      <c r="D105" s="555"/>
      <c r="E105" s="553"/>
      <c r="F105" s="553"/>
      <c r="G105" s="553"/>
      <c r="H105" s="554"/>
    </row>
    <row r="106" spans="3:8" ht="15" customHeight="1" x14ac:dyDescent="0.2">
      <c r="C106" s="58"/>
      <c r="D106" s="555"/>
      <c r="E106" s="553"/>
      <c r="F106" s="553"/>
      <c r="G106" s="553"/>
      <c r="H106" s="554"/>
    </row>
    <row r="107" spans="3:8" ht="15" customHeight="1" x14ac:dyDescent="0.2">
      <c r="C107" s="58"/>
      <c r="D107" s="555"/>
      <c r="E107" s="553"/>
      <c r="F107" s="553"/>
      <c r="G107" s="553"/>
      <c r="H107" s="554"/>
    </row>
    <row r="108" spans="3:8" ht="15" customHeight="1" x14ac:dyDescent="0.2">
      <c r="C108" s="58"/>
      <c r="D108" s="555"/>
      <c r="E108" s="553"/>
      <c r="F108" s="553"/>
      <c r="G108" s="553"/>
      <c r="H108" s="554"/>
    </row>
    <row r="109" spans="3:8" ht="15" customHeight="1" x14ac:dyDescent="0.2">
      <c r="C109" s="58"/>
      <c r="D109" s="555"/>
      <c r="E109" s="553"/>
      <c r="F109" s="553"/>
      <c r="G109" s="553"/>
      <c r="H109" s="554"/>
    </row>
    <row r="110" spans="3:8" ht="15" customHeight="1" x14ac:dyDescent="0.2">
      <c r="C110" s="58"/>
      <c r="D110" s="555"/>
      <c r="E110" s="553"/>
      <c r="F110" s="553"/>
      <c r="G110" s="553"/>
      <c r="H110" s="554"/>
    </row>
    <row r="111" spans="3:8" ht="15" customHeight="1" x14ac:dyDescent="0.2">
      <c r="C111" s="58"/>
      <c r="D111" s="555"/>
      <c r="E111" s="553"/>
      <c r="F111" s="553"/>
      <c r="G111" s="553"/>
      <c r="H111" s="554"/>
    </row>
    <row r="112" spans="3:8" ht="15" customHeight="1" x14ac:dyDescent="0.2">
      <c r="C112" s="58"/>
      <c r="D112" s="555"/>
      <c r="E112" s="553"/>
      <c r="F112" s="553"/>
      <c r="G112" s="553"/>
      <c r="H112" s="554"/>
    </row>
    <row r="113" spans="3:8" ht="15" customHeight="1" x14ac:dyDescent="0.2">
      <c r="C113" s="58"/>
      <c r="D113" s="555"/>
      <c r="E113" s="553"/>
      <c r="F113" s="553"/>
      <c r="G113" s="553"/>
      <c r="H113" s="554"/>
    </row>
    <row r="114" spans="3:8" ht="15" customHeight="1" x14ac:dyDescent="0.2">
      <c r="C114" s="58"/>
      <c r="D114" s="555"/>
      <c r="E114" s="553"/>
      <c r="F114" s="553"/>
      <c r="G114" s="553"/>
      <c r="H114" s="554"/>
    </row>
    <row r="115" spans="3:8" ht="15" customHeight="1" x14ac:dyDescent="0.2">
      <c r="C115" s="58"/>
      <c r="D115" s="555"/>
      <c r="E115" s="553"/>
      <c r="F115" s="553"/>
      <c r="G115" s="553"/>
      <c r="H115" s="554"/>
    </row>
    <row r="116" spans="3:8" ht="15" customHeight="1" x14ac:dyDescent="0.2">
      <c r="C116" s="58"/>
      <c r="D116" s="555"/>
      <c r="E116" s="553"/>
      <c r="F116" s="553"/>
      <c r="G116" s="553"/>
      <c r="H116" s="554"/>
    </row>
    <row r="117" spans="3:8" ht="15" customHeight="1" x14ac:dyDescent="0.2">
      <c r="C117" s="58"/>
      <c r="D117" s="555"/>
      <c r="E117" s="553"/>
      <c r="F117" s="553"/>
      <c r="G117" s="553"/>
      <c r="H117" s="554"/>
    </row>
    <row r="118" spans="3:8" ht="15" customHeight="1" x14ac:dyDescent="0.2">
      <c r="C118" s="58"/>
      <c r="D118" s="555"/>
      <c r="E118" s="553"/>
      <c r="F118" s="553"/>
      <c r="G118" s="553"/>
      <c r="H118" s="554"/>
    </row>
    <row r="119" spans="3:8" ht="15" customHeight="1" x14ac:dyDescent="0.2">
      <c r="C119" s="58"/>
      <c r="D119" s="555"/>
      <c r="E119" s="553"/>
      <c r="F119" s="553"/>
      <c r="G119" s="553"/>
      <c r="H119" s="554"/>
    </row>
    <row r="120" spans="3:8" ht="15" customHeight="1" x14ac:dyDescent="0.2">
      <c r="C120" s="58"/>
      <c r="D120" s="555"/>
      <c r="E120" s="553"/>
      <c r="F120" s="553"/>
      <c r="G120" s="553"/>
      <c r="H120" s="554"/>
    </row>
    <row r="121" spans="3:8" ht="15" customHeight="1" x14ac:dyDescent="0.2">
      <c r="C121" s="58"/>
      <c r="D121" s="555"/>
      <c r="E121" s="553"/>
      <c r="F121" s="553"/>
      <c r="G121" s="553"/>
      <c r="H121" s="554"/>
    </row>
    <row r="122" spans="3:8" ht="15" customHeight="1" x14ac:dyDescent="0.2">
      <c r="C122" s="58"/>
      <c r="D122" s="555"/>
      <c r="E122" s="553"/>
      <c r="F122" s="553"/>
      <c r="G122" s="553"/>
      <c r="H122" s="554"/>
    </row>
    <row r="123" spans="3:8" ht="15" customHeight="1" x14ac:dyDescent="0.2">
      <c r="C123" s="58"/>
      <c r="D123" s="555"/>
      <c r="E123" s="553"/>
      <c r="F123" s="553"/>
      <c r="G123" s="553"/>
      <c r="H123" s="554"/>
    </row>
    <row r="124" spans="3:8" ht="15" customHeight="1" x14ac:dyDescent="0.2">
      <c r="C124" s="58"/>
      <c r="D124" s="555"/>
      <c r="E124" s="553"/>
      <c r="F124" s="553"/>
      <c r="G124" s="553"/>
      <c r="H124" s="554"/>
    </row>
    <row r="125" spans="3:8" ht="15" customHeight="1" x14ac:dyDescent="0.2">
      <c r="C125" s="58"/>
      <c r="D125" s="555"/>
      <c r="E125" s="553"/>
      <c r="F125" s="553"/>
      <c r="G125" s="553"/>
      <c r="H125" s="554"/>
    </row>
    <row r="126" spans="3:8" ht="15" customHeight="1" x14ac:dyDescent="0.2">
      <c r="C126" s="58"/>
      <c r="D126" s="555"/>
      <c r="E126" s="553"/>
      <c r="F126" s="553"/>
      <c r="G126" s="553"/>
      <c r="H126" s="554"/>
    </row>
    <row r="127" spans="3:8" ht="15" customHeight="1" x14ac:dyDescent="0.2">
      <c r="C127" s="58"/>
      <c r="D127" s="555"/>
      <c r="E127" s="553"/>
      <c r="F127" s="553"/>
      <c r="G127" s="553"/>
      <c r="H127" s="554"/>
    </row>
    <row r="128" spans="3:8" ht="15" customHeight="1" x14ac:dyDescent="0.2">
      <c r="C128" s="58"/>
      <c r="D128" s="555"/>
      <c r="E128" s="553"/>
      <c r="F128" s="553"/>
      <c r="G128" s="553"/>
      <c r="H128" s="554"/>
    </row>
    <row r="129" spans="3:8" ht="15" customHeight="1" x14ac:dyDescent="0.2">
      <c r="C129" s="58"/>
      <c r="D129" s="555"/>
      <c r="E129" s="553"/>
      <c r="F129" s="553"/>
      <c r="G129" s="553"/>
      <c r="H129" s="554"/>
    </row>
    <row r="130" spans="3:8" ht="15" customHeight="1" x14ac:dyDescent="0.2">
      <c r="C130" s="58"/>
      <c r="D130" s="555"/>
      <c r="E130" s="553"/>
      <c r="F130" s="553"/>
      <c r="G130" s="553"/>
      <c r="H130" s="554"/>
    </row>
    <row r="131" spans="3:8" ht="15" customHeight="1" x14ac:dyDescent="0.2">
      <c r="C131" s="58"/>
      <c r="D131" s="555"/>
      <c r="E131" s="553"/>
      <c r="F131" s="553"/>
      <c r="G131" s="553"/>
      <c r="H131" s="554"/>
    </row>
    <row r="132" spans="3:8" ht="15" customHeight="1" x14ac:dyDescent="0.2">
      <c r="C132" s="58"/>
      <c r="D132" s="555"/>
      <c r="E132" s="553"/>
      <c r="F132" s="553"/>
      <c r="G132" s="553"/>
      <c r="H132" s="554"/>
    </row>
    <row r="133" spans="3:8" ht="15" customHeight="1" x14ac:dyDescent="0.2">
      <c r="C133" s="58"/>
      <c r="D133" s="555"/>
      <c r="E133" s="553"/>
      <c r="F133" s="553"/>
      <c r="G133" s="553"/>
      <c r="H133" s="554"/>
    </row>
    <row r="134" spans="3:8" ht="15" customHeight="1" x14ac:dyDescent="0.2">
      <c r="C134" s="58"/>
      <c r="D134" s="555"/>
      <c r="E134" s="553"/>
      <c r="F134" s="553"/>
      <c r="G134" s="553"/>
      <c r="H134" s="554"/>
    </row>
    <row r="135" spans="3:8" ht="15" customHeight="1" x14ac:dyDescent="0.2">
      <c r="C135" s="58"/>
      <c r="D135" s="555"/>
      <c r="E135" s="553"/>
      <c r="F135" s="553"/>
      <c r="G135" s="553"/>
      <c r="H135" s="554"/>
    </row>
    <row r="136" spans="3:8" ht="15" customHeight="1" x14ac:dyDescent="0.2">
      <c r="C136" s="58"/>
      <c r="D136" s="555"/>
      <c r="E136" s="553"/>
      <c r="F136" s="553"/>
      <c r="G136" s="553"/>
      <c r="H136" s="554"/>
    </row>
    <row r="137" spans="3:8" ht="15" customHeight="1" x14ac:dyDescent="0.2">
      <c r="C137" s="58"/>
      <c r="D137" s="555"/>
      <c r="E137" s="553"/>
      <c r="F137" s="553"/>
      <c r="G137" s="553"/>
      <c r="H137" s="554"/>
    </row>
    <row r="138" spans="3:8" ht="15" customHeight="1" x14ac:dyDescent="0.2">
      <c r="C138" s="58"/>
      <c r="D138" s="555"/>
      <c r="E138" s="553"/>
      <c r="F138" s="553"/>
      <c r="G138" s="553"/>
      <c r="H138" s="554"/>
    </row>
    <row r="139" spans="3:8" ht="15" customHeight="1" x14ac:dyDescent="0.2">
      <c r="C139" s="58"/>
      <c r="D139" s="555"/>
      <c r="E139" s="553"/>
      <c r="F139" s="553"/>
      <c r="G139" s="553"/>
      <c r="H139" s="554"/>
    </row>
    <row r="140" spans="3:8" ht="15" customHeight="1" x14ac:dyDescent="0.2">
      <c r="C140" s="58"/>
      <c r="D140" s="555"/>
      <c r="E140" s="553"/>
      <c r="F140" s="553"/>
      <c r="G140" s="553"/>
      <c r="H140" s="554"/>
    </row>
    <row r="141" spans="3:8" ht="15" customHeight="1" x14ac:dyDescent="0.2">
      <c r="C141" s="58"/>
      <c r="D141" s="555"/>
      <c r="E141" s="553"/>
      <c r="F141" s="553"/>
      <c r="G141" s="553"/>
      <c r="H141" s="554"/>
    </row>
    <row r="142" spans="3:8" ht="15" customHeight="1" x14ac:dyDescent="0.2">
      <c r="C142" s="58"/>
      <c r="D142" s="555"/>
      <c r="E142" s="553"/>
      <c r="F142" s="553"/>
      <c r="G142" s="553"/>
      <c r="H142" s="554"/>
    </row>
    <row r="143" spans="3:8" ht="15" customHeight="1" x14ac:dyDescent="0.2">
      <c r="C143" s="58"/>
      <c r="D143" s="555"/>
      <c r="E143" s="553"/>
      <c r="F143" s="553"/>
      <c r="G143" s="553"/>
      <c r="H143" s="554"/>
    </row>
    <row r="144" spans="3:8" ht="15" customHeight="1" x14ac:dyDescent="0.2">
      <c r="C144" s="58"/>
      <c r="D144" s="555"/>
      <c r="E144" s="553"/>
      <c r="F144" s="553"/>
      <c r="G144" s="553"/>
      <c r="H144" s="554"/>
    </row>
    <row r="145" spans="3:8" ht="15" customHeight="1" x14ac:dyDescent="0.2">
      <c r="C145" s="58"/>
      <c r="D145" s="555"/>
      <c r="E145" s="553"/>
      <c r="F145" s="553"/>
      <c r="G145" s="553"/>
      <c r="H145" s="554"/>
    </row>
    <row r="146" spans="3:8" ht="15" customHeight="1" x14ac:dyDescent="0.2">
      <c r="C146" s="58"/>
      <c r="D146" s="555"/>
      <c r="E146" s="553"/>
      <c r="F146" s="553"/>
      <c r="G146" s="553"/>
      <c r="H146" s="554"/>
    </row>
    <row r="147" spans="3:8" ht="15" customHeight="1" x14ac:dyDescent="0.2">
      <c r="C147" s="58"/>
      <c r="D147" s="555"/>
      <c r="E147" s="553"/>
      <c r="F147" s="553"/>
      <c r="G147" s="553"/>
      <c r="H147" s="554"/>
    </row>
    <row r="148" spans="3:8" ht="15" customHeight="1" x14ac:dyDescent="0.2">
      <c r="C148" s="58"/>
      <c r="D148" s="555"/>
      <c r="E148" s="553"/>
      <c r="F148" s="553"/>
      <c r="G148" s="553"/>
      <c r="H148" s="554"/>
    </row>
    <row r="149" spans="3:8" ht="15" customHeight="1" x14ac:dyDescent="0.2">
      <c r="C149" s="58"/>
      <c r="D149" s="555"/>
      <c r="E149" s="553"/>
      <c r="F149" s="553"/>
      <c r="G149" s="553"/>
      <c r="H149" s="554"/>
    </row>
    <row r="150" spans="3:8" ht="15" customHeight="1" x14ac:dyDescent="0.2">
      <c r="C150" s="58"/>
      <c r="D150" s="555"/>
      <c r="E150" s="553"/>
      <c r="F150" s="553"/>
      <c r="G150" s="553"/>
      <c r="H150" s="554"/>
    </row>
    <row r="151" spans="3:8" ht="15" customHeight="1" x14ac:dyDescent="0.2">
      <c r="C151" s="58"/>
      <c r="D151" s="555"/>
      <c r="E151" s="553"/>
      <c r="F151" s="553"/>
      <c r="G151" s="553"/>
      <c r="H151" s="554"/>
    </row>
    <row r="152" spans="3:8" ht="15" customHeight="1" x14ac:dyDescent="0.2">
      <c r="C152" s="58"/>
      <c r="D152" s="555"/>
      <c r="E152" s="553"/>
      <c r="F152" s="553"/>
      <c r="G152" s="553"/>
      <c r="H152" s="554"/>
    </row>
    <row r="153" spans="3:8" ht="15" customHeight="1" x14ac:dyDescent="0.2">
      <c r="C153" s="58"/>
      <c r="D153" s="555"/>
      <c r="E153" s="553"/>
      <c r="F153" s="553"/>
      <c r="G153" s="553"/>
      <c r="H153" s="554"/>
    </row>
    <row r="154" spans="3:8" ht="15" customHeight="1" x14ac:dyDescent="0.2">
      <c r="C154" s="58"/>
      <c r="D154" s="555"/>
      <c r="E154" s="553"/>
      <c r="F154" s="553"/>
      <c r="G154" s="553"/>
      <c r="H154" s="554"/>
    </row>
    <row r="155" spans="3:8" ht="15" customHeight="1" x14ac:dyDescent="0.2">
      <c r="C155" s="58"/>
      <c r="D155" s="555"/>
      <c r="E155" s="553"/>
      <c r="F155" s="553"/>
      <c r="G155" s="553"/>
      <c r="H155" s="554"/>
    </row>
    <row r="156" spans="3:8" ht="15" customHeight="1" x14ac:dyDescent="0.2">
      <c r="C156" s="58"/>
      <c r="D156" s="555"/>
      <c r="E156" s="553"/>
      <c r="F156" s="553"/>
      <c r="G156" s="553"/>
      <c r="H156" s="554"/>
    </row>
    <row r="157" spans="3:8" ht="15" customHeight="1" x14ac:dyDescent="0.2">
      <c r="C157" s="58"/>
      <c r="D157" s="555"/>
      <c r="E157" s="553"/>
      <c r="F157" s="553"/>
      <c r="G157" s="553"/>
      <c r="H157" s="554"/>
    </row>
    <row r="158" spans="3:8" ht="15" customHeight="1" x14ac:dyDescent="0.2">
      <c r="C158" s="58"/>
      <c r="D158" s="555"/>
      <c r="E158" s="553"/>
      <c r="F158" s="553"/>
      <c r="G158" s="553"/>
      <c r="H158" s="554"/>
    </row>
    <row r="159" spans="3:8" ht="15" customHeight="1" x14ac:dyDescent="0.2">
      <c r="C159" s="58"/>
      <c r="D159" s="555"/>
      <c r="E159" s="553"/>
      <c r="F159" s="553"/>
      <c r="G159" s="553"/>
      <c r="H159" s="554"/>
    </row>
    <row r="160" spans="3:8" ht="15" customHeight="1" x14ac:dyDescent="0.2">
      <c r="C160" s="58"/>
      <c r="D160" s="555"/>
      <c r="E160" s="553"/>
      <c r="F160" s="553"/>
      <c r="G160" s="553"/>
      <c r="H160" s="554"/>
    </row>
    <row r="161" spans="3:8" ht="15" customHeight="1" x14ac:dyDescent="0.2">
      <c r="C161" s="58"/>
      <c r="D161" s="555"/>
      <c r="E161" s="553"/>
      <c r="F161" s="553"/>
      <c r="G161" s="553"/>
      <c r="H161" s="554"/>
    </row>
    <row r="162" spans="3:8" ht="15" customHeight="1" x14ac:dyDescent="0.2">
      <c r="C162" s="58"/>
      <c r="D162" s="555"/>
      <c r="E162" s="553"/>
      <c r="F162" s="553"/>
      <c r="G162" s="553"/>
      <c r="H162" s="554"/>
    </row>
    <row r="163" spans="3:8" ht="15" customHeight="1" x14ac:dyDescent="0.2">
      <c r="C163" s="58"/>
      <c r="D163" s="555"/>
      <c r="E163" s="553"/>
      <c r="F163" s="553"/>
      <c r="G163" s="553"/>
      <c r="H163" s="554"/>
    </row>
    <row r="164" spans="3:8" ht="15" customHeight="1" x14ac:dyDescent="0.2">
      <c r="C164" s="58"/>
      <c r="D164" s="555"/>
      <c r="E164" s="553"/>
      <c r="F164" s="553"/>
      <c r="G164" s="553"/>
      <c r="H164" s="554"/>
    </row>
    <row r="165" spans="3:8" ht="15" customHeight="1" x14ac:dyDescent="0.2">
      <c r="C165" s="58"/>
      <c r="D165" s="555"/>
      <c r="E165" s="553"/>
      <c r="F165" s="553"/>
      <c r="G165" s="553"/>
      <c r="H165" s="554"/>
    </row>
    <row r="166" spans="3:8" ht="15" customHeight="1" x14ac:dyDescent="0.2">
      <c r="C166" s="58"/>
      <c r="D166" s="555"/>
      <c r="E166" s="553"/>
      <c r="F166" s="553"/>
      <c r="G166" s="553"/>
      <c r="H166" s="554"/>
    </row>
    <row r="167" spans="3:8" ht="15" customHeight="1" x14ac:dyDescent="0.2">
      <c r="C167" s="58"/>
      <c r="D167" s="555"/>
      <c r="E167" s="553"/>
      <c r="F167" s="553"/>
      <c r="G167" s="553"/>
      <c r="H167" s="554"/>
    </row>
    <row r="168" spans="3:8" ht="15" customHeight="1" x14ac:dyDescent="0.2">
      <c r="C168" s="58"/>
      <c r="D168" s="555"/>
      <c r="E168" s="553"/>
      <c r="F168" s="553"/>
      <c r="G168" s="553"/>
      <c r="H168" s="554"/>
    </row>
    <row r="169" spans="3:8" ht="15" customHeight="1" x14ac:dyDescent="0.2">
      <c r="C169" s="58"/>
      <c r="D169" s="555"/>
      <c r="E169" s="553"/>
      <c r="F169" s="553"/>
      <c r="G169" s="553"/>
      <c r="H169" s="554"/>
    </row>
    <row r="170" spans="3:8" ht="15" customHeight="1" x14ac:dyDescent="0.2">
      <c r="C170" s="58"/>
      <c r="D170" s="555"/>
      <c r="E170" s="553"/>
      <c r="F170" s="553"/>
      <c r="G170" s="553"/>
      <c r="H170" s="554"/>
    </row>
    <row r="171" spans="3:8" ht="15" customHeight="1" x14ac:dyDescent="0.2">
      <c r="C171" s="58"/>
      <c r="D171" s="555"/>
      <c r="E171" s="553"/>
      <c r="F171" s="553"/>
      <c r="G171" s="553"/>
      <c r="H171" s="554"/>
    </row>
    <row r="172" spans="3:8" ht="15" customHeight="1" x14ac:dyDescent="0.2">
      <c r="C172" s="58"/>
      <c r="D172" s="555"/>
      <c r="E172" s="553"/>
      <c r="F172" s="553"/>
      <c r="G172" s="553"/>
      <c r="H172" s="554"/>
    </row>
    <row r="173" spans="3:8" ht="15" customHeight="1" x14ac:dyDescent="0.2">
      <c r="C173" s="58"/>
      <c r="D173" s="555"/>
      <c r="E173" s="553"/>
      <c r="F173" s="553"/>
      <c r="G173" s="553"/>
      <c r="H173" s="554"/>
    </row>
    <row r="174" spans="3:8" ht="15" customHeight="1" x14ac:dyDescent="0.2">
      <c r="C174" s="58"/>
      <c r="D174" s="555"/>
      <c r="E174" s="553"/>
      <c r="F174" s="553"/>
      <c r="G174" s="553"/>
      <c r="H174" s="554"/>
    </row>
    <row r="175" spans="3:8" ht="15" customHeight="1" x14ac:dyDescent="0.2">
      <c r="C175" s="58"/>
      <c r="D175" s="555"/>
      <c r="E175" s="553"/>
      <c r="F175" s="553"/>
      <c r="G175" s="553"/>
      <c r="H175" s="554"/>
    </row>
    <row r="176" spans="3:8" ht="15" customHeight="1" x14ac:dyDescent="0.2">
      <c r="C176" s="58"/>
      <c r="D176" s="555"/>
      <c r="E176" s="553"/>
      <c r="F176" s="553"/>
      <c r="G176" s="553"/>
      <c r="H176" s="554"/>
    </row>
    <row r="177" spans="3:8" ht="15" customHeight="1" x14ac:dyDescent="0.2">
      <c r="C177" s="58"/>
      <c r="D177" s="555"/>
      <c r="E177" s="553"/>
      <c r="F177" s="553"/>
      <c r="G177" s="553"/>
      <c r="H177" s="554"/>
    </row>
    <row r="178" spans="3:8" ht="15" customHeight="1" x14ac:dyDescent="0.2">
      <c r="C178" s="58"/>
      <c r="D178" s="555"/>
      <c r="E178" s="553"/>
      <c r="F178" s="553"/>
      <c r="G178" s="553"/>
      <c r="H178" s="554"/>
    </row>
    <row r="179" spans="3:8" ht="15" customHeight="1" x14ac:dyDescent="0.2">
      <c r="C179" s="58"/>
      <c r="D179" s="555"/>
      <c r="E179" s="553"/>
      <c r="F179" s="553"/>
      <c r="G179" s="553"/>
      <c r="H179" s="554"/>
    </row>
    <row r="180" spans="3:8" ht="15" customHeight="1" x14ac:dyDescent="0.2">
      <c r="C180" s="58"/>
      <c r="D180" s="555"/>
      <c r="E180" s="553"/>
      <c r="F180" s="553"/>
      <c r="G180" s="553"/>
      <c r="H180" s="554"/>
    </row>
    <row r="181" spans="3:8" ht="15" customHeight="1" x14ac:dyDescent="0.2">
      <c r="C181" s="58"/>
      <c r="D181" s="555"/>
      <c r="E181" s="553"/>
      <c r="F181" s="553"/>
      <c r="G181" s="553"/>
      <c r="H181" s="554"/>
    </row>
    <row r="182" spans="3:8" ht="15" customHeight="1" x14ac:dyDescent="0.2">
      <c r="C182" s="58"/>
      <c r="D182" s="555"/>
      <c r="E182" s="553"/>
      <c r="F182" s="553"/>
      <c r="G182" s="553"/>
      <c r="H182" s="554"/>
    </row>
    <row r="183" spans="3:8" ht="15" customHeight="1" x14ac:dyDescent="0.2">
      <c r="C183" s="58"/>
      <c r="D183" s="555"/>
      <c r="E183" s="553"/>
      <c r="F183" s="553"/>
      <c r="G183" s="553"/>
      <c r="H183" s="554"/>
    </row>
    <row r="184" spans="3:8" ht="15" customHeight="1" x14ac:dyDescent="0.2">
      <c r="C184" s="58"/>
      <c r="D184" s="555"/>
      <c r="E184" s="553"/>
      <c r="F184" s="553"/>
      <c r="G184" s="553"/>
      <c r="H184" s="554"/>
    </row>
    <row r="185" spans="3:8" ht="15" customHeight="1" x14ac:dyDescent="0.2">
      <c r="C185" s="58"/>
      <c r="D185" s="555"/>
      <c r="E185" s="553"/>
      <c r="F185" s="553"/>
      <c r="G185" s="553"/>
      <c r="H185" s="554"/>
    </row>
    <row r="186" spans="3:8" ht="15" customHeight="1" x14ac:dyDescent="0.2">
      <c r="C186" s="58"/>
      <c r="D186" s="555"/>
      <c r="E186" s="553"/>
      <c r="F186" s="553"/>
      <c r="G186" s="553"/>
      <c r="H186" s="554"/>
    </row>
    <row r="187" spans="3:8" ht="15" customHeight="1" x14ac:dyDescent="0.2">
      <c r="C187" s="58"/>
      <c r="D187" s="555"/>
      <c r="E187" s="553"/>
      <c r="F187" s="553"/>
      <c r="G187" s="553"/>
      <c r="H187" s="554"/>
    </row>
    <row r="188" spans="3:8" ht="15" customHeight="1" x14ac:dyDescent="0.2">
      <c r="C188" s="58"/>
      <c r="D188" s="555"/>
      <c r="E188" s="553"/>
      <c r="F188" s="553"/>
      <c r="G188" s="553"/>
      <c r="H188" s="554"/>
    </row>
    <row r="189" spans="3:8" ht="15" customHeight="1" x14ac:dyDescent="0.2">
      <c r="C189" s="58"/>
      <c r="D189" s="555"/>
      <c r="E189" s="553"/>
      <c r="F189" s="553"/>
      <c r="G189" s="553"/>
      <c r="H189" s="554"/>
    </row>
    <row r="190" spans="3:8" ht="15" customHeight="1" x14ac:dyDescent="0.2">
      <c r="C190" s="58"/>
      <c r="D190" s="555"/>
      <c r="E190" s="553"/>
      <c r="F190" s="553"/>
      <c r="G190" s="553"/>
      <c r="H190" s="554"/>
    </row>
    <row r="191" spans="3:8" ht="15" customHeight="1" x14ac:dyDescent="0.2">
      <c r="C191" s="58"/>
      <c r="D191" s="555"/>
      <c r="E191" s="553"/>
      <c r="F191" s="553"/>
      <c r="G191" s="553"/>
      <c r="H191" s="554"/>
    </row>
    <row r="192" spans="3:8" ht="15" customHeight="1" x14ac:dyDescent="0.2">
      <c r="C192" s="58"/>
      <c r="D192" s="555"/>
      <c r="E192" s="553"/>
      <c r="F192" s="553"/>
      <c r="G192" s="553"/>
      <c r="H192" s="554"/>
    </row>
    <row r="193" spans="3:8" ht="15" customHeight="1" x14ac:dyDescent="0.2">
      <c r="C193" s="58"/>
      <c r="D193" s="555"/>
      <c r="E193" s="553"/>
      <c r="F193" s="553"/>
      <c r="G193" s="553"/>
      <c r="H193" s="554"/>
    </row>
    <row r="194" spans="3:8" ht="15" customHeight="1" x14ac:dyDescent="0.2">
      <c r="C194" s="58"/>
      <c r="D194" s="555"/>
      <c r="E194" s="553"/>
      <c r="F194" s="553"/>
      <c r="G194" s="553"/>
      <c r="H194" s="554"/>
    </row>
    <row r="195" spans="3:8" ht="15" customHeight="1" x14ac:dyDescent="0.2">
      <c r="C195" s="58"/>
      <c r="D195" s="555"/>
      <c r="E195" s="553"/>
      <c r="F195" s="553"/>
      <c r="G195" s="553"/>
      <c r="H195" s="554"/>
    </row>
    <row r="196" spans="3:8" ht="15" customHeight="1" x14ac:dyDescent="0.2">
      <c r="C196" s="58"/>
      <c r="D196" s="555"/>
      <c r="E196" s="553"/>
      <c r="F196" s="553"/>
      <c r="G196" s="553"/>
      <c r="H196" s="554"/>
    </row>
    <row r="197" spans="3:8" ht="15" customHeight="1" x14ac:dyDescent="0.2">
      <c r="C197" s="58"/>
      <c r="D197" s="555"/>
      <c r="E197" s="553"/>
      <c r="F197" s="553"/>
      <c r="G197" s="553"/>
      <c r="H197" s="554"/>
    </row>
    <row r="198" spans="3:8" ht="15" customHeight="1" x14ac:dyDescent="0.2">
      <c r="C198" s="58"/>
      <c r="D198" s="555"/>
      <c r="E198" s="553"/>
      <c r="F198" s="553"/>
      <c r="G198" s="553"/>
      <c r="H198" s="554"/>
    </row>
    <row r="199" spans="3:8" ht="15" customHeight="1" x14ac:dyDescent="0.2">
      <c r="C199" s="58"/>
      <c r="D199" s="555"/>
      <c r="E199" s="553"/>
      <c r="F199" s="553"/>
      <c r="G199" s="553"/>
      <c r="H199" s="554"/>
    </row>
    <row r="200" spans="3:8" ht="15" customHeight="1" x14ac:dyDescent="0.2">
      <c r="C200" s="58"/>
      <c r="D200" s="555"/>
      <c r="E200" s="553"/>
      <c r="F200" s="553"/>
      <c r="G200" s="553"/>
      <c r="H200" s="554"/>
    </row>
    <row r="201" spans="3:8" ht="15" customHeight="1" x14ac:dyDescent="0.2">
      <c r="C201" s="58"/>
      <c r="D201" s="555"/>
      <c r="E201" s="553"/>
      <c r="F201" s="553"/>
      <c r="G201" s="553"/>
      <c r="H201" s="554"/>
    </row>
    <row r="202" spans="3:8" ht="15" customHeight="1" x14ac:dyDescent="0.2">
      <c r="C202" s="58"/>
      <c r="D202" s="555"/>
      <c r="E202" s="553"/>
      <c r="F202" s="553"/>
      <c r="G202" s="553"/>
      <c r="H202" s="554"/>
    </row>
    <row r="203" spans="3:8" ht="15" customHeight="1" x14ac:dyDescent="0.2">
      <c r="C203" s="58"/>
      <c r="D203" s="555"/>
      <c r="E203" s="553"/>
      <c r="F203" s="553"/>
      <c r="G203" s="553"/>
      <c r="H203" s="554"/>
    </row>
    <row r="204" spans="3:8" ht="15" customHeight="1" x14ac:dyDescent="0.2">
      <c r="C204" s="58"/>
      <c r="D204" s="555"/>
      <c r="E204" s="553"/>
      <c r="F204" s="553"/>
      <c r="G204" s="553"/>
      <c r="H204" s="554"/>
    </row>
    <row r="205" spans="3:8" ht="15" customHeight="1" x14ac:dyDescent="0.2">
      <c r="C205" s="58"/>
      <c r="D205" s="555"/>
      <c r="E205" s="553"/>
      <c r="F205" s="553"/>
      <c r="G205" s="553"/>
      <c r="H205" s="554"/>
    </row>
    <row r="206" spans="3:8" ht="15" customHeight="1" x14ac:dyDescent="0.2">
      <c r="C206" s="58"/>
      <c r="D206" s="555"/>
      <c r="E206" s="553"/>
      <c r="F206" s="553"/>
      <c r="G206" s="553"/>
      <c r="H206" s="554"/>
    </row>
    <row r="207" spans="3:8" ht="15" customHeight="1" x14ac:dyDescent="0.2">
      <c r="C207" s="58"/>
      <c r="D207" s="555"/>
      <c r="E207" s="553"/>
      <c r="F207" s="553"/>
      <c r="G207" s="553"/>
      <c r="H207" s="554"/>
    </row>
    <row r="208" spans="3:8" ht="15" customHeight="1" x14ac:dyDescent="0.2">
      <c r="C208" s="58"/>
      <c r="D208" s="555"/>
      <c r="E208" s="553"/>
      <c r="F208" s="553"/>
      <c r="G208" s="553"/>
      <c r="H208" s="554"/>
    </row>
    <row r="209" spans="3:8" ht="15" customHeight="1" x14ac:dyDescent="0.2">
      <c r="C209" s="58"/>
      <c r="D209" s="555"/>
      <c r="E209" s="553"/>
      <c r="F209" s="553"/>
      <c r="G209" s="553"/>
      <c r="H209" s="554"/>
    </row>
    <row r="210" spans="3:8" ht="15" customHeight="1" x14ac:dyDescent="0.2">
      <c r="C210" s="58"/>
      <c r="D210" s="555"/>
      <c r="E210" s="553"/>
      <c r="F210" s="553"/>
      <c r="G210" s="553"/>
      <c r="H210" s="554"/>
    </row>
    <row r="211" spans="3:8" ht="15" customHeight="1" x14ac:dyDescent="0.2">
      <c r="C211" s="58"/>
      <c r="D211" s="555"/>
      <c r="E211" s="553"/>
      <c r="F211" s="553"/>
      <c r="G211" s="553"/>
      <c r="H211" s="554"/>
    </row>
    <row r="212" spans="3:8" ht="15" customHeight="1" x14ac:dyDescent="0.2">
      <c r="C212" s="58"/>
      <c r="D212" s="555"/>
      <c r="E212" s="553"/>
      <c r="F212" s="553"/>
      <c r="G212" s="553"/>
      <c r="H212" s="554"/>
    </row>
    <row r="213" spans="3:8" ht="15" customHeight="1" x14ac:dyDescent="0.2">
      <c r="C213" s="58"/>
      <c r="D213" s="555"/>
      <c r="E213" s="553"/>
      <c r="F213" s="553"/>
      <c r="G213" s="553"/>
      <c r="H213" s="554"/>
    </row>
    <row r="214" spans="3:8" ht="15" customHeight="1" x14ac:dyDescent="0.2">
      <c r="C214" s="58"/>
      <c r="D214" s="555"/>
      <c r="E214" s="553"/>
      <c r="F214" s="553"/>
      <c r="G214" s="553"/>
      <c r="H214" s="554"/>
    </row>
    <row r="215" spans="3:8" ht="15" customHeight="1" x14ac:dyDescent="0.2">
      <c r="C215" s="58"/>
      <c r="D215" s="555"/>
      <c r="E215" s="553"/>
      <c r="F215" s="553"/>
      <c r="G215" s="553"/>
      <c r="H215" s="554"/>
    </row>
    <row r="216" spans="3:8" ht="15" customHeight="1" x14ac:dyDescent="0.2">
      <c r="C216" s="58"/>
      <c r="D216" s="555"/>
      <c r="E216" s="553"/>
      <c r="F216" s="553"/>
      <c r="G216" s="553"/>
      <c r="H216" s="554"/>
    </row>
    <row r="217" spans="3:8" ht="15" customHeight="1" x14ac:dyDescent="0.2">
      <c r="C217" s="58"/>
      <c r="D217" s="555"/>
      <c r="E217" s="553"/>
      <c r="F217" s="553"/>
      <c r="G217" s="553"/>
      <c r="H217" s="554"/>
    </row>
    <row r="218" spans="3:8" ht="15" customHeight="1" x14ac:dyDescent="0.2">
      <c r="C218" s="58"/>
      <c r="D218" s="555"/>
      <c r="E218" s="553"/>
      <c r="F218" s="553"/>
      <c r="G218" s="553"/>
      <c r="H218" s="554"/>
    </row>
    <row r="219" spans="3:8" ht="15" customHeight="1" x14ac:dyDescent="0.2">
      <c r="C219" s="58"/>
      <c r="D219" s="555"/>
      <c r="E219" s="553"/>
      <c r="F219" s="553"/>
      <c r="G219" s="553"/>
      <c r="H219" s="554"/>
    </row>
    <row r="220" spans="3:8" ht="15" customHeight="1" x14ac:dyDescent="0.2">
      <c r="C220" s="58"/>
      <c r="D220" s="555"/>
      <c r="E220" s="553"/>
      <c r="F220" s="553"/>
      <c r="G220" s="553"/>
      <c r="H220" s="554"/>
    </row>
    <row r="221" spans="3:8" ht="15" customHeight="1" x14ac:dyDescent="0.2">
      <c r="C221" s="58"/>
      <c r="D221" s="555"/>
      <c r="E221" s="553"/>
      <c r="F221" s="553"/>
      <c r="G221" s="553"/>
      <c r="H221" s="554"/>
    </row>
    <row r="222" spans="3:8" ht="15" customHeight="1" x14ac:dyDescent="0.2">
      <c r="C222" s="58"/>
      <c r="D222" s="555"/>
      <c r="E222" s="553"/>
      <c r="F222" s="553"/>
      <c r="G222" s="553"/>
      <c r="H222" s="554"/>
    </row>
    <row r="223" spans="3:8" ht="15" customHeight="1" x14ac:dyDescent="0.2">
      <c r="C223" s="58"/>
      <c r="D223" s="555"/>
      <c r="E223" s="553"/>
      <c r="F223" s="553"/>
      <c r="G223" s="553"/>
      <c r="H223" s="554"/>
    </row>
    <row r="224" spans="3:8" ht="15" customHeight="1" x14ac:dyDescent="0.2">
      <c r="C224" s="58"/>
      <c r="D224" s="555"/>
      <c r="E224" s="553"/>
      <c r="F224" s="553"/>
      <c r="G224" s="553"/>
      <c r="H224" s="554"/>
    </row>
    <row r="225" spans="3:8" ht="15" customHeight="1" x14ac:dyDescent="0.2">
      <c r="C225" s="58"/>
      <c r="D225" s="555"/>
      <c r="E225" s="553"/>
      <c r="F225" s="553"/>
      <c r="G225" s="553"/>
      <c r="H225" s="554"/>
    </row>
    <row r="226" spans="3:8" ht="15" customHeight="1" x14ac:dyDescent="0.2">
      <c r="C226" s="58"/>
      <c r="D226" s="555"/>
      <c r="E226" s="553"/>
      <c r="F226" s="553"/>
      <c r="G226" s="553"/>
      <c r="H226" s="554"/>
    </row>
    <row r="227" spans="3:8" ht="15" customHeight="1" x14ac:dyDescent="0.2">
      <c r="C227" s="58"/>
      <c r="D227" s="555"/>
      <c r="E227" s="553"/>
      <c r="F227" s="553"/>
      <c r="G227" s="553"/>
      <c r="H227" s="554"/>
    </row>
    <row r="228" spans="3:8" ht="15" customHeight="1" x14ac:dyDescent="0.2">
      <c r="C228" s="58"/>
      <c r="D228" s="555"/>
      <c r="E228" s="553"/>
      <c r="F228" s="553"/>
      <c r="G228" s="553"/>
      <c r="H228" s="554"/>
    </row>
    <row r="229" spans="3:8" ht="15" customHeight="1" x14ac:dyDescent="0.2">
      <c r="C229" s="58"/>
      <c r="D229" s="555"/>
      <c r="E229" s="553"/>
      <c r="F229" s="553"/>
      <c r="G229" s="553"/>
      <c r="H229" s="554"/>
    </row>
    <row r="230" spans="3:8" ht="15" customHeight="1" x14ac:dyDescent="0.2">
      <c r="C230" s="58"/>
      <c r="D230" s="555"/>
      <c r="E230" s="553"/>
      <c r="F230" s="553"/>
      <c r="G230" s="553"/>
      <c r="H230" s="554"/>
    </row>
    <row r="231" spans="3:8" ht="15" customHeight="1" x14ac:dyDescent="0.2">
      <c r="C231" s="58"/>
      <c r="D231" s="555"/>
      <c r="E231" s="553"/>
      <c r="F231" s="553"/>
      <c r="G231" s="553"/>
      <c r="H231" s="554"/>
    </row>
    <row r="232" spans="3:8" ht="15" customHeight="1" x14ac:dyDescent="0.2">
      <c r="C232" s="58"/>
      <c r="D232" s="555"/>
      <c r="E232" s="553"/>
      <c r="F232" s="553"/>
      <c r="G232" s="553"/>
      <c r="H232" s="554"/>
    </row>
    <row r="233" spans="3:8" ht="15" customHeight="1" x14ac:dyDescent="0.2">
      <c r="C233" s="58"/>
      <c r="D233" s="555"/>
      <c r="E233" s="553"/>
      <c r="F233" s="553"/>
      <c r="G233" s="553"/>
      <c r="H233" s="554"/>
    </row>
    <row r="234" spans="3:8" ht="15" customHeight="1" x14ac:dyDescent="0.2">
      <c r="C234" s="58"/>
      <c r="D234" s="555"/>
      <c r="E234" s="553"/>
      <c r="F234" s="553"/>
      <c r="G234" s="553"/>
      <c r="H234" s="554"/>
    </row>
    <row r="235" spans="3:8" ht="15" customHeight="1" x14ac:dyDescent="0.2">
      <c r="C235" s="58"/>
      <c r="D235" s="555"/>
      <c r="E235" s="553"/>
      <c r="F235" s="553"/>
      <c r="G235" s="553"/>
      <c r="H235" s="554"/>
    </row>
    <row r="236" spans="3:8" ht="15" customHeight="1" x14ac:dyDescent="0.2">
      <c r="C236" s="58"/>
      <c r="D236" s="555"/>
      <c r="E236" s="553"/>
      <c r="F236" s="553"/>
      <c r="G236" s="553"/>
      <c r="H236" s="554"/>
    </row>
    <row r="237" spans="3:8" ht="15" customHeight="1" x14ac:dyDescent="0.2">
      <c r="C237" s="58"/>
      <c r="D237" s="555"/>
      <c r="E237" s="553"/>
      <c r="F237" s="553"/>
      <c r="G237" s="553"/>
      <c r="H237" s="554"/>
    </row>
    <row r="238" spans="3:8" ht="15" customHeight="1" x14ac:dyDescent="0.2">
      <c r="C238" s="58"/>
      <c r="D238" s="555"/>
      <c r="E238" s="553"/>
      <c r="F238" s="553"/>
      <c r="G238" s="553"/>
      <c r="H238" s="554"/>
    </row>
    <row r="239" spans="3:8" ht="15" customHeight="1" x14ac:dyDescent="0.2">
      <c r="C239" s="58"/>
      <c r="D239" s="555"/>
      <c r="E239" s="553"/>
      <c r="F239" s="553"/>
      <c r="G239" s="553"/>
      <c r="H239" s="554"/>
    </row>
    <row r="240" spans="3:8" ht="15" customHeight="1" x14ac:dyDescent="0.2">
      <c r="C240" s="58"/>
      <c r="D240" s="555"/>
      <c r="E240" s="553"/>
      <c r="F240" s="553"/>
      <c r="G240" s="553"/>
      <c r="H240" s="554"/>
    </row>
    <row r="241" spans="3:8" ht="15" customHeight="1" x14ac:dyDescent="0.2">
      <c r="C241" s="58"/>
      <c r="D241" s="555"/>
      <c r="E241" s="553"/>
      <c r="F241" s="553"/>
      <c r="G241" s="553"/>
      <c r="H241" s="554"/>
    </row>
    <row r="242" spans="3:8" ht="15" customHeight="1" x14ac:dyDescent="0.2">
      <c r="C242" s="58"/>
      <c r="D242" s="555"/>
      <c r="E242" s="553"/>
      <c r="F242" s="553"/>
      <c r="G242" s="553"/>
      <c r="H242" s="554"/>
    </row>
    <row r="243" spans="3:8" ht="15" customHeight="1" x14ac:dyDescent="0.2">
      <c r="C243" s="58"/>
      <c r="D243" s="555"/>
      <c r="E243" s="553"/>
      <c r="F243" s="553"/>
      <c r="G243" s="553"/>
      <c r="H243" s="554"/>
    </row>
    <row r="244" spans="3:8" ht="15" customHeight="1" x14ac:dyDescent="0.2">
      <c r="C244" s="58"/>
      <c r="D244" s="555"/>
      <c r="E244" s="553"/>
      <c r="F244" s="553"/>
      <c r="G244" s="553"/>
      <c r="H244" s="554"/>
    </row>
    <row r="245" spans="3:8" ht="15" customHeight="1" x14ac:dyDescent="0.2">
      <c r="C245" s="58"/>
      <c r="D245" s="555"/>
      <c r="E245" s="553"/>
      <c r="F245" s="553"/>
      <c r="G245" s="553"/>
      <c r="H245" s="554"/>
    </row>
    <row r="246" spans="3:8" ht="15" customHeight="1" x14ac:dyDescent="0.2">
      <c r="C246" s="58"/>
      <c r="D246" s="555"/>
      <c r="E246" s="553"/>
      <c r="F246" s="553"/>
      <c r="G246" s="553"/>
      <c r="H246" s="554"/>
    </row>
    <row r="247" spans="3:8" ht="15" customHeight="1" x14ac:dyDescent="0.2">
      <c r="C247" s="58"/>
      <c r="D247" s="555"/>
      <c r="E247" s="553"/>
      <c r="F247" s="553"/>
      <c r="G247" s="553"/>
      <c r="H247" s="554"/>
    </row>
    <row r="248" spans="3:8" ht="15" customHeight="1" x14ac:dyDescent="0.2">
      <c r="C248" s="58"/>
      <c r="D248" s="555"/>
      <c r="E248" s="553"/>
      <c r="F248" s="553"/>
      <c r="G248" s="553"/>
      <c r="H248" s="554"/>
    </row>
    <row r="249" spans="3:8" ht="15" customHeight="1" x14ac:dyDescent="0.2">
      <c r="C249" s="58"/>
      <c r="D249" s="555"/>
      <c r="E249" s="553"/>
      <c r="F249" s="553"/>
      <c r="G249" s="553"/>
      <c r="H249" s="554"/>
    </row>
    <row r="250" spans="3:8" ht="15" customHeight="1" x14ac:dyDescent="0.2">
      <c r="C250" s="58"/>
      <c r="D250" s="555"/>
      <c r="E250" s="553"/>
      <c r="F250" s="553"/>
      <c r="G250" s="553"/>
      <c r="H250" s="554"/>
    </row>
    <row r="251" spans="3:8" ht="15" customHeight="1" x14ac:dyDescent="0.2">
      <c r="C251" s="58"/>
      <c r="D251" s="555"/>
      <c r="E251" s="553"/>
      <c r="F251" s="553"/>
      <c r="G251" s="553"/>
      <c r="H251" s="554"/>
    </row>
    <row r="252" spans="3:8" ht="15" customHeight="1" x14ac:dyDescent="0.2">
      <c r="C252" s="58"/>
      <c r="D252" s="555"/>
      <c r="E252" s="553"/>
      <c r="F252" s="553"/>
      <c r="G252" s="553"/>
      <c r="H252" s="554"/>
    </row>
    <row r="253" spans="3:8" ht="15" customHeight="1" x14ac:dyDescent="0.2">
      <c r="C253" s="58"/>
      <c r="D253" s="555"/>
      <c r="E253" s="553"/>
      <c r="F253" s="553"/>
      <c r="G253" s="553"/>
      <c r="H253" s="554"/>
    </row>
    <row r="254" spans="3:8" ht="15" customHeight="1" x14ac:dyDescent="0.2">
      <c r="C254" s="58"/>
      <c r="D254" s="555"/>
      <c r="E254" s="553"/>
      <c r="F254" s="553"/>
      <c r="G254" s="553"/>
      <c r="H254" s="554"/>
    </row>
    <row r="255" spans="3:8" ht="15" customHeight="1" x14ac:dyDescent="0.2">
      <c r="C255" s="58"/>
      <c r="D255" s="555"/>
      <c r="E255" s="553"/>
      <c r="F255" s="553"/>
      <c r="G255" s="553"/>
      <c r="H255" s="554"/>
    </row>
    <row r="256" spans="3:8" ht="15" customHeight="1" x14ac:dyDescent="0.2">
      <c r="C256" s="58"/>
      <c r="D256" s="555"/>
      <c r="E256" s="553"/>
      <c r="F256" s="553"/>
      <c r="G256" s="553"/>
      <c r="H256" s="554"/>
    </row>
    <row r="257" spans="3:8" ht="15" customHeight="1" x14ac:dyDescent="0.2">
      <c r="C257" s="58"/>
      <c r="D257" s="555"/>
      <c r="E257" s="553"/>
      <c r="F257" s="553"/>
      <c r="G257" s="553"/>
      <c r="H257" s="554"/>
    </row>
    <row r="258" spans="3:8" ht="15" customHeight="1" x14ac:dyDescent="0.2">
      <c r="C258" s="58"/>
      <c r="D258" s="555"/>
      <c r="E258" s="553"/>
      <c r="F258" s="553"/>
      <c r="G258" s="553"/>
      <c r="H258" s="554"/>
    </row>
    <row r="259" spans="3:8" ht="15" customHeight="1" x14ac:dyDescent="0.2">
      <c r="C259" s="58"/>
      <c r="D259" s="555"/>
      <c r="E259" s="553"/>
      <c r="F259" s="553"/>
      <c r="G259" s="553"/>
      <c r="H259" s="554"/>
    </row>
    <row r="260" spans="3:8" ht="15" customHeight="1" x14ac:dyDescent="0.2">
      <c r="C260" s="58"/>
      <c r="D260" s="555"/>
      <c r="E260" s="553"/>
      <c r="F260" s="553"/>
      <c r="G260" s="553"/>
      <c r="H260" s="554"/>
    </row>
    <row r="261" spans="3:8" ht="15" customHeight="1" x14ac:dyDescent="0.2">
      <c r="C261" s="58"/>
      <c r="D261" s="555"/>
      <c r="E261" s="553"/>
      <c r="F261" s="553"/>
      <c r="G261" s="553"/>
      <c r="H261" s="554"/>
    </row>
    <row r="262" spans="3:8" ht="15" customHeight="1" x14ac:dyDescent="0.2">
      <c r="C262" s="58"/>
      <c r="D262" s="555"/>
      <c r="E262" s="553"/>
      <c r="F262" s="553"/>
      <c r="G262" s="553"/>
      <c r="H262" s="554"/>
    </row>
    <row r="263" spans="3:8" ht="15" customHeight="1" x14ac:dyDescent="0.2">
      <c r="C263" s="58"/>
      <c r="D263" s="555"/>
      <c r="E263" s="553"/>
      <c r="F263" s="553"/>
      <c r="G263" s="553"/>
      <c r="H263" s="554"/>
    </row>
    <row r="264" spans="3:8" ht="15" customHeight="1" x14ac:dyDescent="0.2">
      <c r="C264" s="58"/>
      <c r="D264" s="555"/>
      <c r="E264" s="553"/>
      <c r="F264" s="553"/>
      <c r="G264" s="553"/>
      <c r="H264" s="554"/>
    </row>
    <row r="265" spans="3:8" ht="15" customHeight="1" x14ac:dyDescent="0.2">
      <c r="C265" s="58"/>
      <c r="D265" s="555"/>
      <c r="E265" s="553"/>
      <c r="F265" s="553"/>
      <c r="G265" s="553"/>
      <c r="H265" s="554"/>
    </row>
    <row r="266" spans="3:8" ht="15" customHeight="1" x14ac:dyDescent="0.2">
      <c r="C266" s="58"/>
      <c r="D266" s="555"/>
      <c r="E266" s="553"/>
      <c r="F266" s="553"/>
      <c r="G266" s="553"/>
      <c r="H266" s="554"/>
    </row>
    <row r="267" spans="3:8" ht="15" customHeight="1" x14ac:dyDescent="0.2">
      <c r="C267" s="58"/>
      <c r="D267" s="555"/>
      <c r="E267" s="553"/>
      <c r="F267" s="553"/>
      <c r="G267" s="553"/>
      <c r="H267" s="554"/>
    </row>
    <row r="268" spans="3:8" ht="15" customHeight="1" x14ac:dyDescent="0.2">
      <c r="C268" s="58"/>
      <c r="D268" s="555"/>
      <c r="E268" s="553"/>
      <c r="F268" s="553"/>
      <c r="G268" s="553"/>
      <c r="H268" s="554"/>
    </row>
    <row r="269" spans="3:8" ht="15" customHeight="1" x14ac:dyDescent="0.2">
      <c r="C269" s="58"/>
      <c r="D269" s="555"/>
      <c r="E269" s="553"/>
      <c r="F269" s="553"/>
      <c r="G269" s="553"/>
      <c r="H269" s="554"/>
    </row>
    <row r="270" spans="3:8" ht="15" customHeight="1" x14ac:dyDescent="0.2">
      <c r="C270" s="58"/>
      <c r="D270" s="555"/>
      <c r="E270" s="553"/>
      <c r="F270" s="553"/>
      <c r="G270" s="553"/>
      <c r="H270" s="554"/>
    </row>
    <row r="271" spans="3:8" ht="15" customHeight="1" x14ac:dyDescent="0.2">
      <c r="C271" s="58"/>
      <c r="D271" s="555"/>
      <c r="E271" s="553"/>
      <c r="F271" s="553"/>
      <c r="G271" s="553"/>
      <c r="H271" s="554"/>
    </row>
    <row r="272" spans="3:8" ht="15" customHeight="1" x14ac:dyDescent="0.2">
      <c r="C272" s="58"/>
      <c r="D272" s="555"/>
      <c r="E272" s="553"/>
      <c r="F272" s="553"/>
      <c r="G272" s="553"/>
      <c r="H272" s="554"/>
    </row>
    <row r="273" spans="3:8" ht="15" customHeight="1" x14ac:dyDescent="0.2">
      <c r="C273" s="58"/>
      <c r="D273" s="555"/>
      <c r="E273" s="553"/>
      <c r="F273" s="553"/>
      <c r="G273" s="553"/>
      <c r="H273" s="554"/>
    </row>
    <row r="274" spans="3:8" ht="15" customHeight="1" x14ac:dyDescent="0.2">
      <c r="C274" s="58"/>
      <c r="D274" s="555"/>
      <c r="E274" s="553"/>
      <c r="F274" s="553"/>
      <c r="G274" s="553"/>
      <c r="H274" s="554"/>
    </row>
    <row r="275" spans="3:8" ht="15" customHeight="1" x14ac:dyDescent="0.2">
      <c r="C275" s="58"/>
      <c r="D275" s="555"/>
      <c r="E275" s="553"/>
      <c r="F275" s="553"/>
      <c r="G275" s="553"/>
      <c r="H275" s="554"/>
    </row>
    <row r="276" spans="3:8" ht="15" customHeight="1" x14ac:dyDescent="0.2">
      <c r="C276" s="58"/>
      <c r="D276" s="555"/>
      <c r="E276" s="553"/>
      <c r="F276" s="553"/>
      <c r="G276" s="553"/>
      <c r="H276" s="554"/>
    </row>
    <row r="277" spans="3:8" ht="15" customHeight="1" x14ac:dyDescent="0.2">
      <c r="C277" s="58"/>
      <c r="D277" s="555"/>
      <c r="E277" s="553"/>
      <c r="F277" s="553"/>
      <c r="G277" s="553"/>
      <c r="H277" s="554"/>
    </row>
    <row r="278" spans="3:8" ht="15" customHeight="1" x14ac:dyDescent="0.2">
      <c r="C278" s="58"/>
      <c r="D278" s="555"/>
      <c r="E278" s="553"/>
      <c r="F278" s="553"/>
      <c r="G278" s="553"/>
      <c r="H278" s="554"/>
    </row>
    <row r="279" spans="3:8" ht="15" customHeight="1" x14ac:dyDescent="0.2">
      <c r="C279" s="58"/>
      <c r="D279" s="555"/>
      <c r="E279" s="553"/>
      <c r="F279" s="553"/>
      <c r="G279" s="553"/>
      <c r="H279" s="554"/>
    </row>
    <row r="280" spans="3:8" ht="15" customHeight="1" x14ac:dyDescent="0.2">
      <c r="C280" s="58"/>
      <c r="D280" s="555"/>
      <c r="E280" s="553"/>
      <c r="F280" s="553"/>
      <c r="G280" s="553"/>
      <c r="H280" s="554"/>
    </row>
    <row r="281" spans="3:8" ht="15" customHeight="1" x14ac:dyDescent="0.2">
      <c r="C281" s="58"/>
      <c r="D281" s="555"/>
      <c r="E281" s="553"/>
      <c r="F281" s="553"/>
      <c r="G281" s="553"/>
      <c r="H281" s="554"/>
    </row>
    <row r="282" spans="3:8" ht="15" customHeight="1" x14ac:dyDescent="0.2">
      <c r="C282" s="58"/>
      <c r="D282" s="555"/>
      <c r="E282" s="553"/>
      <c r="F282" s="553"/>
      <c r="G282" s="553"/>
      <c r="H282" s="554"/>
    </row>
    <row r="283" spans="3:8" ht="15" customHeight="1" x14ac:dyDescent="0.2">
      <c r="C283" s="58"/>
      <c r="D283" s="555"/>
      <c r="E283" s="553"/>
      <c r="F283" s="553"/>
      <c r="G283" s="553"/>
      <c r="H283" s="554"/>
    </row>
    <row r="284" spans="3:8" ht="15" customHeight="1" x14ac:dyDescent="0.2">
      <c r="C284" s="58"/>
      <c r="D284" s="555"/>
      <c r="E284" s="553"/>
      <c r="F284" s="553"/>
      <c r="G284" s="553"/>
      <c r="H284" s="554"/>
    </row>
    <row r="285" spans="3:8" ht="15" customHeight="1" x14ac:dyDescent="0.2">
      <c r="C285" s="58"/>
      <c r="D285" s="555"/>
      <c r="E285" s="553"/>
      <c r="F285" s="553"/>
      <c r="G285" s="553"/>
      <c r="H285" s="554"/>
    </row>
    <row r="286" spans="3:8" ht="15" customHeight="1" x14ac:dyDescent="0.2">
      <c r="C286" s="58"/>
      <c r="D286" s="555"/>
      <c r="E286" s="553"/>
      <c r="F286" s="553"/>
      <c r="G286" s="553"/>
      <c r="H286" s="554"/>
    </row>
    <row r="287" spans="3:8" ht="15" customHeight="1" x14ac:dyDescent="0.2">
      <c r="C287" s="58"/>
      <c r="D287" s="555"/>
      <c r="E287" s="553"/>
      <c r="F287" s="553"/>
      <c r="G287" s="553"/>
      <c r="H287" s="554"/>
    </row>
    <row r="288" spans="3:8" ht="15" customHeight="1" x14ac:dyDescent="0.2">
      <c r="C288" s="60"/>
      <c r="D288" s="557"/>
      <c r="E288" s="558"/>
      <c r="F288" s="558"/>
      <c r="G288" s="558"/>
      <c r="H288" s="559"/>
    </row>
    <row r="289" spans="3:8" ht="15" customHeight="1" x14ac:dyDescent="0.2">
      <c r="C289" s="60"/>
      <c r="D289" s="557"/>
      <c r="E289" s="558"/>
      <c r="F289" s="558"/>
      <c r="G289" s="558"/>
      <c r="H289" s="559"/>
    </row>
    <row r="290" spans="3:8" ht="15" customHeight="1" x14ac:dyDescent="0.2">
      <c r="C290" s="60"/>
      <c r="D290" s="557"/>
      <c r="E290" s="558"/>
      <c r="F290" s="558"/>
      <c r="G290" s="558"/>
      <c r="H290" s="559"/>
    </row>
    <row r="291" spans="3:8" ht="15" customHeight="1" x14ac:dyDescent="0.2">
      <c r="C291" s="60"/>
      <c r="D291" s="557"/>
      <c r="E291" s="558"/>
      <c r="F291" s="558"/>
      <c r="G291" s="558"/>
      <c r="H291" s="559"/>
    </row>
    <row r="292" spans="3:8" ht="15" customHeight="1" x14ac:dyDescent="0.2">
      <c r="C292" s="60"/>
      <c r="D292" s="557"/>
      <c r="E292" s="558"/>
      <c r="F292" s="558"/>
      <c r="G292" s="558"/>
      <c r="H292" s="559"/>
    </row>
    <row r="293" spans="3:8" ht="15" customHeight="1" x14ac:dyDescent="0.2">
      <c r="C293" s="60"/>
      <c r="D293" s="557"/>
      <c r="E293" s="558"/>
      <c r="F293" s="558"/>
      <c r="G293" s="558"/>
      <c r="H293" s="559"/>
    </row>
    <row r="294" spans="3:8" ht="15" customHeight="1" x14ac:dyDescent="0.2">
      <c r="C294" s="60"/>
      <c r="D294" s="557"/>
      <c r="E294" s="558"/>
      <c r="F294" s="558"/>
      <c r="G294" s="558"/>
      <c r="H294" s="559"/>
    </row>
    <row r="295" spans="3:8" ht="15" customHeight="1" x14ac:dyDescent="0.2">
      <c r="C295" s="60"/>
      <c r="D295" s="557"/>
      <c r="E295" s="558"/>
      <c r="F295" s="558"/>
      <c r="G295" s="558"/>
      <c r="H295" s="559"/>
    </row>
    <row r="296" spans="3:8" ht="15" customHeight="1" x14ac:dyDescent="0.2">
      <c r="C296" s="60"/>
      <c r="D296" s="557"/>
      <c r="E296" s="558"/>
      <c r="F296" s="558"/>
      <c r="G296" s="558"/>
      <c r="H296" s="559"/>
    </row>
    <row r="297" spans="3:8" ht="15" customHeight="1" x14ac:dyDescent="0.2">
      <c r="C297" s="60"/>
      <c r="D297" s="557"/>
      <c r="E297" s="558"/>
      <c r="F297" s="558"/>
      <c r="G297" s="558"/>
      <c r="H297" s="559"/>
    </row>
    <row r="298" spans="3:8" ht="15" customHeight="1" x14ac:dyDescent="0.2">
      <c r="C298" s="60"/>
      <c r="D298" s="557"/>
      <c r="E298" s="558"/>
      <c r="F298" s="558"/>
      <c r="G298" s="558"/>
      <c r="H298" s="559"/>
    </row>
    <row r="299" spans="3:8" ht="15" customHeight="1" x14ac:dyDescent="0.2">
      <c r="C299" s="60"/>
      <c r="D299" s="557"/>
      <c r="E299" s="558"/>
      <c r="F299" s="558"/>
      <c r="G299" s="558"/>
      <c r="H299" s="559"/>
    </row>
    <row r="300" spans="3:8" ht="15" customHeight="1" x14ac:dyDescent="0.2">
      <c r="C300" s="60"/>
      <c r="D300" s="557"/>
      <c r="E300" s="558"/>
      <c r="F300" s="558"/>
      <c r="G300" s="558"/>
      <c r="H300" s="559"/>
    </row>
    <row r="301" spans="3:8" ht="15" customHeight="1" x14ac:dyDescent="0.2">
      <c r="C301" s="60"/>
      <c r="D301" s="557"/>
      <c r="E301" s="558"/>
      <c r="F301" s="558"/>
      <c r="G301" s="558"/>
      <c r="H301" s="559"/>
    </row>
    <row r="302" spans="3:8" ht="15" customHeight="1" x14ac:dyDescent="0.2">
      <c r="C302" s="60"/>
      <c r="D302" s="557"/>
      <c r="E302" s="558"/>
      <c r="F302" s="558"/>
      <c r="G302" s="558"/>
      <c r="H302" s="559"/>
    </row>
    <row r="303" spans="3:8" ht="15" customHeight="1" x14ac:dyDescent="0.2">
      <c r="C303" s="60"/>
      <c r="D303" s="557"/>
      <c r="E303" s="558"/>
      <c r="F303" s="558"/>
      <c r="G303" s="558"/>
      <c r="H303" s="559"/>
    </row>
    <row r="304" spans="3:8" ht="15" customHeight="1" x14ac:dyDescent="0.2">
      <c r="C304" s="60"/>
      <c r="D304" s="557"/>
      <c r="E304" s="558"/>
      <c r="F304" s="558"/>
      <c r="G304" s="558"/>
      <c r="H304" s="559"/>
    </row>
    <row r="305" spans="3:8" ht="15" customHeight="1" x14ac:dyDescent="0.2">
      <c r="C305" s="60"/>
      <c r="D305" s="557"/>
      <c r="E305" s="558"/>
      <c r="F305" s="558"/>
      <c r="G305" s="558"/>
      <c r="H305" s="559"/>
    </row>
    <row r="306" spans="3:8" ht="15" customHeight="1" x14ac:dyDescent="0.2">
      <c r="C306" s="60"/>
      <c r="D306" s="557"/>
      <c r="E306" s="558"/>
      <c r="F306" s="558"/>
      <c r="G306" s="558"/>
      <c r="H306" s="559"/>
    </row>
    <row r="307" spans="3:8" ht="15" customHeight="1" x14ac:dyDescent="0.2">
      <c r="C307" s="60"/>
      <c r="D307" s="557"/>
      <c r="E307" s="558"/>
      <c r="F307" s="558"/>
      <c r="G307" s="558"/>
      <c r="H307" s="559"/>
    </row>
    <row r="308" spans="3:8" ht="15" customHeight="1" x14ac:dyDescent="0.2">
      <c r="C308" s="60"/>
      <c r="D308" s="557"/>
      <c r="E308" s="558"/>
      <c r="F308" s="558"/>
      <c r="G308" s="558"/>
      <c r="H308" s="559"/>
    </row>
    <row r="309" spans="3:8" ht="15" customHeight="1" x14ac:dyDescent="0.2">
      <c r="C309" s="60"/>
      <c r="D309" s="557"/>
      <c r="E309" s="558"/>
      <c r="F309" s="558"/>
      <c r="G309" s="558"/>
      <c r="H309" s="559"/>
    </row>
    <row r="310" spans="3:8" ht="15" customHeight="1" x14ac:dyDescent="0.2">
      <c r="C310" s="60"/>
      <c r="D310" s="557"/>
      <c r="E310" s="558"/>
      <c r="F310" s="558"/>
      <c r="G310" s="558"/>
      <c r="H310" s="559"/>
    </row>
    <row r="311" spans="3:8" ht="15" customHeight="1" x14ac:dyDescent="0.2">
      <c r="C311" s="60"/>
      <c r="D311" s="557"/>
      <c r="E311" s="558"/>
      <c r="F311" s="558"/>
      <c r="G311" s="558"/>
      <c r="H311" s="559"/>
    </row>
    <row r="312" spans="3:8" ht="15" customHeight="1" x14ac:dyDescent="0.2">
      <c r="C312" s="60"/>
      <c r="D312" s="557"/>
      <c r="E312" s="558"/>
      <c r="F312" s="558"/>
      <c r="G312" s="558"/>
      <c r="H312" s="559"/>
    </row>
    <row r="313" spans="3:8" ht="15" customHeight="1" x14ac:dyDescent="0.2">
      <c r="C313" s="60"/>
      <c r="D313" s="557"/>
      <c r="E313" s="558"/>
      <c r="F313" s="558"/>
      <c r="G313" s="558"/>
      <c r="H313" s="559"/>
    </row>
    <row r="314" spans="3:8" ht="15" customHeight="1" x14ac:dyDescent="0.2">
      <c r="C314" s="60"/>
      <c r="D314" s="557"/>
      <c r="E314" s="558"/>
      <c r="F314" s="558"/>
      <c r="G314" s="558"/>
      <c r="H314" s="559"/>
    </row>
    <row r="315" spans="3:8" ht="15" customHeight="1" x14ac:dyDescent="0.2">
      <c r="C315" s="60"/>
      <c r="D315" s="557"/>
      <c r="E315" s="558"/>
      <c r="F315" s="558"/>
      <c r="G315" s="558"/>
      <c r="H315" s="559"/>
    </row>
    <row r="316" spans="3:8" ht="15" customHeight="1" x14ac:dyDescent="0.2">
      <c r="C316" s="60"/>
      <c r="D316" s="557"/>
      <c r="E316" s="558"/>
      <c r="F316" s="558"/>
      <c r="G316" s="558"/>
      <c r="H316" s="559"/>
    </row>
    <row r="317" spans="3:8" ht="15" customHeight="1" x14ac:dyDescent="0.2">
      <c r="C317" s="60"/>
      <c r="D317" s="557"/>
      <c r="E317" s="558"/>
      <c r="F317" s="558"/>
      <c r="G317" s="558"/>
      <c r="H317" s="559"/>
    </row>
    <row r="318" spans="3:8" ht="15" customHeight="1" x14ac:dyDescent="0.2">
      <c r="C318" s="60"/>
      <c r="D318" s="557"/>
      <c r="E318" s="558"/>
      <c r="F318" s="558"/>
      <c r="G318" s="558"/>
      <c r="H318" s="559"/>
    </row>
    <row r="319" spans="3:8" ht="15" customHeight="1" x14ac:dyDescent="0.2">
      <c r="C319" s="60"/>
      <c r="D319" s="557"/>
      <c r="E319" s="558"/>
      <c r="F319" s="558"/>
      <c r="G319" s="558"/>
      <c r="H319" s="559"/>
    </row>
    <row r="320" spans="3:8" ht="15" customHeight="1" x14ac:dyDescent="0.2">
      <c r="C320" s="60"/>
      <c r="D320" s="557"/>
      <c r="E320" s="558"/>
      <c r="F320" s="558"/>
      <c r="G320" s="558"/>
      <c r="H320" s="559"/>
    </row>
    <row r="321" spans="3:8" ht="15" customHeight="1" x14ac:dyDescent="0.2">
      <c r="C321" s="60"/>
      <c r="D321" s="557"/>
      <c r="E321" s="558"/>
      <c r="F321" s="558"/>
      <c r="G321" s="558"/>
      <c r="H321" s="559"/>
    </row>
    <row r="322" spans="3:8" ht="15" customHeight="1" x14ac:dyDescent="0.2">
      <c r="C322" s="60"/>
      <c r="D322" s="557"/>
      <c r="E322" s="558"/>
      <c r="F322" s="558"/>
      <c r="G322" s="558"/>
      <c r="H322" s="559"/>
    </row>
    <row r="323" spans="3:8" ht="15" customHeight="1" x14ac:dyDescent="0.2">
      <c r="C323" s="60"/>
      <c r="D323" s="557"/>
      <c r="E323" s="558"/>
      <c r="F323" s="558"/>
      <c r="G323" s="558"/>
      <c r="H323" s="559"/>
    </row>
    <row r="324" spans="3:8" ht="15" customHeight="1" x14ac:dyDescent="0.2">
      <c r="C324" s="60"/>
      <c r="D324" s="557"/>
      <c r="E324" s="558"/>
      <c r="F324" s="558"/>
      <c r="G324" s="558"/>
      <c r="H324" s="559"/>
    </row>
    <row r="325" spans="3:8" ht="15" customHeight="1" x14ac:dyDescent="0.2">
      <c r="C325" s="60"/>
      <c r="D325" s="557"/>
      <c r="E325" s="558"/>
      <c r="F325" s="558"/>
      <c r="G325" s="558"/>
      <c r="H325" s="559"/>
    </row>
    <row r="326" spans="3:8" ht="15" customHeight="1" x14ac:dyDescent="0.2">
      <c r="C326" s="60"/>
      <c r="D326" s="557"/>
      <c r="E326" s="558"/>
      <c r="F326" s="558"/>
      <c r="G326" s="558"/>
      <c r="H326" s="559"/>
    </row>
    <row r="327" spans="3:8" ht="15" customHeight="1" x14ac:dyDescent="0.2">
      <c r="C327" s="60"/>
      <c r="D327" s="557"/>
      <c r="E327" s="558"/>
      <c r="F327" s="558"/>
      <c r="G327" s="558"/>
      <c r="H327" s="559"/>
    </row>
    <row r="328" spans="3:8" ht="15" customHeight="1" x14ac:dyDescent="0.2">
      <c r="C328" s="60"/>
      <c r="D328" s="557"/>
      <c r="E328" s="558"/>
      <c r="F328" s="558"/>
      <c r="G328" s="558"/>
      <c r="H328" s="559"/>
    </row>
    <row r="329" spans="3:8" ht="15" customHeight="1" x14ac:dyDescent="0.2">
      <c r="C329" s="60"/>
      <c r="D329" s="557"/>
      <c r="E329" s="558"/>
      <c r="F329" s="558"/>
      <c r="G329" s="558"/>
      <c r="H329" s="559"/>
    </row>
    <row r="330" spans="3:8" ht="15" customHeight="1" x14ac:dyDescent="0.2">
      <c r="C330" s="60"/>
      <c r="D330" s="557"/>
      <c r="E330" s="558"/>
      <c r="F330" s="558"/>
      <c r="G330" s="558"/>
      <c r="H330" s="559"/>
    </row>
    <row r="331" spans="3:8" ht="15" customHeight="1" x14ac:dyDescent="0.2">
      <c r="C331" s="60"/>
      <c r="D331" s="557"/>
      <c r="E331" s="558"/>
      <c r="F331" s="558"/>
      <c r="G331" s="558"/>
      <c r="H331" s="559"/>
    </row>
    <row r="332" spans="3:8" ht="15" customHeight="1" x14ac:dyDescent="0.2">
      <c r="C332" s="60"/>
      <c r="D332" s="557"/>
      <c r="E332" s="558"/>
      <c r="F332" s="558"/>
      <c r="G332" s="558"/>
      <c r="H332" s="559"/>
    </row>
    <row r="333" spans="3:8" ht="15" customHeight="1" x14ac:dyDescent="0.2">
      <c r="C333" s="60"/>
      <c r="D333" s="557"/>
      <c r="E333" s="558"/>
      <c r="F333" s="558"/>
      <c r="G333" s="558"/>
      <c r="H333" s="559"/>
    </row>
    <row r="334" spans="3:8" ht="15" customHeight="1" x14ac:dyDescent="0.2">
      <c r="C334" s="60"/>
      <c r="D334" s="557"/>
      <c r="E334" s="558"/>
      <c r="F334" s="558"/>
      <c r="G334" s="558"/>
      <c r="H334" s="559"/>
    </row>
    <row r="335" spans="3:8" ht="15" customHeight="1" x14ac:dyDescent="0.2">
      <c r="C335" s="60"/>
      <c r="D335" s="557"/>
      <c r="E335" s="558"/>
      <c r="F335" s="558"/>
      <c r="G335" s="558"/>
      <c r="H335" s="559"/>
    </row>
    <row r="336" spans="3:8" ht="15" customHeight="1" x14ac:dyDescent="0.2">
      <c r="C336" s="60"/>
      <c r="D336" s="557"/>
      <c r="E336" s="558"/>
      <c r="F336" s="558"/>
      <c r="G336" s="558"/>
      <c r="H336" s="559"/>
    </row>
    <row r="337" spans="3:8" ht="15" customHeight="1" x14ac:dyDescent="0.2">
      <c r="C337" s="60"/>
      <c r="D337" s="557"/>
      <c r="E337" s="558"/>
      <c r="F337" s="558"/>
      <c r="G337" s="558"/>
      <c r="H337" s="559"/>
    </row>
    <row r="338" spans="3:8" ht="15" customHeight="1" x14ac:dyDescent="0.2">
      <c r="C338" s="60"/>
      <c r="D338" s="557"/>
      <c r="E338" s="558"/>
      <c r="F338" s="558"/>
      <c r="G338" s="558"/>
      <c r="H338" s="559"/>
    </row>
    <row r="339" spans="3:8" ht="15" customHeight="1" x14ac:dyDescent="0.2">
      <c r="C339" s="60"/>
      <c r="D339" s="557"/>
      <c r="E339" s="558"/>
      <c r="F339" s="558"/>
      <c r="G339" s="558"/>
      <c r="H339" s="559"/>
    </row>
    <row r="340" spans="3:8" ht="15" customHeight="1" x14ac:dyDescent="0.2">
      <c r="C340" s="60"/>
      <c r="D340" s="557"/>
      <c r="E340" s="558"/>
      <c r="F340" s="558"/>
      <c r="G340" s="558"/>
      <c r="H340" s="559"/>
    </row>
    <row r="341" spans="3:8" ht="15" customHeight="1" x14ac:dyDescent="0.2">
      <c r="C341" s="60"/>
      <c r="D341" s="557"/>
      <c r="E341" s="558"/>
      <c r="F341" s="558"/>
      <c r="G341" s="558"/>
      <c r="H341" s="559"/>
    </row>
    <row r="342" spans="3:8" ht="15" customHeight="1" x14ac:dyDescent="0.2">
      <c r="C342" s="60"/>
      <c r="D342" s="557"/>
      <c r="E342" s="558"/>
      <c r="F342" s="558"/>
      <c r="G342" s="558"/>
      <c r="H342" s="559"/>
    </row>
    <row r="343" spans="3:8" ht="15" customHeight="1" x14ac:dyDescent="0.2">
      <c r="C343" s="60"/>
      <c r="D343" s="557"/>
      <c r="E343" s="558"/>
      <c r="F343" s="558"/>
      <c r="G343" s="558"/>
      <c r="H343" s="559"/>
    </row>
    <row r="344" spans="3:8" ht="15" customHeight="1" x14ac:dyDescent="0.2">
      <c r="C344" s="60"/>
      <c r="D344" s="557"/>
      <c r="E344" s="558"/>
      <c r="F344" s="558"/>
      <c r="G344" s="558"/>
      <c r="H344" s="559"/>
    </row>
    <row r="345" spans="3:8" ht="15" customHeight="1" x14ac:dyDescent="0.2">
      <c r="C345" s="60"/>
      <c r="D345" s="557"/>
      <c r="E345" s="558"/>
      <c r="F345" s="558"/>
      <c r="G345" s="558"/>
      <c r="H345" s="559"/>
    </row>
    <row r="346" spans="3:8" ht="15" customHeight="1" x14ac:dyDescent="0.2">
      <c r="C346" s="60"/>
      <c r="D346" s="557"/>
      <c r="E346" s="558"/>
      <c r="F346" s="558"/>
      <c r="G346" s="558"/>
      <c r="H346" s="559"/>
    </row>
    <row r="347" spans="3:8" ht="15" customHeight="1" x14ac:dyDescent="0.2">
      <c r="C347" s="60"/>
      <c r="D347" s="557"/>
      <c r="E347" s="558"/>
      <c r="F347" s="558"/>
      <c r="G347" s="558"/>
      <c r="H347" s="559"/>
    </row>
    <row r="348" spans="3:8" ht="15" customHeight="1" x14ac:dyDescent="0.2">
      <c r="C348" s="60"/>
      <c r="D348" s="557"/>
      <c r="E348" s="558"/>
      <c r="F348" s="558"/>
      <c r="G348" s="558"/>
      <c r="H348" s="559"/>
    </row>
    <row r="349" spans="3:8" ht="15" customHeight="1" x14ac:dyDescent="0.2">
      <c r="C349" s="60"/>
      <c r="D349" s="557"/>
      <c r="E349" s="558"/>
      <c r="F349" s="558"/>
      <c r="G349" s="558"/>
      <c r="H349" s="559"/>
    </row>
    <row r="350" spans="3:8" ht="15" customHeight="1" x14ac:dyDescent="0.2">
      <c r="C350" s="60"/>
      <c r="D350" s="557"/>
      <c r="E350" s="558"/>
      <c r="F350" s="558"/>
      <c r="G350" s="558"/>
      <c r="H350" s="559"/>
    </row>
    <row r="351" spans="3:8" ht="15" customHeight="1" x14ac:dyDescent="0.2">
      <c r="C351" s="60"/>
      <c r="D351" s="557"/>
      <c r="E351" s="558"/>
      <c r="F351" s="558"/>
      <c r="G351" s="558"/>
      <c r="H351" s="559"/>
    </row>
    <row r="352" spans="3:8" ht="15" customHeight="1" x14ac:dyDescent="0.2">
      <c r="C352" s="60"/>
      <c r="D352" s="557"/>
      <c r="E352" s="558"/>
      <c r="F352" s="558"/>
      <c r="G352" s="558"/>
      <c r="H352" s="559"/>
    </row>
    <row r="353" spans="3:8" ht="15" customHeight="1" x14ac:dyDescent="0.2">
      <c r="C353" s="60"/>
      <c r="D353" s="557"/>
      <c r="E353" s="558"/>
      <c r="F353" s="558"/>
      <c r="G353" s="558"/>
      <c r="H353" s="559"/>
    </row>
    <row r="354" spans="3:8" ht="15" customHeight="1" x14ac:dyDescent="0.2">
      <c r="C354" s="60"/>
      <c r="D354" s="557"/>
      <c r="E354" s="558"/>
      <c r="F354" s="558"/>
      <c r="G354" s="558"/>
      <c r="H354" s="559"/>
    </row>
    <row r="355" spans="3:8" ht="15" customHeight="1" x14ac:dyDescent="0.2">
      <c r="C355" s="60"/>
      <c r="D355" s="557"/>
      <c r="E355" s="558"/>
      <c r="F355" s="558"/>
      <c r="G355" s="558"/>
      <c r="H355" s="559"/>
    </row>
    <row r="356" spans="3:8" ht="15" customHeight="1" x14ac:dyDescent="0.2">
      <c r="C356" s="60"/>
      <c r="D356" s="557"/>
      <c r="E356" s="558"/>
      <c r="F356" s="558"/>
      <c r="G356" s="558"/>
      <c r="H356" s="559"/>
    </row>
    <row r="357" spans="3:8" ht="15" customHeight="1" x14ac:dyDescent="0.2">
      <c r="C357" s="60"/>
      <c r="D357" s="557"/>
      <c r="E357" s="558"/>
      <c r="F357" s="558"/>
      <c r="G357" s="558"/>
      <c r="H357" s="559"/>
    </row>
    <row r="358" spans="3:8" ht="15" customHeight="1" x14ac:dyDescent="0.2">
      <c r="C358" s="60"/>
      <c r="D358" s="557"/>
      <c r="E358" s="558"/>
      <c r="F358" s="558"/>
      <c r="G358" s="558"/>
      <c r="H358" s="559"/>
    </row>
    <row r="359" spans="3:8" ht="15" customHeight="1" x14ac:dyDescent="0.2">
      <c r="C359" s="60"/>
      <c r="D359" s="557"/>
      <c r="E359" s="558"/>
      <c r="F359" s="558"/>
      <c r="G359" s="558"/>
      <c r="H359" s="559"/>
    </row>
    <row r="360" spans="3:8" ht="15" customHeight="1" x14ac:dyDescent="0.2">
      <c r="C360" s="60"/>
      <c r="D360" s="557"/>
      <c r="E360" s="558"/>
      <c r="F360" s="558"/>
      <c r="G360" s="558"/>
      <c r="H360" s="559"/>
    </row>
    <row r="361" spans="3:8" ht="15" customHeight="1" x14ac:dyDescent="0.2">
      <c r="C361" s="60"/>
      <c r="D361" s="557"/>
      <c r="E361" s="558"/>
      <c r="F361" s="558"/>
      <c r="G361" s="558"/>
      <c r="H361" s="559"/>
    </row>
    <row r="362" spans="3:8" ht="15" customHeight="1" x14ac:dyDescent="0.2">
      <c r="C362" s="60"/>
      <c r="D362" s="557"/>
      <c r="E362" s="558"/>
      <c r="F362" s="558"/>
      <c r="G362" s="558"/>
      <c r="H362" s="559"/>
    </row>
    <row r="363" spans="3:8" ht="15" customHeight="1" x14ac:dyDescent="0.2">
      <c r="C363" s="60"/>
      <c r="D363" s="557"/>
      <c r="E363" s="558"/>
      <c r="F363" s="558"/>
      <c r="G363" s="558"/>
      <c r="H363" s="559"/>
    </row>
    <row r="364" spans="3:8" ht="15" customHeight="1" x14ac:dyDescent="0.2">
      <c r="C364" s="60"/>
      <c r="D364" s="557"/>
      <c r="E364" s="558"/>
      <c r="F364" s="558"/>
      <c r="G364" s="558"/>
      <c r="H364" s="559"/>
    </row>
    <row r="365" spans="3:8" ht="15" customHeight="1" x14ac:dyDescent="0.2">
      <c r="C365" s="60"/>
      <c r="D365" s="557"/>
      <c r="E365" s="558"/>
      <c r="F365" s="558"/>
      <c r="G365" s="558"/>
      <c r="H365" s="559"/>
    </row>
    <row r="366" spans="3:8" ht="15" customHeight="1" x14ac:dyDescent="0.2">
      <c r="C366" s="60"/>
      <c r="D366" s="557"/>
      <c r="E366" s="558"/>
      <c r="F366" s="558"/>
      <c r="G366" s="558"/>
      <c r="H366" s="559"/>
    </row>
    <row r="367" spans="3:8" ht="15" customHeight="1" x14ac:dyDescent="0.2">
      <c r="C367" s="60"/>
      <c r="D367" s="557"/>
      <c r="E367" s="558"/>
      <c r="F367" s="558"/>
      <c r="G367" s="558"/>
      <c r="H367" s="559"/>
    </row>
    <row r="368" spans="3:8" ht="15" customHeight="1" x14ac:dyDescent="0.2">
      <c r="C368" s="60"/>
      <c r="D368" s="557"/>
      <c r="E368" s="558"/>
      <c r="F368" s="558"/>
      <c r="G368" s="558"/>
      <c r="H368" s="559"/>
    </row>
    <row r="369" spans="3:8" ht="15" customHeight="1" x14ac:dyDescent="0.2">
      <c r="C369" s="60"/>
      <c r="D369" s="557"/>
      <c r="E369" s="558"/>
      <c r="F369" s="558"/>
      <c r="G369" s="558"/>
      <c r="H369" s="559"/>
    </row>
    <row r="370" spans="3:8" ht="15" customHeight="1" x14ac:dyDescent="0.2">
      <c r="C370" s="60"/>
      <c r="D370" s="557"/>
      <c r="E370" s="558"/>
      <c r="F370" s="558"/>
      <c r="G370" s="558"/>
      <c r="H370" s="559"/>
    </row>
    <row r="371" spans="3:8" ht="15" customHeight="1" x14ac:dyDescent="0.2">
      <c r="C371" s="60"/>
      <c r="D371" s="557"/>
      <c r="E371" s="558"/>
      <c r="F371" s="558"/>
      <c r="G371" s="558"/>
      <c r="H371" s="559"/>
    </row>
    <row r="372" spans="3:8" ht="15" customHeight="1" x14ac:dyDescent="0.2">
      <c r="C372" s="60"/>
      <c r="D372" s="557"/>
      <c r="E372" s="558"/>
      <c r="F372" s="558"/>
      <c r="G372" s="558"/>
      <c r="H372" s="559"/>
    </row>
    <row r="373" spans="3:8" ht="15" customHeight="1" x14ac:dyDescent="0.2">
      <c r="C373" s="60"/>
      <c r="D373" s="557"/>
      <c r="E373" s="558"/>
      <c r="F373" s="558"/>
      <c r="G373" s="558"/>
      <c r="H373" s="559"/>
    </row>
    <row r="374" spans="3:8" ht="15" customHeight="1" x14ac:dyDescent="0.2">
      <c r="C374" s="60"/>
      <c r="D374" s="557"/>
      <c r="E374" s="558"/>
      <c r="F374" s="558"/>
      <c r="G374" s="558"/>
      <c r="H374" s="559"/>
    </row>
    <row r="375" spans="3:8" ht="15" customHeight="1" x14ac:dyDescent="0.2">
      <c r="C375" s="60"/>
      <c r="D375" s="557"/>
      <c r="E375" s="558"/>
      <c r="F375" s="558"/>
      <c r="G375" s="558"/>
      <c r="H375" s="559"/>
    </row>
    <row r="376" spans="3:8" ht="15" customHeight="1" x14ac:dyDescent="0.2">
      <c r="C376" s="60"/>
      <c r="D376" s="557"/>
      <c r="E376" s="558"/>
      <c r="F376" s="558"/>
      <c r="G376" s="558"/>
      <c r="H376" s="559"/>
    </row>
    <row r="377" spans="3:8" ht="15" customHeight="1" x14ac:dyDescent="0.2">
      <c r="C377" s="60"/>
      <c r="D377" s="557"/>
      <c r="E377" s="558"/>
      <c r="F377" s="558"/>
      <c r="G377" s="558"/>
      <c r="H377" s="559"/>
    </row>
    <row r="378" spans="3:8" ht="15" customHeight="1" x14ac:dyDescent="0.2">
      <c r="C378" s="60"/>
      <c r="D378" s="557"/>
      <c r="E378" s="558"/>
      <c r="F378" s="558"/>
      <c r="G378" s="558"/>
      <c r="H378" s="559"/>
    </row>
    <row r="379" spans="3:8" ht="15" customHeight="1" x14ac:dyDescent="0.2">
      <c r="C379" s="60"/>
      <c r="D379" s="557"/>
      <c r="E379" s="558"/>
      <c r="F379" s="558"/>
      <c r="G379" s="558"/>
      <c r="H379" s="559"/>
    </row>
    <row r="380" spans="3:8" ht="15" customHeight="1" x14ac:dyDescent="0.2">
      <c r="C380" s="60"/>
      <c r="D380" s="557"/>
      <c r="E380" s="558"/>
      <c r="F380" s="558"/>
      <c r="G380" s="558"/>
      <c r="H380" s="559"/>
    </row>
    <row r="381" spans="3:8" ht="15" customHeight="1" x14ac:dyDescent="0.2">
      <c r="C381" s="60"/>
      <c r="D381" s="557"/>
      <c r="E381" s="558"/>
      <c r="F381" s="558"/>
      <c r="G381" s="558"/>
      <c r="H381" s="559"/>
    </row>
    <row r="382" spans="3:8" ht="15" customHeight="1" x14ac:dyDescent="0.2">
      <c r="C382" s="60"/>
      <c r="D382" s="557"/>
      <c r="E382" s="558"/>
      <c r="F382" s="558"/>
      <c r="G382" s="558"/>
      <c r="H382" s="559"/>
    </row>
    <row r="383" spans="3:8" ht="15" customHeight="1" x14ac:dyDescent="0.2">
      <c r="C383" s="60"/>
      <c r="D383" s="557"/>
      <c r="E383" s="558"/>
      <c r="F383" s="558"/>
      <c r="G383" s="558"/>
      <c r="H383" s="559"/>
    </row>
    <row r="384" spans="3:8" ht="15" customHeight="1" x14ac:dyDescent="0.2">
      <c r="C384" s="60"/>
      <c r="D384" s="557"/>
      <c r="E384" s="558"/>
      <c r="F384" s="558"/>
      <c r="G384" s="558"/>
      <c r="H384" s="559"/>
    </row>
    <row r="385" spans="3:8" ht="15" customHeight="1" x14ac:dyDescent="0.2">
      <c r="C385" s="60"/>
      <c r="D385" s="557"/>
      <c r="E385" s="558"/>
      <c r="F385" s="558"/>
      <c r="G385" s="558"/>
      <c r="H385" s="559"/>
    </row>
    <row r="386" spans="3:8" ht="15" customHeight="1" x14ac:dyDescent="0.2">
      <c r="C386" s="60"/>
      <c r="D386" s="557"/>
      <c r="E386" s="558"/>
      <c r="F386" s="558"/>
      <c r="G386" s="558"/>
      <c r="H386" s="559"/>
    </row>
    <row r="387" spans="3:8" ht="15" customHeight="1" x14ac:dyDescent="0.2">
      <c r="C387" s="60"/>
      <c r="D387" s="557"/>
      <c r="E387" s="558"/>
      <c r="F387" s="558"/>
      <c r="G387" s="558"/>
      <c r="H387" s="559"/>
    </row>
    <row r="388" spans="3:8" ht="15" customHeight="1" x14ac:dyDescent="0.2">
      <c r="C388" s="60"/>
      <c r="D388" s="557"/>
      <c r="E388" s="558"/>
      <c r="F388" s="558"/>
      <c r="G388" s="558"/>
      <c r="H388" s="559"/>
    </row>
    <row r="389" spans="3:8" ht="15" customHeight="1" x14ac:dyDescent="0.2">
      <c r="C389" s="60"/>
      <c r="D389" s="557"/>
      <c r="E389" s="558"/>
      <c r="F389" s="558"/>
      <c r="G389" s="558"/>
      <c r="H389" s="559"/>
    </row>
    <row r="390" spans="3:8" ht="15" customHeight="1" x14ac:dyDescent="0.2">
      <c r="C390" s="60"/>
      <c r="D390" s="557"/>
      <c r="E390" s="558"/>
      <c r="F390" s="558"/>
      <c r="G390" s="558"/>
      <c r="H390" s="559"/>
    </row>
    <row r="391" spans="3:8" ht="15" customHeight="1" x14ac:dyDescent="0.2">
      <c r="C391" s="60"/>
      <c r="D391" s="557"/>
      <c r="E391" s="558"/>
      <c r="F391" s="558"/>
      <c r="G391" s="558"/>
      <c r="H391" s="559"/>
    </row>
    <row r="392" spans="3:8" ht="15" customHeight="1" x14ac:dyDescent="0.2">
      <c r="C392" s="60"/>
      <c r="D392" s="557"/>
      <c r="E392" s="558"/>
      <c r="F392" s="558"/>
      <c r="G392" s="558"/>
      <c r="H392" s="559"/>
    </row>
    <row r="393" spans="3:8" ht="15" customHeight="1" x14ac:dyDescent="0.2">
      <c r="C393" s="60"/>
      <c r="D393" s="557"/>
      <c r="E393" s="558"/>
      <c r="F393" s="558"/>
      <c r="G393" s="558"/>
      <c r="H393" s="559"/>
    </row>
    <row r="394" spans="3:8" ht="15" customHeight="1" x14ac:dyDescent="0.2">
      <c r="C394" s="60"/>
      <c r="D394" s="557"/>
      <c r="E394" s="558"/>
      <c r="F394" s="558"/>
      <c r="G394" s="558"/>
      <c r="H394" s="559"/>
    </row>
    <row r="395" spans="3:8" ht="15" customHeight="1" x14ac:dyDescent="0.2">
      <c r="C395" s="60"/>
      <c r="D395" s="557"/>
      <c r="E395" s="558"/>
      <c r="F395" s="558"/>
      <c r="G395" s="558"/>
      <c r="H395" s="559"/>
    </row>
    <row r="396" spans="3:8" ht="15" customHeight="1" x14ac:dyDescent="0.2">
      <c r="C396" s="60"/>
      <c r="D396" s="557"/>
      <c r="E396" s="558"/>
      <c r="F396" s="558"/>
      <c r="G396" s="558"/>
      <c r="H396" s="559"/>
    </row>
    <row r="397" spans="3:8" ht="15" customHeight="1" x14ac:dyDescent="0.2">
      <c r="C397" s="60"/>
      <c r="D397" s="557"/>
      <c r="E397" s="558"/>
      <c r="F397" s="558"/>
      <c r="G397" s="558"/>
      <c r="H397" s="559"/>
    </row>
    <row r="398" spans="3:8" ht="15" customHeight="1" x14ac:dyDescent="0.2">
      <c r="C398" s="60"/>
      <c r="D398" s="557"/>
      <c r="E398" s="558"/>
      <c r="F398" s="558"/>
      <c r="G398" s="558"/>
      <c r="H398" s="559"/>
    </row>
    <row r="399" spans="3:8" ht="15" customHeight="1" x14ac:dyDescent="0.2">
      <c r="C399" s="60"/>
      <c r="D399" s="557"/>
      <c r="E399" s="558"/>
      <c r="F399" s="558"/>
      <c r="G399" s="558"/>
      <c r="H399" s="559"/>
    </row>
    <row r="400" spans="3:8" ht="15" customHeight="1" x14ac:dyDescent="0.2">
      <c r="C400" s="60"/>
      <c r="D400" s="557"/>
      <c r="E400" s="558"/>
      <c r="F400" s="558"/>
      <c r="G400" s="558"/>
      <c r="H400" s="559"/>
    </row>
    <row r="401" spans="3:8" ht="15" customHeight="1" x14ac:dyDescent="0.2">
      <c r="C401" s="60"/>
      <c r="D401" s="557"/>
      <c r="E401" s="558"/>
      <c r="F401" s="558"/>
      <c r="G401" s="558"/>
      <c r="H401" s="559"/>
    </row>
    <row r="402" spans="3:8" ht="15" customHeight="1" x14ac:dyDescent="0.2">
      <c r="C402" s="60"/>
      <c r="D402" s="557"/>
      <c r="E402" s="558"/>
      <c r="F402" s="558"/>
      <c r="G402" s="558"/>
      <c r="H402" s="559"/>
    </row>
    <row r="403" spans="3:8" ht="15" customHeight="1" x14ac:dyDescent="0.2">
      <c r="C403" s="60"/>
      <c r="D403" s="557"/>
      <c r="E403" s="558"/>
      <c r="F403" s="558"/>
      <c r="G403" s="558"/>
      <c r="H403" s="559"/>
    </row>
    <row r="404" spans="3:8" ht="15" customHeight="1" x14ac:dyDescent="0.2">
      <c r="C404" s="60"/>
      <c r="D404" s="557"/>
      <c r="E404" s="558"/>
      <c r="F404" s="558"/>
      <c r="G404" s="558"/>
      <c r="H404" s="559"/>
    </row>
    <row r="405" spans="3:8" ht="15" customHeight="1" x14ac:dyDescent="0.2">
      <c r="C405" s="60"/>
      <c r="D405" s="557"/>
      <c r="E405" s="558"/>
      <c r="F405" s="558"/>
      <c r="G405" s="558"/>
      <c r="H405" s="559"/>
    </row>
    <row r="406" spans="3:8" ht="15" customHeight="1" x14ac:dyDescent="0.2">
      <c r="C406" s="60"/>
      <c r="D406" s="557"/>
      <c r="E406" s="558"/>
      <c r="F406" s="558"/>
      <c r="G406" s="558"/>
      <c r="H406" s="559"/>
    </row>
    <row r="407" spans="3:8" ht="15" customHeight="1" x14ac:dyDescent="0.2">
      <c r="C407" s="60"/>
      <c r="D407" s="557"/>
      <c r="E407" s="558"/>
      <c r="F407" s="558"/>
      <c r="G407" s="558"/>
      <c r="H407" s="559"/>
    </row>
    <row r="408" spans="3:8" ht="15" customHeight="1" x14ac:dyDescent="0.2">
      <c r="C408" s="60"/>
      <c r="D408" s="557"/>
      <c r="E408" s="558"/>
      <c r="F408" s="558"/>
      <c r="G408" s="558"/>
      <c r="H408" s="559"/>
    </row>
    <row r="409" spans="3:8" ht="15" customHeight="1" x14ac:dyDescent="0.2">
      <c r="C409" s="60"/>
      <c r="D409" s="557"/>
      <c r="E409" s="558"/>
      <c r="F409" s="558"/>
      <c r="G409" s="558"/>
      <c r="H409" s="559"/>
    </row>
    <row r="410" spans="3:8" ht="15" customHeight="1" x14ac:dyDescent="0.2">
      <c r="C410" s="60"/>
      <c r="D410" s="557"/>
      <c r="E410" s="558"/>
      <c r="F410" s="558"/>
      <c r="G410" s="558"/>
      <c r="H410" s="559"/>
    </row>
    <row r="411" spans="3:8" ht="15" customHeight="1" x14ac:dyDescent="0.2">
      <c r="C411" s="60"/>
      <c r="D411" s="557"/>
      <c r="E411" s="558"/>
      <c r="F411" s="558"/>
      <c r="G411" s="558"/>
      <c r="H411" s="559"/>
    </row>
    <row r="412" spans="3:8" ht="15" customHeight="1" x14ac:dyDescent="0.2">
      <c r="C412" s="60"/>
      <c r="D412" s="557"/>
      <c r="E412" s="558"/>
      <c r="F412" s="558"/>
      <c r="G412" s="558"/>
      <c r="H412" s="559"/>
    </row>
    <row r="413" spans="3:8" ht="15" customHeight="1" x14ac:dyDescent="0.2">
      <c r="C413" s="60"/>
      <c r="D413" s="557"/>
      <c r="E413" s="558"/>
      <c r="F413" s="558"/>
      <c r="G413" s="558"/>
      <c r="H413" s="559"/>
    </row>
    <row r="414" spans="3:8" ht="15" customHeight="1" x14ac:dyDescent="0.2">
      <c r="C414" s="60"/>
      <c r="D414" s="557"/>
      <c r="E414" s="558"/>
      <c r="F414" s="558"/>
      <c r="G414" s="558"/>
      <c r="H414" s="559"/>
    </row>
    <row r="415" spans="3:8" ht="15" customHeight="1" x14ac:dyDescent="0.2">
      <c r="C415" s="60"/>
      <c r="D415" s="557"/>
      <c r="E415" s="558"/>
      <c r="F415" s="558"/>
      <c r="G415" s="558"/>
      <c r="H415" s="559"/>
    </row>
    <row r="416" spans="3:8" ht="15" customHeight="1" x14ac:dyDescent="0.2">
      <c r="C416" s="60"/>
      <c r="D416" s="557"/>
      <c r="E416" s="558"/>
      <c r="F416" s="558"/>
      <c r="G416" s="558"/>
      <c r="H416" s="559"/>
    </row>
    <row r="417" spans="3:8" ht="15" customHeight="1" x14ac:dyDescent="0.2">
      <c r="C417" s="60"/>
      <c r="D417" s="557"/>
      <c r="E417" s="558"/>
      <c r="F417" s="558"/>
      <c r="G417" s="558"/>
      <c r="H417" s="559"/>
    </row>
    <row r="418" spans="3:8" ht="15" customHeight="1" x14ac:dyDescent="0.2">
      <c r="C418" s="60"/>
      <c r="D418" s="557"/>
      <c r="E418" s="558"/>
      <c r="F418" s="558"/>
      <c r="G418" s="558"/>
      <c r="H418" s="559"/>
    </row>
    <row r="419" spans="3:8" ht="15" customHeight="1" x14ac:dyDescent="0.2">
      <c r="C419" s="60"/>
      <c r="D419" s="557"/>
      <c r="E419" s="558"/>
      <c r="F419" s="558"/>
      <c r="G419" s="558"/>
      <c r="H419" s="559"/>
    </row>
    <row r="420" spans="3:8" ht="15" customHeight="1" x14ac:dyDescent="0.2">
      <c r="C420" s="60"/>
      <c r="D420" s="557"/>
      <c r="E420" s="558"/>
      <c r="F420" s="558"/>
      <c r="G420" s="558"/>
      <c r="H420" s="559"/>
    </row>
    <row r="421" spans="3:8" ht="15" customHeight="1" x14ac:dyDescent="0.2">
      <c r="C421" s="60"/>
      <c r="D421" s="557"/>
      <c r="E421" s="558"/>
      <c r="F421" s="558"/>
      <c r="G421" s="558"/>
      <c r="H421" s="559"/>
    </row>
    <row r="422" spans="3:8" ht="15" customHeight="1" x14ac:dyDescent="0.2">
      <c r="C422" s="60"/>
      <c r="D422" s="557"/>
      <c r="E422" s="558"/>
      <c r="F422" s="558"/>
      <c r="G422" s="558"/>
      <c r="H422" s="559"/>
    </row>
    <row r="423" spans="3:8" ht="15" customHeight="1" x14ac:dyDescent="0.2">
      <c r="C423" s="60"/>
      <c r="D423" s="557"/>
      <c r="E423" s="558"/>
      <c r="F423" s="558"/>
      <c r="G423" s="558"/>
      <c r="H423" s="559"/>
    </row>
    <row r="424" spans="3:8" ht="15" customHeight="1" x14ac:dyDescent="0.2">
      <c r="C424" s="60"/>
      <c r="D424" s="557"/>
      <c r="E424" s="558"/>
      <c r="F424" s="558"/>
      <c r="G424" s="558"/>
      <c r="H424" s="559"/>
    </row>
    <row r="425" spans="3:8" ht="15" customHeight="1" x14ac:dyDescent="0.2">
      <c r="C425" s="60"/>
      <c r="D425" s="557"/>
      <c r="E425" s="558"/>
      <c r="F425" s="558"/>
      <c r="G425" s="558"/>
      <c r="H425" s="559"/>
    </row>
    <row r="426" spans="3:8" ht="15" customHeight="1" x14ac:dyDescent="0.2">
      <c r="C426" s="60"/>
      <c r="D426" s="557"/>
      <c r="E426" s="558"/>
      <c r="F426" s="558"/>
      <c r="G426" s="558"/>
      <c r="H426" s="559"/>
    </row>
    <row r="427" spans="3:8" ht="15" customHeight="1" x14ac:dyDescent="0.2">
      <c r="C427" s="60"/>
      <c r="D427" s="557"/>
      <c r="E427" s="558"/>
      <c r="F427" s="558"/>
      <c r="G427" s="558"/>
      <c r="H427" s="559"/>
    </row>
    <row r="428" spans="3:8" ht="15" customHeight="1" x14ac:dyDescent="0.2">
      <c r="C428" s="60"/>
      <c r="D428" s="557"/>
      <c r="E428" s="558"/>
      <c r="F428" s="558"/>
      <c r="G428" s="558"/>
      <c r="H428" s="559"/>
    </row>
    <row r="429" spans="3:8" ht="15" customHeight="1" x14ac:dyDescent="0.2">
      <c r="C429" s="60"/>
      <c r="D429" s="557"/>
      <c r="E429" s="558"/>
      <c r="F429" s="558"/>
      <c r="G429" s="558"/>
      <c r="H429" s="559"/>
    </row>
    <row r="430" spans="3:8" ht="15" customHeight="1" x14ac:dyDescent="0.2">
      <c r="C430" s="60"/>
      <c r="D430" s="557"/>
      <c r="E430" s="558"/>
      <c r="F430" s="558"/>
      <c r="G430" s="558"/>
      <c r="H430" s="559"/>
    </row>
    <row r="431" spans="3:8" ht="15" customHeight="1" x14ac:dyDescent="0.2">
      <c r="C431" s="60"/>
      <c r="D431" s="557"/>
      <c r="E431" s="558"/>
      <c r="F431" s="558"/>
      <c r="G431" s="558"/>
      <c r="H431" s="559"/>
    </row>
    <row r="432" spans="3:8" ht="15" customHeight="1" x14ac:dyDescent="0.2">
      <c r="C432" s="60"/>
      <c r="D432" s="557"/>
      <c r="E432" s="558"/>
      <c r="F432" s="558"/>
      <c r="G432" s="558"/>
      <c r="H432" s="559"/>
    </row>
    <row r="433" spans="3:8" ht="15" customHeight="1" x14ac:dyDescent="0.2">
      <c r="C433" s="60"/>
      <c r="D433" s="557"/>
      <c r="E433" s="558"/>
      <c r="F433" s="558"/>
      <c r="G433" s="558"/>
      <c r="H433" s="559"/>
    </row>
    <row r="434" spans="3:8" ht="15" customHeight="1" x14ac:dyDescent="0.2">
      <c r="C434" s="60"/>
      <c r="D434" s="557"/>
      <c r="E434" s="558"/>
      <c r="F434" s="558"/>
      <c r="G434" s="558"/>
      <c r="H434" s="559"/>
    </row>
    <row r="435" spans="3:8" ht="15" customHeight="1" x14ac:dyDescent="0.2">
      <c r="C435" s="60"/>
      <c r="D435" s="557"/>
      <c r="E435" s="558"/>
      <c r="F435" s="558"/>
      <c r="G435" s="558"/>
      <c r="H435" s="559"/>
    </row>
    <row r="436" spans="3:8" ht="15" customHeight="1" x14ac:dyDescent="0.2">
      <c r="C436" s="60"/>
      <c r="D436" s="557"/>
      <c r="E436" s="558"/>
      <c r="F436" s="558"/>
      <c r="G436" s="558"/>
      <c r="H436" s="559"/>
    </row>
    <row r="437" spans="3:8" ht="15" customHeight="1" x14ac:dyDescent="0.2">
      <c r="C437" s="60"/>
      <c r="D437" s="557"/>
      <c r="E437" s="558"/>
      <c r="F437" s="558"/>
      <c r="G437" s="558"/>
      <c r="H437" s="559"/>
    </row>
    <row r="438" spans="3:8" ht="15" customHeight="1" x14ac:dyDescent="0.2">
      <c r="C438" s="60"/>
      <c r="D438" s="557"/>
      <c r="E438" s="558"/>
      <c r="F438" s="558"/>
      <c r="G438" s="558"/>
      <c r="H438" s="559"/>
    </row>
    <row r="439" spans="3:8" ht="15" customHeight="1" x14ac:dyDescent="0.2">
      <c r="C439" s="60"/>
      <c r="D439" s="557"/>
      <c r="E439" s="558"/>
      <c r="F439" s="558"/>
      <c r="G439" s="558"/>
      <c r="H439" s="559"/>
    </row>
    <row r="440" spans="3:8" ht="15" customHeight="1" x14ac:dyDescent="0.2">
      <c r="C440" s="60"/>
      <c r="D440" s="557"/>
      <c r="E440" s="558"/>
      <c r="F440" s="558"/>
      <c r="G440" s="558"/>
      <c r="H440" s="559"/>
    </row>
    <row r="441" spans="3:8" ht="15" customHeight="1" x14ac:dyDescent="0.2">
      <c r="C441" s="60"/>
      <c r="D441" s="557"/>
      <c r="E441" s="558"/>
      <c r="F441" s="558"/>
      <c r="G441" s="558"/>
      <c r="H441" s="559"/>
    </row>
    <row r="442" spans="3:8" ht="15" customHeight="1" x14ac:dyDescent="0.2">
      <c r="C442" s="60"/>
      <c r="D442" s="557"/>
      <c r="E442" s="558"/>
      <c r="F442" s="558"/>
      <c r="G442" s="558"/>
      <c r="H442" s="559"/>
    </row>
    <row r="443" spans="3:8" ht="15" customHeight="1" x14ac:dyDescent="0.2">
      <c r="C443" s="60"/>
      <c r="D443" s="557"/>
      <c r="E443" s="558"/>
      <c r="F443" s="558"/>
      <c r="G443" s="558"/>
      <c r="H443" s="559"/>
    </row>
    <row r="444" spans="3:8" ht="15" customHeight="1" x14ac:dyDescent="0.2">
      <c r="C444" s="60"/>
      <c r="D444" s="557"/>
      <c r="E444" s="558"/>
      <c r="F444" s="558"/>
      <c r="G444" s="558"/>
      <c r="H444" s="559"/>
    </row>
    <row r="445" spans="3:8" ht="15" customHeight="1" x14ac:dyDescent="0.2">
      <c r="C445" s="60"/>
      <c r="D445" s="557"/>
      <c r="E445" s="558"/>
      <c r="F445" s="558"/>
      <c r="G445" s="558"/>
      <c r="H445" s="559"/>
    </row>
    <row r="446" spans="3:8" ht="15" customHeight="1" x14ac:dyDescent="0.2">
      <c r="C446" s="60"/>
      <c r="D446" s="557"/>
      <c r="E446" s="558"/>
      <c r="F446" s="558"/>
      <c r="G446" s="558"/>
      <c r="H446" s="559"/>
    </row>
    <row r="447" spans="3:8" ht="15" customHeight="1" x14ac:dyDescent="0.2">
      <c r="C447" s="60"/>
      <c r="D447" s="557"/>
      <c r="E447" s="558"/>
      <c r="F447" s="558"/>
      <c r="G447" s="558"/>
      <c r="H447" s="559"/>
    </row>
    <row r="448" spans="3:8" ht="15" customHeight="1" x14ac:dyDescent="0.2">
      <c r="C448" s="60"/>
      <c r="D448" s="557"/>
      <c r="E448" s="558"/>
      <c r="F448" s="558"/>
      <c r="G448" s="558"/>
      <c r="H448" s="559"/>
    </row>
    <row r="449" spans="3:8" ht="15" customHeight="1" x14ac:dyDescent="0.2">
      <c r="C449" s="60"/>
      <c r="D449" s="557"/>
      <c r="E449" s="558"/>
      <c r="F449" s="558"/>
      <c r="G449" s="558"/>
      <c r="H449" s="559"/>
    </row>
    <row r="450" spans="3:8" ht="15" customHeight="1" x14ac:dyDescent="0.2">
      <c r="C450" s="60"/>
      <c r="D450" s="557"/>
      <c r="E450" s="558"/>
      <c r="F450" s="558"/>
      <c r="G450" s="558"/>
      <c r="H450" s="559"/>
    </row>
    <row r="451" spans="3:8" ht="15" customHeight="1" x14ac:dyDescent="0.2">
      <c r="C451" s="60"/>
      <c r="D451" s="557"/>
      <c r="E451" s="558"/>
      <c r="F451" s="558"/>
      <c r="G451" s="558"/>
      <c r="H451" s="559"/>
    </row>
    <row r="452" spans="3:8" ht="15" customHeight="1" x14ac:dyDescent="0.2">
      <c r="C452" s="60"/>
      <c r="D452" s="557"/>
      <c r="E452" s="558"/>
      <c r="F452" s="558"/>
      <c r="G452" s="558"/>
      <c r="H452" s="559"/>
    </row>
    <row r="453" spans="3:8" ht="15" customHeight="1" x14ac:dyDescent="0.2">
      <c r="C453" s="60"/>
      <c r="D453" s="557"/>
      <c r="E453" s="558"/>
      <c r="F453" s="558"/>
      <c r="G453" s="558"/>
      <c r="H453" s="559"/>
    </row>
    <row r="454" spans="3:8" ht="15" customHeight="1" x14ac:dyDescent="0.2">
      <c r="C454" s="60"/>
      <c r="D454" s="557"/>
      <c r="E454" s="558"/>
      <c r="F454" s="558"/>
      <c r="G454" s="558"/>
      <c r="H454" s="559"/>
    </row>
    <row r="455" spans="3:8" ht="15" customHeight="1" x14ac:dyDescent="0.2">
      <c r="C455" s="60"/>
      <c r="D455" s="557"/>
      <c r="E455" s="558"/>
      <c r="F455" s="558"/>
      <c r="G455" s="558"/>
      <c r="H455" s="559"/>
    </row>
    <row r="456" spans="3:8" ht="15" customHeight="1" x14ac:dyDescent="0.2">
      <c r="C456" s="60"/>
      <c r="D456" s="557"/>
      <c r="E456" s="558"/>
      <c r="F456" s="558"/>
      <c r="G456" s="558"/>
      <c r="H456" s="559"/>
    </row>
    <row r="457" spans="3:8" ht="15" customHeight="1" x14ac:dyDescent="0.2">
      <c r="C457" s="60"/>
      <c r="D457" s="557"/>
      <c r="E457" s="558"/>
      <c r="F457" s="558"/>
      <c r="G457" s="558"/>
      <c r="H457" s="559"/>
    </row>
    <row r="458" spans="3:8" ht="15" customHeight="1" x14ac:dyDescent="0.2">
      <c r="C458" s="60"/>
      <c r="D458" s="557"/>
      <c r="E458" s="558"/>
      <c r="F458" s="558"/>
      <c r="G458" s="558"/>
      <c r="H458" s="559"/>
    </row>
    <row r="459" spans="3:8" ht="15" customHeight="1" x14ac:dyDescent="0.2">
      <c r="C459" s="60"/>
      <c r="D459" s="557"/>
      <c r="E459" s="558"/>
      <c r="F459" s="558"/>
      <c r="G459" s="558"/>
      <c r="H459" s="559"/>
    </row>
    <row r="460" spans="3:8" ht="15" customHeight="1" x14ac:dyDescent="0.2">
      <c r="C460" s="60"/>
      <c r="D460" s="557"/>
      <c r="E460" s="558"/>
      <c r="F460" s="558"/>
      <c r="G460" s="558"/>
      <c r="H460" s="559"/>
    </row>
    <row r="461" spans="3:8" ht="15" customHeight="1" x14ac:dyDescent="0.2">
      <c r="C461" s="60"/>
      <c r="D461" s="557"/>
      <c r="E461" s="558"/>
      <c r="F461" s="558"/>
      <c r="G461" s="558"/>
      <c r="H461" s="559"/>
    </row>
    <row r="462" spans="3:8" ht="15" customHeight="1" x14ac:dyDescent="0.2">
      <c r="C462" s="60"/>
      <c r="D462" s="557"/>
      <c r="E462" s="558"/>
      <c r="F462" s="558"/>
      <c r="G462" s="558"/>
      <c r="H462" s="559"/>
    </row>
    <row r="463" spans="3:8" ht="15" customHeight="1" x14ac:dyDescent="0.2">
      <c r="C463" s="60"/>
      <c r="D463" s="557"/>
      <c r="E463" s="558"/>
      <c r="F463" s="558"/>
      <c r="G463" s="558"/>
      <c r="H463" s="559"/>
    </row>
    <row r="464" spans="3:8" ht="15" customHeight="1" x14ac:dyDescent="0.2">
      <c r="C464" s="60"/>
      <c r="D464" s="557"/>
      <c r="E464" s="558"/>
      <c r="F464" s="558"/>
      <c r="G464" s="558"/>
      <c r="H464" s="559"/>
    </row>
    <row r="465" spans="3:8" ht="15" customHeight="1" x14ac:dyDescent="0.2">
      <c r="C465" s="60"/>
      <c r="D465" s="557"/>
      <c r="E465" s="558"/>
      <c r="F465" s="558"/>
      <c r="G465" s="558"/>
      <c r="H465" s="559"/>
    </row>
    <row r="466" spans="3:8" ht="15" customHeight="1" x14ac:dyDescent="0.2">
      <c r="C466" s="60"/>
      <c r="D466" s="557"/>
      <c r="E466" s="558"/>
      <c r="F466" s="558"/>
      <c r="G466" s="558"/>
      <c r="H466" s="559"/>
    </row>
    <row r="467" spans="3:8" ht="15" customHeight="1" x14ac:dyDescent="0.2">
      <c r="C467" s="60"/>
      <c r="D467" s="557"/>
      <c r="E467" s="558"/>
      <c r="F467" s="558"/>
      <c r="G467" s="558"/>
      <c r="H467" s="559"/>
    </row>
    <row r="468" spans="3:8" ht="15" customHeight="1" x14ac:dyDescent="0.2">
      <c r="C468" s="60"/>
      <c r="D468" s="557"/>
      <c r="E468" s="558"/>
      <c r="F468" s="558"/>
      <c r="G468" s="558"/>
      <c r="H468" s="559"/>
    </row>
    <row r="469" spans="3:8" ht="15" customHeight="1" x14ac:dyDescent="0.2">
      <c r="C469" s="60"/>
      <c r="D469" s="557"/>
      <c r="E469" s="558"/>
      <c r="F469" s="558"/>
      <c r="G469" s="558"/>
      <c r="H469" s="559"/>
    </row>
    <row r="470" spans="3:8" ht="15" customHeight="1" x14ac:dyDescent="0.2">
      <c r="C470" s="60"/>
      <c r="D470" s="557"/>
      <c r="E470" s="558"/>
      <c r="F470" s="558"/>
      <c r="G470" s="558"/>
      <c r="H470" s="559"/>
    </row>
    <row r="471" spans="3:8" ht="15" customHeight="1" x14ac:dyDescent="0.2">
      <c r="C471" s="60"/>
      <c r="D471" s="557"/>
      <c r="E471" s="558"/>
      <c r="F471" s="558"/>
      <c r="G471" s="558"/>
      <c r="H471" s="559"/>
    </row>
    <row r="472" spans="3:8" ht="15" customHeight="1" x14ac:dyDescent="0.2">
      <c r="C472" s="60"/>
      <c r="D472" s="557"/>
      <c r="E472" s="558"/>
      <c r="F472" s="558"/>
      <c r="G472" s="558"/>
      <c r="H472" s="559"/>
    </row>
    <row r="473" spans="3:8" ht="15" customHeight="1" x14ac:dyDescent="0.2">
      <c r="C473" s="60"/>
      <c r="D473" s="557"/>
      <c r="E473" s="558"/>
      <c r="F473" s="558"/>
      <c r="G473" s="558"/>
      <c r="H473" s="559"/>
    </row>
    <row r="474" spans="3:8" ht="15" customHeight="1" x14ac:dyDescent="0.2">
      <c r="C474" s="60"/>
      <c r="D474" s="557"/>
      <c r="E474" s="558"/>
      <c r="F474" s="558"/>
      <c r="G474" s="558"/>
      <c r="H474" s="559"/>
    </row>
    <row r="475" spans="3:8" ht="15" customHeight="1" x14ac:dyDescent="0.2">
      <c r="C475" s="60"/>
      <c r="D475" s="557"/>
      <c r="E475" s="558"/>
      <c r="F475" s="558"/>
      <c r="G475" s="558"/>
      <c r="H475" s="559"/>
    </row>
    <row r="476" spans="3:8" ht="15" customHeight="1" x14ac:dyDescent="0.2">
      <c r="C476" s="60"/>
      <c r="D476" s="557"/>
      <c r="E476" s="558"/>
      <c r="F476" s="558"/>
      <c r="G476" s="558"/>
      <c r="H476" s="559"/>
    </row>
    <row r="477" spans="3:8" ht="15" customHeight="1" x14ac:dyDescent="0.2">
      <c r="C477" s="60"/>
      <c r="D477" s="557"/>
      <c r="E477" s="558"/>
      <c r="F477" s="558"/>
      <c r="G477" s="558"/>
      <c r="H477" s="559"/>
    </row>
    <row r="478" spans="3:8" ht="15" customHeight="1" x14ac:dyDescent="0.2">
      <c r="C478" s="60"/>
      <c r="D478" s="557"/>
      <c r="E478" s="558"/>
      <c r="F478" s="558"/>
      <c r="G478" s="558"/>
      <c r="H478" s="559"/>
    </row>
    <row r="479" spans="3:8" ht="15" customHeight="1" x14ac:dyDescent="0.2">
      <c r="C479" s="60"/>
      <c r="D479" s="557"/>
      <c r="E479" s="558"/>
      <c r="F479" s="558"/>
      <c r="G479" s="558"/>
      <c r="H479" s="559"/>
    </row>
    <row r="480" spans="3:8" ht="15" customHeight="1" x14ac:dyDescent="0.2">
      <c r="C480" s="60"/>
      <c r="D480" s="557"/>
      <c r="E480" s="558"/>
      <c r="F480" s="558"/>
      <c r="G480" s="558"/>
      <c r="H480" s="559"/>
    </row>
    <row r="481" spans="3:8" ht="15" customHeight="1" x14ac:dyDescent="0.2">
      <c r="C481" s="60"/>
      <c r="D481" s="557"/>
      <c r="E481" s="558"/>
      <c r="F481" s="558"/>
      <c r="G481" s="558"/>
      <c r="H481" s="559"/>
    </row>
    <row r="482" spans="3:8" ht="15" customHeight="1" x14ac:dyDescent="0.2">
      <c r="C482" s="60"/>
      <c r="D482" s="557"/>
      <c r="E482" s="558"/>
      <c r="F482" s="558"/>
      <c r="G482" s="558"/>
      <c r="H482" s="559"/>
    </row>
    <row r="483" spans="3:8" ht="15" customHeight="1" x14ac:dyDescent="0.2">
      <c r="C483" s="60"/>
      <c r="D483" s="557"/>
      <c r="E483" s="558"/>
      <c r="F483" s="558"/>
      <c r="G483" s="558"/>
      <c r="H483" s="559"/>
    </row>
    <row r="484" spans="3:8" ht="15" customHeight="1" x14ac:dyDescent="0.2">
      <c r="C484" s="60"/>
      <c r="D484" s="557"/>
      <c r="E484" s="558"/>
      <c r="F484" s="558"/>
      <c r="G484" s="558"/>
      <c r="H484" s="559"/>
    </row>
    <row r="485" spans="3:8" ht="15" customHeight="1" x14ac:dyDescent="0.2">
      <c r="C485" s="60"/>
      <c r="D485" s="557"/>
      <c r="E485" s="558"/>
      <c r="F485" s="558"/>
      <c r="G485" s="558"/>
      <c r="H485" s="559"/>
    </row>
    <row r="486" spans="3:8" ht="15" customHeight="1" x14ac:dyDescent="0.2">
      <c r="C486" s="60"/>
      <c r="D486" s="557"/>
      <c r="E486" s="558"/>
      <c r="F486" s="558"/>
      <c r="G486" s="558"/>
      <c r="H486" s="559"/>
    </row>
    <row r="487" spans="3:8" ht="15" customHeight="1" x14ac:dyDescent="0.2">
      <c r="C487" s="60"/>
      <c r="D487" s="557"/>
      <c r="E487" s="558"/>
      <c r="F487" s="558"/>
      <c r="G487" s="558"/>
      <c r="H487" s="559"/>
    </row>
    <row r="488" spans="3:8" ht="15" customHeight="1" x14ac:dyDescent="0.2">
      <c r="C488" s="60"/>
      <c r="D488" s="557"/>
      <c r="E488" s="558"/>
      <c r="F488" s="558"/>
      <c r="G488" s="558"/>
      <c r="H488" s="559"/>
    </row>
    <row r="489" spans="3:8" ht="15" customHeight="1" x14ac:dyDescent="0.2">
      <c r="C489" s="60"/>
      <c r="D489" s="557"/>
      <c r="E489" s="558"/>
      <c r="F489" s="558"/>
      <c r="G489" s="558"/>
      <c r="H489" s="559"/>
    </row>
    <row r="490" spans="3:8" ht="15" customHeight="1" x14ac:dyDescent="0.2">
      <c r="C490" s="60"/>
      <c r="D490" s="557"/>
      <c r="E490" s="558"/>
      <c r="F490" s="558"/>
      <c r="G490" s="558"/>
      <c r="H490" s="559"/>
    </row>
    <row r="491" spans="3:8" ht="15" customHeight="1" x14ac:dyDescent="0.2">
      <c r="C491" s="60"/>
      <c r="D491" s="557"/>
      <c r="E491" s="558"/>
      <c r="F491" s="558"/>
      <c r="G491" s="558"/>
      <c r="H491" s="559"/>
    </row>
    <row r="492" spans="3:8" ht="15" customHeight="1" x14ac:dyDescent="0.2">
      <c r="C492" s="60"/>
      <c r="D492" s="557"/>
      <c r="E492" s="558"/>
      <c r="F492" s="558"/>
      <c r="G492" s="558"/>
      <c r="H492" s="559"/>
    </row>
    <row r="493" spans="3:8" ht="15" customHeight="1" x14ac:dyDescent="0.2">
      <c r="C493" s="60"/>
      <c r="D493" s="557"/>
      <c r="E493" s="558"/>
      <c r="F493" s="558"/>
      <c r="G493" s="558"/>
      <c r="H493" s="559"/>
    </row>
    <row r="494" spans="3:8" ht="15" customHeight="1" x14ac:dyDescent="0.2">
      <c r="C494" s="60"/>
      <c r="D494" s="557"/>
      <c r="E494" s="558"/>
      <c r="F494" s="558"/>
      <c r="G494" s="558"/>
      <c r="H494" s="559"/>
    </row>
    <row r="495" spans="3:8" ht="15" customHeight="1" x14ac:dyDescent="0.2">
      <c r="C495" s="60"/>
      <c r="D495" s="557"/>
      <c r="E495" s="558"/>
      <c r="F495" s="558"/>
      <c r="G495" s="558"/>
      <c r="H495" s="559"/>
    </row>
    <row r="496" spans="3:8" ht="15" customHeight="1" x14ac:dyDescent="0.2">
      <c r="C496" s="60"/>
      <c r="D496" s="557"/>
      <c r="E496" s="558"/>
      <c r="F496" s="558"/>
      <c r="G496" s="558"/>
      <c r="H496" s="559"/>
    </row>
    <row r="497" spans="3:8" ht="15" customHeight="1" x14ac:dyDescent="0.2">
      <c r="C497" s="60"/>
      <c r="D497" s="557"/>
      <c r="E497" s="558"/>
      <c r="F497" s="558"/>
      <c r="G497" s="558"/>
      <c r="H497" s="559"/>
    </row>
    <row r="498" spans="3:8" ht="15" customHeight="1" x14ac:dyDescent="0.2">
      <c r="C498" s="60"/>
      <c r="D498" s="557"/>
      <c r="E498" s="558"/>
      <c r="F498" s="558"/>
      <c r="G498" s="558"/>
      <c r="H498" s="559"/>
    </row>
    <row r="499" spans="3:8" ht="15" customHeight="1" x14ac:dyDescent="0.2">
      <c r="C499" s="60"/>
      <c r="D499" s="557"/>
      <c r="E499" s="558"/>
      <c r="F499" s="558"/>
      <c r="G499" s="558"/>
      <c r="H499" s="559"/>
    </row>
    <row r="500" spans="3:8" ht="15" customHeight="1" x14ac:dyDescent="0.2">
      <c r="C500" s="60"/>
      <c r="D500" s="557"/>
      <c r="E500" s="558"/>
      <c r="F500" s="558"/>
      <c r="G500" s="558"/>
      <c r="H500" s="559"/>
    </row>
    <row r="501" spans="3:8" ht="15" customHeight="1" x14ac:dyDescent="0.2">
      <c r="C501" s="60"/>
      <c r="D501" s="557"/>
      <c r="E501" s="558"/>
      <c r="F501" s="558"/>
      <c r="G501" s="558"/>
      <c r="H501" s="559"/>
    </row>
    <row r="502" spans="3:8" ht="15" customHeight="1" x14ac:dyDescent="0.2">
      <c r="C502" s="60"/>
      <c r="D502" s="557"/>
      <c r="E502" s="558"/>
      <c r="F502" s="558"/>
      <c r="G502" s="558"/>
      <c r="H502" s="559"/>
    </row>
    <row r="503" spans="3:8" ht="15" customHeight="1" x14ac:dyDescent="0.2">
      <c r="C503" s="60"/>
      <c r="D503" s="557"/>
      <c r="E503" s="558"/>
      <c r="F503" s="558"/>
      <c r="G503" s="558"/>
      <c r="H503" s="559"/>
    </row>
    <row r="504" spans="3:8" ht="15" customHeight="1" x14ac:dyDescent="0.2">
      <c r="C504" s="60"/>
      <c r="D504" s="557"/>
      <c r="E504" s="558"/>
      <c r="F504" s="558"/>
      <c r="G504" s="558"/>
      <c r="H504" s="559"/>
    </row>
    <row r="505" spans="3:8" ht="15" customHeight="1" x14ac:dyDescent="0.2">
      <c r="C505" s="60"/>
      <c r="D505" s="557"/>
      <c r="E505" s="558"/>
      <c r="F505" s="558"/>
      <c r="G505" s="558"/>
      <c r="H505" s="559"/>
    </row>
    <row r="506" spans="3:8" ht="15" customHeight="1" x14ac:dyDescent="0.2">
      <c r="C506" s="60"/>
      <c r="D506" s="557"/>
      <c r="E506" s="558"/>
      <c r="F506" s="558"/>
      <c r="G506" s="558"/>
      <c r="H506" s="559"/>
    </row>
    <row r="507" spans="3:8" ht="15" customHeight="1" x14ac:dyDescent="0.2">
      <c r="C507" s="60"/>
      <c r="D507" s="557"/>
      <c r="E507" s="558"/>
      <c r="F507" s="558"/>
      <c r="G507" s="558"/>
      <c r="H507" s="559"/>
    </row>
    <row r="508" spans="3:8" ht="15" customHeight="1" x14ac:dyDescent="0.2">
      <c r="C508" s="60"/>
      <c r="D508" s="557"/>
      <c r="E508" s="558"/>
      <c r="F508" s="558"/>
      <c r="G508" s="558"/>
      <c r="H508" s="559"/>
    </row>
    <row r="509" spans="3:8" ht="15" customHeight="1" x14ac:dyDescent="0.2">
      <c r="C509" s="60"/>
      <c r="D509" s="557"/>
      <c r="E509" s="558"/>
      <c r="F509" s="558"/>
      <c r="G509" s="558"/>
      <c r="H509" s="559"/>
    </row>
    <row r="510" spans="3:8" ht="15" customHeight="1" x14ac:dyDescent="0.2">
      <c r="C510" s="60"/>
      <c r="D510" s="557"/>
      <c r="E510" s="558"/>
      <c r="F510" s="558"/>
      <c r="G510" s="558"/>
      <c r="H510" s="559"/>
    </row>
    <row r="511" spans="3:8" ht="15" customHeight="1" x14ac:dyDescent="0.2">
      <c r="C511" s="60"/>
      <c r="D511" s="557"/>
      <c r="E511" s="558"/>
      <c r="F511" s="558"/>
      <c r="G511" s="558"/>
      <c r="H511" s="559"/>
    </row>
    <row r="512" spans="3:8" ht="15" customHeight="1" x14ac:dyDescent="0.2">
      <c r="C512" s="60"/>
      <c r="D512" s="557"/>
      <c r="E512" s="558"/>
      <c r="F512" s="558"/>
      <c r="G512" s="558"/>
      <c r="H512" s="559"/>
    </row>
    <row r="513" spans="3:8" ht="15" customHeight="1" x14ac:dyDescent="0.2">
      <c r="C513" s="60"/>
      <c r="D513" s="557"/>
      <c r="E513" s="558"/>
      <c r="F513" s="558"/>
      <c r="G513" s="558"/>
      <c r="H513" s="559"/>
    </row>
    <row r="514" spans="3:8" ht="15" customHeight="1" x14ac:dyDescent="0.2">
      <c r="C514" s="60"/>
      <c r="D514" s="557"/>
      <c r="E514" s="558"/>
      <c r="F514" s="558"/>
      <c r="G514" s="558"/>
      <c r="H514" s="559"/>
    </row>
    <row r="515" spans="3:8" ht="15" customHeight="1" x14ac:dyDescent="0.2">
      <c r="C515" s="60"/>
      <c r="D515" s="557"/>
      <c r="E515" s="558"/>
      <c r="F515" s="558"/>
      <c r="G515" s="558"/>
      <c r="H515" s="559"/>
    </row>
    <row r="516" spans="3:8" ht="15" customHeight="1" x14ac:dyDescent="0.2">
      <c r="C516" s="60"/>
      <c r="D516" s="557"/>
      <c r="E516" s="558"/>
      <c r="F516" s="558"/>
      <c r="G516" s="558"/>
      <c r="H516" s="559"/>
    </row>
    <row r="517" spans="3:8" ht="15" customHeight="1" x14ac:dyDescent="0.2">
      <c r="C517" s="60"/>
      <c r="D517" s="557"/>
      <c r="E517" s="558"/>
      <c r="F517" s="558"/>
      <c r="G517" s="558"/>
      <c r="H517" s="559"/>
    </row>
    <row r="518" spans="3:8" ht="15" customHeight="1" x14ac:dyDescent="0.2">
      <c r="C518" s="60"/>
      <c r="D518" s="557"/>
      <c r="E518" s="558"/>
      <c r="F518" s="558"/>
      <c r="G518" s="558"/>
      <c r="H518" s="559"/>
    </row>
    <row r="519" spans="3:8" ht="15" customHeight="1" x14ac:dyDescent="0.2">
      <c r="C519" s="60"/>
      <c r="D519" s="557"/>
      <c r="E519" s="558"/>
      <c r="F519" s="558"/>
      <c r="G519" s="558"/>
      <c r="H519" s="559"/>
    </row>
    <row r="520" spans="3:8" ht="15" customHeight="1" x14ac:dyDescent="0.2">
      <c r="C520" s="60"/>
      <c r="D520" s="557"/>
      <c r="E520" s="558"/>
      <c r="F520" s="558"/>
      <c r="G520" s="558"/>
      <c r="H520" s="559"/>
    </row>
    <row r="521" spans="3:8" ht="15" customHeight="1" x14ac:dyDescent="0.2">
      <c r="C521" s="60"/>
      <c r="D521" s="557"/>
      <c r="E521" s="558"/>
      <c r="F521" s="558"/>
      <c r="G521" s="558"/>
      <c r="H521" s="559"/>
    </row>
    <row r="522" spans="3:8" ht="15" customHeight="1" x14ac:dyDescent="0.2">
      <c r="C522" s="60"/>
      <c r="D522" s="557"/>
      <c r="E522" s="558"/>
      <c r="F522" s="558"/>
      <c r="G522" s="558"/>
      <c r="H522" s="559"/>
    </row>
    <row r="523" spans="3:8" ht="15" customHeight="1" x14ac:dyDescent="0.2">
      <c r="C523" s="60"/>
      <c r="D523" s="557"/>
      <c r="E523" s="558"/>
      <c r="F523" s="558"/>
      <c r="G523" s="558"/>
      <c r="H523" s="559"/>
    </row>
    <row r="524" spans="3:8" ht="15" customHeight="1" x14ac:dyDescent="0.2">
      <c r="C524" s="60"/>
      <c r="D524" s="557"/>
      <c r="E524" s="558"/>
      <c r="F524" s="558"/>
      <c r="G524" s="558"/>
      <c r="H524" s="559"/>
    </row>
    <row r="525" spans="3:8" ht="15" customHeight="1" x14ac:dyDescent="0.2">
      <c r="C525" s="60"/>
      <c r="D525" s="557"/>
      <c r="E525" s="558"/>
      <c r="F525" s="558"/>
      <c r="G525" s="558"/>
      <c r="H525" s="559"/>
    </row>
    <row r="526" spans="3:8" ht="15" customHeight="1" x14ac:dyDescent="0.2">
      <c r="C526" s="60"/>
      <c r="D526" s="557"/>
      <c r="E526" s="558"/>
      <c r="F526" s="558"/>
      <c r="G526" s="558"/>
      <c r="H526" s="559"/>
    </row>
    <row r="527" spans="3:8" ht="15" customHeight="1" x14ac:dyDescent="0.2">
      <c r="C527" s="60"/>
      <c r="D527" s="557"/>
      <c r="E527" s="558"/>
      <c r="F527" s="558"/>
      <c r="G527" s="558"/>
      <c r="H527" s="559"/>
    </row>
    <row r="528" spans="3:8" ht="15" customHeight="1" x14ac:dyDescent="0.2">
      <c r="C528" s="60"/>
      <c r="D528" s="557"/>
      <c r="E528" s="558"/>
      <c r="F528" s="558"/>
      <c r="G528" s="558"/>
      <c r="H528" s="559"/>
    </row>
    <row r="529" spans="3:8" ht="15" customHeight="1" x14ac:dyDescent="0.2">
      <c r="C529" s="60"/>
      <c r="D529" s="557"/>
      <c r="E529" s="558"/>
      <c r="F529" s="558"/>
      <c r="G529" s="558"/>
      <c r="H529" s="559"/>
    </row>
    <row r="530" spans="3:8" ht="15" customHeight="1" x14ac:dyDescent="0.2">
      <c r="C530" s="60"/>
      <c r="D530" s="557"/>
      <c r="E530" s="558"/>
      <c r="F530" s="558"/>
      <c r="G530" s="558"/>
      <c r="H530" s="559"/>
    </row>
    <row r="531" spans="3:8" ht="15" customHeight="1" x14ac:dyDescent="0.2">
      <c r="C531" s="60"/>
      <c r="D531" s="557"/>
      <c r="E531" s="558"/>
      <c r="F531" s="558"/>
      <c r="G531" s="558"/>
      <c r="H531" s="559"/>
    </row>
    <row r="532" spans="3:8" ht="15" customHeight="1" x14ac:dyDescent="0.2">
      <c r="C532" s="60"/>
      <c r="D532" s="557"/>
      <c r="E532" s="558"/>
      <c r="F532" s="558"/>
      <c r="G532" s="558"/>
      <c r="H532" s="559"/>
    </row>
    <row r="533" spans="3:8" ht="15" customHeight="1" x14ac:dyDescent="0.2">
      <c r="C533" s="60"/>
      <c r="D533" s="557"/>
      <c r="E533" s="558"/>
      <c r="F533" s="558"/>
      <c r="G533" s="558"/>
      <c r="H533" s="559"/>
    </row>
    <row r="534" spans="3:8" ht="15" customHeight="1" x14ac:dyDescent="0.2">
      <c r="C534" s="60"/>
      <c r="D534" s="557"/>
      <c r="E534" s="558"/>
      <c r="F534" s="558"/>
      <c r="G534" s="558"/>
      <c r="H534" s="559"/>
    </row>
    <row r="535" spans="3:8" ht="15" customHeight="1" x14ac:dyDescent="0.2">
      <c r="C535" s="60"/>
      <c r="D535" s="557"/>
      <c r="E535" s="558"/>
      <c r="F535" s="558"/>
      <c r="G535" s="558"/>
      <c r="H535" s="559"/>
    </row>
    <row r="536" spans="3:8" ht="15" customHeight="1" x14ac:dyDescent="0.2">
      <c r="C536" s="60"/>
      <c r="D536" s="557"/>
      <c r="E536" s="558"/>
      <c r="F536" s="558"/>
      <c r="G536" s="558"/>
      <c r="H536" s="559"/>
    </row>
    <row r="537" spans="3:8" ht="15" customHeight="1" x14ac:dyDescent="0.2">
      <c r="C537" s="60"/>
      <c r="D537" s="557"/>
      <c r="E537" s="558"/>
      <c r="F537" s="558"/>
      <c r="G537" s="558"/>
      <c r="H537" s="559"/>
    </row>
    <row r="538" spans="3:8" ht="15" customHeight="1" x14ac:dyDescent="0.2">
      <c r="C538" s="60"/>
      <c r="D538" s="557"/>
      <c r="E538" s="558"/>
      <c r="F538" s="558"/>
      <c r="G538" s="558"/>
      <c r="H538" s="559"/>
    </row>
    <row r="539" spans="3:8" ht="15" customHeight="1" x14ac:dyDescent="0.2">
      <c r="C539" s="60"/>
      <c r="D539" s="557"/>
      <c r="E539" s="558"/>
      <c r="F539" s="558"/>
      <c r="G539" s="558"/>
      <c r="H539" s="559"/>
    </row>
    <row r="540" spans="3:8" ht="15" customHeight="1" x14ac:dyDescent="0.2">
      <c r="C540" s="60"/>
      <c r="D540" s="557"/>
      <c r="E540" s="558"/>
      <c r="F540" s="558"/>
      <c r="G540" s="558"/>
      <c r="H540" s="559"/>
    </row>
    <row r="541" spans="3:8" ht="15" customHeight="1" x14ac:dyDescent="0.2">
      <c r="C541" s="60"/>
      <c r="D541" s="557"/>
      <c r="E541" s="558"/>
      <c r="F541" s="558"/>
      <c r="G541" s="558"/>
      <c r="H541" s="559"/>
    </row>
    <row r="542" spans="3:8" ht="15" customHeight="1" x14ac:dyDescent="0.2">
      <c r="C542" s="60"/>
      <c r="D542" s="557"/>
      <c r="E542" s="558"/>
      <c r="F542" s="558"/>
      <c r="G542" s="558"/>
      <c r="H542" s="559"/>
    </row>
    <row r="543" spans="3:8" ht="15" customHeight="1" x14ac:dyDescent="0.2">
      <c r="C543" s="60"/>
      <c r="D543" s="557"/>
      <c r="E543" s="558"/>
      <c r="F543" s="558"/>
      <c r="G543" s="558"/>
      <c r="H543" s="559"/>
    </row>
    <row r="544" spans="3:8" ht="15" customHeight="1" x14ac:dyDescent="0.2">
      <c r="C544" s="60"/>
      <c r="D544" s="557"/>
      <c r="E544" s="558"/>
      <c r="F544" s="558"/>
      <c r="G544" s="558"/>
      <c r="H544" s="559"/>
    </row>
    <row r="545" spans="3:8" ht="15" customHeight="1" x14ac:dyDescent="0.2">
      <c r="C545" s="60"/>
      <c r="D545" s="557"/>
      <c r="E545" s="558"/>
      <c r="F545" s="558"/>
      <c r="G545" s="558"/>
      <c r="H545" s="559"/>
    </row>
    <row r="546" spans="3:8" ht="15" customHeight="1" x14ac:dyDescent="0.2">
      <c r="C546" s="60"/>
      <c r="D546" s="557"/>
      <c r="E546" s="558"/>
      <c r="F546" s="558"/>
      <c r="G546" s="558"/>
      <c r="H546" s="559"/>
    </row>
    <row r="547" spans="3:8" ht="15" customHeight="1" x14ac:dyDescent="0.2">
      <c r="C547" s="60"/>
      <c r="D547" s="557"/>
      <c r="E547" s="558"/>
      <c r="F547" s="558"/>
      <c r="G547" s="558"/>
      <c r="H547" s="559"/>
    </row>
    <row r="548" spans="3:8" ht="15" customHeight="1" x14ac:dyDescent="0.2">
      <c r="C548" s="60"/>
      <c r="D548" s="557"/>
      <c r="E548" s="558"/>
      <c r="F548" s="558"/>
      <c r="G548" s="558"/>
      <c r="H548" s="559"/>
    </row>
    <row r="549" spans="3:8" ht="15" customHeight="1" x14ac:dyDescent="0.2">
      <c r="C549" s="60"/>
      <c r="D549" s="557"/>
      <c r="E549" s="558"/>
      <c r="F549" s="558"/>
      <c r="G549" s="558"/>
      <c r="H549" s="559"/>
    </row>
    <row r="550" spans="3:8" ht="15" customHeight="1" x14ac:dyDescent="0.2">
      <c r="C550" s="60"/>
      <c r="D550" s="557"/>
      <c r="E550" s="558"/>
      <c r="F550" s="558"/>
      <c r="G550" s="558"/>
      <c r="H550" s="559"/>
    </row>
    <row r="551" spans="3:8" ht="15" customHeight="1" x14ac:dyDescent="0.2">
      <c r="C551" s="60"/>
      <c r="D551" s="557"/>
      <c r="E551" s="558"/>
      <c r="F551" s="558"/>
      <c r="G551" s="558"/>
      <c r="H551" s="559"/>
    </row>
    <row r="552" spans="3:8" ht="15" customHeight="1" x14ac:dyDescent="0.2">
      <c r="C552" s="60"/>
      <c r="D552" s="557"/>
      <c r="E552" s="558"/>
      <c r="F552" s="558"/>
      <c r="G552" s="558"/>
      <c r="H552" s="559"/>
    </row>
    <row r="553" spans="3:8" ht="15" customHeight="1" x14ac:dyDescent="0.2">
      <c r="C553" s="60"/>
      <c r="D553" s="557"/>
      <c r="E553" s="558"/>
      <c r="F553" s="558"/>
      <c r="G553" s="558"/>
      <c r="H553" s="559"/>
    </row>
    <row r="554" spans="3:8" ht="15" customHeight="1" x14ac:dyDescent="0.2">
      <c r="C554" s="60"/>
      <c r="D554" s="557"/>
      <c r="E554" s="558"/>
      <c r="F554" s="558"/>
      <c r="G554" s="558"/>
      <c r="H554" s="559"/>
    </row>
    <row r="555" spans="3:8" ht="15" customHeight="1" x14ac:dyDescent="0.2">
      <c r="C555" s="60"/>
      <c r="D555" s="557"/>
      <c r="E555" s="558"/>
      <c r="F555" s="558"/>
      <c r="G555" s="558"/>
      <c r="H555" s="559"/>
    </row>
    <row r="556" spans="3:8" ht="15" customHeight="1" x14ac:dyDescent="0.2">
      <c r="C556" s="60"/>
      <c r="D556" s="557"/>
      <c r="E556" s="558"/>
      <c r="F556" s="558"/>
      <c r="G556" s="558"/>
      <c r="H556" s="559"/>
    </row>
    <row r="557" spans="3:8" ht="15" customHeight="1" x14ac:dyDescent="0.2">
      <c r="C557" s="60"/>
      <c r="D557" s="557"/>
      <c r="E557" s="558"/>
      <c r="F557" s="558"/>
      <c r="G557" s="558"/>
      <c r="H557" s="559"/>
    </row>
    <row r="558" spans="3:8" ht="15" customHeight="1" x14ac:dyDescent="0.2">
      <c r="C558" s="60"/>
      <c r="D558" s="557"/>
      <c r="E558" s="558"/>
      <c r="F558" s="558"/>
      <c r="G558" s="558"/>
      <c r="H558" s="559"/>
    </row>
    <row r="559" spans="3:8" ht="15" customHeight="1" x14ac:dyDescent="0.2">
      <c r="C559" s="60"/>
      <c r="D559" s="557"/>
      <c r="E559" s="558"/>
      <c r="F559" s="558"/>
      <c r="G559" s="558"/>
      <c r="H559" s="559"/>
    </row>
    <row r="560" spans="3:8" ht="15" customHeight="1" x14ac:dyDescent="0.2">
      <c r="C560" s="60"/>
      <c r="D560" s="557"/>
      <c r="E560" s="558"/>
      <c r="F560" s="558"/>
      <c r="G560" s="558"/>
      <c r="H560" s="559"/>
    </row>
    <row r="561" spans="3:8" ht="15" customHeight="1" x14ac:dyDescent="0.2">
      <c r="C561" s="60"/>
      <c r="D561" s="557"/>
      <c r="E561" s="558"/>
      <c r="F561" s="558"/>
      <c r="G561" s="558"/>
      <c r="H561" s="559"/>
    </row>
    <row r="562" spans="3:8" ht="15" customHeight="1" x14ac:dyDescent="0.2">
      <c r="C562" s="60"/>
      <c r="D562" s="557"/>
      <c r="E562" s="558"/>
      <c r="F562" s="558"/>
      <c r="G562" s="558"/>
      <c r="H562" s="559"/>
    </row>
    <row r="563" spans="3:8" ht="15" customHeight="1" x14ac:dyDescent="0.2">
      <c r="C563" s="60"/>
      <c r="D563" s="557"/>
      <c r="E563" s="558"/>
      <c r="F563" s="558"/>
      <c r="G563" s="558"/>
      <c r="H563" s="559"/>
    </row>
    <row r="564" spans="3:8" ht="15" customHeight="1" x14ac:dyDescent="0.2">
      <c r="C564" s="60"/>
      <c r="D564" s="557"/>
      <c r="E564" s="558"/>
      <c r="F564" s="558"/>
      <c r="G564" s="558"/>
      <c r="H564" s="559"/>
    </row>
    <row r="565" spans="3:8" ht="15" customHeight="1" x14ac:dyDescent="0.2">
      <c r="C565" s="60"/>
      <c r="D565" s="557"/>
      <c r="E565" s="558"/>
      <c r="F565" s="558"/>
      <c r="G565" s="558"/>
      <c r="H565" s="559"/>
    </row>
    <row r="566" spans="3:8" ht="15" customHeight="1" x14ac:dyDescent="0.2">
      <c r="C566" s="60"/>
      <c r="D566" s="557"/>
      <c r="E566" s="558"/>
      <c r="F566" s="558"/>
      <c r="G566" s="558"/>
      <c r="H566" s="559"/>
    </row>
    <row r="567" spans="3:8" ht="15" customHeight="1" x14ac:dyDescent="0.2">
      <c r="C567" s="60"/>
      <c r="D567" s="557"/>
      <c r="E567" s="558"/>
      <c r="F567" s="558"/>
      <c r="G567" s="558"/>
      <c r="H567" s="559"/>
    </row>
    <row r="568" spans="3:8" ht="15" customHeight="1" x14ac:dyDescent="0.2">
      <c r="C568" s="60"/>
      <c r="D568" s="557"/>
      <c r="E568" s="558"/>
      <c r="F568" s="558"/>
      <c r="G568" s="558"/>
      <c r="H568" s="559"/>
    </row>
    <row r="569" spans="3:8" ht="15" customHeight="1" x14ac:dyDescent="0.2">
      <c r="C569" s="60"/>
      <c r="D569" s="557"/>
      <c r="E569" s="558"/>
      <c r="F569" s="558"/>
      <c r="G569" s="558"/>
      <c r="H569" s="559"/>
    </row>
    <row r="570" spans="3:8" ht="15" customHeight="1" x14ac:dyDescent="0.2">
      <c r="C570" s="60"/>
      <c r="D570" s="557"/>
      <c r="E570" s="558"/>
      <c r="F570" s="558"/>
      <c r="G570" s="558"/>
      <c r="H570" s="559"/>
    </row>
    <row r="571" spans="3:8" ht="15" customHeight="1" x14ac:dyDescent="0.2">
      <c r="C571" s="60"/>
      <c r="D571" s="557"/>
      <c r="E571" s="558"/>
      <c r="F571" s="558"/>
      <c r="G571" s="558"/>
      <c r="H571" s="559"/>
    </row>
    <row r="572" spans="3:8" ht="15" customHeight="1" x14ac:dyDescent="0.2">
      <c r="C572" s="60"/>
      <c r="D572" s="557"/>
      <c r="E572" s="558"/>
      <c r="F572" s="558"/>
      <c r="G572" s="558"/>
      <c r="H572" s="559"/>
    </row>
    <row r="573" spans="3:8" ht="15" customHeight="1" x14ac:dyDescent="0.2">
      <c r="C573" s="60"/>
      <c r="D573" s="557"/>
      <c r="E573" s="558"/>
      <c r="F573" s="558"/>
      <c r="G573" s="558"/>
      <c r="H573" s="559"/>
    </row>
    <row r="574" spans="3:8" ht="15" customHeight="1" x14ac:dyDescent="0.2">
      <c r="C574" s="60"/>
      <c r="D574" s="557"/>
      <c r="E574" s="558"/>
      <c r="F574" s="558"/>
      <c r="G574" s="558"/>
      <c r="H574" s="559"/>
    </row>
    <row r="575" spans="3:8" ht="15" customHeight="1" x14ac:dyDescent="0.2">
      <c r="C575" s="60"/>
      <c r="D575" s="557"/>
      <c r="E575" s="558"/>
      <c r="F575" s="558"/>
      <c r="G575" s="558"/>
      <c r="H575" s="559"/>
    </row>
    <row r="576" spans="3:8" ht="15" customHeight="1" x14ac:dyDescent="0.2">
      <c r="C576" s="60"/>
      <c r="D576" s="557"/>
      <c r="E576" s="558"/>
      <c r="F576" s="558"/>
      <c r="G576" s="558"/>
      <c r="H576" s="559"/>
    </row>
    <row r="577" spans="3:8" ht="15" customHeight="1" x14ac:dyDescent="0.2">
      <c r="C577" s="60"/>
      <c r="D577" s="557"/>
      <c r="E577" s="558"/>
      <c r="F577" s="558"/>
      <c r="G577" s="558"/>
      <c r="H577" s="559"/>
    </row>
    <row r="578" spans="3:8" ht="15" customHeight="1" x14ac:dyDescent="0.2">
      <c r="C578" s="60"/>
      <c r="D578" s="557"/>
      <c r="E578" s="558"/>
      <c r="F578" s="558"/>
      <c r="G578" s="558"/>
      <c r="H578" s="559"/>
    </row>
    <row r="579" spans="3:8" ht="15" customHeight="1" x14ac:dyDescent="0.2">
      <c r="C579" s="60"/>
      <c r="D579" s="557"/>
      <c r="E579" s="558"/>
      <c r="F579" s="558"/>
      <c r="G579" s="558"/>
      <c r="H579" s="559"/>
    </row>
    <row r="580" spans="3:8" ht="15" customHeight="1" x14ac:dyDescent="0.2">
      <c r="C580" s="60"/>
      <c r="D580" s="557"/>
      <c r="E580" s="558"/>
      <c r="F580" s="558"/>
      <c r="G580" s="558"/>
      <c r="H580" s="559"/>
    </row>
    <row r="581" spans="3:8" ht="15" customHeight="1" x14ac:dyDescent="0.2">
      <c r="C581" s="60"/>
      <c r="D581" s="557"/>
      <c r="E581" s="558"/>
      <c r="F581" s="558"/>
      <c r="G581" s="558"/>
      <c r="H581" s="559"/>
    </row>
    <row r="582" spans="3:8" ht="15" customHeight="1" x14ac:dyDescent="0.2">
      <c r="C582" s="60"/>
      <c r="D582" s="557"/>
      <c r="E582" s="558"/>
      <c r="F582" s="558"/>
      <c r="G582" s="558"/>
      <c r="H582" s="559"/>
    </row>
    <row r="583" spans="3:8" ht="15" customHeight="1" x14ac:dyDescent="0.2">
      <c r="C583" s="60"/>
      <c r="D583" s="557"/>
      <c r="E583" s="558"/>
      <c r="F583" s="558"/>
      <c r="G583" s="558"/>
      <c r="H583" s="559"/>
    </row>
    <row r="584" spans="3:8" ht="15" customHeight="1" x14ac:dyDescent="0.2">
      <c r="C584" s="60"/>
      <c r="D584" s="557"/>
      <c r="E584" s="558"/>
      <c r="F584" s="558"/>
      <c r="G584" s="558"/>
      <c r="H584" s="559"/>
    </row>
    <row r="585" spans="3:8" ht="15" customHeight="1" x14ac:dyDescent="0.2">
      <c r="C585" s="60"/>
      <c r="D585" s="557"/>
      <c r="E585" s="558"/>
      <c r="F585" s="558"/>
      <c r="G585" s="558"/>
      <c r="H585" s="559"/>
    </row>
    <row r="586" spans="3:8" ht="15" customHeight="1" x14ac:dyDescent="0.2">
      <c r="C586" s="60"/>
      <c r="D586" s="557"/>
      <c r="E586" s="558"/>
      <c r="F586" s="558"/>
      <c r="G586" s="558"/>
      <c r="H586" s="559"/>
    </row>
    <row r="587" spans="3:8" ht="15" customHeight="1" x14ac:dyDescent="0.2">
      <c r="C587" s="60"/>
      <c r="D587" s="557"/>
      <c r="E587" s="558"/>
      <c r="F587" s="558"/>
      <c r="G587" s="558"/>
      <c r="H587" s="559"/>
    </row>
    <row r="588" spans="3:8" ht="15" customHeight="1" x14ac:dyDescent="0.2">
      <c r="C588" s="60"/>
      <c r="D588" s="557"/>
      <c r="E588" s="558"/>
      <c r="F588" s="558"/>
      <c r="G588" s="558"/>
      <c r="H588" s="559"/>
    </row>
    <row r="589" spans="3:8" ht="15" customHeight="1" x14ac:dyDescent="0.2">
      <c r="C589" s="60"/>
      <c r="D589" s="557"/>
      <c r="E589" s="558"/>
      <c r="F589" s="558"/>
      <c r="G589" s="558"/>
      <c r="H589" s="559"/>
    </row>
    <row r="590" spans="3:8" ht="15" customHeight="1" x14ac:dyDescent="0.2">
      <c r="C590" s="60"/>
      <c r="D590" s="557"/>
      <c r="E590" s="558"/>
      <c r="F590" s="558"/>
      <c r="G590" s="558"/>
      <c r="H590" s="559"/>
    </row>
    <row r="591" spans="3:8" ht="15" customHeight="1" x14ac:dyDescent="0.2">
      <c r="C591" s="60"/>
      <c r="D591" s="557"/>
      <c r="E591" s="558"/>
      <c r="F591" s="558"/>
      <c r="G591" s="558"/>
      <c r="H591" s="559"/>
    </row>
    <row r="592" spans="3:8" ht="15" customHeight="1" x14ac:dyDescent="0.2">
      <c r="C592" s="60"/>
      <c r="D592" s="557"/>
      <c r="E592" s="558"/>
      <c r="F592" s="558"/>
      <c r="G592" s="558"/>
      <c r="H592" s="559"/>
    </row>
    <row r="593" spans="3:8" ht="15" customHeight="1" x14ac:dyDescent="0.2">
      <c r="C593" s="60"/>
      <c r="D593" s="557"/>
      <c r="E593" s="558"/>
      <c r="F593" s="558"/>
      <c r="G593" s="558"/>
      <c r="H593" s="559"/>
    </row>
    <row r="594" spans="3:8" ht="15" customHeight="1" x14ac:dyDescent="0.2">
      <c r="C594" s="60"/>
      <c r="D594" s="557"/>
      <c r="E594" s="558"/>
      <c r="F594" s="558"/>
      <c r="G594" s="558"/>
      <c r="H594" s="559"/>
    </row>
    <row r="595" spans="3:8" ht="15" customHeight="1" x14ac:dyDescent="0.2">
      <c r="C595" s="60"/>
      <c r="D595" s="557"/>
      <c r="E595" s="558"/>
      <c r="F595" s="558"/>
      <c r="G595" s="558"/>
      <c r="H595" s="559"/>
    </row>
    <row r="596" spans="3:8" ht="15" customHeight="1" x14ac:dyDescent="0.2">
      <c r="C596" s="60"/>
      <c r="D596" s="557"/>
      <c r="E596" s="558"/>
      <c r="F596" s="558"/>
      <c r="G596" s="558"/>
      <c r="H596" s="559"/>
    </row>
    <row r="597" spans="3:8" ht="15" customHeight="1" x14ac:dyDescent="0.2">
      <c r="C597" s="60"/>
      <c r="D597" s="557"/>
      <c r="E597" s="558"/>
      <c r="F597" s="558"/>
      <c r="G597" s="558"/>
      <c r="H597" s="559"/>
    </row>
    <row r="598" spans="3:8" ht="15" customHeight="1" x14ac:dyDescent="0.2">
      <c r="C598" s="60"/>
      <c r="D598" s="557"/>
      <c r="E598" s="558"/>
      <c r="F598" s="558"/>
      <c r="G598" s="558"/>
      <c r="H598" s="559"/>
    </row>
    <row r="599" spans="3:8" ht="15" customHeight="1" x14ac:dyDescent="0.2">
      <c r="C599" s="60"/>
      <c r="D599" s="557"/>
      <c r="E599" s="558"/>
      <c r="F599" s="558"/>
      <c r="G599" s="558"/>
      <c r="H599" s="559"/>
    </row>
    <row r="600" spans="3:8" ht="15" customHeight="1" x14ac:dyDescent="0.2">
      <c r="C600" s="60"/>
      <c r="D600" s="557"/>
      <c r="E600" s="558"/>
      <c r="F600" s="558"/>
      <c r="G600" s="558"/>
      <c r="H600" s="559"/>
    </row>
    <row r="601" spans="3:8" ht="15" customHeight="1" x14ac:dyDescent="0.2">
      <c r="C601" s="60"/>
      <c r="D601" s="557"/>
      <c r="E601" s="558"/>
      <c r="F601" s="558"/>
      <c r="G601" s="558"/>
      <c r="H601" s="559"/>
    </row>
    <row r="602" spans="3:8" ht="15" customHeight="1" x14ac:dyDescent="0.2">
      <c r="C602" s="60"/>
      <c r="D602" s="557"/>
      <c r="E602" s="558"/>
      <c r="F602" s="558"/>
      <c r="G602" s="558"/>
      <c r="H602" s="559"/>
    </row>
    <row r="603" spans="3:8" ht="15" customHeight="1" x14ac:dyDescent="0.2">
      <c r="C603" s="60"/>
      <c r="D603" s="557"/>
      <c r="E603" s="558"/>
      <c r="F603" s="558"/>
      <c r="G603" s="558"/>
      <c r="H603" s="559"/>
    </row>
    <row r="604" spans="3:8" ht="15" customHeight="1" x14ac:dyDescent="0.2">
      <c r="C604" s="60"/>
      <c r="D604" s="557"/>
      <c r="E604" s="558"/>
      <c r="F604" s="558"/>
      <c r="G604" s="558"/>
      <c r="H604" s="559"/>
    </row>
    <row r="605" spans="3:8" ht="15" customHeight="1" x14ac:dyDescent="0.2">
      <c r="C605" s="60"/>
      <c r="D605" s="557"/>
      <c r="E605" s="558"/>
      <c r="F605" s="558"/>
      <c r="G605" s="558"/>
      <c r="H605" s="559"/>
    </row>
    <row r="606" spans="3:8" ht="15" customHeight="1" x14ac:dyDescent="0.2">
      <c r="C606" s="60"/>
      <c r="D606" s="557"/>
      <c r="E606" s="558"/>
      <c r="F606" s="558"/>
      <c r="G606" s="558"/>
      <c r="H606" s="559"/>
    </row>
    <row r="607" spans="3:8" ht="15" customHeight="1" x14ac:dyDescent="0.2">
      <c r="C607" s="60"/>
      <c r="D607" s="557"/>
      <c r="E607" s="558"/>
      <c r="F607" s="558"/>
      <c r="G607" s="558"/>
      <c r="H607" s="559"/>
    </row>
    <row r="608" spans="3:8" ht="15" customHeight="1" x14ac:dyDescent="0.2">
      <c r="C608" s="60"/>
      <c r="D608" s="557"/>
      <c r="E608" s="558"/>
      <c r="F608" s="558"/>
      <c r="G608" s="558"/>
      <c r="H608" s="559"/>
    </row>
    <row r="609" spans="3:8" ht="15" customHeight="1" x14ac:dyDescent="0.2">
      <c r="C609" s="60"/>
      <c r="D609" s="557"/>
      <c r="E609" s="558"/>
      <c r="F609" s="558"/>
      <c r="G609" s="558"/>
      <c r="H609" s="559"/>
    </row>
    <row r="610" spans="3:8" ht="15" customHeight="1" x14ac:dyDescent="0.2">
      <c r="C610" s="60"/>
      <c r="D610" s="557"/>
      <c r="E610" s="558"/>
      <c r="F610" s="558"/>
      <c r="G610" s="558"/>
      <c r="H610" s="559"/>
    </row>
    <row r="611" spans="3:8" ht="15" customHeight="1" x14ac:dyDescent="0.2">
      <c r="C611" s="60"/>
      <c r="D611" s="557"/>
      <c r="E611" s="558"/>
      <c r="F611" s="558"/>
      <c r="G611" s="558"/>
      <c r="H611" s="559"/>
    </row>
    <row r="612" spans="3:8" ht="15" customHeight="1" x14ac:dyDescent="0.2">
      <c r="C612" s="60"/>
      <c r="D612" s="557"/>
      <c r="E612" s="558"/>
      <c r="F612" s="558"/>
      <c r="G612" s="558"/>
      <c r="H612" s="559"/>
    </row>
    <row r="613" spans="3:8" ht="15" customHeight="1" x14ac:dyDescent="0.2">
      <c r="C613" s="60"/>
      <c r="D613" s="557"/>
      <c r="E613" s="558"/>
      <c r="F613" s="558"/>
      <c r="G613" s="558"/>
      <c r="H613" s="559"/>
    </row>
    <row r="614" spans="3:8" ht="15" customHeight="1" x14ac:dyDescent="0.2">
      <c r="C614" s="60"/>
      <c r="D614" s="557"/>
      <c r="E614" s="558"/>
      <c r="F614" s="558"/>
      <c r="G614" s="558"/>
      <c r="H614" s="559"/>
    </row>
    <row r="615" spans="3:8" ht="15" customHeight="1" x14ac:dyDescent="0.2">
      <c r="C615" s="60"/>
      <c r="D615" s="557"/>
      <c r="E615" s="558"/>
      <c r="F615" s="558"/>
      <c r="G615" s="558"/>
      <c r="H615" s="559"/>
    </row>
    <row r="616" spans="3:8" ht="15" customHeight="1" x14ac:dyDescent="0.2">
      <c r="C616" s="60"/>
      <c r="D616" s="557"/>
      <c r="E616" s="558"/>
      <c r="F616" s="558"/>
      <c r="G616" s="558"/>
      <c r="H616" s="559"/>
    </row>
    <row r="617" spans="3:8" ht="15" customHeight="1" x14ac:dyDescent="0.2">
      <c r="C617" s="60"/>
      <c r="D617" s="557"/>
      <c r="E617" s="558"/>
      <c r="F617" s="558"/>
      <c r="G617" s="558"/>
      <c r="H617" s="559"/>
    </row>
    <row r="618" spans="3:8" ht="15" customHeight="1" x14ac:dyDescent="0.2">
      <c r="C618" s="60"/>
      <c r="D618" s="557"/>
      <c r="E618" s="558"/>
      <c r="F618" s="558"/>
      <c r="G618" s="558"/>
      <c r="H618" s="559"/>
    </row>
    <row r="619" spans="3:8" ht="15" customHeight="1" x14ac:dyDescent="0.2">
      <c r="C619" s="60"/>
      <c r="D619" s="557"/>
      <c r="E619" s="558"/>
      <c r="F619" s="558"/>
      <c r="G619" s="558"/>
      <c r="H619" s="559"/>
    </row>
    <row r="620" spans="3:8" ht="15" customHeight="1" x14ac:dyDescent="0.2">
      <c r="C620" s="60"/>
      <c r="D620" s="557"/>
      <c r="E620" s="558"/>
      <c r="F620" s="558"/>
      <c r="G620" s="558"/>
      <c r="H620" s="559"/>
    </row>
    <row r="621" spans="3:8" ht="15" customHeight="1" x14ac:dyDescent="0.2">
      <c r="C621" s="60"/>
      <c r="D621" s="557"/>
      <c r="E621" s="558"/>
      <c r="F621" s="558"/>
      <c r="G621" s="558"/>
      <c r="H621" s="559"/>
    </row>
    <row r="622" spans="3:8" ht="15" customHeight="1" x14ac:dyDescent="0.2">
      <c r="C622" s="60"/>
      <c r="D622" s="557"/>
      <c r="E622" s="558"/>
      <c r="F622" s="558"/>
      <c r="G622" s="558"/>
      <c r="H622" s="559"/>
    </row>
    <row r="623" spans="3:8" ht="15" customHeight="1" x14ac:dyDescent="0.2">
      <c r="C623" s="60"/>
      <c r="D623" s="557"/>
      <c r="E623" s="558"/>
      <c r="F623" s="558"/>
      <c r="G623" s="558"/>
      <c r="H623" s="559"/>
    </row>
    <row r="624" spans="3:8" ht="15" customHeight="1" x14ac:dyDescent="0.2">
      <c r="C624" s="60"/>
      <c r="D624" s="557"/>
      <c r="E624" s="558"/>
      <c r="F624" s="558"/>
      <c r="G624" s="558"/>
      <c r="H624" s="559"/>
    </row>
    <row r="625" spans="3:8" ht="15" customHeight="1" x14ac:dyDescent="0.2">
      <c r="C625" s="60"/>
      <c r="D625" s="557"/>
      <c r="E625" s="558"/>
      <c r="F625" s="558"/>
      <c r="G625" s="558"/>
      <c r="H625" s="559"/>
    </row>
    <row r="626" spans="3:8" ht="15" customHeight="1" x14ac:dyDescent="0.2">
      <c r="C626" s="60"/>
      <c r="D626" s="557"/>
      <c r="E626" s="558"/>
      <c r="F626" s="558"/>
      <c r="G626" s="558"/>
      <c r="H626" s="559"/>
    </row>
    <row r="627" spans="3:8" ht="15" customHeight="1" x14ac:dyDescent="0.2">
      <c r="C627" s="60"/>
      <c r="D627" s="557"/>
      <c r="E627" s="558"/>
      <c r="F627" s="558"/>
      <c r="G627" s="558"/>
      <c r="H627" s="559"/>
    </row>
    <row r="628" spans="3:8" ht="15" customHeight="1" x14ac:dyDescent="0.2">
      <c r="C628" s="60"/>
      <c r="D628" s="557"/>
      <c r="E628" s="558"/>
      <c r="F628" s="558"/>
      <c r="G628" s="558"/>
      <c r="H628" s="559"/>
    </row>
    <row r="629" spans="3:8" ht="15" customHeight="1" x14ac:dyDescent="0.2">
      <c r="C629" s="60"/>
      <c r="D629" s="557"/>
      <c r="E629" s="558"/>
      <c r="F629" s="558"/>
      <c r="G629" s="558"/>
      <c r="H629" s="559"/>
    </row>
    <row r="630" spans="3:8" ht="15" customHeight="1" x14ac:dyDescent="0.2">
      <c r="C630" s="60"/>
      <c r="D630" s="557"/>
      <c r="E630" s="558"/>
      <c r="F630" s="558"/>
      <c r="G630" s="558"/>
      <c r="H630" s="559"/>
    </row>
    <row r="631" spans="3:8" ht="15" customHeight="1" x14ac:dyDescent="0.2">
      <c r="C631" s="60"/>
      <c r="D631" s="557"/>
      <c r="E631" s="558"/>
      <c r="F631" s="558"/>
      <c r="G631" s="558"/>
      <c r="H631" s="559"/>
    </row>
    <row r="632" spans="3:8" ht="15" customHeight="1" x14ac:dyDescent="0.2">
      <c r="C632" s="60"/>
      <c r="D632" s="557"/>
      <c r="E632" s="558"/>
      <c r="F632" s="558"/>
      <c r="G632" s="558"/>
      <c r="H632" s="559"/>
    </row>
    <row r="633" spans="3:8" ht="15" customHeight="1" x14ac:dyDescent="0.2">
      <c r="C633" s="60"/>
      <c r="D633" s="557"/>
      <c r="E633" s="558"/>
      <c r="F633" s="558"/>
      <c r="G633" s="558"/>
      <c r="H633" s="559"/>
    </row>
    <row r="634" spans="3:8" ht="15" customHeight="1" x14ac:dyDescent="0.2">
      <c r="C634" s="60"/>
      <c r="D634" s="557"/>
      <c r="E634" s="558"/>
      <c r="F634" s="558"/>
      <c r="G634" s="558"/>
      <c r="H634" s="559"/>
    </row>
    <row r="635" spans="3:8" ht="15" customHeight="1" x14ac:dyDescent="0.2">
      <c r="C635" s="60"/>
      <c r="D635" s="557"/>
      <c r="E635" s="558"/>
      <c r="F635" s="558"/>
      <c r="G635" s="558"/>
      <c r="H635" s="559"/>
    </row>
    <row r="636" spans="3:8" ht="15" customHeight="1" x14ac:dyDescent="0.2">
      <c r="C636" s="60"/>
      <c r="D636" s="557"/>
      <c r="E636" s="558"/>
      <c r="F636" s="558"/>
      <c r="G636" s="558"/>
      <c r="H636" s="559"/>
    </row>
    <row r="637" spans="3:8" ht="15" customHeight="1" x14ac:dyDescent="0.2">
      <c r="C637" s="60"/>
      <c r="D637" s="557"/>
      <c r="E637" s="558"/>
      <c r="F637" s="558"/>
      <c r="G637" s="558"/>
      <c r="H637" s="559"/>
    </row>
    <row r="638" spans="3:8" ht="15" customHeight="1" x14ac:dyDescent="0.2">
      <c r="C638" s="60"/>
      <c r="D638" s="557"/>
      <c r="E638" s="558"/>
      <c r="F638" s="558"/>
      <c r="G638" s="558"/>
      <c r="H638" s="559"/>
    </row>
    <row r="639" spans="3:8" ht="15" customHeight="1" x14ac:dyDescent="0.2">
      <c r="C639" s="60"/>
      <c r="D639" s="557"/>
      <c r="E639" s="558"/>
      <c r="F639" s="558"/>
      <c r="G639" s="558"/>
      <c r="H639" s="559"/>
    </row>
    <row r="640" spans="3:8" ht="15" customHeight="1" x14ac:dyDescent="0.2">
      <c r="C640" s="60"/>
      <c r="D640" s="557"/>
      <c r="E640" s="558"/>
      <c r="F640" s="558"/>
      <c r="G640" s="558"/>
      <c r="H640" s="559"/>
    </row>
    <row r="641" spans="3:8" ht="15" customHeight="1" x14ac:dyDescent="0.2">
      <c r="C641" s="60"/>
      <c r="D641" s="557"/>
      <c r="E641" s="558"/>
      <c r="F641" s="558"/>
      <c r="G641" s="558"/>
      <c r="H641" s="559"/>
    </row>
    <row r="642" spans="3:8" ht="15" customHeight="1" x14ac:dyDescent="0.2">
      <c r="C642" s="60"/>
      <c r="D642" s="557"/>
      <c r="E642" s="558"/>
      <c r="F642" s="558"/>
      <c r="G642" s="558"/>
      <c r="H642" s="559"/>
    </row>
    <row r="643" spans="3:8" ht="15" customHeight="1" x14ac:dyDescent="0.2">
      <c r="C643" s="60"/>
      <c r="D643" s="557"/>
      <c r="E643" s="558"/>
      <c r="F643" s="558"/>
      <c r="G643" s="558"/>
      <c r="H643" s="559"/>
    </row>
    <row r="644" spans="3:8" ht="15" customHeight="1" x14ac:dyDescent="0.2">
      <c r="C644" s="60"/>
      <c r="D644" s="557"/>
      <c r="E644" s="558"/>
      <c r="F644" s="558"/>
      <c r="G644" s="558"/>
      <c r="H644" s="559"/>
    </row>
    <row r="645" spans="3:8" ht="15" customHeight="1" x14ac:dyDescent="0.2">
      <c r="C645" s="60"/>
      <c r="D645" s="557"/>
      <c r="E645" s="558"/>
      <c r="F645" s="558"/>
      <c r="G645" s="558"/>
      <c r="H645" s="559"/>
    </row>
    <row r="646" spans="3:8" ht="15" customHeight="1" x14ac:dyDescent="0.2">
      <c r="C646" s="60"/>
      <c r="D646" s="557"/>
      <c r="E646" s="558"/>
      <c r="F646" s="558"/>
      <c r="G646" s="558"/>
      <c r="H646" s="559"/>
    </row>
    <row r="647" spans="3:8" ht="15" customHeight="1" x14ac:dyDescent="0.2">
      <c r="C647" s="60"/>
      <c r="D647" s="557"/>
      <c r="E647" s="558"/>
      <c r="F647" s="558"/>
      <c r="G647" s="558"/>
      <c r="H647" s="559"/>
    </row>
    <row r="648" spans="3:8" ht="15" customHeight="1" x14ac:dyDescent="0.2">
      <c r="C648" s="60"/>
      <c r="D648" s="557"/>
      <c r="E648" s="558"/>
      <c r="F648" s="558"/>
      <c r="G648" s="558"/>
      <c r="H648" s="559"/>
    </row>
    <row r="649" spans="3:8" ht="15" customHeight="1" x14ac:dyDescent="0.2">
      <c r="C649" s="60"/>
      <c r="D649" s="557"/>
      <c r="E649" s="558"/>
      <c r="F649" s="558"/>
      <c r="G649" s="558"/>
      <c r="H649" s="559"/>
    </row>
    <row r="650" spans="3:8" ht="15" customHeight="1" x14ac:dyDescent="0.2">
      <c r="C650" s="60"/>
      <c r="D650" s="557"/>
      <c r="E650" s="558"/>
      <c r="F650" s="558"/>
      <c r="G650" s="558"/>
      <c r="H650" s="559"/>
    </row>
    <row r="651" spans="3:8" ht="15" customHeight="1" x14ac:dyDescent="0.2">
      <c r="C651" s="60"/>
      <c r="D651" s="557"/>
      <c r="E651" s="558"/>
      <c r="F651" s="558"/>
      <c r="G651" s="558"/>
      <c r="H651" s="559"/>
    </row>
    <row r="652" spans="3:8" ht="15" customHeight="1" x14ac:dyDescent="0.2">
      <c r="C652" s="60"/>
      <c r="D652" s="557"/>
      <c r="E652" s="558"/>
      <c r="F652" s="558"/>
      <c r="G652" s="558"/>
      <c r="H652" s="559"/>
    </row>
    <row r="653" spans="3:8" ht="15" customHeight="1" x14ac:dyDescent="0.2">
      <c r="C653" s="60"/>
      <c r="D653" s="557"/>
      <c r="E653" s="558"/>
      <c r="F653" s="558"/>
      <c r="G653" s="558"/>
      <c r="H653" s="559"/>
    </row>
    <row r="654" spans="3:8" ht="15" customHeight="1" x14ac:dyDescent="0.2">
      <c r="C654" s="60"/>
      <c r="D654" s="557"/>
      <c r="E654" s="558"/>
      <c r="F654" s="558"/>
      <c r="G654" s="558"/>
      <c r="H654" s="559"/>
    </row>
    <row r="655" spans="3:8" ht="15" customHeight="1" x14ac:dyDescent="0.2">
      <c r="C655" s="60"/>
      <c r="D655" s="557"/>
      <c r="E655" s="558"/>
      <c r="F655" s="558"/>
      <c r="G655" s="558"/>
      <c r="H655" s="559"/>
    </row>
    <row r="656" spans="3:8" ht="15" customHeight="1" x14ac:dyDescent="0.2">
      <c r="C656" s="60"/>
      <c r="D656" s="557"/>
      <c r="E656" s="558"/>
      <c r="F656" s="558"/>
      <c r="G656" s="558"/>
      <c r="H656" s="559"/>
    </row>
    <row r="657" spans="3:8" ht="15" customHeight="1" x14ac:dyDescent="0.2">
      <c r="C657" s="60"/>
      <c r="D657" s="557"/>
      <c r="E657" s="558"/>
      <c r="F657" s="558"/>
      <c r="G657" s="558"/>
      <c r="H657" s="559"/>
    </row>
    <row r="658" spans="3:8" ht="15" customHeight="1" x14ac:dyDescent="0.2">
      <c r="C658" s="60"/>
      <c r="D658" s="557"/>
      <c r="E658" s="558"/>
      <c r="F658" s="558"/>
      <c r="G658" s="558"/>
      <c r="H658" s="559"/>
    </row>
    <row r="659" spans="3:8" ht="15" customHeight="1" x14ac:dyDescent="0.2">
      <c r="C659" s="60"/>
      <c r="D659" s="557"/>
      <c r="E659" s="558"/>
      <c r="F659" s="558"/>
      <c r="G659" s="558"/>
      <c r="H659" s="559"/>
    </row>
    <row r="660" spans="3:8" ht="15" customHeight="1" x14ac:dyDescent="0.2">
      <c r="C660" s="60"/>
      <c r="D660" s="557"/>
      <c r="E660" s="558"/>
      <c r="F660" s="558"/>
      <c r="G660" s="558"/>
      <c r="H660" s="559"/>
    </row>
    <row r="661" spans="3:8" ht="15" customHeight="1" x14ac:dyDescent="0.2">
      <c r="C661" s="60"/>
      <c r="D661" s="557"/>
      <c r="E661" s="558"/>
      <c r="F661" s="558"/>
      <c r="G661" s="558"/>
      <c r="H661" s="559"/>
    </row>
    <row r="662" spans="3:8" ht="15" customHeight="1" x14ac:dyDescent="0.2">
      <c r="C662" s="60"/>
      <c r="D662" s="557"/>
      <c r="E662" s="558"/>
      <c r="F662" s="558"/>
      <c r="G662" s="558"/>
      <c r="H662" s="559"/>
    </row>
    <row r="663" spans="3:8" ht="15" customHeight="1" x14ac:dyDescent="0.2">
      <c r="C663" s="60"/>
      <c r="D663" s="557"/>
      <c r="E663" s="558"/>
      <c r="F663" s="558"/>
      <c r="G663" s="558"/>
      <c r="H663" s="559"/>
    </row>
    <row r="664" spans="3:8" ht="15" customHeight="1" x14ac:dyDescent="0.2">
      <c r="C664" s="60"/>
      <c r="D664" s="557"/>
      <c r="E664" s="558"/>
      <c r="F664" s="558"/>
      <c r="G664" s="558"/>
      <c r="H664" s="559"/>
    </row>
    <row r="665" spans="3:8" ht="15" customHeight="1" x14ac:dyDescent="0.2">
      <c r="C665" s="60"/>
      <c r="D665" s="557"/>
      <c r="E665" s="558"/>
      <c r="F665" s="558"/>
      <c r="G665" s="558"/>
      <c r="H665" s="559"/>
    </row>
    <row r="666" spans="3:8" ht="15" customHeight="1" x14ac:dyDescent="0.2">
      <c r="C666" s="60"/>
      <c r="D666" s="557"/>
      <c r="E666" s="558"/>
      <c r="F666" s="558"/>
      <c r="G666" s="558"/>
      <c r="H666" s="559"/>
    </row>
    <row r="667" spans="3:8" ht="15" customHeight="1" x14ac:dyDescent="0.2">
      <c r="C667" s="60"/>
      <c r="D667" s="557"/>
      <c r="E667" s="558"/>
      <c r="F667" s="558"/>
      <c r="G667" s="558"/>
      <c r="H667" s="559"/>
    </row>
    <row r="668" spans="3:8" ht="15" customHeight="1" x14ac:dyDescent="0.2">
      <c r="C668" s="60"/>
      <c r="D668" s="557"/>
      <c r="E668" s="558"/>
      <c r="F668" s="558"/>
      <c r="G668" s="558"/>
      <c r="H668" s="559"/>
    </row>
    <row r="669" spans="3:8" ht="15" customHeight="1" x14ac:dyDescent="0.2">
      <c r="C669" s="60"/>
      <c r="D669" s="557"/>
      <c r="E669" s="558"/>
      <c r="F669" s="558"/>
      <c r="G669" s="558"/>
      <c r="H669" s="559"/>
    </row>
    <row r="670" spans="3:8" ht="15" customHeight="1" x14ac:dyDescent="0.2">
      <c r="C670" s="60"/>
      <c r="D670" s="557"/>
      <c r="E670" s="558"/>
      <c r="F670" s="558"/>
      <c r="G670" s="558"/>
      <c r="H670" s="559"/>
    </row>
    <row r="671" spans="3:8" ht="15" customHeight="1" x14ac:dyDescent="0.2">
      <c r="C671" s="60"/>
      <c r="D671" s="557"/>
      <c r="E671" s="558"/>
      <c r="F671" s="558"/>
      <c r="G671" s="558"/>
      <c r="H671" s="559"/>
    </row>
    <row r="672" spans="3:8" ht="15" customHeight="1" x14ac:dyDescent="0.2">
      <c r="C672" s="60"/>
      <c r="D672" s="557"/>
      <c r="E672" s="558"/>
      <c r="F672" s="558"/>
      <c r="G672" s="558"/>
      <c r="H672" s="559"/>
    </row>
    <row r="673" spans="3:8" ht="15" customHeight="1" x14ac:dyDescent="0.2">
      <c r="C673" s="60"/>
      <c r="D673" s="557"/>
      <c r="E673" s="558"/>
      <c r="F673" s="558"/>
      <c r="G673" s="558"/>
      <c r="H673" s="559"/>
    </row>
    <row r="674" spans="3:8" ht="15" customHeight="1" x14ac:dyDescent="0.2">
      <c r="C674" s="60"/>
      <c r="D674" s="557"/>
      <c r="E674" s="558"/>
      <c r="F674" s="558"/>
      <c r="G674" s="558"/>
      <c r="H674" s="559"/>
    </row>
    <row r="675" spans="3:8" ht="15" customHeight="1" x14ac:dyDescent="0.2">
      <c r="C675" s="60"/>
      <c r="D675" s="557"/>
      <c r="E675" s="558"/>
      <c r="F675" s="558"/>
      <c r="G675" s="558"/>
      <c r="H675" s="559"/>
    </row>
    <row r="676" spans="3:8" ht="15" customHeight="1" x14ac:dyDescent="0.2">
      <c r="C676" s="60"/>
      <c r="D676" s="557"/>
      <c r="E676" s="558"/>
      <c r="F676" s="558"/>
      <c r="G676" s="558"/>
      <c r="H676" s="559"/>
    </row>
    <row r="677" spans="3:8" ht="15" customHeight="1" x14ac:dyDescent="0.2">
      <c r="C677" s="60"/>
      <c r="D677" s="557"/>
      <c r="E677" s="558"/>
      <c r="F677" s="558"/>
      <c r="G677" s="558"/>
      <c r="H677" s="559"/>
    </row>
    <row r="678" spans="3:8" ht="15" customHeight="1" x14ac:dyDescent="0.2">
      <c r="C678" s="60"/>
      <c r="D678" s="557"/>
      <c r="E678" s="558"/>
      <c r="F678" s="558"/>
      <c r="G678" s="558"/>
      <c r="H678" s="559"/>
    </row>
    <row r="679" spans="3:8" ht="15" customHeight="1" x14ac:dyDescent="0.2">
      <c r="C679" s="60"/>
      <c r="D679" s="557"/>
      <c r="E679" s="558"/>
      <c r="F679" s="558"/>
      <c r="G679" s="558"/>
      <c r="H679" s="559"/>
    </row>
    <row r="680" spans="3:8" ht="15" customHeight="1" x14ac:dyDescent="0.2">
      <c r="C680" s="60"/>
      <c r="D680" s="557"/>
      <c r="E680" s="558"/>
      <c r="F680" s="558"/>
      <c r="G680" s="558"/>
      <c r="H680" s="559"/>
    </row>
    <row r="681" spans="3:8" ht="15" customHeight="1" x14ac:dyDescent="0.2">
      <c r="C681" s="60"/>
      <c r="D681" s="557"/>
      <c r="E681" s="558"/>
      <c r="F681" s="558"/>
      <c r="G681" s="558"/>
      <c r="H681" s="559"/>
    </row>
    <row r="682" spans="3:8" ht="15" customHeight="1" x14ac:dyDescent="0.2">
      <c r="C682" s="60"/>
      <c r="D682" s="557"/>
      <c r="E682" s="558"/>
      <c r="F682" s="558"/>
      <c r="G682" s="558"/>
      <c r="H682" s="559"/>
    </row>
    <row r="683" spans="3:8" ht="15" customHeight="1" x14ac:dyDescent="0.2">
      <c r="C683" s="60"/>
      <c r="D683" s="557"/>
      <c r="E683" s="558"/>
      <c r="F683" s="558"/>
      <c r="G683" s="558"/>
      <c r="H683" s="559"/>
    </row>
    <row r="684" spans="3:8" ht="15" customHeight="1" x14ac:dyDescent="0.2">
      <c r="C684" s="60"/>
      <c r="D684" s="557"/>
      <c r="E684" s="558"/>
      <c r="F684" s="558"/>
      <c r="G684" s="558"/>
      <c r="H684" s="559"/>
    </row>
    <row r="685" spans="3:8" ht="15" customHeight="1" x14ac:dyDescent="0.2">
      <c r="C685" s="60"/>
      <c r="D685" s="557"/>
      <c r="E685" s="558"/>
      <c r="F685" s="558"/>
      <c r="G685" s="558"/>
      <c r="H685" s="559"/>
    </row>
    <row r="686" spans="3:8" ht="15" customHeight="1" x14ac:dyDescent="0.2">
      <c r="C686" s="60"/>
      <c r="D686" s="557"/>
      <c r="E686" s="558"/>
      <c r="F686" s="558"/>
      <c r="G686" s="558"/>
      <c r="H686" s="559"/>
    </row>
    <row r="687" spans="3:8" ht="15" customHeight="1" x14ac:dyDescent="0.2">
      <c r="C687" s="60"/>
      <c r="D687" s="557"/>
      <c r="E687" s="558"/>
      <c r="F687" s="558"/>
      <c r="G687" s="558"/>
      <c r="H687" s="559"/>
    </row>
    <row r="688" spans="3:8" ht="15" customHeight="1" x14ac:dyDescent="0.2">
      <c r="C688" s="60"/>
      <c r="D688" s="557"/>
      <c r="E688" s="558"/>
      <c r="F688" s="558"/>
      <c r="G688" s="558"/>
      <c r="H688" s="559"/>
    </row>
    <row r="689" spans="3:8" ht="15" customHeight="1" x14ac:dyDescent="0.2">
      <c r="C689" s="60"/>
      <c r="D689" s="557"/>
      <c r="E689" s="558"/>
      <c r="F689" s="558"/>
      <c r="G689" s="558"/>
      <c r="H689" s="559"/>
    </row>
    <row r="690" spans="3:8" ht="15" customHeight="1" x14ac:dyDescent="0.2">
      <c r="C690" s="60"/>
      <c r="D690" s="557"/>
      <c r="E690" s="558"/>
      <c r="F690" s="558"/>
      <c r="G690" s="558"/>
      <c r="H690" s="559"/>
    </row>
    <row r="691" spans="3:8" ht="15" customHeight="1" x14ac:dyDescent="0.2">
      <c r="C691" s="60"/>
      <c r="D691" s="557"/>
      <c r="E691" s="558"/>
      <c r="F691" s="558"/>
      <c r="G691" s="558"/>
      <c r="H691" s="559"/>
    </row>
    <row r="692" spans="3:8" ht="15" customHeight="1" x14ac:dyDescent="0.2">
      <c r="C692" s="60"/>
      <c r="D692" s="557"/>
      <c r="E692" s="558"/>
      <c r="F692" s="558"/>
      <c r="G692" s="558"/>
      <c r="H692" s="559"/>
    </row>
    <row r="693" spans="3:8" ht="15" customHeight="1" x14ac:dyDescent="0.2">
      <c r="C693" s="60"/>
      <c r="D693" s="557"/>
      <c r="E693" s="558"/>
      <c r="F693" s="558"/>
      <c r="G693" s="558"/>
      <c r="H693" s="559"/>
    </row>
    <row r="694" spans="3:8" ht="15" customHeight="1" x14ac:dyDescent="0.2">
      <c r="C694" s="60"/>
      <c r="D694" s="557"/>
      <c r="E694" s="558"/>
      <c r="F694" s="558"/>
      <c r="G694" s="558"/>
      <c r="H694" s="559"/>
    </row>
    <row r="695" spans="3:8" ht="15" customHeight="1" x14ac:dyDescent="0.2">
      <c r="C695" s="60"/>
      <c r="D695" s="557"/>
      <c r="E695" s="558"/>
      <c r="F695" s="558"/>
      <c r="G695" s="558"/>
      <c r="H695" s="559"/>
    </row>
    <row r="696" spans="3:8" ht="15" customHeight="1" x14ac:dyDescent="0.2">
      <c r="C696" s="60"/>
      <c r="D696" s="557"/>
      <c r="E696" s="558"/>
      <c r="F696" s="558"/>
      <c r="G696" s="558"/>
      <c r="H696" s="559"/>
    </row>
    <row r="697" spans="3:8" ht="15" customHeight="1" x14ac:dyDescent="0.2">
      <c r="C697" s="60"/>
      <c r="D697" s="557"/>
      <c r="E697" s="558"/>
      <c r="F697" s="558"/>
      <c r="G697" s="558"/>
      <c r="H697" s="559"/>
    </row>
    <row r="698" spans="3:8" ht="15" customHeight="1" x14ac:dyDescent="0.2">
      <c r="C698" s="60"/>
      <c r="D698" s="557"/>
      <c r="E698" s="558"/>
      <c r="F698" s="558"/>
      <c r="G698" s="558"/>
      <c r="H698" s="559"/>
    </row>
    <row r="699" spans="3:8" ht="15" customHeight="1" x14ac:dyDescent="0.2">
      <c r="C699" s="60"/>
      <c r="D699" s="557"/>
      <c r="E699" s="558"/>
      <c r="F699" s="558"/>
      <c r="G699" s="558"/>
      <c r="H699" s="559"/>
    </row>
    <row r="700" spans="3:8" ht="15" customHeight="1" x14ac:dyDescent="0.2">
      <c r="C700" s="60"/>
      <c r="D700" s="557"/>
      <c r="E700" s="558"/>
      <c r="F700" s="558"/>
      <c r="G700" s="558"/>
      <c r="H700" s="559"/>
    </row>
    <row r="701" spans="3:8" ht="15" customHeight="1" x14ac:dyDescent="0.2">
      <c r="C701" s="60"/>
      <c r="D701" s="557"/>
      <c r="E701" s="558"/>
      <c r="F701" s="558"/>
      <c r="G701" s="558"/>
      <c r="H701" s="559"/>
    </row>
    <row r="702" spans="3:8" ht="15" customHeight="1" x14ac:dyDescent="0.2">
      <c r="C702" s="60"/>
      <c r="D702" s="557"/>
      <c r="E702" s="558"/>
      <c r="F702" s="558"/>
      <c r="G702" s="558"/>
      <c r="H702" s="559"/>
    </row>
    <row r="703" spans="3:8" ht="15" customHeight="1" x14ac:dyDescent="0.2">
      <c r="C703" s="60"/>
      <c r="D703" s="557"/>
      <c r="E703" s="558"/>
      <c r="F703" s="558"/>
      <c r="G703" s="558"/>
      <c r="H703" s="559"/>
    </row>
    <row r="704" spans="3:8" ht="15" customHeight="1" x14ac:dyDescent="0.2">
      <c r="C704" s="60"/>
      <c r="D704" s="557"/>
      <c r="E704" s="558"/>
      <c r="F704" s="558"/>
      <c r="G704" s="558"/>
      <c r="H704" s="559"/>
    </row>
    <row r="705" spans="3:8" ht="15" customHeight="1" x14ac:dyDescent="0.2">
      <c r="C705" s="60"/>
      <c r="D705" s="557"/>
      <c r="E705" s="558"/>
      <c r="F705" s="558"/>
      <c r="G705" s="558"/>
      <c r="H705" s="559"/>
    </row>
    <row r="706" spans="3:8" ht="15" customHeight="1" x14ac:dyDescent="0.2">
      <c r="C706" s="60"/>
      <c r="D706" s="557"/>
      <c r="E706" s="558"/>
      <c r="F706" s="558"/>
      <c r="G706" s="558"/>
      <c r="H706" s="559"/>
    </row>
    <row r="707" spans="3:8" ht="15" customHeight="1" x14ac:dyDescent="0.2">
      <c r="C707" s="60"/>
      <c r="D707" s="557"/>
      <c r="E707" s="558"/>
      <c r="F707" s="558"/>
      <c r="G707" s="558"/>
      <c r="H707" s="559"/>
    </row>
    <row r="708" spans="3:8" ht="15" customHeight="1" x14ac:dyDescent="0.2">
      <c r="C708" s="60"/>
      <c r="D708" s="557"/>
      <c r="E708" s="558"/>
      <c r="F708" s="558"/>
      <c r="G708" s="558"/>
      <c r="H708" s="559"/>
    </row>
    <row r="709" spans="3:8" ht="15" customHeight="1" x14ac:dyDescent="0.2">
      <c r="C709" s="60"/>
      <c r="D709" s="557"/>
      <c r="E709" s="558"/>
      <c r="F709" s="558"/>
      <c r="G709" s="558"/>
      <c r="H709" s="559"/>
    </row>
    <row r="710" spans="3:8" ht="15" customHeight="1" x14ac:dyDescent="0.2">
      <c r="C710" s="60"/>
      <c r="D710" s="557"/>
      <c r="E710" s="558"/>
      <c r="F710" s="558"/>
      <c r="G710" s="558"/>
      <c r="H710" s="559"/>
    </row>
    <row r="711" spans="3:8" ht="15" customHeight="1" x14ac:dyDescent="0.2">
      <c r="C711" s="60"/>
      <c r="D711" s="557"/>
      <c r="E711" s="558"/>
      <c r="F711" s="558"/>
      <c r="G711" s="558"/>
      <c r="H711" s="559"/>
    </row>
    <row r="712" spans="3:8" ht="15" customHeight="1" x14ac:dyDescent="0.2">
      <c r="C712" s="60"/>
      <c r="D712" s="557"/>
      <c r="E712" s="558"/>
      <c r="F712" s="558"/>
      <c r="G712" s="558"/>
      <c r="H712" s="559"/>
    </row>
    <row r="713" spans="3:8" ht="15" customHeight="1" x14ac:dyDescent="0.2">
      <c r="C713" s="60"/>
      <c r="D713" s="557"/>
      <c r="E713" s="558"/>
      <c r="F713" s="558"/>
      <c r="G713" s="558"/>
      <c r="H713" s="559"/>
    </row>
    <row r="714" spans="3:8" ht="15" customHeight="1" x14ac:dyDescent="0.2">
      <c r="C714" s="60"/>
      <c r="D714" s="557"/>
      <c r="E714" s="558"/>
      <c r="F714" s="558"/>
      <c r="G714" s="558"/>
      <c r="H714" s="559"/>
    </row>
    <row r="715" spans="3:8" ht="15" customHeight="1" x14ac:dyDescent="0.2">
      <c r="C715" s="60"/>
      <c r="D715" s="557"/>
      <c r="E715" s="558"/>
      <c r="F715" s="558"/>
      <c r="G715" s="558"/>
      <c r="H715" s="559"/>
    </row>
    <row r="716" spans="3:8" ht="15" customHeight="1" x14ac:dyDescent="0.2">
      <c r="C716" s="60"/>
      <c r="D716" s="557"/>
      <c r="E716" s="558"/>
      <c r="F716" s="558"/>
      <c r="G716" s="558"/>
      <c r="H716" s="559"/>
    </row>
    <row r="717" spans="3:8" ht="15" customHeight="1" x14ac:dyDescent="0.2">
      <c r="C717" s="60"/>
      <c r="D717" s="557"/>
      <c r="E717" s="558"/>
      <c r="F717" s="558"/>
      <c r="G717" s="558"/>
      <c r="H717" s="559"/>
    </row>
    <row r="718" spans="3:8" ht="15" customHeight="1" x14ac:dyDescent="0.2">
      <c r="C718" s="60"/>
      <c r="D718" s="557"/>
      <c r="E718" s="558"/>
      <c r="F718" s="558"/>
      <c r="G718" s="558"/>
      <c r="H718" s="559"/>
    </row>
    <row r="719" spans="3:8" ht="15" customHeight="1" x14ac:dyDescent="0.2">
      <c r="C719" s="60"/>
      <c r="D719" s="557"/>
      <c r="E719" s="558"/>
      <c r="F719" s="558"/>
      <c r="G719" s="558"/>
      <c r="H719" s="559"/>
    </row>
    <row r="720" spans="3:8" ht="15" customHeight="1" x14ac:dyDescent="0.2">
      <c r="C720" s="60"/>
      <c r="D720" s="557"/>
      <c r="E720" s="558"/>
      <c r="F720" s="558"/>
      <c r="G720" s="558"/>
      <c r="H720" s="559"/>
    </row>
    <row r="721" spans="3:8" ht="15" customHeight="1" x14ac:dyDescent="0.2">
      <c r="C721" s="60"/>
      <c r="D721" s="557"/>
      <c r="E721" s="558"/>
      <c r="F721" s="558"/>
      <c r="G721" s="558"/>
      <c r="H721" s="559"/>
    </row>
    <row r="722" spans="3:8" ht="15" customHeight="1" x14ac:dyDescent="0.2">
      <c r="C722" s="60"/>
      <c r="D722" s="557"/>
      <c r="E722" s="558"/>
      <c r="F722" s="558"/>
      <c r="G722" s="558"/>
      <c r="H722" s="559"/>
    </row>
    <row r="723" spans="3:8" ht="15" customHeight="1" x14ac:dyDescent="0.2">
      <c r="C723" s="60"/>
      <c r="D723" s="557"/>
      <c r="E723" s="558"/>
      <c r="F723" s="558"/>
      <c r="G723" s="558"/>
      <c r="H723" s="559"/>
    </row>
    <row r="724" spans="3:8" ht="15" customHeight="1" x14ac:dyDescent="0.2">
      <c r="C724" s="60"/>
      <c r="D724" s="557"/>
      <c r="E724" s="558"/>
      <c r="F724" s="558"/>
      <c r="G724" s="558"/>
      <c r="H724" s="559"/>
    </row>
    <row r="725" spans="3:8" ht="15" customHeight="1" x14ac:dyDescent="0.2">
      <c r="C725" s="60"/>
      <c r="D725" s="557"/>
      <c r="E725" s="558"/>
      <c r="F725" s="558"/>
      <c r="G725" s="558"/>
      <c r="H725" s="559"/>
    </row>
    <row r="726" spans="3:8" ht="15" customHeight="1" x14ac:dyDescent="0.2">
      <c r="C726" s="60"/>
      <c r="D726" s="557"/>
      <c r="E726" s="558"/>
      <c r="F726" s="558"/>
      <c r="G726" s="558"/>
      <c r="H726" s="559"/>
    </row>
    <row r="727" spans="3:8" ht="15" customHeight="1" x14ac:dyDescent="0.2">
      <c r="C727" s="60"/>
      <c r="D727" s="557"/>
      <c r="E727" s="558"/>
      <c r="F727" s="558"/>
      <c r="G727" s="558"/>
      <c r="H727" s="559"/>
    </row>
    <row r="728" spans="3:8" ht="15" customHeight="1" x14ac:dyDescent="0.2">
      <c r="C728" s="60"/>
      <c r="D728" s="557"/>
      <c r="E728" s="558"/>
      <c r="F728" s="558"/>
      <c r="G728" s="558"/>
      <c r="H728" s="559"/>
    </row>
    <row r="729" spans="3:8" ht="15" customHeight="1" x14ac:dyDescent="0.2">
      <c r="C729" s="60"/>
      <c r="D729" s="557"/>
      <c r="E729" s="558"/>
      <c r="F729" s="558"/>
      <c r="G729" s="558"/>
      <c r="H729" s="559"/>
    </row>
    <row r="730" spans="3:8" ht="15" customHeight="1" x14ac:dyDescent="0.2">
      <c r="C730" s="60"/>
      <c r="D730" s="557"/>
      <c r="E730" s="558"/>
      <c r="F730" s="558"/>
      <c r="G730" s="558"/>
      <c r="H730" s="559"/>
    </row>
    <row r="731" spans="3:8" ht="15" customHeight="1" x14ac:dyDescent="0.2">
      <c r="C731" s="60"/>
      <c r="D731" s="557"/>
      <c r="E731" s="558"/>
      <c r="F731" s="558"/>
      <c r="G731" s="558"/>
      <c r="H731" s="559"/>
    </row>
    <row r="732" spans="3:8" ht="15" customHeight="1" x14ac:dyDescent="0.2">
      <c r="C732" s="60"/>
      <c r="D732" s="557"/>
      <c r="E732" s="558"/>
      <c r="F732" s="558"/>
      <c r="G732" s="558"/>
      <c r="H732" s="559"/>
    </row>
    <row r="733" spans="3:8" ht="15" customHeight="1" x14ac:dyDescent="0.2">
      <c r="C733" s="60"/>
      <c r="D733" s="557"/>
      <c r="E733" s="558"/>
      <c r="F733" s="558"/>
      <c r="G733" s="558"/>
      <c r="H733" s="559"/>
    </row>
    <row r="734" spans="3:8" ht="15" customHeight="1" x14ac:dyDescent="0.2">
      <c r="C734" s="60"/>
      <c r="D734" s="557"/>
      <c r="E734" s="558"/>
      <c r="F734" s="558"/>
      <c r="G734" s="558"/>
      <c r="H734" s="559"/>
    </row>
    <row r="735" spans="3:8" ht="15" customHeight="1" x14ac:dyDescent="0.2">
      <c r="C735" s="60"/>
      <c r="D735" s="557"/>
      <c r="E735" s="558"/>
      <c r="F735" s="558"/>
      <c r="G735" s="558"/>
      <c r="H735" s="559"/>
    </row>
    <row r="736" spans="3:8" ht="15" customHeight="1" x14ac:dyDescent="0.2">
      <c r="C736" s="60"/>
      <c r="D736" s="557"/>
      <c r="E736" s="558"/>
      <c r="F736" s="558"/>
      <c r="G736" s="558"/>
      <c r="H736" s="559"/>
    </row>
    <row r="737" spans="3:8" ht="15" customHeight="1" x14ac:dyDescent="0.2">
      <c r="C737" s="60"/>
      <c r="D737" s="557"/>
      <c r="E737" s="558"/>
      <c r="F737" s="558"/>
      <c r="G737" s="558"/>
      <c r="H737" s="559"/>
    </row>
    <row r="738" spans="3:8" ht="15" customHeight="1" x14ac:dyDescent="0.2">
      <c r="C738" s="60"/>
      <c r="D738" s="557"/>
      <c r="E738" s="558"/>
      <c r="F738" s="558"/>
      <c r="G738" s="558"/>
      <c r="H738" s="559"/>
    </row>
    <row r="739" spans="3:8" ht="15" customHeight="1" x14ac:dyDescent="0.2">
      <c r="C739" s="60"/>
      <c r="D739" s="557"/>
      <c r="E739" s="558"/>
      <c r="F739" s="558"/>
      <c r="G739" s="558"/>
      <c r="H739" s="559"/>
    </row>
    <row r="740" spans="3:8" ht="15" customHeight="1" x14ac:dyDescent="0.2">
      <c r="C740" s="60"/>
      <c r="D740" s="557"/>
      <c r="E740" s="558"/>
      <c r="F740" s="558"/>
      <c r="G740" s="558"/>
      <c r="H740" s="559"/>
    </row>
    <row r="741" spans="3:8" ht="15" customHeight="1" x14ac:dyDescent="0.2">
      <c r="C741" s="60"/>
      <c r="D741" s="557"/>
      <c r="E741" s="558"/>
      <c r="F741" s="558"/>
      <c r="G741" s="558"/>
      <c r="H741" s="559"/>
    </row>
    <row r="742" spans="3:8" ht="15" customHeight="1" x14ac:dyDescent="0.2">
      <c r="C742" s="60"/>
      <c r="D742" s="557"/>
      <c r="E742" s="558"/>
      <c r="F742" s="558"/>
      <c r="G742" s="558"/>
      <c r="H742" s="559"/>
    </row>
    <row r="743" spans="3:8" ht="15" customHeight="1" x14ac:dyDescent="0.2">
      <c r="C743" s="60"/>
      <c r="D743" s="557"/>
      <c r="E743" s="558"/>
      <c r="F743" s="558"/>
      <c r="G743" s="558"/>
      <c r="H743" s="559"/>
    </row>
    <row r="744" spans="3:8" ht="15" customHeight="1" x14ac:dyDescent="0.2">
      <c r="C744" s="60"/>
      <c r="D744" s="557"/>
      <c r="E744" s="558"/>
      <c r="F744" s="558"/>
      <c r="G744" s="558"/>
      <c r="H744" s="559"/>
    </row>
    <row r="745" spans="3:8" ht="15" customHeight="1" x14ac:dyDescent="0.2">
      <c r="C745" s="60"/>
      <c r="D745" s="557"/>
      <c r="E745" s="558"/>
      <c r="F745" s="558"/>
      <c r="G745" s="558"/>
      <c r="H745" s="559"/>
    </row>
    <row r="746" spans="3:8" ht="15" customHeight="1" x14ac:dyDescent="0.2">
      <c r="C746" s="60"/>
      <c r="D746" s="557"/>
      <c r="E746" s="558"/>
      <c r="F746" s="558"/>
      <c r="G746" s="558"/>
      <c r="H746" s="559"/>
    </row>
    <row r="747" spans="3:8" ht="15" customHeight="1" x14ac:dyDescent="0.2">
      <c r="C747" s="60"/>
      <c r="D747" s="557"/>
      <c r="E747" s="558"/>
      <c r="F747" s="558"/>
      <c r="G747" s="558"/>
      <c r="H747" s="559"/>
    </row>
    <row r="748" spans="3:8" ht="15" customHeight="1" x14ac:dyDescent="0.2">
      <c r="C748" s="60"/>
      <c r="D748" s="557"/>
      <c r="E748" s="558"/>
      <c r="F748" s="558"/>
      <c r="G748" s="558"/>
      <c r="H748" s="559"/>
    </row>
    <row r="749" spans="3:8" ht="15" customHeight="1" x14ac:dyDescent="0.2">
      <c r="C749" s="60"/>
      <c r="D749" s="557"/>
      <c r="E749" s="558"/>
      <c r="F749" s="558"/>
      <c r="G749" s="558"/>
      <c r="H749" s="559"/>
    </row>
    <row r="750" spans="3:8" ht="15" customHeight="1" x14ac:dyDescent="0.2">
      <c r="C750" s="60"/>
      <c r="D750" s="557"/>
      <c r="E750" s="558"/>
      <c r="F750" s="558"/>
      <c r="G750" s="558"/>
      <c r="H750" s="559"/>
    </row>
    <row r="751" spans="3:8" ht="15" customHeight="1" x14ac:dyDescent="0.2">
      <c r="C751" s="60"/>
      <c r="D751" s="557"/>
      <c r="E751" s="558"/>
      <c r="F751" s="558"/>
      <c r="G751" s="558"/>
      <c r="H751" s="559"/>
    </row>
    <row r="752" spans="3:8" ht="15" customHeight="1" x14ac:dyDescent="0.2">
      <c r="C752" s="60"/>
      <c r="D752" s="557"/>
      <c r="E752" s="558"/>
      <c r="F752" s="558"/>
      <c r="G752" s="558"/>
      <c r="H752" s="559"/>
    </row>
    <row r="753" spans="3:8" ht="15" customHeight="1" x14ac:dyDescent="0.2">
      <c r="C753" s="60"/>
      <c r="D753" s="557"/>
      <c r="E753" s="558"/>
      <c r="F753" s="558"/>
      <c r="G753" s="558"/>
      <c r="H753" s="559"/>
    </row>
    <row r="754" spans="3:8" ht="15" customHeight="1" x14ac:dyDescent="0.2">
      <c r="C754" s="60"/>
      <c r="D754" s="557"/>
      <c r="E754" s="558"/>
      <c r="F754" s="558"/>
      <c r="G754" s="558"/>
      <c r="H754" s="559"/>
    </row>
    <row r="755" spans="3:8" ht="15" customHeight="1" x14ac:dyDescent="0.2">
      <c r="C755" s="60"/>
      <c r="D755" s="557"/>
      <c r="E755" s="558"/>
      <c r="F755" s="558"/>
      <c r="G755" s="558"/>
      <c r="H755" s="559"/>
    </row>
    <row r="756" spans="3:8" ht="15" customHeight="1" x14ac:dyDescent="0.2">
      <c r="C756" s="60"/>
      <c r="D756" s="557"/>
      <c r="E756" s="558"/>
      <c r="F756" s="558"/>
      <c r="G756" s="558"/>
      <c r="H756" s="559"/>
    </row>
    <row r="757" spans="3:8" ht="15" customHeight="1" x14ac:dyDescent="0.2">
      <c r="C757" s="60"/>
      <c r="D757" s="557"/>
      <c r="E757" s="558"/>
      <c r="F757" s="558"/>
      <c r="G757" s="558"/>
      <c r="H757" s="559"/>
    </row>
    <row r="758" spans="3:8" ht="15" customHeight="1" x14ac:dyDescent="0.2">
      <c r="C758" s="60"/>
      <c r="D758" s="557"/>
      <c r="E758" s="558"/>
      <c r="F758" s="558"/>
      <c r="G758" s="558"/>
      <c r="H758" s="559"/>
    </row>
    <row r="759" spans="3:8" ht="15" customHeight="1" x14ac:dyDescent="0.2">
      <c r="C759" s="60"/>
      <c r="D759" s="557"/>
      <c r="E759" s="558"/>
      <c r="F759" s="558"/>
      <c r="G759" s="558"/>
      <c r="H759" s="559"/>
    </row>
    <row r="760" spans="3:8" ht="15" customHeight="1" x14ac:dyDescent="0.2">
      <c r="C760" s="60"/>
      <c r="D760" s="557"/>
      <c r="E760" s="558"/>
      <c r="F760" s="558"/>
      <c r="G760" s="558"/>
      <c r="H760" s="559"/>
    </row>
    <row r="761" spans="3:8" ht="15" customHeight="1" x14ac:dyDescent="0.2">
      <c r="C761" s="60"/>
      <c r="D761" s="557"/>
      <c r="E761" s="558"/>
      <c r="F761" s="558"/>
      <c r="G761" s="558"/>
      <c r="H761" s="559"/>
    </row>
    <row r="762" spans="3:8" ht="15" customHeight="1" x14ac:dyDescent="0.2">
      <c r="C762" s="60"/>
      <c r="D762" s="557"/>
      <c r="E762" s="558"/>
      <c r="F762" s="558"/>
      <c r="G762" s="558"/>
      <c r="H762" s="559"/>
    </row>
    <row r="763" spans="3:8" ht="15" customHeight="1" x14ac:dyDescent="0.2">
      <c r="C763" s="60"/>
      <c r="D763" s="557"/>
      <c r="E763" s="558"/>
      <c r="F763" s="558"/>
      <c r="G763" s="558"/>
      <c r="H763" s="559"/>
    </row>
    <row r="764" spans="3:8" ht="15" customHeight="1" x14ac:dyDescent="0.2">
      <c r="C764" s="60"/>
      <c r="D764" s="557"/>
      <c r="E764" s="558"/>
      <c r="F764" s="558"/>
      <c r="G764" s="558"/>
      <c r="H764" s="559"/>
    </row>
    <row r="765" spans="3:8" ht="15" customHeight="1" x14ac:dyDescent="0.2">
      <c r="C765" s="60"/>
      <c r="D765" s="557"/>
      <c r="E765" s="558"/>
      <c r="F765" s="558"/>
      <c r="G765" s="558"/>
      <c r="H765" s="559"/>
    </row>
    <row r="766" spans="3:8" ht="15" customHeight="1" x14ac:dyDescent="0.2">
      <c r="C766" s="60"/>
      <c r="D766" s="557"/>
      <c r="E766" s="558"/>
      <c r="F766" s="558"/>
      <c r="G766" s="558"/>
      <c r="H766" s="559"/>
    </row>
    <row r="767" spans="3:8" ht="15" customHeight="1" x14ac:dyDescent="0.2">
      <c r="C767" s="60"/>
      <c r="D767" s="557"/>
      <c r="E767" s="558"/>
      <c r="F767" s="558"/>
      <c r="G767" s="558"/>
      <c r="H767" s="559"/>
    </row>
    <row r="768" spans="3:8" ht="15" customHeight="1" x14ac:dyDescent="0.2">
      <c r="C768" s="60"/>
      <c r="D768" s="557"/>
      <c r="E768" s="558"/>
      <c r="F768" s="558"/>
      <c r="G768" s="558"/>
      <c r="H768" s="559"/>
    </row>
    <row r="769" spans="3:8" ht="15" customHeight="1" x14ac:dyDescent="0.2">
      <c r="C769" s="60"/>
      <c r="D769" s="557"/>
      <c r="E769" s="558"/>
      <c r="F769" s="558"/>
      <c r="G769" s="558"/>
      <c r="H769" s="559"/>
    </row>
    <row r="770" spans="3:8" ht="15" customHeight="1" x14ac:dyDescent="0.2">
      <c r="C770" s="60"/>
      <c r="D770" s="557"/>
      <c r="E770" s="558"/>
      <c r="F770" s="558"/>
      <c r="G770" s="558"/>
      <c r="H770" s="559"/>
    </row>
    <row r="771" spans="3:8" ht="15" customHeight="1" x14ac:dyDescent="0.2">
      <c r="C771" s="60"/>
      <c r="D771" s="557"/>
      <c r="E771" s="558"/>
      <c r="F771" s="558"/>
      <c r="G771" s="558"/>
      <c r="H771" s="559"/>
    </row>
    <row r="772" spans="3:8" ht="15" customHeight="1" x14ac:dyDescent="0.2">
      <c r="C772" s="60"/>
      <c r="D772" s="557"/>
      <c r="E772" s="558"/>
      <c r="F772" s="558"/>
      <c r="G772" s="558"/>
      <c r="H772" s="559"/>
    </row>
    <row r="773" spans="3:8" ht="15" customHeight="1" x14ac:dyDescent="0.2">
      <c r="C773" s="60"/>
      <c r="D773" s="557"/>
      <c r="E773" s="558"/>
      <c r="F773" s="558"/>
      <c r="G773" s="558"/>
      <c r="H773" s="559"/>
    </row>
    <row r="774" spans="3:8" ht="15" customHeight="1" x14ac:dyDescent="0.2">
      <c r="C774" s="60"/>
      <c r="D774" s="557"/>
      <c r="E774" s="558"/>
      <c r="F774" s="558"/>
      <c r="G774" s="558"/>
      <c r="H774" s="559"/>
    </row>
    <row r="775" spans="3:8" ht="15" customHeight="1" x14ac:dyDescent="0.2">
      <c r="C775" s="60"/>
      <c r="D775" s="557"/>
      <c r="E775" s="558"/>
      <c r="F775" s="558"/>
      <c r="G775" s="558"/>
      <c r="H775" s="559"/>
    </row>
    <row r="776" spans="3:8" ht="15" customHeight="1" x14ac:dyDescent="0.2">
      <c r="C776" s="60"/>
      <c r="D776" s="557"/>
      <c r="E776" s="558"/>
      <c r="F776" s="558"/>
      <c r="G776" s="558"/>
      <c r="H776" s="559"/>
    </row>
    <row r="777" spans="3:8" ht="15" customHeight="1" x14ac:dyDescent="0.2">
      <c r="C777" s="60"/>
      <c r="D777" s="557"/>
      <c r="E777" s="558"/>
      <c r="F777" s="558"/>
      <c r="G777" s="558"/>
      <c r="H777" s="559"/>
    </row>
    <row r="778" spans="3:8" ht="15" customHeight="1" x14ac:dyDescent="0.2">
      <c r="C778" s="60"/>
      <c r="D778" s="557"/>
      <c r="E778" s="558"/>
      <c r="F778" s="558"/>
      <c r="G778" s="558"/>
      <c r="H778" s="559"/>
    </row>
    <row r="779" spans="3:8" ht="15" customHeight="1" x14ac:dyDescent="0.2">
      <c r="C779" s="60"/>
      <c r="D779" s="557"/>
      <c r="E779" s="558"/>
      <c r="F779" s="558"/>
      <c r="G779" s="558"/>
      <c r="H779" s="559"/>
    </row>
    <row r="780" spans="3:8" ht="15" customHeight="1" x14ac:dyDescent="0.2">
      <c r="C780" s="60"/>
      <c r="D780" s="557"/>
      <c r="E780" s="558"/>
      <c r="F780" s="558"/>
      <c r="G780" s="558"/>
      <c r="H780" s="559"/>
    </row>
    <row r="781" spans="3:8" ht="15" customHeight="1" x14ac:dyDescent="0.2">
      <c r="C781" s="60"/>
      <c r="D781" s="557"/>
      <c r="E781" s="558"/>
      <c r="F781" s="558"/>
      <c r="G781" s="558"/>
      <c r="H781" s="559"/>
    </row>
    <row r="782" spans="3:8" ht="15" customHeight="1" x14ac:dyDescent="0.2">
      <c r="C782" s="60"/>
      <c r="D782" s="557"/>
      <c r="E782" s="558"/>
      <c r="F782" s="558"/>
      <c r="G782" s="558"/>
      <c r="H782" s="559"/>
    </row>
    <row r="783" spans="3:8" ht="15" customHeight="1" x14ac:dyDescent="0.2">
      <c r="C783" s="60"/>
      <c r="D783" s="557"/>
      <c r="E783" s="558"/>
      <c r="F783" s="558"/>
      <c r="G783" s="558"/>
      <c r="H783" s="559"/>
    </row>
    <row r="784" spans="3:8" ht="15" customHeight="1" x14ac:dyDescent="0.2">
      <c r="C784" s="60"/>
      <c r="D784" s="557"/>
      <c r="E784" s="558"/>
      <c r="F784" s="558"/>
      <c r="G784" s="558"/>
      <c r="H784" s="559"/>
    </row>
    <row r="785" spans="3:8" ht="15" customHeight="1" x14ac:dyDescent="0.2">
      <c r="C785" s="60"/>
      <c r="D785" s="557"/>
      <c r="E785" s="558"/>
      <c r="F785" s="558"/>
      <c r="G785" s="558"/>
      <c r="H785" s="559"/>
    </row>
    <row r="786" spans="3:8" ht="15" customHeight="1" x14ac:dyDescent="0.2">
      <c r="C786" s="60"/>
      <c r="D786" s="557"/>
      <c r="E786" s="558"/>
      <c r="F786" s="558"/>
      <c r="G786" s="558"/>
      <c r="H786" s="559"/>
    </row>
    <row r="787" spans="3:8" ht="15" customHeight="1" x14ac:dyDescent="0.2">
      <c r="C787" s="60"/>
      <c r="D787" s="557"/>
      <c r="E787" s="558"/>
      <c r="F787" s="558"/>
      <c r="G787" s="558"/>
      <c r="H787" s="559"/>
    </row>
    <row r="788" spans="3:8" ht="15" customHeight="1" x14ac:dyDescent="0.2">
      <c r="C788" s="60"/>
      <c r="D788" s="557"/>
      <c r="E788" s="558"/>
      <c r="F788" s="558"/>
      <c r="G788" s="558"/>
      <c r="H788" s="559"/>
    </row>
    <row r="789" spans="3:8" ht="15" customHeight="1" x14ac:dyDescent="0.2">
      <c r="C789" s="60"/>
      <c r="D789" s="557"/>
      <c r="E789" s="558"/>
      <c r="F789" s="558"/>
      <c r="G789" s="558"/>
      <c r="H789" s="559"/>
    </row>
    <row r="790" spans="3:8" ht="15" customHeight="1" x14ac:dyDescent="0.2">
      <c r="C790" s="60"/>
      <c r="D790" s="557"/>
      <c r="E790" s="558"/>
      <c r="F790" s="558"/>
      <c r="G790" s="558"/>
      <c r="H790" s="559"/>
    </row>
    <row r="791" spans="3:8" ht="15" customHeight="1" x14ac:dyDescent="0.2">
      <c r="C791" s="60"/>
      <c r="D791" s="557"/>
      <c r="E791" s="558"/>
      <c r="F791" s="558"/>
      <c r="G791" s="558"/>
      <c r="H791" s="559"/>
    </row>
    <row r="792" spans="3:8" ht="15" customHeight="1" x14ac:dyDescent="0.2">
      <c r="C792" s="60"/>
      <c r="D792" s="557"/>
      <c r="E792" s="558"/>
      <c r="F792" s="558"/>
      <c r="G792" s="558"/>
      <c r="H792" s="559"/>
    </row>
    <row r="793" spans="3:8" ht="15" customHeight="1" x14ac:dyDescent="0.2">
      <c r="C793" s="60"/>
      <c r="D793" s="557"/>
      <c r="E793" s="558"/>
      <c r="F793" s="558"/>
      <c r="G793" s="558"/>
      <c r="H793" s="559"/>
    </row>
    <row r="794" spans="3:8" ht="15" customHeight="1" x14ac:dyDescent="0.2">
      <c r="C794" s="60"/>
      <c r="D794" s="557"/>
      <c r="E794" s="558"/>
      <c r="F794" s="558"/>
      <c r="G794" s="558"/>
      <c r="H794" s="559"/>
    </row>
    <row r="795" spans="3:8" ht="15" customHeight="1" x14ac:dyDescent="0.2">
      <c r="C795" s="60"/>
      <c r="D795" s="557"/>
      <c r="E795" s="558"/>
      <c r="F795" s="558"/>
      <c r="G795" s="558"/>
      <c r="H795" s="559"/>
    </row>
    <row r="796" spans="3:8" ht="15" customHeight="1" x14ac:dyDescent="0.2">
      <c r="C796" s="60"/>
      <c r="D796" s="557"/>
      <c r="E796" s="558"/>
      <c r="F796" s="558"/>
      <c r="G796" s="558"/>
      <c r="H796" s="559"/>
    </row>
    <row r="797" spans="3:8" ht="15" customHeight="1" x14ac:dyDescent="0.2">
      <c r="C797" s="60"/>
      <c r="D797" s="557"/>
      <c r="E797" s="558"/>
      <c r="F797" s="558"/>
      <c r="G797" s="558"/>
      <c r="H797" s="559"/>
    </row>
    <row r="798" spans="3:8" ht="15" customHeight="1" x14ac:dyDescent="0.2">
      <c r="C798" s="60"/>
      <c r="D798" s="557"/>
      <c r="E798" s="558"/>
      <c r="F798" s="558"/>
      <c r="G798" s="558"/>
      <c r="H798" s="559"/>
    </row>
    <row r="799" spans="3:8" ht="15" customHeight="1" x14ac:dyDescent="0.2">
      <c r="C799" s="60"/>
      <c r="D799" s="557"/>
      <c r="E799" s="558"/>
      <c r="F799" s="558"/>
      <c r="G799" s="558"/>
      <c r="H799" s="559"/>
    </row>
    <row r="800" spans="3:8" ht="15" customHeight="1" x14ac:dyDescent="0.2">
      <c r="C800" s="60"/>
      <c r="D800" s="557"/>
      <c r="E800" s="558"/>
      <c r="F800" s="558"/>
      <c r="G800" s="558"/>
      <c r="H800" s="559"/>
    </row>
    <row r="801" spans="3:8" ht="15" customHeight="1" x14ac:dyDescent="0.2">
      <c r="C801" s="60"/>
      <c r="D801" s="557"/>
      <c r="E801" s="558"/>
      <c r="F801" s="558"/>
      <c r="G801" s="558"/>
      <c r="H801" s="559"/>
    </row>
    <row r="802" spans="3:8" ht="15" customHeight="1" x14ac:dyDescent="0.2">
      <c r="C802" s="60"/>
      <c r="D802" s="557"/>
      <c r="E802" s="558"/>
      <c r="F802" s="558"/>
      <c r="G802" s="558"/>
      <c r="H802" s="559"/>
    </row>
    <row r="803" spans="3:8" ht="15" customHeight="1" x14ac:dyDescent="0.2">
      <c r="C803" s="60"/>
      <c r="D803" s="557"/>
      <c r="E803" s="558"/>
      <c r="F803" s="558"/>
      <c r="G803" s="558"/>
      <c r="H803" s="559"/>
    </row>
    <row r="804" spans="3:8" ht="15" customHeight="1" x14ac:dyDescent="0.2">
      <c r="C804" s="60"/>
      <c r="D804" s="557"/>
      <c r="E804" s="558"/>
      <c r="F804" s="558"/>
      <c r="G804" s="558"/>
      <c r="H804" s="559"/>
    </row>
    <row r="805" spans="3:8" ht="15" customHeight="1" x14ac:dyDescent="0.2">
      <c r="C805" s="60"/>
      <c r="D805" s="557"/>
      <c r="E805" s="558"/>
      <c r="F805" s="558"/>
      <c r="G805" s="558"/>
      <c r="H805" s="559"/>
    </row>
    <row r="806" spans="3:8" ht="15" customHeight="1" x14ac:dyDescent="0.2">
      <c r="C806" s="60"/>
      <c r="D806" s="557"/>
      <c r="E806" s="558"/>
      <c r="F806" s="558"/>
      <c r="G806" s="558"/>
      <c r="H806" s="559"/>
    </row>
    <row r="807" spans="3:8" ht="15" customHeight="1" x14ac:dyDescent="0.2">
      <c r="C807" s="60"/>
      <c r="D807" s="557"/>
      <c r="E807" s="558"/>
      <c r="F807" s="558"/>
      <c r="G807" s="558"/>
      <c r="H807" s="559"/>
    </row>
    <row r="808" spans="3:8" ht="15" customHeight="1" x14ac:dyDescent="0.2">
      <c r="C808" s="60"/>
      <c r="D808" s="557"/>
      <c r="E808" s="558"/>
      <c r="F808" s="558"/>
      <c r="G808" s="558"/>
      <c r="H808" s="559"/>
    </row>
    <row r="809" spans="3:8" ht="15" customHeight="1" x14ac:dyDescent="0.2">
      <c r="C809" s="60"/>
      <c r="D809" s="557"/>
      <c r="E809" s="558"/>
      <c r="F809" s="558"/>
      <c r="G809" s="558"/>
      <c r="H809" s="559"/>
    </row>
    <row r="810" spans="3:8" ht="15" customHeight="1" x14ac:dyDescent="0.2">
      <c r="C810" s="60"/>
      <c r="D810" s="557"/>
      <c r="E810" s="558"/>
      <c r="F810" s="558"/>
      <c r="G810" s="558"/>
      <c r="H810" s="559"/>
    </row>
    <row r="811" spans="3:8" ht="15" customHeight="1" x14ac:dyDescent="0.2">
      <c r="C811" s="60"/>
      <c r="D811" s="557"/>
      <c r="E811" s="558"/>
      <c r="F811" s="558"/>
      <c r="G811" s="558"/>
      <c r="H811" s="559"/>
    </row>
    <row r="812" spans="3:8" ht="15" customHeight="1" x14ac:dyDescent="0.2">
      <c r="C812" s="60"/>
      <c r="D812" s="557"/>
      <c r="E812" s="558"/>
      <c r="F812" s="558"/>
      <c r="G812" s="558"/>
      <c r="H812" s="559"/>
    </row>
    <row r="813" spans="3:8" ht="15" customHeight="1" x14ac:dyDescent="0.2">
      <c r="C813" s="60"/>
      <c r="D813" s="557"/>
      <c r="E813" s="558"/>
      <c r="F813" s="558"/>
      <c r="G813" s="558"/>
      <c r="H813" s="559"/>
    </row>
    <row r="814" spans="3:8" ht="15" customHeight="1" x14ac:dyDescent="0.2">
      <c r="C814" s="60"/>
      <c r="D814" s="557"/>
      <c r="E814" s="558"/>
      <c r="F814" s="558"/>
      <c r="G814" s="558"/>
      <c r="H814" s="559"/>
    </row>
    <row r="815" spans="3:8" ht="15" customHeight="1" x14ac:dyDescent="0.2">
      <c r="C815" s="60"/>
      <c r="D815" s="557"/>
      <c r="E815" s="558"/>
      <c r="F815" s="558"/>
      <c r="G815" s="558"/>
      <c r="H815" s="559"/>
    </row>
    <row r="816" spans="3:8" ht="15" customHeight="1" x14ac:dyDescent="0.2">
      <c r="C816" s="60"/>
      <c r="D816" s="557"/>
      <c r="E816" s="558"/>
      <c r="F816" s="558"/>
      <c r="G816" s="558"/>
      <c r="H816" s="559"/>
    </row>
    <row r="817" spans="3:8" ht="15" customHeight="1" x14ac:dyDescent="0.2">
      <c r="C817" s="60"/>
      <c r="D817" s="557"/>
      <c r="E817" s="558"/>
      <c r="F817" s="558"/>
      <c r="G817" s="558"/>
      <c r="H817" s="559"/>
    </row>
    <row r="818" spans="3:8" ht="15" customHeight="1" x14ac:dyDescent="0.2">
      <c r="C818" s="60"/>
      <c r="D818" s="557"/>
      <c r="E818" s="558"/>
      <c r="F818" s="558"/>
      <c r="G818" s="558"/>
      <c r="H818" s="559"/>
    </row>
    <row r="819" spans="3:8" ht="15" customHeight="1" x14ac:dyDescent="0.2">
      <c r="C819" s="60"/>
      <c r="D819" s="557"/>
      <c r="E819" s="558"/>
      <c r="F819" s="558"/>
      <c r="G819" s="558"/>
      <c r="H819" s="559"/>
    </row>
    <row r="820" spans="3:8" ht="15" customHeight="1" x14ac:dyDescent="0.2">
      <c r="C820" s="60"/>
      <c r="D820" s="557"/>
      <c r="E820" s="558"/>
      <c r="F820" s="558"/>
      <c r="G820" s="558"/>
      <c r="H820" s="559"/>
    </row>
    <row r="821" spans="3:8" ht="15" customHeight="1" x14ac:dyDescent="0.2">
      <c r="C821" s="60"/>
      <c r="D821" s="557"/>
      <c r="E821" s="558"/>
      <c r="F821" s="558"/>
      <c r="G821" s="558"/>
      <c r="H821" s="559"/>
    </row>
    <row r="822" spans="3:8" ht="15" customHeight="1" x14ac:dyDescent="0.2">
      <c r="C822" s="60"/>
      <c r="D822" s="557"/>
      <c r="E822" s="558"/>
      <c r="F822" s="558"/>
      <c r="G822" s="558"/>
      <c r="H822" s="559"/>
    </row>
    <row r="823" spans="3:8" ht="15" customHeight="1" x14ac:dyDescent="0.2">
      <c r="C823" s="60"/>
      <c r="D823" s="557"/>
      <c r="E823" s="558"/>
      <c r="F823" s="558"/>
      <c r="G823" s="558"/>
      <c r="H823" s="559"/>
    </row>
    <row r="824" spans="3:8" ht="15" customHeight="1" x14ac:dyDescent="0.2">
      <c r="C824" s="60"/>
      <c r="D824" s="557"/>
      <c r="E824" s="558"/>
      <c r="F824" s="558"/>
      <c r="G824" s="558"/>
      <c r="H824" s="559"/>
    </row>
    <row r="825" spans="3:8" ht="15" customHeight="1" x14ac:dyDescent="0.2">
      <c r="C825" s="60"/>
      <c r="D825" s="557"/>
      <c r="E825" s="558"/>
      <c r="F825" s="558"/>
      <c r="G825" s="558"/>
      <c r="H825" s="559"/>
    </row>
    <row r="826" spans="3:8" ht="15" customHeight="1" x14ac:dyDescent="0.2">
      <c r="C826" s="60"/>
      <c r="D826" s="557"/>
      <c r="E826" s="558"/>
      <c r="F826" s="558"/>
      <c r="G826" s="558"/>
      <c r="H826" s="559"/>
    </row>
    <row r="827" spans="3:8" ht="15" customHeight="1" x14ac:dyDescent="0.2">
      <c r="C827" s="60"/>
      <c r="D827" s="557"/>
      <c r="E827" s="558"/>
      <c r="F827" s="558"/>
      <c r="G827" s="558"/>
      <c r="H827" s="559"/>
    </row>
    <row r="828" spans="3:8" ht="15" customHeight="1" x14ac:dyDescent="0.2">
      <c r="C828" s="60"/>
      <c r="D828" s="557"/>
      <c r="E828" s="558"/>
      <c r="F828" s="558"/>
      <c r="G828" s="558"/>
      <c r="H828" s="559"/>
    </row>
    <row r="829" spans="3:8" ht="15" customHeight="1" x14ac:dyDescent="0.2">
      <c r="C829" s="60"/>
      <c r="D829" s="557"/>
      <c r="E829" s="558"/>
      <c r="F829" s="558"/>
      <c r="G829" s="558"/>
      <c r="H829" s="559"/>
    </row>
    <row r="830" spans="3:8" ht="15" customHeight="1" x14ac:dyDescent="0.2">
      <c r="C830" s="60"/>
      <c r="D830" s="557"/>
      <c r="E830" s="558"/>
      <c r="F830" s="558"/>
      <c r="G830" s="558"/>
      <c r="H830" s="559"/>
    </row>
    <row r="831" spans="3:8" ht="15" customHeight="1" x14ac:dyDescent="0.2">
      <c r="C831" s="60"/>
      <c r="D831" s="557"/>
      <c r="E831" s="558"/>
      <c r="F831" s="558"/>
      <c r="G831" s="558"/>
      <c r="H831" s="559"/>
    </row>
    <row r="832" spans="3:8" ht="15" customHeight="1" x14ac:dyDescent="0.2">
      <c r="C832" s="60"/>
      <c r="D832" s="557"/>
      <c r="E832" s="558"/>
      <c r="F832" s="558"/>
      <c r="G832" s="558"/>
      <c r="H832" s="559"/>
    </row>
    <row r="833" spans="3:8" ht="15" customHeight="1" x14ac:dyDescent="0.2">
      <c r="C833" s="60"/>
      <c r="D833" s="557"/>
      <c r="E833" s="558"/>
      <c r="F833" s="558"/>
      <c r="G833" s="558"/>
      <c r="H833" s="559"/>
    </row>
    <row r="834" spans="3:8" ht="15" customHeight="1" x14ac:dyDescent="0.2">
      <c r="C834" s="60"/>
      <c r="D834" s="557"/>
      <c r="E834" s="558"/>
      <c r="F834" s="558"/>
      <c r="G834" s="558"/>
      <c r="H834" s="559"/>
    </row>
    <row r="835" spans="3:8" ht="15" customHeight="1" x14ac:dyDescent="0.2">
      <c r="C835" s="60"/>
      <c r="D835" s="557"/>
      <c r="E835" s="558"/>
      <c r="F835" s="558"/>
      <c r="G835" s="558"/>
      <c r="H835" s="559"/>
    </row>
    <row r="836" spans="3:8" ht="15" customHeight="1" x14ac:dyDescent="0.2">
      <c r="C836" s="60"/>
      <c r="D836" s="557"/>
      <c r="E836" s="558"/>
      <c r="F836" s="558"/>
      <c r="G836" s="558"/>
      <c r="H836" s="559"/>
    </row>
    <row r="837" spans="3:8" ht="15" customHeight="1" x14ac:dyDescent="0.2">
      <c r="C837" s="60"/>
      <c r="D837" s="557"/>
      <c r="E837" s="558"/>
      <c r="F837" s="558"/>
      <c r="G837" s="558"/>
      <c r="H837" s="559"/>
    </row>
    <row r="838" spans="3:8" ht="15" customHeight="1" x14ac:dyDescent="0.2">
      <c r="C838" s="60"/>
      <c r="D838" s="557"/>
      <c r="E838" s="558"/>
      <c r="F838" s="558"/>
      <c r="G838" s="558"/>
      <c r="H838" s="559"/>
    </row>
    <row r="839" spans="3:8" ht="15" customHeight="1" x14ac:dyDescent="0.2">
      <c r="C839" s="60"/>
      <c r="D839" s="557"/>
      <c r="E839" s="558"/>
      <c r="F839" s="558"/>
      <c r="G839" s="558"/>
      <c r="H839" s="559"/>
    </row>
    <row r="840" spans="3:8" ht="15" customHeight="1" x14ac:dyDescent="0.2">
      <c r="C840" s="60"/>
      <c r="D840" s="557"/>
      <c r="E840" s="558"/>
      <c r="F840" s="558"/>
      <c r="G840" s="558"/>
      <c r="H840" s="559"/>
    </row>
    <row r="841" spans="3:8" ht="15" customHeight="1" x14ac:dyDescent="0.2">
      <c r="C841" s="60"/>
      <c r="D841" s="557"/>
      <c r="E841" s="558"/>
      <c r="F841" s="558"/>
      <c r="G841" s="558"/>
      <c r="H841" s="559"/>
    </row>
    <row r="842" spans="3:8" ht="15" customHeight="1" x14ac:dyDescent="0.2">
      <c r="C842" s="60"/>
      <c r="D842" s="557"/>
      <c r="E842" s="558"/>
      <c r="F842" s="558"/>
      <c r="G842" s="558"/>
      <c r="H842" s="559"/>
    </row>
    <row r="843" spans="3:8" ht="15" customHeight="1" x14ac:dyDescent="0.2">
      <c r="C843" s="60"/>
      <c r="D843" s="557"/>
      <c r="E843" s="558"/>
      <c r="F843" s="558"/>
      <c r="G843" s="558"/>
      <c r="H843" s="559"/>
    </row>
    <row r="844" spans="3:8" ht="15" customHeight="1" x14ac:dyDescent="0.2">
      <c r="C844" s="60"/>
      <c r="D844" s="557"/>
      <c r="E844" s="558"/>
      <c r="F844" s="558"/>
      <c r="G844" s="558"/>
      <c r="H844" s="559"/>
    </row>
    <row r="845" spans="3:8" ht="15" customHeight="1" x14ac:dyDescent="0.2">
      <c r="C845" s="60"/>
      <c r="D845" s="557"/>
      <c r="E845" s="558"/>
      <c r="F845" s="558"/>
      <c r="G845" s="558"/>
      <c r="H845" s="559"/>
    </row>
    <row r="846" spans="3:8" ht="15" customHeight="1" x14ac:dyDescent="0.2">
      <c r="C846" s="60"/>
      <c r="D846" s="557"/>
      <c r="E846" s="558"/>
      <c r="F846" s="558"/>
      <c r="G846" s="558"/>
      <c r="H846" s="559"/>
    </row>
    <row r="847" spans="3:8" ht="15" customHeight="1" x14ac:dyDescent="0.2">
      <c r="C847" s="60"/>
      <c r="D847" s="557"/>
      <c r="E847" s="558"/>
      <c r="F847" s="558"/>
      <c r="G847" s="558"/>
      <c r="H847" s="559"/>
    </row>
    <row r="848" spans="3:8" ht="15" customHeight="1" x14ac:dyDescent="0.2">
      <c r="C848" s="60"/>
      <c r="D848" s="557"/>
      <c r="E848" s="558"/>
      <c r="F848" s="558"/>
      <c r="G848" s="558"/>
      <c r="H848" s="559"/>
    </row>
    <row r="849" spans="3:8" ht="15" customHeight="1" x14ac:dyDescent="0.2">
      <c r="C849" s="60"/>
      <c r="D849" s="557"/>
      <c r="E849" s="558"/>
      <c r="F849" s="558"/>
      <c r="G849" s="558"/>
      <c r="H849" s="559"/>
    </row>
    <row r="850" spans="3:8" ht="15" customHeight="1" x14ac:dyDescent="0.2">
      <c r="C850" s="60"/>
      <c r="D850" s="557"/>
      <c r="E850" s="558"/>
      <c r="F850" s="558"/>
      <c r="G850" s="558"/>
      <c r="H850" s="559"/>
    </row>
    <row r="851" spans="3:8" ht="15" customHeight="1" x14ac:dyDescent="0.2">
      <c r="C851" s="60"/>
      <c r="D851" s="557"/>
      <c r="E851" s="558"/>
      <c r="F851" s="558"/>
      <c r="G851" s="558"/>
      <c r="H851" s="559"/>
    </row>
    <row r="852" spans="3:8" ht="15" customHeight="1" x14ac:dyDescent="0.2">
      <c r="C852" s="60"/>
      <c r="D852" s="557"/>
      <c r="E852" s="558"/>
      <c r="F852" s="558"/>
      <c r="G852" s="558"/>
      <c r="H852" s="559"/>
    </row>
    <row r="853" spans="3:8" ht="15" customHeight="1" x14ac:dyDescent="0.2">
      <c r="C853" s="60"/>
      <c r="D853" s="557"/>
      <c r="E853" s="558"/>
      <c r="F853" s="558"/>
      <c r="G853" s="558"/>
      <c r="H853" s="559"/>
    </row>
    <row r="854" spans="3:8" ht="15" customHeight="1" x14ac:dyDescent="0.2">
      <c r="C854" s="60"/>
      <c r="D854" s="557"/>
      <c r="E854" s="558"/>
      <c r="F854" s="558"/>
      <c r="G854" s="558"/>
      <c r="H854" s="559"/>
    </row>
    <row r="855" spans="3:8" ht="15" customHeight="1" x14ac:dyDescent="0.2">
      <c r="C855" s="60"/>
      <c r="D855" s="557"/>
      <c r="E855" s="558"/>
      <c r="F855" s="558"/>
      <c r="G855" s="558"/>
      <c r="H855" s="559"/>
    </row>
    <row r="856" spans="3:8" ht="15" customHeight="1" x14ac:dyDescent="0.2">
      <c r="C856" s="60"/>
      <c r="D856" s="557"/>
      <c r="E856" s="558"/>
      <c r="F856" s="558"/>
      <c r="G856" s="558"/>
      <c r="H856" s="559"/>
    </row>
    <row r="857" spans="3:8" ht="15" customHeight="1" x14ac:dyDescent="0.2">
      <c r="C857" s="60"/>
      <c r="D857" s="557"/>
      <c r="E857" s="558"/>
      <c r="F857" s="558"/>
      <c r="G857" s="558"/>
      <c r="H857" s="559"/>
    </row>
    <row r="858" spans="3:8" ht="15" customHeight="1" x14ac:dyDescent="0.2">
      <c r="C858" s="60"/>
      <c r="D858" s="557"/>
      <c r="E858" s="558"/>
      <c r="F858" s="558"/>
      <c r="G858" s="558"/>
      <c r="H858" s="559"/>
    </row>
    <row r="859" spans="3:8" ht="15" customHeight="1" x14ac:dyDescent="0.2">
      <c r="C859" s="60"/>
      <c r="D859" s="557"/>
      <c r="E859" s="558"/>
      <c r="F859" s="558"/>
      <c r="G859" s="558"/>
      <c r="H859" s="559"/>
    </row>
    <row r="860" spans="3:8" ht="15" customHeight="1" x14ac:dyDescent="0.2">
      <c r="C860" s="60"/>
      <c r="D860" s="557"/>
      <c r="E860" s="558"/>
      <c r="F860" s="558"/>
      <c r="G860" s="558"/>
      <c r="H860" s="559"/>
    </row>
    <row r="861" spans="3:8" ht="15" customHeight="1" x14ac:dyDescent="0.2">
      <c r="C861" s="60"/>
      <c r="D861" s="557"/>
      <c r="E861" s="558"/>
      <c r="F861" s="558"/>
      <c r="G861" s="558"/>
      <c r="H861" s="559"/>
    </row>
    <row r="862" spans="3:8" ht="15" customHeight="1" x14ac:dyDescent="0.2">
      <c r="C862" s="60"/>
      <c r="D862" s="557"/>
      <c r="E862" s="558"/>
      <c r="F862" s="558"/>
      <c r="G862" s="558"/>
      <c r="H862" s="559"/>
    </row>
    <row r="863" spans="3:8" ht="15" customHeight="1" x14ac:dyDescent="0.2">
      <c r="C863" s="60"/>
      <c r="D863" s="557"/>
      <c r="E863" s="558"/>
      <c r="F863" s="558"/>
      <c r="G863" s="558"/>
      <c r="H863" s="559"/>
    </row>
    <row r="864" spans="3:8" ht="15" customHeight="1" x14ac:dyDescent="0.2">
      <c r="C864" s="60"/>
      <c r="D864" s="557"/>
      <c r="E864" s="558"/>
      <c r="F864" s="558"/>
      <c r="G864" s="558"/>
      <c r="H864" s="559"/>
    </row>
    <row r="865" spans="3:8" ht="15" customHeight="1" x14ac:dyDescent="0.2">
      <c r="C865" s="60"/>
      <c r="D865" s="557"/>
      <c r="E865" s="558"/>
      <c r="F865" s="558"/>
      <c r="G865" s="558"/>
      <c r="H865" s="559"/>
    </row>
    <row r="866" spans="3:8" ht="15" customHeight="1" x14ac:dyDescent="0.2">
      <c r="C866" s="60"/>
      <c r="D866" s="557"/>
      <c r="E866" s="558"/>
      <c r="F866" s="558"/>
      <c r="G866" s="558"/>
      <c r="H866" s="559"/>
    </row>
    <row r="867" spans="3:8" ht="15" customHeight="1" x14ac:dyDescent="0.2">
      <c r="C867" s="60"/>
      <c r="D867" s="557"/>
      <c r="E867" s="558"/>
      <c r="F867" s="558"/>
      <c r="G867" s="558"/>
      <c r="H867" s="559"/>
    </row>
    <row r="868" spans="3:8" ht="15" customHeight="1" x14ac:dyDescent="0.2">
      <c r="C868" s="60"/>
      <c r="D868" s="557"/>
      <c r="E868" s="558"/>
      <c r="F868" s="558"/>
      <c r="G868" s="558"/>
      <c r="H868" s="559"/>
    </row>
    <row r="869" spans="3:8" ht="15" customHeight="1" x14ac:dyDescent="0.2">
      <c r="C869" s="60"/>
      <c r="D869" s="557"/>
      <c r="E869" s="558"/>
      <c r="F869" s="558"/>
      <c r="G869" s="558"/>
      <c r="H869" s="559"/>
    </row>
    <row r="870" spans="3:8" ht="15" customHeight="1" x14ac:dyDescent="0.2">
      <c r="C870" s="60"/>
      <c r="D870" s="557"/>
      <c r="E870" s="558"/>
      <c r="F870" s="558"/>
      <c r="G870" s="558"/>
      <c r="H870" s="559"/>
    </row>
    <row r="871" spans="3:8" ht="15" customHeight="1" x14ac:dyDescent="0.2">
      <c r="C871" s="60"/>
      <c r="D871" s="557"/>
      <c r="E871" s="558"/>
      <c r="F871" s="558"/>
      <c r="G871" s="558"/>
      <c r="H871" s="559"/>
    </row>
    <row r="872" spans="3:8" ht="15" customHeight="1" x14ac:dyDescent="0.2">
      <c r="C872" s="60"/>
      <c r="D872" s="557"/>
      <c r="E872" s="558"/>
      <c r="F872" s="558"/>
      <c r="G872" s="558"/>
      <c r="H872" s="559"/>
    </row>
    <row r="873" spans="3:8" ht="15" customHeight="1" x14ac:dyDescent="0.2">
      <c r="C873" s="60"/>
      <c r="D873" s="557"/>
      <c r="E873" s="558"/>
      <c r="F873" s="558"/>
      <c r="G873" s="558"/>
      <c r="H873" s="559"/>
    </row>
    <row r="874" spans="3:8" ht="15" customHeight="1" x14ac:dyDescent="0.2">
      <c r="C874" s="60"/>
      <c r="D874" s="557"/>
      <c r="E874" s="558"/>
      <c r="F874" s="558"/>
      <c r="G874" s="558"/>
      <c r="H874" s="559"/>
    </row>
    <row r="875" spans="3:8" ht="15" customHeight="1" x14ac:dyDescent="0.2">
      <c r="C875" s="60"/>
      <c r="D875" s="557"/>
      <c r="E875" s="558"/>
      <c r="F875" s="558"/>
      <c r="G875" s="558"/>
      <c r="H875" s="559"/>
    </row>
    <row r="876" spans="3:8" ht="15" customHeight="1" x14ac:dyDescent="0.2">
      <c r="C876" s="60"/>
      <c r="D876" s="557"/>
      <c r="E876" s="558"/>
      <c r="F876" s="558"/>
      <c r="G876" s="558"/>
      <c r="H876" s="559"/>
    </row>
    <row r="877" spans="3:8" ht="15" customHeight="1" x14ac:dyDescent="0.2">
      <c r="C877" s="60"/>
      <c r="D877" s="557"/>
      <c r="E877" s="558"/>
      <c r="F877" s="558"/>
      <c r="G877" s="558"/>
      <c r="H877" s="559"/>
    </row>
    <row r="878" spans="3:8" ht="15" customHeight="1" x14ac:dyDescent="0.2">
      <c r="C878" s="60"/>
      <c r="D878" s="557"/>
      <c r="E878" s="558"/>
      <c r="F878" s="558"/>
      <c r="G878" s="558"/>
      <c r="H878" s="559"/>
    </row>
    <row r="879" spans="3:8" ht="15" customHeight="1" x14ac:dyDescent="0.2">
      <c r="C879" s="60"/>
      <c r="D879" s="557"/>
      <c r="E879" s="558"/>
      <c r="F879" s="558"/>
      <c r="G879" s="558"/>
      <c r="H879" s="559"/>
    </row>
    <row r="880" spans="3:8" ht="15" customHeight="1" x14ac:dyDescent="0.2">
      <c r="C880" s="60"/>
      <c r="D880" s="557"/>
      <c r="E880" s="558"/>
      <c r="F880" s="558"/>
      <c r="G880" s="558"/>
      <c r="H880" s="559"/>
    </row>
    <row r="881" spans="3:8" ht="15" customHeight="1" x14ac:dyDescent="0.2">
      <c r="C881" s="60"/>
      <c r="D881" s="557"/>
      <c r="E881" s="558"/>
      <c r="F881" s="558"/>
      <c r="G881" s="558"/>
      <c r="H881" s="559"/>
    </row>
    <row r="882" spans="3:8" ht="15" customHeight="1" x14ac:dyDescent="0.2">
      <c r="C882" s="60"/>
      <c r="D882" s="557"/>
      <c r="E882" s="558"/>
      <c r="F882" s="558"/>
      <c r="G882" s="558"/>
      <c r="H882" s="559"/>
    </row>
    <row r="883" spans="3:8" ht="15" customHeight="1" x14ac:dyDescent="0.2">
      <c r="C883" s="60"/>
      <c r="D883" s="557"/>
      <c r="E883" s="558"/>
      <c r="F883" s="558"/>
      <c r="G883" s="558"/>
      <c r="H883" s="559"/>
    </row>
    <row r="884" spans="3:8" ht="15" customHeight="1" x14ac:dyDescent="0.2">
      <c r="C884" s="60"/>
      <c r="D884" s="557"/>
      <c r="E884" s="558"/>
      <c r="F884" s="558"/>
      <c r="G884" s="558"/>
      <c r="H884" s="559"/>
    </row>
    <row r="885" spans="3:8" ht="15" customHeight="1" x14ac:dyDescent="0.2">
      <c r="C885" s="60"/>
      <c r="D885" s="557"/>
      <c r="E885" s="558"/>
      <c r="F885" s="558"/>
      <c r="G885" s="558"/>
      <c r="H885" s="559"/>
    </row>
    <row r="886" spans="3:8" ht="15" customHeight="1" x14ac:dyDescent="0.2">
      <c r="C886" s="60"/>
      <c r="D886" s="557"/>
      <c r="E886" s="558"/>
      <c r="F886" s="558"/>
      <c r="G886" s="558"/>
      <c r="H886" s="559"/>
    </row>
    <row r="887" spans="3:8" ht="15" customHeight="1" x14ac:dyDescent="0.2">
      <c r="C887" s="60"/>
      <c r="D887" s="557"/>
      <c r="E887" s="558"/>
      <c r="F887" s="558"/>
      <c r="G887" s="558"/>
      <c r="H887" s="559"/>
    </row>
    <row r="888" spans="3:8" ht="15" customHeight="1" x14ac:dyDescent="0.2">
      <c r="C888" s="60"/>
      <c r="D888" s="557"/>
      <c r="E888" s="558"/>
      <c r="F888" s="558"/>
      <c r="G888" s="558"/>
      <c r="H888" s="559"/>
    </row>
    <row r="889" spans="3:8" ht="15" customHeight="1" x14ac:dyDescent="0.2">
      <c r="C889" s="60"/>
      <c r="D889" s="557"/>
      <c r="E889" s="558"/>
      <c r="F889" s="558"/>
      <c r="G889" s="558"/>
      <c r="H889" s="559"/>
    </row>
    <row r="890" spans="3:8" ht="15" customHeight="1" x14ac:dyDescent="0.2">
      <c r="C890" s="60"/>
      <c r="D890" s="557"/>
      <c r="E890" s="558"/>
      <c r="F890" s="558"/>
      <c r="G890" s="558"/>
      <c r="H890" s="559"/>
    </row>
    <row r="891" spans="3:8" ht="15" customHeight="1" x14ac:dyDescent="0.2">
      <c r="C891" s="60"/>
      <c r="D891" s="557"/>
      <c r="E891" s="558"/>
      <c r="F891" s="558"/>
      <c r="G891" s="558"/>
      <c r="H891" s="559"/>
    </row>
    <row r="892" spans="3:8" ht="15" customHeight="1" x14ac:dyDescent="0.2">
      <c r="C892" s="60"/>
      <c r="D892" s="557"/>
      <c r="E892" s="558"/>
      <c r="F892" s="558"/>
      <c r="G892" s="558"/>
      <c r="H892" s="559"/>
    </row>
    <row r="893" spans="3:8" ht="15" customHeight="1" x14ac:dyDescent="0.2">
      <c r="C893" s="60"/>
      <c r="D893" s="557"/>
      <c r="E893" s="558"/>
      <c r="F893" s="558"/>
      <c r="G893" s="558"/>
      <c r="H893" s="559"/>
    </row>
    <row r="894" spans="3:8" ht="15" customHeight="1" x14ac:dyDescent="0.2">
      <c r="C894" s="60"/>
      <c r="D894" s="557"/>
      <c r="E894" s="558"/>
      <c r="F894" s="558"/>
      <c r="G894" s="558"/>
      <c r="H894" s="559"/>
    </row>
    <row r="895" spans="3:8" ht="15" customHeight="1" x14ac:dyDescent="0.2">
      <c r="C895" s="60"/>
      <c r="D895" s="557"/>
      <c r="E895" s="558"/>
      <c r="F895" s="558"/>
      <c r="G895" s="558"/>
      <c r="H895" s="559"/>
    </row>
    <row r="896" spans="3:8" ht="15" customHeight="1" x14ac:dyDescent="0.2">
      <c r="C896" s="60"/>
      <c r="D896" s="557"/>
      <c r="E896" s="558"/>
      <c r="F896" s="558"/>
      <c r="G896" s="558"/>
      <c r="H896" s="559"/>
    </row>
    <row r="897" spans="3:8" ht="15" customHeight="1" x14ac:dyDescent="0.2">
      <c r="C897" s="60"/>
      <c r="D897" s="557"/>
      <c r="E897" s="558"/>
      <c r="F897" s="558"/>
      <c r="G897" s="558"/>
      <c r="H897" s="559"/>
    </row>
    <row r="898" spans="3:8" ht="15" customHeight="1" x14ac:dyDescent="0.2">
      <c r="C898" s="60"/>
      <c r="D898" s="557"/>
      <c r="E898" s="558"/>
      <c r="F898" s="558"/>
      <c r="G898" s="558"/>
      <c r="H898" s="559"/>
    </row>
    <row r="899" spans="3:8" ht="15" customHeight="1" x14ac:dyDescent="0.2">
      <c r="C899" s="60"/>
      <c r="D899" s="557"/>
      <c r="E899" s="558"/>
      <c r="F899" s="558"/>
      <c r="G899" s="558"/>
      <c r="H899" s="559"/>
    </row>
    <row r="900" spans="3:8" ht="15" customHeight="1" x14ac:dyDescent="0.2">
      <c r="C900" s="60"/>
      <c r="D900" s="557"/>
      <c r="E900" s="558"/>
      <c r="F900" s="558"/>
      <c r="G900" s="558"/>
      <c r="H900" s="559"/>
    </row>
    <row r="901" spans="3:8" ht="15" customHeight="1" x14ac:dyDescent="0.2">
      <c r="C901" s="60"/>
      <c r="D901" s="557"/>
      <c r="E901" s="558"/>
      <c r="F901" s="558"/>
      <c r="G901" s="558"/>
      <c r="H901" s="559"/>
    </row>
    <row r="902" spans="3:8" ht="15" customHeight="1" x14ac:dyDescent="0.2">
      <c r="C902" s="60"/>
      <c r="D902" s="557"/>
      <c r="E902" s="558"/>
      <c r="F902" s="558"/>
      <c r="G902" s="558"/>
      <c r="H902" s="559"/>
    </row>
    <row r="903" spans="3:8" ht="15" customHeight="1" x14ac:dyDescent="0.2">
      <c r="C903" s="60"/>
      <c r="D903" s="557"/>
      <c r="E903" s="558"/>
      <c r="F903" s="558"/>
      <c r="G903" s="558"/>
      <c r="H903" s="559"/>
    </row>
    <row r="904" spans="3:8" ht="15" customHeight="1" x14ac:dyDescent="0.2">
      <c r="C904" s="60"/>
      <c r="D904" s="557"/>
      <c r="E904" s="558"/>
      <c r="F904" s="558"/>
      <c r="G904" s="558"/>
      <c r="H904" s="559"/>
    </row>
    <row r="905" spans="3:8" ht="15" customHeight="1" x14ac:dyDescent="0.2">
      <c r="C905" s="60"/>
      <c r="D905" s="557"/>
      <c r="E905" s="558"/>
      <c r="F905" s="558"/>
      <c r="G905" s="558"/>
      <c r="H905" s="559"/>
    </row>
    <row r="906" spans="3:8" ht="15" customHeight="1" x14ac:dyDescent="0.2">
      <c r="C906" s="60"/>
      <c r="D906" s="557"/>
      <c r="E906" s="558"/>
      <c r="F906" s="558"/>
      <c r="G906" s="558"/>
      <c r="H906" s="559"/>
    </row>
    <row r="907" spans="3:8" ht="15" customHeight="1" x14ac:dyDescent="0.2">
      <c r="C907" s="60"/>
      <c r="D907" s="557"/>
      <c r="E907" s="558"/>
      <c r="F907" s="558"/>
      <c r="G907" s="558"/>
      <c r="H907" s="559"/>
    </row>
    <row r="908" spans="3:8" ht="15" customHeight="1" x14ac:dyDescent="0.2">
      <c r="C908" s="60"/>
      <c r="D908" s="557"/>
      <c r="E908" s="558"/>
      <c r="F908" s="558"/>
      <c r="G908" s="558"/>
      <c r="H908" s="559"/>
    </row>
    <row r="909" spans="3:8" ht="15" customHeight="1" x14ac:dyDescent="0.2">
      <c r="C909" s="60"/>
      <c r="D909" s="557"/>
      <c r="E909" s="558"/>
      <c r="F909" s="558"/>
      <c r="G909" s="558"/>
      <c r="H909" s="559"/>
    </row>
    <row r="910" spans="3:8" ht="15" customHeight="1" x14ac:dyDescent="0.2">
      <c r="C910" s="60"/>
      <c r="D910" s="557"/>
      <c r="E910" s="558"/>
      <c r="F910" s="558"/>
      <c r="G910" s="558"/>
      <c r="H910" s="559"/>
    </row>
    <row r="911" spans="3:8" ht="15" customHeight="1" x14ac:dyDescent="0.2">
      <c r="C911" s="60"/>
      <c r="D911" s="557"/>
      <c r="E911" s="558"/>
      <c r="F911" s="558"/>
      <c r="G911" s="558"/>
      <c r="H911" s="559"/>
    </row>
    <row r="912" spans="3:8" ht="15" customHeight="1" x14ac:dyDescent="0.2">
      <c r="C912" s="60"/>
      <c r="D912" s="557"/>
      <c r="E912" s="558"/>
      <c r="F912" s="558"/>
      <c r="G912" s="558"/>
      <c r="H912" s="559"/>
    </row>
    <row r="913" spans="3:8" ht="15" customHeight="1" x14ac:dyDescent="0.2">
      <c r="C913" s="60"/>
      <c r="D913" s="557"/>
      <c r="E913" s="558"/>
      <c r="F913" s="558"/>
      <c r="G913" s="558"/>
      <c r="H913" s="559"/>
    </row>
    <row r="914" spans="3:8" ht="15" customHeight="1" x14ac:dyDescent="0.2">
      <c r="C914" s="60"/>
      <c r="D914" s="557"/>
      <c r="E914" s="558"/>
      <c r="F914" s="558"/>
      <c r="G914" s="558"/>
      <c r="H914" s="559"/>
    </row>
    <row r="915" spans="3:8" ht="15" customHeight="1" x14ac:dyDescent="0.2">
      <c r="C915" s="60"/>
      <c r="D915" s="557"/>
      <c r="E915" s="558"/>
      <c r="F915" s="558"/>
      <c r="G915" s="558"/>
      <c r="H915" s="559"/>
    </row>
    <row r="916" spans="3:8" ht="15" customHeight="1" x14ac:dyDescent="0.2">
      <c r="C916" s="60"/>
      <c r="D916" s="557"/>
      <c r="E916" s="558"/>
      <c r="F916" s="558"/>
      <c r="G916" s="558"/>
      <c r="H916" s="559"/>
    </row>
    <row r="917" spans="3:8" ht="15" customHeight="1" x14ac:dyDescent="0.2">
      <c r="C917" s="60"/>
      <c r="D917" s="557"/>
      <c r="E917" s="558"/>
      <c r="F917" s="558"/>
      <c r="G917" s="558"/>
      <c r="H917" s="559"/>
    </row>
    <row r="918" spans="3:8" ht="15" customHeight="1" x14ac:dyDescent="0.2">
      <c r="C918" s="60"/>
      <c r="D918" s="557"/>
      <c r="E918" s="558"/>
      <c r="F918" s="558"/>
      <c r="G918" s="558"/>
      <c r="H918" s="559"/>
    </row>
    <row r="919" spans="3:8" ht="15" customHeight="1" x14ac:dyDescent="0.2">
      <c r="C919" s="60"/>
      <c r="D919" s="557"/>
      <c r="E919" s="558"/>
      <c r="F919" s="558"/>
      <c r="G919" s="558"/>
      <c r="H919" s="559"/>
    </row>
    <row r="920" spans="3:8" ht="15" customHeight="1" x14ac:dyDescent="0.2">
      <c r="C920" s="60"/>
      <c r="D920" s="557"/>
      <c r="E920" s="558"/>
      <c r="F920" s="558"/>
      <c r="G920" s="558"/>
      <c r="H920" s="559"/>
    </row>
    <row r="921" spans="3:8" ht="15" customHeight="1" x14ac:dyDescent="0.2">
      <c r="C921" s="60"/>
      <c r="D921" s="557"/>
      <c r="E921" s="558"/>
      <c r="F921" s="558"/>
      <c r="G921" s="558"/>
      <c r="H921" s="559"/>
    </row>
    <row r="922" spans="3:8" ht="15" customHeight="1" x14ac:dyDescent="0.2">
      <c r="C922" s="60"/>
      <c r="D922" s="557"/>
      <c r="E922" s="558"/>
      <c r="F922" s="558"/>
      <c r="G922" s="558"/>
      <c r="H922" s="559"/>
    </row>
    <row r="923" spans="3:8" ht="15" customHeight="1" x14ac:dyDescent="0.2">
      <c r="C923" s="60"/>
      <c r="D923" s="557"/>
      <c r="E923" s="558"/>
      <c r="F923" s="558"/>
      <c r="G923" s="558"/>
      <c r="H923" s="559"/>
    </row>
    <row r="924" spans="3:8" ht="15" customHeight="1" x14ac:dyDescent="0.2">
      <c r="C924" s="60"/>
      <c r="D924" s="557"/>
      <c r="E924" s="558"/>
      <c r="F924" s="558"/>
      <c r="G924" s="558"/>
      <c r="H924" s="559"/>
    </row>
    <row r="925" spans="3:8" ht="15" customHeight="1" x14ac:dyDescent="0.2">
      <c r="C925" s="60"/>
      <c r="D925" s="557"/>
      <c r="E925" s="558"/>
      <c r="F925" s="558"/>
      <c r="G925" s="558"/>
      <c r="H925" s="559"/>
    </row>
    <row r="926" spans="3:8" ht="15" customHeight="1" x14ac:dyDescent="0.2">
      <c r="C926" s="60"/>
      <c r="D926" s="557"/>
      <c r="E926" s="558"/>
      <c r="F926" s="558"/>
      <c r="G926" s="558"/>
      <c r="H926" s="559"/>
    </row>
    <row r="927" spans="3:8" ht="15" customHeight="1" x14ac:dyDescent="0.2">
      <c r="C927" s="60"/>
      <c r="D927" s="557"/>
      <c r="E927" s="558"/>
      <c r="F927" s="558"/>
      <c r="G927" s="558"/>
      <c r="H927" s="559"/>
    </row>
    <row r="928" spans="3:8" ht="15" customHeight="1" x14ac:dyDescent="0.2">
      <c r="C928" s="60"/>
      <c r="D928" s="557"/>
      <c r="E928" s="558"/>
      <c r="F928" s="558"/>
      <c r="G928" s="558"/>
      <c r="H928" s="559"/>
    </row>
    <row r="929" spans="3:8" ht="15" customHeight="1" x14ac:dyDescent="0.2">
      <c r="C929" s="60"/>
      <c r="D929" s="557"/>
      <c r="E929" s="558"/>
      <c r="F929" s="558"/>
      <c r="G929" s="558"/>
      <c r="H929" s="559"/>
    </row>
    <row r="930" spans="3:8" ht="15" customHeight="1" x14ac:dyDescent="0.2">
      <c r="C930" s="60"/>
      <c r="D930" s="557"/>
      <c r="E930" s="558"/>
      <c r="F930" s="558"/>
      <c r="G930" s="558"/>
      <c r="H930" s="559"/>
    </row>
    <row r="931" spans="3:8" ht="15" customHeight="1" x14ac:dyDescent="0.2">
      <c r="C931" s="60"/>
      <c r="D931" s="557"/>
      <c r="E931" s="558"/>
      <c r="F931" s="558"/>
      <c r="G931" s="558"/>
      <c r="H931" s="559"/>
    </row>
    <row r="932" spans="3:8" ht="15" customHeight="1" x14ac:dyDescent="0.2">
      <c r="C932" s="60"/>
      <c r="D932" s="557"/>
      <c r="E932" s="558"/>
      <c r="F932" s="558"/>
      <c r="G932" s="558"/>
      <c r="H932" s="559"/>
    </row>
    <row r="933" spans="3:8" ht="15" customHeight="1" x14ac:dyDescent="0.2">
      <c r="C933" s="60"/>
      <c r="D933" s="557"/>
      <c r="E933" s="558"/>
      <c r="F933" s="558"/>
      <c r="G933" s="558"/>
      <c r="H933" s="559"/>
    </row>
    <row r="934" spans="3:8" ht="15" customHeight="1" x14ac:dyDescent="0.2">
      <c r="C934" s="60"/>
      <c r="D934" s="557"/>
      <c r="E934" s="558"/>
      <c r="F934" s="558"/>
      <c r="G934" s="558"/>
      <c r="H934" s="559"/>
    </row>
    <row r="935" spans="3:8" ht="15" customHeight="1" x14ac:dyDescent="0.2">
      <c r="C935" s="60"/>
      <c r="D935" s="557"/>
      <c r="E935" s="558"/>
      <c r="F935" s="558"/>
      <c r="G935" s="558"/>
      <c r="H935" s="559"/>
    </row>
    <row r="936" spans="3:8" ht="15" customHeight="1" x14ac:dyDescent="0.2">
      <c r="C936" s="60"/>
      <c r="D936" s="557"/>
      <c r="E936" s="558"/>
      <c r="F936" s="558"/>
      <c r="G936" s="558"/>
      <c r="H936" s="559"/>
    </row>
    <row r="937" spans="3:8" ht="15" customHeight="1" x14ac:dyDescent="0.2">
      <c r="C937" s="60"/>
      <c r="D937" s="557"/>
      <c r="E937" s="558"/>
      <c r="F937" s="558"/>
      <c r="G937" s="558"/>
      <c r="H937" s="559"/>
    </row>
    <row r="938" spans="3:8" ht="15" customHeight="1" x14ac:dyDescent="0.2">
      <c r="C938" s="60"/>
      <c r="D938" s="557"/>
      <c r="E938" s="558"/>
      <c r="F938" s="558"/>
      <c r="G938" s="558"/>
      <c r="H938" s="559"/>
    </row>
    <row r="939" spans="3:8" ht="15" customHeight="1" x14ac:dyDescent="0.2">
      <c r="C939" s="60"/>
      <c r="D939" s="557"/>
      <c r="E939" s="558"/>
      <c r="F939" s="558"/>
      <c r="G939" s="558"/>
      <c r="H939" s="559"/>
    </row>
    <row r="940" spans="3:8" ht="15" customHeight="1" x14ac:dyDescent="0.2">
      <c r="C940" s="60"/>
      <c r="D940" s="557"/>
      <c r="E940" s="558"/>
      <c r="F940" s="558"/>
      <c r="G940" s="558"/>
      <c r="H940" s="559"/>
    </row>
    <row r="941" spans="3:8" ht="15" customHeight="1" x14ac:dyDescent="0.2">
      <c r="C941" s="60"/>
      <c r="D941" s="557"/>
      <c r="E941" s="558"/>
      <c r="F941" s="558"/>
      <c r="G941" s="558"/>
      <c r="H941" s="559"/>
    </row>
    <row r="942" spans="3:8" ht="15" customHeight="1" x14ac:dyDescent="0.2">
      <c r="C942" s="60"/>
      <c r="D942" s="557"/>
      <c r="E942" s="558"/>
      <c r="F942" s="558"/>
      <c r="G942" s="558"/>
      <c r="H942" s="559"/>
    </row>
    <row r="943" spans="3:8" ht="15" customHeight="1" x14ac:dyDescent="0.2">
      <c r="C943" s="60"/>
      <c r="D943" s="557"/>
      <c r="E943" s="558"/>
      <c r="F943" s="558"/>
      <c r="G943" s="558"/>
      <c r="H943" s="559"/>
    </row>
    <row r="944" spans="3:8" ht="15" customHeight="1" x14ac:dyDescent="0.2">
      <c r="C944" s="60"/>
      <c r="D944" s="557"/>
      <c r="E944" s="558"/>
      <c r="F944" s="558"/>
      <c r="G944" s="558"/>
      <c r="H944" s="559"/>
    </row>
    <row r="945" spans="3:8" ht="15" customHeight="1" x14ac:dyDescent="0.2">
      <c r="C945" s="60"/>
      <c r="D945" s="557"/>
      <c r="E945" s="558"/>
      <c r="F945" s="558"/>
      <c r="G945" s="558"/>
      <c r="H945" s="559"/>
    </row>
    <row r="946" spans="3:8" ht="15" customHeight="1" x14ac:dyDescent="0.2">
      <c r="C946" s="60"/>
      <c r="D946" s="557"/>
      <c r="E946" s="558"/>
      <c r="F946" s="558"/>
      <c r="G946" s="558"/>
      <c r="H946" s="559"/>
    </row>
    <row r="947" spans="3:8" ht="15" customHeight="1" x14ac:dyDescent="0.2">
      <c r="C947" s="60"/>
      <c r="D947" s="557"/>
      <c r="E947" s="558"/>
      <c r="F947" s="558"/>
      <c r="G947" s="558"/>
      <c r="H947" s="559"/>
    </row>
    <row r="948" spans="3:8" ht="15" customHeight="1" x14ac:dyDescent="0.2">
      <c r="C948" s="60"/>
      <c r="D948" s="557"/>
      <c r="E948" s="558"/>
      <c r="F948" s="558"/>
      <c r="G948" s="558"/>
      <c r="H948" s="559"/>
    </row>
    <row r="949" spans="3:8" ht="15" customHeight="1" x14ac:dyDescent="0.2">
      <c r="C949" s="60"/>
      <c r="D949" s="557"/>
      <c r="E949" s="558"/>
      <c r="F949" s="558"/>
      <c r="G949" s="558"/>
      <c r="H949" s="559"/>
    </row>
    <row r="950" spans="3:8" ht="15" customHeight="1" x14ac:dyDescent="0.2">
      <c r="C950" s="60"/>
      <c r="D950" s="557"/>
      <c r="E950" s="558"/>
      <c r="F950" s="558"/>
      <c r="G950" s="558"/>
      <c r="H950" s="559"/>
    </row>
    <row r="951" spans="3:8" ht="15" customHeight="1" x14ac:dyDescent="0.2">
      <c r="C951" s="60"/>
      <c r="D951" s="557"/>
      <c r="E951" s="558"/>
      <c r="F951" s="558"/>
      <c r="G951" s="558"/>
      <c r="H951" s="559"/>
    </row>
    <row r="952" spans="3:8" ht="15" customHeight="1" x14ac:dyDescent="0.2">
      <c r="C952" s="60"/>
      <c r="D952" s="557"/>
      <c r="E952" s="558"/>
      <c r="F952" s="558"/>
      <c r="G952" s="558"/>
      <c r="H952" s="559"/>
    </row>
    <row r="953" spans="3:8" ht="15" customHeight="1" x14ac:dyDescent="0.2">
      <c r="C953" s="60"/>
      <c r="D953" s="557"/>
      <c r="E953" s="558"/>
      <c r="F953" s="558"/>
      <c r="G953" s="558"/>
      <c r="H953" s="559"/>
    </row>
    <row r="954" spans="3:8" ht="15" customHeight="1" x14ac:dyDescent="0.2">
      <c r="C954" s="60"/>
      <c r="D954" s="557"/>
      <c r="E954" s="558"/>
      <c r="F954" s="558"/>
      <c r="G954" s="558"/>
      <c r="H954" s="559"/>
    </row>
    <row r="955" spans="3:8" ht="15" customHeight="1" x14ac:dyDescent="0.2">
      <c r="C955" s="60"/>
      <c r="D955" s="557"/>
      <c r="E955" s="558"/>
      <c r="F955" s="558"/>
      <c r="G955" s="558"/>
      <c r="H955" s="559"/>
    </row>
    <row r="956" spans="3:8" ht="15" customHeight="1" x14ac:dyDescent="0.2">
      <c r="C956" s="60"/>
      <c r="D956" s="557"/>
      <c r="E956" s="558"/>
      <c r="F956" s="558"/>
      <c r="G956" s="558"/>
      <c r="H956" s="559"/>
    </row>
    <row r="957" spans="3:8" ht="15" customHeight="1" x14ac:dyDescent="0.2">
      <c r="C957" s="60"/>
      <c r="D957" s="557"/>
      <c r="E957" s="558"/>
      <c r="F957" s="558"/>
      <c r="G957" s="558"/>
      <c r="H957" s="559"/>
    </row>
    <row r="958" spans="3:8" ht="15" customHeight="1" x14ac:dyDescent="0.2">
      <c r="C958" s="60"/>
      <c r="D958" s="557"/>
      <c r="E958" s="558"/>
      <c r="F958" s="558"/>
      <c r="G958" s="558"/>
      <c r="H958" s="559"/>
    </row>
    <row r="959" spans="3:8" ht="15" customHeight="1" x14ac:dyDescent="0.2">
      <c r="C959" s="60"/>
      <c r="D959" s="557"/>
      <c r="E959" s="558"/>
      <c r="F959" s="558"/>
      <c r="G959" s="558"/>
      <c r="H959" s="559"/>
    </row>
    <row r="960" spans="3:8" ht="15" customHeight="1" x14ac:dyDescent="0.2">
      <c r="C960" s="60"/>
      <c r="D960" s="557"/>
      <c r="E960" s="558"/>
      <c r="F960" s="558"/>
      <c r="G960" s="558"/>
      <c r="H960" s="559"/>
    </row>
    <row r="961" spans="3:8" ht="15" customHeight="1" x14ac:dyDescent="0.2">
      <c r="C961" s="60"/>
      <c r="D961" s="557"/>
      <c r="E961" s="558"/>
      <c r="F961" s="558"/>
      <c r="G961" s="558"/>
      <c r="H961" s="559"/>
    </row>
    <row r="962" spans="3:8" ht="15" customHeight="1" x14ac:dyDescent="0.2">
      <c r="C962" s="60"/>
      <c r="D962" s="557"/>
      <c r="E962" s="558"/>
      <c r="F962" s="558"/>
      <c r="G962" s="558"/>
      <c r="H962" s="559"/>
    </row>
    <row r="963" spans="3:8" ht="15" customHeight="1" x14ac:dyDescent="0.2">
      <c r="C963" s="60"/>
      <c r="D963" s="557"/>
      <c r="E963" s="558"/>
      <c r="F963" s="558"/>
      <c r="G963" s="558"/>
      <c r="H963" s="559"/>
    </row>
    <row r="964" spans="3:8" ht="15" customHeight="1" x14ac:dyDescent="0.2">
      <c r="C964" s="60"/>
      <c r="D964" s="557"/>
      <c r="E964" s="558"/>
      <c r="F964" s="558"/>
      <c r="G964" s="558"/>
      <c r="H964" s="559"/>
    </row>
    <row r="965" spans="3:8" ht="15" customHeight="1" x14ac:dyDescent="0.2">
      <c r="C965" s="60"/>
      <c r="D965" s="557"/>
      <c r="E965" s="558"/>
      <c r="F965" s="558"/>
      <c r="G965" s="558"/>
      <c r="H965" s="559"/>
    </row>
    <row r="966" spans="3:8" ht="15" customHeight="1" x14ac:dyDescent="0.2">
      <c r="C966" s="60"/>
      <c r="D966" s="557"/>
      <c r="E966" s="558"/>
      <c r="F966" s="558"/>
      <c r="G966" s="558"/>
      <c r="H966" s="559"/>
    </row>
    <row r="967" spans="3:8" ht="15" customHeight="1" x14ac:dyDescent="0.2">
      <c r="C967" s="60"/>
      <c r="D967" s="557"/>
      <c r="E967" s="558"/>
      <c r="F967" s="558"/>
      <c r="G967" s="558"/>
      <c r="H967" s="559"/>
    </row>
    <row r="968" spans="3:8" ht="15" customHeight="1" x14ac:dyDescent="0.2">
      <c r="C968" s="60"/>
      <c r="D968" s="557"/>
      <c r="E968" s="558"/>
      <c r="F968" s="558"/>
      <c r="G968" s="558"/>
      <c r="H968" s="559"/>
    </row>
    <row r="969" spans="3:8" ht="15" customHeight="1" x14ac:dyDescent="0.2">
      <c r="C969" s="60"/>
      <c r="D969" s="557"/>
      <c r="E969" s="558"/>
      <c r="F969" s="558"/>
      <c r="G969" s="558"/>
      <c r="H969" s="559"/>
    </row>
    <row r="970" spans="3:8" ht="15" customHeight="1" x14ac:dyDescent="0.2">
      <c r="C970" s="60"/>
      <c r="D970" s="557"/>
      <c r="E970" s="558"/>
      <c r="F970" s="558"/>
      <c r="G970" s="558"/>
      <c r="H970" s="559"/>
    </row>
    <row r="971" spans="3:8" ht="15" customHeight="1" x14ac:dyDescent="0.2">
      <c r="C971" s="60"/>
      <c r="D971" s="557"/>
      <c r="E971" s="558"/>
      <c r="F971" s="558"/>
      <c r="G971" s="558"/>
      <c r="H971" s="559"/>
    </row>
    <row r="972" spans="3:8" ht="15" customHeight="1" x14ac:dyDescent="0.2">
      <c r="C972" s="60"/>
      <c r="D972" s="557"/>
      <c r="E972" s="558"/>
      <c r="F972" s="558"/>
      <c r="G972" s="558"/>
      <c r="H972" s="559"/>
    </row>
    <row r="973" spans="3:8" ht="15" customHeight="1" x14ac:dyDescent="0.2">
      <c r="C973" s="60"/>
      <c r="D973" s="557"/>
      <c r="E973" s="558"/>
      <c r="F973" s="558"/>
      <c r="G973" s="558"/>
      <c r="H973" s="559"/>
    </row>
    <row r="974" spans="3:8" ht="15" customHeight="1" x14ac:dyDescent="0.2">
      <c r="C974" s="60"/>
      <c r="D974" s="557"/>
      <c r="E974" s="558"/>
      <c r="F974" s="558"/>
      <c r="G974" s="558"/>
      <c r="H974" s="559"/>
    </row>
    <row r="975" spans="3:8" ht="15" customHeight="1" x14ac:dyDescent="0.2">
      <c r="C975" s="60"/>
      <c r="D975" s="557"/>
      <c r="E975" s="558"/>
      <c r="F975" s="558"/>
      <c r="G975" s="558"/>
      <c r="H975" s="559"/>
    </row>
    <row r="976" spans="3:8" ht="15" customHeight="1" x14ac:dyDescent="0.2">
      <c r="C976" s="60"/>
      <c r="D976" s="557"/>
      <c r="E976" s="558"/>
      <c r="F976" s="558"/>
      <c r="G976" s="558"/>
      <c r="H976" s="559"/>
    </row>
    <row r="977" spans="3:8" ht="15" customHeight="1" x14ac:dyDescent="0.2">
      <c r="C977" s="60"/>
      <c r="D977" s="557"/>
      <c r="E977" s="558"/>
      <c r="F977" s="558"/>
      <c r="G977" s="558"/>
      <c r="H977" s="559"/>
    </row>
    <row r="978" spans="3:8" ht="15" customHeight="1" x14ac:dyDescent="0.2">
      <c r="C978" s="60"/>
      <c r="D978" s="557"/>
      <c r="E978" s="558"/>
      <c r="F978" s="558"/>
      <c r="G978" s="558"/>
      <c r="H978" s="559"/>
    </row>
    <row r="979" spans="3:8" ht="15" customHeight="1" x14ac:dyDescent="0.2">
      <c r="C979" s="60"/>
      <c r="D979" s="557"/>
      <c r="E979" s="558"/>
      <c r="F979" s="558"/>
      <c r="G979" s="558"/>
      <c r="H979" s="559"/>
    </row>
    <row r="980" spans="3:8" ht="15" customHeight="1" x14ac:dyDescent="0.2">
      <c r="C980" s="60"/>
      <c r="D980" s="557"/>
      <c r="E980" s="558"/>
      <c r="F980" s="558"/>
      <c r="G980" s="558"/>
      <c r="H980" s="559"/>
    </row>
    <row r="981" spans="3:8" ht="15" customHeight="1" x14ac:dyDescent="0.2">
      <c r="C981" s="60"/>
      <c r="D981" s="557"/>
      <c r="E981" s="558"/>
      <c r="F981" s="558"/>
      <c r="G981" s="558"/>
      <c r="H981" s="559"/>
    </row>
    <row r="982" spans="3:8" ht="15" customHeight="1" x14ac:dyDescent="0.2">
      <c r="C982" s="60"/>
      <c r="D982" s="557"/>
      <c r="E982" s="558"/>
      <c r="F982" s="558"/>
      <c r="G982" s="558"/>
      <c r="H982" s="559"/>
    </row>
    <row r="983" spans="3:8" ht="15" customHeight="1" x14ac:dyDescent="0.2">
      <c r="C983" s="60"/>
      <c r="D983" s="557"/>
      <c r="E983" s="558"/>
      <c r="F983" s="558"/>
      <c r="G983" s="558"/>
      <c r="H983" s="559"/>
    </row>
    <row r="984" spans="3:8" ht="15" customHeight="1" x14ac:dyDescent="0.2">
      <c r="C984" s="60"/>
      <c r="D984" s="557"/>
      <c r="E984" s="558"/>
      <c r="F984" s="558"/>
      <c r="G984" s="558"/>
      <c r="H984" s="559"/>
    </row>
    <row r="985" spans="3:8" ht="15" customHeight="1" x14ac:dyDescent="0.2">
      <c r="C985" s="60"/>
      <c r="D985" s="557"/>
      <c r="E985" s="558"/>
      <c r="F985" s="558"/>
      <c r="G985" s="558"/>
      <c r="H985" s="559"/>
    </row>
    <row r="986" spans="3:8" ht="15" customHeight="1" x14ac:dyDescent="0.2">
      <c r="C986" s="60"/>
      <c r="D986" s="557"/>
      <c r="E986" s="558"/>
      <c r="F986" s="558"/>
      <c r="G986" s="558"/>
      <c r="H986" s="559"/>
    </row>
    <row r="987" spans="3:8" ht="15" customHeight="1" x14ac:dyDescent="0.2">
      <c r="C987" s="60"/>
      <c r="D987" s="557"/>
      <c r="E987" s="558"/>
      <c r="F987" s="558"/>
      <c r="G987" s="558"/>
      <c r="H987" s="559"/>
    </row>
    <row r="988" spans="3:8" ht="15" customHeight="1" x14ac:dyDescent="0.2">
      <c r="C988" s="60"/>
      <c r="D988" s="557"/>
      <c r="E988" s="558"/>
      <c r="F988" s="558"/>
      <c r="G988" s="558"/>
      <c r="H988" s="559"/>
    </row>
    <row r="989" spans="3:8" ht="15" customHeight="1" x14ac:dyDescent="0.2">
      <c r="C989" s="60"/>
      <c r="D989" s="557"/>
      <c r="E989" s="558"/>
      <c r="F989" s="558"/>
      <c r="G989" s="558"/>
      <c r="H989" s="559"/>
    </row>
    <row r="990" spans="3:8" ht="15" customHeight="1" x14ac:dyDescent="0.2">
      <c r="C990" s="60"/>
      <c r="D990" s="557"/>
      <c r="E990" s="558"/>
      <c r="F990" s="558"/>
      <c r="G990" s="558"/>
      <c r="H990" s="559"/>
    </row>
    <row r="991" spans="3:8" ht="15" customHeight="1" x14ac:dyDescent="0.2">
      <c r="C991" s="60"/>
      <c r="D991" s="557"/>
      <c r="E991" s="558"/>
      <c r="F991" s="558"/>
      <c r="G991" s="558"/>
      <c r="H991" s="559"/>
    </row>
    <row r="992" spans="3:8" ht="15" customHeight="1" x14ac:dyDescent="0.2">
      <c r="C992" s="60"/>
      <c r="D992" s="557"/>
      <c r="E992" s="558"/>
      <c r="F992" s="558"/>
      <c r="G992" s="558"/>
      <c r="H992" s="559"/>
    </row>
    <row r="993" spans="3:8" ht="15" customHeight="1" x14ac:dyDescent="0.2">
      <c r="C993" s="60"/>
      <c r="D993" s="557"/>
      <c r="E993" s="558"/>
      <c r="F993" s="558"/>
      <c r="G993" s="558"/>
      <c r="H993" s="559"/>
    </row>
    <row r="994" spans="3:8" ht="15" customHeight="1" x14ac:dyDescent="0.2">
      <c r="C994" s="60"/>
      <c r="D994" s="557"/>
      <c r="E994" s="558"/>
      <c r="F994" s="558"/>
      <c r="G994" s="558"/>
      <c r="H994" s="559"/>
    </row>
    <row r="995" spans="3:8" ht="15" customHeight="1" x14ac:dyDescent="0.2">
      <c r="C995" s="60"/>
      <c r="D995" s="557"/>
      <c r="E995" s="558"/>
      <c r="F995" s="558"/>
      <c r="G995" s="558"/>
      <c r="H995" s="559"/>
    </row>
    <row r="996" spans="3:8" ht="15" customHeight="1" x14ac:dyDescent="0.2">
      <c r="C996" s="60"/>
      <c r="D996" s="557"/>
      <c r="E996" s="558"/>
      <c r="F996" s="558"/>
      <c r="G996" s="558"/>
      <c r="H996" s="559"/>
    </row>
    <row r="997" spans="3:8" ht="15" customHeight="1" x14ac:dyDescent="0.2">
      <c r="C997" s="60"/>
      <c r="D997" s="557"/>
      <c r="E997" s="558"/>
      <c r="F997" s="558"/>
      <c r="G997" s="558"/>
      <c r="H997" s="559"/>
    </row>
    <row r="998" spans="3:8" ht="15" customHeight="1" x14ac:dyDescent="0.2">
      <c r="C998" s="60"/>
      <c r="D998" s="557"/>
      <c r="E998" s="558"/>
      <c r="F998" s="558"/>
      <c r="G998" s="558"/>
      <c r="H998" s="559"/>
    </row>
    <row r="999" spans="3:8" ht="15" customHeight="1" x14ac:dyDescent="0.2">
      <c r="C999" s="60"/>
      <c r="D999" s="557"/>
      <c r="E999" s="558"/>
      <c r="F999" s="558"/>
      <c r="G999" s="558"/>
      <c r="H999" s="559"/>
    </row>
    <row r="1000" spans="3:8" ht="15" customHeight="1" x14ac:dyDescent="0.2">
      <c r="C1000" s="60"/>
      <c r="D1000" s="557"/>
      <c r="E1000" s="558"/>
      <c r="F1000" s="558"/>
      <c r="G1000" s="558"/>
      <c r="H1000" s="559"/>
    </row>
    <row r="1001" spans="3:8" ht="15" customHeight="1" x14ac:dyDescent="0.2">
      <c r="C1001" s="60"/>
      <c r="D1001" s="557"/>
      <c r="E1001" s="558"/>
      <c r="F1001" s="558"/>
      <c r="G1001" s="558"/>
      <c r="H1001" s="559"/>
    </row>
    <row r="1002" spans="3:8" ht="15" customHeight="1" x14ac:dyDescent="0.2">
      <c r="C1002" s="60"/>
      <c r="D1002" s="557"/>
      <c r="E1002" s="558"/>
      <c r="F1002" s="558"/>
      <c r="G1002" s="558"/>
      <c r="H1002" s="559"/>
    </row>
    <row r="1003" spans="3:8" ht="15" customHeight="1" x14ac:dyDescent="0.2">
      <c r="C1003" s="60"/>
      <c r="D1003" s="557"/>
      <c r="E1003" s="558"/>
      <c r="F1003" s="558"/>
      <c r="G1003" s="558"/>
      <c r="H1003" s="559"/>
    </row>
    <row r="1004" spans="3:8" ht="15" customHeight="1" x14ac:dyDescent="0.2">
      <c r="C1004" s="60"/>
      <c r="D1004" s="557"/>
      <c r="E1004" s="558"/>
      <c r="F1004" s="558"/>
      <c r="G1004" s="558"/>
      <c r="H1004" s="559"/>
    </row>
    <row r="1005" spans="3:8" ht="15" customHeight="1" x14ac:dyDescent="0.2">
      <c r="C1005" s="60"/>
      <c r="D1005" s="557"/>
      <c r="E1005" s="558"/>
      <c r="F1005" s="558"/>
      <c r="G1005" s="558"/>
      <c r="H1005" s="559"/>
    </row>
    <row r="1006" spans="3:8" ht="15" customHeight="1" x14ac:dyDescent="0.2">
      <c r="C1006" s="60"/>
      <c r="D1006" s="557"/>
      <c r="E1006" s="558"/>
      <c r="F1006" s="558"/>
      <c r="G1006" s="558"/>
      <c r="H1006" s="559"/>
    </row>
    <row r="1007" spans="3:8" ht="15" customHeight="1" x14ac:dyDescent="0.2">
      <c r="C1007" s="60"/>
      <c r="D1007" s="557"/>
      <c r="E1007" s="558"/>
      <c r="F1007" s="558"/>
      <c r="G1007" s="558"/>
      <c r="H1007" s="559"/>
    </row>
    <row r="1008" spans="3:8" ht="15" customHeight="1" x14ac:dyDescent="0.2">
      <c r="C1008" s="60"/>
      <c r="D1008" s="557"/>
      <c r="E1008" s="558"/>
      <c r="F1008" s="558"/>
      <c r="G1008" s="558"/>
      <c r="H1008" s="559"/>
    </row>
    <row r="1009" spans="3:8" ht="15" customHeight="1" x14ac:dyDescent="0.2">
      <c r="C1009" s="60"/>
      <c r="D1009" s="557"/>
      <c r="E1009" s="558"/>
      <c r="F1009" s="558"/>
      <c r="G1009" s="558"/>
      <c r="H1009" s="559"/>
    </row>
    <row r="1010" spans="3:8" ht="15" customHeight="1" x14ac:dyDescent="0.2">
      <c r="C1010" s="60"/>
      <c r="D1010" s="557"/>
      <c r="E1010" s="558"/>
      <c r="F1010" s="558"/>
      <c r="G1010" s="558"/>
      <c r="H1010" s="559"/>
    </row>
    <row r="1011" spans="3:8" ht="15" customHeight="1" x14ac:dyDescent="0.2">
      <c r="C1011" s="60"/>
      <c r="D1011" s="557"/>
      <c r="E1011" s="558"/>
      <c r="F1011" s="558"/>
      <c r="G1011" s="558"/>
      <c r="H1011" s="559"/>
    </row>
    <row r="1012" spans="3:8" ht="15" customHeight="1" x14ac:dyDescent="0.2">
      <c r="C1012" s="60"/>
      <c r="D1012" s="557"/>
      <c r="E1012" s="558"/>
      <c r="F1012" s="558"/>
      <c r="G1012" s="558"/>
      <c r="H1012" s="559"/>
    </row>
    <row r="1013" spans="3:8" ht="15" customHeight="1" x14ac:dyDescent="0.2">
      <c r="C1013" s="60"/>
      <c r="D1013" s="557"/>
      <c r="E1013" s="558"/>
      <c r="F1013" s="558"/>
      <c r="G1013" s="558"/>
      <c r="H1013" s="559"/>
    </row>
    <row r="1014" spans="3:8" ht="15" customHeight="1" x14ac:dyDescent="0.2">
      <c r="C1014" s="60"/>
      <c r="D1014" s="557"/>
      <c r="E1014" s="558"/>
      <c r="F1014" s="558"/>
      <c r="G1014" s="558"/>
      <c r="H1014" s="559"/>
    </row>
    <row r="1015" spans="3:8" ht="15" customHeight="1" x14ac:dyDescent="0.2">
      <c r="C1015" s="60"/>
      <c r="D1015" s="557"/>
      <c r="E1015" s="558"/>
      <c r="F1015" s="558"/>
      <c r="G1015" s="558"/>
      <c r="H1015" s="559"/>
    </row>
    <row r="1016" spans="3:8" ht="15" customHeight="1" x14ac:dyDescent="0.2">
      <c r="C1016" s="60"/>
      <c r="D1016" s="557"/>
      <c r="E1016" s="558"/>
      <c r="F1016" s="558"/>
      <c r="G1016" s="558"/>
      <c r="H1016" s="559"/>
    </row>
    <row r="1017" spans="3:8" ht="15" customHeight="1" x14ac:dyDescent="0.2">
      <c r="C1017" s="60"/>
      <c r="D1017" s="557"/>
      <c r="E1017" s="558"/>
      <c r="F1017" s="558"/>
      <c r="G1017" s="558"/>
      <c r="H1017" s="559"/>
    </row>
    <row r="1018" spans="3:8" ht="15" customHeight="1" x14ac:dyDescent="0.2">
      <c r="C1018" s="60"/>
      <c r="D1018" s="557"/>
      <c r="E1018" s="558"/>
      <c r="F1018" s="558"/>
      <c r="G1018" s="558"/>
      <c r="H1018" s="559"/>
    </row>
    <row r="1019" spans="3:8" ht="15" customHeight="1" x14ac:dyDescent="0.2">
      <c r="C1019" s="60"/>
      <c r="D1019" s="557"/>
      <c r="E1019" s="558"/>
      <c r="F1019" s="558"/>
      <c r="G1019" s="558"/>
      <c r="H1019" s="559"/>
    </row>
    <row r="1020" spans="3:8" ht="15" customHeight="1" x14ac:dyDescent="0.2">
      <c r="C1020" s="60"/>
      <c r="D1020" s="557"/>
      <c r="E1020" s="558"/>
      <c r="F1020" s="558"/>
      <c r="G1020" s="558"/>
      <c r="H1020" s="559"/>
    </row>
    <row r="1021" spans="3:8" ht="15" customHeight="1" x14ac:dyDescent="0.2">
      <c r="C1021" s="60"/>
      <c r="D1021" s="557"/>
      <c r="E1021" s="558"/>
      <c r="F1021" s="558"/>
      <c r="G1021" s="558"/>
      <c r="H1021" s="559"/>
    </row>
    <row r="1022" spans="3:8" ht="15" customHeight="1" x14ac:dyDescent="0.2">
      <c r="C1022" s="60"/>
      <c r="D1022" s="557"/>
      <c r="E1022" s="558"/>
      <c r="F1022" s="558"/>
      <c r="G1022" s="558"/>
      <c r="H1022" s="559"/>
    </row>
    <row r="1023" spans="3:8" ht="15" customHeight="1" x14ac:dyDescent="0.2">
      <c r="C1023" s="60"/>
      <c r="D1023" s="557"/>
      <c r="E1023" s="558"/>
      <c r="F1023" s="558"/>
      <c r="G1023" s="558"/>
      <c r="H1023" s="559"/>
    </row>
    <row r="1024" spans="3:8" ht="15" customHeight="1" x14ac:dyDescent="0.2">
      <c r="C1024" s="60"/>
      <c r="D1024" s="557"/>
      <c r="E1024" s="558"/>
      <c r="F1024" s="558"/>
      <c r="G1024" s="558"/>
      <c r="H1024" s="559"/>
    </row>
    <row r="1025" spans="3:8" ht="15" customHeight="1" x14ac:dyDescent="0.2">
      <c r="C1025" s="60"/>
      <c r="D1025" s="557"/>
      <c r="E1025" s="558"/>
      <c r="F1025" s="558"/>
      <c r="G1025" s="558"/>
      <c r="H1025" s="559"/>
    </row>
    <row r="1026" spans="3:8" ht="15" customHeight="1" x14ac:dyDescent="0.2">
      <c r="C1026" s="60"/>
      <c r="D1026" s="557"/>
      <c r="E1026" s="558"/>
      <c r="F1026" s="558"/>
      <c r="G1026" s="558"/>
      <c r="H1026" s="559"/>
    </row>
    <row r="1027" spans="3:8" ht="15" customHeight="1" x14ac:dyDescent="0.2">
      <c r="C1027" s="60"/>
      <c r="D1027" s="557"/>
      <c r="E1027" s="558"/>
      <c r="F1027" s="558"/>
      <c r="G1027" s="558"/>
      <c r="H1027" s="559"/>
    </row>
    <row r="1028" spans="3:8" ht="15" customHeight="1" x14ac:dyDescent="0.2">
      <c r="C1028" s="60"/>
      <c r="D1028" s="557"/>
      <c r="E1028" s="558"/>
      <c r="F1028" s="558"/>
      <c r="G1028" s="558"/>
      <c r="H1028" s="559"/>
    </row>
    <row r="1029" spans="3:8" ht="15" customHeight="1" x14ac:dyDescent="0.2">
      <c r="C1029" s="60"/>
      <c r="D1029" s="557"/>
      <c r="E1029" s="558"/>
      <c r="F1029" s="558"/>
      <c r="G1029" s="558"/>
      <c r="H1029" s="559"/>
    </row>
    <row r="1030" spans="3:8" ht="15" customHeight="1" x14ac:dyDescent="0.2">
      <c r="C1030" s="60"/>
      <c r="D1030" s="557"/>
      <c r="E1030" s="558"/>
      <c r="F1030" s="558"/>
      <c r="G1030" s="558"/>
      <c r="H1030" s="559"/>
    </row>
    <row r="1031" spans="3:8" ht="15" customHeight="1" x14ac:dyDescent="0.2">
      <c r="C1031" s="60"/>
      <c r="D1031" s="557"/>
      <c r="E1031" s="558"/>
      <c r="F1031" s="558"/>
      <c r="G1031" s="558"/>
      <c r="H1031" s="559"/>
    </row>
    <row r="1032" spans="3:8" ht="15" customHeight="1" x14ac:dyDescent="0.2">
      <c r="C1032" s="60"/>
      <c r="D1032" s="557"/>
      <c r="E1032" s="558"/>
      <c r="F1032" s="558"/>
      <c r="G1032" s="558"/>
      <c r="H1032" s="559"/>
    </row>
    <row r="1033" spans="3:8" ht="15" customHeight="1" x14ac:dyDescent="0.2">
      <c r="C1033" s="60"/>
      <c r="D1033" s="557"/>
      <c r="E1033" s="558"/>
      <c r="F1033" s="558"/>
      <c r="G1033" s="558"/>
      <c r="H1033" s="559"/>
    </row>
    <row r="1034" spans="3:8" ht="15" customHeight="1" x14ac:dyDescent="0.2">
      <c r="C1034" s="60"/>
      <c r="D1034" s="557"/>
      <c r="E1034" s="558"/>
      <c r="F1034" s="558"/>
      <c r="G1034" s="558"/>
      <c r="H1034" s="559"/>
    </row>
    <row r="1035" spans="3:8" ht="15" customHeight="1" x14ac:dyDescent="0.2">
      <c r="C1035" s="60"/>
      <c r="D1035" s="557"/>
      <c r="E1035" s="558"/>
      <c r="F1035" s="558"/>
      <c r="G1035" s="558"/>
      <c r="H1035" s="559"/>
    </row>
    <row r="1036" spans="3:8" ht="15" customHeight="1" x14ac:dyDescent="0.2">
      <c r="C1036" s="60"/>
      <c r="D1036" s="557"/>
      <c r="E1036" s="558"/>
      <c r="F1036" s="558"/>
      <c r="G1036" s="558"/>
      <c r="H1036" s="559"/>
    </row>
    <row r="1037" spans="3:8" ht="15" customHeight="1" x14ac:dyDescent="0.2">
      <c r="C1037" s="60"/>
      <c r="D1037" s="557"/>
      <c r="E1037" s="558"/>
      <c r="F1037" s="558"/>
      <c r="G1037" s="558"/>
      <c r="H1037" s="559"/>
    </row>
    <row r="1038" spans="3:8" ht="15" customHeight="1" x14ac:dyDescent="0.2">
      <c r="C1038" s="60"/>
      <c r="D1038" s="557"/>
      <c r="E1038" s="558"/>
      <c r="F1038" s="558"/>
      <c r="G1038" s="558"/>
      <c r="H1038" s="559"/>
    </row>
    <row r="1039" spans="3:8" ht="15" customHeight="1" x14ac:dyDescent="0.2">
      <c r="C1039" s="60"/>
      <c r="D1039" s="557"/>
      <c r="E1039" s="558"/>
      <c r="F1039" s="558"/>
      <c r="G1039" s="558"/>
      <c r="H1039" s="559"/>
    </row>
    <row r="1040" spans="3:8" ht="15" customHeight="1" x14ac:dyDescent="0.2">
      <c r="C1040" s="60"/>
      <c r="D1040" s="557"/>
      <c r="E1040" s="558"/>
      <c r="F1040" s="558"/>
      <c r="G1040" s="558"/>
      <c r="H1040" s="559"/>
    </row>
    <row r="1041" spans="3:8" ht="15" customHeight="1" x14ac:dyDescent="0.2">
      <c r="C1041" s="60"/>
      <c r="D1041" s="557"/>
      <c r="E1041" s="558"/>
      <c r="F1041" s="558"/>
      <c r="G1041" s="558"/>
      <c r="H1041" s="559"/>
    </row>
    <row r="1042" spans="3:8" ht="15" customHeight="1" x14ac:dyDescent="0.2">
      <c r="C1042" s="60"/>
      <c r="D1042" s="557"/>
      <c r="E1042" s="558"/>
      <c r="F1042" s="558"/>
      <c r="G1042" s="558"/>
      <c r="H1042" s="559"/>
    </row>
    <row r="1043" spans="3:8" ht="15" customHeight="1" x14ac:dyDescent="0.2">
      <c r="C1043" s="60"/>
      <c r="D1043" s="557"/>
      <c r="E1043" s="558"/>
      <c r="F1043" s="558"/>
      <c r="G1043" s="558"/>
      <c r="H1043" s="559"/>
    </row>
    <row r="1044" spans="3:8" ht="15" customHeight="1" x14ac:dyDescent="0.2">
      <c r="C1044" s="60"/>
      <c r="D1044" s="557"/>
      <c r="E1044" s="558"/>
      <c r="F1044" s="558"/>
      <c r="G1044" s="558"/>
      <c r="H1044" s="559"/>
    </row>
    <row r="1045" spans="3:8" ht="15" customHeight="1" x14ac:dyDescent="0.2">
      <c r="C1045" s="60"/>
      <c r="D1045" s="557"/>
      <c r="E1045" s="558"/>
      <c r="F1045" s="558"/>
      <c r="G1045" s="558"/>
      <c r="H1045" s="559"/>
    </row>
    <row r="1046" spans="3:8" ht="15" customHeight="1" x14ac:dyDescent="0.2">
      <c r="C1046" s="60"/>
      <c r="D1046" s="557"/>
      <c r="E1046" s="558"/>
      <c r="F1046" s="558"/>
      <c r="G1046" s="558"/>
      <c r="H1046" s="559"/>
    </row>
    <row r="1047" spans="3:8" ht="15" customHeight="1" x14ac:dyDescent="0.2">
      <c r="C1047" s="60"/>
      <c r="D1047" s="557"/>
      <c r="E1047" s="558"/>
      <c r="F1047" s="558"/>
      <c r="G1047" s="558"/>
      <c r="H1047" s="559"/>
    </row>
    <row r="1048" spans="3:8" ht="15" customHeight="1" x14ac:dyDescent="0.2">
      <c r="C1048" s="60"/>
      <c r="D1048" s="557"/>
      <c r="E1048" s="558"/>
      <c r="F1048" s="558"/>
      <c r="G1048" s="558"/>
      <c r="H1048" s="559"/>
    </row>
    <row r="1049" spans="3:8" ht="15" customHeight="1" x14ac:dyDescent="0.2">
      <c r="C1049" s="60"/>
      <c r="D1049" s="557"/>
      <c r="E1049" s="558"/>
      <c r="F1049" s="558"/>
      <c r="G1049" s="558"/>
      <c r="H1049" s="559"/>
    </row>
    <row r="1050" spans="3:8" ht="15" customHeight="1" x14ac:dyDescent="0.2">
      <c r="C1050" s="60"/>
      <c r="D1050" s="557"/>
      <c r="E1050" s="558"/>
      <c r="F1050" s="558"/>
      <c r="G1050" s="558"/>
      <c r="H1050" s="559"/>
    </row>
    <row r="1051" spans="3:8" ht="15" customHeight="1" x14ac:dyDescent="0.2">
      <c r="C1051" s="60"/>
      <c r="D1051" s="557"/>
      <c r="E1051" s="558"/>
      <c r="F1051" s="558"/>
      <c r="G1051" s="558"/>
      <c r="H1051" s="559"/>
    </row>
    <row r="1052" spans="3:8" ht="15" customHeight="1" x14ac:dyDescent="0.2">
      <c r="C1052" s="60"/>
      <c r="D1052" s="557"/>
      <c r="E1052" s="558"/>
      <c r="F1052" s="558"/>
      <c r="G1052" s="558"/>
      <c r="H1052" s="559"/>
    </row>
    <row r="1053" spans="3:8" ht="15" customHeight="1" x14ac:dyDescent="0.2">
      <c r="C1053" s="60"/>
      <c r="D1053" s="557"/>
      <c r="E1053" s="558"/>
      <c r="F1053" s="558"/>
      <c r="G1053" s="558"/>
      <c r="H1053" s="559"/>
    </row>
    <row r="1054" spans="3:8" ht="15" customHeight="1" x14ac:dyDescent="0.2">
      <c r="C1054" s="60"/>
      <c r="D1054" s="557"/>
      <c r="E1054" s="558"/>
      <c r="F1054" s="558"/>
      <c r="G1054" s="558"/>
      <c r="H1054" s="559"/>
    </row>
    <row r="1055" spans="3:8" ht="15" customHeight="1" x14ac:dyDescent="0.2">
      <c r="C1055" s="60"/>
      <c r="D1055" s="557"/>
      <c r="E1055" s="558"/>
      <c r="F1055" s="558"/>
      <c r="G1055" s="558"/>
      <c r="H1055" s="559"/>
    </row>
    <row r="1056" spans="3:8" ht="15" customHeight="1" x14ac:dyDescent="0.2">
      <c r="C1056" s="60"/>
      <c r="D1056" s="557"/>
      <c r="E1056" s="558"/>
      <c r="F1056" s="558"/>
      <c r="G1056" s="558"/>
      <c r="H1056" s="559"/>
    </row>
    <row r="1057" spans="3:8" ht="15" customHeight="1" x14ac:dyDescent="0.2">
      <c r="C1057" s="60"/>
      <c r="D1057" s="557"/>
      <c r="E1057" s="558"/>
      <c r="F1057" s="558"/>
      <c r="G1057" s="558"/>
      <c r="H1057" s="559"/>
    </row>
    <row r="1058" spans="3:8" ht="15" customHeight="1" x14ac:dyDescent="0.2">
      <c r="C1058" s="60"/>
      <c r="D1058" s="557"/>
      <c r="E1058" s="558"/>
      <c r="F1058" s="558"/>
      <c r="G1058" s="558"/>
      <c r="H1058" s="559"/>
    </row>
    <row r="1059" spans="3:8" ht="15" customHeight="1" x14ac:dyDescent="0.2">
      <c r="C1059" s="60"/>
      <c r="D1059" s="557"/>
      <c r="E1059" s="558"/>
      <c r="F1059" s="558"/>
      <c r="G1059" s="558"/>
      <c r="H1059" s="559"/>
    </row>
    <row r="1060" spans="3:8" ht="15" customHeight="1" x14ac:dyDescent="0.2">
      <c r="C1060" s="60"/>
      <c r="D1060" s="557"/>
      <c r="E1060" s="558"/>
      <c r="F1060" s="558"/>
      <c r="G1060" s="558"/>
      <c r="H1060" s="559"/>
    </row>
    <row r="1061" spans="3:8" ht="15" customHeight="1" x14ac:dyDescent="0.2">
      <c r="C1061" s="60"/>
      <c r="D1061" s="557"/>
      <c r="E1061" s="558"/>
      <c r="F1061" s="558"/>
      <c r="G1061" s="558"/>
      <c r="H1061" s="559"/>
    </row>
    <row r="1062" spans="3:8" ht="15" customHeight="1" x14ac:dyDescent="0.2">
      <c r="C1062" s="60"/>
      <c r="D1062" s="557"/>
      <c r="E1062" s="558"/>
      <c r="F1062" s="558"/>
      <c r="G1062" s="558"/>
      <c r="H1062" s="559"/>
    </row>
    <row r="1063" spans="3:8" ht="15" customHeight="1" x14ac:dyDescent="0.2">
      <c r="C1063" s="60"/>
      <c r="D1063" s="557"/>
      <c r="E1063" s="558"/>
      <c r="F1063" s="558"/>
      <c r="G1063" s="558"/>
      <c r="H1063" s="559"/>
    </row>
    <row r="1064" spans="3:8" ht="15" customHeight="1" x14ac:dyDescent="0.2">
      <c r="C1064" s="60"/>
      <c r="D1064" s="557"/>
      <c r="E1064" s="558"/>
      <c r="F1064" s="558"/>
      <c r="G1064" s="558"/>
      <c r="H1064" s="559"/>
    </row>
    <row r="1065" spans="3:8" ht="15" customHeight="1" x14ac:dyDescent="0.2">
      <c r="C1065" s="60"/>
      <c r="D1065" s="557"/>
      <c r="E1065" s="558"/>
      <c r="F1065" s="558"/>
      <c r="G1065" s="558"/>
      <c r="H1065" s="559"/>
    </row>
    <row r="1066" spans="3:8" ht="15" customHeight="1" x14ac:dyDescent="0.2">
      <c r="C1066" s="60"/>
      <c r="D1066" s="557"/>
      <c r="E1066" s="558"/>
      <c r="F1066" s="558"/>
      <c r="G1066" s="558"/>
      <c r="H1066" s="559"/>
    </row>
    <row r="1067" spans="3:8" ht="15" customHeight="1" x14ac:dyDescent="0.2">
      <c r="C1067" s="60"/>
      <c r="D1067" s="557"/>
      <c r="E1067" s="558"/>
      <c r="F1067" s="558"/>
      <c r="G1067" s="558"/>
      <c r="H1067" s="559"/>
    </row>
    <row r="1068" spans="3:8" ht="15" customHeight="1" x14ac:dyDescent="0.2">
      <c r="C1068" s="60"/>
      <c r="D1068" s="557"/>
      <c r="E1068" s="558"/>
      <c r="F1068" s="558"/>
      <c r="G1068" s="558"/>
      <c r="H1068" s="559"/>
    </row>
    <row r="1069" spans="3:8" ht="15" customHeight="1" x14ac:dyDescent="0.2">
      <c r="C1069" s="60"/>
      <c r="D1069" s="557"/>
      <c r="E1069" s="558"/>
      <c r="F1069" s="558"/>
      <c r="G1069" s="558"/>
      <c r="H1069" s="559"/>
    </row>
    <row r="1070" spans="3:8" ht="15" customHeight="1" x14ac:dyDescent="0.2">
      <c r="C1070" s="60"/>
      <c r="D1070" s="557"/>
      <c r="E1070" s="558"/>
      <c r="F1070" s="558"/>
      <c r="G1070" s="558"/>
      <c r="H1070" s="559"/>
    </row>
    <row r="1071" spans="3:8" ht="15" customHeight="1" x14ac:dyDescent="0.2">
      <c r="C1071" s="60"/>
      <c r="D1071" s="557"/>
      <c r="E1071" s="558"/>
      <c r="F1071" s="558"/>
      <c r="G1071" s="558"/>
      <c r="H1071" s="559"/>
    </row>
    <row r="1072" spans="3:8" ht="15" customHeight="1" x14ac:dyDescent="0.2">
      <c r="C1072" s="60"/>
      <c r="D1072" s="557"/>
      <c r="E1072" s="558"/>
      <c r="F1072" s="558"/>
      <c r="G1072" s="558"/>
      <c r="H1072" s="559"/>
    </row>
    <row r="1073" spans="3:8" ht="15" customHeight="1" x14ac:dyDescent="0.2">
      <c r="C1073" s="60"/>
      <c r="D1073" s="557"/>
      <c r="E1073" s="558"/>
      <c r="F1073" s="558"/>
      <c r="G1073" s="558"/>
      <c r="H1073" s="559"/>
    </row>
    <row r="1074" spans="3:8" ht="15" customHeight="1" x14ac:dyDescent="0.2">
      <c r="C1074" s="60"/>
      <c r="D1074" s="557"/>
      <c r="E1074" s="558"/>
      <c r="F1074" s="558"/>
      <c r="G1074" s="558"/>
      <c r="H1074" s="559"/>
    </row>
    <row r="1075" spans="3:8" ht="15" customHeight="1" x14ac:dyDescent="0.2">
      <c r="C1075" s="60"/>
      <c r="D1075" s="557"/>
      <c r="E1075" s="558"/>
      <c r="F1075" s="558"/>
      <c r="G1075" s="558"/>
      <c r="H1075" s="559"/>
    </row>
    <row r="1076" spans="3:8" ht="15" customHeight="1" x14ac:dyDescent="0.2">
      <c r="C1076" s="60"/>
      <c r="D1076" s="557"/>
      <c r="E1076" s="558"/>
      <c r="F1076" s="558"/>
      <c r="G1076" s="558"/>
      <c r="H1076" s="559"/>
    </row>
    <row r="1077" spans="3:8" ht="15" customHeight="1" x14ac:dyDescent="0.2">
      <c r="C1077" s="60"/>
      <c r="D1077" s="557"/>
      <c r="E1077" s="558"/>
      <c r="F1077" s="558"/>
      <c r="G1077" s="558"/>
      <c r="H1077" s="559"/>
    </row>
    <row r="1078" spans="3:8" ht="15" customHeight="1" x14ac:dyDescent="0.2">
      <c r="C1078" s="60"/>
      <c r="D1078" s="557"/>
      <c r="E1078" s="558"/>
      <c r="F1078" s="558"/>
      <c r="G1078" s="558"/>
      <c r="H1078" s="559"/>
    </row>
    <row r="1079" spans="3:8" ht="15" customHeight="1" x14ac:dyDescent="0.2">
      <c r="C1079" s="60"/>
      <c r="D1079" s="557"/>
      <c r="E1079" s="558"/>
      <c r="F1079" s="558"/>
      <c r="G1079" s="558"/>
      <c r="H1079" s="559"/>
    </row>
    <row r="1080" spans="3:8" ht="15" customHeight="1" x14ac:dyDescent="0.2">
      <c r="C1080" s="60"/>
      <c r="D1080" s="557"/>
      <c r="E1080" s="558"/>
      <c r="F1080" s="558"/>
      <c r="G1080" s="558"/>
      <c r="H1080" s="559"/>
    </row>
    <row r="1081" spans="3:8" ht="15" customHeight="1" x14ac:dyDescent="0.2">
      <c r="C1081" s="60"/>
      <c r="D1081" s="557"/>
      <c r="E1081" s="558"/>
      <c r="F1081" s="558"/>
      <c r="G1081" s="558"/>
      <c r="H1081" s="559"/>
    </row>
    <row r="1082" spans="3:8" ht="15" customHeight="1" x14ac:dyDescent="0.2">
      <c r="C1082" s="60"/>
      <c r="D1082" s="557"/>
      <c r="E1082" s="558"/>
      <c r="F1082" s="558"/>
      <c r="G1082" s="558"/>
      <c r="H1082" s="559"/>
    </row>
    <row r="1083" spans="3:8" ht="15" customHeight="1" x14ac:dyDescent="0.2">
      <c r="C1083" s="60"/>
      <c r="D1083" s="557"/>
      <c r="E1083" s="558"/>
      <c r="F1083" s="558"/>
      <c r="G1083" s="558"/>
      <c r="H1083" s="559"/>
    </row>
    <row r="1084" spans="3:8" ht="15" customHeight="1" x14ac:dyDescent="0.2">
      <c r="C1084" s="60"/>
      <c r="D1084" s="557"/>
      <c r="E1084" s="558"/>
      <c r="F1084" s="558"/>
      <c r="G1084" s="558"/>
      <c r="H1084" s="559"/>
    </row>
    <row r="1085" spans="3:8" ht="15" customHeight="1" x14ac:dyDescent="0.2">
      <c r="C1085" s="60"/>
      <c r="D1085" s="557"/>
      <c r="E1085" s="558"/>
      <c r="F1085" s="558"/>
      <c r="G1085" s="558"/>
      <c r="H1085" s="559"/>
    </row>
    <row r="1086" spans="3:8" ht="15" customHeight="1" x14ac:dyDescent="0.2">
      <c r="C1086" s="60"/>
      <c r="D1086" s="557"/>
      <c r="E1086" s="558"/>
      <c r="F1086" s="558"/>
      <c r="G1086" s="558"/>
      <c r="H1086" s="559"/>
    </row>
    <row r="1087" spans="3:8" ht="15" customHeight="1" x14ac:dyDescent="0.2">
      <c r="C1087" s="60"/>
      <c r="D1087" s="557"/>
      <c r="E1087" s="558"/>
      <c r="F1087" s="558"/>
      <c r="G1087" s="558"/>
      <c r="H1087" s="559"/>
    </row>
    <row r="1088" spans="3:8" ht="15" customHeight="1" x14ac:dyDescent="0.2">
      <c r="C1088" s="60"/>
      <c r="D1088" s="557"/>
      <c r="E1088" s="558"/>
      <c r="F1088" s="558"/>
      <c r="G1088" s="558"/>
      <c r="H1088" s="559"/>
    </row>
    <row r="1089" spans="3:8" ht="15" customHeight="1" x14ac:dyDescent="0.2">
      <c r="C1089" s="60"/>
      <c r="D1089" s="557"/>
      <c r="E1089" s="558"/>
      <c r="F1089" s="558"/>
      <c r="G1089" s="558"/>
      <c r="H1089" s="559"/>
    </row>
    <row r="1090" spans="3:8" ht="15" customHeight="1" x14ac:dyDescent="0.2">
      <c r="C1090" s="60"/>
      <c r="D1090" s="557"/>
      <c r="E1090" s="558"/>
      <c r="F1090" s="558"/>
      <c r="G1090" s="558"/>
      <c r="H1090" s="559"/>
    </row>
    <row r="1091" spans="3:8" ht="15" customHeight="1" x14ac:dyDescent="0.2">
      <c r="C1091" s="60"/>
      <c r="D1091" s="557"/>
      <c r="E1091" s="558"/>
      <c r="F1091" s="558"/>
      <c r="G1091" s="558"/>
      <c r="H1091" s="559"/>
    </row>
    <row r="1092" spans="3:8" ht="15" customHeight="1" x14ac:dyDescent="0.2">
      <c r="C1092" s="60"/>
      <c r="D1092" s="557"/>
      <c r="E1092" s="558"/>
      <c r="F1092" s="558"/>
      <c r="G1092" s="558"/>
      <c r="H1092" s="559"/>
    </row>
    <row r="1093" spans="3:8" ht="15" customHeight="1" x14ac:dyDescent="0.2">
      <c r="C1093" s="60"/>
      <c r="D1093" s="557"/>
      <c r="E1093" s="558"/>
      <c r="F1093" s="558"/>
      <c r="G1093" s="558"/>
      <c r="H1093" s="559"/>
    </row>
    <row r="1094" spans="3:8" ht="15" customHeight="1" x14ac:dyDescent="0.2">
      <c r="C1094" s="60"/>
      <c r="D1094" s="557"/>
      <c r="E1094" s="558"/>
      <c r="F1094" s="558"/>
      <c r="G1094" s="558"/>
      <c r="H1094" s="559"/>
    </row>
    <row r="1095" spans="3:8" ht="15" customHeight="1" x14ac:dyDescent="0.2">
      <c r="C1095" s="60"/>
      <c r="D1095" s="557"/>
      <c r="E1095" s="558"/>
      <c r="F1095" s="558"/>
      <c r="G1095" s="558"/>
      <c r="H1095" s="559"/>
    </row>
    <row r="1096" spans="3:8" ht="15" customHeight="1" x14ac:dyDescent="0.2">
      <c r="C1096" s="60"/>
      <c r="D1096" s="557"/>
      <c r="E1096" s="558"/>
      <c r="F1096" s="558"/>
      <c r="G1096" s="558"/>
      <c r="H1096" s="559"/>
    </row>
    <row r="1097" spans="3:8" ht="15" customHeight="1" x14ac:dyDescent="0.2">
      <c r="C1097" s="60"/>
      <c r="D1097" s="557"/>
      <c r="E1097" s="558"/>
      <c r="F1097" s="558"/>
      <c r="G1097" s="558"/>
      <c r="H1097" s="559"/>
    </row>
    <row r="1098" spans="3:8" ht="15" customHeight="1" x14ac:dyDescent="0.2">
      <c r="C1098" s="60"/>
      <c r="D1098" s="557"/>
      <c r="E1098" s="558"/>
      <c r="F1098" s="558"/>
      <c r="G1098" s="558"/>
      <c r="H1098" s="559"/>
    </row>
    <row r="1099" spans="3:8" ht="15" customHeight="1" x14ac:dyDescent="0.2">
      <c r="C1099" s="60"/>
      <c r="D1099" s="557"/>
      <c r="E1099" s="558"/>
      <c r="F1099" s="558"/>
      <c r="G1099" s="558"/>
      <c r="H1099" s="559"/>
    </row>
    <row r="1100" spans="3:8" ht="15" customHeight="1" x14ac:dyDescent="0.2">
      <c r="C1100" s="60"/>
      <c r="D1100" s="557"/>
      <c r="E1100" s="558"/>
      <c r="F1100" s="558"/>
      <c r="G1100" s="558"/>
      <c r="H1100" s="559"/>
    </row>
    <row r="1101" spans="3:8" ht="15" customHeight="1" x14ac:dyDescent="0.2">
      <c r="C1101" s="60"/>
      <c r="D1101" s="557"/>
      <c r="E1101" s="558"/>
      <c r="F1101" s="558"/>
      <c r="G1101" s="558"/>
      <c r="H1101" s="559"/>
    </row>
    <row r="1102" spans="3:8" ht="15" customHeight="1" x14ac:dyDescent="0.2">
      <c r="C1102" s="60"/>
      <c r="D1102" s="557"/>
      <c r="E1102" s="558"/>
      <c r="F1102" s="558"/>
      <c r="G1102" s="558"/>
      <c r="H1102" s="559"/>
    </row>
    <row r="1103" spans="3:8" ht="15" customHeight="1" x14ac:dyDescent="0.2">
      <c r="C1103" s="60"/>
      <c r="D1103" s="557"/>
      <c r="E1103" s="558"/>
      <c r="F1103" s="558"/>
      <c r="G1103" s="558"/>
      <c r="H1103" s="559"/>
    </row>
    <row r="1104" spans="3:8" ht="15" customHeight="1" x14ac:dyDescent="0.2">
      <c r="C1104" s="60"/>
      <c r="D1104" s="557"/>
      <c r="E1104" s="558"/>
      <c r="F1104" s="558"/>
      <c r="G1104" s="558"/>
      <c r="H1104" s="559"/>
    </row>
    <row r="1105" spans="3:8" ht="15" customHeight="1" x14ac:dyDescent="0.2">
      <c r="C1105" s="60"/>
      <c r="D1105" s="557"/>
      <c r="E1105" s="558"/>
      <c r="F1105" s="558"/>
      <c r="G1105" s="558"/>
      <c r="H1105" s="559"/>
    </row>
    <row r="1106" spans="3:8" ht="15" customHeight="1" x14ac:dyDescent="0.2">
      <c r="C1106" s="60"/>
      <c r="D1106" s="557"/>
      <c r="E1106" s="558"/>
      <c r="F1106" s="558"/>
      <c r="G1106" s="558"/>
      <c r="H1106" s="559"/>
    </row>
    <row r="1107" spans="3:8" ht="15" customHeight="1" x14ac:dyDescent="0.2">
      <c r="C1107" s="60"/>
      <c r="D1107" s="557"/>
      <c r="E1107" s="558"/>
      <c r="F1107" s="558"/>
      <c r="G1107" s="558"/>
      <c r="H1107" s="559"/>
    </row>
    <row r="1108" spans="3:8" ht="15" customHeight="1" x14ac:dyDescent="0.2">
      <c r="C1108" s="60"/>
      <c r="D1108" s="557"/>
      <c r="E1108" s="558"/>
      <c r="F1108" s="558"/>
      <c r="G1108" s="558"/>
      <c r="H1108" s="559"/>
    </row>
    <row r="1109" spans="3:8" ht="15" customHeight="1" x14ac:dyDescent="0.2">
      <c r="C1109" s="60"/>
      <c r="D1109" s="557"/>
      <c r="E1109" s="558"/>
      <c r="F1109" s="558"/>
      <c r="G1109" s="558"/>
      <c r="H1109" s="559"/>
    </row>
    <row r="1110" spans="3:8" ht="15" customHeight="1" x14ac:dyDescent="0.2">
      <c r="C1110" s="60"/>
      <c r="D1110" s="557"/>
      <c r="E1110" s="558"/>
      <c r="F1110" s="558"/>
      <c r="G1110" s="558"/>
      <c r="H1110" s="559"/>
    </row>
    <row r="1111" spans="3:8" ht="15" customHeight="1" x14ac:dyDescent="0.2">
      <c r="C1111" s="60"/>
      <c r="D1111" s="557"/>
      <c r="E1111" s="558"/>
      <c r="F1111" s="558"/>
      <c r="G1111" s="558"/>
      <c r="H1111" s="559"/>
    </row>
    <row r="1112" spans="3:8" ht="15" customHeight="1" x14ac:dyDescent="0.2">
      <c r="C1112" s="60"/>
      <c r="D1112" s="557"/>
      <c r="E1112" s="558"/>
      <c r="F1112" s="558"/>
      <c r="G1112" s="558"/>
      <c r="H1112" s="559"/>
    </row>
    <row r="1113" spans="3:8" ht="15" customHeight="1" x14ac:dyDescent="0.2">
      <c r="C1113" s="60"/>
      <c r="D1113" s="557"/>
      <c r="E1113" s="558"/>
      <c r="F1113" s="558"/>
      <c r="G1113" s="558"/>
      <c r="H1113" s="559"/>
    </row>
    <row r="1114" spans="3:8" ht="15" customHeight="1" x14ac:dyDescent="0.2">
      <c r="C1114" s="60"/>
      <c r="D1114" s="557"/>
      <c r="E1114" s="558"/>
      <c r="F1114" s="558"/>
      <c r="G1114" s="558"/>
      <c r="H1114" s="559"/>
    </row>
    <row r="1115" spans="3:8" ht="15" customHeight="1" x14ac:dyDescent="0.2">
      <c r="C1115" s="60"/>
      <c r="D1115" s="557"/>
      <c r="E1115" s="558"/>
      <c r="F1115" s="558"/>
      <c r="G1115" s="558"/>
      <c r="H1115" s="559"/>
    </row>
    <row r="1116" spans="3:8" ht="15" customHeight="1" x14ac:dyDescent="0.2">
      <c r="C1116" s="60"/>
      <c r="D1116" s="557"/>
      <c r="E1116" s="558"/>
      <c r="F1116" s="558"/>
      <c r="G1116" s="558"/>
      <c r="H1116" s="559"/>
    </row>
    <row r="1117" spans="3:8" ht="15" customHeight="1" x14ac:dyDescent="0.2">
      <c r="C1117" s="60"/>
      <c r="D1117" s="557"/>
      <c r="E1117" s="558"/>
      <c r="F1117" s="558"/>
      <c r="G1117" s="558"/>
      <c r="H1117" s="559"/>
    </row>
    <row r="1118" spans="3:8" ht="15" customHeight="1" x14ac:dyDescent="0.2">
      <c r="C1118" s="60"/>
      <c r="D1118" s="557"/>
      <c r="E1118" s="558"/>
      <c r="F1118" s="558"/>
      <c r="G1118" s="558"/>
      <c r="H1118" s="559"/>
    </row>
    <row r="1119" spans="3:8" ht="15" customHeight="1" x14ac:dyDescent="0.2">
      <c r="C1119" s="60"/>
      <c r="D1119" s="557"/>
      <c r="E1119" s="558"/>
      <c r="F1119" s="558"/>
      <c r="G1119" s="558"/>
      <c r="H1119" s="559"/>
    </row>
    <row r="1120" spans="3:8" ht="15" customHeight="1" x14ac:dyDescent="0.2">
      <c r="C1120" s="60"/>
      <c r="D1120" s="557"/>
      <c r="E1120" s="558"/>
      <c r="F1120" s="558"/>
      <c r="G1120" s="558"/>
      <c r="H1120" s="559"/>
    </row>
    <row r="1121" spans="3:8" ht="15" customHeight="1" x14ac:dyDescent="0.2">
      <c r="C1121" s="60"/>
      <c r="D1121" s="557"/>
      <c r="E1121" s="558"/>
      <c r="F1121" s="558"/>
      <c r="G1121" s="558"/>
      <c r="H1121" s="559"/>
    </row>
    <row r="1122" spans="3:8" ht="15" customHeight="1" x14ac:dyDescent="0.2">
      <c r="C1122" s="60"/>
      <c r="D1122" s="557"/>
      <c r="E1122" s="558"/>
      <c r="F1122" s="558"/>
      <c r="G1122" s="558"/>
      <c r="H1122" s="559"/>
    </row>
    <row r="1123" spans="3:8" ht="15" customHeight="1" x14ac:dyDescent="0.2">
      <c r="C1123" s="60"/>
      <c r="D1123" s="557"/>
      <c r="E1123" s="558"/>
      <c r="F1123" s="558"/>
      <c r="G1123" s="558"/>
      <c r="H1123" s="559"/>
    </row>
    <row r="1124" spans="3:8" ht="15" customHeight="1" x14ac:dyDescent="0.2">
      <c r="C1124" s="60"/>
      <c r="D1124" s="557"/>
      <c r="E1124" s="558"/>
      <c r="F1124" s="558"/>
      <c r="G1124" s="558"/>
      <c r="H1124" s="559"/>
    </row>
    <row r="1125" spans="3:8" ht="15" customHeight="1" x14ac:dyDescent="0.2">
      <c r="C1125" s="60"/>
      <c r="D1125" s="557"/>
      <c r="E1125" s="558"/>
      <c r="F1125" s="558"/>
      <c r="G1125" s="558"/>
      <c r="H1125" s="559"/>
    </row>
    <row r="1126" spans="3:8" ht="15" customHeight="1" x14ac:dyDescent="0.2">
      <c r="C1126" s="60"/>
      <c r="D1126" s="557"/>
      <c r="E1126" s="558"/>
      <c r="F1126" s="558"/>
      <c r="G1126" s="558"/>
      <c r="H1126" s="559"/>
    </row>
    <row r="1127" spans="3:8" ht="15" customHeight="1" x14ac:dyDescent="0.2">
      <c r="C1127" s="60"/>
      <c r="D1127" s="557"/>
      <c r="E1127" s="558"/>
      <c r="F1127" s="558"/>
      <c r="G1127" s="558"/>
      <c r="H1127" s="559"/>
    </row>
    <row r="1128" spans="3:8" ht="15" customHeight="1" x14ac:dyDescent="0.2">
      <c r="C1128" s="60"/>
      <c r="D1128" s="557"/>
      <c r="E1128" s="558"/>
      <c r="F1128" s="558"/>
      <c r="G1128" s="558"/>
      <c r="H1128" s="559"/>
    </row>
    <row r="1129" spans="3:8" ht="15" customHeight="1" x14ac:dyDescent="0.2">
      <c r="C1129" s="60"/>
      <c r="D1129" s="557"/>
      <c r="E1129" s="558"/>
      <c r="F1129" s="558"/>
      <c r="G1129" s="558"/>
      <c r="H1129" s="559"/>
    </row>
    <row r="1130" spans="3:8" ht="15" customHeight="1" x14ac:dyDescent="0.2">
      <c r="C1130" s="60"/>
      <c r="D1130" s="557"/>
      <c r="E1130" s="558"/>
      <c r="F1130" s="558"/>
      <c r="G1130" s="558"/>
      <c r="H1130" s="559"/>
    </row>
    <row r="1131" spans="3:8" ht="15" customHeight="1" x14ac:dyDescent="0.2">
      <c r="C1131" s="60"/>
      <c r="D1131" s="557"/>
      <c r="E1131" s="558"/>
      <c r="F1131" s="558"/>
      <c r="G1131" s="558"/>
      <c r="H1131" s="559"/>
    </row>
    <row r="1132" spans="3:8" ht="15" customHeight="1" x14ac:dyDescent="0.2">
      <c r="C1132" s="60"/>
      <c r="D1132" s="557"/>
      <c r="E1132" s="558"/>
      <c r="F1132" s="558"/>
      <c r="G1132" s="558"/>
      <c r="H1132" s="559"/>
    </row>
    <row r="1133" spans="3:8" ht="15" customHeight="1" x14ac:dyDescent="0.2">
      <c r="C1133" s="60"/>
      <c r="D1133" s="557"/>
      <c r="E1133" s="558"/>
      <c r="F1133" s="558"/>
      <c r="G1133" s="558"/>
      <c r="H1133" s="559"/>
    </row>
    <row r="1134" spans="3:8" ht="15" customHeight="1" x14ac:dyDescent="0.2">
      <c r="C1134" s="60"/>
      <c r="D1134" s="557"/>
      <c r="E1134" s="558"/>
      <c r="F1134" s="558"/>
      <c r="G1134" s="558"/>
      <c r="H1134" s="559"/>
    </row>
    <row r="1135" spans="3:8" ht="15" customHeight="1" x14ac:dyDescent="0.2">
      <c r="C1135" s="60"/>
      <c r="D1135" s="557"/>
      <c r="E1135" s="558"/>
      <c r="F1135" s="558"/>
      <c r="G1135" s="558"/>
      <c r="H1135" s="559"/>
    </row>
    <row r="1136" spans="3:8" ht="15" customHeight="1" x14ac:dyDescent="0.2">
      <c r="C1136" s="60"/>
      <c r="D1136" s="557"/>
      <c r="E1136" s="558"/>
      <c r="F1136" s="558"/>
      <c r="G1136" s="558"/>
      <c r="H1136" s="559"/>
    </row>
    <row r="1137" spans="3:8" ht="15" customHeight="1" x14ac:dyDescent="0.2">
      <c r="C1137" s="60"/>
      <c r="D1137" s="557"/>
      <c r="E1137" s="558"/>
      <c r="F1137" s="558"/>
      <c r="G1137" s="558"/>
      <c r="H1137" s="559"/>
    </row>
    <row r="1138" spans="3:8" ht="15" customHeight="1" x14ac:dyDescent="0.2">
      <c r="C1138" s="60"/>
      <c r="D1138" s="557"/>
      <c r="E1138" s="558"/>
      <c r="F1138" s="558"/>
      <c r="G1138" s="558"/>
      <c r="H1138" s="559"/>
    </row>
    <row r="1139" spans="3:8" ht="15" customHeight="1" x14ac:dyDescent="0.2">
      <c r="C1139" s="60"/>
      <c r="D1139" s="557"/>
      <c r="E1139" s="558"/>
      <c r="F1139" s="558"/>
      <c r="G1139" s="558"/>
      <c r="H1139" s="559"/>
    </row>
    <row r="1140" spans="3:8" ht="15" customHeight="1" x14ac:dyDescent="0.2">
      <c r="C1140" s="60"/>
      <c r="D1140" s="557"/>
      <c r="E1140" s="558"/>
      <c r="F1140" s="558"/>
      <c r="G1140" s="558"/>
      <c r="H1140" s="559"/>
    </row>
    <row r="1141" spans="3:8" ht="15" customHeight="1" x14ac:dyDescent="0.2">
      <c r="C1141" s="60"/>
      <c r="D1141" s="557"/>
      <c r="E1141" s="558"/>
      <c r="F1141" s="558"/>
      <c r="G1141" s="558"/>
      <c r="H1141" s="559"/>
    </row>
    <row r="1142" spans="3:8" ht="15" customHeight="1" x14ac:dyDescent="0.2">
      <c r="C1142" s="60"/>
      <c r="D1142" s="557"/>
      <c r="E1142" s="558"/>
      <c r="F1142" s="558"/>
      <c r="G1142" s="558"/>
      <c r="H1142" s="559"/>
    </row>
    <row r="1143" spans="3:8" ht="15" customHeight="1" x14ac:dyDescent="0.2">
      <c r="C1143" s="60"/>
      <c r="D1143" s="557"/>
      <c r="E1143" s="558"/>
      <c r="F1143" s="558"/>
      <c r="G1143" s="558"/>
      <c r="H1143" s="559"/>
    </row>
    <row r="1144" spans="3:8" ht="15" customHeight="1" x14ac:dyDescent="0.2">
      <c r="C1144" s="60"/>
      <c r="D1144" s="557"/>
      <c r="E1144" s="558"/>
      <c r="F1144" s="558"/>
      <c r="G1144" s="558"/>
      <c r="H1144" s="559"/>
    </row>
    <row r="1145" spans="3:8" ht="15" customHeight="1" x14ac:dyDescent="0.2">
      <c r="C1145" s="60"/>
      <c r="D1145" s="557"/>
      <c r="E1145" s="558"/>
      <c r="F1145" s="558"/>
      <c r="G1145" s="558"/>
      <c r="H1145" s="559"/>
    </row>
    <row r="1146" spans="3:8" ht="15" customHeight="1" x14ac:dyDescent="0.2">
      <c r="C1146" s="60"/>
      <c r="D1146" s="557"/>
      <c r="E1146" s="558"/>
      <c r="F1146" s="558"/>
      <c r="G1146" s="558"/>
      <c r="H1146" s="559"/>
    </row>
    <row r="1147" spans="3:8" ht="15" customHeight="1" x14ac:dyDescent="0.2">
      <c r="C1147" s="60"/>
      <c r="D1147" s="557"/>
      <c r="E1147" s="558"/>
      <c r="F1147" s="558"/>
      <c r="G1147" s="558"/>
      <c r="H1147" s="559"/>
    </row>
    <row r="1148" spans="3:8" ht="15" customHeight="1" x14ac:dyDescent="0.2">
      <c r="C1148" s="60"/>
      <c r="D1148" s="557"/>
      <c r="E1148" s="558"/>
      <c r="F1148" s="558"/>
      <c r="G1148" s="558"/>
      <c r="H1148" s="559"/>
    </row>
    <row r="1149" spans="3:8" ht="15" customHeight="1" x14ac:dyDescent="0.2">
      <c r="C1149" s="60"/>
      <c r="D1149" s="557"/>
      <c r="E1149" s="558"/>
      <c r="F1149" s="558"/>
      <c r="G1149" s="558"/>
      <c r="H1149" s="559"/>
    </row>
    <row r="1150" spans="3:8" ht="15" customHeight="1" x14ac:dyDescent="0.2">
      <c r="C1150" s="60"/>
      <c r="D1150" s="557"/>
      <c r="E1150" s="558"/>
      <c r="F1150" s="558"/>
      <c r="G1150" s="558"/>
      <c r="H1150" s="559"/>
    </row>
    <row r="1151" spans="3:8" ht="15" customHeight="1" x14ac:dyDescent="0.2">
      <c r="C1151" s="60"/>
      <c r="D1151" s="557"/>
      <c r="E1151" s="558"/>
      <c r="F1151" s="558"/>
      <c r="G1151" s="558"/>
      <c r="H1151" s="559"/>
    </row>
    <row r="1152" spans="3:8" ht="15" customHeight="1" x14ac:dyDescent="0.2">
      <c r="C1152" s="60"/>
      <c r="D1152" s="557"/>
      <c r="E1152" s="558"/>
      <c r="F1152" s="558"/>
      <c r="G1152" s="558"/>
      <c r="H1152" s="559"/>
    </row>
    <row r="1153" spans="3:8" ht="15" customHeight="1" x14ac:dyDescent="0.2">
      <c r="C1153" s="60"/>
      <c r="D1153" s="557"/>
      <c r="E1153" s="558"/>
      <c r="F1153" s="558"/>
      <c r="G1153" s="558"/>
      <c r="H1153" s="559"/>
    </row>
    <row r="1154" spans="3:8" ht="15" customHeight="1" x14ac:dyDescent="0.2">
      <c r="C1154" s="60"/>
      <c r="D1154" s="557"/>
      <c r="E1154" s="558"/>
      <c r="F1154" s="558"/>
      <c r="G1154" s="558"/>
      <c r="H1154" s="559"/>
    </row>
    <row r="1155" spans="3:8" ht="15" customHeight="1" x14ac:dyDescent="0.2">
      <c r="C1155" s="60"/>
      <c r="D1155" s="557"/>
      <c r="E1155" s="558"/>
      <c r="F1155" s="558"/>
      <c r="G1155" s="558"/>
      <c r="H1155" s="559"/>
    </row>
    <row r="1156" spans="3:8" ht="15" customHeight="1" x14ac:dyDescent="0.2">
      <c r="C1156" s="60"/>
      <c r="D1156" s="557"/>
      <c r="E1156" s="558"/>
      <c r="F1156" s="558"/>
      <c r="G1156" s="558"/>
      <c r="H1156" s="559"/>
    </row>
    <row r="1157" spans="3:8" ht="15" customHeight="1" x14ac:dyDescent="0.2">
      <c r="C1157" s="60"/>
      <c r="D1157" s="557"/>
      <c r="E1157" s="558"/>
      <c r="F1157" s="558"/>
      <c r="G1157" s="558"/>
      <c r="H1157" s="559"/>
    </row>
    <row r="1158" spans="3:8" ht="15" customHeight="1" x14ac:dyDescent="0.2">
      <c r="C1158" s="60"/>
      <c r="D1158" s="557"/>
      <c r="E1158" s="558"/>
      <c r="F1158" s="558"/>
      <c r="G1158" s="558"/>
      <c r="H1158" s="559"/>
    </row>
    <row r="1159" spans="3:8" ht="15" customHeight="1" x14ac:dyDescent="0.2">
      <c r="C1159" s="60"/>
      <c r="D1159" s="557"/>
      <c r="E1159" s="558"/>
      <c r="F1159" s="558"/>
      <c r="G1159" s="558"/>
      <c r="H1159" s="559"/>
    </row>
    <row r="1160" spans="3:8" ht="15" customHeight="1" x14ac:dyDescent="0.2">
      <c r="C1160" s="60"/>
      <c r="D1160" s="557"/>
      <c r="E1160" s="558"/>
      <c r="F1160" s="558"/>
      <c r="G1160" s="558"/>
      <c r="H1160" s="559"/>
    </row>
    <row r="1161" spans="3:8" ht="15" customHeight="1" x14ac:dyDescent="0.2">
      <c r="C1161" s="60"/>
      <c r="D1161" s="557"/>
      <c r="E1161" s="558"/>
      <c r="F1161" s="558"/>
      <c r="G1161" s="558"/>
      <c r="H1161" s="559"/>
    </row>
    <row r="1162" spans="3:8" ht="15" customHeight="1" x14ac:dyDescent="0.2">
      <c r="C1162" s="60"/>
      <c r="D1162" s="557"/>
      <c r="E1162" s="558"/>
      <c r="F1162" s="558"/>
      <c r="G1162" s="558"/>
      <c r="H1162" s="559"/>
    </row>
    <row r="1163" spans="3:8" ht="15" customHeight="1" x14ac:dyDescent="0.2">
      <c r="C1163" s="60"/>
      <c r="D1163" s="557"/>
      <c r="E1163" s="558"/>
      <c r="F1163" s="558"/>
      <c r="G1163" s="558"/>
      <c r="H1163" s="559"/>
    </row>
    <row r="1164" spans="3:8" ht="15" customHeight="1" x14ac:dyDescent="0.2">
      <c r="C1164" s="60"/>
      <c r="D1164" s="557"/>
      <c r="E1164" s="558"/>
      <c r="F1164" s="558"/>
      <c r="G1164" s="558"/>
      <c r="H1164" s="559"/>
    </row>
    <row r="1165" spans="3:8" ht="15" customHeight="1" x14ac:dyDescent="0.2">
      <c r="C1165" s="60"/>
      <c r="D1165" s="557"/>
      <c r="E1165" s="558"/>
      <c r="F1165" s="558"/>
      <c r="G1165" s="558"/>
      <c r="H1165" s="559"/>
    </row>
    <row r="1166" spans="3:8" ht="15" customHeight="1" x14ac:dyDescent="0.2">
      <c r="C1166" s="60"/>
      <c r="D1166" s="557"/>
      <c r="E1166" s="558"/>
      <c r="F1166" s="558"/>
      <c r="G1166" s="558"/>
      <c r="H1166" s="559"/>
    </row>
    <row r="1167" spans="3:8" ht="15" customHeight="1" x14ac:dyDescent="0.2">
      <c r="C1167" s="60"/>
      <c r="D1167" s="557"/>
      <c r="E1167" s="558"/>
      <c r="F1167" s="558"/>
      <c r="G1167" s="558"/>
      <c r="H1167" s="559"/>
    </row>
    <row r="1168" spans="3:8" ht="15" customHeight="1" x14ac:dyDescent="0.2">
      <c r="C1168" s="60"/>
      <c r="D1168" s="557"/>
      <c r="E1168" s="558"/>
      <c r="F1168" s="558"/>
      <c r="G1168" s="558"/>
      <c r="H1168" s="559"/>
    </row>
    <row r="1169" spans="3:8" ht="15" customHeight="1" x14ac:dyDescent="0.2">
      <c r="C1169" s="60"/>
      <c r="D1169" s="557"/>
      <c r="E1169" s="558"/>
      <c r="F1169" s="558"/>
      <c r="G1169" s="558"/>
      <c r="H1169" s="559"/>
    </row>
    <row r="1170" spans="3:8" ht="15" customHeight="1" x14ac:dyDescent="0.2">
      <c r="C1170" s="60"/>
      <c r="D1170" s="557"/>
      <c r="E1170" s="558"/>
      <c r="F1170" s="558"/>
      <c r="G1170" s="558"/>
      <c r="H1170" s="559"/>
    </row>
    <row r="1171" spans="3:8" ht="15" customHeight="1" x14ac:dyDescent="0.2">
      <c r="C1171" s="60"/>
      <c r="D1171" s="557"/>
      <c r="E1171" s="558"/>
      <c r="F1171" s="558"/>
      <c r="G1171" s="558"/>
      <c r="H1171" s="559"/>
    </row>
    <row r="1172" spans="3:8" ht="15" customHeight="1" x14ac:dyDescent="0.2">
      <c r="C1172" s="60"/>
      <c r="D1172" s="557"/>
      <c r="E1172" s="558"/>
      <c r="F1172" s="558"/>
      <c r="G1172" s="558"/>
      <c r="H1172" s="559"/>
    </row>
    <row r="1173" spans="3:8" ht="15" customHeight="1" x14ac:dyDescent="0.2">
      <c r="C1173" s="60"/>
      <c r="D1173" s="557"/>
      <c r="E1173" s="558"/>
      <c r="F1173" s="558"/>
      <c r="G1173" s="558"/>
      <c r="H1173" s="559"/>
    </row>
    <row r="1174" spans="3:8" ht="15" customHeight="1" x14ac:dyDescent="0.2">
      <c r="C1174" s="60"/>
      <c r="D1174" s="557"/>
      <c r="E1174" s="558"/>
      <c r="F1174" s="558"/>
      <c r="G1174" s="558"/>
      <c r="H1174" s="559"/>
    </row>
    <row r="1175" spans="3:8" ht="15" customHeight="1" x14ac:dyDescent="0.2">
      <c r="C1175" s="60"/>
      <c r="D1175" s="557"/>
      <c r="E1175" s="558"/>
      <c r="F1175" s="558"/>
      <c r="G1175" s="558"/>
      <c r="H1175" s="559"/>
    </row>
    <row r="1176" spans="3:8" ht="15" customHeight="1" x14ac:dyDescent="0.2">
      <c r="C1176" s="60"/>
      <c r="D1176" s="557"/>
      <c r="E1176" s="558"/>
      <c r="F1176" s="558"/>
      <c r="G1176" s="558"/>
      <c r="H1176" s="559"/>
    </row>
    <row r="1177" spans="3:8" ht="15" customHeight="1" x14ac:dyDescent="0.2">
      <c r="C1177" s="60"/>
      <c r="D1177" s="557"/>
      <c r="E1177" s="558"/>
      <c r="F1177" s="558"/>
      <c r="G1177" s="558"/>
      <c r="H1177" s="559"/>
    </row>
    <row r="1178" spans="3:8" ht="15" customHeight="1" x14ac:dyDescent="0.2">
      <c r="C1178" s="60"/>
      <c r="D1178" s="557"/>
      <c r="E1178" s="558"/>
      <c r="F1178" s="558"/>
      <c r="G1178" s="558"/>
      <c r="H1178" s="559"/>
    </row>
    <row r="1179" spans="3:8" ht="15" customHeight="1" x14ac:dyDescent="0.2">
      <c r="C1179" s="60"/>
      <c r="D1179" s="557"/>
      <c r="E1179" s="558"/>
      <c r="F1179" s="558"/>
      <c r="G1179" s="558"/>
      <c r="H1179" s="559"/>
    </row>
    <row r="1180" spans="3:8" ht="15" customHeight="1" x14ac:dyDescent="0.2">
      <c r="C1180" s="60"/>
      <c r="D1180" s="557"/>
      <c r="E1180" s="558"/>
      <c r="F1180" s="558"/>
      <c r="G1180" s="558"/>
      <c r="H1180" s="559"/>
    </row>
    <row r="1181" spans="3:8" ht="15" customHeight="1" x14ac:dyDescent="0.2">
      <c r="C1181" s="60"/>
      <c r="D1181" s="557"/>
      <c r="E1181" s="558"/>
      <c r="F1181" s="558"/>
      <c r="G1181" s="558"/>
      <c r="H1181" s="559"/>
    </row>
    <row r="1182" spans="3:8" ht="15" customHeight="1" x14ac:dyDescent="0.2">
      <c r="C1182" s="60"/>
      <c r="D1182" s="557"/>
      <c r="E1182" s="558"/>
      <c r="F1182" s="558"/>
      <c r="G1182" s="558"/>
      <c r="H1182" s="559"/>
    </row>
    <row r="1183" spans="3:8" ht="15" customHeight="1" x14ac:dyDescent="0.2">
      <c r="C1183" s="60"/>
      <c r="D1183" s="557"/>
      <c r="E1183" s="558"/>
      <c r="F1183" s="558"/>
      <c r="G1183" s="558"/>
      <c r="H1183" s="559"/>
    </row>
    <row r="1184" spans="3:8" ht="15" customHeight="1" x14ac:dyDescent="0.2">
      <c r="C1184" s="60"/>
      <c r="D1184" s="557"/>
      <c r="E1184" s="558"/>
      <c r="F1184" s="558"/>
      <c r="G1184" s="558"/>
      <c r="H1184" s="559"/>
    </row>
    <row r="1185" spans="3:8" ht="15" customHeight="1" x14ac:dyDescent="0.2">
      <c r="C1185" s="60"/>
      <c r="D1185" s="557"/>
      <c r="E1185" s="558"/>
      <c r="F1185" s="558"/>
      <c r="G1185" s="558"/>
      <c r="H1185" s="559"/>
    </row>
    <row r="1186" spans="3:8" ht="15" customHeight="1" x14ac:dyDescent="0.2">
      <c r="C1186" s="60"/>
      <c r="D1186" s="557"/>
      <c r="E1186" s="558"/>
      <c r="F1186" s="558"/>
      <c r="G1186" s="558"/>
      <c r="H1186" s="559"/>
    </row>
    <row r="1187" spans="3:8" ht="15" customHeight="1" x14ac:dyDescent="0.2">
      <c r="C1187" s="60"/>
      <c r="D1187" s="557"/>
      <c r="E1187" s="558"/>
      <c r="F1187" s="558"/>
      <c r="G1187" s="558"/>
      <c r="H1187" s="559"/>
    </row>
    <row r="1188" spans="3:8" ht="15" customHeight="1" x14ac:dyDescent="0.2">
      <c r="C1188" s="60"/>
      <c r="D1188" s="557"/>
      <c r="E1188" s="558"/>
      <c r="F1188" s="558"/>
      <c r="G1188" s="558"/>
      <c r="H1188" s="559"/>
    </row>
    <row r="1189" spans="3:8" ht="15" customHeight="1" x14ac:dyDescent="0.2">
      <c r="C1189" s="60"/>
      <c r="D1189" s="557"/>
      <c r="E1189" s="558"/>
      <c r="F1189" s="558"/>
      <c r="G1189" s="558"/>
      <c r="H1189" s="559"/>
    </row>
    <row r="1190" spans="3:8" ht="15" customHeight="1" x14ac:dyDescent="0.2">
      <c r="C1190" s="60"/>
      <c r="D1190" s="557"/>
      <c r="E1190" s="558"/>
      <c r="F1190" s="558"/>
      <c r="G1190" s="558"/>
      <c r="H1190" s="559"/>
    </row>
    <row r="1191" spans="3:8" ht="15" customHeight="1" x14ac:dyDescent="0.2">
      <c r="C1191" s="60"/>
      <c r="D1191" s="557"/>
      <c r="E1191" s="558"/>
      <c r="F1191" s="558"/>
      <c r="G1191" s="558"/>
      <c r="H1191" s="559"/>
    </row>
    <row r="1192" spans="3:8" ht="15" customHeight="1" x14ac:dyDescent="0.2">
      <c r="C1192" s="60"/>
      <c r="D1192" s="557"/>
      <c r="E1192" s="558"/>
      <c r="F1192" s="558"/>
      <c r="G1192" s="558"/>
      <c r="H1192" s="559"/>
    </row>
    <row r="1193" spans="3:8" ht="15" customHeight="1" x14ac:dyDescent="0.2">
      <c r="C1193" s="60"/>
      <c r="D1193" s="557"/>
      <c r="E1193" s="558"/>
      <c r="F1193" s="558"/>
      <c r="G1193" s="558"/>
      <c r="H1193" s="559"/>
    </row>
    <row r="1194" spans="3:8" ht="15" customHeight="1" x14ac:dyDescent="0.2">
      <c r="C1194" s="60"/>
      <c r="D1194" s="557"/>
      <c r="E1194" s="558"/>
      <c r="F1194" s="558"/>
      <c r="G1194" s="558"/>
      <c r="H1194" s="559"/>
    </row>
    <row r="1195" spans="3:8" ht="15" customHeight="1" x14ac:dyDescent="0.2">
      <c r="C1195" s="60"/>
      <c r="D1195" s="557"/>
      <c r="E1195" s="558"/>
      <c r="F1195" s="558"/>
      <c r="G1195" s="558"/>
      <c r="H1195" s="559"/>
    </row>
    <row r="1196" spans="3:8" ht="15" customHeight="1" x14ac:dyDescent="0.2">
      <c r="C1196" s="60"/>
      <c r="D1196" s="557"/>
      <c r="E1196" s="558"/>
      <c r="F1196" s="558"/>
      <c r="G1196" s="558"/>
      <c r="H1196" s="559"/>
    </row>
    <row r="1197" spans="3:8" ht="15" customHeight="1" x14ac:dyDescent="0.2">
      <c r="C1197" s="60"/>
      <c r="D1197" s="557"/>
      <c r="E1197" s="558"/>
      <c r="F1197" s="558"/>
      <c r="G1197" s="558"/>
      <c r="H1197" s="559"/>
    </row>
    <row r="1198" spans="3:8" ht="15" customHeight="1" x14ac:dyDescent="0.2">
      <c r="C1198" s="60"/>
      <c r="D1198" s="557"/>
      <c r="E1198" s="558"/>
      <c r="F1198" s="558"/>
      <c r="G1198" s="558"/>
      <c r="H1198" s="559"/>
    </row>
    <row r="1199" spans="3:8" ht="15" customHeight="1" x14ac:dyDescent="0.2">
      <c r="C1199" s="60"/>
      <c r="D1199" s="557"/>
      <c r="E1199" s="558"/>
      <c r="F1199" s="558"/>
      <c r="G1199" s="558"/>
      <c r="H1199" s="559"/>
    </row>
    <row r="1200" spans="3:8" ht="15" customHeight="1" x14ac:dyDescent="0.2">
      <c r="C1200" s="60"/>
      <c r="D1200" s="557"/>
      <c r="E1200" s="558"/>
      <c r="F1200" s="558"/>
      <c r="G1200" s="558"/>
      <c r="H1200" s="559"/>
    </row>
    <row r="1201" spans="3:8" ht="15" customHeight="1" x14ac:dyDescent="0.2">
      <c r="C1201" s="60"/>
      <c r="D1201" s="557"/>
      <c r="E1201" s="558"/>
      <c r="F1201" s="558"/>
      <c r="G1201" s="558"/>
      <c r="H1201" s="559"/>
    </row>
    <row r="1202" spans="3:8" ht="15" customHeight="1" x14ac:dyDescent="0.2">
      <c r="C1202" s="60"/>
      <c r="D1202" s="557"/>
      <c r="E1202" s="558"/>
      <c r="F1202" s="558"/>
      <c r="G1202" s="558"/>
      <c r="H1202" s="559"/>
    </row>
    <row r="1203" spans="3:8" ht="15" customHeight="1" x14ac:dyDescent="0.2">
      <c r="C1203" s="60"/>
      <c r="D1203" s="557"/>
      <c r="E1203" s="558"/>
      <c r="F1203" s="558"/>
      <c r="G1203" s="558"/>
      <c r="H1203" s="559"/>
    </row>
    <row r="1204" spans="3:8" ht="15" customHeight="1" x14ac:dyDescent="0.2">
      <c r="C1204" s="60"/>
      <c r="D1204" s="557"/>
      <c r="E1204" s="558"/>
      <c r="F1204" s="558"/>
      <c r="G1204" s="558"/>
      <c r="H1204" s="559"/>
    </row>
    <row r="1205" spans="3:8" ht="15" customHeight="1" x14ac:dyDescent="0.2">
      <c r="C1205" s="60"/>
      <c r="D1205" s="557"/>
      <c r="E1205" s="558"/>
      <c r="F1205" s="558"/>
      <c r="G1205" s="558"/>
      <c r="H1205" s="559"/>
    </row>
    <row r="1206" spans="3:8" ht="15" customHeight="1" x14ac:dyDescent="0.2">
      <c r="C1206" s="60"/>
      <c r="D1206" s="557"/>
      <c r="E1206" s="558"/>
      <c r="F1206" s="558"/>
      <c r="G1206" s="558"/>
      <c r="H1206" s="559"/>
    </row>
    <row r="1207" spans="3:8" ht="15" customHeight="1" x14ac:dyDescent="0.2">
      <c r="C1207" s="60"/>
      <c r="D1207" s="557"/>
      <c r="E1207" s="558"/>
      <c r="F1207" s="558"/>
      <c r="G1207" s="558"/>
      <c r="H1207" s="559"/>
    </row>
    <row r="1208" spans="3:8" ht="15" customHeight="1" x14ac:dyDescent="0.2">
      <c r="C1208" s="60"/>
      <c r="D1208" s="557"/>
      <c r="E1208" s="558"/>
      <c r="F1208" s="558"/>
      <c r="G1208" s="558"/>
      <c r="H1208" s="559"/>
    </row>
    <row r="1209" spans="3:8" ht="15" customHeight="1" x14ac:dyDescent="0.2">
      <c r="C1209" s="60"/>
      <c r="D1209" s="557"/>
      <c r="E1209" s="558"/>
      <c r="F1209" s="558"/>
      <c r="G1209" s="558"/>
      <c r="H1209" s="559"/>
    </row>
    <row r="1210" spans="3:8" ht="15" customHeight="1" x14ac:dyDescent="0.2">
      <c r="C1210" s="60"/>
      <c r="D1210" s="557"/>
      <c r="E1210" s="558"/>
      <c r="F1210" s="558"/>
      <c r="G1210" s="558"/>
      <c r="H1210" s="559"/>
    </row>
    <row r="1211" spans="3:8" ht="15" customHeight="1" x14ac:dyDescent="0.2">
      <c r="C1211" s="60"/>
      <c r="D1211" s="557"/>
      <c r="E1211" s="558"/>
      <c r="F1211" s="558"/>
      <c r="G1211" s="558"/>
      <c r="H1211" s="559"/>
    </row>
    <row r="1212" spans="3:8" ht="15" customHeight="1" x14ac:dyDescent="0.2">
      <c r="C1212" s="60"/>
      <c r="D1212" s="557"/>
      <c r="E1212" s="558"/>
      <c r="F1212" s="558"/>
      <c r="G1212" s="558"/>
      <c r="H1212" s="559"/>
    </row>
    <row r="1213" spans="3:8" ht="15" customHeight="1" x14ac:dyDescent="0.2">
      <c r="C1213" s="60"/>
      <c r="D1213" s="557"/>
      <c r="E1213" s="558"/>
      <c r="F1213" s="558"/>
      <c r="G1213" s="558"/>
      <c r="H1213" s="559"/>
    </row>
    <row r="1214" spans="3:8" ht="15" customHeight="1" x14ac:dyDescent="0.2">
      <c r="C1214" s="60"/>
      <c r="D1214" s="557"/>
      <c r="E1214" s="558"/>
      <c r="F1214" s="558"/>
      <c r="G1214" s="558"/>
      <c r="H1214" s="559"/>
    </row>
    <row r="1215" spans="3:8" ht="15" customHeight="1" x14ac:dyDescent="0.2">
      <c r="C1215" s="60"/>
      <c r="D1215" s="557"/>
      <c r="E1215" s="558"/>
      <c r="F1215" s="558"/>
      <c r="G1215" s="558"/>
      <c r="H1215" s="559"/>
    </row>
    <row r="1216" spans="3:8" ht="15" customHeight="1" x14ac:dyDescent="0.2">
      <c r="C1216" s="60"/>
      <c r="D1216" s="557"/>
      <c r="E1216" s="558"/>
      <c r="F1216" s="558"/>
      <c r="G1216" s="558"/>
      <c r="H1216" s="559"/>
    </row>
    <row r="1217" spans="3:8" ht="15" customHeight="1" x14ac:dyDescent="0.2">
      <c r="C1217" s="60"/>
      <c r="D1217" s="557"/>
      <c r="E1217" s="558"/>
      <c r="F1217" s="558"/>
      <c r="G1217" s="558"/>
      <c r="H1217" s="559"/>
    </row>
    <row r="1218" spans="3:8" ht="15" customHeight="1" x14ac:dyDescent="0.2">
      <c r="C1218" s="60"/>
      <c r="D1218" s="557"/>
      <c r="E1218" s="558"/>
      <c r="F1218" s="558"/>
      <c r="G1218" s="558"/>
      <c r="H1218" s="559"/>
    </row>
    <row r="1219" spans="3:8" ht="15" customHeight="1" x14ac:dyDescent="0.2">
      <c r="C1219" s="60"/>
      <c r="D1219" s="557"/>
      <c r="E1219" s="558"/>
      <c r="F1219" s="558"/>
      <c r="G1219" s="558"/>
      <c r="H1219" s="559"/>
    </row>
    <row r="1220" spans="3:8" ht="15" customHeight="1" x14ac:dyDescent="0.2">
      <c r="C1220" s="60"/>
      <c r="D1220" s="557"/>
      <c r="E1220" s="558"/>
      <c r="F1220" s="558"/>
      <c r="G1220" s="558"/>
      <c r="H1220" s="559"/>
    </row>
    <row r="1221" spans="3:8" ht="15" customHeight="1" x14ac:dyDescent="0.2">
      <c r="C1221" s="60"/>
      <c r="D1221" s="557"/>
      <c r="E1221" s="558"/>
      <c r="F1221" s="558"/>
      <c r="G1221" s="558"/>
      <c r="H1221" s="559"/>
    </row>
    <row r="1222" spans="3:8" ht="15" customHeight="1" x14ac:dyDescent="0.2">
      <c r="C1222" s="60"/>
      <c r="D1222" s="557"/>
      <c r="E1222" s="558"/>
      <c r="F1222" s="558"/>
      <c r="G1222" s="558"/>
      <c r="H1222" s="559"/>
    </row>
    <row r="1223" spans="3:8" ht="15" customHeight="1" x14ac:dyDescent="0.2">
      <c r="C1223" s="60"/>
      <c r="D1223" s="557"/>
      <c r="E1223" s="558"/>
      <c r="F1223" s="558"/>
      <c r="G1223" s="558"/>
      <c r="H1223" s="559"/>
    </row>
    <row r="1224" spans="3:8" ht="15" customHeight="1" x14ac:dyDescent="0.2">
      <c r="C1224" s="60"/>
      <c r="D1224" s="557"/>
      <c r="E1224" s="558"/>
      <c r="F1224" s="558"/>
      <c r="G1224" s="558"/>
      <c r="H1224" s="559"/>
    </row>
    <row r="1225" spans="3:8" ht="15" customHeight="1" x14ac:dyDescent="0.2">
      <c r="C1225" s="60"/>
      <c r="D1225" s="557"/>
      <c r="E1225" s="558"/>
      <c r="F1225" s="558"/>
      <c r="G1225" s="558"/>
      <c r="H1225" s="559"/>
    </row>
    <row r="1226" spans="3:8" ht="15" customHeight="1" x14ac:dyDescent="0.2">
      <c r="C1226" s="60"/>
      <c r="D1226" s="557"/>
      <c r="E1226" s="558"/>
      <c r="F1226" s="558"/>
      <c r="G1226" s="558"/>
      <c r="H1226" s="559"/>
    </row>
    <row r="1227" spans="3:8" ht="15" customHeight="1" x14ac:dyDescent="0.2">
      <c r="C1227" s="60"/>
      <c r="D1227" s="557"/>
      <c r="E1227" s="558"/>
      <c r="F1227" s="558"/>
      <c r="G1227" s="558"/>
      <c r="H1227" s="559"/>
    </row>
    <row r="1228" spans="3:8" ht="15" customHeight="1" x14ac:dyDescent="0.2">
      <c r="C1228" s="60"/>
      <c r="D1228" s="557"/>
      <c r="E1228" s="558"/>
      <c r="F1228" s="558"/>
      <c r="G1228" s="558"/>
      <c r="H1228" s="559"/>
    </row>
    <row r="1229" spans="3:8" ht="15" customHeight="1" x14ac:dyDescent="0.2">
      <c r="C1229" s="60"/>
      <c r="D1229" s="557"/>
      <c r="E1229" s="558"/>
      <c r="F1229" s="558"/>
      <c r="G1229" s="558"/>
      <c r="H1229" s="559"/>
    </row>
    <row r="1230" spans="3:8" ht="15" customHeight="1" x14ac:dyDescent="0.2">
      <c r="C1230" s="60"/>
      <c r="D1230" s="557"/>
      <c r="E1230" s="558"/>
      <c r="F1230" s="558"/>
      <c r="G1230" s="558"/>
      <c r="H1230" s="559"/>
    </row>
    <row r="1231" spans="3:8" ht="15" customHeight="1" x14ac:dyDescent="0.2">
      <c r="C1231" s="60"/>
      <c r="D1231" s="557"/>
      <c r="E1231" s="558"/>
      <c r="F1231" s="558"/>
      <c r="G1231" s="558"/>
      <c r="H1231" s="559"/>
    </row>
    <row r="1232" spans="3:8" ht="15" customHeight="1" x14ac:dyDescent="0.2">
      <c r="C1232" s="60"/>
      <c r="D1232" s="557"/>
      <c r="E1232" s="558"/>
      <c r="F1232" s="558"/>
      <c r="G1232" s="558"/>
      <c r="H1232" s="559"/>
    </row>
    <row r="1233" spans="3:8" ht="15" customHeight="1" x14ac:dyDescent="0.2">
      <c r="C1233" s="60"/>
      <c r="D1233" s="557"/>
      <c r="E1233" s="558"/>
      <c r="F1233" s="558"/>
      <c r="G1233" s="558"/>
      <c r="H1233" s="559"/>
    </row>
    <row r="1234" spans="3:8" ht="15" customHeight="1" x14ac:dyDescent="0.2">
      <c r="C1234" s="60"/>
      <c r="D1234" s="557"/>
      <c r="E1234" s="558"/>
      <c r="F1234" s="558"/>
      <c r="G1234" s="558"/>
      <c r="H1234" s="559"/>
    </row>
    <row r="1235" spans="3:8" ht="15" customHeight="1" x14ac:dyDescent="0.2">
      <c r="C1235" s="60"/>
      <c r="D1235" s="557"/>
      <c r="E1235" s="558"/>
      <c r="F1235" s="558"/>
      <c r="G1235" s="558"/>
      <c r="H1235" s="559"/>
    </row>
    <row r="1236" spans="3:8" ht="15" customHeight="1" x14ac:dyDescent="0.2">
      <c r="C1236" s="60"/>
      <c r="D1236" s="557"/>
      <c r="E1236" s="558"/>
      <c r="F1236" s="558"/>
      <c r="G1236" s="558"/>
      <c r="H1236" s="559"/>
    </row>
    <row r="1237" spans="3:8" ht="15" customHeight="1" x14ac:dyDescent="0.2">
      <c r="C1237" s="60"/>
      <c r="D1237" s="557"/>
      <c r="E1237" s="558"/>
      <c r="F1237" s="558"/>
      <c r="G1237" s="558"/>
      <c r="H1237" s="559"/>
    </row>
    <row r="1238" spans="3:8" ht="15" customHeight="1" x14ac:dyDescent="0.2">
      <c r="C1238" s="60"/>
      <c r="D1238" s="557"/>
      <c r="E1238" s="558"/>
      <c r="F1238" s="558"/>
      <c r="G1238" s="558"/>
      <c r="H1238" s="559"/>
    </row>
    <row r="1239" spans="3:8" ht="15" customHeight="1" x14ac:dyDescent="0.2">
      <c r="C1239" s="60"/>
      <c r="D1239" s="557"/>
      <c r="E1239" s="558"/>
      <c r="F1239" s="558"/>
      <c r="G1239" s="558"/>
      <c r="H1239" s="559"/>
    </row>
    <row r="1240" spans="3:8" ht="15" customHeight="1" x14ac:dyDescent="0.2">
      <c r="C1240" s="60"/>
      <c r="D1240" s="557"/>
      <c r="E1240" s="558"/>
      <c r="F1240" s="558"/>
      <c r="G1240" s="558"/>
      <c r="H1240" s="559"/>
    </row>
    <row r="1241" spans="3:8" ht="15" customHeight="1" x14ac:dyDescent="0.2">
      <c r="C1241" s="60"/>
      <c r="D1241" s="557"/>
      <c r="E1241" s="558"/>
      <c r="F1241" s="558"/>
      <c r="G1241" s="558"/>
      <c r="H1241" s="559"/>
    </row>
    <row r="1242" spans="3:8" ht="15" customHeight="1" x14ac:dyDescent="0.2">
      <c r="C1242" s="60"/>
      <c r="D1242" s="557"/>
      <c r="E1242" s="558"/>
      <c r="F1242" s="558"/>
      <c r="G1242" s="558"/>
      <c r="H1242" s="559"/>
    </row>
    <row r="1243" spans="3:8" ht="15" customHeight="1" x14ac:dyDescent="0.2">
      <c r="C1243" s="60"/>
      <c r="D1243" s="557"/>
      <c r="E1243" s="558"/>
      <c r="F1243" s="558"/>
      <c r="G1243" s="558"/>
      <c r="H1243" s="559"/>
    </row>
    <row r="1244" spans="3:8" ht="15" customHeight="1" x14ac:dyDescent="0.2">
      <c r="C1244" s="60"/>
      <c r="D1244" s="557"/>
      <c r="E1244" s="558"/>
      <c r="F1244" s="558"/>
      <c r="G1244" s="558"/>
      <c r="H1244" s="559"/>
    </row>
    <row r="1245" spans="3:8" ht="15" customHeight="1" x14ac:dyDescent="0.2">
      <c r="C1245" s="60"/>
      <c r="D1245" s="557"/>
      <c r="E1245" s="558"/>
      <c r="F1245" s="558"/>
      <c r="G1245" s="558"/>
      <c r="H1245" s="559"/>
    </row>
    <row r="1246" spans="3:8" ht="15" customHeight="1" x14ac:dyDescent="0.2">
      <c r="C1246" s="60"/>
      <c r="D1246" s="557"/>
      <c r="E1246" s="558"/>
      <c r="F1246" s="558"/>
      <c r="G1246" s="558"/>
      <c r="H1246" s="559"/>
    </row>
    <row r="1247" spans="3:8" ht="15" customHeight="1" x14ac:dyDescent="0.2">
      <c r="C1247" s="60"/>
      <c r="D1247" s="557"/>
      <c r="E1247" s="558"/>
      <c r="F1247" s="558"/>
      <c r="G1247" s="558"/>
      <c r="H1247" s="559"/>
    </row>
    <row r="1248" spans="3:8" ht="15" customHeight="1" x14ac:dyDescent="0.2">
      <c r="C1248" s="60"/>
      <c r="D1248" s="557"/>
      <c r="E1248" s="558"/>
      <c r="F1248" s="558"/>
      <c r="G1248" s="558"/>
      <c r="H1248" s="559"/>
    </row>
    <row r="1249" spans="3:8" ht="15" customHeight="1" x14ac:dyDescent="0.2">
      <c r="C1249" s="60"/>
      <c r="D1249" s="557"/>
      <c r="E1249" s="558"/>
      <c r="F1249" s="558"/>
      <c r="G1249" s="558"/>
      <c r="H1249" s="559"/>
    </row>
    <row r="1250" spans="3:8" ht="15" customHeight="1" x14ac:dyDescent="0.2">
      <c r="C1250" s="60"/>
      <c r="D1250" s="557"/>
      <c r="E1250" s="558"/>
      <c r="F1250" s="558"/>
      <c r="G1250" s="558"/>
      <c r="H1250" s="559"/>
    </row>
    <row r="1251" spans="3:8" ht="15" customHeight="1" x14ac:dyDescent="0.2">
      <c r="C1251" s="60"/>
      <c r="D1251" s="557"/>
      <c r="E1251" s="558"/>
      <c r="F1251" s="558"/>
      <c r="G1251" s="558"/>
      <c r="H1251" s="559"/>
    </row>
    <row r="1252" spans="3:8" ht="15" customHeight="1" x14ac:dyDescent="0.2">
      <c r="C1252" s="60"/>
      <c r="D1252" s="557"/>
      <c r="E1252" s="558"/>
      <c r="F1252" s="558"/>
      <c r="G1252" s="558"/>
      <c r="H1252" s="559"/>
    </row>
    <row r="1253" spans="3:8" ht="15" customHeight="1" x14ac:dyDescent="0.2">
      <c r="C1253" s="60"/>
      <c r="D1253" s="557"/>
      <c r="E1253" s="558"/>
      <c r="F1253" s="558"/>
      <c r="G1253" s="558"/>
      <c r="H1253" s="559"/>
    </row>
    <row r="1254" spans="3:8" ht="15" customHeight="1" x14ac:dyDescent="0.2">
      <c r="C1254" s="60"/>
      <c r="D1254" s="557"/>
      <c r="E1254" s="558"/>
      <c r="F1254" s="558"/>
      <c r="G1254" s="558"/>
      <c r="H1254" s="559"/>
    </row>
    <row r="1255" spans="3:8" ht="15" customHeight="1" x14ac:dyDescent="0.2">
      <c r="C1255" s="60"/>
      <c r="D1255" s="557"/>
      <c r="E1255" s="558"/>
      <c r="F1255" s="558"/>
      <c r="G1255" s="558"/>
      <c r="H1255" s="559"/>
    </row>
    <row r="1256" spans="3:8" ht="15" customHeight="1" x14ac:dyDescent="0.2">
      <c r="C1256" s="60"/>
      <c r="D1256" s="557"/>
      <c r="E1256" s="558"/>
      <c r="F1256" s="558"/>
      <c r="G1256" s="558"/>
      <c r="H1256" s="559"/>
    </row>
    <row r="1257" spans="3:8" ht="15" customHeight="1" x14ac:dyDescent="0.2">
      <c r="C1257" s="60"/>
      <c r="D1257" s="557"/>
      <c r="E1257" s="558"/>
      <c r="F1257" s="558"/>
      <c r="G1257" s="558"/>
      <c r="H1257" s="559"/>
    </row>
    <row r="1258" spans="3:8" ht="15" customHeight="1" x14ac:dyDescent="0.2">
      <c r="C1258" s="60"/>
      <c r="D1258" s="557"/>
      <c r="E1258" s="558"/>
      <c r="F1258" s="558"/>
      <c r="G1258" s="558"/>
      <c r="H1258" s="559"/>
    </row>
    <row r="1259" spans="3:8" ht="15" customHeight="1" x14ac:dyDescent="0.2">
      <c r="C1259" s="60"/>
      <c r="D1259" s="557"/>
      <c r="E1259" s="558"/>
      <c r="F1259" s="558"/>
      <c r="G1259" s="558"/>
      <c r="H1259" s="559"/>
    </row>
    <row r="1260" spans="3:8" ht="15" customHeight="1" x14ac:dyDescent="0.2">
      <c r="C1260" s="60"/>
      <c r="D1260" s="557"/>
      <c r="E1260" s="558"/>
      <c r="F1260" s="558"/>
      <c r="G1260" s="558"/>
      <c r="H1260" s="559"/>
    </row>
    <row r="1261" spans="3:8" ht="15" customHeight="1" x14ac:dyDescent="0.2">
      <c r="C1261" s="60"/>
      <c r="D1261" s="557"/>
      <c r="E1261" s="558"/>
      <c r="F1261" s="558"/>
      <c r="G1261" s="558"/>
      <c r="H1261" s="559"/>
    </row>
    <row r="1262" spans="3:8" ht="15" customHeight="1" x14ac:dyDescent="0.2">
      <c r="C1262" s="60"/>
      <c r="D1262" s="557"/>
      <c r="E1262" s="558"/>
      <c r="F1262" s="558"/>
      <c r="G1262" s="558"/>
      <c r="H1262" s="559"/>
    </row>
    <row r="1263" spans="3:8" ht="15" customHeight="1" x14ac:dyDescent="0.2">
      <c r="C1263" s="60"/>
      <c r="D1263" s="557"/>
      <c r="E1263" s="558"/>
      <c r="F1263" s="558"/>
      <c r="G1263" s="558"/>
      <c r="H1263" s="559"/>
    </row>
    <row r="1264" spans="3:8" ht="15" customHeight="1" x14ac:dyDescent="0.2">
      <c r="C1264" s="60"/>
      <c r="D1264" s="557"/>
      <c r="E1264" s="558"/>
      <c r="F1264" s="558"/>
      <c r="G1264" s="558"/>
      <c r="H1264" s="559"/>
    </row>
    <row r="1265" spans="3:8" ht="15" customHeight="1" x14ac:dyDescent="0.2">
      <c r="C1265" s="60"/>
      <c r="D1265" s="557"/>
      <c r="E1265" s="558"/>
      <c r="F1265" s="558"/>
      <c r="G1265" s="558"/>
      <c r="H1265" s="559"/>
    </row>
    <row r="1266" spans="3:8" ht="15" customHeight="1" x14ac:dyDescent="0.2">
      <c r="C1266" s="60"/>
      <c r="D1266" s="557"/>
      <c r="E1266" s="558"/>
      <c r="F1266" s="558"/>
      <c r="G1266" s="558"/>
      <c r="H1266" s="559"/>
    </row>
    <row r="1267" spans="3:8" ht="15" customHeight="1" x14ac:dyDescent="0.2">
      <c r="C1267" s="60"/>
      <c r="D1267" s="557"/>
      <c r="E1267" s="558"/>
      <c r="F1267" s="558"/>
      <c r="G1267" s="558"/>
      <c r="H1267" s="559"/>
    </row>
    <row r="1268" spans="3:8" ht="15" customHeight="1" x14ac:dyDescent="0.2">
      <c r="C1268" s="60"/>
      <c r="D1268" s="557"/>
      <c r="E1268" s="558"/>
      <c r="F1268" s="558"/>
      <c r="G1268" s="558"/>
      <c r="H1268" s="559"/>
    </row>
    <row r="1269" spans="3:8" ht="15" customHeight="1" x14ac:dyDescent="0.2">
      <c r="C1269" s="60"/>
      <c r="D1269" s="557"/>
      <c r="E1269" s="558"/>
      <c r="F1269" s="558"/>
      <c r="G1269" s="558"/>
      <c r="H1269" s="559"/>
    </row>
    <row r="1270" spans="3:8" ht="15" customHeight="1" x14ac:dyDescent="0.2">
      <c r="C1270" s="60"/>
      <c r="D1270" s="557"/>
      <c r="E1270" s="558"/>
      <c r="F1270" s="558"/>
      <c r="G1270" s="558"/>
      <c r="H1270" s="559"/>
    </row>
    <row r="1271" spans="3:8" ht="15" customHeight="1" x14ac:dyDescent="0.2">
      <c r="C1271" s="60"/>
      <c r="D1271" s="557"/>
      <c r="E1271" s="558"/>
      <c r="F1271" s="558"/>
      <c r="G1271" s="558"/>
      <c r="H1271" s="559"/>
    </row>
    <row r="1272" spans="3:8" ht="15" customHeight="1" x14ac:dyDescent="0.2">
      <c r="C1272" s="60"/>
      <c r="D1272" s="557"/>
      <c r="E1272" s="558"/>
      <c r="F1272" s="558"/>
      <c r="G1272" s="558"/>
      <c r="H1272" s="559"/>
    </row>
    <row r="1273" spans="3:8" ht="15" customHeight="1" x14ac:dyDescent="0.2">
      <c r="C1273" s="60"/>
      <c r="D1273" s="557"/>
      <c r="E1273" s="558"/>
      <c r="F1273" s="558"/>
      <c r="G1273" s="558"/>
      <c r="H1273" s="559"/>
    </row>
    <row r="1274" spans="3:8" ht="15" customHeight="1" x14ac:dyDescent="0.2">
      <c r="C1274" s="60"/>
      <c r="D1274" s="557"/>
      <c r="E1274" s="558"/>
      <c r="F1274" s="558"/>
      <c r="G1274" s="558"/>
      <c r="H1274" s="559"/>
    </row>
    <row r="1275" spans="3:8" ht="15" customHeight="1" x14ac:dyDescent="0.2">
      <c r="C1275" s="60"/>
      <c r="D1275" s="557"/>
      <c r="E1275" s="558"/>
      <c r="F1275" s="558"/>
      <c r="G1275" s="558"/>
      <c r="H1275" s="559"/>
    </row>
    <row r="1276" spans="3:8" ht="15" customHeight="1" x14ac:dyDescent="0.2">
      <c r="C1276" s="60"/>
      <c r="D1276" s="557"/>
      <c r="E1276" s="558"/>
      <c r="F1276" s="558"/>
      <c r="G1276" s="558"/>
      <c r="H1276" s="559"/>
    </row>
    <row r="1277" spans="3:8" ht="15" customHeight="1" x14ac:dyDescent="0.2">
      <c r="C1277" s="60"/>
      <c r="D1277" s="557"/>
      <c r="E1277" s="558"/>
      <c r="F1277" s="558"/>
      <c r="G1277" s="558"/>
      <c r="H1277" s="559"/>
    </row>
    <row r="1278" spans="3:8" ht="15" customHeight="1" x14ac:dyDescent="0.2">
      <c r="C1278" s="60"/>
      <c r="D1278" s="557"/>
      <c r="E1278" s="558"/>
      <c r="F1278" s="558"/>
      <c r="G1278" s="558"/>
      <c r="H1278" s="559"/>
    </row>
    <row r="1279" spans="3:8" ht="15" customHeight="1" x14ac:dyDescent="0.2">
      <c r="C1279" s="60"/>
      <c r="D1279" s="557"/>
      <c r="E1279" s="558"/>
      <c r="F1279" s="558"/>
      <c r="G1279" s="558"/>
      <c r="H1279" s="559"/>
    </row>
    <row r="1280" spans="3:8" ht="15" customHeight="1" x14ac:dyDescent="0.2">
      <c r="C1280" s="60"/>
      <c r="D1280" s="557"/>
      <c r="E1280" s="558"/>
      <c r="F1280" s="558"/>
      <c r="G1280" s="558"/>
      <c r="H1280" s="559"/>
    </row>
    <row r="1281" spans="3:8" ht="15" customHeight="1" x14ac:dyDescent="0.2">
      <c r="C1281" s="60"/>
      <c r="D1281" s="557"/>
      <c r="E1281" s="558"/>
      <c r="F1281" s="558"/>
      <c r="G1281" s="558"/>
      <c r="H1281" s="559"/>
    </row>
    <row r="1282" spans="3:8" ht="15" customHeight="1" x14ac:dyDescent="0.2">
      <c r="C1282" s="60"/>
      <c r="D1282" s="557"/>
      <c r="E1282" s="558"/>
      <c r="F1282" s="558"/>
      <c r="G1282" s="558"/>
      <c r="H1282" s="559"/>
    </row>
    <row r="1283" spans="3:8" ht="15" customHeight="1" x14ac:dyDescent="0.2">
      <c r="C1283" s="60"/>
      <c r="D1283" s="557"/>
      <c r="E1283" s="558"/>
      <c r="F1283" s="558"/>
      <c r="G1283" s="558"/>
      <c r="H1283" s="559"/>
    </row>
    <row r="1284" spans="3:8" ht="15" customHeight="1" x14ac:dyDescent="0.2">
      <c r="C1284" s="60"/>
      <c r="D1284" s="557"/>
      <c r="E1284" s="558"/>
      <c r="F1284" s="558"/>
      <c r="G1284" s="558"/>
      <c r="H1284" s="559"/>
    </row>
    <row r="1285" spans="3:8" ht="15" customHeight="1" x14ac:dyDescent="0.2">
      <c r="C1285" s="60"/>
      <c r="D1285" s="557"/>
      <c r="E1285" s="558"/>
      <c r="F1285" s="558"/>
      <c r="G1285" s="558"/>
      <c r="H1285" s="559"/>
    </row>
    <row r="1286" spans="3:8" ht="15" customHeight="1" x14ac:dyDescent="0.2">
      <c r="C1286" s="60"/>
      <c r="D1286" s="557"/>
      <c r="E1286" s="558"/>
      <c r="F1286" s="558"/>
      <c r="G1286" s="558"/>
      <c r="H1286" s="559"/>
    </row>
    <row r="1287" spans="3:8" ht="15" customHeight="1" x14ac:dyDescent="0.2">
      <c r="C1287" s="60"/>
      <c r="D1287" s="557"/>
      <c r="E1287" s="558"/>
      <c r="F1287" s="558"/>
      <c r="G1287" s="558"/>
      <c r="H1287" s="559"/>
    </row>
    <row r="1288" spans="3:8" ht="15" customHeight="1" x14ac:dyDescent="0.2">
      <c r="C1288" s="60"/>
      <c r="D1288" s="557"/>
      <c r="E1288" s="558"/>
      <c r="F1288" s="558"/>
      <c r="G1288" s="558"/>
      <c r="H1288" s="559"/>
    </row>
    <row r="1289" spans="3:8" ht="15" customHeight="1" x14ac:dyDescent="0.2">
      <c r="C1289" s="60"/>
      <c r="D1289" s="557"/>
      <c r="E1289" s="558"/>
      <c r="F1289" s="558"/>
      <c r="G1289" s="558"/>
      <c r="H1289" s="559"/>
    </row>
    <row r="1290" spans="3:8" ht="15" customHeight="1" x14ac:dyDescent="0.2">
      <c r="C1290" s="60"/>
      <c r="D1290" s="557"/>
      <c r="E1290" s="558"/>
      <c r="F1290" s="558"/>
      <c r="G1290" s="558"/>
      <c r="H1290" s="559"/>
    </row>
    <row r="1291" spans="3:8" ht="15" customHeight="1" x14ac:dyDescent="0.2">
      <c r="C1291" s="60"/>
      <c r="D1291" s="557"/>
      <c r="E1291" s="558"/>
      <c r="F1291" s="558"/>
      <c r="G1291" s="558"/>
      <c r="H1291" s="559"/>
    </row>
    <row r="1292" spans="3:8" ht="15" customHeight="1" x14ac:dyDescent="0.2">
      <c r="C1292" s="60"/>
      <c r="D1292" s="557"/>
      <c r="E1292" s="558"/>
      <c r="F1292" s="558"/>
      <c r="G1292" s="558"/>
      <c r="H1292" s="559"/>
    </row>
    <row r="1293" spans="3:8" ht="15" customHeight="1" x14ac:dyDescent="0.2">
      <c r="C1293" s="60"/>
      <c r="D1293" s="557"/>
      <c r="E1293" s="558"/>
      <c r="F1293" s="558"/>
      <c r="G1293" s="558"/>
      <c r="H1293" s="559"/>
    </row>
    <row r="1294" spans="3:8" ht="15" customHeight="1" x14ac:dyDescent="0.2">
      <c r="C1294" s="60"/>
      <c r="D1294" s="557"/>
      <c r="E1294" s="558"/>
      <c r="F1294" s="558"/>
      <c r="G1294" s="558"/>
      <c r="H1294" s="559"/>
    </row>
    <row r="1295" spans="3:8" ht="15" customHeight="1" x14ac:dyDescent="0.2">
      <c r="C1295" s="60"/>
      <c r="D1295" s="557"/>
      <c r="E1295" s="558"/>
      <c r="F1295" s="558"/>
      <c r="G1295" s="558"/>
      <c r="H1295" s="559"/>
    </row>
    <row r="1296" spans="3:8" ht="15" customHeight="1" x14ac:dyDescent="0.2">
      <c r="C1296" s="60"/>
      <c r="D1296" s="557"/>
      <c r="E1296" s="558"/>
      <c r="F1296" s="558"/>
      <c r="G1296" s="558"/>
      <c r="H1296" s="559"/>
    </row>
    <row r="1297" spans="3:8" ht="15" customHeight="1" x14ac:dyDescent="0.2">
      <c r="C1297" s="60"/>
      <c r="D1297" s="557"/>
      <c r="E1297" s="558"/>
      <c r="F1297" s="558"/>
      <c r="G1297" s="558"/>
      <c r="H1297" s="559"/>
    </row>
    <row r="1298" spans="3:8" ht="15" customHeight="1" x14ac:dyDescent="0.2">
      <c r="C1298" s="60"/>
      <c r="D1298" s="557"/>
      <c r="E1298" s="558"/>
      <c r="F1298" s="558"/>
      <c r="G1298" s="558"/>
      <c r="H1298" s="559"/>
    </row>
    <row r="1299" spans="3:8" ht="15" customHeight="1" x14ac:dyDescent="0.2">
      <c r="C1299" s="60"/>
      <c r="D1299" s="557"/>
      <c r="E1299" s="558"/>
      <c r="F1299" s="558"/>
      <c r="G1299" s="558"/>
      <c r="H1299" s="559"/>
    </row>
    <row r="1300" spans="3:8" ht="15" customHeight="1" x14ac:dyDescent="0.2">
      <c r="C1300" s="60"/>
      <c r="D1300" s="557"/>
      <c r="E1300" s="558"/>
      <c r="F1300" s="558"/>
      <c r="G1300" s="558"/>
      <c r="H1300" s="559"/>
    </row>
    <row r="1301" spans="3:8" ht="15" customHeight="1" x14ac:dyDescent="0.2">
      <c r="C1301" s="60"/>
      <c r="D1301" s="557"/>
      <c r="E1301" s="558"/>
      <c r="F1301" s="558"/>
      <c r="G1301" s="558"/>
      <c r="H1301" s="559"/>
    </row>
    <row r="1302" spans="3:8" ht="15" customHeight="1" x14ac:dyDescent="0.2">
      <c r="C1302" s="60"/>
      <c r="D1302" s="557"/>
      <c r="E1302" s="558"/>
      <c r="F1302" s="558"/>
      <c r="G1302" s="558"/>
      <c r="H1302" s="559"/>
    </row>
    <row r="1303" spans="3:8" ht="15" customHeight="1" x14ac:dyDescent="0.2">
      <c r="C1303" s="60"/>
      <c r="D1303" s="557"/>
      <c r="E1303" s="558"/>
      <c r="F1303" s="558"/>
      <c r="G1303" s="558"/>
      <c r="H1303" s="559"/>
    </row>
    <row r="1304" spans="3:8" ht="15" customHeight="1" x14ac:dyDescent="0.2">
      <c r="C1304" s="60"/>
      <c r="D1304" s="557"/>
      <c r="E1304" s="558"/>
      <c r="F1304" s="558"/>
      <c r="G1304" s="558"/>
      <c r="H1304" s="559"/>
    </row>
    <row r="1305" spans="3:8" ht="15" customHeight="1" x14ac:dyDescent="0.2">
      <c r="C1305" s="60"/>
      <c r="D1305" s="557"/>
      <c r="E1305" s="558"/>
      <c r="F1305" s="558"/>
      <c r="G1305" s="558"/>
      <c r="H1305" s="559"/>
    </row>
    <row r="1306" spans="3:8" ht="15" customHeight="1" x14ac:dyDescent="0.2">
      <c r="C1306" s="60"/>
      <c r="D1306" s="557"/>
      <c r="E1306" s="558"/>
      <c r="F1306" s="558"/>
      <c r="G1306" s="558"/>
      <c r="H1306" s="559"/>
    </row>
    <row r="1307" spans="3:8" ht="15" customHeight="1" x14ac:dyDescent="0.2">
      <c r="C1307" s="60"/>
      <c r="D1307" s="557"/>
      <c r="E1307" s="558"/>
      <c r="F1307" s="558"/>
      <c r="G1307" s="558"/>
      <c r="H1307" s="559"/>
    </row>
    <row r="1308" spans="3:8" ht="15" customHeight="1" x14ac:dyDescent="0.2">
      <c r="C1308" s="60"/>
      <c r="D1308" s="557"/>
      <c r="E1308" s="558"/>
      <c r="F1308" s="558"/>
      <c r="G1308" s="558"/>
      <c r="H1308" s="559"/>
    </row>
    <row r="1309" spans="3:8" ht="15" customHeight="1" x14ac:dyDescent="0.2">
      <c r="C1309" s="60"/>
      <c r="D1309" s="557"/>
      <c r="E1309" s="558"/>
      <c r="F1309" s="558"/>
      <c r="G1309" s="558"/>
      <c r="H1309" s="559"/>
    </row>
    <row r="1310" spans="3:8" ht="15" customHeight="1" x14ac:dyDescent="0.2">
      <c r="C1310" s="60"/>
      <c r="D1310" s="557"/>
      <c r="E1310" s="558"/>
      <c r="F1310" s="558"/>
      <c r="G1310" s="558"/>
      <c r="H1310" s="559"/>
    </row>
    <row r="1311" spans="3:8" ht="15" customHeight="1" x14ac:dyDescent="0.2">
      <c r="C1311" s="60"/>
      <c r="D1311" s="557"/>
      <c r="E1311" s="558"/>
      <c r="F1311" s="558"/>
      <c r="G1311" s="558"/>
      <c r="H1311" s="559"/>
    </row>
    <row r="1312" spans="3:8" ht="15" customHeight="1" x14ac:dyDescent="0.2">
      <c r="C1312" s="60"/>
      <c r="D1312" s="557"/>
      <c r="E1312" s="558"/>
      <c r="F1312" s="558"/>
      <c r="G1312" s="558"/>
      <c r="H1312" s="559"/>
    </row>
    <row r="1313" spans="3:8" ht="15" customHeight="1" x14ac:dyDescent="0.2">
      <c r="C1313" s="60"/>
      <c r="D1313" s="557"/>
      <c r="E1313" s="558"/>
      <c r="F1313" s="558"/>
      <c r="G1313" s="558"/>
      <c r="H1313" s="559"/>
    </row>
    <row r="1314" spans="3:8" ht="15" customHeight="1" x14ac:dyDescent="0.2">
      <c r="C1314" s="60"/>
      <c r="D1314" s="557"/>
      <c r="E1314" s="558"/>
      <c r="F1314" s="558"/>
      <c r="G1314" s="558"/>
      <c r="H1314" s="559"/>
    </row>
    <row r="1315" spans="3:8" ht="15" customHeight="1" x14ac:dyDescent="0.2">
      <c r="C1315" s="60"/>
      <c r="D1315" s="557"/>
      <c r="E1315" s="558"/>
      <c r="F1315" s="558"/>
      <c r="G1315" s="558"/>
      <c r="H1315" s="559"/>
    </row>
    <row r="1316" spans="3:8" ht="15" customHeight="1" x14ac:dyDescent="0.2">
      <c r="C1316" s="60"/>
      <c r="D1316" s="557"/>
      <c r="E1316" s="558"/>
      <c r="F1316" s="558"/>
      <c r="G1316" s="558"/>
      <c r="H1316" s="559"/>
    </row>
    <row r="1317" spans="3:8" ht="15" customHeight="1" x14ac:dyDescent="0.2">
      <c r="C1317" s="60"/>
      <c r="D1317" s="557"/>
      <c r="E1317" s="558"/>
      <c r="F1317" s="558"/>
      <c r="G1317" s="558"/>
      <c r="H1317" s="559"/>
    </row>
    <row r="1318" spans="3:8" ht="15" customHeight="1" x14ac:dyDescent="0.2">
      <c r="C1318" s="60"/>
      <c r="D1318" s="557"/>
      <c r="E1318" s="558"/>
      <c r="F1318" s="558"/>
      <c r="G1318" s="558"/>
      <c r="H1318" s="559"/>
    </row>
    <row r="1319" spans="3:8" ht="15" customHeight="1" x14ac:dyDescent="0.2">
      <c r="C1319" s="60"/>
      <c r="D1319" s="557"/>
      <c r="E1319" s="558"/>
      <c r="F1319" s="558"/>
      <c r="G1319" s="558"/>
      <c r="H1319" s="559"/>
    </row>
    <row r="1320" spans="3:8" ht="15" customHeight="1" x14ac:dyDescent="0.2">
      <c r="C1320" s="60"/>
      <c r="D1320" s="557"/>
      <c r="E1320" s="558"/>
      <c r="F1320" s="558"/>
      <c r="G1320" s="558"/>
      <c r="H1320" s="559"/>
    </row>
    <row r="1321" spans="3:8" ht="15" customHeight="1" x14ac:dyDescent="0.2">
      <c r="C1321" s="60"/>
      <c r="D1321" s="557"/>
      <c r="E1321" s="558"/>
      <c r="F1321" s="558"/>
      <c r="G1321" s="558"/>
      <c r="H1321" s="559"/>
    </row>
    <row r="1322" spans="3:8" ht="15" customHeight="1" x14ac:dyDescent="0.2">
      <c r="C1322" s="60"/>
      <c r="D1322" s="557"/>
      <c r="E1322" s="558"/>
      <c r="F1322" s="558"/>
      <c r="G1322" s="558"/>
      <c r="H1322" s="559"/>
    </row>
    <row r="1323" spans="3:8" ht="15" customHeight="1" x14ac:dyDescent="0.2">
      <c r="C1323" s="60"/>
      <c r="D1323" s="557"/>
      <c r="E1323" s="558"/>
      <c r="F1323" s="558"/>
      <c r="G1323" s="558"/>
      <c r="H1323" s="559"/>
    </row>
    <row r="1324" spans="3:8" ht="15" customHeight="1" x14ac:dyDescent="0.2">
      <c r="C1324" s="60"/>
      <c r="D1324" s="557"/>
      <c r="E1324" s="558"/>
      <c r="F1324" s="558"/>
      <c r="G1324" s="558"/>
      <c r="H1324" s="559"/>
    </row>
    <row r="1325" spans="3:8" ht="15" customHeight="1" x14ac:dyDescent="0.2">
      <c r="C1325" s="60"/>
      <c r="D1325" s="557"/>
      <c r="E1325" s="558"/>
      <c r="F1325" s="558"/>
      <c r="G1325" s="558"/>
      <c r="H1325" s="559"/>
    </row>
    <row r="1326" spans="3:8" ht="15" customHeight="1" x14ac:dyDescent="0.2">
      <c r="C1326" s="60"/>
      <c r="D1326" s="557"/>
      <c r="E1326" s="558"/>
      <c r="F1326" s="558"/>
      <c r="G1326" s="558"/>
      <c r="H1326" s="559"/>
    </row>
    <row r="1327" spans="3:8" ht="15" customHeight="1" x14ac:dyDescent="0.2">
      <c r="C1327" s="60"/>
      <c r="D1327" s="557"/>
      <c r="E1327" s="558"/>
      <c r="F1327" s="558"/>
      <c r="G1327" s="558"/>
      <c r="H1327" s="559"/>
    </row>
    <row r="1328" spans="3:8" ht="15" customHeight="1" x14ac:dyDescent="0.2">
      <c r="C1328" s="60"/>
      <c r="D1328" s="557"/>
      <c r="E1328" s="558"/>
      <c r="F1328" s="558"/>
      <c r="G1328" s="558"/>
      <c r="H1328" s="559"/>
    </row>
    <row r="1329" spans="3:8" ht="15" customHeight="1" x14ac:dyDescent="0.2">
      <c r="C1329" s="60"/>
      <c r="D1329" s="557"/>
      <c r="E1329" s="558"/>
      <c r="F1329" s="558"/>
      <c r="G1329" s="558"/>
      <c r="H1329" s="559"/>
    </row>
    <row r="1330" spans="3:8" ht="15" customHeight="1" x14ac:dyDescent="0.2">
      <c r="C1330" s="60"/>
      <c r="D1330" s="557"/>
      <c r="E1330" s="558"/>
      <c r="F1330" s="558"/>
      <c r="G1330" s="558"/>
      <c r="H1330" s="559"/>
    </row>
    <row r="1331" spans="3:8" ht="15" customHeight="1" x14ac:dyDescent="0.2">
      <c r="C1331" s="60"/>
      <c r="D1331" s="557"/>
      <c r="E1331" s="558"/>
      <c r="F1331" s="558"/>
      <c r="G1331" s="558"/>
      <c r="H1331" s="559"/>
    </row>
    <row r="1332" spans="3:8" ht="15" customHeight="1" x14ac:dyDescent="0.2">
      <c r="C1332" s="60"/>
      <c r="D1332" s="557"/>
      <c r="E1332" s="558"/>
      <c r="F1332" s="558"/>
      <c r="G1332" s="558"/>
      <c r="H1332" s="559"/>
    </row>
    <row r="1333" spans="3:8" ht="15" customHeight="1" x14ac:dyDescent="0.2">
      <c r="C1333" s="60"/>
      <c r="D1333" s="557"/>
      <c r="E1333" s="558"/>
      <c r="F1333" s="558"/>
      <c r="G1333" s="558"/>
      <c r="H1333" s="559"/>
    </row>
    <row r="1334" spans="3:8" ht="15" customHeight="1" x14ac:dyDescent="0.2">
      <c r="C1334" s="60"/>
      <c r="D1334" s="557"/>
      <c r="E1334" s="558"/>
      <c r="F1334" s="558"/>
      <c r="G1334" s="558"/>
      <c r="H1334" s="559"/>
    </row>
    <row r="1335" spans="3:8" ht="15" customHeight="1" x14ac:dyDescent="0.2">
      <c r="C1335" s="60"/>
      <c r="D1335" s="557"/>
      <c r="E1335" s="558"/>
      <c r="F1335" s="558"/>
      <c r="G1335" s="558"/>
      <c r="H1335" s="559"/>
    </row>
    <row r="1336" spans="3:8" ht="15" customHeight="1" x14ac:dyDescent="0.2">
      <c r="C1336" s="60"/>
      <c r="D1336" s="557"/>
      <c r="E1336" s="558"/>
      <c r="F1336" s="558"/>
      <c r="G1336" s="558"/>
      <c r="H1336" s="559"/>
    </row>
    <row r="1337" spans="3:8" ht="15" customHeight="1" x14ac:dyDescent="0.2">
      <c r="C1337" s="60"/>
      <c r="D1337" s="557"/>
      <c r="E1337" s="558"/>
      <c r="F1337" s="558"/>
      <c r="G1337" s="558"/>
      <c r="H1337" s="559"/>
    </row>
    <row r="1338" spans="3:8" ht="15" customHeight="1" x14ac:dyDescent="0.2">
      <c r="C1338" s="60"/>
      <c r="D1338" s="557"/>
      <c r="E1338" s="558"/>
      <c r="F1338" s="558"/>
      <c r="G1338" s="558"/>
      <c r="H1338" s="559"/>
    </row>
    <row r="1339" spans="3:8" ht="15" customHeight="1" x14ac:dyDescent="0.2">
      <c r="C1339" s="60"/>
      <c r="D1339" s="557"/>
      <c r="E1339" s="558"/>
      <c r="F1339" s="558"/>
      <c r="G1339" s="558"/>
      <c r="H1339" s="559"/>
    </row>
    <row r="1340" spans="3:8" ht="15" customHeight="1" x14ac:dyDescent="0.2">
      <c r="C1340" s="60"/>
      <c r="D1340" s="557"/>
      <c r="E1340" s="558"/>
      <c r="F1340" s="558"/>
      <c r="G1340" s="558"/>
      <c r="H1340" s="559"/>
    </row>
    <row r="1341" spans="3:8" ht="15" customHeight="1" x14ac:dyDescent="0.2">
      <c r="C1341" s="60"/>
      <c r="D1341" s="557"/>
      <c r="E1341" s="558"/>
      <c r="F1341" s="558"/>
      <c r="G1341" s="558"/>
      <c r="H1341" s="559"/>
    </row>
    <row r="1342" spans="3:8" ht="15" customHeight="1" x14ac:dyDescent="0.2">
      <c r="C1342" s="60"/>
      <c r="D1342" s="557"/>
      <c r="E1342" s="558"/>
      <c r="F1342" s="558"/>
      <c r="G1342" s="558"/>
      <c r="H1342" s="559"/>
    </row>
    <row r="1343" spans="3:8" ht="15" customHeight="1" x14ac:dyDescent="0.2">
      <c r="C1343" s="60"/>
      <c r="D1343" s="557"/>
      <c r="E1343" s="558"/>
      <c r="F1343" s="558"/>
      <c r="G1343" s="558"/>
      <c r="H1343" s="559"/>
    </row>
    <row r="1344" spans="3:8" ht="15" customHeight="1" x14ac:dyDescent="0.2">
      <c r="C1344" s="60"/>
      <c r="D1344" s="557"/>
      <c r="E1344" s="558"/>
      <c r="F1344" s="558"/>
      <c r="G1344" s="558"/>
      <c r="H1344" s="559"/>
    </row>
    <row r="1345" spans="3:8" ht="15" customHeight="1" x14ac:dyDescent="0.2">
      <c r="C1345" s="60"/>
      <c r="D1345" s="557"/>
      <c r="E1345" s="558"/>
      <c r="F1345" s="558"/>
      <c r="G1345" s="558"/>
      <c r="H1345" s="559"/>
    </row>
    <row r="1346" spans="3:8" ht="15" customHeight="1" x14ac:dyDescent="0.2">
      <c r="C1346" s="60"/>
      <c r="D1346" s="557"/>
      <c r="E1346" s="558"/>
      <c r="F1346" s="558"/>
      <c r="G1346" s="558"/>
      <c r="H1346" s="559"/>
    </row>
    <row r="1347" spans="3:8" ht="15" customHeight="1" x14ac:dyDescent="0.2">
      <c r="C1347" s="60"/>
      <c r="D1347" s="557"/>
      <c r="E1347" s="558"/>
      <c r="F1347" s="558"/>
      <c r="G1347" s="558"/>
      <c r="H1347" s="559"/>
    </row>
    <row r="1348" spans="3:8" ht="15" customHeight="1" x14ac:dyDescent="0.2">
      <c r="C1348" s="60"/>
      <c r="D1348" s="557"/>
      <c r="E1348" s="558"/>
      <c r="F1348" s="558"/>
      <c r="G1348" s="558"/>
      <c r="H1348" s="559"/>
    </row>
    <row r="1349" spans="3:8" ht="15" customHeight="1" x14ac:dyDescent="0.2">
      <c r="C1349" s="60"/>
      <c r="D1349" s="557"/>
      <c r="E1349" s="558"/>
      <c r="F1349" s="558"/>
      <c r="G1349" s="558"/>
      <c r="H1349" s="559"/>
    </row>
    <row r="1350" spans="3:8" ht="15" customHeight="1" x14ac:dyDescent="0.2">
      <c r="C1350" s="60"/>
      <c r="D1350" s="557"/>
      <c r="E1350" s="558"/>
      <c r="F1350" s="558"/>
      <c r="G1350" s="558"/>
      <c r="H1350" s="559"/>
    </row>
    <row r="1351" spans="3:8" ht="15" customHeight="1" x14ac:dyDescent="0.2">
      <c r="C1351" s="60"/>
      <c r="D1351" s="557"/>
      <c r="E1351" s="558"/>
      <c r="F1351" s="558"/>
      <c r="G1351" s="558"/>
      <c r="H1351" s="559"/>
    </row>
    <row r="1352" spans="3:8" ht="15" customHeight="1" x14ac:dyDescent="0.2">
      <c r="C1352" s="60"/>
      <c r="D1352" s="557"/>
      <c r="E1352" s="558"/>
      <c r="F1352" s="558"/>
      <c r="G1352" s="558"/>
      <c r="H1352" s="559"/>
    </row>
    <row r="1353" spans="3:8" ht="15" customHeight="1" x14ac:dyDescent="0.2">
      <c r="C1353" s="60"/>
      <c r="D1353" s="557"/>
      <c r="E1353" s="558"/>
      <c r="F1353" s="558"/>
      <c r="G1353" s="558"/>
      <c r="H1353" s="559"/>
    </row>
    <row r="1354" spans="3:8" ht="15" customHeight="1" x14ac:dyDescent="0.2">
      <c r="C1354" s="60"/>
      <c r="D1354" s="557"/>
      <c r="E1354" s="558"/>
      <c r="F1354" s="558"/>
      <c r="G1354" s="558"/>
      <c r="H1354" s="559"/>
    </row>
    <row r="1355" spans="3:8" ht="15" customHeight="1" x14ac:dyDescent="0.2">
      <c r="C1355" s="60"/>
      <c r="D1355" s="557"/>
      <c r="E1355" s="558"/>
      <c r="F1355" s="558"/>
      <c r="G1355" s="558"/>
      <c r="H1355" s="559"/>
    </row>
    <row r="1356" spans="3:8" ht="15" customHeight="1" x14ac:dyDescent="0.2">
      <c r="C1356" s="60"/>
      <c r="D1356" s="557"/>
      <c r="E1356" s="558"/>
      <c r="F1356" s="558"/>
      <c r="G1356" s="558"/>
      <c r="H1356" s="559"/>
    </row>
    <row r="1357" spans="3:8" ht="15" customHeight="1" x14ac:dyDescent="0.2">
      <c r="C1357" s="60"/>
      <c r="D1357" s="557"/>
      <c r="E1357" s="558"/>
      <c r="F1357" s="558"/>
      <c r="G1357" s="558"/>
      <c r="H1357" s="559"/>
    </row>
    <row r="1358" spans="3:8" ht="15" customHeight="1" x14ac:dyDescent="0.2">
      <c r="C1358" s="60"/>
      <c r="D1358" s="557"/>
      <c r="E1358" s="558"/>
      <c r="F1358" s="558"/>
      <c r="G1358" s="558"/>
      <c r="H1358" s="559"/>
    </row>
    <row r="1359" spans="3:8" ht="15" customHeight="1" x14ac:dyDescent="0.2">
      <c r="C1359" s="60"/>
      <c r="D1359" s="557"/>
      <c r="E1359" s="558"/>
      <c r="F1359" s="558"/>
      <c r="G1359" s="558"/>
      <c r="H1359" s="559"/>
    </row>
    <row r="1360" spans="3:8" ht="15" customHeight="1" x14ac:dyDescent="0.2">
      <c r="C1360" s="60"/>
      <c r="D1360" s="557"/>
      <c r="E1360" s="558"/>
      <c r="F1360" s="558"/>
      <c r="G1360" s="558"/>
      <c r="H1360" s="559"/>
    </row>
    <row r="1361" spans="3:8" ht="15" customHeight="1" x14ac:dyDescent="0.2">
      <c r="C1361" s="60"/>
      <c r="D1361" s="557"/>
      <c r="E1361" s="558"/>
      <c r="F1361" s="558"/>
      <c r="G1361" s="558"/>
      <c r="H1361" s="559"/>
    </row>
    <row r="1362" spans="3:8" ht="15" customHeight="1" x14ac:dyDescent="0.2">
      <c r="C1362" s="60"/>
      <c r="D1362" s="557"/>
      <c r="E1362" s="558"/>
      <c r="F1362" s="558"/>
      <c r="G1362" s="558"/>
      <c r="H1362" s="559"/>
    </row>
    <row r="1363" spans="3:8" ht="15" customHeight="1" x14ac:dyDescent="0.2">
      <c r="C1363" s="60"/>
      <c r="D1363" s="557"/>
      <c r="E1363" s="558"/>
      <c r="F1363" s="558"/>
      <c r="G1363" s="558"/>
      <c r="H1363" s="559"/>
    </row>
    <row r="1364" spans="3:8" ht="15" customHeight="1" x14ac:dyDescent="0.2">
      <c r="C1364" s="60"/>
      <c r="D1364" s="557"/>
      <c r="E1364" s="558"/>
      <c r="F1364" s="558"/>
      <c r="G1364" s="558"/>
      <c r="H1364" s="559"/>
    </row>
    <row r="1365" spans="3:8" ht="15" customHeight="1" x14ac:dyDescent="0.2">
      <c r="C1365" s="60"/>
      <c r="D1365" s="557"/>
      <c r="E1365" s="558"/>
      <c r="F1365" s="558"/>
      <c r="G1365" s="558"/>
      <c r="H1365" s="559"/>
    </row>
    <row r="1366" spans="3:8" ht="15" customHeight="1" x14ac:dyDescent="0.2">
      <c r="C1366" s="60"/>
      <c r="D1366" s="557"/>
      <c r="E1366" s="558"/>
      <c r="F1366" s="558"/>
      <c r="G1366" s="558"/>
      <c r="H1366" s="559"/>
    </row>
    <row r="1367" spans="3:8" ht="15" customHeight="1" x14ac:dyDescent="0.2">
      <c r="C1367" s="60"/>
      <c r="D1367" s="557"/>
      <c r="E1367" s="558"/>
      <c r="F1367" s="558"/>
      <c r="G1367" s="558"/>
      <c r="H1367" s="559"/>
    </row>
    <row r="1368" spans="3:8" ht="15" customHeight="1" x14ac:dyDescent="0.2">
      <c r="C1368" s="60"/>
      <c r="D1368" s="557"/>
      <c r="E1368" s="558"/>
      <c r="F1368" s="558"/>
      <c r="G1368" s="558"/>
      <c r="H1368" s="559"/>
    </row>
    <row r="1369" spans="3:8" ht="15" customHeight="1" x14ac:dyDescent="0.2">
      <c r="C1369" s="60"/>
      <c r="D1369" s="557"/>
      <c r="E1369" s="558"/>
      <c r="F1369" s="558"/>
      <c r="G1369" s="558"/>
      <c r="H1369" s="559"/>
    </row>
    <row r="1370" spans="3:8" ht="15" customHeight="1" x14ac:dyDescent="0.2">
      <c r="C1370" s="60"/>
      <c r="D1370" s="557"/>
      <c r="E1370" s="558"/>
      <c r="F1370" s="558"/>
      <c r="G1370" s="558"/>
      <c r="H1370" s="559"/>
    </row>
    <row r="1371" spans="3:8" ht="15" customHeight="1" x14ac:dyDescent="0.2">
      <c r="C1371" s="60"/>
      <c r="D1371" s="557"/>
      <c r="E1371" s="558"/>
      <c r="F1371" s="558"/>
      <c r="G1371" s="558"/>
      <c r="H1371" s="559"/>
    </row>
    <row r="1372" spans="3:8" ht="15" customHeight="1" x14ac:dyDescent="0.2">
      <c r="C1372" s="60"/>
      <c r="D1372" s="557"/>
      <c r="E1372" s="558"/>
      <c r="F1372" s="558"/>
      <c r="G1372" s="558"/>
      <c r="H1372" s="559"/>
    </row>
    <row r="1373" spans="3:8" ht="15" customHeight="1" x14ac:dyDescent="0.2">
      <c r="C1373" s="60"/>
      <c r="D1373" s="557"/>
      <c r="E1373" s="558"/>
      <c r="F1373" s="558"/>
      <c r="G1373" s="558"/>
      <c r="H1373" s="559"/>
    </row>
    <row r="1374" spans="3:8" ht="15" customHeight="1" x14ac:dyDescent="0.2">
      <c r="C1374" s="60"/>
      <c r="D1374" s="557"/>
      <c r="E1374" s="558"/>
      <c r="F1374" s="558"/>
      <c r="G1374" s="558"/>
      <c r="H1374" s="559"/>
    </row>
    <row r="1375" spans="3:8" ht="15" customHeight="1" x14ac:dyDescent="0.2">
      <c r="C1375" s="60"/>
      <c r="D1375" s="557"/>
      <c r="E1375" s="558"/>
      <c r="F1375" s="558"/>
      <c r="G1375" s="558"/>
      <c r="H1375" s="559"/>
    </row>
    <row r="1376" spans="3:8" ht="15" customHeight="1" x14ac:dyDescent="0.2">
      <c r="C1376" s="60"/>
      <c r="D1376" s="557"/>
      <c r="E1376" s="558"/>
      <c r="F1376" s="558"/>
      <c r="G1376" s="558"/>
      <c r="H1376" s="559"/>
    </row>
    <row r="1377" spans="3:8" ht="15" customHeight="1" x14ac:dyDescent="0.2">
      <c r="C1377" s="60"/>
      <c r="D1377" s="557"/>
      <c r="E1377" s="558"/>
      <c r="F1377" s="558"/>
      <c r="G1377" s="558"/>
      <c r="H1377" s="559"/>
    </row>
    <row r="1378" spans="3:8" ht="15" customHeight="1" x14ac:dyDescent="0.2">
      <c r="C1378" s="60"/>
      <c r="D1378" s="557"/>
      <c r="E1378" s="558"/>
      <c r="F1378" s="558"/>
      <c r="G1378" s="558"/>
      <c r="H1378" s="559"/>
    </row>
    <row r="1379" spans="3:8" ht="15" customHeight="1" x14ac:dyDescent="0.2">
      <c r="C1379" s="60"/>
      <c r="D1379" s="557"/>
      <c r="E1379" s="558"/>
      <c r="F1379" s="558"/>
      <c r="G1379" s="558"/>
      <c r="H1379" s="559"/>
    </row>
    <row r="1380" spans="3:8" ht="15" customHeight="1" x14ac:dyDescent="0.2">
      <c r="C1380" s="60"/>
      <c r="D1380" s="557"/>
      <c r="E1380" s="558"/>
      <c r="F1380" s="558"/>
      <c r="G1380" s="558"/>
      <c r="H1380" s="559"/>
    </row>
    <row r="1381" spans="3:8" ht="15" customHeight="1" x14ac:dyDescent="0.2">
      <c r="C1381" s="60"/>
      <c r="D1381" s="557"/>
      <c r="E1381" s="558"/>
      <c r="F1381" s="558"/>
      <c r="G1381" s="558"/>
      <c r="H1381" s="559"/>
    </row>
    <row r="1382" spans="3:8" ht="15" customHeight="1" x14ac:dyDescent="0.2">
      <c r="C1382" s="60"/>
      <c r="D1382" s="557"/>
      <c r="E1382" s="558"/>
      <c r="F1382" s="558"/>
      <c r="G1382" s="558"/>
      <c r="H1382" s="559"/>
    </row>
    <row r="1383" spans="3:8" ht="15" customHeight="1" x14ac:dyDescent="0.2">
      <c r="C1383" s="60"/>
      <c r="D1383" s="557"/>
      <c r="E1383" s="558"/>
      <c r="F1383" s="558"/>
      <c r="G1383" s="558"/>
      <c r="H1383" s="559"/>
    </row>
    <row r="1384" spans="3:8" ht="15" customHeight="1" x14ac:dyDescent="0.2">
      <c r="C1384" s="60"/>
      <c r="D1384" s="557"/>
      <c r="E1384" s="558"/>
      <c r="F1384" s="558"/>
      <c r="G1384" s="558"/>
      <c r="H1384" s="559"/>
    </row>
    <row r="1385" spans="3:8" ht="15" customHeight="1" x14ac:dyDescent="0.2">
      <c r="C1385" s="60"/>
      <c r="D1385" s="557"/>
      <c r="E1385" s="558"/>
      <c r="F1385" s="558"/>
      <c r="G1385" s="558"/>
      <c r="H1385" s="559"/>
    </row>
    <row r="1386" spans="3:8" ht="15" customHeight="1" x14ac:dyDescent="0.2">
      <c r="C1386" s="60"/>
      <c r="D1386" s="557"/>
      <c r="E1386" s="558"/>
      <c r="F1386" s="558"/>
      <c r="G1386" s="558"/>
      <c r="H1386" s="559"/>
    </row>
    <row r="1387" spans="3:8" ht="15" customHeight="1" x14ac:dyDescent="0.2">
      <c r="C1387" s="60"/>
      <c r="D1387" s="557"/>
      <c r="E1387" s="558"/>
      <c r="F1387" s="558"/>
      <c r="G1387" s="558"/>
      <c r="H1387" s="559"/>
    </row>
    <row r="1388" spans="3:8" ht="15" customHeight="1" x14ac:dyDescent="0.2">
      <c r="C1388" s="60"/>
      <c r="D1388" s="557"/>
      <c r="E1388" s="558"/>
      <c r="F1388" s="558"/>
      <c r="G1388" s="558"/>
      <c r="H1388" s="559"/>
    </row>
    <row r="1389" spans="3:8" ht="15" customHeight="1" x14ac:dyDescent="0.2">
      <c r="C1389" s="60"/>
      <c r="D1389" s="557"/>
      <c r="E1389" s="558"/>
      <c r="F1389" s="558"/>
      <c r="G1389" s="558"/>
      <c r="H1389" s="559"/>
    </row>
    <row r="1390" spans="3:8" ht="15" customHeight="1" x14ac:dyDescent="0.2">
      <c r="C1390" s="60"/>
      <c r="D1390" s="557"/>
      <c r="E1390" s="558"/>
      <c r="F1390" s="558"/>
      <c r="G1390" s="558"/>
      <c r="H1390" s="559"/>
    </row>
    <row r="1391" spans="3:8" ht="15" customHeight="1" x14ac:dyDescent="0.2">
      <c r="C1391" s="60"/>
      <c r="D1391" s="557"/>
      <c r="E1391" s="558"/>
      <c r="F1391" s="558"/>
      <c r="G1391" s="558"/>
      <c r="H1391" s="559"/>
    </row>
    <row r="1392" spans="3:8" ht="15" customHeight="1" x14ac:dyDescent="0.2">
      <c r="C1392" s="60"/>
      <c r="D1392" s="557"/>
      <c r="E1392" s="558"/>
      <c r="F1392" s="558"/>
      <c r="G1392" s="558"/>
      <c r="H1392" s="559"/>
    </row>
    <row r="1393" spans="3:8" ht="15" customHeight="1" x14ac:dyDescent="0.2">
      <c r="C1393" s="60"/>
      <c r="D1393" s="557"/>
      <c r="E1393" s="558"/>
      <c r="F1393" s="558"/>
      <c r="G1393" s="558"/>
      <c r="H1393" s="559"/>
    </row>
    <row r="1394" spans="3:8" ht="15" customHeight="1" x14ac:dyDescent="0.2">
      <c r="C1394" s="60"/>
      <c r="D1394" s="557"/>
      <c r="E1394" s="558"/>
      <c r="F1394" s="558"/>
      <c r="G1394" s="558"/>
      <c r="H1394" s="559"/>
    </row>
    <row r="1395" spans="3:8" ht="15" customHeight="1" x14ac:dyDescent="0.2">
      <c r="C1395" s="60"/>
      <c r="D1395" s="557"/>
      <c r="E1395" s="558"/>
      <c r="F1395" s="558"/>
      <c r="G1395" s="558"/>
      <c r="H1395" s="559"/>
    </row>
    <row r="1396" spans="3:8" ht="15" customHeight="1" x14ac:dyDescent="0.2">
      <c r="C1396" s="60"/>
      <c r="D1396" s="557"/>
      <c r="E1396" s="558"/>
      <c r="F1396" s="558"/>
      <c r="G1396" s="558"/>
      <c r="H1396" s="559"/>
    </row>
    <row r="1397" spans="3:8" ht="15" customHeight="1" x14ac:dyDescent="0.2">
      <c r="C1397" s="60"/>
      <c r="D1397" s="557"/>
      <c r="E1397" s="558"/>
      <c r="F1397" s="558"/>
      <c r="G1397" s="558"/>
      <c r="H1397" s="559"/>
    </row>
    <row r="1398" spans="3:8" ht="15" customHeight="1" x14ac:dyDescent="0.2">
      <c r="C1398" s="60"/>
      <c r="D1398" s="557"/>
      <c r="E1398" s="558"/>
      <c r="F1398" s="558"/>
      <c r="G1398" s="558"/>
      <c r="H1398" s="559"/>
    </row>
    <row r="1399" spans="3:8" ht="15" customHeight="1" x14ac:dyDescent="0.2">
      <c r="C1399" s="60"/>
      <c r="D1399" s="557"/>
      <c r="E1399" s="558"/>
      <c r="F1399" s="558"/>
      <c r="G1399" s="558"/>
      <c r="H1399" s="559"/>
    </row>
    <row r="1400" spans="3:8" ht="15" customHeight="1" x14ac:dyDescent="0.2">
      <c r="C1400" s="60"/>
      <c r="D1400" s="557"/>
      <c r="E1400" s="558"/>
      <c r="F1400" s="558"/>
      <c r="G1400" s="558"/>
      <c r="H1400" s="559"/>
    </row>
    <row r="1401" spans="3:8" ht="15" customHeight="1" x14ac:dyDescent="0.2">
      <c r="C1401" s="60"/>
      <c r="D1401" s="557"/>
      <c r="E1401" s="558"/>
      <c r="F1401" s="558"/>
      <c r="G1401" s="558"/>
      <c r="H1401" s="559"/>
    </row>
    <row r="1402" spans="3:8" ht="15" customHeight="1" x14ac:dyDescent="0.2">
      <c r="C1402" s="60"/>
      <c r="D1402" s="557"/>
      <c r="E1402" s="558"/>
      <c r="F1402" s="558"/>
      <c r="G1402" s="558"/>
      <c r="H1402" s="559"/>
    </row>
    <row r="1403" spans="3:8" ht="15" customHeight="1" x14ac:dyDescent="0.2">
      <c r="C1403" s="60"/>
      <c r="D1403" s="557"/>
      <c r="E1403" s="558"/>
      <c r="F1403" s="558"/>
      <c r="G1403" s="558"/>
      <c r="H1403" s="559"/>
    </row>
    <row r="1404" spans="3:8" ht="15" customHeight="1" x14ac:dyDescent="0.2">
      <c r="C1404" s="60"/>
      <c r="D1404" s="557"/>
      <c r="E1404" s="558"/>
      <c r="F1404" s="558"/>
      <c r="G1404" s="558"/>
      <c r="H1404" s="559"/>
    </row>
    <row r="1405" spans="3:8" ht="15" customHeight="1" x14ac:dyDescent="0.2">
      <c r="C1405" s="60"/>
      <c r="D1405" s="557"/>
      <c r="E1405" s="558"/>
      <c r="F1405" s="558"/>
      <c r="G1405" s="558"/>
      <c r="H1405" s="559"/>
    </row>
    <row r="1406" spans="3:8" ht="15" customHeight="1" x14ac:dyDescent="0.2">
      <c r="C1406" s="60"/>
      <c r="D1406" s="557"/>
      <c r="E1406" s="558"/>
      <c r="F1406" s="558"/>
      <c r="G1406" s="558"/>
      <c r="H1406" s="559"/>
    </row>
    <row r="1407" spans="3:8" ht="15" customHeight="1" x14ac:dyDescent="0.2">
      <c r="C1407" s="60"/>
      <c r="D1407" s="557"/>
      <c r="E1407" s="558"/>
      <c r="F1407" s="558"/>
      <c r="G1407" s="558"/>
      <c r="H1407" s="559"/>
    </row>
    <row r="1408" spans="3:8" ht="15" customHeight="1" x14ac:dyDescent="0.2">
      <c r="C1408" s="60"/>
      <c r="D1408" s="557"/>
      <c r="E1408" s="558"/>
      <c r="F1408" s="558"/>
      <c r="G1408" s="558"/>
      <c r="H1408" s="559"/>
    </row>
    <row r="1409" spans="3:8" ht="15" customHeight="1" x14ac:dyDescent="0.2">
      <c r="C1409" s="60"/>
      <c r="D1409" s="557"/>
      <c r="E1409" s="558"/>
      <c r="F1409" s="558"/>
      <c r="G1409" s="558"/>
      <c r="H1409" s="559"/>
    </row>
    <row r="1410" spans="3:8" ht="15" customHeight="1" x14ac:dyDescent="0.2">
      <c r="C1410" s="60"/>
      <c r="D1410" s="557"/>
      <c r="E1410" s="558"/>
      <c r="F1410" s="558"/>
      <c r="G1410" s="558"/>
      <c r="H1410" s="559"/>
    </row>
    <row r="1411" spans="3:8" ht="15" customHeight="1" x14ac:dyDescent="0.2">
      <c r="C1411" s="60"/>
      <c r="D1411" s="557"/>
      <c r="E1411" s="558"/>
      <c r="F1411" s="558"/>
      <c r="G1411" s="558"/>
      <c r="H1411" s="559"/>
    </row>
    <row r="1412" spans="3:8" ht="15" customHeight="1" x14ac:dyDescent="0.2">
      <c r="C1412" s="60"/>
      <c r="D1412" s="557"/>
      <c r="E1412" s="558"/>
      <c r="F1412" s="558"/>
      <c r="G1412" s="558"/>
      <c r="H1412" s="559"/>
    </row>
    <row r="1413" spans="3:8" ht="15" customHeight="1" x14ac:dyDescent="0.2">
      <c r="C1413" s="60"/>
      <c r="D1413" s="557"/>
      <c r="E1413" s="558"/>
      <c r="F1413" s="558"/>
      <c r="G1413" s="558"/>
      <c r="H1413" s="559"/>
    </row>
    <row r="1414" spans="3:8" ht="15" customHeight="1" x14ac:dyDescent="0.2">
      <c r="C1414" s="60"/>
      <c r="D1414" s="557"/>
      <c r="E1414" s="558"/>
      <c r="F1414" s="558"/>
      <c r="G1414" s="558"/>
      <c r="H1414" s="559"/>
    </row>
    <row r="1415" spans="3:8" ht="15" customHeight="1" x14ac:dyDescent="0.2">
      <c r="C1415" s="60"/>
      <c r="D1415" s="557"/>
      <c r="E1415" s="558"/>
      <c r="F1415" s="558"/>
      <c r="G1415" s="558"/>
      <c r="H1415" s="559"/>
    </row>
    <row r="1416" spans="3:8" ht="15" customHeight="1" x14ac:dyDescent="0.2">
      <c r="C1416" s="60"/>
      <c r="D1416" s="557"/>
      <c r="E1416" s="558"/>
      <c r="F1416" s="558"/>
      <c r="G1416" s="558"/>
      <c r="H1416" s="559"/>
    </row>
    <row r="1417" spans="3:8" ht="15" customHeight="1" x14ac:dyDescent="0.2">
      <c r="C1417" s="60"/>
      <c r="D1417" s="557"/>
      <c r="E1417" s="558"/>
      <c r="F1417" s="558"/>
      <c r="G1417" s="558"/>
      <c r="H1417" s="559"/>
    </row>
    <row r="1418" spans="3:8" ht="15" customHeight="1" x14ac:dyDescent="0.2">
      <c r="C1418" s="60"/>
      <c r="D1418" s="557"/>
      <c r="E1418" s="558"/>
      <c r="F1418" s="558"/>
      <c r="G1418" s="558"/>
      <c r="H1418" s="559"/>
    </row>
    <row r="1419" spans="3:8" ht="15" customHeight="1" x14ac:dyDescent="0.2">
      <c r="C1419" s="60"/>
      <c r="D1419" s="557"/>
      <c r="E1419" s="558"/>
      <c r="F1419" s="558"/>
      <c r="G1419" s="558"/>
      <c r="H1419" s="559"/>
    </row>
    <row r="1420" spans="3:8" ht="15" customHeight="1" x14ac:dyDescent="0.2">
      <c r="C1420" s="60"/>
      <c r="D1420" s="557"/>
      <c r="E1420" s="558"/>
      <c r="F1420" s="558"/>
      <c r="G1420" s="558"/>
      <c r="H1420" s="559"/>
    </row>
    <row r="1421" spans="3:8" ht="15" customHeight="1" x14ac:dyDescent="0.2">
      <c r="C1421" s="60"/>
      <c r="D1421" s="557"/>
      <c r="E1421" s="558"/>
      <c r="F1421" s="558"/>
      <c r="G1421" s="558"/>
      <c r="H1421" s="559"/>
    </row>
    <row r="1422" spans="3:8" ht="15" customHeight="1" x14ac:dyDescent="0.2">
      <c r="C1422" s="60"/>
      <c r="D1422" s="557"/>
      <c r="E1422" s="558"/>
      <c r="F1422" s="558"/>
      <c r="G1422" s="558"/>
      <c r="H1422" s="559"/>
    </row>
    <row r="1423" spans="3:8" ht="15" customHeight="1" x14ac:dyDescent="0.2">
      <c r="C1423" s="60"/>
      <c r="D1423" s="557"/>
      <c r="E1423" s="558"/>
      <c r="F1423" s="558"/>
      <c r="G1423" s="558"/>
      <c r="H1423" s="559"/>
    </row>
    <row r="1424" spans="3:8" ht="15" customHeight="1" x14ac:dyDescent="0.2">
      <c r="C1424" s="60"/>
      <c r="D1424" s="557"/>
      <c r="E1424" s="558"/>
      <c r="F1424" s="558"/>
      <c r="G1424" s="558"/>
      <c r="H1424" s="559"/>
    </row>
    <row r="1425" spans="3:8" ht="15" customHeight="1" x14ac:dyDescent="0.2">
      <c r="C1425" s="60"/>
      <c r="D1425" s="557"/>
      <c r="E1425" s="558"/>
      <c r="F1425" s="558"/>
      <c r="G1425" s="558"/>
      <c r="H1425" s="559"/>
    </row>
    <row r="1426" spans="3:8" ht="15" customHeight="1" x14ac:dyDescent="0.2">
      <c r="C1426" s="60"/>
      <c r="D1426" s="557"/>
      <c r="E1426" s="558"/>
      <c r="F1426" s="558"/>
      <c r="G1426" s="558"/>
      <c r="H1426" s="559"/>
    </row>
    <row r="1427" spans="3:8" ht="15" customHeight="1" x14ac:dyDescent="0.2">
      <c r="C1427" s="60"/>
      <c r="D1427" s="557"/>
      <c r="E1427" s="558"/>
      <c r="F1427" s="558"/>
      <c r="G1427" s="558"/>
      <c r="H1427" s="559"/>
    </row>
    <row r="1428" spans="3:8" ht="15" customHeight="1" x14ac:dyDescent="0.2">
      <c r="C1428" s="60"/>
      <c r="D1428" s="557"/>
      <c r="E1428" s="558"/>
      <c r="F1428" s="558"/>
      <c r="G1428" s="558"/>
      <c r="H1428" s="559"/>
    </row>
    <row r="1429" spans="3:8" ht="15" customHeight="1" x14ac:dyDescent="0.2">
      <c r="C1429" s="60"/>
      <c r="D1429" s="557"/>
      <c r="E1429" s="558"/>
      <c r="F1429" s="558"/>
      <c r="G1429" s="558"/>
      <c r="H1429" s="559"/>
    </row>
    <row r="1430" spans="3:8" ht="15" customHeight="1" x14ac:dyDescent="0.2">
      <c r="C1430" s="60"/>
      <c r="D1430" s="557"/>
      <c r="E1430" s="558"/>
      <c r="F1430" s="558"/>
      <c r="G1430" s="558"/>
      <c r="H1430" s="559"/>
    </row>
    <row r="1431" spans="3:8" ht="15" customHeight="1" x14ac:dyDescent="0.2">
      <c r="C1431" s="60"/>
      <c r="D1431" s="557"/>
      <c r="E1431" s="558"/>
      <c r="F1431" s="558"/>
      <c r="G1431" s="558"/>
      <c r="H1431" s="559"/>
    </row>
    <row r="1432" spans="3:8" ht="15" customHeight="1" x14ac:dyDescent="0.2">
      <c r="C1432" s="60"/>
      <c r="D1432" s="557"/>
      <c r="E1432" s="558"/>
      <c r="F1432" s="558"/>
      <c r="G1432" s="558"/>
      <c r="H1432" s="559"/>
    </row>
    <row r="1433" spans="3:8" ht="15" customHeight="1" x14ac:dyDescent="0.2">
      <c r="C1433" s="60"/>
      <c r="D1433" s="557"/>
      <c r="E1433" s="558"/>
      <c r="F1433" s="558"/>
      <c r="G1433" s="558"/>
      <c r="H1433" s="559"/>
    </row>
    <row r="1434" spans="3:8" ht="15" customHeight="1" x14ac:dyDescent="0.2">
      <c r="C1434" s="60"/>
      <c r="D1434" s="557"/>
      <c r="E1434" s="558"/>
      <c r="F1434" s="558"/>
      <c r="G1434" s="558"/>
      <c r="H1434" s="559"/>
    </row>
    <row r="1435" spans="3:8" ht="15" customHeight="1" x14ac:dyDescent="0.2">
      <c r="C1435" s="60"/>
      <c r="D1435" s="557"/>
      <c r="E1435" s="558"/>
      <c r="F1435" s="558"/>
      <c r="G1435" s="558"/>
      <c r="H1435" s="559"/>
    </row>
    <row r="1436" spans="3:8" ht="15" customHeight="1" x14ac:dyDescent="0.2">
      <c r="C1436" s="60"/>
      <c r="D1436" s="557"/>
      <c r="E1436" s="558"/>
      <c r="F1436" s="558"/>
      <c r="G1436" s="558"/>
      <c r="H1436" s="559"/>
    </row>
    <row r="1437" spans="3:8" ht="15" customHeight="1" x14ac:dyDescent="0.2">
      <c r="C1437" s="60"/>
      <c r="D1437" s="557"/>
      <c r="E1437" s="558"/>
      <c r="F1437" s="558"/>
      <c r="G1437" s="558"/>
      <c r="H1437" s="559"/>
    </row>
    <row r="1438" spans="3:8" ht="15" customHeight="1" x14ac:dyDescent="0.2">
      <c r="C1438" s="60"/>
      <c r="D1438" s="557"/>
      <c r="E1438" s="558"/>
      <c r="F1438" s="558"/>
      <c r="G1438" s="558"/>
      <c r="H1438" s="559"/>
    </row>
    <row r="1439" spans="3:8" ht="15" customHeight="1" x14ac:dyDescent="0.2">
      <c r="C1439" s="60"/>
      <c r="D1439" s="557"/>
      <c r="E1439" s="558"/>
      <c r="F1439" s="558"/>
      <c r="G1439" s="558"/>
      <c r="H1439" s="559"/>
    </row>
    <row r="1440" spans="3:8" ht="15" customHeight="1" x14ac:dyDescent="0.2">
      <c r="C1440" s="60"/>
      <c r="D1440" s="557"/>
      <c r="E1440" s="558"/>
      <c r="F1440" s="558"/>
      <c r="G1440" s="558"/>
      <c r="H1440" s="559"/>
    </row>
    <row r="1441" spans="3:8" ht="15" customHeight="1" x14ac:dyDescent="0.2">
      <c r="C1441" s="60"/>
      <c r="D1441" s="557"/>
      <c r="E1441" s="558"/>
      <c r="F1441" s="558"/>
      <c r="G1441" s="558"/>
      <c r="H1441" s="559"/>
    </row>
    <row r="1442" spans="3:8" ht="15" customHeight="1" x14ac:dyDescent="0.2">
      <c r="C1442" s="60"/>
      <c r="D1442" s="557"/>
      <c r="E1442" s="558"/>
      <c r="F1442" s="558"/>
      <c r="G1442" s="558"/>
      <c r="H1442" s="559"/>
    </row>
    <row r="1443" spans="3:8" ht="15" customHeight="1" x14ac:dyDescent="0.2">
      <c r="C1443" s="60"/>
      <c r="D1443" s="557"/>
      <c r="E1443" s="558"/>
      <c r="F1443" s="558"/>
      <c r="G1443" s="558"/>
      <c r="H1443" s="559"/>
    </row>
    <row r="1444" spans="3:8" ht="15" customHeight="1" x14ac:dyDescent="0.2">
      <c r="C1444" s="60"/>
      <c r="D1444" s="557"/>
      <c r="E1444" s="558"/>
      <c r="F1444" s="558"/>
      <c r="G1444" s="558"/>
      <c r="H1444" s="559"/>
    </row>
    <row r="1445" spans="3:8" ht="15" customHeight="1" x14ac:dyDescent="0.2">
      <c r="C1445" s="60"/>
      <c r="D1445" s="557"/>
      <c r="E1445" s="558"/>
      <c r="F1445" s="558"/>
      <c r="G1445" s="558"/>
      <c r="H1445" s="559"/>
    </row>
    <row r="1446" spans="3:8" ht="15" customHeight="1" x14ac:dyDescent="0.2">
      <c r="C1446" s="60"/>
      <c r="D1446" s="557"/>
      <c r="E1446" s="558"/>
      <c r="F1446" s="558"/>
      <c r="G1446" s="558"/>
      <c r="H1446" s="559"/>
    </row>
    <row r="1447" spans="3:8" ht="15" customHeight="1" x14ac:dyDescent="0.2">
      <c r="C1447" s="60"/>
      <c r="D1447" s="557"/>
      <c r="E1447" s="558"/>
      <c r="F1447" s="558"/>
      <c r="G1447" s="558"/>
      <c r="H1447" s="559"/>
    </row>
    <row r="1448" spans="3:8" ht="15" customHeight="1" x14ac:dyDescent="0.2">
      <c r="C1448" s="60"/>
      <c r="D1448" s="557"/>
      <c r="E1448" s="558"/>
      <c r="F1448" s="558"/>
      <c r="G1448" s="558"/>
      <c r="H1448" s="559"/>
    </row>
    <row r="1449" spans="3:8" ht="15" customHeight="1" x14ac:dyDescent="0.2">
      <c r="C1449" s="60"/>
      <c r="D1449" s="557"/>
      <c r="E1449" s="558"/>
      <c r="F1449" s="558"/>
      <c r="G1449" s="558"/>
      <c r="H1449" s="559"/>
    </row>
    <row r="1450" spans="3:8" ht="15" customHeight="1" x14ac:dyDescent="0.2">
      <c r="C1450" s="60"/>
      <c r="D1450" s="557"/>
      <c r="E1450" s="558"/>
      <c r="F1450" s="558"/>
      <c r="G1450" s="558"/>
      <c r="H1450" s="559"/>
    </row>
    <row r="1451" spans="3:8" ht="15" customHeight="1" x14ac:dyDescent="0.2">
      <c r="C1451" s="60"/>
      <c r="D1451" s="557"/>
      <c r="E1451" s="558"/>
      <c r="F1451" s="558"/>
      <c r="G1451" s="558"/>
      <c r="H1451" s="559"/>
    </row>
    <row r="1452" spans="3:8" ht="15" customHeight="1" x14ac:dyDescent="0.2">
      <c r="C1452" s="60"/>
      <c r="D1452" s="557"/>
      <c r="E1452" s="558"/>
      <c r="F1452" s="558"/>
      <c r="G1452" s="558"/>
      <c r="H1452" s="559"/>
    </row>
    <row r="1453" spans="3:8" ht="15" customHeight="1" x14ac:dyDescent="0.2">
      <c r="C1453" s="60"/>
      <c r="D1453" s="557"/>
      <c r="E1453" s="558"/>
      <c r="F1453" s="558"/>
      <c r="G1453" s="558"/>
      <c r="H1453" s="559"/>
    </row>
    <row r="1454" spans="3:8" ht="15" customHeight="1" x14ac:dyDescent="0.2">
      <c r="C1454" s="60"/>
      <c r="D1454" s="557"/>
      <c r="E1454" s="558"/>
      <c r="F1454" s="558"/>
      <c r="G1454" s="558"/>
      <c r="H1454" s="559"/>
    </row>
    <row r="1455" spans="3:8" ht="15" customHeight="1" x14ac:dyDescent="0.2">
      <c r="C1455" s="60"/>
      <c r="D1455" s="557"/>
      <c r="E1455" s="558"/>
      <c r="F1455" s="558"/>
      <c r="G1455" s="558"/>
      <c r="H1455" s="559"/>
    </row>
    <row r="1456" spans="3:8" ht="15" customHeight="1" x14ac:dyDescent="0.2">
      <c r="C1456" s="60"/>
      <c r="D1456" s="557"/>
      <c r="E1456" s="558"/>
      <c r="F1456" s="558"/>
      <c r="G1456" s="558"/>
      <c r="H1456" s="559"/>
    </row>
    <row r="1457" spans="3:8" ht="15" customHeight="1" x14ac:dyDescent="0.2">
      <c r="C1457" s="60"/>
      <c r="D1457" s="557"/>
      <c r="E1457" s="558"/>
      <c r="F1457" s="558"/>
      <c r="G1457" s="558"/>
      <c r="H1457" s="559"/>
    </row>
    <row r="1458" spans="3:8" ht="15" customHeight="1" x14ac:dyDescent="0.2">
      <c r="C1458" s="60"/>
      <c r="D1458" s="557"/>
      <c r="E1458" s="558"/>
      <c r="F1458" s="558"/>
      <c r="G1458" s="558"/>
      <c r="H1458" s="559"/>
    </row>
    <row r="1459" spans="3:8" ht="15" customHeight="1" x14ac:dyDescent="0.2">
      <c r="C1459" s="60"/>
      <c r="D1459" s="557"/>
      <c r="E1459" s="558"/>
      <c r="F1459" s="558"/>
      <c r="G1459" s="558"/>
      <c r="H1459" s="559"/>
    </row>
    <row r="1460" spans="3:8" ht="15" customHeight="1" x14ac:dyDescent="0.2">
      <c r="C1460" s="60"/>
      <c r="D1460" s="557"/>
      <c r="E1460" s="558"/>
      <c r="F1460" s="558"/>
      <c r="G1460" s="558"/>
      <c r="H1460" s="559"/>
    </row>
    <row r="1461" spans="3:8" ht="15" customHeight="1" x14ac:dyDescent="0.2">
      <c r="C1461" s="60"/>
      <c r="D1461" s="557"/>
      <c r="E1461" s="558"/>
      <c r="F1461" s="558"/>
      <c r="G1461" s="558"/>
      <c r="H1461" s="559"/>
    </row>
    <row r="1462" spans="3:8" ht="15" customHeight="1" x14ac:dyDescent="0.2">
      <c r="C1462" s="60"/>
      <c r="D1462" s="557"/>
      <c r="E1462" s="558"/>
      <c r="F1462" s="558"/>
      <c r="G1462" s="558"/>
      <c r="H1462" s="559"/>
    </row>
    <row r="1463" spans="3:8" ht="15" customHeight="1" x14ac:dyDescent="0.2">
      <c r="C1463" s="60"/>
      <c r="D1463" s="557"/>
      <c r="E1463" s="558"/>
      <c r="F1463" s="558"/>
      <c r="G1463" s="558"/>
      <c r="H1463" s="559"/>
    </row>
    <row r="1464" spans="3:8" ht="15" customHeight="1" x14ac:dyDescent="0.2">
      <c r="C1464" s="60"/>
      <c r="D1464" s="557"/>
      <c r="E1464" s="558"/>
      <c r="F1464" s="558"/>
      <c r="G1464" s="558"/>
      <c r="H1464" s="559"/>
    </row>
    <row r="1465" spans="3:8" ht="15" customHeight="1" x14ac:dyDescent="0.2">
      <c r="C1465" s="60"/>
      <c r="D1465" s="557"/>
      <c r="E1465" s="558"/>
      <c r="F1465" s="558"/>
      <c r="G1465" s="558"/>
      <c r="H1465" s="559"/>
    </row>
    <row r="1466" spans="3:8" ht="15" customHeight="1" x14ac:dyDescent="0.2">
      <c r="C1466" s="60"/>
      <c r="D1466" s="557"/>
      <c r="E1466" s="558"/>
      <c r="F1466" s="558"/>
      <c r="G1466" s="558"/>
      <c r="H1466" s="559"/>
    </row>
    <row r="1467" spans="3:8" ht="15" customHeight="1" x14ac:dyDescent="0.2">
      <c r="C1467" s="60"/>
      <c r="D1467" s="557"/>
      <c r="E1467" s="558"/>
      <c r="F1467" s="558"/>
      <c r="G1467" s="558"/>
      <c r="H1467" s="559"/>
    </row>
    <row r="1468" spans="3:8" ht="15" customHeight="1" x14ac:dyDescent="0.2">
      <c r="C1468" s="60"/>
      <c r="D1468" s="557"/>
      <c r="E1468" s="558"/>
      <c r="F1468" s="558"/>
      <c r="G1468" s="558"/>
      <c r="H1468" s="559"/>
    </row>
    <row r="1469" spans="3:8" ht="15" customHeight="1" x14ac:dyDescent="0.2">
      <c r="C1469" s="60"/>
      <c r="D1469" s="557"/>
      <c r="E1469" s="558"/>
      <c r="F1469" s="558"/>
      <c r="G1469" s="558"/>
      <c r="H1469" s="559"/>
    </row>
    <row r="1470" spans="3:8" ht="15" customHeight="1" x14ac:dyDescent="0.2">
      <c r="C1470" s="60"/>
      <c r="D1470" s="557"/>
      <c r="E1470" s="558"/>
      <c r="F1470" s="558"/>
      <c r="G1470" s="558"/>
      <c r="H1470" s="559"/>
    </row>
    <row r="1471" spans="3:8" ht="15" customHeight="1" x14ac:dyDescent="0.2">
      <c r="C1471" s="60"/>
      <c r="D1471" s="557"/>
      <c r="E1471" s="558"/>
      <c r="F1471" s="558"/>
      <c r="G1471" s="558"/>
      <c r="H1471" s="559"/>
    </row>
    <row r="1472" spans="3:8" ht="15" customHeight="1" x14ac:dyDescent="0.2">
      <c r="C1472" s="60"/>
      <c r="D1472" s="557"/>
      <c r="E1472" s="558"/>
      <c r="F1472" s="558"/>
      <c r="G1472" s="558"/>
      <c r="H1472" s="559"/>
    </row>
    <row r="1473" spans="3:8" ht="15" customHeight="1" x14ac:dyDescent="0.2">
      <c r="C1473" s="60"/>
      <c r="D1473" s="557"/>
      <c r="E1473" s="558"/>
      <c r="F1473" s="558"/>
      <c r="G1473" s="558"/>
      <c r="H1473" s="559"/>
    </row>
    <row r="1474" spans="3:8" ht="15" customHeight="1" x14ac:dyDescent="0.2">
      <c r="C1474" s="60"/>
      <c r="D1474" s="557"/>
      <c r="E1474" s="558"/>
      <c r="F1474" s="558"/>
      <c r="G1474" s="558"/>
      <c r="H1474" s="559"/>
    </row>
    <row r="1475" spans="3:8" ht="15" customHeight="1" x14ac:dyDescent="0.2">
      <c r="C1475" s="60"/>
      <c r="D1475" s="557"/>
      <c r="E1475" s="558"/>
      <c r="F1475" s="558"/>
      <c r="G1475" s="558"/>
      <c r="H1475" s="559"/>
    </row>
    <row r="1476" spans="3:8" ht="15" customHeight="1" x14ac:dyDescent="0.2">
      <c r="C1476" s="60"/>
      <c r="D1476" s="557"/>
      <c r="E1476" s="558"/>
      <c r="F1476" s="558"/>
      <c r="G1476" s="558"/>
      <c r="H1476" s="559"/>
    </row>
    <row r="1477" spans="3:8" ht="15" customHeight="1" x14ac:dyDescent="0.2">
      <c r="C1477" s="60"/>
      <c r="D1477" s="557"/>
      <c r="E1477" s="558"/>
      <c r="F1477" s="558"/>
      <c r="G1477" s="558"/>
      <c r="H1477" s="559"/>
    </row>
    <row r="1478" spans="3:8" ht="15" customHeight="1" x14ac:dyDescent="0.2">
      <c r="C1478" s="60"/>
      <c r="D1478" s="557"/>
      <c r="E1478" s="558"/>
      <c r="F1478" s="558"/>
      <c r="G1478" s="558"/>
      <c r="H1478" s="559"/>
    </row>
    <row r="1479" spans="3:8" ht="15" customHeight="1" x14ac:dyDescent="0.2">
      <c r="C1479" s="60"/>
      <c r="D1479" s="557"/>
      <c r="E1479" s="558"/>
      <c r="F1479" s="558"/>
      <c r="G1479" s="558"/>
      <c r="H1479" s="559"/>
    </row>
    <row r="1480" spans="3:8" ht="15" customHeight="1" x14ac:dyDescent="0.2">
      <c r="C1480" s="60"/>
      <c r="D1480" s="557"/>
      <c r="E1480" s="558"/>
      <c r="F1480" s="558"/>
      <c r="G1480" s="558"/>
      <c r="H1480" s="559"/>
    </row>
    <row r="1481" spans="3:8" ht="15" customHeight="1" x14ac:dyDescent="0.2">
      <c r="C1481" s="60"/>
      <c r="D1481" s="557"/>
      <c r="E1481" s="558"/>
      <c r="F1481" s="558"/>
      <c r="G1481" s="558"/>
      <c r="H1481" s="559"/>
    </row>
    <row r="1482" spans="3:8" ht="15" customHeight="1" x14ac:dyDescent="0.2">
      <c r="C1482" s="60"/>
      <c r="D1482" s="557"/>
      <c r="E1482" s="558"/>
      <c r="F1482" s="558"/>
      <c r="G1482" s="558"/>
      <c r="H1482" s="559"/>
    </row>
    <row r="1483" spans="3:8" ht="15" customHeight="1" x14ac:dyDescent="0.2">
      <c r="C1483" s="60"/>
      <c r="D1483" s="557"/>
      <c r="E1483" s="558"/>
      <c r="F1483" s="558"/>
      <c r="G1483" s="558"/>
      <c r="H1483" s="559"/>
    </row>
    <row r="1484" spans="3:8" ht="15" customHeight="1" x14ac:dyDescent="0.2">
      <c r="C1484" s="60"/>
      <c r="D1484" s="557"/>
      <c r="E1484" s="558"/>
      <c r="F1484" s="558"/>
      <c r="G1484" s="558"/>
      <c r="H1484" s="559"/>
    </row>
    <row r="1485" spans="3:8" ht="15" customHeight="1" x14ac:dyDescent="0.2">
      <c r="C1485" s="60"/>
      <c r="D1485" s="557"/>
      <c r="E1485" s="558"/>
      <c r="F1485" s="558"/>
      <c r="G1485" s="558"/>
      <c r="H1485" s="559"/>
    </row>
    <row r="1486" spans="3:8" ht="15" customHeight="1" x14ac:dyDescent="0.2">
      <c r="C1486" s="60"/>
      <c r="D1486" s="557"/>
      <c r="E1486" s="558"/>
      <c r="F1486" s="558"/>
      <c r="G1486" s="558"/>
      <c r="H1486" s="559"/>
    </row>
    <row r="1487" spans="3:8" ht="15" customHeight="1" x14ac:dyDescent="0.2">
      <c r="C1487" s="60"/>
      <c r="D1487" s="557"/>
      <c r="E1487" s="558"/>
      <c r="F1487" s="558"/>
      <c r="G1487" s="558"/>
      <c r="H1487" s="559"/>
    </row>
    <row r="1488" spans="3:8" ht="15" customHeight="1" x14ac:dyDescent="0.2">
      <c r="C1488" s="60"/>
      <c r="D1488" s="557"/>
      <c r="E1488" s="558"/>
      <c r="F1488" s="558"/>
      <c r="G1488" s="558"/>
      <c r="H1488" s="559"/>
    </row>
    <row r="1489" spans="3:8" ht="15" customHeight="1" x14ac:dyDescent="0.2">
      <c r="C1489" s="60"/>
      <c r="D1489" s="557"/>
      <c r="E1489" s="558"/>
      <c r="F1489" s="558"/>
      <c r="G1489" s="558"/>
      <c r="H1489" s="559"/>
    </row>
    <row r="1490" spans="3:8" ht="15" customHeight="1" x14ac:dyDescent="0.2">
      <c r="C1490" s="60"/>
      <c r="D1490" s="557"/>
      <c r="E1490" s="558"/>
      <c r="F1490" s="558"/>
      <c r="G1490" s="558"/>
      <c r="H1490" s="559"/>
    </row>
    <row r="1491" spans="3:8" ht="15" customHeight="1" x14ac:dyDescent="0.2">
      <c r="C1491" s="60"/>
      <c r="D1491" s="557"/>
      <c r="E1491" s="558"/>
      <c r="F1491" s="558"/>
      <c r="G1491" s="558"/>
      <c r="H1491" s="559"/>
    </row>
    <row r="1492" spans="3:8" ht="15" customHeight="1" x14ac:dyDescent="0.2">
      <c r="C1492" s="60"/>
      <c r="D1492" s="557"/>
      <c r="E1492" s="558"/>
      <c r="F1492" s="558"/>
      <c r="G1492" s="558"/>
      <c r="H1492" s="559"/>
    </row>
    <row r="1493" spans="3:8" ht="15" customHeight="1" x14ac:dyDescent="0.2">
      <c r="C1493" s="60"/>
      <c r="D1493" s="557"/>
      <c r="E1493" s="558"/>
      <c r="F1493" s="558"/>
      <c r="G1493" s="558"/>
      <c r="H1493" s="559"/>
    </row>
    <row r="1494" spans="3:8" ht="15" customHeight="1" x14ac:dyDescent="0.2">
      <c r="C1494" s="60"/>
      <c r="D1494" s="557"/>
      <c r="E1494" s="558"/>
      <c r="F1494" s="558"/>
      <c r="G1494" s="558"/>
      <c r="H1494" s="559"/>
    </row>
    <row r="1495" spans="3:8" ht="15" customHeight="1" x14ac:dyDescent="0.2">
      <c r="C1495" s="60"/>
      <c r="D1495" s="557"/>
      <c r="E1495" s="558"/>
      <c r="F1495" s="558"/>
      <c r="G1495" s="558"/>
      <c r="H1495" s="559"/>
    </row>
    <row r="1496" spans="3:8" ht="15" customHeight="1" x14ac:dyDescent="0.2">
      <c r="C1496" s="60"/>
      <c r="D1496" s="557"/>
      <c r="E1496" s="558"/>
      <c r="F1496" s="558"/>
      <c r="G1496" s="558"/>
      <c r="H1496" s="559"/>
    </row>
    <row r="1497" spans="3:8" ht="15" customHeight="1" x14ac:dyDescent="0.2">
      <c r="C1497" s="60"/>
      <c r="D1497" s="557"/>
      <c r="E1497" s="558"/>
      <c r="F1497" s="558"/>
      <c r="G1497" s="558"/>
      <c r="H1497" s="559"/>
    </row>
    <row r="1498" spans="3:8" ht="15" customHeight="1" x14ac:dyDescent="0.2">
      <c r="C1498" s="60"/>
      <c r="D1498" s="557"/>
      <c r="E1498" s="558"/>
      <c r="F1498" s="558"/>
      <c r="G1498" s="558"/>
      <c r="H1498" s="559"/>
    </row>
    <row r="1499" spans="3:8" ht="15" customHeight="1" x14ac:dyDescent="0.2">
      <c r="C1499" s="60"/>
      <c r="D1499" s="557"/>
      <c r="E1499" s="558"/>
      <c r="F1499" s="558"/>
      <c r="G1499" s="558"/>
      <c r="H1499" s="559"/>
    </row>
    <row r="1500" spans="3:8" ht="15" customHeight="1" x14ac:dyDescent="0.2">
      <c r="C1500" s="60"/>
      <c r="D1500" s="557"/>
      <c r="E1500" s="558"/>
      <c r="F1500" s="558"/>
      <c r="G1500" s="558"/>
      <c r="H1500" s="559"/>
    </row>
    <row r="1501" spans="3:8" ht="15" customHeight="1" x14ac:dyDescent="0.2">
      <c r="C1501" s="60"/>
      <c r="D1501" s="557"/>
      <c r="E1501" s="558"/>
      <c r="F1501" s="558"/>
      <c r="G1501" s="558"/>
      <c r="H1501" s="559"/>
    </row>
    <row r="1502" spans="3:8" ht="15" customHeight="1" x14ac:dyDescent="0.2">
      <c r="C1502" s="60"/>
      <c r="D1502" s="557"/>
      <c r="E1502" s="558"/>
      <c r="F1502" s="558"/>
      <c r="G1502" s="558"/>
      <c r="H1502" s="559"/>
    </row>
    <row r="1503" spans="3:8" ht="15" customHeight="1" x14ac:dyDescent="0.2">
      <c r="C1503" s="60"/>
      <c r="D1503" s="557"/>
      <c r="E1503" s="558"/>
      <c r="F1503" s="558"/>
      <c r="G1503" s="558"/>
      <c r="H1503" s="559"/>
    </row>
    <row r="1504" spans="3:8" ht="15" customHeight="1" x14ac:dyDescent="0.2">
      <c r="C1504" s="60"/>
      <c r="D1504" s="557"/>
      <c r="E1504" s="558"/>
      <c r="F1504" s="558"/>
      <c r="G1504" s="558"/>
      <c r="H1504" s="559"/>
    </row>
    <row r="1505" spans="3:8" ht="15" customHeight="1" x14ac:dyDescent="0.2">
      <c r="C1505" s="60"/>
      <c r="D1505" s="557"/>
      <c r="E1505" s="558"/>
      <c r="F1505" s="558"/>
      <c r="G1505" s="558"/>
      <c r="H1505" s="559"/>
    </row>
    <row r="1506" spans="3:8" ht="15" customHeight="1" x14ac:dyDescent="0.2">
      <c r="C1506" s="60"/>
      <c r="D1506" s="557"/>
      <c r="E1506" s="558"/>
      <c r="F1506" s="558"/>
      <c r="G1506" s="558"/>
      <c r="H1506" s="559"/>
    </row>
    <row r="1507" spans="3:8" ht="15" customHeight="1" x14ac:dyDescent="0.2">
      <c r="C1507" s="60"/>
      <c r="D1507" s="557"/>
      <c r="E1507" s="558"/>
      <c r="F1507" s="558"/>
      <c r="G1507" s="558"/>
      <c r="H1507" s="559"/>
    </row>
    <row r="1508" spans="3:8" ht="15" customHeight="1" x14ac:dyDescent="0.2">
      <c r="C1508" s="60"/>
      <c r="D1508" s="557"/>
      <c r="E1508" s="558"/>
      <c r="F1508" s="558"/>
      <c r="G1508" s="558"/>
      <c r="H1508" s="559"/>
    </row>
    <row r="1509" spans="3:8" ht="15" customHeight="1" x14ac:dyDescent="0.2">
      <c r="C1509" s="60"/>
      <c r="D1509" s="557"/>
      <c r="E1509" s="558"/>
      <c r="F1509" s="558"/>
      <c r="G1509" s="558"/>
      <c r="H1509" s="559"/>
    </row>
    <row r="1510" spans="3:8" ht="15" customHeight="1" x14ac:dyDescent="0.2">
      <c r="C1510" s="60"/>
      <c r="D1510" s="557"/>
      <c r="E1510" s="558"/>
      <c r="F1510" s="558"/>
      <c r="G1510" s="558"/>
      <c r="H1510" s="559"/>
    </row>
    <row r="1511" spans="3:8" ht="15" customHeight="1" x14ac:dyDescent="0.2">
      <c r="C1511" s="60"/>
      <c r="D1511" s="557"/>
      <c r="E1511" s="558"/>
      <c r="F1511" s="558"/>
      <c r="G1511" s="558"/>
      <c r="H1511" s="559"/>
    </row>
    <row r="1512" spans="3:8" ht="15" customHeight="1" x14ac:dyDescent="0.2">
      <c r="C1512" s="60"/>
      <c r="D1512" s="557"/>
      <c r="E1512" s="558"/>
      <c r="F1512" s="558"/>
      <c r="G1512" s="558"/>
      <c r="H1512" s="559"/>
    </row>
    <row r="1513" spans="3:8" ht="15" customHeight="1" x14ac:dyDescent="0.2">
      <c r="C1513" s="60"/>
      <c r="D1513" s="557"/>
      <c r="E1513" s="558"/>
      <c r="F1513" s="558"/>
      <c r="G1513" s="558"/>
      <c r="H1513" s="559"/>
    </row>
    <row r="1514" spans="3:8" ht="15" customHeight="1" x14ac:dyDescent="0.2">
      <c r="C1514" s="60"/>
      <c r="D1514" s="557"/>
      <c r="E1514" s="558"/>
      <c r="F1514" s="558"/>
      <c r="G1514" s="558"/>
      <c r="H1514" s="559"/>
    </row>
    <row r="1515" spans="3:8" ht="15" customHeight="1" x14ac:dyDescent="0.2">
      <c r="C1515" s="60"/>
      <c r="D1515" s="557"/>
      <c r="E1515" s="558"/>
      <c r="F1515" s="558"/>
      <c r="G1515" s="558"/>
      <c r="H1515" s="559"/>
    </row>
    <row r="1516" spans="3:8" ht="15" customHeight="1" x14ac:dyDescent="0.2">
      <c r="C1516" s="60"/>
      <c r="D1516" s="557"/>
      <c r="E1516" s="558"/>
      <c r="F1516" s="558"/>
      <c r="G1516" s="558"/>
      <c r="H1516" s="559"/>
    </row>
    <row r="1517" spans="3:8" ht="15" customHeight="1" x14ac:dyDescent="0.2">
      <c r="C1517" s="60"/>
      <c r="D1517" s="557"/>
      <c r="E1517" s="558"/>
      <c r="F1517" s="558"/>
      <c r="G1517" s="558"/>
      <c r="H1517" s="559"/>
    </row>
    <row r="1518" spans="3:8" ht="15" customHeight="1" x14ac:dyDescent="0.2">
      <c r="C1518" s="60"/>
      <c r="D1518" s="557"/>
      <c r="E1518" s="558"/>
      <c r="F1518" s="558"/>
      <c r="G1518" s="558"/>
      <c r="H1518" s="559"/>
    </row>
    <row r="1519" spans="3:8" ht="15" customHeight="1" x14ac:dyDescent="0.2">
      <c r="C1519" s="60"/>
      <c r="D1519" s="557"/>
      <c r="E1519" s="558"/>
      <c r="F1519" s="558"/>
      <c r="G1519" s="558"/>
      <c r="H1519" s="559"/>
    </row>
    <row r="1520" spans="3:8" ht="15" customHeight="1" x14ac:dyDescent="0.2">
      <c r="C1520" s="60"/>
      <c r="D1520" s="557"/>
      <c r="E1520" s="558"/>
      <c r="F1520" s="558"/>
      <c r="G1520" s="558"/>
      <c r="H1520" s="559"/>
    </row>
    <row r="1521" spans="3:8" ht="15" customHeight="1" x14ac:dyDescent="0.2">
      <c r="C1521" s="60"/>
      <c r="D1521" s="557"/>
      <c r="E1521" s="558"/>
      <c r="F1521" s="558"/>
      <c r="G1521" s="558"/>
      <c r="H1521" s="559"/>
    </row>
    <row r="1522" spans="3:8" ht="15" customHeight="1" x14ac:dyDescent="0.2">
      <c r="C1522" s="60"/>
      <c r="D1522" s="557"/>
      <c r="E1522" s="558"/>
      <c r="F1522" s="558"/>
      <c r="G1522" s="558"/>
      <c r="H1522" s="559"/>
    </row>
    <row r="1523" spans="3:8" ht="15" customHeight="1" x14ac:dyDescent="0.2">
      <c r="C1523" s="60"/>
      <c r="D1523" s="557"/>
      <c r="E1523" s="558"/>
      <c r="F1523" s="558"/>
      <c r="G1523" s="558"/>
      <c r="H1523" s="559"/>
    </row>
    <row r="1524" spans="3:8" ht="15" customHeight="1" x14ac:dyDescent="0.2">
      <c r="C1524" s="60"/>
      <c r="D1524" s="557"/>
      <c r="E1524" s="558"/>
      <c r="F1524" s="558"/>
      <c r="G1524" s="558"/>
      <c r="H1524" s="559"/>
    </row>
    <row r="1525" spans="3:8" ht="15" customHeight="1" x14ac:dyDescent="0.2">
      <c r="C1525" s="60"/>
      <c r="D1525" s="557"/>
      <c r="E1525" s="558"/>
      <c r="F1525" s="558"/>
      <c r="G1525" s="558"/>
      <c r="H1525" s="559"/>
    </row>
    <row r="1526" spans="3:8" ht="15" customHeight="1" x14ac:dyDescent="0.2">
      <c r="C1526" s="60"/>
      <c r="D1526" s="557"/>
      <c r="E1526" s="558"/>
      <c r="F1526" s="558"/>
      <c r="G1526" s="558"/>
      <c r="H1526" s="559"/>
    </row>
    <row r="1527" spans="3:8" ht="15" customHeight="1" x14ac:dyDescent="0.2">
      <c r="C1527" s="60"/>
      <c r="D1527" s="557"/>
      <c r="E1527" s="558"/>
      <c r="F1527" s="558"/>
      <c r="G1527" s="558"/>
      <c r="H1527" s="559"/>
    </row>
    <row r="1528" spans="3:8" ht="15" customHeight="1" x14ac:dyDescent="0.2">
      <c r="C1528" s="60"/>
      <c r="D1528" s="557"/>
      <c r="E1528" s="558"/>
      <c r="F1528" s="558"/>
      <c r="G1528" s="558"/>
      <c r="H1528" s="559"/>
    </row>
    <row r="1529" spans="3:8" ht="15" customHeight="1" x14ac:dyDescent="0.2">
      <c r="C1529" s="60"/>
      <c r="D1529" s="557"/>
      <c r="E1529" s="558"/>
      <c r="F1529" s="558"/>
      <c r="G1529" s="558"/>
      <c r="H1529" s="559"/>
    </row>
    <row r="1530" spans="3:8" ht="15" customHeight="1" x14ac:dyDescent="0.2">
      <c r="C1530" s="60"/>
      <c r="D1530" s="557"/>
      <c r="E1530" s="558"/>
      <c r="F1530" s="558"/>
      <c r="G1530" s="558"/>
      <c r="H1530" s="559"/>
    </row>
    <row r="1531" spans="3:8" ht="15" customHeight="1" x14ac:dyDescent="0.2">
      <c r="C1531" s="60"/>
      <c r="D1531" s="557"/>
      <c r="E1531" s="558"/>
      <c r="F1531" s="558"/>
      <c r="G1531" s="558"/>
      <c r="H1531" s="559"/>
    </row>
    <row r="1532" spans="3:8" ht="15" customHeight="1" x14ac:dyDescent="0.2">
      <c r="C1532" s="60"/>
      <c r="D1532" s="557"/>
      <c r="E1532" s="558"/>
      <c r="F1532" s="558"/>
      <c r="G1532" s="558"/>
      <c r="H1532" s="559"/>
    </row>
    <row r="1533" spans="3:8" ht="15" customHeight="1" x14ac:dyDescent="0.2">
      <c r="C1533" s="60"/>
      <c r="D1533" s="557"/>
      <c r="E1533" s="558"/>
      <c r="F1533" s="558"/>
      <c r="G1533" s="558"/>
      <c r="H1533" s="559"/>
    </row>
    <row r="1534" spans="3:8" ht="15" customHeight="1" x14ac:dyDescent="0.2">
      <c r="C1534" s="60"/>
      <c r="D1534" s="557"/>
      <c r="E1534" s="558"/>
      <c r="F1534" s="558"/>
      <c r="G1534" s="558"/>
      <c r="H1534" s="559"/>
    </row>
    <row r="1535" spans="3:8" ht="15" customHeight="1" x14ac:dyDescent="0.2">
      <c r="C1535" s="60"/>
      <c r="D1535" s="557"/>
      <c r="E1535" s="558"/>
      <c r="F1535" s="558"/>
      <c r="G1535" s="558"/>
      <c r="H1535" s="559"/>
    </row>
    <row r="1536" spans="3:8" ht="15" customHeight="1" x14ac:dyDescent="0.2">
      <c r="C1536" s="60"/>
      <c r="D1536" s="557"/>
      <c r="E1536" s="558"/>
      <c r="F1536" s="558"/>
      <c r="G1536" s="558"/>
      <c r="H1536" s="559"/>
    </row>
    <row r="1537" spans="3:8" ht="15" customHeight="1" x14ac:dyDescent="0.2">
      <c r="C1537" s="60"/>
      <c r="D1537" s="557"/>
      <c r="E1537" s="558"/>
      <c r="F1537" s="558"/>
      <c r="G1537" s="558"/>
      <c r="H1537" s="559"/>
    </row>
    <row r="1538" spans="3:8" ht="15" customHeight="1" x14ac:dyDescent="0.2">
      <c r="C1538" s="60"/>
      <c r="D1538" s="557"/>
      <c r="E1538" s="558"/>
      <c r="F1538" s="558"/>
      <c r="G1538" s="558"/>
      <c r="H1538" s="559"/>
    </row>
    <row r="1539" spans="3:8" ht="15" customHeight="1" x14ac:dyDescent="0.2">
      <c r="C1539" s="60"/>
      <c r="D1539" s="557"/>
      <c r="E1539" s="558"/>
      <c r="F1539" s="558"/>
      <c r="G1539" s="558"/>
      <c r="H1539" s="559"/>
    </row>
    <row r="1540" spans="3:8" ht="15" customHeight="1" x14ac:dyDescent="0.2">
      <c r="C1540" s="60"/>
      <c r="D1540" s="557"/>
      <c r="E1540" s="558"/>
      <c r="F1540" s="558"/>
      <c r="G1540" s="558"/>
      <c r="H1540" s="559"/>
    </row>
    <row r="1541" spans="3:8" ht="15" customHeight="1" x14ac:dyDescent="0.2">
      <c r="C1541" s="60"/>
      <c r="D1541" s="557"/>
      <c r="E1541" s="558"/>
      <c r="F1541" s="558"/>
      <c r="G1541" s="558"/>
      <c r="H1541" s="559"/>
    </row>
    <row r="1542" spans="3:8" ht="15" customHeight="1" x14ac:dyDescent="0.2">
      <c r="C1542" s="60"/>
      <c r="D1542" s="557"/>
      <c r="E1542" s="558"/>
      <c r="F1542" s="558"/>
      <c r="G1542" s="558"/>
      <c r="H1542" s="559"/>
    </row>
    <row r="1543" spans="3:8" ht="15" customHeight="1" x14ac:dyDescent="0.2">
      <c r="C1543" s="60"/>
      <c r="D1543" s="557"/>
      <c r="E1543" s="558"/>
      <c r="F1543" s="558"/>
      <c r="G1543" s="558"/>
      <c r="H1543" s="559"/>
    </row>
    <row r="1544" spans="3:8" ht="15" customHeight="1" x14ac:dyDescent="0.2">
      <c r="C1544" s="60"/>
      <c r="D1544" s="557"/>
      <c r="E1544" s="558"/>
      <c r="F1544" s="558"/>
      <c r="G1544" s="558"/>
      <c r="H1544" s="559"/>
    </row>
    <row r="1545" spans="3:8" ht="15" customHeight="1" x14ac:dyDescent="0.2">
      <c r="C1545" s="60"/>
      <c r="D1545" s="557"/>
      <c r="E1545" s="558"/>
      <c r="F1545" s="558"/>
      <c r="G1545" s="558"/>
      <c r="H1545" s="559"/>
    </row>
    <row r="1546" spans="3:8" ht="15" customHeight="1" x14ac:dyDescent="0.2">
      <c r="C1546" s="60"/>
      <c r="D1546" s="557"/>
      <c r="E1546" s="558"/>
      <c r="F1546" s="558"/>
      <c r="G1546" s="558"/>
      <c r="H1546" s="559"/>
    </row>
    <row r="1547" spans="3:8" ht="15" customHeight="1" x14ac:dyDescent="0.2">
      <c r="C1547" s="60"/>
      <c r="D1547" s="557"/>
      <c r="E1547" s="558"/>
      <c r="F1547" s="558"/>
      <c r="G1547" s="558"/>
      <c r="H1547" s="559"/>
    </row>
    <row r="1548" spans="3:8" ht="15" customHeight="1" x14ac:dyDescent="0.2">
      <c r="C1548" s="60"/>
      <c r="D1548" s="557"/>
      <c r="E1548" s="558"/>
      <c r="F1548" s="558"/>
      <c r="G1548" s="558"/>
      <c r="H1548" s="559"/>
    </row>
    <row r="1549" spans="3:8" ht="15" customHeight="1" x14ac:dyDescent="0.2">
      <c r="C1549" s="60"/>
      <c r="D1549" s="557"/>
      <c r="E1549" s="558"/>
      <c r="F1549" s="558"/>
      <c r="G1549" s="558"/>
      <c r="H1549" s="559"/>
    </row>
    <row r="1550" spans="3:8" ht="15" customHeight="1" x14ac:dyDescent="0.2">
      <c r="C1550" s="60"/>
      <c r="D1550" s="557"/>
      <c r="E1550" s="558"/>
      <c r="F1550" s="558"/>
      <c r="G1550" s="558"/>
      <c r="H1550" s="559"/>
    </row>
    <row r="1551" spans="3:8" ht="15" customHeight="1" x14ac:dyDescent="0.2">
      <c r="C1551" s="60"/>
      <c r="D1551" s="557"/>
      <c r="E1551" s="558"/>
      <c r="F1551" s="558"/>
      <c r="G1551" s="558"/>
      <c r="H1551" s="559"/>
    </row>
    <row r="1552" spans="3:8" ht="15" customHeight="1" x14ac:dyDescent="0.2">
      <c r="C1552" s="60"/>
      <c r="D1552" s="557"/>
      <c r="E1552" s="558"/>
      <c r="F1552" s="558"/>
      <c r="G1552" s="558"/>
      <c r="H1552" s="559"/>
    </row>
    <row r="1553" spans="3:8" ht="15" customHeight="1" x14ac:dyDescent="0.2">
      <c r="C1553" s="60"/>
      <c r="D1553" s="557"/>
      <c r="E1553" s="558"/>
      <c r="F1553" s="558"/>
      <c r="G1553" s="558"/>
      <c r="H1553" s="559"/>
    </row>
    <row r="1554" spans="3:8" ht="15" customHeight="1" x14ac:dyDescent="0.2">
      <c r="C1554" s="60"/>
      <c r="D1554" s="557"/>
      <c r="E1554" s="558"/>
      <c r="F1554" s="558"/>
      <c r="G1554" s="558"/>
      <c r="H1554" s="559"/>
    </row>
    <row r="1555" spans="3:8" ht="15" customHeight="1" x14ac:dyDescent="0.2">
      <c r="C1555" s="60"/>
      <c r="D1555" s="557"/>
      <c r="E1555" s="558"/>
      <c r="F1555" s="558"/>
      <c r="G1555" s="558"/>
      <c r="H1555" s="559"/>
    </row>
    <row r="1556" spans="3:8" ht="15" customHeight="1" x14ac:dyDescent="0.2">
      <c r="C1556" s="60"/>
      <c r="D1556" s="557"/>
      <c r="E1556" s="558"/>
      <c r="F1556" s="558"/>
      <c r="G1556" s="558"/>
      <c r="H1556" s="559"/>
    </row>
    <row r="1557" spans="3:8" ht="15" customHeight="1" x14ac:dyDescent="0.2">
      <c r="C1557" s="60"/>
      <c r="D1557" s="557"/>
      <c r="E1557" s="558"/>
      <c r="F1557" s="558"/>
      <c r="G1557" s="558"/>
      <c r="H1557" s="559"/>
    </row>
    <row r="1558" spans="3:8" ht="15" customHeight="1" x14ac:dyDescent="0.2">
      <c r="C1558" s="60"/>
      <c r="D1558" s="557"/>
      <c r="E1558" s="558"/>
      <c r="F1558" s="558"/>
      <c r="G1558" s="558"/>
      <c r="H1558" s="559"/>
    </row>
    <row r="1559" spans="3:8" ht="15" customHeight="1" x14ac:dyDescent="0.2">
      <c r="C1559" s="60"/>
      <c r="D1559" s="557"/>
      <c r="E1559" s="558"/>
      <c r="F1559" s="558"/>
      <c r="G1559" s="558"/>
      <c r="H1559" s="559"/>
    </row>
    <row r="1560" spans="3:8" ht="15" customHeight="1" x14ac:dyDescent="0.2">
      <c r="C1560" s="60"/>
      <c r="D1560" s="557"/>
      <c r="E1560" s="558"/>
      <c r="F1560" s="558"/>
      <c r="G1560" s="558"/>
      <c r="H1560" s="559"/>
    </row>
    <row r="1561" spans="3:8" ht="15" customHeight="1" x14ac:dyDescent="0.2">
      <c r="C1561" s="60"/>
      <c r="D1561" s="557"/>
      <c r="E1561" s="558"/>
      <c r="F1561" s="558"/>
      <c r="G1561" s="558"/>
      <c r="H1561" s="559"/>
    </row>
    <row r="1562" spans="3:8" ht="15" customHeight="1" x14ac:dyDescent="0.2">
      <c r="C1562" s="60"/>
      <c r="D1562" s="557"/>
      <c r="E1562" s="558"/>
      <c r="F1562" s="558"/>
      <c r="G1562" s="558"/>
      <c r="H1562" s="559"/>
    </row>
    <row r="1563" spans="3:8" ht="15" customHeight="1" x14ac:dyDescent="0.2">
      <c r="C1563" s="60"/>
      <c r="D1563" s="557"/>
      <c r="E1563" s="558"/>
      <c r="F1563" s="558"/>
      <c r="G1563" s="558"/>
      <c r="H1563" s="559"/>
    </row>
    <row r="1564" spans="3:8" ht="15" customHeight="1" x14ac:dyDescent="0.2">
      <c r="C1564" s="60"/>
      <c r="D1564" s="557"/>
      <c r="E1564" s="558"/>
      <c r="F1564" s="558"/>
      <c r="G1564" s="558"/>
      <c r="H1564" s="559"/>
    </row>
    <row r="1565" spans="3:8" ht="15" customHeight="1" x14ac:dyDescent="0.2">
      <c r="C1565" s="60"/>
      <c r="D1565" s="557"/>
      <c r="E1565" s="558"/>
      <c r="F1565" s="558"/>
      <c r="G1565" s="558"/>
      <c r="H1565" s="559"/>
    </row>
    <row r="1566" spans="3:8" ht="15" customHeight="1" x14ac:dyDescent="0.2">
      <c r="C1566" s="60"/>
      <c r="D1566" s="557"/>
      <c r="E1566" s="558"/>
      <c r="F1566" s="558"/>
      <c r="G1566" s="558"/>
      <c r="H1566" s="559"/>
    </row>
    <row r="1567" spans="3:8" ht="15" customHeight="1" x14ac:dyDescent="0.2">
      <c r="C1567" s="60"/>
      <c r="D1567" s="557"/>
      <c r="E1567" s="558"/>
      <c r="F1567" s="558"/>
      <c r="G1567" s="558"/>
      <c r="H1567" s="559"/>
    </row>
    <row r="1568" spans="3:8" ht="15" customHeight="1" x14ac:dyDescent="0.2">
      <c r="C1568" s="60"/>
      <c r="D1568" s="557"/>
      <c r="E1568" s="558"/>
      <c r="F1568" s="558"/>
      <c r="G1568" s="558"/>
      <c r="H1568" s="559"/>
    </row>
    <row r="1569" spans="3:8" ht="15" customHeight="1" x14ac:dyDescent="0.2">
      <c r="C1569" s="60"/>
      <c r="D1569" s="557"/>
      <c r="E1569" s="558"/>
      <c r="F1569" s="558"/>
      <c r="G1569" s="558"/>
      <c r="H1569" s="559"/>
    </row>
    <row r="1570" spans="3:8" ht="15" customHeight="1" x14ac:dyDescent="0.2">
      <c r="C1570" s="60"/>
      <c r="D1570" s="557"/>
      <c r="E1570" s="558"/>
      <c r="F1570" s="558"/>
      <c r="G1570" s="558"/>
      <c r="H1570" s="559"/>
    </row>
    <row r="1571" spans="3:8" ht="15" customHeight="1" x14ac:dyDescent="0.2">
      <c r="C1571" s="60"/>
      <c r="D1571" s="557"/>
      <c r="E1571" s="558"/>
      <c r="F1571" s="558"/>
      <c r="G1571" s="558"/>
      <c r="H1571" s="559"/>
    </row>
    <row r="1572" spans="3:8" ht="15" customHeight="1" x14ac:dyDescent="0.2">
      <c r="C1572" s="60"/>
      <c r="D1572" s="557"/>
      <c r="E1572" s="558"/>
      <c r="F1572" s="558"/>
      <c r="G1572" s="558"/>
      <c r="H1572" s="559"/>
    </row>
    <row r="1573" spans="3:8" ht="15" customHeight="1" x14ac:dyDescent="0.2">
      <c r="C1573" s="60"/>
      <c r="D1573" s="557"/>
      <c r="E1573" s="558"/>
      <c r="F1573" s="558"/>
      <c r="G1573" s="558"/>
      <c r="H1573" s="559"/>
    </row>
    <row r="1574" spans="3:8" ht="15" customHeight="1" x14ac:dyDescent="0.2">
      <c r="C1574" s="60"/>
      <c r="D1574" s="557"/>
      <c r="E1574" s="558"/>
      <c r="F1574" s="558"/>
      <c r="G1574" s="558"/>
      <c r="H1574" s="559"/>
    </row>
    <row r="1575" spans="3:8" ht="15" customHeight="1" x14ac:dyDescent="0.2">
      <c r="C1575" s="60"/>
      <c r="D1575" s="557"/>
      <c r="E1575" s="558"/>
      <c r="F1575" s="558"/>
      <c r="G1575" s="558"/>
      <c r="H1575" s="559"/>
    </row>
    <row r="1576" spans="3:8" ht="15" customHeight="1" x14ac:dyDescent="0.2">
      <c r="C1576" s="60"/>
      <c r="D1576" s="557"/>
      <c r="E1576" s="558"/>
      <c r="F1576" s="558"/>
      <c r="G1576" s="558"/>
      <c r="H1576" s="559"/>
    </row>
    <row r="1577" spans="3:8" ht="15" customHeight="1" x14ac:dyDescent="0.2">
      <c r="C1577" s="60"/>
      <c r="D1577" s="557"/>
      <c r="E1577" s="558"/>
      <c r="F1577" s="558"/>
      <c r="G1577" s="558"/>
      <c r="H1577" s="559"/>
    </row>
    <row r="1578" spans="3:8" ht="15" customHeight="1" x14ac:dyDescent="0.2">
      <c r="C1578" s="60"/>
      <c r="D1578" s="557"/>
      <c r="E1578" s="558"/>
      <c r="F1578" s="558"/>
      <c r="G1578" s="558"/>
      <c r="H1578" s="559"/>
    </row>
    <row r="1579" spans="3:8" ht="15" customHeight="1" x14ac:dyDescent="0.2">
      <c r="C1579" s="60"/>
      <c r="D1579" s="557"/>
      <c r="E1579" s="558"/>
      <c r="F1579" s="558"/>
      <c r="G1579" s="558"/>
      <c r="H1579" s="559"/>
    </row>
    <row r="1580" spans="3:8" ht="15" customHeight="1" x14ac:dyDescent="0.2">
      <c r="C1580" s="60"/>
      <c r="D1580" s="557"/>
      <c r="E1580" s="558"/>
      <c r="F1580" s="558"/>
      <c r="G1580" s="558"/>
      <c r="H1580" s="559"/>
    </row>
    <row r="1581" spans="3:8" ht="15" customHeight="1" x14ac:dyDescent="0.2">
      <c r="C1581" s="60"/>
      <c r="D1581" s="557"/>
      <c r="E1581" s="558"/>
      <c r="F1581" s="558"/>
      <c r="G1581" s="558"/>
      <c r="H1581" s="559"/>
    </row>
    <row r="1582" spans="3:8" ht="15" customHeight="1" x14ac:dyDescent="0.2">
      <c r="C1582" s="60"/>
      <c r="D1582" s="557"/>
      <c r="E1582" s="558"/>
      <c r="F1582" s="558"/>
      <c r="G1582" s="558"/>
      <c r="H1582" s="559"/>
    </row>
    <row r="1583" spans="3:8" ht="15" customHeight="1" x14ac:dyDescent="0.2">
      <c r="C1583" s="60"/>
      <c r="D1583" s="557"/>
      <c r="E1583" s="558"/>
      <c r="F1583" s="558"/>
      <c r="G1583" s="558"/>
      <c r="H1583" s="559"/>
    </row>
    <row r="1584" spans="3:8" ht="15" customHeight="1" x14ac:dyDescent="0.2">
      <c r="C1584" s="60"/>
      <c r="D1584" s="557"/>
      <c r="E1584" s="558"/>
      <c r="F1584" s="558"/>
      <c r="G1584" s="558"/>
      <c r="H1584" s="559"/>
    </row>
    <row r="1585" spans="3:8" ht="15" customHeight="1" x14ac:dyDescent="0.2">
      <c r="C1585" s="60"/>
      <c r="D1585" s="557"/>
      <c r="E1585" s="558"/>
      <c r="F1585" s="558"/>
      <c r="G1585" s="558"/>
      <c r="H1585" s="559"/>
    </row>
    <row r="1586" spans="3:8" ht="15" customHeight="1" x14ac:dyDescent="0.2">
      <c r="C1586" s="60"/>
      <c r="D1586" s="557"/>
      <c r="E1586" s="558"/>
      <c r="F1586" s="558"/>
      <c r="G1586" s="558"/>
      <c r="H1586" s="559"/>
    </row>
    <row r="1587" spans="3:8" ht="15" customHeight="1" x14ac:dyDescent="0.2">
      <c r="C1587" s="60"/>
      <c r="D1587" s="557"/>
      <c r="E1587" s="558"/>
      <c r="F1587" s="558"/>
      <c r="G1587" s="558"/>
      <c r="H1587" s="559"/>
    </row>
    <row r="1588" spans="3:8" ht="15" customHeight="1" x14ac:dyDescent="0.2">
      <c r="C1588" s="60"/>
      <c r="D1588" s="557"/>
      <c r="E1588" s="558"/>
      <c r="F1588" s="558"/>
      <c r="G1588" s="558"/>
      <c r="H1588" s="559"/>
    </row>
    <row r="1589" spans="3:8" ht="15" customHeight="1" x14ac:dyDescent="0.2">
      <c r="C1589" s="60"/>
      <c r="D1589" s="557"/>
      <c r="E1589" s="558"/>
      <c r="F1589" s="558"/>
      <c r="G1589" s="558"/>
      <c r="H1589" s="559"/>
    </row>
    <row r="1590" spans="3:8" ht="15" customHeight="1" x14ac:dyDescent="0.2">
      <c r="C1590" s="60"/>
      <c r="D1590" s="557"/>
      <c r="E1590" s="558"/>
      <c r="F1590" s="558"/>
      <c r="G1590" s="558"/>
      <c r="H1590" s="559"/>
    </row>
    <row r="1591" spans="3:8" ht="15" customHeight="1" x14ac:dyDescent="0.2">
      <c r="C1591" s="60"/>
      <c r="D1591" s="557"/>
      <c r="E1591" s="558"/>
      <c r="F1591" s="558"/>
      <c r="G1591" s="558"/>
      <c r="H1591" s="559"/>
    </row>
    <row r="1592" spans="3:8" ht="15" customHeight="1" x14ac:dyDescent="0.2">
      <c r="C1592" s="60"/>
      <c r="D1592" s="557"/>
      <c r="E1592" s="558"/>
      <c r="F1592" s="558"/>
      <c r="G1592" s="558"/>
      <c r="H1592" s="559"/>
    </row>
    <row r="1593" spans="3:8" ht="15" customHeight="1" x14ac:dyDescent="0.2">
      <c r="C1593" s="60"/>
      <c r="D1593" s="557"/>
      <c r="E1593" s="558"/>
      <c r="F1593" s="558"/>
      <c r="G1593" s="558"/>
      <c r="H1593" s="559"/>
    </row>
    <row r="1594" spans="3:8" ht="15" customHeight="1" x14ac:dyDescent="0.2">
      <c r="C1594" s="60"/>
      <c r="D1594" s="557"/>
      <c r="E1594" s="558"/>
      <c r="F1594" s="558"/>
      <c r="G1594" s="558"/>
      <c r="H1594" s="559"/>
    </row>
    <row r="1595" spans="3:8" ht="15" customHeight="1" x14ac:dyDescent="0.2">
      <c r="C1595" s="60"/>
      <c r="D1595" s="557"/>
      <c r="E1595" s="558"/>
      <c r="F1595" s="558"/>
      <c r="G1595" s="558"/>
      <c r="H1595" s="559"/>
    </row>
    <row r="1596" spans="3:8" ht="15" customHeight="1" x14ac:dyDescent="0.2">
      <c r="C1596" s="60"/>
      <c r="D1596" s="557"/>
      <c r="E1596" s="558"/>
      <c r="F1596" s="558"/>
      <c r="G1596" s="558"/>
      <c r="H1596" s="559"/>
    </row>
    <row r="1597" spans="3:8" ht="15" customHeight="1" x14ac:dyDescent="0.2">
      <c r="C1597" s="60"/>
      <c r="D1597" s="557"/>
      <c r="E1597" s="558"/>
      <c r="F1597" s="558"/>
      <c r="G1597" s="558"/>
      <c r="H1597" s="559"/>
    </row>
    <row r="1598" spans="3:8" ht="15" customHeight="1" x14ac:dyDescent="0.2">
      <c r="C1598" s="60"/>
      <c r="D1598" s="557"/>
      <c r="E1598" s="558"/>
      <c r="F1598" s="558"/>
      <c r="G1598" s="558"/>
      <c r="H1598" s="559"/>
    </row>
    <row r="1599" spans="3:8" ht="15" customHeight="1" x14ac:dyDescent="0.2">
      <c r="C1599" s="60"/>
      <c r="D1599" s="557"/>
      <c r="E1599" s="558"/>
      <c r="F1599" s="558"/>
      <c r="G1599" s="558"/>
      <c r="H1599" s="559"/>
    </row>
    <row r="1600" spans="3:8" ht="15" customHeight="1" x14ac:dyDescent="0.2">
      <c r="C1600" s="60"/>
      <c r="D1600" s="557"/>
      <c r="E1600" s="558"/>
      <c r="F1600" s="558"/>
      <c r="G1600" s="558"/>
      <c r="H1600" s="559"/>
    </row>
    <row r="1601" spans="3:8" ht="15" customHeight="1" x14ac:dyDescent="0.2">
      <c r="C1601" s="60"/>
      <c r="D1601" s="557"/>
      <c r="E1601" s="558"/>
      <c r="F1601" s="558"/>
      <c r="G1601" s="558"/>
      <c r="H1601" s="559"/>
    </row>
    <row r="1602" spans="3:8" ht="15" customHeight="1" x14ac:dyDescent="0.2">
      <c r="C1602" s="60"/>
      <c r="D1602" s="557"/>
      <c r="E1602" s="558"/>
      <c r="F1602" s="558"/>
      <c r="G1602" s="558"/>
      <c r="H1602" s="559"/>
    </row>
    <row r="1603" spans="3:8" ht="15" customHeight="1" x14ac:dyDescent="0.2">
      <c r="C1603" s="60"/>
      <c r="D1603" s="557"/>
      <c r="E1603" s="558"/>
      <c r="F1603" s="558"/>
      <c r="G1603" s="558"/>
      <c r="H1603" s="559"/>
    </row>
    <row r="1604" spans="3:8" ht="15" customHeight="1" x14ac:dyDescent="0.2">
      <c r="C1604" s="60"/>
      <c r="D1604" s="557"/>
      <c r="E1604" s="558"/>
      <c r="F1604" s="558"/>
      <c r="G1604" s="558"/>
      <c r="H1604" s="559"/>
    </row>
    <row r="1605" spans="3:8" ht="15" customHeight="1" x14ac:dyDescent="0.2">
      <c r="C1605" s="60"/>
      <c r="D1605" s="557"/>
      <c r="E1605" s="558"/>
      <c r="F1605" s="558"/>
      <c r="G1605" s="558"/>
      <c r="H1605" s="559"/>
    </row>
    <row r="1606" spans="3:8" ht="15" customHeight="1" x14ac:dyDescent="0.2">
      <c r="C1606" s="60"/>
      <c r="D1606" s="557"/>
      <c r="E1606" s="558"/>
      <c r="F1606" s="558"/>
      <c r="G1606" s="558"/>
      <c r="H1606" s="559"/>
    </row>
    <row r="1607" spans="3:8" ht="15" customHeight="1" x14ac:dyDescent="0.2">
      <c r="C1607" s="60"/>
      <c r="D1607" s="557"/>
      <c r="E1607" s="558"/>
      <c r="F1607" s="558"/>
      <c r="G1607" s="558"/>
      <c r="H1607" s="559"/>
    </row>
    <row r="1608" spans="3:8" ht="15" customHeight="1" x14ac:dyDescent="0.2">
      <c r="C1608" s="60"/>
      <c r="D1608" s="557"/>
      <c r="E1608" s="558"/>
      <c r="F1608" s="558"/>
      <c r="G1608" s="558"/>
      <c r="H1608" s="559"/>
    </row>
    <row r="1609" spans="3:8" ht="15" customHeight="1" x14ac:dyDescent="0.2">
      <c r="C1609" s="60"/>
      <c r="D1609" s="557"/>
      <c r="E1609" s="558"/>
      <c r="F1609" s="558"/>
      <c r="G1609" s="558"/>
      <c r="H1609" s="559"/>
    </row>
    <row r="1610" spans="3:8" ht="15" customHeight="1" x14ac:dyDescent="0.2">
      <c r="C1610" s="60"/>
      <c r="D1610" s="557"/>
      <c r="E1610" s="558"/>
      <c r="F1610" s="558"/>
      <c r="G1610" s="558"/>
      <c r="H1610" s="559"/>
    </row>
    <row r="1611" spans="3:8" ht="15" customHeight="1" x14ac:dyDescent="0.2">
      <c r="C1611" s="60"/>
      <c r="D1611" s="557"/>
      <c r="E1611" s="558"/>
      <c r="F1611" s="558"/>
      <c r="G1611" s="558"/>
      <c r="H1611" s="559"/>
    </row>
    <row r="1612" spans="3:8" ht="15" customHeight="1" x14ac:dyDescent="0.2">
      <c r="C1612" s="60"/>
      <c r="D1612" s="557"/>
      <c r="E1612" s="558"/>
      <c r="F1612" s="558"/>
      <c r="G1612" s="558"/>
      <c r="H1612" s="559"/>
    </row>
    <row r="1613" spans="3:8" ht="15" customHeight="1" x14ac:dyDescent="0.2">
      <c r="C1613" s="60"/>
      <c r="D1613" s="557"/>
      <c r="E1613" s="558"/>
      <c r="F1613" s="558"/>
      <c r="G1613" s="558"/>
      <c r="H1613" s="559"/>
    </row>
    <row r="1614" spans="3:8" ht="15" customHeight="1" x14ac:dyDescent="0.2">
      <c r="C1614" s="60"/>
      <c r="D1614" s="557"/>
      <c r="E1614" s="558"/>
      <c r="F1614" s="558"/>
      <c r="G1614" s="558"/>
      <c r="H1614" s="559"/>
    </row>
    <row r="1615" spans="3:8" ht="15" customHeight="1" x14ac:dyDescent="0.2">
      <c r="C1615" s="60"/>
      <c r="D1615" s="557"/>
      <c r="E1615" s="558"/>
      <c r="F1615" s="558"/>
      <c r="G1615" s="558"/>
      <c r="H1615" s="559"/>
    </row>
    <row r="1616" spans="3:8" ht="15" customHeight="1" x14ac:dyDescent="0.2">
      <c r="C1616" s="60"/>
      <c r="D1616" s="557"/>
      <c r="E1616" s="558"/>
      <c r="F1616" s="558"/>
      <c r="G1616" s="558"/>
      <c r="H1616" s="559"/>
    </row>
    <row r="1617" spans="3:8" ht="15" customHeight="1" x14ac:dyDescent="0.2">
      <c r="C1617" s="60"/>
      <c r="D1617" s="557"/>
      <c r="E1617" s="558"/>
      <c r="F1617" s="558"/>
      <c r="G1617" s="558"/>
      <c r="H1617" s="559"/>
    </row>
    <row r="1618" spans="3:8" ht="15" customHeight="1" x14ac:dyDescent="0.2">
      <c r="C1618" s="60"/>
      <c r="D1618" s="557"/>
      <c r="E1618" s="558"/>
      <c r="F1618" s="558"/>
      <c r="G1618" s="558"/>
      <c r="H1618" s="559"/>
    </row>
    <row r="1619" spans="3:8" ht="15" customHeight="1" x14ac:dyDescent="0.2">
      <c r="C1619" s="60"/>
      <c r="D1619" s="557"/>
      <c r="E1619" s="558"/>
      <c r="F1619" s="558"/>
      <c r="G1619" s="558"/>
      <c r="H1619" s="559"/>
    </row>
    <row r="1620" spans="3:8" ht="15" customHeight="1" x14ac:dyDescent="0.2">
      <c r="C1620" s="60"/>
      <c r="D1620" s="557"/>
      <c r="E1620" s="558"/>
      <c r="F1620" s="558"/>
      <c r="G1620" s="558"/>
      <c r="H1620" s="559"/>
    </row>
    <row r="1621" spans="3:8" ht="15" customHeight="1" x14ac:dyDescent="0.2">
      <c r="C1621" s="60"/>
      <c r="D1621" s="557"/>
      <c r="E1621" s="558"/>
      <c r="F1621" s="558"/>
      <c r="G1621" s="558"/>
      <c r="H1621" s="559"/>
    </row>
    <row r="1622" spans="3:8" ht="15" customHeight="1" x14ac:dyDescent="0.2">
      <c r="C1622" s="60"/>
      <c r="D1622" s="557"/>
      <c r="E1622" s="558"/>
      <c r="F1622" s="558"/>
      <c r="G1622" s="558"/>
      <c r="H1622" s="559"/>
    </row>
    <row r="1623" spans="3:8" ht="15" customHeight="1" x14ac:dyDescent="0.2">
      <c r="C1623" s="60"/>
      <c r="D1623" s="557"/>
      <c r="E1623" s="558"/>
      <c r="F1623" s="558"/>
      <c r="G1623" s="558"/>
      <c r="H1623" s="559"/>
    </row>
    <row r="1624" spans="3:8" ht="15" customHeight="1" x14ac:dyDescent="0.2">
      <c r="C1624" s="60"/>
      <c r="D1624" s="557"/>
      <c r="E1624" s="558"/>
      <c r="F1624" s="558"/>
      <c r="G1624" s="558"/>
      <c r="H1624" s="559"/>
    </row>
    <row r="1625" spans="3:8" ht="15" customHeight="1" x14ac:dyDescent="0.2">
      <c r="C1625" s="60"/>
      <c r="D1625" s="557"/>
      <c r="E1625" s="558"/>
      <c r="F1625" s="558"/>
      <c r="G1625" s="558"/>
      <c r="H1625" s="559"/>
    </row>
    <row r="1626" spans="3:8" ht="15" customHeight="1" x14ac:dyDescent="0.2">
      <c r="C1626" s="60"/>
      <c r="D1626" s="557"/>
      <c r="E1626" s="558"/>
      <c r="F1626" s="558"/>
      <c r="G1626" s="558"/>
      <c r="H1626" s="559"/>
    </row>
    <row r="1627" spans="3:8" ht="15" customHeight="1" x14ac:dyDescent="0.2">
      <c r="C1627" s="60"/>
      <c r="D1627" s="557"/>
      <c r="E1627" s="558"/>
      <c r="F1627" s="558"/>
      <c r="G1627" s="558"/>
      <c r="H1627" s="559"/>
    </row>
    <row r="1628" spans="3:8" ht="15" customHeight="1" x14ac:dyDescent="0.2">
      <c r="C1628" s="60"/>
      <c r="D1628" s="557"/>
      <c r="E1628" s="558"/>
      <c r="F1628" s="558"/>
      <c r="G1628" s="558"/>
      <c r="H1628" s="559"/>
    </row>
    <row r="1629" spans="3:8" ht="15" customHeight="1" x14ac:dyDescent="0.2">
      <c r="C1629" s="60"/>
      <c r="D1629" s="557"/>
      <c r="E1629" s="558"/>
      <c r="F1629" s="558"/>
      <c r="G1629" s="558"/>
      <c r="H1629" s="559"/>
    </row>
    <row r="1630" spans="3:8" ht="15" customHeight="1" x14ac:dyDescent="0.2">
      <c r="C1630" s="60"/>
      <c r="D1630" s="557"/>
      <c r="E1630" s="558"/>
      <c r="F1630" s="558"/>
      <c r="G1630" s="558"/>
      <c r="H1630" s="559"/>
    </row>
    <row r="1631" spans="3:8" ht="15" customHeight="1" x14ac:dyDescent="0.2">
      <c r="C1631" s="60"/>
      <c r="D1631" s="557"/>
      <c r="E1631" s="558"/>
      <c r="F1631" s="558"/>
      <c r="G1631" s="558"/>
      <c r="H1631" s="559"/>
    </row>
    <row r="1632" spans="3:8" ht="15" customHeight="1" x14ac:dyDescent="0.2">
      <c r="C1632" s="60"/>
      <c r="D1632" s="557"/>
      <c r="E1632" s="558"/>
      <c r="F1632" s="558"/>
      <c r="G1632" s="558"/>
      <c r="H1632" s="559"/>
    </row>
    <row r="1633" spans="3:8" ht="15" customHeight="1" x14ac:dyDescent="0.2">
      <c r="C1633" s="60"/>
      <c r="D1633" s="557"/>
      <c r="E1633" s="558"/>
      <c r="F1633" s="558"/>
      <c r="G1633" s="558"/>
      <c r="H1633" s="559"/>
    </row>
    <row r="1634" spans="3:8" ht="15" customHeight="1" x14ac:dyDescent="0.2">
      <c r="C1634" s="60"/>
      <c r="D1634" s="557"/>
      <c r="E1634" s="558"/>
      <c r="F1634" s="558"/>
      <c r="G1634" s="558"/>
      <c r="H1634" s="559"/>
    </row>
    <row r="1635" spans="3:8" ht="15" customHeight="1" x14ac:dyDescent="0.2">
      <c r="C1635" s="60"/>
      <c r="D1635" s="557"/>
      <c r="E1635" s="558"/>
      <c r="F1635" s="558"/>
      <c r="G1635" s="558"/>
      <c r="H1635" s="559"/>
    </row>
    <row r="1636" spans="3:8" ht="15" customHeight="1" x14ac:dyDescent="0.2">
      <c r="C1636" s="60"/>
      <c r="D1636" s="557"/>
      <c r="E1636" s="558"/>
      <c r="F1636" s="558"/>
      <c r="G1636" s="558"/>
      <c r="H1636" s="559"/>
    </row>
    <row r="1637" spans="3:8" ht="15" customHeight="1" x14ac:dyDescent="0.2">
      <c r="C1637" s="60"/>
      <c r="D1637" s="557"/>
      <c r="E1637" s="558"/>
      <c r="F1637" s="558"/>
      <c r="G1637" s="558"/>
      <c r="H1637" s="559"/>
    </row>
    <row r="1638" spans="3:8" ht="15" customHeight="1" x14ac:dyDescent="0.2">
      <c r="C1638" s="60"/>
      <c r="D1638" s="557"/>
      <c r="E1638" s="558"/>
      <c r="F1638" s="558"/>
      <c r="G1638" s="558"/>
      <c r="H1638" s="559"/>
    </row>
    <row r="1639" spans="3:8" ht="15" customHeight="1" x14ac:dyDescent="0.2">
      <c r="C1639" s="60"/>
      <c r="D1639" s="557"/>
      <c r="E1639" s="558"/>
      <c r="F1639" s="558"/>
      <c r="G1639" s="558"/>
      <c r="H1639" s="559"/>
    </row>
    <row r="1640" spans="3:8" ht="15" customHeight="1" x14ac:dyDescent="0.2">
      <c r="C1640" s="60"/>
      <c r="D1640" s="557"/>
      <c r="E1640" s="558"/>
      <c r="F1640" s="558"/>
      <c r="G1640" s="558"/>
      <c r="H1640" s="559"/>
    </row>
    <row r="1641" spans="3:8" ht="15" customHeight="1" x14ac:dyDescent="0.2">
      <c r="C1641" s="60"/>
      <c r="D1641" s="557"/>
      <c r="E1641" s="558"/>
      <c r="F1641" s="558"/>
      <c r="G1641" s="558"/>
      <c r="H1641" s="559"/>
    </row>
    <row r="1642" spans="3:8" ht="15" customHeight="1" x14ac:dyDescent="0.2">
      <c r="C1642" s="60"/>
      <c r="D1642" s="557"/>
      <c r="E1642" s="558"/>
      <c r="F1642" s="558"/>
      <c r="G1642" s="558"/>
      <c r="H1642" s="559"/>
    </row>
    <row r="1643" spans="3:8" ht="15" customHeight="1" x14ac:dyDescent="0.2">
      <c r="C1643" s="60"/>
      <c r="D1643" s="557"/>
      <c r="E1643" s="558"/>
      <c r="F1643" s="558"/>
      <c r="G1643" s="558"/>
      <c r="H1643" s="559"/>
    </row>
    <row r="1644" spans="3:8" ht="15" customHeight="1" x14ac:dyDescent="0.2">
      <c r="C1644" s="60"/>
      <c r="D1644" s="557"/>
      <c r="E1644" s="558"/>
      <c r="F1644" s="558"/>
      <c r="G1644" s="558"/>
      <c r="H1644" s="559"/>
    </row>
    <row r="1645" spans="3:8" ht="15" customHeight="1" x14ac:dyDescent="0.2">
      <c r="C1645" s="60"/>
      <c r="D1645" s="557"/>
      <c r="E1645" s="558"/>
      <c r="F1645" s="558"/>
      <c r="G1645" s="558"/>
      <c r="H1645" s="559"/>
    </row>
    <row r="1646" spans="3:8" ht="15" customHeight="1" x14ac:dyDescent="0.2">
      <c r="C1646" s="60"/>
      <c r="D1646" s="557"/>
      <c r="E1646" s="558"/>
      <c r="F1646" s="558"/>
      <c r="G1646" s="558"/>
      <c r="H1646" s="559"/>
    </row>
    <row r="1647" spans="3:8" ht="15" customHeight="1" x14ac:dyDescent="0.2">
      <c r="C1647" s="60"/>
      <c r="D1647" s="557"/>
      <c r="E1647" s="558"/>
      <c r="F1647" s="558"/>
      <c r="G1647" s="558"/>
      <c r="H1647" s="559"/>
    </row>
    <row r="1648" spans="3:8" ht="15" customHeight="1" x14ac:dyDescent="0.2">
      <c r="C1648" s="60"/>
      <c r="D1648" s="557"/>
      <c r="E1648" s="558"/>
      <c r="F1648" s="558"/>
      <c r="G1648" s="558"/>
      <c r="H1648" s="559"/>
    </row>
    <row r="1649" spans="3:8" ht="15" customHeight="1" x14ac:dyDescent="0.2">
      <c r="C1649" s="60"/>
      <c r="D1649" s="557"/>
      <c r="E1649" s="558"/>
      <c r="F1649" s="558"/>
      <c r="G1649" s="558"/>
      <c r="H1649" s="559"/>
    </row>
    <row r="1650" spans="3:8" ht="15" customHeight="1" x14ac:dyDescent="0.2">
      <c r="C1650" s="60"/>
      <c r="D1650" s="557"/>
      <c r="E1650" s="558"/>
      <c r="F1650" s="558"/>
      <c r="G1650" s="558"/>
      <c r="H1650" s="559"/>
    </row>
    <row r="1651" spans="3:8" ht="15" customHeight="1" x14ac:dyDescent="0.2">
      <c r="C1651" s="60"/>
      <c r="D1651" s="557"/>
      <c r="E1651" s="558"/>
      <c r="F1651" s="558"/>
      <c r="G1651" s="558"/>
      <c r="H1651" s="559"/>
    </row>
    <row r="1652" spans="3:8" ht="15" customHeight="1" x14ac:dyDescent="0.2">
      <c r="C1652" s="60"/>
      <c r="D1652" s="557"/>
      <c r="E1652" s="558"/>
      <c r="F1652" s="558"/>
      <c r="G1652" s="558"/>
      <c r="H1652" s="559"/>
    </row>
    <row r="1653" spans="3:8" ht="15" customHeight="1" x14ac:dyDescent="0.2">
      <c r="C1653" s="60"/>
      <c r="D1653" s="557"/>
      <c r="E1653" s="558"/>
      <c r="F1653" s="558"/>
      <c r="G1653" s="558"/>
      <c r="H1653" s="559"/>
    </row>
    <row r="1654" spans="3:8" ht="15" customHeight="1" x14ac:dyDescent="0.2">
      <c r="C1654" s="60"/>
      <c r="D1654" s="557"/>
      <c r="E1654" s="558"/>
      <c r="F1654" s="558"/>
      <c r="G1654" s="558"/>
      <c r="H1654" s="559"/>
    </row>
    <row r="1655" spans="3:8" ht="15" customHeight="1" x14ac:dyDescent="0.2">
      <c r="C1655" s="60"/>
      <c r="D1655" s="557"/>
      <c r="E1655" s="558"/>
      <c r="F1655" s="558"/>
      <c r="G1655" s="558"/>
      <c r="H1655" s="559"/>
    </row>
    <row r="1656" spans="3:8" ht="15" customHeight="1" x14ac:dyDescent="0.2">
      <c r="C1656" s="60"/>
      <c r="D1656" s="557"/>
      <c r="E1656" s="558"/>
      <c r="F1656" s="558"/>
      <c r="G1656" s="558"/>
      <c r="H1656" s="559"/>
    </row>
    <row r="1657" spans="3:8" ht="15" customHeight="1" x14ac:dyDescent="0.2">
      <c r="C1657" s="60"/>
      <c r="D1657" s="557"/>
      <c r="E1657" s="558"/>
      <c r="F1657" s="558"/>
      <c r="G1657" s="558"/>
      <c r="H1657" s="559"/>
    </row>
    <row r="1658" spans="3:8" ht="15" customHeight="1" x14ac:dyDescent="0.2">
      <c r="C1658" s="60"/>
      <c r="D1658" s="557"/>
      <c r="E1658" s="558"/>
      <c r="F1658" s="558"/>
      <c r="G1658" s="558"/>
      <c r="H1658" s="559"/>
    </row>
    <row r="1659" spans="3:8" ht="15" customHeight="1" x14ac:dyDescent="0.2">
      <c r="C1659" s="60"/>
      <c r="D1659" s="557"/>
      <c r="E1659" s="558"/>
      <c r="F1659" s="558"/>
      <c r="G1659" s="558"/>
      <c r="H1659" s="559"/>
    </row>
    <row r="1660" spans="3:8" ht="15" customHeight="1" x14ac:dyDescent="0.2">
      <c r="C1660" s="60"/>
      <c r="D1660" s="557"/>
      <c r="E1660" s="558"/>
      <c r="F1660" s="558"/>
      <c r="G1660" s="558"/>
      <c r="H1660" s="559"/>
    </row>
    <row r="1661" spans="3:8" ht="15" customHeight="1" x14ac:dyDescent="0.2">
      <c r="C1661" s="60"/>
      <c r="D1661" s="557"/>
      <c r="E1661" s="558"/>
      <c r="F1661" s="558"/>
      <c r="G1661" s="558"/>
      <c r="H1661" s="559"/>
    </row>
    <row r="1662" spans="3:8" ht="15" customHeight="1" x14ac:dyDescent="0.2">
      <c r="C1662" s="60"/>
      <c r="D1662" s="557"/>
      <c r="E1662" s="558"/>
      <c r="F1662" s="558"/>
      <c r="G1662" s="558"/>
      <c r="H1662" s="559"/>
    </row>
    <row r="1663" spans="3:8" ht="15" customHeight="1" x14ac:dyDescent="0.2">
      <c r="C1663" s="60"/>
      <c r="D1663" s="557"/>
      <c r="E1663" s="558"/>
      <c r="F1663" s="558"/>
      <c r="G1663" s="558"/>
      <c r="H1663" s="559"/>
    </row>
    <row r="1664" spans="3:8" ht="15" customHeight="1" x14ac:dyDescent="0.2">
      <c r="C1664" s="60"/>
      <c r="D1664" s="557"/>
      <c r="E1664" s="558"/>
      <c r="F1664" s="558"/>
      <c r="G1664" s="558"/>
      <c r="H1664" s="559"/>
    </row>
    <row r="1665" spans="3:8" ht="15" customHeight="1" x14ac:dyDescent="0.2">
      <c r="C1665" s="60"/>
      <c r="D1665" s="557"/>
      <c r="E1665" s="558"/>
      <c r="F1665" s="558"/>
      <c r="G1665" s="558"/>
      <c r="H1665" s="559"/>
    </row>
    <row r="1666" spans="3:8" ht="15" customHeight="1" x14ac:dyDescent="0.2">
      <c r="C1666" s="60"/>
      <c r="D1666" s="557"/>
      <c r="E1666" s="558"/>
      <c r="F1666" s="558"/>
      <c r="G1666" s="558"/>
      <c r="H1666" s="559"/>
    </row>
    <row r="1667" spans="3:8" ht="15" customHeight="1" x14ac:dyDescent="0.2">
      <c r="C1667" s="60"/>
      <c r="D1667" s="557"/>
      <c r="E1667" s="558"/>
      <c r="F1667" s="558"/>
      <c r="G1667" s="558"/>
      <c r="H1667" s="559"/>
    </row>
    <row r="1668" spans="3:8" ht="15" customHeight="1" x14ac:dyDescent="0.2">
      <c r="C1668" s="60"/>
      <c r="D1668" s="557"/>
      <c r="E1668" s="558"/>
      <c r="F1668" s="558"/>
      <c r="G1668" s="558"/>
      <c r="H1668" s="559"/>
    </row>
    <row r="1669" spans="3:8" ht="15" customHeight="1" x14ac:dyDescent="0.2">
      <c r="C1669" s="60"/>
      <c r="D1669" s="557"/>
      <c r="E1669" s="558"/>
      <c r="F1669" s="558"/>
      <c r="G1669" s="558"/>
      <c r="H1669" s="559"/>
    </row>
    <row r="1670" spans="3:8" ht="15" customHeight="1" x14ac:dyDescent="0.2">
      <c r="C1670" s="60"/>
      <c r="D1670" s="557"/>
      <c r="E1670" s="558"/>
      <c r="F1670" s="558"/>
      <c r="G1670" s="558"/>
      <c r="H1670" s="559"/>
    </row>
    <row r="1671" spans="3:8" ht="15" customHeight="1" x14ac:dyDescent="0.2">
      <c r="C1671" s="60"/>
      <c r="D1671" s="557"/>
      <c r="E1671" s="558"/>
      <c r="F1671" s="558"/>
      <c r="G1671" s="558"/>
      <c r="H1671" s="559"/>
    </row>
    <row r="1672" spans="3:8" ht="15" customHeight="1" x14ac:dyDescent="0.2">
      <c r="C1672" s="60"/>
      <c r="D1672" s="557"/>
      <c r="E1672" s="558"/>
      <c r="F1672" s="558"/>
      <c r="G1672" s="558"/>
      <c r="H1672" s="559"/>
    </row>
    <row r="1673" spans="3:8" ht="15" customHeight="1" x14ac:dyDescent="0.2">
      <c r="C1673" s="60"/>
      <c r="D1673" s="557"/>
      <c r="E1673" s="558"/>
      <c r="F1673" s="558"/>
      <c r="G1673" s="558"/>
      <c r="H1673" s="559"/>
    </row>
    <row r="1674" spans="3:8" ht="15" customHeight="1" x14ac:dyDescent="0.2">
      <c r="C1674" s="60"/>
      <c r="D1674" s="557"/>
      <c r="E1674" s="558"/>
      <c r="F1674" s="558"/>
      <c r="G1674" s="558"/>
      <c r="H1674" s="559"/>
    </row>
    <row r="1675" spans="3:8" ht="15" customHeight="1" x14ac:dyDescent="0.2">
      <c r="C1675" s="60"/>
      <c r="D1675" s="557"/>
      <c r="E1675" s="558"/>
      <c r="F1675" s="558"/>
      <c r="G1675" s="558"/>
      <c r="H1675" s="559"/>
    </row>
    <row r="1676" spans="3:8" ht="15" customHeight="1" x14ac:dyDescent="0.2">
      <c r="C1676" s="60"/>
      <c r="D1676" s="557"/>
      <c r="E1676" s="558"/>
      <c r="F1676" s="558"/>
      <c r="G1676" s="558"/>
      <c r="H1676" s="559"/>
    </row>
    <row r="1677" spans="3:8" ht="15" customHeight="1" x14ac:dyDescent="0.2">
      <c r="C1677" s="60"/>
      <c r="D1677" s="557"/>
      <c r="E1677" s="558"/>
      <c r="F1677" s="558"/>
      <c r="G1677" s="558"/>
      <c r="H1677" s="559"/>
    </row>
    <row r="1678" spans="3:8" ht="15" customHeight="1" x14ac:dyDescent="0.2">
      <c r="C1678" s="60"/>
      <c r="D1678" s="557"/>
      <c r="E1678" s="558"/>
      <c r="F1678" s="558"/>
      <c r="G1678" s="558"/>
      <c r="H1678" s="559"/>
    </row>
    <row r="1679" spans="3:8" ht="15" customHeight="1" x14ac:dyDescent="0.2">
      <c r="C1679" s="60"/>
      <c r="D1679" s="557"/>
      <c r="E1679" s="558"/>
      <c r="F1679" s="558"/>
      <c r="G1679" s="558"/>
      <c r="H1679" s="559"/>
    </row>
    <row r="1680" spans="3:8" ht="15" customHeight="1" x14ac:dyDescent="0.2">
      <c r="C1680" s="60"/>
      <c r="D1680" s="557"/>
      <c r="E1680" s="558"/>
      <c r="F1680" s="558"/>
      <c r="G1680" s="558"/>
      <c r="H1680" s="559"/>
    </row>
    <row r="1681" spans="3:8" ht="15" customHeight="1" x14ac:dyDescent="0.2">
      <c r="C1681" s="60"/>
      <c r="D1681" s="557"/>
      <c r="E1681" s="558"/>
      <c r="F1681" s="558"/>
      <c r="G1681" s="558"/>
      <c r="H1681" s="559"/>
    </row>
    <row r="1682" spans="3:8" ht="15" customHeight="1" x14ac:dyDescent="0.2">
      <c r="C1682" s="60"/>
      <c r="D1682" s="557"/>
      <c r="E1682" s="558"/>
      <c r="F1682" s="558"/>
      <c r="G1682" s="558"/>
      <c r="H1682" s="559"/>
    </row>
    <row r="1683" spans="3:8" ht="15" customHeight="1" x14ac:dyDescent="0.2">
      <c r="C1683" s="60"/>
      <c r="D1683" s="557"/>
      <c r="E1683" s="558"/>
      <c r="F1683" s="558"/>
      <c r="G1683" s="558"/>
      <c r="H1683" s="559"/>
    </row>
    <row r="1684" spans="3:8" ht="15" customHeight="1" x14ac:dyDescent="0.2">
      <c r="C1684" s="60"/>
      <c r="D1684" s="557"/>
      <c r="E1684" s="558"/>
      <c r="F1684" s="558"/>
      <c r="G1684" s="558"/>
      <c r="H1684" s="559"/>
    </row>
    <row r="1685" spans="3:8" ht="15" customHeight="1" x14ac:dyDescent="0.2">
      <c r="C1685" s="60"/>
      <c r="D1685" s="557"/>
      <c r="E1685" s="558"/>
      <c r="F1685" s="558"/>
      <c r="G1685" s="558"/>
      <c r="H1685" s="559"/>
    </row>
    <row r="1686" spans="3:8" ht="15" customHeight="1" x14ac:dyDescent="0.2">
      <c r="C1686" s="60"/>
      <c r="D1686" s="557"/>
      <c r="E1686" s="558"/>
      <c r="F1686" s="558"/>
      <c r="G1686" s="558"/>
      <c r="H1686" s="559"/>
    </row>
    <row r="1687" spans="3:8" ht="15" customHeight="1" x14ac:dyDescent="0.2">
      <c r="C1687" s="60"/>
      <c r="D1687" s="557"/>
      <c r="E1687" s="558"/>
      <c r="F1687" s="558"/>
      <c r="G1687" s="558"/>
      <c r="H1687" s="559"/>
    </row>
    <row r="1688" spans="3:8" ht="15" customHeight="1" x14ac:dyDescent="0.2">
      <c r="C1688" s="60"/>
      <c r="D1688" s="557"/>
      <c r="E1688" s="558"/>
      <c r="F1688" s="558"/>
      <c r="G1688" s="558"/>
      <c r="H1688" s="559"/>
    </row>
    <row r="1689" spans="3:8" ht="15" customHeight="1" x14ac:dyDescent="0.2">
      <c r="C1689" s="60"/>
      <c r="D1689" s="557"/>
      <c r="E1689" s="558"/>
      <c r="F1689" s="558"/>
      <c r="G1689" s="558"/>
      <c r="H1689" s="559"/>
    </row>
    <row r="1690" spans="3:8" ht="15" customHeight="1" x14ac:dyDescent="0.2">
      <c r="C1690" s="60"/>
      <c r="D1690" s="557"/>
      <c r="E1690" s="558"/>
      <c r="F1690" s="558"/>
      <c r="G1690" s="558"/>
      <c r="H1690" s="559"/>
    </row>
    <row r="1691" spans="3:8" ht="15" customHeight="1" x14ac:dyDescent="0.2">
      <c r="C1691" s="60"/>
      <c r="D1691" s="557"/>
      <c r="E1691" s="558"/>
      <c r="F1691" s="558"/>
      <c r="G1691" s="558"/>
      <c r="H1691" s="559"/>
    </row>
    <row r="1692" spans="3:8" ht="15" customHeight="1" x14ac:dyDescent="0.2">
      <c r="C1692" s="60"/>
      <c r="D1692" s="557"/>
      <c r="E1692" s="558"/>
      <c r="F1692" s="558"/>
      <c r="G1692" s="558"/>
      <c r="H1692" s="559"/>
    </row>
    <row r="1693" spans="3:8" ht="15" customHeight="1" x14ac:dyDescent="0.2">
      <c r="C1693" s="60"/>
      <c r="D1693" s="557"/>
      <c r="E1693" s="558"/>
      <c r="F1693" s="558"/>
      <c r="G1693" s="558"/>
      <c r="H1693" s="559"/>
    </row>
    <row r="1694" spans="3:8" ht="15" customHeight="1" x14ac:dyDescent="0.2">
      <c r="C1694" s="60"/>
      <c r="D1694" s="557"/>
      <c r="E1694" s="558"/>
      <c r="F1694" s="558"/>
      <c r="G1694" s="558"/>
      <c r="H1694" s="559"/>
    </row>
    <row r="1695" spans="3:8" ht="15" customHeight="1" x14ac:dyDescent="0.2">
      <c r="C1695" s="60"/>
      <c r="D1695" s="557"/>
      <c r="E1695" s="558"/>
      <c r="F1695" s="558"/>
      <c r="G1695" s="558"/>
      <c r="H1695" s="559"/>
    </row>
    <row r="1696" spans="3:8" ht="15" customHeight="1" x14ac:dyDescent="0.2">
      <c r="C1696" s="60"/>
      <c r="D1696" s="557"/>
      <c r="E1696" s="558"/>
      <c r="F1696" s="558"/>
      <c r="G1696" s="558"/>
      <c r="H1696" s="559"/>
    </row>
    <row r="1697" spans="3:8" ht="15" customHeight="1" x14ac:dyDescent="0.2">
      <c r="C1697" s="60"/>
      <c r="D1697" s="557"/>
      <c r="E1697" s="558"/>
      <c r="F1697" s="558"/>
      <c r="G1697" s="558"/>
      <c r="H1697" s="559"/>
    </row>
    <row r="1698" spans="3:8" ht="15" customHeight="1" x14ac:dyDescent="0.2">
      <c r="C1698" s="60"/>
      <c r="D1698" s="557"/>
      <c r="E1698" s="558"/>
      <c r="F1698" s="558"/>
      <c r="G1698" s="558"/>
      <c r="H1698" s="559"/>
    </row>
    <row r="1699" spans="3:8" ht="15" customHeight="1" x14ac:dyDescent="0.2">
      <c r="C1699" s="60"/>
      <c r="D1699" s="557"/>
      <c r="E1699" s="558"/>
      <c r="F1699" s="558"/>
      <c r="G1699" s="558"/>
      <c r="H1699" s="559"/>
    </row>
    <row r="1700" spans="3:8" ht="15" customHeight="1" x14ac:dyDescent="0.2">
      <c r="C1700" s="60"/>
      <c r="D1700" s="557"/>
      <c r="E1700" s="558"/>
      <c r="F1700" s="558"/>
      <c r="G1700" s="558"/>
      <c r="H1700" s="559"/>
    </row>
    <row r="1701" spans="3:8" ht="15" customHeight="1" x14ac:dyDescent="0.2">
      <c r="C1701" s="60"/>
      <c r="D1701" s="557"/>
      <c r="E1701" s="558"/>
      <c r="F1701" s="558"/>
      <c r="G1701" s="558"/>
      <c r="H1701" s="559"/>
    </row>
    <row r="1702" spans="3:8" ht="15" customHeight="1" x14ac:dyDescent="0.2">
      <c r="C1702" s="60"/>
      <c r="D1702" s="557"/>
      <c r="E1702" s="558"/>
      <c r="F1702" s="558"/>
      <c r="G1702" s="558"/>
      <c r="H1702" s="559"/>
    </row>
    <row r="1703" spans="3:8" ht="15" customHeight="1" x14ac:dyDescent="0.2">
      <c r="C1703" s="60"/>
      <c r="D1703" s="557"/>
      <c r="E1703" s="558"/>
      <c r="F1703" s="558"/>
      <c r="G1703" s="558"/>
      <c r="H1703" s="559"/>
    </row>
    <row r="1704" spans="3:8" ht="15" customHeight="1" x14ac:dyDescent="0.2">
      <c r="C1704" s="60"/>
      <c r="D1704" s="557"/>
      <c r="E1704" s="558"/>
      <c r="F1704" s="558"/>
      <c r="G1704" s="558"/>
      <c r="H1704" s="559"/>
    </row>
    <row r="1705" spans="3:8" ht="15" customHeight="1" x14ac:dyDescent="0.2">
      <c r="C1705" s="60"/>
      <c r="D1705" s="557"/>
      <c r="E1705" s="558"/>
      <c r="F1705" s="558"/>
      <c r="G1705" s="558"/>
      <c r="H1705" s="559"/>
    </row>
    <row r="1706" spans="3:8" ht="15" customHeight="1" x14ac:dyDescent="0.2">
      <c r="C1706" s="60"/>
      <c r="D1706" s="557"/>
      <c r="E1706" s="558"/>
      <c r="F1706" s="558"/>
      <c r="G1706" s="558"/>
      <c r="H1706" s="559"/>
    </row>
    <row r="1707" spans="3:8" ht="15" customHeight="1" x14ac:dyDescent="0.2">
      <c r="C1707" s="60"/>
      <c r="D1707" s="557"/>
      <c r="E1707" s="558"/>
      <c r="F1707" s="558"/>
      <c r="G1707" s="558"/>
      <c r="H1707" s="559"/>
    </row>
    <row r="1708" spans="3:8" ht="15" customHeight="1" x14ac:dyDescent="0.2">
      <c r="C1708" s="60"/>
      <c r="D1708" s="557"/>
      <c r="E1708" s="558"/>
      <c r="F1708" s="558"/>
      <c r="G1708" s="558"/>
      <c r="H1708" s="559"/>
    </row>
    <row r="1709" spans="3:8" ht="15" customHeight="1" x14ac:dyDescent="0.2">
      <c r="C1709" s="60"/>
      <c r="D1709" s="557"/>
      <c r="E1709" s="558"/>
      <c r="F1709" s="558"/>
      <c r="G1709" s="558"/>
      <c r="H1709" s="559"/>
    </row>
    <row r="1710" spans="3:8" ht="15" customHeight="1" x14ac:dyDescent="0.2">
      <c r="C1710" s="60"/>
      <c r="D1710" s="557"/>
      <c r="E1710" s="558"/>
      <c r="F1710" s="558"/>
      <c r="G1710" s="558"/>
      <c r="H1710" s="559"/>
    </row>
    <row r="1711" spans="3:8" ht="15" customHeight="1" x14ac:dyDescent="0.2">
      <c r="C1711" s="60"/>
      <c r="D1711" s="557"/>
      <c r="E1711" s="558"/>
      <c r="F1711" s="558"/>
      <c r="G1711" s="558"/>
      <c r="H1711" s="559"/>
    </row>
    <row r="1712" spans="3:8" ht="15" customHeight="1" x14ac:dyDescent="0.2">
      <c r="C1712" s="60"/>
      <c r="D1712" s="557"/>
      <c r="E1712" s="558"/>
      <c r="F1712" s="558"/>
      <c r="G1712" s="558"/>
      <c r="H1712" s="559"/>
    </row>
    <row r="1713" spans="3:8" ht="15" customHeight="1" x14ac:dyDescent="0.2">
      <c r="C1713" s="60"/>
      <c r="D1713" s="557"/>
      <c r="E1713" s="558"/>
      <c r="F1713" s="558"/>
      <c r="G1713" s="558"/>
      <c r="H1713" s="559"/>
    </row>
    <row r="1714" spans="3:8" ht="15" customHeight="1" x14ac:dyDescent="0.2">
      <c r="C1714" s="60"/>
      <c r="D1714" s="557"/>
      <c r="E1714" s="558"/>
      <c r="F1714" s="558"/>
      <c r="G1714" s="558"/>
      <c r="H1714" s="559"/>
    </row>
    <row r="1715" spans="3:8" ht="15" customHeight="1" x14ac:dyDescent="0.2">
      <c r="C1715" s="60"/>
      <c r="D1715" s="557"/>
      <c r="E1715" s="558"/>
      <c r="F1715" s="558"/>
      <c r="G1715" s="558"/>
      <c r="H1715" s="559"/>
    </row>
    <row r="1716" spans="3:8" ht="15" customHeight="1" x14ac:dyDescent="0.2">
      <c r="C1716" s="60"/>
      <c r="D1716" s="557"/>
      <c r="E1716" s="558"/>
      <c r="F1716" s="558"/>
      <c r="G1716" s="558"/>
      <c r="H1716" s="559"/>
    </row>
    <row r="1717" spans="3:8" ht="15" customHeight="1" x14ac:dyDescent="0.2">
      <c r="C1717" s="60"/>
      <c r="D1717" s="557"/>
      <c r="E1717" s="558"/>
      <c r="F1717" s="558"/>
      <c r="G1717" s="558"/>
      <c r="H1717" s="559"/>
    </row>
    <row r="1718" spans="3:8" ht="15" customHeight="1" x14ac:dyDescent="0.2">
      <c r="C1718" s="60"/>
      <c r="D1718" s="557"/>
      <c r="E1718" s="558"/>
      <c r="F1718" s="558"/>
      <c r="G1718" s="558"/>
      <c r="H1718" s="559"/>
    </row>
    <row r="1719" spans="3:8" ht="15" customHeight="1" x14ac:dyDescent="0.2">
      <c r="C1719" s="60"/>
      <c r="D1719" s="557"/>
      <c r="E1719" s="558"/>
      <c r="F1719" s="558"/>
      <c r="G1719" s="558"/>
      <c r="H1719" s="559"/>
    </row>
    <row r="1720" spans="3:8" ht="15" customHeight="1" x14ac:dyDescent="0.2">
      <c r="C1720" s="60"/>
      <c r="D1720" s="557"/>
      <c r="E1720" s="558"/>
      <c r="F1720" s="558"/>
      <c r="G1720" s="558"/>
      <c r="H1720" s="559"/>
    </row>
    <row r="1721" spans="3:8" ht="15" customHeight="1" x14ac:dyDescent="0.2">
      <c r="C1721" s="60"/>
      <c r="D1721" s="557"/>
      <c r="E1721" s="558"/>
      <c r="F1721" s="558"/>
      <c r="G1721" s="558"/>
      <c r="H1721" s="559"/>
    </row>
    <row r="1722" spans="3:8" ht="15" customHeight="1" x14ac:dyDescent="0.2">
      <c r="C1722" s="60"/>
      <c r="D1722" s="557"/>
      <c r="E1722" s="558"/>
      <c r="F1722" s="558"/>
      <c r="G1722" s="558"/>
      <c r="H1722" s="559"/>
    </row>
    <row r="1723" spans="3:8" ht="15" customHeight="1" x14ac:dyDescent="0.2">
      <c r="C1723" s="60"/>
      <c r="D1723" s="557"/>
      <c r="E1723" s="558"/>
      <c r="F1723" s="558"/>
      <c r="G1723" s="558"/>
      <c r="H1723" s="559"/>
    </row>
    <row r="1724" spans="3:8" ht="15" customHeight="1" x14ac:dyDescent="0.2">
      <c r="C1724" s="60"/>
      <c r="D1724" s="557"/>
      <c r="E1724" s="558"/>
      <c r="F1724" s="558"/>
      <c r="G1724" s="558"/>
      <c r="H1724" s="559"/>
    </row>
    <row r="1725" spans="3:8" ht="15" customHeight="1" x14ac:dyDescent="0.2">
      <c r="C1725" s="60"/>
      <c r="D1725" s="557"/>
      <c r="E1725" s="558"/>
      <c r="F1725" s="558"/>
      <c r="G1725" s="558"/>
      <c r="H1725" s="559"/>
    </row>
    <row r="1726" spans="3:8" ht="15" customHeight="1" x14ac:dyDescent="0.2">
      <c r="C1726" s="60"/>
      <c r="D1726" s="557"/>
      <c r="E1726" s="558"/>
      <c r="F1726" s="558"/>
      <c r="G1726" s="558"/>
      <c r="H1726" s="559"/>
    </row>
    <row r="1727" spans="3:8" ht="15" customHeight="1" x14ac:dyDescent="0.2">
      <c r="C1727" s="60"/>
      <c r="D1727" s="557"/>
      <c r="E1727" s="558"/>
      <c r="F1727" s="558"/>
      <c r="G1727" s="558"/>
      <c r="H1727" s="559"/>
    </row>
    <row r="1728" spans="3:8" ht="15" customHeight="1" x14ac:dyDescent="0.2">
      <c r="C1728" s="60"/>
      <c r="D1728" s="557"/>
      <c r="E1728" s="558"/>
      <c r="F1728" s="558"/>
      <c r="G1728" s="558"/>
      <c r="H1728" s="559"/>
    </row>
    <row r="1729" spans="3:8" ht="15" customHeight="1" x14ac:dyDescent="0.2">
      <c r="C1729" s="60"/>
      <c r="D1729" s="557"/>
      <c r="E1729" s="558"/>
      <c r="F1729" s="558"/>
      <c r="G1729" s="558"/>
      <c r="H1729" s="559"/>
    </row>
    <row r="1730" spans="3:8" ht="15" customHeight="1" x14ac:dyDescent="0.2">
      <c r="C1730" s="60"/>
      <c r="D1730" s="557"/>
      <c r="E1730" s="558"/>
      <c r="F1730" s="558"/>
      <c r="G1730" s="558"/>
      <c r="H1730" s="559"/>
    </row>
    <row r="1731" spans="3:8" ht="15" customHeight="1" x14ac:dyDescent="0.2">
      <c r="C1731" s="60"/>
      <c r="D1731" s="557"/>
      <c r="E1731" s="558"/>
      <c r="F1731" s="558"/>
      <c r="G1731" s="558"/>
      <c r="H1731" s="559"/>
    </row>
    <row r="1732" spans="3:8" ht="15" customHeight="1" x14ac:dyDescent="0.2">
      <c r="C1732" s="60"/>
      <c r="D1732" s="557"/>
      <c r="E1732" s="558"/>
      <c r="F1732" s="558"/>
      <c r="G1732" s="558"/>
      <c r="H1732" s="559"/>
    </row>
    <row r="1733" spans="3:8" ht="15" customHeight="1" x14ac:dyDescent="0.2">
      <c r="C1733" s="60"/>
      <c r="D1733" s="557"/>
      <c r="E1733" s="558"/>
      <c r="F1733" s="558"/>
      <c r="G1733" s="558"/>
      <c r="H1733" s="559"/>
    </row>
    <row r="1734" spans="3:8" ht="15" customHeight="1" x14ac:dyDescent="0.2">
      <c r="C1734" s="60"/>
      <c r="D1734" s="557"/>
      <c r="E1734" s="558"/>
      <c r="F1734" s="558"/>
      <c r="G1734" s="558"/>
      <c r="H1734" s="559"/>
    </row>
    <row r="1735" spans="3:8" ht="15" customHeight="1" x14ac:dyDescent="0.2">
      <c r="C1735" s="60"/>
      <c r="D1735" s="557"/>
      <c r="E1735" s="558"/>
      <c r="F1735" s="558"/>
      <c r="G1735" s="558"/>
      <c r="H1735" s="559"/>
    </row>
    <row r="1736" spans="3:8" ht="15" customHeight="1" x14ac:dyDescent="0.2">
      <c r="C1736" s="60"/>
      <c r="D1736" s="557"/>
      <c r="E1736" s="558"/>
      <c r="F1736" s="558"/>
      <c r="G1736" s="558"/>
      <c r="H1736" s="559"/>
    </row>
    <row r="1737" spans="3:8" ht="15" customHeight="1" x14ac:dyDescent="0.2">
      <c r="C1737" s="60"/>
      <c r="D1737" s="557"/>
      <c r="E1737" s="558"/>
      <c r="F1737" s="558"/>
      <c r="G1737" s="558"/>
      <c r="H1737" s="559"/>
    </row>
    <row r="1738" spans="3:8" ht="15" customHeight="1" x14ac:dyDescent="0.2">
      <c r="C1738" s="60"/>
      <c r="D1738" s="557"/>
      <c r="E1738" s="558"/>
      <c r="F1738" s="558"/>
      <c r="G1738" s="558"/>
      <c r="H1738" s="559"/>
    </row>
    <row r="1739" spans="3:8" ht="15" customHeight="1" x14ac:dyDescent="0.2">
      <c r="C1739" s="60"/>
      <c r="D1739" s="557"/>
      <c r="E1739" s="558"/>
      <c r="F1739" s="558"/>
      <c r="G1739" s="558"/>
      <c r="H1739" s="559"/>
    </row>
    <row r="1740" spans="3:8" ht="15" customHeight="1" x14ac:dyDescent="0.2">
      <c r="C1740" s="60"/>
      <c r="D1740" s="557"/>
      <c r="E1740" s="558"/>
      <c r="F1740" s="558"/>
      <c r="G1740" s="558"/>
      <c r="H1740" s="559"/>
    </row>
    <row r="1741" spans="3:8" ht="15" customHeight="1" x14ac:dyDescent="0.2">
      <c r="C1741" s="60"/>
      <c r="D1741" s="557"/>
      <c r="E1741" s="558"/>
      <c r="F1741" s="558"/>
      <c r="G1741" s="558"/>
      <c r="H1741" s="559"/>
    </row>
    <row r="1742" spans="3:8" ht="15" customHeight="1" x14ac:dyDescent="0.2">
      <c r="C1742" s="60"/>
      <c r="D1742" s="557"/>
      <c r="E1742" s="558"/>
      <c r="F1742" s="558"/>
      <c r="G1742" s="558"/>
      <c r="H1742" s="559"/>
    </row>
    <row r="1743" spans="3:8" ht="15" customHeight="1" x14ac:dyDescent="0.2">
      <c r="C1743" s="60"/>
      <c r="D1743" s="557"/>
      <c r="E1743" s="558"/>
      <c r="F1743" s="558"/>
      <c r="G1743" s="558"/>
      <c r="H1743" s="559"/>
    </row>
    <row r="1744" spans="3:8" ht="15" customHeight="1" x14ac:dyDescent="0.2">
      <c r="C1744" s="60"/>
      <c r="D1744" s="557"/>
      <c r="E1744" s="558"/>
      <c r="F1744" s="558"/>
      <c r="G1744" s="558"/>
      <c r="H1744" s="559"/>
    </row>
    <row r="1745" spans="3:8" ht="15" customHeight="1" x14ac:dyDescent="0.2">
      <c r="C1745" s="60"/>
      <c r="D1745" s="557"/>
      <c r="E1745" s="558"/>
      <c r="F1745" s="558"/>
      <c r="G1745" s="558"/>
      <c r="H1745" s="559"/>
    </row>
    <row r="1746" spans="3:8" ht="15" customHeight="1" x14ac:dyDescent="0.2">
      <c r="C1746" s="60"/>
      <c r="D1746" s="557"/>
      <c r="E1746" s="558"/>
      <c r="F1746" s="558"/>
      <c r="G1746" s="558"/>
      <c r="H1746" s="559"/>
    </row>
    <row r="1747" spans="3:8" ht="15" customHeight="1" x14ac:dyDescent="0.2">
      <c r="C1747" s="60"/>
      <c r="D1747" s="557"/>
      <c r="E1747" s="558"/>
      <c r="F1747" s="558"/>
      <c r="G1747" s="558"/>
      <c r="H1747" s="559"/>
    </row>
    <row r="1748" spans="3:8" ht="15" customHeight="1" x14ac:dyDescent="0.2">
      <c r="C1748" s="60"/>
      <c r="D1748" s="557"/>
      <c r="E1748" s="558"/>
      <c r="F1748" s="558"/>
      <c r="G1748" s="558"/>
      <c r="H1748" s="559"/>
    </row>
    <row r="1749" spans="3:8" ht="15" customHeight="1" x14ac:dyDescent="0.2">
      <c r="C1749" s="60"/>
      <c r="D1749" s="557"/>
      <c r="E1749" s="558"/>
      <c r="F1749" s="558"/>
      <c r="G1749" s="558"/>
      <c r="H1749" s="559"/>
    </row>
    <row r="1750" spans="3:8" ht="15" customHeight="1" x14ac:dyDescent="0.2">
      <c r="C1750" s="60"/>
      <c r="D1750" s="557"/>
      <c r="E1750" s="558"/>
      <c r="F1750" s="558"/>
      <c r="G1750" s="558"/>
      <c r="H1750" s="559"/>
    </row>
    <row r="1751" spans="3:8" ht="15" customHeight="1" x14ac:dyDescent="0.2">
      <c r="C1751" s="60"/>
      <c r="D1751" s="557"/>
      <c r="E1751" s="558"/>
      <c r="F1751" s="558"/>
      <c r="G1751" s="558"/>
      <c r="H1751" s="559"/>
    </row>
    <row r="1752" spans="3:8" ht="15" customHeight="1" x14ac:dyDescent="0.2">
      <c r="C1752" s="60"/>
      <c r="D1752" s="557"/>
      <c r="E1752" s="558"/>
      <c r="F1752" s="558"/>
      <c r="G1752" s="558"/>
      <c r="H1752" s="559"/>
    </row>
    <row r="1753" spans="3:8" ht="15" customHeight="1" x14ac:dyDescent="0.2">
      <c r="C1753" s="60"/>
      <c r="D1753" s="557"/>
      <c r="E1753" s="558"/>
      <c r="F1753" s="558"/>
      <c r="G1753" s="558"/>
      <c r="H1753" s="559"/>
    </row>
    <row r="1754" spans="3:8" ht="15" customHeight="1" x14ac:dyDescent="0.2">
      <c r="C1754" s="60"/>
      <c r="D1754" s="557"/>
      <c r="E1754" s="558"/>
      <c r="F1754" s="558"/>
      <c r="G1754" s="558"/>
      <c r="H1754" s="559"/>
    </row>
    <row r="1755" spans="3:8" ht="15" customHeight="1" x14ac:dyDescent="0.2">
      <c r="C1755" s="60"/>
      <c r="D1755" s="557"/>
      <c r="E1755" s="558"/>
      <c r="F1755" s="558"/>
      <c r="G1755" s="558"/>
      <c r="H1755" s="559"/>
    </row>
    <row r="1756" spans="3:8" ht="15" customHeight="1" x14ac:dyDescent="0.2">
      <c r="C1756" s="60"/>
      <c r="D1756" s="557"/>
      <c r="E1756" s="558"/>
      <c r="F1756" s="558"/>
      <c r="G1756" s="558"/>
      <c r="H1756" s="559"/>
    </row>
    <row r="1757" spans="3:8" ht="15" customHeight="1" x14ac:dyDescent="0.2">
      <c r="C1757" s="60"/>
      <c r="D1757" s="557"/>
      <c r="E1757" s="558"/>
      <c r="F1757" s="558"/>
      <c r="G1757" s="558"/>
      <c r="H1757" s="559"/>
    </row>
    <row r="1758" spans="3:8" ht="15" customHeight="1" x14ac:dyDescent="0.2">
      <c r="C1758" s="60"/>
      <c r="D1758" s="557"/>
      <c r="E1758" s="558"/>
      <c r="F1758" s="558"/>
      <c r="G1758" s="558"/>
      <c r="H1758" s="559"/>
    </row>
    <row r="1759" spans="3:8" ht="15" customHeight="1" x14ac:dyDescent="0.2">
      <c r="C1759" s="60"/>
      <c r="D1759" s="557"/>
      <c r="E1759" s="558"/>
      <c r="F1759" s="558"/>
      <c r="G1759" s="558"/>
      <c r="H1759" s="559"/>
    </row>
    <row r="1760" spans="3:8" ht="15" customHeight="1" x14ac:dyDescent="0.2">
      <c r="C1760" s="60"/>
      <c r="D1760" s="557"/>
      <c r="E1760" s="558"/>
      <c r="F1760" s="558"/>
      <c r="G1760" s="558"/>
      <c r="H1760" s="559"/>
    </row>
    <row r="1761" spans="3:8" ht="15" customHeight="1" x14ac:dyDescent="0.2">
      <c r="C1761" s="60"/>
      <c r="D1761" s="557"/>
      <c r="E1761" s="558"/>
      <c r="F1761" s="558"/>
      <c r="G1761" s="558"/>
      <c r="H1761" s="559"/>
    </row>
    <row r="1762" spans="3:8" ht="15" customHeight="1" x14ac:dyDescent="0.2">
      <c r="C1762" s="60"/>
      <c r="D1762" s="557"/>
      <c r="E1762" s="558"/>
      <c r="F1762" s="558"/>
      <c r="G1762" s="558"/>
      <c r="H1762" s="559"/>
    </row>
    <row r="1763" spans="3:8" ht="15" customHeight="1" x14ac:dyDescent="0.2">
      <c r="C1763" s="60"/>
      <c r="D1763" s="557"/>
      <c r="E1763" s="558"/>
      <c r="F1763" s="558"/>
      <c r="G1763" s="558"/>
      <c r="H1763" s="559"/>
    </row>
    <row r="1764" spans="3:8" ht="15" customHeight="1" x14ac:dyDescent="0.2">
      <c r="C1764" s="60"/>
      <c r="D1764" s="557"/>
      <c r="E1764" s="558"/>
      <c r="F1764" s="558"/>
      <c r="G1764" s="558"/>
      <c r="H1764" s="559"/>
    </row>
    <row r="1765" spans="3:8" ht="15" customHeight="1" x14ac:dyDescent="0.2">
      <c r="C1765" s="60"/>
      <c r="D1765" s="557"/>
      <c r="E1765" s="558"/>
      <c r="F1765" s="558"/>
      <c r="G1765" s="558"/>
      <c r="H1765" s="559"/>
    </row>
    <row r="1766" spans="3:8" ht="15" customHeight="1" x14ac:dyDescent="0.2">
      <c r="C1766" s="60"/>
      <c r="D1766" s="557"/>
      <c r="E1766" s="558"/>
      <c r="F1766" s="558"/>
      <c r="G1766" s="558"/>
      <c r="H1766" s="559"/>
    </row>
    <row r="1767" spans="3:8" ht="15" customHeight="1" x14ac:dyDescent="0.2">
      <c r="C1767" s="60"/>
      <c r="D1767" s="557"/>
      <c r="E1767" s="558"/>
      <c r="F1767" s="558"/>
      <c r="G1767" s="558"/>
      <c r="H1767" s="559"/>
    </row>
    <row r="1768" spans="3:8" ht="15" customHeight="1" x14ac:dyDescent="0.2">
      <c r="C1768" s="60"/>
      <c r="D1768" s="557"/>
      <c r="E1768" s="558"/>
      <c r="F1768" s="558"/>
      <c r="G1768" s="558"/>
      <c r="H1768" s="559"/>
    </row>
    <row r="1769" spans="3:8" ht="15" customHeight="1" x14ac:dyDescent="0.2">
      <c r="C1769" s="60"/>
      <c r="D1769" s="557"/>
      <c r="E1769" s="558"/>
      <c r="F1769" s="558"/>
      <c r="G1769" s="558"/>
      <c r="H1769" s="559"/>
    </row>
    <row r="1770" spans="3:8" ht="15" customHeight="1" x14ac:dyDescent="0.2">
      <c r="C1770" s="60"/>
      <c r="D1770" s="557"/>
      <c r="E1770" s="558"/>
      <c r="F1770" s="558"/>
      <c r="G1770" s="558"/>
      <c r="H1770" s="559"/>
    </row>
    <row r="1771" spans="3:8" ht="15" customHeight="1" x14ac:dyDescent="0.2">
      <c r="C1771" s="60"/>
      <c r="D1771" s="557"/>
      <c r="E1771" s="558"/>
      <c r="F1771" s="558"/>
      <c r="G1771" s="558"/>
      <c r="H1771" s="559"/>
    </row>
    <row r="1772" spans="3:8" ht="15" customHeight="1" x14ac:dyDescent="0.2">
      <c r="C1772" s="60"/>
      <c r="D1772" s="557"/>
      <c r="E1772" s="558"/>
      <c r="F1772" s="558"/>
      <c r="G1772" s="558"/>
      <c r="H1772" s="559"/>
    </row>
    <row r="1773" spans="3:8" ht="15" customHeight="1" x14ac:dyDescent="0.2">
      <c r="C1773" s="60"/>
      <c r="D1773" s="557"/>
      <c r="E1773" s="558"/>
      <c r="F1773" s="558"/>
      <c r="G1773" s="558"/>
      <c r="H1773" s="559"/>
    </row>
    <row r="1774" spans="3:8" ht="15" customHeight="1" x14ac:dyDescent="0.2">
      <c r="C1774" s="60"/>
      <c r="D1774" s="557"/>
      <c r="E1774" s="558"/>
      <c r="F1774" s="558"/>
      <c r="G1774" s="558"/>
      <c r="H1774" s="559"/>
    </row>
    <row r="1775" spans="3:8" ht="15" customHeight="1" x14ac:dyDescent="0.2">
      <c r="C1775" s="60"/>
      <c r="D1775" s="557"/>
      <c r="E1775" s="558"/>
      <c r="F1775" s="558"/>
      <c r="G1775" s="558"/>
      <c r="H1775" s="559"/>
    </row>
    <row r="1776" spans="3:8" ht="15" customHeight="1" x14ac:dyDescent="0.2">
      <c r="C1776" s="60"/>
      <c r="D1776" s="557"/>
      <c r="E1776" s="558"/>
      <c r="F1776" s="558"/>
      <c r="G1776" s="558"/>
      <c r="H1776" s="559"/>
    </row>
    <row r="1777" spans="3:8" ht="15" customHeight="1" x14ac:dyDescent="0.2">
      <c r="C1777" s="60"/>
      <c r="D1777" s="557"/>
      <c r="E1777" s="558"/>
      <c r="F1777" s="558"/>
      <c r="G1777" s="558"/>
      <c r="H1777" s="559"/>
    </row>
    <row r="1778" spans="3:8" ht="15" customHeight="1" x14ac:dyDescent="0.2">
      <c r="C1778" s="60"/>
      <c r="D1778" s="557"/>
      <c r="E1778" s="558"/>
      <c r="F1778" s="558"/>
      <c r="G1778" s="558"/>
      <c r="H1778" s="559"/>
    </row>
    <row r="1779" spans="3:8" ht="15" customHeight="1" x14ac:dyDescent="0.2">
      <c r="C1779" s="60"/>
      <c r="D1779" s="557"/>
      <c r="E1779" s="558"/>
      <c r="F1779" s="558"/>
      <c r="G1779" s="558"/>
      <c r="H1779" s="559"/>
    </row>
    <row r="1780" spans="3:8" ht="15" customHeight="1" x14ac:dyDescent="0.2">
      <c r="C1780" s="60"/>
      <c r="D1780" s="557"/>
      <c r="E1780" s="558"/>
      <c r="F1780" s="558"/>
      <c r="G1780" s="558"/>
      <c r="H1780" s="559"/>
    </row>
    <row r="1781" spans="3:8" ht="15" customHeight="1" x14ac:dyDescent="0.2">
      <c r="C1781" s="60"/>
      <c r="D1781" s="557"/>
      <c r="E1781" s="558"/>
      <c r="F1781" s="558"/>
      <c r="G1781" s="558"/>
      <c r="H1781" s="559"/>
    </row>
    <row r="1782" spans="3:8" ht="15" customHeight="1" x14ac:dyDescent="0.2">
      <c r="C1782" s="60"/>
      <c r="D1782" s="557"/>
      <c r="E1782" s="558"/>
      <c r="F1782" s="558"/>
      <c r="G1782" s="558"/>
      <c r="H1782" s="559"/>
    </row>
    <row r="1783" spans="3:8" ht="15" customHeight="1" x14ac:dyDescent="0.2">
      <c r="C1783" s="60"/>
      <c r="D1783" s="557"/>
      <c r="E1783" s="558"/>
      <c r="F1783" s="558"/>
      <c r="G1783" s="558"/>
      <c r="H1783" s="559"/>
    </row>
    <row r="1784" spans="3:8" ht="15" customHeight="1" x14ac:dyDescent="0.2">
      <c r="C1784" s="60"/>
      <c r="D1784" s="557"/>
      <c r="E1784" s="558"/>
      <c r="F1784" s="558"/>
      <c r="G1784" s="558"/>
      <c r="H1784" s="559"/>
    </row>
    <row r="1785" spans="3:8" ht="15" customHeight="1" x14ac:dyDescent="0.2">
      <c r="C1785" s="60"/>
      <c r="D1785" s="557"/>
      <c r="E1785" s="558"/>
      <c r="F1785" s="558"/>
      <c r="G1785" s="558"/>
      <c r="H1785" s="559"/>
    </row>
    <row r="1786" spans="3:8" ht="15" customHeight="1" x14ac:dyDescent="0.2">
      <c r="C1786" s="60"/>
      <c r="D1786" s="557"/>
      <c r="E1786" s="558"/>
      <c r="F1786" s="558"/>
      <c r="G1786" s="558"/>
      <c r="H1786" s="559"/>
    </row>
    <row r="1787" spans="3:8" ht="15" customHeight="1" x14ac:dyDescent="0.2">
      <c r="C1787" s="60"/>
      <c r="D1787" s="557"/>
      <c r="E1787" s="558"/>
      <c r="F1787" s="558"/>
      <c r="G1787" s="558"/>
      <c r="H1787" s="559"/>
    </row>
    <row r="1788" spans="3:8" ht="15" customHeight="1" x14ac:dyDescent="0.2">
      <c r="C1788" s="60"/>
      <c r="D1788" s="557"/>
      <c r="E1788" s="558"/>
      <c r="F1788" s="558"/>
      <c r="G1788" s="558"/>
      <c r="H1788" s="559"/>
    </row>
    <row r="1789" spans="3:8" ht="15" customHeight="1" x14ac:dyDescent="0.2">
      <c r="C1789" s="60"/>
      <c r="D1789" s="557"/>
      <c r="E1789" s="558"/>
      <c r="F1789" s="558"/>
      <c r="G1789" s="558"/>
      <c r="H1789" s="559"/>
    </row>
    <row r="1790" spans="3:8" ht="15" customHeight="1" x14ac:dyDescent="0.2">
      <c r="C1790" s="60"/>
      <c r="D1790" s="557"/>
      <c r="E1790" s="558"/>
      <c r="F1790" s="558"/>
      <c r="G1790" s="558"/>
      <c r="H1790" s="559"/>
    </row>
    <row r="1791" spans="3:8" ht="15" customHeight="1" x14ac:dyDescent="0.2">
      <c r="C1791" s="60"/>
      <c r="D1791" s="557"/>
      <c r="E1791" s="558"/>
      <c r="F1791" s="558"/>
      <c r="G1791" s="558"/>
      <c r="H1791" s="559"/>
    </row>
    <row r="1792" spans="3:8" ht="15" customHeight="1" x14ac:dyDescent="0.2">
      <c r="C1792" s="60"/>
      <c r="D1792" s="557"/>
      <c r="E1792" s="558"/>
      <c r="F1792" s="558"/>
      <c r="G1792" s="558"/>
      <c r="H1792" s="559"/>
    </row>
    <row r="1793" spans="3:8" ht="15" customHeight="1" x14ac:dyDescent="0.2">
      <c r="C1793" s="60"/>
      <c r="D1793" s="557"/>
      <c r="E1793" s="558"/>
      <c r="F1793" s="558"/>
      <c r="G1793" s="558"/>
      <c r="H1793" s="559"/>
    </row>
    <row r="1794" spans="3:8" ht="15" customHeight="1" x14ac:dyDescent="0.2">
      <c r="C1794" s="60"/>
      <c r="D1794" s="557"/>
      <c r="E1794" s="558"/>
      <c r="F1794" s="558"/>
      <c r="G1794" s="558"/>
      <c r="H1794" s="559"/>
    </row>
    <row r="1795" spans="3:8" ht="15" customHeight="1" x14ac:dyDescent="0.2">
      <c r="C1795" s="60"/>
      <c r="D1795" s="557"/>
      <c r="E1795" s="558"/>
      <c r="F1795" s="558"/>
      <c r="G1795" s="558"/>
      <c r="H1795" s="559"/>
    </row>
    <row r="1796" spans="3:8" ht="15" customHeight="1" x14ac:dyDescent="0.2">
      <c r="C1796" s="60"/>
      <c r="D1796" s="557"/>
      <c r="E1796" s="558"/>
      <c r="F1796" s="558"/>
      <c r="G1796" s="558"/>
      <c r="H1796" s="559"/>
    </row>
    <row r="1797" spans="3:8" ht="15" customHeight="1" x14ac:dyDescent="0.2">
      <c r="C1797" s="60"/>
      <c r="D1797" s="557"/>
      <c r="E1797" s="558"/>
      <c r="F1797" s="558"/>
      <c r="G1797" s="558"/>
      <c r="H1797" s="559"/>
    </row>
    <row r="1798" spans="3:8" ht="15" customHeight="1" x14ac:dyDescent="0.2">
      <c r="C1798" s="60"/>
      <c r="D1798" s="557"/>
      <c r="E1798" s="558"/>
      <c r="F1798" s="558"/>
      <c r="G1798" s="558"/>
      <c r="H1798" s="559"/>
    </row>
    <row r="1799" spans="3:8" ht="15" customHeight="1" x14ac:dyDescent="0.2">
      <c r="C1799" s="60"/>
      <c r="D1799" s="557"/>
      <c r="E1799" s="558"/>
      <c r="F1799" s="558"/>
      <c r="G1799" s="558"/>
      <c r="H1799" s="559"/>
    </row>
    <row r="1800" spans="3:8" ht="15" customHeight="1" x14ac:dyDescent="0.2">
      <c r="C1800" s="60"/>
      <c r="D1800" s="557"/>
      <c r="E1800" s="558"/>
      <c r="F1800" s="558"/>
      <c r="G1800" s="558"/>
      <c r="H1800" s="559"/>
    </row>
    <row r="1801" spans="3:8" ht="15" customHeight="1" x14ac:dyDescent="0.2">
      <c r="C1801" s="60"/>
      <c r="D1801" s="557"/>
      <c r="E1801" s="558"/>
      <c r="F1801" s="558"/>
      <c r="G1801" s="558"/>
      <c r="H1801" s="559"/>
    </row>
    <row r="1802" spans="3:8" ht="15" customHeight="1" x14ac:dyDescent="0.2">
      <c r="C1802" s="60"/>
      <c r="D1802" s="557"/>
      <c r="E1802" s="558"/>
      <c r="F1802" s="558"/>
      <c r="G1802" s="558"/>
      <c r="H1802" s="559"/>
    </row>
    <row r="1803" spans="3:8" ht="15" customHeight="1" x14ac:dyDescent="0.2">
      <c r="C1803" s="60"/>
      <c r="D1803" s="557"/>
      <c r="E1803" s="558"/>
      <c r="F1803" s="558"/>
      <c r="G1803" s="558"/>
      <c r="H1803" s="559"/>
    </row>
    <row r="1804" spans="3:8" ht="15" customHeight="1" x14ac:dyDescent="0.2">
      <c r="C1804" s="60"/>
      <c r="D1804" s="557"/>
      <c r="E1804" s="558"/>
      <c r="F1804" s="558"/>
      <c r="G1804" s="558"/>
      <c r="H1804" s="559"/>
    </row>
    <row r="1805" spans="3:8" ht="15" customHeight="1" x14ac:dyDescent="0.2">
      <c r="C1805" s="60"/>
      <c r="D1805" s="557"/>
      <c r="E1805" s="558"/>
      <c r="F1805" s="558"/>
      <c r="G1805" s="558"/>
      <c r="H1805" s="559"/>
    </row>
    <row r="1806" spans="3:8" ht="15" customHeight="1" x14ac:dyDescent="0.2">
      <c r="C1806" s="60"/>
      <c r="D1806" s="557"/>
      <c r="E1806" s="558"/>
      <c r="F1806" s="558"/>
      <c r="G1806" s="558"/>
      <c r="H1806" s="559"/>
    </row>
    <row r="1807" spans="3:8" ht="15" customHeight="1" x14ac:dyDescent="0.2">
      <c r="C1807" s="60"/>
      <c r="D1807" s="557"/>
      <c r="E1807" s="558"/>
      <c r="F1807" s="558"/>
      <c r="G1807" s="558"/>
      <c r="H1807" s="559"/>
    </row>
    <row r="1808" spans="3:8" ht="15" customHeight="1" x14ac:dyDescent="0.2">
      <c r="C1808" s="60"/>
      <c r="D1808" s="557"/>
      <c r="E1808" s="558"/>
      <c r="F1808" s="558"/>
      <c r="G1808" s="558"/>
      <c r="H1808" s="559"/>
    </row>
    <row r="1809" spans="3:8" ht="15" customHeight="1" x14ac:dyDescent="0.2">
      <c r="C1809" s="60"/>
      <c r="D1809" s="557"/>
      <c r="E1809" s="558"/>
      <c r="F1809" s="558"/>
      <c r="G1809" s="558"/>
      <c r="H1809" s="559"/>
    </row>
    <row r="1810" spans="3:8" ht="15" customHeight="1" x14ac:dyDescent="0.2">
      <c r="C1810" s="60"/>
      <c r="D1810" s="557"/>
      <c r="E1810" s="558"/>
      <c r="F1810" s="558"/>
      <c r="G1810" s="558"/>
      <c r="H1810" s="559"/>
    </row>
    <row r="1811" spans="3:8" ht="15" customHeight="1" x14ac:dyDescent="0.2">
      <c r="C1811" s="60"/>
      <c r="D1811" s="557"/>
      <c r="E1811" s="558"/>
      <c r="F1811" s="558"/>
      <c r="G1811" s="558"/>
      <c r="H1811" s="559"/>
    </row>
    <row r="1812" spans="3:8" ht="15" customHeight="1" x14ac:dyDescent="0.2">
      <c r="C1812" s="60"/>
      <c r="D1812" s="557"/>
      <c r="E1812" s="558"/>
      <c r="F1812" s="558"/>
      <c r="G1812" s="558"/>
      <c r="H1812" s="559"/>
    </row>
    <row r="1813" spans="3:8" ht="15" customHeight="1" x14ac:dyDescent="0.2">
      <c r="C1813" s="60"/>
      <c r="D1813" s="557"/>
      <c r="E1813" s="558"/>
      <c r="F1813" s="558"/>
      <c r="G1813" s="558"/>
      <c r="H1813" s="559"/>
    </row>
    <row r="1814" spans="3:8" ht="15" customHeight="1" x14ac:dyDescent="0.2">
      <c r="C1814" s="60"/>
      <c r="D1814" s="557"/>
      <c r="E1814" s="558"/>
      <c r="F1814" s="558"/>
      <c r="G1814" s="558"/>
      <c r="H1814" s="559"/>
    </row>
    <row r="1815" spans="3:8" ht="15" customHeight="1" x14ac:dyDescent="0.2">
      <c r="C1815" s="60"/>
      <c r="D1815" s="557"/>
      <c r="E1815" s="558"/>
      <c r="F1815" s="558"/>
      <c r="G1815" s="558"/>
      <c r="H1815" s="559"/>
    </row>
    <row r="1816" spans="3:8" ht="15" customHeight="1" x14ac:dyDescent="0.2">
      <c r="C1816" s="60"/>
      <c r="D1816" s="557"/>
      <c r="E1816" s="558"/>
      <c r="F1816" s="558"/>
      <c r="G1816" s="558"/>
      <c r="H1816" s="559"/>
    </row>
    <row r="1817" spans="3:8" ht="15" customHeight="1" x14ac:dyDescent="0.2">
      <c r="C1817" s="60"/>
      <c r="D1817" s="557"/>
      <c r="E1817" s="558"/>
      <c r="F1817" s="558"/>
      <c r="G1817" s="558"/>
      <c r="H1817" s="559"/>
    </row>
    <row r="1818" spans="3:8" ht="15" customHeight="1" x14ac:dyDescent="0.2">
      <c r="C1818" s="60"/>
      <c r="D1818" s="557"/>
      <c r="E1818" s="558"/>
      <c r="F1818" s="558"/>
      <c r="G1818" s="558"/>
      <c r="H1818" s="559"/>
    </row>
    <row r="1819" spans="3:8" ht="15" customHeight="1" x14ac:dyDescent="0.2">
      <c r="C1819" s="60"/>
      <c r="D1819" s="557"/>
      <c r="E1819" s="558"/>
      <c r="F1819" s="558"/>
      <c r="G1819" s="558"/>
      <c r="H1819" s="559"/>
    </row>
    <row r="1820" spans="3:8" ht="15" customHeight="1" x14ac:dyDescent="0.2">
      <c r="C1820" s="60"/>
      <c r="D1820" s="557"/>
      <c r="E1820" s="558"/>
      <c r="F1820" s="558"/>
      <c r="G1820" s="558"/>
      <c r="H1820" s="559"/>
    </row>
    <row r="1821" spans="3:8" ht="15" customHeight="1" x14ac:dyDescent="0.2">
      <c r="C1821" s="60"/>
      <c r="D1821" s="557"/>
      <c r="E1821" s="558"/>
      <c r="F1821" s="558"/>
      <c r="G1821" s="558"/>
      <c r="H1821" s="559"/>
    </row>
    <row r="1822" spans="3:8" ht="15" customHeight="1" x14ac:dyDescent="0.2">
      <c r="C1822" s="60"/>
      <c r="D1822" s="557"/>
      <c r="E1822" s="558"/>
      <c r="F1822" s="558"/>
      <c r="G1822" s="558"/>
      <c r="H1822" s="559"/>
    </row>
    <row r="1823" spans="3:8" ht="15" customHeight="1" x14ac:dyDescent="0.2">
      <c r="C1823" s="60"/>
      <c r="D1823" s="557"/>
      <c r="E1823" s="558"/>
      <c r="F1823" s="558"/>
      <c r="G1823" s="558"/>
      <c r="H1823" s="559"/>
    </row>
    <row r="1824" spans="3:8" ht="15" customHeight="1" x14ac:dyDescent="0.2">
      <c r="C1824" s="60"/>
      <c r="D1824" s="557"/>
      <c r="E1824" s="558"/>
      <c r="F1824" s="558"/>
      <c r="G1824" s="558"/>
      <c r="H1824" s="559"/>
    </row>
    <row r="1825" spans="3:8" ht="15" customHeight="1" x14ac:dyDescent="0.2">
      <c r="C1825" s="60"/>
      <c r="D1825" s="557"/>
      <c r="E1825" s="558"/>
      <c r="F1825" s="558"/>
      <c r="G1825" s="558"/>
      <c r="H1825" s="559"/>
    </row>
    <row r="1826" spans="3:8" ht="15" customHeight="1" x14ac:dyDescent="0.2">
      <c r="C1826" s="60"/>
      <c r="D1826" s="557"/>
      <c r="E1826" s="558"/>
      <c r="F1826" s="558"/>
      <c r="G1826" s="558"/>
      <c r="H1826" s="559"/>
    </row>
    <row r="1827" spans="3:8" ht="15" customHeight="1" x14ac:dyDescent="0.2">
      <c r="C1827" s="60"/>
      <c r="D1827" s="557"/>
      <c r="E1827" s="558"/>
      <c r="F1827" s="558"/>
      <c r="G1827" s="558"/>
      <c r="H1827" s="559"/>
    </row>
    <row r="1828" spans="3:8" ht="15" customHeight="1" x14ac:dyDescent="0.2">
      <c r="C1828" s="60"/>
      <c r="D1828" s="557"/>
      <c r="E1828" s="558"/>
      <c r="F1828" s="558"/>
      <c r="G1828" s="558"/>
      <c r="H1828" s="559"/>
    </row>
    <row r="1829" spans="3:8" ht="15" customHeight="1" x14ac:dyDescent="0.2">
      <c r="C1829" s="60"/>
      <c r="D1829" s="557"/>
      <c r="E1829" s="558"/>
      <c r="F1829" s="558"/>
      <c r="G1829" s="558"/>
      <c r="H1829" s="559"/>
    </row>
    <row r="1830" spans="3:8" ht="15" customHeight="1" x14ac:dyDescent="0.2">
      <c r="C1830" s="60"/>
      <c r="D1830" s="557"/>
      <c r="E1830" s="558"/>
      <c r="F1830" s="558"/>
      <c r="G1830" s="558"/>
      <c r="H1830" s="559"/>
    </row>
    <row r="1831" spans="3:8" ht="15" customHeight="1" x14ac:dyDescent="0.2">
      <c r="C1831" s="60"/>
      <c r="D1831" s="557"/>
      <c r="E1831" s="558"/>
      <c r="F1831" s="558"/>
      <c r="G1831" s="558"/>
      <c r="H1831" s="559"/>
    </row>
    <row r="1832" spans="3:8" ht="15" customHeight="1" x14ac:dyDescent="0.2">
      <c r="C1832" s="60"/>
      <c r="D1832" s="557"/>
      <c r="E1832" s="558"/>
      <c r="F1832" s="558"/>
      <c r="G1832" s="558"/>
      <c r="H1832" s="559"/>
    </row>
    <row r="1833" spans="3:8" ht="15" customHeight="1" x14ac:dyDescent="0.2">
      <c r="C1833" s="60"/>
      <c r="D1833" s="557"/>
      <c r="E1833" s="558"/>
      <c r="F1833" s="558"/>
      <c r="G1833" s="558"/>
      <c r="H1833" s="559"/>
    </row>
    <row r="1834" spans="3:8" ht="15" customHeight="1" x14ac:dyDescent="0.2">
      <c r="C1834" s="60"/>
      <c r="D1834" s="557"/>
      <c r="E1834" s="558"/>
      <c r="F1834" s="558"/>
      <c r="G1834" s="558"/>
      <c r="H1834" s="559"/>
    </row>
    <row r="1835" spans="3:8" ht="15" customHeight="1" x14ac:dyDescent="0.2">
      <c r="C1835" s="60"/>
      <c r="D1835" s="557"/>
      <c r="E1835" s="558"/>
      <c r="F1835" s="558"/>
      <c r="G1835" s="558"/>
      <c r="H1835" s="559"/>
    </row>
    <row r="1836" spans="3:8" ht="15" customHeight="1" x14ac:dyDescent="0.2">
      <c r="C1836" s="60"/>
      <c r="D1836" s="557"/>
      <c r="E1836" s="558"/>
      <c r="F1836" s="558"/>
      <c r="G1836" s="558"/>
      <c r="H1836" s="559"/>
    </row>
    <row r="1837" spans="3:8" ht="15" customHeight="1" x14ac:dyDescent="0.2">
      <c r="C1837" s="60"/>
      <c r="D1837" s="557"/>
      <c r="E1837" s="558"/>
      <c r="F1837" s="558"/>
      <c r="G1837" s="558"/>
      <c r="H1837" s="559"/>
    </row>
    <row r="1838" spans="3:8" ht="15" customHeight="1" x14ac:dyDescent="0.2">
      <c r="C1838" s="60"/>
      <c r="D1838" s="557"/>
      <c r="E1838" s="558"/>
      <c r="F1838" s="558"/>
      <c r="G1838" s="558"/>
      <c r="H1838" s="559"/>
    </row>
    <row r="1839" spans="3:8" ht="15" customHeight="1" x14ac:dyDescent="0.2">
      <c r="C1839" s="60"/>
      <c r="D1839" s="557"/>
      <c r="E1839" s="558"/>
      <c r="F1839" s="558"/>
      <c r="G1839" s="558"/>
      <c r="H1839" s="559"/>
    </row>
    <row r="1840" spans="3:8" ht="15" customHeight="1" x14ac:dyDescent="0.2">
      <c r="C1840" s="60"/>
      <c r="D1840" s="557"/>
      <c r="E1840" s="558"/>
      <c r="F1840" s="558"/>
      <c r="G1840" s="558"/>
      <c r="H1840" s="559"/>
    </row>
    <row r="1841" spans="3:8" ht="15" customHeight="1" x14ac:dyDescent="0.2">
      <c r="C1841" s="60"/>
      <c r="D1841" s="557"/>
      <c r="E1841" s="558"/>
      <c r="F1841" s="558"/>
      <c r="G1841" s="558"/>
      <c r="H1841" s="559"/>
    </row>
    <row r="1842" spans="3:8" ht="15" customHeight="1" x14ac:dyDescent="0.2">
      <c r="C1842" s="60"/>
      <c r="D1842" s="557"/>
      <c r="E1842" s="558"/>
      <c r="F1842" s="558"/>
      <c r="G1842" s="558"/>
      <c r="H1842" s="559"/>
    </row>
    <row r="1843" spans="3:8" ht="15" customHeight="1" x14ac:dyDescent="0.2">
      <c r="C1843" s="60"/>
      <c r="D1843" s="557"/>
      <c r="E1843" s="558"/>
      <c r="F1843" s="558"/>
      <c r="G1843" s="558"/>
      <c r="H1843" s="559"/>
    </row>
    <row r="1844" spans="3:8" ht="15" customHeight="1" x14ac:dyDescent="0.2">
      <c r="C1844" s="60"/>
      <c r="D1844" s="557"/>
      <c r="E1844" s="558"/>
      <c r="F1844" s="558"/>
      <c r="G1844" s="558"/>
      <c r="H1844" s="559"/>
    </row>
    <row r="1845" spans="3:8" ht="15" customHeight="1" x14ac:dyDescent="0.2">
      <c r="C1845" s="60"/>
      <c r="D1845" s="557"/>
      <c r="E1845" s="558"/>
      <c r="F1845" s="558"/>
      <c r="G1845" s="558"/>
      <c r="H1845" s="559"/>
    </row>
    <row r="1846" spans="3:8" ht="15" customHeight="1" x14ac:dyDescent="0.2">
      <c r="C1846" s="60"/>
      <c r="D1846" s="557"/>
      <c r="E1846" s="558"/>
      <c r="F1846" s="558"/>
      <c r="G1846" s="558"/>
      <c r="H1846" s="559"/>
    </row>
    <row r="1847" spans="3:8" ht="15" customHeight="1" x14ac:dyDescent="0.2">
      <c r="C1847" s="60"/>
      <c r="D1847" s="557"/>
      <c r="E1847" s="558"/>
      <c r="F1847" s="558"/>
      <c r="G1847" s="558"/>
      <c r="H1847" s="559"/>
    </row>
    <row r="1848" spans="3:8" ht="15" customHeight="1" x14ac:dyDescent="0.2">
      <c r="C1848" s="60"/>
      <c r="D1848" s="557"/>
      <c r="E1848" s="558"/>
      <c r="F1848" s="558"/>
      <c r="G1848" s="558"/>
      <c r="H1848" s="559"/>
    </row>
    <row r="1849" spans="3:8" ht="15" customHeight="1" x14ac:dyDescent="0.2">
      <c r="C1849" s="60"/>
      <c r="D1849" s="557"/>
      <c r="E1849" s="558"/>
      <c r="F1849" s="558"/>
      <c r="G1849" s="558"/>
      <c r="H1849" s="559"/>
    </row>
    <row r="1850" spans="3:8" ht="15" customHeight="1" x14ac:dyDescent="0.2">
      <c r="C1850" s="60"/>
      <c r="D1850" s="557"/>
      <c r="E1850" s="558"/>
      <c r="F1850" s="558"/>
      <c r="G1850" s="558"/>
      <c r="H1850" s="559"/>
    </row>
    <row r="1851" spans="3:8" ht="15" customHeight="1" x14ac:dyDescent="0.2">
      <c r="C1851" s="60"/>
      <c r="D1851" s="557"/>
      <c r="E1851" s="558"/>
      <c r="F1851" s="558"/>
      <c r="G1851" s="558"/>
      <c r="H1851" s="559"/>
    </row>
    <row r="1852" spans="3:8" ht="15" customHeight="1" x14ac:dyDescent="0.2">
      <c r="C1852" s="60"/>
      <c r="D1852" s="557"/>
      <c r="E1852" s="558"/>
      <c r="F1852" s="558"/>
      <c r="G1852" s="558"/>
      <c r="H1852" s="559"/>
    </row>
    <row r="1853" spans="3:8" ht="15" customHeight="1" x14ac:dyDescent="0.2">
      <c r="C1853" s="60"/>
      <c r="D1853" s="557"/>
      <c r="E1853" s="558"/>
      <c r="F1853" s="558"/>
      <c r="G1853" s="558"/>
      <c r="H1853" s="559"/>
    </row>
    <row r="1854" spans="3:8" ht="15" customHeight="1" x14ac:dyDescent="0.2">
      <c r="C1854" s="60"/>
      <c r="D1854" s="557"/>
      <c r="E1854" s="558"/>
      <c r="F1854" s="558"/>
      <c r="G1854" s="558"/>
      <c r="H1854" s="559"/>
    </row>
    <row r="1855" spans="3:8" ht="15" customHeight="1" x14ac:dyDescent="0.2">
      <c r="C1855" s="60"/>
      <c r="D1855" s="557"/>
      <c r="E1855" s="558"/>
      <c r="F1855" s="558"/>
      <c r="G1855" s="558"/>
      <c r="H1855" s="559"/>
    </row>
    <row r="1856" spans="3:8" ht="15" customHeight="1" x14ac:dyDescent="0.2">
      <c r="C1856" s="60"/>
      <c r="D1856" s="557"/>
      <c r="E1856" s="558"/>
      <c r="F1856" s="558"/>
      <c r="G1856" s="558"/>
      <c r="H1856" s="559"/>
    </row>
    <row r="1857" spans="3:8" ht="15" customHeight="1" x14ac:dyDescent="0.2">
      <c r="C1857" s="60"/>
      <c r="D1857" s="557"/>
      <c r="E1857" s="558"/>
      <c r="F1857" s="558"/>
      <c r="G1857" s="558"/>
      <c r="H1857" s="559"/>
    </row>
    <row r="1858" spans="3:8" ht="15" customHeight="1" x14ac:dyDescent="0.2">
      <c r="C1858" s="60"/>
      <c r="D1858" s="557"/>
      <c r="E1858" s="558"/>
      <c r="F1858" s="558"/>
      <c r="G1858" s="558"/>
      <c r="H1858" s="559"/>
    </row>
    <row r="1859" spans="3:8" ht="15" customHeight="1" x14ac:dyDescent="0.2">
      <c r="C1859" s="60"/>
      <c r="D1859" s="557"/>
      <c r="E1859" s="558"/>
      <c r="F1859" s="558"/>
      <c r="G1859" s="558"/>
      <c r="H1859" s="559"/>
    </row>
    <row r="1860" spans="3:8" ht="15" customHeight="1" x14ac:dyDescent="0.2">
      <c r="C1860" s="60"/>
      <c r="D1860" s="557"/>
      <c r="E1860" s="558"/>
      <c r="F1860" s="558"/>
      <c r="G1860" s="558"/>
      <c r="H1860" s="559"/>
    </row>
    <row r="1861" spans="3:8" ht="15" customHeight="1" x14ac:dyDescent="0.2">
      <c r="C1861" s="60"/>
      <c r="D1861" s="557"/>
      <c r="E1861" s="558"/>
      <c r="F1861" s="558"/>
      <c r="G1861" s="558"/>
      <c r="H1861" s="559"/>
    </row>
    <row r="1862" spans="3:8" ht="15" customHeight="1" x14ac:dyDescent="0.2">
      <c r="C1862" s="60"/>
      <c r="D1862" s="557"/>
      <c r="E1862" s="558"/>
      <c r="F1862" s="558"/>
      <c r="G1862" s="558"/>
      <c r="H1862" s="559"/>
    </row>
    <row r="1863" spans="3:8" ht="15" customHeight="1" x14ac:dyDescent="0.2">
      <c r="C1863" s="60"/>
      <c r="D1863" s="557"/>
      <c r="E1863" s="558"/>
      <c r="F1863" s="558"/>
      <c r="G1863" s="558"/>
      <c r="H1863" s="559"/>
    </row>
    <row r="1864" spans="3:8" ht="15" customHeight="1" x14ac:dyDescent="0.2">
      <c r="C1864" s="60"/>
      <c r="D1864" s="557"/>
      <c r="E1864" s="558"/>
      <c r="F1864" s="558"/>
      <c r="G1864" s="558"/>
      <c r="H1864" s="559"/>
    </row>
    <row r="1865" spans="3:8" ht="15" customHeight="1" x14ac:dyDescent="0.2">
      <c r="C1865" s="60"/>
      <c r="D1865" s="557"/>
      <c r="E1865" s="558"/>
      <c r="F1865" s="558"/>
      <c r="G1865" s="558"/>
      <c r="H1865" s="559"/>
    </row>
    <row r="1866" spans="3:8" ht="15" customHeight="1" x14ac:dyDescent="0.2">
      <c r="C1866" s="60"/>
      <c r="D1866" s="557"/>
      <c r="E1866" s="558"/>
      <c r="F1866" s="558"/>
      <c r="G1866" s="558"/>
      <c r="H1866" s="559"/>
    </row>
    <row r="1867" spans="3:8" ht="15" customHeight="1" x14ac:dyDescent="0.2">
      <c r="C1867" s="60"/>
      <c r="D1867" s="557"/>
      <c r="E1867" s="558"/>
      <c r="F1867" s="558"/>
      <c r="G1867" s="558"/>
      <c r="H1867" s="559"/>
    </row>
    <row r="1868" spans="3:8" ht="15" customHeight="1" x14ac:dyDescent="0.2">
      <c r="C1868" s="60"/>
      <c r="D1868" s="557"/>
      <c r="E1868" s="558"/>
      <c r="F1868" s="558"/>
      <c r="G1868" s="558"/>
      <c r="H1868" s="559"/>
    </row>
    <row r="1869" spans="3:8" ht="15" customHeight="1" x14ac:dyDescent="0.2">
      <c r="C1869" s="60"/>
      <c r="D1869" s="557"/>
      <c r="E1869" s="558"/>
      <c r="F1869" s="558"/>
      <c r="G1869" s="558"/>
      <c r="H1869" s="559"/>
    </row>
    <row r="1870" spans="3:8" ht="15" customHeight="1" x14ac:dyDescent="0.2">
      <c r="C1870" s="60"/>
      <c r="D1870" s="557"/>
      <c r="E1870" s="558"/>
      <c r="F1870" s="558"/>
      <c r="G1870" s="558"/>
      <c r="H1870" s="559"/>
    </row>
    <row r="1871" spans="3:8" ht="15" customHeight="1" x14ac:dyDescent="0.2">
      <c r="C1871" s="60"/>
      <c r="D1871" s="557"/>
      <c r="E1871" s="558"/>
      <c r="F1871" s="558"/>
      <c r="G1871" s="558"/>
      <c r="H1871" s="559"/>
    </row>
    <row r="1872" spans="3:8" ht="15" customHeight="1" x14ac:dyDescent="0.2">
      <c r="C1872" s="60"/>
      <c r="D1872" s="557"/>
      <c r="E1872" s="558"/>
      <c r="F1872" s="558"/>
      <c r="G1872" s="558"/>
      <c r="H1872" s="559"/>
    </row>
    <row r="1873" spans="3:8" ht="15" customHeight="1" x14ac:dyDescent="0.2">
      <c r="C1873" s="60"/>
      <c r="D1873" s="557"/>
      <c r="E1873" s="558"/>
      <c r="F1873" s="558"/>
      <c r="G1873" s="558"/>
      <c r="H1873" s="559"/>
    </row>
    <row r="1874" spans="3:8" ht="15" customHeight="1" x14ac:dyDescent="0.2">
      <c r="C1874" s="60"/>
      <c r="D1874" s="557"/>
      <c r="E1874" s="558"/>
      <c r="F1874" s="558"/>
      <c r="G1874" s="558"/>
      <c r="H1874" s="559"/>
    </row>
    <row r="1875" spans="3:8" ht="15" customHeight="1" x14ac:dyDescent="0.2">
      <c r="C1875" s="60"/>
      <c r="D1875" s="557"/>
      <c r="E1875" s="558"/>
      <c r="F1875" s="558"/>
      <c r="G1875" s="558"/>
      <c r="H1875" s="559"/>
    </row>
    <row r="1876" spans="3:8" ht="15" customHeight="1" x14ac:dyDescent="0.2">
      <c r="C1876" s="60"/>
      <c r="D1876" s="557"/>
      <c r="E1876" s="558"/>
      <c r="F1876" s="558"/>
      <c r="G1876" s="558"/>
      <c r="H1876" s="559"/>
    </row>
    <row r="1877" spans="3:8" ht="15" customHeight="1" x14ac:dyDescent="0.2">
      <c r="C1877" s="60"/>
      <c r="D1877" s="557"/>
      <c r="E1877" s="558"/>
      <c r="F1877" s="558"/>
      <c r="G1877" s="558"/>
      <c r="H1877" s="559"/>
    </row>
    <row r="1878" spans="3:8" ht="15" customHeight="1" x14ac:dyDescent="0.2">
      <c r="C1878" s="60"/>
      <c r="D1878" s="557"/>
      <c r="E1878" s="558"/>
      <c r="F1878" s="558"/>
      <c r="G1878" s="558"/>
      <c r="H1878" s="559"/>
    </row>
    <row r="1879" spans="3:8" ht="15" customHeight="1" x14ac:dyDescent="0.2">
      <c r="C1879" s="60"/>
      <c r="D1879" s="557"/>
      <c r="E1879" s="558"/>
      <c r="F1879" s="558"/>
      <c r="G1879" s="558"/>
      <c r="H1879" s="559"/>
    </row>
    <row r="1880" spans="3:8" ht="15" customHeight="1" x14ac:dyDescent="0.2">
      <c r="C1880" s="60"/>
      <c r="D1880" s="557"/>
      <c r="E1880" s="558"/>
      <c r="F1880" s="558"/>
      <c r="G1880" s="558"/>
      <c r="H1880" s="559"/>
    </row>
    <row r="1881" spans="3:8" ht="15" customHeight="1" x14ac:dyDescent="0.2">
      <c r="C1881" s="60"/>
      <c r="D1881" s="557"/>
      <c r="E1881" s="558"/>
      <c r="F1881" s="558"/>
      <c r="G1881" s="558"/>
      <c r="H1881" s="559"/>
    </row>
    <row r="1882" spans="3:8" ht="15" customHeight="1" x14ac:dyDescent="0.2">
      <c r="C1882" s="60"/>
      <c r="D1882" s="557"/>
      <c r="E1882" s="558"/>
      <c r="F1882" s="558"/>
      <c r="G1882" s="558"/>
      <c r="H1882" s="559"/>
    </row>
    <row r="1883" spans="3:8" ht="15" customHeight="1" x14ac:dyDescent="0.2">
      <c r="C1883" s="60"/>
      <c r="D1883" s="557"/>
      <c r="E1883" s="558"/>
      <c r="F1883" s="558"/>
      <c r="G1883" s="558"/>
      <c r="H1883" s="559"/>
    </row>
    <row r="1884" spans="3:8" ht="15" customHeight="1" x14ac:dyDescent="0.2">
      <c r="C1884" s="60"/>
      <c r="D1884" s="557"/>
      <c r="E1884" s="558"/>
      <c r="F1884" s="558"/>
      <c r="G1884" s="558"/>
      <c r="H1884" s="559"/>
    </row>
    <row r="1885" spans="3:8" ht="15" customHeight="1" x14ac:dyDescent="0.2">
      <c r="C1885" s="60"/>
      <c r="D1885" s="557"/>
      <c r="E1885" s="558"/>
      <c r="F1885" s="558"/>
      <c r="G1885" s="558"/>
      <c r="H1885" s="559"/>
    </row>
    <row r="1886" spans="3:8" ht="15" customHeight="1" x14ac:dyDescent="0.2">
      <c r="C1886" s="60"/>
      <c r="D1886" s="557"/>
      <c r="E1886" s="558"/>
      <c r="F1886" s="558"/>
      <c r="G1886" s="558"/>
      <c r="H1886" s="559"/>
    </row>
    <row r="1887" spans="3:8" ht="15" customHeight="1" x14ac:dyDescent="0.2">
      <c r="C1887" s="60"/>
      <c r="D1887" s="557"/>
      <c r="E1887" s="558"/>
      <c r="F1887" s="558"/>
      <c r="G1887" s="558"/>
      <c r="H1887" s="559"/>
    </row>
    <row r="1888" spans="3:8" ht="15" customHeight="1" x14ac:dyDescent="0.2">
      <c r="C1888" s="60"/>
      <c r="D1888" s="557"/>
      <c r="E1888" s="558"/>
      <c r="F1888" s="558"/>
      <c r="G1888" s="558"/>
      <c r="H1888" s="559"/>
    </row>
    <row r="1889" spans="3:8" ht="15" customHeight="1" x14ac:dyDescent="0.2">
      <c r="C1889" s="60"/>
      <c r="D1889" s="557"/>
      <c r="E1889" s="558"/>
      <c r="F1889" s="558"/>
      <c r="G1889" s="558"/>
      <c r="H1889" s="559"/>
    </row>
    <row r="1890" spans="3:8" ht="15" customHeight="1" x14ac:dyDescent="0.2">
      <c r="C1890" s="60"/>
      <c r="D1890" s="557"/>
      <c r="E1890" s="558"/>
      <c r="F1890" s="558"/>
      <c r="G1890" s="558"/>
      <c r="H1890" s="559"/>
    </row>
    <row r="1891" spans="3:8" ht="15" customHeight="1" x14ac:dyDescent="0.2">
      <c r="C1891" s="60"/>
      <c r="D1891" s="557"/>
      <c r="E1891" s="558"/>
      <c r="F1891" s="558"/>
      <c r="G1891" s="558"/>
      <c r="H1891" s="559"/>
    </row>
    <row r="1892" spans="3:8" ht="15" customHeight="1" x14ac:dyDescent="0.2">
      <c r="C1892" s="60"/>
      <c r="D1892" s="557"/>
      <c r="E1892" s="558"/>
      <c r="F1892" s="558"/>
      <c r="G1892" s="558"/>
      <c r="H1892" s="559"/>
    </row>
    <row r="1893" spans="3:8" ht="15" customHeight="1" x14ac:dyDescent="0.2">
      <c r="C1893" s="60"/>
      <c r="D1893" s="557"/>
      <c r="E1893" s="558"/>
      <c r="F1893" s="558"/>
      <c r="G1893" s="558"/>
      <c r="H1893" s="559"/>
    </row>
    <row r="1894" spans="3:8" ht="15" customHeight="1" x14ac:dyDescent="0.2">
      <c r="C1894" s="60"/>
      <c r="D1894" s="557"/>
      <c r="E1894" s="558"/>
      <c r="F1894" s="558"/>
      <c r="G1894" s="558"/>
      <c r="H1894" s="559"/>
    </row>
    <row r="1895" spans="3:8" ht="15" customHeight="1" x14ac:dyDescent="0.2">
      <c r="C1895" s="60"/>
      <c r="D1895" s="557"/>
      <c r="E1895" s="558"/>
      <c r="F1895" s="558"/>
      <c r="G1895" s="558"/>
      <c r="H1895" s="559"/>
    </row>
    <row r="1896" spans="3:8" ht="15" customHeight="1" x14ac:dyDescent="0.2">
      <c r="C1896" s="60"/>
      <c r="D1896" s="557"/>
      <c r="E1896" s="558"/>
      <c r="F1896" s="558"/>
      <c r="G1896" s="558"/>
      <c r="H1896" s="559"/>
    </row>
    <row r="1897" spans="3:8" ht="15" customHeight="1" x14ac:dyDescent="0.2">
      <c r="C1897" s="60"/>
      <c r="D1897" s="557"/>
      <c r="E1897" s="558"/>
      <c r="F1897" s="558"/>
      <c r="G1897" s="558"/>
      <c r="H1897" s="559"/>
    </row>
    <row r="1898" spans="3:8" ht="15" customHeight="1" x14ac:dyDescent="0.2">
      <c r="C1898" s="60"/>
      <c r="D1898" s="557"/>
      <c r="E1898" s="558"/>
      <c r="F1898" s="558"/>
      <c r="G1898" s="558"/>
      <c r="H1898" s="559"/>
    </row>
    <row r="1899" spans="3:8" ht="15" customHeight="1" x14ac:dyDescent="0.2">
      <c r="C1899" s="60"/>
      <c r="D1899" s="557"/>
      <c r="E1899" s="558"/>
      <c r="F1899" s="558"/>
      <c r="G1899" s="558"/>
      <c r="H1899" s="559"/>
    </row>
    <row r="1900" spans="3:8" ht="15" customHeight="1" x14ac:dyDescent="0.2">
      <c r="C1900" s="60"/>
      <c r="D1900" s="557"/>
      <c r="E1900" s="558"/>
      <c r="F1900" s="558"/>
      <c r="G1900" s="558"/>
      <c r="H1900" s="559"/>
    </row>
    <row r="1901" spans="3:8" ht="15" customHeight="1" x14ac:dyDescent="0.2">
      <c r="C1901" s="60"/>
      <c r="D1901" s="557"/>
      <c r="E1901" s="558"/>
      <c r="F1901" s="558"/>
      <c r="G1901" s="558"/>
      <c r="H1901" s="559"/>
    </row>
    <row r="1902" spans="3:8" ht="15" customHeight="1" x14ac:dyDescent="0.2">
      <c r="C1902" s="60"/>
      <c r="D1902" s="557"/>
      <c r="E1902" s="558"/>
      <c r="F1902" s="558"/>
      <c r="G1902" s="558"/>
      <c r="H1902" s="559"/>
    </row>
    <row r="1903" spans="3:8" ht="15" customHeight="1" x14ac:dyDescent="0.2">
      <c r="C1903" s="60"/>
      <c r="D1903" s="557"/>
      <c r="E1903" s="558"/>
      <c r="F1903" s="558"/>
      <c r="G1903" s="558"/>
      <c r="H1903" s="559"/>
    </row>
    <row r="1904" spans="3:8" ht="15" customHeight="1" x14ac:dyDescent="0.2">
      <c r="C1904" s="60"/>
      <c r="D1904" s="557"/>
      <c r="E1904" s="558"/>
      <c r="F1904" s="558"/>
      <c r="G1904" s="558"/>
      <c r="H1904" s="559"/>
    </row>
    <row r="1905" spans="3:8" ht="15" customHeight="1" x14ac:dyDescent="0.2">
      <c r="C1905" s="60"/>
      <c r="D1905" s="557"/>
      <c r="E1905" s="558"/>
      <c r="F1905" s="558"/>
      <c r="G1905" s="558"/>
      <c r="H1905" s="559"/>
    </row>
    <row r="1906" spans="3:8" ht="15" customHeight="1" x14ac:dyDescent="0.2">
      <c r="C1906" s="60"/>
      <c r="D1906" s="557"/>
      <c r="E1906" s="558"/>
      <c r="F1906" s="558"/>
      <c r="G1906" s="558"/>
      <c r="H1906" s="559"/>
    </row>
    <row r="1907" spans="3:8" ht="15" customHeight="1" x14ac:dyDescent="0.2">
      <c r="C1907" s="60"/>
      <c r="D1907" s="557"/>
      <c r="E1907" s="558"/>
      <c r="F1907" s="558"/>
      <c r="G1907" s="558"/>
      <c r="H1907" s="559"/>
    </row>
    <row r="1908" spans="3:8" ht="15" customHeight="1" x14ac:dyDescent="0.2">
      <c r="C1908" s="60"/>
      <c r="D1908" s="557"/>
      <c r="E1908" s="558"/>
      <c r="F1908" s="558"/>
      <c r="G1908" s="558"/>
      <c r="H1908" s="559"/>
    </row>
    <row r="1909" spans="3:8" ht="15" customHeight="1" x14ac:dyDescent="0.2">
      <c r="C1909" s="60"/>
      <c r="D1909" s="557"/>
      <c r="E1909" s="558"/>
      <c r="F1909" s="558"/>
      <c r="G1909" s="558"/>
      <c r="H1909" s="559"/>
    </row>
    <row r="1910" spans="3:8" ht="15" customHeight="1" x14ac:dyDescent="0.2">
      <c r="C1910" s="60"/>
      <c r="D1910" s="557"/>
      <c r="E1910" s="558"/>
      <c r="F1910" s="558"/>
      <c r="G1910" s="558"/>
      <c r="H1910" s="559"/>
    </row>
    <row r="1911" spans="3:8" ht="15" customHeight="1" x14ac:dyDescent="0.2">
      <c r="C1911" s="60"/>
      <c r="D1911" s="557"/>
      <c r="E1911" s="558"/>
      <c r="F1911" s="558"/>
      <c r="G1911" s="558"/>
      <c r="H1911" s="559"/>
    </row>
    <row r="1912" spans="3:8" ht="15" customHeight="1" x14ac:dyDescent="0.2">
      <c r="C1912" s="60"/>
      <c r="D1912" s="557"/>
      <c r="E1912" s="558"/>
      <c r="F1912" s="558"/>
      <c r="G1912" s="558"/>
      <c r="H1912" s="559"/>
    </row>
    <row r="1913" spans="3:8" ht="15" customHeight="1" x14ac:dyDescent="0.2">
      <c r="C1913" s="60"/>
      <c r="D1913" s="557"/>
      <c r="E1913" s="558"/>
      <c r="F1913" s="558"/>
      <c r="G1913" s="558"/>
      <c r="H1913" s="559"/>
    </row>
    <row r="1914" spans="3:8" ht="15" customHeight="1" x14ac:dyDescent="0.2">
      <c r="C1914" s="60"/>
      <c r="D1914" s="557"/>
      <c r="E1914" s="558"/>
      <c r="F1914" s="558"/>
      <c r="G1914" s="558"/>
      <c r="H1914" s="559"/>
    </row>
    <row r="1915" spans="3:8" ht="15" customHeight="1" x14ac:dyDescent="0.2">
      <c r="C1915" s="60"/>
      <c r="D1915" s="557"/>
      <c r="E1915" s="558"/>
      <c r="F1915" s="558"/>
      <c r="G1915" s="558"/>
      <c r="H1915" s="559"/>
    </row>
    <row r="1916" spans="3:8" ht="15" customHeight="1" x14ac:dyDescent="0.2">
      <c r="C1916" s="60"/>
      <c r="D1916" s="557"/>
      <c r="E1916" s="558"/>
      <c r="F1916" s="558"/>
      <c r="G1916" s="558"/>
      <c r="H1916" s="559"/>
    </row>
    <row r="1917" spans="3:8" ht="15" customHeight="1" x14ac:dyDescent="0.2">
      <c r="C1917" s="60"/>
      <c r="D1917" s="557"/>
      <c r="E1917" s="558"/>
      <c r="F1917" s="558"/>
      <c r="G1917" s="558"/>
      <c r="H1917" s="559"/>
    </row>
    <row r="1918" spans="3:8" ht="15" customHeight="1" x14ac:dyDescent="0.2">
      <c r="C1918" s="60"/>
      <c r="D1918" s="557"/>
      <c r="E1918" s="558"/>
      <c r="F1918" s="558"/>
      <c r="G1918" s="558"/>
      <c r="H1918" s="559"/>
    </row>
    <row r="1919" spans="3:8" ht="15" customHeight="1" x14ac:dyDescent="0.2">
      <c r="C1919" s="60"/>
      <c r="D1919" s="557"/>
      <c r="E1919" s="558"/>
      <c r="F1919" s="558"/>
      <c r="G1919" s="558"/>
      <c r="H1919" s="559"/>
    </row>
    <row r="1920" spans="3:8" ht="15" customHeight="1" x14ac:dyDescent="0.2">
      <c r="C1920" s="60"/>
      <c r="D1920" s="557"/>
      <c r="E1920" s="558"/>
      <c r="F1920" s="558"/>
      <c r="G1920" s="558"/>
      <c r="H1920" s="559"/>
    </row>
    <row r="1921" spans="3:8" ht="15" customHeight="1" x14ac:dyDescent="0.2">
      <c r="C1921" s="60"/>
      <c r="D1921" s="557"/>
      <c r="E1921" s="558"/>
      <c r="F1921" s="558"/>
      <c r="G1921" s="558"/>
      <c r="H1921" s="559"/>
    </row>
    <row r="1922" spans="3:8" ht="15" customHeight="1" x14ac:dyDescent="0.2">
      <c r="C1922" s="60"/>
      <c r="D1922" s="557"/>
      <c r="E1922" s="558"/>
      <c r="F1922" s="558"/>
      <c r="G1922" s="558"/>
      <c r="H1922" s="559"/>
    </row>
  </sheetData>
  <mergeCells count="14">
    <mergeCell ref="C27:C28"/>
    <mergeCell ref="D27:D28"/>
    <mergeCell ref="E27:G27"/>
    <mergeCell ref="A1:H1"/>
    <mergeCell ref="E2:H2"/>
    <mergeCell ref="A25:H25"/>
    <mergeCell ref="E26:H26"/>
    <mergeCell ref="E3:G3"/>
    <mergeCell ref="A3:A4"/>
    <mergeCell ref="B3:B4"/>
    <mergeCell ref="C3:C4"/>
    <mergeCell ref="D3:D4"/>
    <mergeCell ref="A27:A28"/>
    <mergeCell ref="B27:B28"/>
  </mergeCells>
  <pageMargins left="0.74803149606299213" right="0.74803149606299213" top="0.59055118110236227" bottom="0.74803149606299213" header="0.31496062992125984" footer="0.31496062992125984"/>
  <pageSetup paperSize="9" scale="66" firstPageNumber="137" fitToHeight="0" orientation="landscape" r:id="rId1"/>
  <headerFooter alignWithMargins="0">
    <oddHeader>&amp;C&amp;P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2009"/>
  <sheetViews>
    <sheetView view="pageBreakPreview" topLeftCell="A1106" zoomScale="86" zoomScaleNormal="100" zoomScaleSheetLayoutView="86" workbookViewId="0">
      <selection activeCell="B1119" sqref="B1119:I1119"/>
    </sheetView>
  </sheetViews>
  <sheetFormatPr defaultRowHeight="15" x14ac:dyDescent="0.25"/>
  <cols>
    <col min="1" max="1" width="5.7109375" customWidth="1"/>
    <col min="2" max="2" width="44.140625" customWidth="1"/>
    <col min="3" max="3" width="14.7109375" customWidth="1"/>
    <col min="4" max="4" width="0" hidden="1" customWidth="1"/>
    <col min="5" max="5" width="13.28515625" customWidth="1"/>
    <col min="6" max="7" width="12.7109375" customWidth="1"/>
    <col min="8" max="8" width="14.7109375" customWidth="1"/>
    <col min="9" max="9" width="12.7109375" customWidth="1"/>
  </cols>
  <sheetData>
    <row r="1" spans="1:9" ht="17.100000000000001" customHeight="1" x14ac:dyDescent="0.25">
      <c r="A1" s="927" t="s">
        <v>2292</v>
      </c>
      <c r="B1" s="908"/>
      <c r="C1" s="908"/>
      <c r="D1" s="908"/>
      <c r="E1" s="908"/>
      <c r="F1" s="908"/>
      <c r="G1" s="908"/>
      <c r="H1" s="908"/>
      <c r="I1" s="908"/>
    </row>
    <row r="2" spans="1:9" ht="17.100000000000001" customHeight="1" x14ac:dyDescent="0.25">
      <c r="A2" s="935"/>
      <c r="B2" s="936"/>
      <c r="C2" s="458"/>
      <c r="D2" s="927" t="s">
        <v>2293</v>
      </c>
      <c r="E2" s="908"/>
      <c r="F2" s="908"/>
      <c r="G2" s="908"/>
      <c r="H2" s="458"/>
      <c r="I2" s="68" t="s">
        <v>1552</v>
      </c>
    </row>
    <row r="3" spans="1:9" ht="17.100000000000001" customHeight="1" x14ac:dyDescent="0.25">
      <c r="A3" s="964" t="s">
        <v>1140</v>
      </c>
      <c r="B3" s="965"/>
      <c r="C3" s="68" t="s">
        <v>1593</v>
      </c>
      <c r="D3" s="68" t="s">
        <v>2294</v>
      </c>
      <c r="E3" s="68" t="s">
        <v>1589</v>
      </c>
      <c r="F3" s="68" t="s">
        <v>1590</v>
      </c>
      <c r="G3" s="68" t="s">
        <v>58</v>
      </c>
      <c r="H3" s="68" t="s">
        <v>1593</v>
      </c>
      <c r="I3" s="68" t="s">
        <v>2295</v>
      </c>
    </row>
    <row r="4" spans="1:9" ht="17.100000000000001" customHeight="1" x14ac:dyDescent="0.25">
      <c r="A4" s="964"/>
      <c r="B4" s="965"/>
      <c r="C4" s="68" t="s">
        <v>93</v>
      </c>
      <c r="D4" s="458"/>
      <c r="E4" s="68" t="s">
        <v>1593</v>
      </c>
      <c r="F4" s="68" t="s">
        <v>1594</v>
      </c>
      <c r="G4" s="458"/>
      <c r="H4" s="68" t="s">
        <v>2296</v>
      </c>
      <c r="I4" s="68" t="s">
        <v>94</v>
      </c>
    </row>
    <row r="5" spans="1:9" ht="17.100000000000001" customHeight="1" x14ac:dyDescent="0.25">
      <c r="A5" s="964"/>
      <c r="B5" s="965"/>
      <c r="C5" s="68" t="s">
        <v>1591</v>
      </c>
      <c r="D5" s="458"/>
      <c r="E5" s="458"/>
      <c r="F5" s="68" t="s">
        <v>1595</v>
      </c>
      <c r="G5" s="458"/>
      <c r="H5" s="68" t="s">
        <v>2297</v>
      </c>
      <c r="I5" s="68" t="s">
        <v>93</v>
      </c>
    </row>
    <row r="6" spans="1:9" ht="17.100000000000001" customHeight="1" x14ac:dyDescent="0.25">
      <c r="A6" s="458"/>
      <c r="B6" s="458"/>
      <c r="C6" s="458"/>
      <c r="D6" s="458"/>
      <c r="E6" s="458"/>
      <c r="F6" s="68" t="s">
        <v>1596</v>
      </c>
      <c r="G6" s="458"/>
      <c r="H6" s="458"/>
      <c r="I6" s="68" t="s">
        <v>1144</v>
      </c>
    </row>
    <row r="7" spans="1:9" ht="17.100000000000001" customHeight="1" x14ac:dyDescent="0.25">
      <c r="A7" s="927"/>
      <c r="B7" s="908"/>
      <c r="C7" s="908"/>
      <c r="D7" s="908"/>
      <c r="E7" s="908"/>
      <c r="F7" s="908"/>
      <c r="G7" s="908"/>
      <c r="H7" s="908"/>
      <c r="I7" s="487" t="s">
        <v>2</v>
      </c>
    </row>
    <row r="8" spans="1:9" ht="15" customHeight="1" x14ac:dyDescent="0.25">
      <c r="A8" s="1" t="s">
        <v>3</v>
      </c>
      <c r="B8" s="928" t="s">
        <v>2298</v>
      </c>
      <c r="C8" s="928"/>
      <c r="D8" s="928"/>
      <c r="E8" s="458"/>
      <c r="F8" s="458"/>
      <c r="G8" s="458"/>
      <c r="H8" s="458"/>
      <c r="I8" s="458"/>
    </row>
    <row r="9" spans="1:9" ht="15" customHeight="1" x14ac:dyDescent="0.25">
      <c r="A9" s="2">
        <v>4055</v>
      </c>
      <c r="B9" s="1" t="s">
        <v>2299</v>
      </c>
      <c r="C9" s="458"/>
      <c r="D9" s="458"/>
      <c r="E9" s="458"/>
      <c r="F9" s="458"/>
      <c r="G9" s="458"/>
      <c r="H9" s="458"/>
      <c r="I9" s="458"/>
    </row>
    <row r="10" spans="1:9" ht="15" customHeight="1" x14ac:dyDescent="0.25">
      <c r="A10" s="3">
        <v>207</v>
      </c>
      <c r="B10" s="4" t="s">
        <v>2300</v>
      </c>
      <c r="C10" s="490" t="s">
        <v>4</v>
      </c>
      <c r="D10" s="490" t="s">
        <v>4</v>
      </c>
      <c r="E10" s="490">
        <v>691.61</v>
      </c>
      <c r="F10" s="490" t="s">
        <v>4</v>
      </c>
      <c r="G10" s="490">
        <v>691.61</v>
      </c>
      <c r="H10" s="490">
        <v>3963.81</v>
      </c>
      <c r="I10" s="473" t="s">
        <v>4</v>
      </c>
    </row>
    <row r="11" spans="1:9" ht="15" customHeight="1" x14ac:dyDescent="0.25">
      <c r="A11" s="3">
        <v>208</v>
      </c>
      <c r="B11" s="4" t="s">
        <v>1733</v>
      </c>
      <c r="C11" s="490" t="s">
        <v>4</v>
      </c>
      <c r="D11" s="490" t="s">
        <v>4</v>
      </c>
      <c r="E11" s="490">
        <v>15.51</v>
      </c>
      <c r="F11" s="490" t="s">
        <v>4</v>
      </c>
      <c r="G11" s="490">
        <v>15.51</v>
      </c>
      <c r="H11" s="490">
        <v>78.510000000000005</v>
      </c>
      <c r="I11" s="473" t="s">
        <v>4</v>
      </c>
    </row>
    <row r="12" spans="1:9" ht="15" customHeight="1" x14ac:dyDescent="0.25">
      <c r="A12" s="3">
        <v>211</v>
      </c>
      <c r="B12" s="4" t="s">
        <v>1901</v>
      </c>
      <c r="C12" s="490">
        <v>123</v>
      </c>
      <c r="D12" s="490" t="s">
        <v>4</v>
      </c>
      <c r="E12" s="490" t="s">
        <v>4</v>
      </c>
      <c r="F12" s="490" t="s">
        <v>4</v>
      </c>
      <c r="G12" s="490" t="s">
        <v>4</v>
      </c>
      <c r="H12" s="490">
        <v>7039.78</v>
      </c>
      <c r="I12" s="473" t="s">
        <v>4</v>
      </c>
    </row>
    <row r="13" spans="1:9" ht="17.100000000000001" customHeight="1" x14ac:dyDescent="0.25">
      <c r="A13" s="525"/>
      <c r="B13" s="1" t="s">
        <v>2301</v>
      </c>
      <c r="C13" s="499">
        <v>123</v>
      </c>
      <c r="D13" s="499" t="s">
        <v>4</v>
      </c>
      <c r="E13" s="499">
        <v>707.12</v>
      </c>
      <c r="F13" s="499" t="s">
        <v>4</v>
      </c>
      <c r="G13" s="499">
        <v>707.12</v>
      </c>
      <c r="H13" s="499">
        <v>11082.1</v>
      </c>
      <c r="I13" s="476">
        <v>475</v>
      </c>
    </row>
    <row r="14" spans="1:9" ht="15" customHeight="1" x14ac:dyDescent="0.25">
      <c r="A14" s="2">
        <v>4058</v>
      </c>
      <c r="B14" s="1" t="s">
        <v>2302</v>
      </c>
      <c r="C14" s="458"/>
      <c r="D14" s="458"/>
      <c r="E14" s="458"/>
      <c r="F14" s="458"/>
      <c r="G14" s="458"/>
      <c r="H14" s="458"/>
      <c r="I14" s="458"/>
    </row>
    <row r="15" spans="1:9" ht="15" customHeight="1" x14ac:dyDescent="0.25">
      <c r="A15" s="3">
        <v>103</v>
      </c>
      <c r="B15" s="4" t="s">
        <v>1746</v>
      </c>
      <c r="C15" s="490" t="s">
        <v>4</v>
      </c>
      <c r="D15" s="490" t="s">
        <v>4</v>
      </c>
      <c r="E15" s="490">
        <v>38</v>
      </c>
      <c r="F15" s="490" t="s">
        <v>4</v>
      </c>
      <c r="G15" s="490">
        <v>38</v>
      </c>
      <c r="H15" s="490">
        <v>984.99</v>
      </c>
      <c r="I15" s="473" t="s">
        <v>4</v>
      </c>
    </row>
    <row r="16" spans="1:9" ht="17.100000000000001" customHeight="1" x14ac:dyDescent="0.25">
      <c r="A16" s="525"/>
      <c r="B16" s="1" t="s">
        <v>2303</v>
      </c>
      <c r="C16" s="499" t="s">
        <v>4</v>
      </c>
      <c r="D16" s="499" t="s">
        <v>4</v>
      </c>
      <c r="E16" s="499">
        <v>38</v>
      </c>
      <c r="F16" s="499" t="s">
        <v>4</v>
      </c>
      <c r="G16" s="499">
        <v>38</v>
      </c>
      <c r="H16" s="499">
        <v>984.99</v>
      </c>
      <c r="I16" s="476" t="s">
        <v>4</v>
      </c>
    </row>
    <row r="17" spans="1:9" ht="15" customHeight="1" x14ac:dyDescent="0.25">
      <c r="A17" s="2">
        <v>4059</v>
      </c>
      <c r="B17" s="1" t="s">
        <v>2304</v>
      </c>
      <c r="C17" s="458"/>
      <c r="D17" s="458"/>
      <c r="E17" s="458"/>
      <c r="F17" s="458"/>
      <c r="G17" s="458"/>
      <c r="H17" s="458"/>
      <c r="I17" s="458"/>
    </row>
    <row r="18" spans="1:9" ht="15" customHeight="1" x14ac:dyDescent="0.25">
      <c r="A18" s="467">
        <v>1</v>
      </c>
      <c r="B18" s="468" t="s">
        <v>1749</v>
      </c>
      <c r="C18" s="458"/>
      <c r="D18" s="458"/>
      <c r="E18" s="458"/>
      <c r="F18" s="458"/>
      <c r="G18" s="458"/>
      <c r="H18" s="458"/>
      <c r="I18" s="458"/>
    </row>
    <row r="19" spans="1:9" ht="15" customHeight="1" x14ac:dyDescent="0.25">
      <c r="A19" s="3">
        <v>51</v>
      </c>
      <c r="B19" s="4" t="s">
        <v>2305</v>
      </c>
      <c r="C19" s="490">
        <v>2430.87</v>
      </c>
      <c r="D19" s="490" t="s">
        <v>4</v>
      </c>
      <c r="E19" s="490">
        <v>39540.769999999997</v>
      </c>
      <c r="F19" s="490">
        <v>891.5</v>
      </c>
      <c r="G19" s="490">
        <v>40432.269999999997</v>
      </c>
      <c r="H19" s="490">
        <v>67038.03</v>
      </c>
      <c r="I19" s="473">
        <v>1563</v>
      </c>
    </row>
    <row r="20" spans="1:9" ht="15" customHeight="1" x14ac:dyDescent="0.25">
      <c r="A20" s="3">
        <v>202</v>
      </c>
      <c r="B20" s="4" t="s">
        <v>2306</v>
      </c>
      <c r="C20" s="490" t="s">
        <v>4</v>
      </c>
      <c r="D20" s="490" t="s">
        <v>4</v>
      </c>
      <c r="E20" s="490">
        <v>100</v>
      </c>
      <c r="F20" s="490" t="s">
        <v>4</v>
      </c>
      <c r="G20" s="490">
        <v>100</v>
      </c>
      <c r="H20" s="490">
        <v>100</v>
      </c>
      <c r="I20" s="473" t="s">
        <v>4</v>
      </c>
    </row>
    <row r="21" spans="1:9" ht="17.100000000000001" customHeight="1" x14ac:dyDescent="0.25">
      <c r="A21" s="526"/>
      <c r="B21" s="1" t="s">
        <v>1180</v>
      </c>
      <c r="C21" s="499">
        <v>2430.87</v>
      </c>
      <c r="D21" s="499" t="s">
        <v>4</v>
      </c>
      <c r="E21" s="499">
        <v>39640.769999999997</v>
      </c>
      <c r="F21" s="499">
        <v>891.5</v>
      </c>
      <c r="G21" s="499">
        <v>40532.269999999997</v>
      </c>
      <c r="H21" s="499">
        <v>67138.03</v>
      </c>
      <c r="I21" s="476">
        <v>1567</v>
      </c>
    </row>
    <row r="22" spans="1:9" ht="15" customHeight="1" x14ac:dyDescent="0.25">
      <c r="A22" s="467">
        <v>60</v>
      </c>
      <c r="B22" s="468" t="s">
        <v>1751</v>
      </c>
      <c r="C22" s="458"/>
      <c r="D22" s="458"/>
      <c r="E22" s="458"/>
      <c r="F22" s="458"/>
      <c r="G22" s="458"/>
      <c r="H22" s="458"/>
      <c r="I22" s="458"/>
    </row>
    <row r="23" spans="1:9" ht="15" customHeight="1" x14ac:dyDescent="0.25">
      <c r="A23" s="3">
        <v>51</v>
      </c>
      <c r="B23" s="4" t="s">
        <v>2305</v>
      </c>
      <c r="C23" s="490">
        <v>24503.03</v>
      </c>
      <c r="D23" s="490" t="s">
        <v>4</v>
      </c>
      <c r="E23" s="490">
        <v>107.82</v>
      </c>
      <c r="F23" s="490">
        <v>2600</v>
      </c>
      <c r="G23" s="490">
        <v>2707.82</v>
      </c>
      <c r="H23" s="490">
        <v>82620.36</v>
      </c>
      <c r="I23" s="473" t="s">
        <v>1358</v>
      </c>
    </row>
    <row r="24" spans="1:9" ht="16.5" customHeight="1" x14ac:dyDescent="0.25">
      <c r="A24" s="526"/>
      <c r="B24" s="1" t="s">
        <v>1290</v>
      </c>
      <c r="C24" s="499">
        <v>24503.03</v>
      </c>
      <c r="D24" s="499" t="s">
        <v>4</v>
      </c>
      <c r="E24" s="499">
        <v>107.82</v>
      </c>
      <c r="F24" s="499">
        <v>2600</v>
      </c>
      <c r="G24" s="499">
        <v>2707.82</v>
      </c>
      <c r="H24" s="499">
        <v>82620.36</v>
      </c>
      <c r="I24" s="476" t="s">
        <v>1358</v>
      </c>
    </row>
    <row r="25" spans="1:9" ht="15" customHeight="1" x14ac:dyDescent="0.25">
      <c r="A25" s="467">
        <v>80</v>
      </c>
      <c r="B25" s="468" t="s">
        <v>1265</v>
      </c>
      <c r="C25" s="458"/>
      <c r="D25" s="458"/>
      <c r="E25" s="458"/>
      <c r="F25" s="458"/>
      <c r="G25" s="458"/>
      <c r="H25" s="458"/>
      <c r="I25" s="458"/>
    </row>
    <row r="26" spans="1:9" ht="15" customHeight="1" x14ac:dyDescent="0.25">
      <c r="A26" s="3">
        <v>51</v>
      </c>
      <c r="B26" s="4" t="s">
        <v>2305</v>
      </c>
      <c r="C26" s="490">
        <v>221.99</v>
      </c>
      <c r="D26" s="490" t="s">
        <v>4</v>
      </c>
      <c r="E26" s="490">
        <v>2038.72</v>
      </c>
      <c r="F26" s="490" t="s">
        <v>4</v>
      </c>
      <c r="G26" s="490">
        <v>2038.72</v>
      </c>
      <c r="H26" s="490">
        <v>70333.119999999995</v>
      </c>
      <c r="I26" s="473">
        <v>818</v>
      </c>
    </row>
    <row r="27" spans="1:9" ht="15" customHeight="1" x14ac:dyDescent="0.25">
      <c r="A27" s="3">
        <v>201</v>
      </c>
      <c r="B27" s="4" t="s">
        <v>2874</v>
      </c>
      <c r="C27" s="490" t="s">
        <v>4</v>
      </c>
      <c r="D27" s="490" t="s">
        <v>4</v>
      </c>
      <c r="E27" s="490" t="s">
        <v>4</v>
      </c>
      <c r="F27" s="490" t="s">
        <v>4</v>
      </c>
      <c r="G27" s="490" t="s">
        <v>4</v>
      </c>
      <c r="H27" s="490">
        <v>14.07</v>
      </c>
      <c r="I27" s="473" t="s">
        <v>4</v>
      </c>
    </row>
    <row r="28" spans="1:9" ht="15" customHeight="1" x14ac:dyDescent="0.25">
      <c r="A28" s="3">
        <v>789</v>
      </c>
      <c r="B28" s="4" t="s">
        <v>1826</v>
      </c>
      <c r="C28" s="490" t="s">
        <v>4</v>
      </c>
      <c r="D28" s="490" t="s">
        <v>4</v>
      </c>
      <c r="E28" s="490" t="s">
        <v>4</v>
      </c>
      <c r="F28" s="490" t="s">
        <v>4</v>
      </c>
      <c r="G28" s="490" t="s">
        <v>4</v>
      </c>
      <c r="H28" s="490">
        <v>492.92</v>
      </c>
      <c r="I28" s="473" t="s">
        <v>4</v>
      </c>
    </row>
    <row r="29" spans="1:9" ht="17.25" customHeight="1" x14ac:dyDescent="0.25">
      <c r="A29" s="3">
        <v>796</v>
      </c>
      <c r="B29" s="4" t="s">
        <v>2307</v>
      </c>
      <c r="C29" s="490" t="s">
        <v>4</v>
      </c>
      <c r="D29" s="490" t="s">
        <v>4</v>
      </c>
      <c r="E29" s="490" t="s">
        <v>4</v>
      </c>
      <c r="F29" s="490" t="s">
        <v>4</v>
      </c>
      <c r="G29" s="490" t="s">
        <v>4</v>
      </c>
      <c r="H29" s="490">
        <v>1221.0999999999999</v>
      </c>
      <c r="I29" s="473" t="s">
        <v>4</v>
      </c>
    </row>
    <row r="30" spans="1:9" ht="17.100000000000001" customHeight="1" x14ac:dyDescent="0.25">
      <c r="A30" s="526"/>
      <c r="B30" s="1" t="s">
        <v>1268</v>
      </c>
      <c r="C30" s="499">
        <v>221.99</v>
      </c>
      <c r="D30" s="499" t="s">
        <v>4</v>
      </c>
      <c r="E30" s="499">
        <v>2038.72</v>
      </c>
      <c r="F30" s="499" t="s">
        <v>4</v>
      </c>
      <c r="G30" s="499">
        <v>2038.72</v>
      </c>
      <c r="H30" s="499">
        <v>72061.210000000006</v>
      </c>
      <c r="I30" s="476">
        <v>818</v>
      </c>
    </row>
    <row r="31" spans="1:9" ht="17.100000000000001" customHeight="1" x14ac:dyDescent="0.25">
      <c r="A31" s="927" t="s">
        <v>2308</v>
      </c>
      <c r="B31" s="908"/>
      <c r="C31" s="908"/>
      <c r="D31" s="908"/>
      <c r="E31" s="908"/>
      <c r="F31" s="908"/>
      <c r="G31" s="908"/>
      <c r="H31" s="908"/>
      <c r="I31" s="908"/>
    </row>
    <row r="32" spans="1:9" ht="17.100000000000001" customHeight="1" x14ac:dyDescent="0.25">
      <c r="A32" s="935"/>
      <c r="B32" s="936"/>
      <c r="C32" s="458"/>
      <c r="D32" s="927" t="s">
        <v>2293</v>
      </c>
      <c r="E32" s="908"/>
      <c r="F32" s="908"/>
      <c r="G32" s="908"/>
      <c r="H32" s="458"/>
      <c r="I32" s="68" t="s">
        <v>1552</v>
      </c>
    </row>
    <row r="33" spans="1:9" ht="17.100000000000001" customHeight="1" x14ac:dyDescent="0.25">
      <c r="A33" s="964" t="s">
        <v>1140</v>
      </c>
      <c r="B33" s="965"/>
      <c r="C33" s="68" t="s">
        <v>1593</v>
      </c>
      <c r="D33" s="68" t="s">
        <v>2294</v>
      </c>
      <c r="E33" s="68" t="s">
        <v>1589</v>
      </c>
      <c r="F33" s="68" t="s">
        <v>1590</v>
      </c>
      <c r="G33" s="68" t="s">
        <v>58</v>
      </c>
      <c r="H33" s="68" t="s">
        <v>1593</v>
      </c>
      <c r="I33" s="68" t="s">
        <v>2295</v>
      </c>
    </row>
    <row r="34" spans="1:9" ht="17.100000000000001" customHeight="1" x14ac:dyDescent="0.25">
      <c r="A34" s="964"/>
      <c r="B34" s="965"/>
      <c r="C34" s="68" t="s">
        <v>93</v>
      </c>
      <c r="D34" s="458"/>
      <c r="E34" s="68" t="s">
        <v>1593</v>
      </c>
      <c r="F34" s="68" t="s">
        <v>1594</v>
      </c>
      <c r="G34" s="458"/>
      <c r="H34" s="68" t="s">
        <v>2296</v>
      </c>
      <c r="I34" s="68" t="s">
        <v>94</v>
      </c>
    </row>
    <row r="35" spans="1:9" ht="17.100000000000001" customHeight="1" x14ac:dyDescent="0.25">
      <c r="A35" s="964"/>
      <c r="B35" s="965"/>
      <c r="C35" s="68" t="s">
        <v>1591</v>
      </c>
      <c r="D35" s="458"/>
      <c r="E35" s="458"/>
      <c r="F35" s="68" t="s">
        <v>1595</v>
      </c>
      <c r="G35" s="458"/>
      <c r="H35" s="68" t="s">
        <v>2297</v>
      </c>
      <c r="I35" s="68" t="s">
        <v>93</v>
      </c>
    </row>
    <row r="36" spans="1:9" ht="17.100000000000001" customHeight="1" x14ac:dyDescent="0.25">
      <c r="A36" s="458"/>
      <c r="B36" s="458"/>
      <c r="C36" s="458"/>
      <c r="D36" s="458"/>
      <c r="E36" s="458"/>
      <c r="F36" s="68" t="s">
        <v>1596</v>
      </c>
      <c r="G36" s="458"/>
      <c r="H36" s="458"/>
      <c r="I36" s="68" t="s">
        <v>1144</v>
      </c>
    </row>
    <row r="37" spans="1:9" ht="17.100000000000001" customHeight="1" x14ac:dyDescent="0.25">
      <c r="A37" s="927"/>
      <c r="B37" s="908"/>
      <c r="C37" s="908"/>
      <c r="D37" s="908"/>
      <c r="E37" s="908"/>
      <c r="F37" s="908"/>
      <c r="G37" s="908"/>
      <c r="H37" s="908"/>
      <c r="I37" s="487" t="s">
        <v>2</v>
      </c>
    </row>
    <row r="38" spans="1:9" ht="17.100000000000001" customHeight="1" x14ac:dyDescent="0.25">
      <c r="A38" s="458"/>
      <c r="B38" s="966"/>
      <c r="C38" s="966"/>
      <c r="D38" s="966"/>
      <c r="E38" s="458"/>
      <c r="F38" s="458"/>
      <c r="G38" s="458"/>
      <c r="H38" s="458"/>
      <c r="I38" s="458"/>
    </row>
    <row r="39" spans="1:9" ht="15" customHeight="1" x14ac:dyDescent="0.25">
      <c r="A39" s="1" t="s">
        <v>3</v>
      </c>
      <c r="B39" s="937" t="s">
        <v>2309</v>
      </c>
      <c r="C39" s="937"/>
      <c r="D39" s="937"/>
      <c r="E39" s="458"/>
      <c r="F39" s="458"/>
      <c r="G39" s="458"/>
      <c r="H39" s="458"/>
      <c r="I39" s="458"/>
    </row>
    <row r="40" spans="1:9" ht="19.5" customHeight="1" x14ac:dyDescent="0.25">
      <c r="A40" s="2">
        <v>4059</v>
      </c>
      <c r="B40" s="941" t="s">
        <v>2875</v>
      </c>
      <c r="C40" s="937"/>
      <c r="D40" s="937"/>
      <c r="E40" s="458"/>
      <c r="F40" s="458"/>
      <c r="G40" s="458"/>
      <c r="H40" s="458"/>
      <c r="I40" s="458"/>
    </row>
    <row r="41" spans="1:9" ht="17.100000000000001" customHeight="1" x14ac:dyDescent="0.25">
      <c r="A41" s="525"/>
      <c r="B41" s="1" t="s">
        <v>2310</v>
      </c>
      <c r="C41" s="499">
        <v>27155.89</v>
      </c>
      <c r="D41" s="499" t="s">
        <v>4</v>
      </c>
      <c r="E41" s="499">
        <v>41787.31</v>
      </c>
      <c r="F41" s="499">
        <v>3491.5</v>
      </c>
      <c r="G41" s="499">
        <v>45278.81</v>
      </c>
      <c r="H41" s="499" t="s">
        <v>2311</v>
      </c>
      <c r="I41" s="476">
        <v>67</v>
      </c>
    </row>
    <row r="42" spans="1:9" ht="32.1" customHeight="1" x14ac:dyDescent="0.25">
      <c r="A42" s="2">
        <v>4070</v>
      </c>
      <c r="B42" s="1" t="s">
        <v>2876</v>
      </c>
      <c r="C42" s="458"/>
      <c r="D42" s="458"/>
      <c r="E42" s="458"/>
      <c r="F42" s="458"/>
      <c r="G42" s="458"/>
      <c r="H42" s="458"/>
      <c r="I42" s="458"/>
    </row>
    <row r="43" spans="1:9" ht="15" customHeight="1" x14ac:dyDescent="0.25">
      <c r="A43" s="3">
        <v>101</v>
      </c>
      <c r="B43" s="4" t="s">
        <v>2312</v>
      </c>
      <c r="C43" s="490" t="s">
        <v>4</v>
      </c>
      <c r="D43" s="490" t="s">
        <v>4</v>
      </c>
      <c r="E43" s="490">
        <v>1.19</v>
      </c>
      <c r="F43" s="490" t="s">
        <v>4</v>
      </c>
      <c r="G43" s="490">
        <v>1.19</v>
      </c>
      <c r="H43" s="490">
        <v>1.19</v>
      </c>
      <c r="I43" s="473" t="s">
        <v>4</v>
      </c>
    </row>
    <row r="44" spans="1:9" ht="15" customHeight="1" x14ac:dyDescent="0.25">
      <c r="A44" s="3">
        <v>800</v>
      </c>
      <c r="B44" s="4" t="s">
        <v>1605</v>
      </c>
      <c r="C44" s="490" t="s">
        <v>4</v>
      </c>
      <c r="D44" s="490" t="s">
        <v>4</v>
      </c>
      <c r="E44" s="490">
        <v>26052.29</v>
      </c>
      <c r="F44" s="490" t="s">
        <v>4</v>
      </c>
      <c r="G44" s="490">
        <v>26052.29</v>
      </c>
      <c r="H44" s="490">
        <v>26052.29</v>
      </c>
      <c r="I44" s="473" t="s">
        <v>4</v>
      </c>
    </row>
    <row r="45" spans="1:9" ht="17.100000000000001" customHeight="1" x14ac:dyDescent="0.25">
      <c r="A45" s="525"/>
      <c r="B45" s="1" t="s">
        <v>2313</v>
      </c>
      <c r="C45" s="499" t="s">
        <v>4</v>
      </c>
      <c r="D45" s="499" t="s">
        <v>4</v>
      </c>
      <c r="E45" s="499">
        <v>26053.48</v>
      </c>
      <c r="F45" s="499" t="s">
        <v>4</v>
      </c>
      <c r="G45" s="499">
        <v>26053.48</v>
      </c>
      <c r="H45" s="499">
        <v>26053.48</v>
      </c>
      <c r="I45" s="476" t="s">
        <v>4</v>
      </c>
    </row>
    <row r="46" spans="1:9" ht="32.1" customHeight="1" x14ac:dyDescent="0.25">
      <c r="A46" s="458"/>
      <c r="B46" s="1" t="s">
        <v>2314</v>
      </c>
      <c r="C46" s="508">
        <v>27278.89</v>
      </c>
      <c r="D46" s="508" t="s">
        <v>4</v>
      </c>
      <c r="E46" s="508">
        <v>68585.91</v>
      </c>
      <c r="F46" s="508">
        <v>3491.5</v>
      </c>
      <c r="G46" s="508">
        <v>72077.41</v>
      </c>
      <c r="H46" s="508" t="s">
        <v>2315</v>
      </c>
      <c r="I46" s="509">
        <v>164</v>
      </c>
    </row>
    <row r="47" spans="1:9" ht="21" customHeight="1" x14ac:dyDescent="0.25">
      <c r="A47" s="1" t="s">
        <v>10</v>
      </c>
      <c r="B47" s="937" t="s">
        <v>2316</v>
      </c>
      <c r="C47" s="937"/>
      <c r="D47" s="937"/>
      <c r="E47" s="458"/>
      <c r="F47" s="458"/>
      <c r="G47" s="458"/>
      <c r="H47" s="458"/>
      <c r="I47" s="458"/>
    </row>
    <row r="48" spans="1:9" ht="21" customHeight="1" x14ac:dyDescent="0.25">
      <c r="A48" s="1" t="s">
        <v>35</v>
      </c>
      <c r="B48" s="937" t="s">
        <v>2317</v>
      </c>
      <c r="C48" s="937"/>
      <c r="D48" s="937"/>
      <c r="E48" s="458"/>
      <c r="F48" s="458"/>
      <c r="G48" s="458"/>
      <c r="H48" s="458"/>
      <c r="I48" s="458"/>
    </row>
    <row r="49" spans="1:9" ht="33.75" customHeight="1" x14ac:dyDescent="0.25">
      <c r="A49" s="2">
        <v>4202</v>
      </c>
      <c r="B49" s="1" t="s">
        <v>2877</v>
      </c>
      <c r="C49" s="458"/>
      <c r="D49" s="458"/>
      <c r="E49" s="458"/>
      <c r="F49" s="458"/>
      <c r="G49" s="458"/>
      <c r="H49" s="458"/>
      <c r="I49" s="458"/>
    </row>
    <row r="50" spans="1:9" ht="15" customHeight="1" x14ac:dyDescent="0.25">
      <c r="A50" s="467">
        <v>1</v>
      </c>
      <c r="B50" s="468" t="s">
        <v>14</v>
      </c>
      <c r="C50" s="458"/>
      <c r="D50" s="458"/>
      <c r="E50" s="458"/>
      <c r="F50" s="458"/>
      <c r="G50" s="458"/>
      <c r="H50" s="458"/>
      <c r="I50" s="458"/>
    </row>
    <row r="51" spans="1:9" ht="15" customHeight="1" x14ac:dyDescent="0.25">
      <c r="A51" s="3">
        <v>201</v>
      </c>
      <c r="B51" s="4" t="s">
        <v>1306</v>
      </c>
      <c r="C51" s="490">
        <v>225.93</v>
      </c>
      <c r="D51" s="490" t="s">
        <v>4</v>
      </c>
      <c r="E51" s="490">
        <v>4152.7700000000004</v>
      </c>
      <c r="F51" s="490" t="s">
        <v>4</v>
      </c>
      <c r="G51" s="490">
        <v>4152.7700000000004</v>
      </c>
      <c r="H51" s="490">
        <v>19675.349999999999</v>
      </c>
      <c r="I51" s="473">
        <v>1738</v>
      </c>
    </row>
    <row r="52" spans="1:9" ht="15" customHeight="1" x14ac:dyDescent="0.25">
      <c r="A52" s="3">
        <v>202</v>
      </c>
      <c r="B52" s="4" t="s">
        <v>1308</v>
      </c>
      <c r="C52" s="490">
        <v>1669</v>
      </c>
      <c r="D52" s="490" t="s">
        <v>4</v>
      </c>
      <c r="E52" s="490">
        <v>534.46</v>
      </c>
      <c r="F52" s="490" t="s">
        <v>4</v>
      </c>
      <c r="G52" s="490">
        <v>534.46</v>
      </c>
      <c r="H52" s="490">
        <v>14256.68</v>
      </c>
      <c r="I52" s="473" t="s">
        <v>1996</v>
      </c>
    </row>
    <row r="53" spans="1:9" ht="15" customHeight="1" x14ac:dyDescent="0.25">
      <c r="A53" s="3">
        <v>203</v>
      </c>
      <c r="B53" s="4" t="s">
        <v>15</v>
      </c>
      <c r="C53" s="490">
        <v>9831.24</v>
      </c>
      <c r="D53" s="490" t="s">
        <v>4</v>
      </c>
      <c r="E53" s="490">
        <v>20547.21</v>
      </c>
      <c r="F53" s="490">
        <v>2198.73</v>
      </c>
      <c r="G53" s="490">
        <v>22745.94</v>
      </c>
      <c r="H53" s="490">
        <v>68458.42</v>
      </c>
      <c r="I53" s="473">
        <v>131</v>
      </c>
    </row>
    <row r="54" spans="1:9" ht="15" customHeight="1" x14ac:dyDescent="0.25">
      <c r="A54" s="3">
        <v>600</v>
      </c>
      <c r="B54" s="4" t="s">
        <v>1265</v>
      </c>
      <c r="C54" s="490" t="s">
        <v>4</v>
      </c>
      <c r="D54" s="490" t="s">
        <v>4</v>
      </c>
      <c r="E54" s="490">
        <v>197.56</v>
      </c>
      <c r="F54" s="490">
        <v>5123.08</v>
      </c>
      <c r="G54" s="490">
        <v>5320.64</v>
      </c>
      <c r="H54" s="490">
        <v>5320.64</v>
      </c>
      <c r="I54" s="473" t="s">
        <v>4</v>
      </c>
    </row>
    <row r="55" spans="1:9" ht="15" customHeight="1" x14ac:dyDescent="0.25">
      <c r="A55" s="3">
        <v>789</v>
      </c>
      <c r="B55" s="4" t="s">
        <v>2319</v>
      </c>
      <c r="C55" s="490" t="s">
        <v>4</v>
      </c>
      <c r="D55" s="490" t="s">
        <v>4</v>
      </c>
      <c r="E55" s="490">
        <v>32</v>
      </c>
      <c r="F55" s="490">
        <v>38.49</v>
      </c>
      <c r="G55" s="490">
        <v>70.489999999999995</v>
      </c>
      <c r="H55" s="490">
        <v>363.5</v>
      </c>
      <c r="I55" s="473" t="s">
        <v>4</v>
      </c>
    </row>
    <row r="56" spans="1:9" ht="15" customHeight="1" x14ac:dyDescent="0.25">
      <c r="A56" s="3">
        <v>796</v>
      </c>
      <c r="B56" s="4" t="s">
        <v>1822</v>
      </c>
      <c r="C56" s="490" t="s">
        <v>4</v>
      </c>
      <c r="D56" s="490" t="s">
        <v>4</v>
      </c>
      <c r="E56" s="490">
        <v>121</v>
      </c>
      <c r="F56" s="490">
        <v>165.73</v>
      </c>
      <c r="G56" s="490">
        <v>286.73</v>
      </c>
      <c r="H56" s="490">
        <v>2004.39</v>
      </c>
      <c r="I56" s="473" t="s">
        <v>4</v>
      </c>
    </row>
    <row r="57" spans="1:9" ht="17.100000000000001" customHeight="1" x14ac:dyDescent="0.25">
      <c r="A57" s="927" t="s">
        <v>2308</v>
      </c>
      <c r="B57" s="908"/>
      <c r="C57" s="908"/>
      <c r="D57" s="908"/>
      <c r="E57" s="908"/>
      <c r="F57" s="908"/>
      <c r="G57" s="908"/>
      <c r="H57" s="908"/>
      <c r="I57" s="908"/>
    </row>
    <row r="58" spans="1:9" ht="17.100000000000001" customHeight="1" x14ac:dyDescent="0.25">
      <c r="A58" s="935"/>
      <c r="B58" s="936"/>
      <c r="C58" s="458"/>
      <c r="D58" s="927" t="s">
        <v>2293</v>
      </c>
      <c r="E58" s="908"/>
      <c r="F58" s="908"/>
      <c r="G58" s="908"/>
      <c r="H58" s="458"/>
      <c r="I58" s="68" t="s">
        <v>1552</v>
      </c>
    </row>
    <row r="59" spans="1:9" ht="17.100000000000001" customHeight="1" x14ac:dyDescent="0.25">
      <c r="A59" s="964" t="s">
        <v>1140</v>
      </c>
      <c r="B59" s="965"/>
      <c r="C59" s="68" t="s">
        <v>1593</v>
      </c>
      <c r="D59" s="68" t="s">
        <v>2294</v>
      </c>
      <c r="E59" s="68" t="s">
        <v>1589</v>
      </c>
      <c r="F59" s="68" t="s">
        <v>1590</v>
      </c>
      <c r="G59" s="68" t="s">
        <v>58</v>
      </c>
      <c r="H59" s="68" t="s">
        <v>1593</v>
      </c>
      <c r="I59" s="68" t="s">
        <v>2295</v>
      </c>
    </row>
    <row r="60" spans="1:9" ht="17.100000000000001" customHeight="1" x14ac:dyDescent="0.25">
      <c r="A60" s="964"/>
      <c r="B60" s="965"/>
      <c r="C60" s="68" t="s">
        <v>93</v>
      </c>
      <c r="D60" s="458"/>
      <c r="E60" s="68" t="s">
        <v>1593</v>
      </c>
      <c r="F60" s="68" t="s">
        <v>1594</v>
      </c>
      <c r="G60" s="458"/>
      <c r="H60" s="68" t="s">
        <v>2296</v>
      </c>
      <c r="I60" s="68" t="s">
        <v>94</v>
      </c>
    </row>
    <row r="61" spans="1:9" ht="17.100000000000001" customHeight="1" x14ac:dyDescent="0.25">
      <c r="A61" s="964"/>
      <c r="B61" s="965"/>
      <c r="C61" s="68" t="s">
        <v>1591</v>
      </c>
      <c r="D61" s="458"/>
      <c r="E61" s="458"/>
      <c r="F61" s="68" t="s">
        <v>1595</v>
      </c>
      <c r="G61" s="458"/>
      <c r="H61" s="68" t="s">
        <v>2297</v>
      </c>
      <c r="I61" s="68" t="s">
        <v>93</v>
      </c>
    </row>
    <row r="62" spans="1:9" ht="17.100000000000001" customHeight="1" x14ac:dyDescent="0.25">
      <c r="A62" s="458"/>
      <c r="B62" s="458"/>
      <c r="C62" s="458"/>
      <c r="D62" s="458"/>
      <c r="E62" s="458"/>
      <c r="F62" s="68" t="s">
        <v>1596</v>
      </c>
      <c r="G62" s="458"/>
      <c r="H62" s="458"/>
      <c r="I62" s="68" t="s">
        <v>1144</v>
      </c>
    </row>
    <row r="63" spans="1:9" ht="17.100000000000001" customHeight="1" x14ac:dyDescent="0.25">
      <c r="A63" s="927"/>
      <c r="B63" s="908"/>
      <c r="C63" s="908"/>
      <c r="D63" s="908"/>
      <c r="E63" s="908"/>
      <c r="F63" s="908"/>
      <c r="G63" s="908"/>
      <c r="H63" s="908"/>
      <c r="I63" s="487" t="s">
        <v>2</v>
      </c>
    </row>
    <row r="64" spans="1:9" ht="17.100000000000001" customHeight="1" x14ac:dyDescent="0.25">
      <c r="A64" s="458"/>
      <c r="B64" s="966"/>
      <c r="C64" s="966"/>
      <c r="D64" s="966"/>
      <c r="E64" s="458"/>
      <c r="F64" s="458"/>
      <c r="G64" s="458"/>
      <c r="H64" s="458"/>
      <c r="I64" s="458"/>
    </row>
    <row r="65" spans="1:9" ht="15" customHeight="1" x14ac:dyDescent="0.25">
      <c r="A65" s="1" t="s">
        <v>10</v>
      </c>
      <c r="B65" s="937" t="s">
        <v>2320</v>
      </c>
      <c r="C65" s="937"/>
      <c r="D65" s="937"/>
      <c r="E65" s="458"/>
      <c r="F65" s="458"/>
      <c r="G65" s="458"/>
      <c r="H65" s="458"/>
      <c r="I65" s="458"/>
    </row>
    <row r="66" spans="1:9" ht="18" customHeight="1" x14ac:dyDescent="0.25">
      <c r="A66" s="1" t="s">
        <v>35</v>
      </c>
      <c r="B66" s="937" t="s">
        <v>2321</v>
      </c>
      <c r="C66" s="937"/>
      <c r="D66" s="937"/>
      <c r="E66" s="937"/>
      <c r="F66" s="458"/>
      <c r="G66" s="458"/>
      <c r="H66" s="458"/>
      <c r="I66" s="458"/>
    </row>
    <row r="67" spans="1:9" ht="15" customHeight="1" x14ac:dyDescent="0.25">
      <c r="A67" s="2">
        <v>4202</v>
      </c>
      <c r="B67" s="941" t="s">
        <v>2878</v>
      </c>
      <c r="C67" s="941"/>
      <c r="D67" s="941"/>
      <c r="E67" s="941"/>
      <c r="F67" s="458"/>
      <c r="G67" s="458"/>
      <c r="H67" s="458"/>
      <c r="I67" s="458"/>
    </row>
    <row r="68" spans="1:9" ht="19.5" customHeight="1" x14ac:dyDescent="0.25">
      <c r="A68" s="467">
        <v>1</v>
      </c>
      <c r="B68" s="945" t="s">
        <v>1837</v>
      </c>
      <c r="C68" s="967"/>
      <c r="D68" s="967"/>
      <c r="E68" s="458"/>
      <c r="F68" s="458"/>
      <c r="G68" s="458"/>
      <c r="H68" s="458"/>
      <c r="I68" s="458"/>
    </row>
    <row r="69" spans="1:9" ht="15" customHeight="1" x14ac:dyDescent="0.25">
      <c r="A69" s="3">
        <v>800</v>
      </c>
      <c r="B69" s="4" t="s">
        <v>1605</v>
      </c>
      <c r="C69" s="490">
        <v>3163.49</v>
      </c>
      <c r="D69" s="490" t="s">
        <v>4</v>
      </c>
      <c r="E69" s="490" t="s">
        <v>4</v>
      </c>
      <c r="F69" s="490" t="s">
        <v>4</v>
      </c>
      <c r="G69" s="490" t="s">
        <v>4</v>
      </c>
      <c r="H69" s="490">
        <v>4725.26</v>
      </c>
      <c r="I69" s="473" t="s">
        <v>4</v>
      </c>
    </row>
    <row r="70" spans="1:9" ht="17.100000000000001" customHeight="1" x14ac:dyDescent="0.25">
      <c r="A70" s="526"/>
      <c r="B70" s="1" t="s">
        <v>1180</v>
      </c>
      <c r="C70" s="499">
        <v>14889.66</v>
      </c>
      <c r="D70" s="499" t="s">
        <v>4</v>
      </c>
      <c r="E70" s="499">
        <v>25585</v>
      </c>
      <c r="F70" s="499">
        <v>7526.03</v>
      </c>
      <c r="G70" s="499">
        <v>33111.03</v>
      </c>
      <c r="H70" s="499" t="s">
        <v>2322</v>
      </c>
      <c r="I70" s="476">
        <v>122</v>
      </c>
    </row>
    <row r="71" spans="1:9" ht="15" customHeight="1" x14ac:dyDescent="0.25">
      <c r="A71" s="467">
        <v>2</v>
      </c>
      <c r="B71" s="468" t="s">
        <v>1844</v>
      </c>
      <c r="C71" s="458"/>
      <c r="D71" s="458"/>
      <c r="E71" s="458"/>
      <c r="F71" s="458"/>
      <c r="G71" s="458"/>
      <c r="H71" s="458"/>
      <c r="I71" s="458"/>
    </row>
    <row r="72" spans="1:9" ht="15" customHeight="1" x14ac:dyDescent="0.25">
      <c r="A72" s="3">
        <v>103</v>
      </c>
      <c r="B72" s="4" t="s">
        <v>2323</v>
      </c>
      <c r="C72" s="490">
        <v>64.849999999999994</v>
      </c>
      <c r="D72" s="490" t="s">
        <v>4</v>
      </c>
      <c r="E72" s="490" t="s">
        <v>4</v>
      </c>
      <c r="F72" s="490" t="s">
        <v>4</v>
      </c>
      <c r="G72" s="490" t="s">
        <v>4</v>
      </c>
      <c r="H72" s="490">
        <v>7202.35</v>
      </c>
      <c r="I72" s="473" t="s">
        <v>4</v>
      </c>
    </row>
    <row r="73" spans="1:9" ht="15" customHeight="1" x14ac:dyDescent="0.25">
      <c r="A73" s="3">
        <v>104</v>
      </c>
      <c r="B73" s="4" t="s">
        <v>2324</v>
      </c>
      <c r="C73" s="490" t="s">
        <v>4</v>
      </c>
      <c r="D73" s="490" t="s">
        <v>4</v>
      </c>
      <c r="E73" s="490" t="s">
        <v>4</v>
      </c>
      <c r="F73" s="490" t="s">
        <v>4</v>
      </c>
      <c r="G73" s="490" t="s">
        <v>4</v>
      </c>
      <c r="H73" s="490">
        <v>250.01</v>
      </c>
      <c r="I73" s="473" t="s">
        <v>4</v>
      </c>
    </row>
    <row r="74" spans="1:9" ht="15" customHeight="1" x14ac:dyDescent="0.25">
      <c r="A74" s="3">
        <v>800</v>
      </c>
      <c r="B74" s="4" t="s">
        <v>1605</v>
      </c>
      <c r="C74" s="490" t="s">
        <v>4</v>
      </c>
      <c r="D74" s="490" t="s">
        <v>4</v>
      </c>
      <c r="E74" s="490" t="s">
        <v>4</v>
      </c>
      <c r="F74" s="490" t="s">
        <v>4</v>
      </c>
      <c r="G74" s="490" t="s">
        <v>4</v>
      </c>
      <c r="H74" s="490">
        <v>16.09</v>
      </c>
      <c r="I74" s="473" t="s">
        <v>4</v>
      </c>
    </row>
    <row r="75" spans="1:9" ht="17.100000000000001" customHeight="1" x14ac:dyDescent="0.25">
      <c r="A75" s="526"/>
      <c r="B75" s="1" t="s">
        <v>1182</v>
      </c>
      <c r="C75" s="499">
        <v>64.849999999999994</v>
      </c>
      <c r="D75" s="499" t="s">
        <v>4</v>
      </c>
      <c r="E75" s="499" t="s">
        <v>4</v>
      </c>
      <c r="F75" s="499" t="s">
        <v>4</v>
      </c>
      <c r="G75" s="499" t="s">
        <v>4</v>
      </c>
      <c r="H75" s="499">
        <v>7468.45</v>
      </c>
      <c r="I75" s="476" t="s">
        <v>4</v>
      </c>
    </row>
    <row r="76" spans="1:9" ht="15" customHeight="1" x14ac:dyDescent="0.25">
      <c r="A76" s="467">
        <v>3</v>
      </c>
      <c r="B76" s="468" t="s">
        <v>1310</v>
      </c>
      <c r="C76" s="458"/>
      <c r="D76" s="458"/>
      <c r="E76" s="458"/>
      <c r="F76" s="458"/>
      <c r="G76" s="458"/>
      <c r="H76" s="458"/>
      <c r="I76" s="458"/>
    </row>
    <row r="77" spans="1:9" ht="15" customHeight="1" x14ac:dyDescent="0.25">
      <c r="A77" s="3">
        <v>101</v>
      </c>
      <c r="B77" s="4" t="s">
        <v>2325</v>
      </c>
      <c r="C77" s="490" t="s">
        <v>4</v>
      </c>
      <c r="D77" s="490" t="s">
        <v>4</v>
      </c>
      <c r="E77" s="490" t="s">
        <v>4</v>
      </c>
      <c r="F77" s="490" t="s">
        <v>4</v>
      </c>
      <c r="G77" s="490" t="s">
        <v>4</v>
      </c>
      <c r="H77" s="490">
        <v>87.15</v>
      </c>
      <c r="I77" s="473" t="s">
        <v>4</v>
      </c>
    </row>
    <row r="78" spans="1:9" ht="15" customHeight="1" x14ac:dyDescent="0.25">
      <c r="A78" s="3">
        <v>102</v>
      </c>
      <c r="B78" s="4" t="s">
        <v>2326</v>
      </c>
      <c r="C78" s="490">
        <v>2946.46</v>
      </c>
      <c r="D78" s="490" t="s">
        <v>4</v>
      </c>
      <c r="E78" s="490">
        <v>5803.62</v>
      </c>
      <c r="F78" s="490" t="s">
        <v>4</v>
      </c>
      <c r="G78" s="490">
        <v>5803.62</v>
      </c>
      <c r="H78" s="490">
        <v>25433.02</v>
      </c>
      <c r="I78" s="473">
        <v>97</v>
      </c>
    </row>
    <row r="79" spans="1:9" ht="15" customHeight="1" x14ac:dyDescent="0.25">
      <c r="A79" s="3">
        <v>796</v>
      </c>
      <c r="B79" s="4" t="s">
        <v>1822</v>
      </c>
      <c r="C79" s="490" t="s">
        <v>4</v>
      </c>
      <c r="D79" s="490" t="s">
        <v>4</v>
      </c>
      <c r="E79" s="490" t="s">
        <v>4</v>
      </c>
      <c r="F79" s="490" t="s">
        <v>4</v>
      </c>
      <c r="G79" s="490" t="s">
        <v>4</v>
      </c>
      <c r="H79" s="490">
        <v>138.41999999999999</v>
      </c>
      <c r="I79" s="473" t="s">
        <v>4</v>
      </c>
    </row>
    <row r="80" spans="1:9" ht="15" customHeight="1" x14ac:dyDescent="0.25">
      <c r="A80" s="3">
        <v>800</v>
      </c>
      <c r="B80" s="4" t="s">
        <v>1605</v>
      </c>
      <c r="C80" s="490" t="s">
        <v>4</v>
      </c>
      <c r="D80" s="490" t="s">
        <v>4</v>
      </c>
      <c r="E80" s="490">
        <v>17.5</v>
      </c>
      <c r="F80" s="490" t="s">
        <v>4</v>
      </c>
      <c r="G80" s="490">
        <v>17.5</v>
      </c>
      <c r="H80" s="490">
        <v>290.08</v>
      </c>
      <c r="I80" s="473" t="s">
        <v>4</v>
      </c>
    </row>
    <row r="81" spans="1:9" ht="17.100000000000001" customHeight="1" x14ac:dyDescent="0.25">
      <c r="A81" s="526"/>
      <c r="B81" s="1" t="s">
        <v>1185</v>
      </c>
      <c r="C81" s="499">
        <v>2946.46</v>
      </c>
      <c r="D81" s="499" t="s">
        <v>4</v>
      </c>
      <c r="E81" s="499">
        <v>5821.12</v>
      </c>
      <c r="F81" s="499" t="s">
        <v>4</v>
      </c>
      <c r="G81" s="499">
        <v>5821.12</v>
      </c>
      <c r="H81" s="499">
        <v>25948.67</v>
      </c>
      <c r="I81" s="476">
        <v>98</v>
      </c>
    </row>
    <row r="82" spans="1:9" ht="15" customHeight="1" x14ac:dyDescent="0.25">
      <c r="A82" s="467">
        <v>4</v>
      </c>
      <c r="B82" s="468" t="s">
        <v>1313</v>
      </c>
      <c r="C82" s="458"/>
      <c r="D82" s="458"/>
      <c r="E82" s="458"/>
      <c r="F82" s="458"/>
      <c r="G82" s="458"/>
      <c r="H82" s="458"/>
      <c r="I82" s="458"/>
    </row>
    <row r="83" spans="1:9" ht="15" customHeight="1" x14ac:dyDescent="0.25">
      <c r="A83" s="3">
        <v>106</v>
      </c>
      <c r="B83" s="4" t="s">
        <v>2327</v>
      </c>
      <c r="C83" s="490" t="s">
        <v>4</v>
      </c>
      <c r="D83" s="490" t="s">
        <v>4</v>
      </c>
      <c r="E83" s="490" t="s">
        <v>4</v>
      </c>
      <c r="F83" s="490" t="s">
        <v>4</v>
      </c>
      <c r="G83" s="490" t="s">
        <v>4</v>
      </c>
      <c r="H83" s="490">
        <v>11.81</v>
      </c>
      <c r="I83" s="473" t="s">
        <v>4</v>
      </c>
    </row>
    <row r="84" spans="1:9" ht="15" customHeight="1" x14ac:dyDescent="0.25">
      <c r="A84" s="3">
        <v>789</v>
      </c>
      <c r="B84" s="4" t="s">
        <v>1832</v>
      </c>
      <c r="C84" s="490" t="s">
        <v>4</v>
      </c>
      <c r="D84" s="490" t="s">
        <v>4</v>
      </c>
      <c r="E84" s="490" t="s">
        <v>4</v>
      </c>
      <c r="F84" s="490" t="s">
        <v>4</v>
      </c>
      <c r="G84" s="490" t="s">
        <v>4</v>
      </c>
      <c r="H84" s="490">
        <v>0.5</v>
      </c>
      <c r="I84" s="473" t="s">
        <v>4</v>
      </c>
    </row>
    <row r="85" spans="1:9" ht="15" customHeight="1" x14ac:dyDescent="0.25">
      <c r="A85" s="3">
        <v>796</v>
      </c>
      <c r="B85" s="4" t="s">
        <v>1822</v>
      </c>
      <c r="C85" s="490">
        <v>100</v>
      </c>
      <c r="D85" s="490" t="s">
        <v>4</v>
      </c>
      <c r="E85" s="490">
        <v>100</v>
      </c>
      <c r="F85" s="490" t="s">
        <v>4</v>
      </c>
      <c r="G85" s="490">
        <v>100</v>
      </c>
      <c r="H85" s="490">
        <v>766.39</v>
      </c>
      <c r="I85" s="473" t="s">
        <v>4</v>
      </c>
    </row>
    <row r="86" spans="1:9" ht="15" customHeight="1" x14ac:dyDescent="0.25">
      <c r="A86" s="3">
        <v>800</v>
      </c>
      <c r="B86" s="4" t="s">
        <v>1605</v>
      </c>
      <c r="C86" s="490">
        <v>3465.64</v>
      </c>
      <c r="D86" s="490" t="s">
        <v>4</v>
      </c>
      <c r="E86" s="490">
        <v>7803.71</v>
      </c>
      <c r="F86" s="490" t="s">
        <v>4</v>
      </c>
      <c r="G86" s="490">
        <v>7803.71</v>
      </c>
      <c r="H86" s="490">
        <v>33826.730000000003</v>
      </c>
      <c r="I86" s="473">
        <v>125</v>
      </c>
    </row>
    <row r="87" spans="1:9" ht="17.100000000000001" customHeight="1" x14ac:dyDescent="0.25">
      <c r="A87" s="927" t="s">
        <v>2308</v>
      </c>
      <c r="B87" s="908"/>
      <c r="C87" s="908"/>
      <c r="D87" s="908"/>
      <c r="E87" s="908"/>
      <c r="F87" s="908"/>
      <c r="G87" s="908"/>
      <c r="H87" s="908"/>
      <c r="I87" s="908"/>
    </row>
    <row r="88" spans="1:9" ht="17.100000000000001" customHeight="1" x14ac:dyDescent="0.25">
      <c r="A88" s="935"/>
      <c r="B88" s="936"/>
      <c r="C88" s="458"/>
      <c r="D88" s="927" t="s">
        <v>2293</v>
      </c>
      <c r="E88" s="908"/>
      <c r="F88" s="908"/>
      <c r="G88" s="908"/>
      <c r="H88" s="458"/>
      <c r="I88" s="68" t="s">
        <v>1552</v>
      </c>
    </row>
    <row r="89" spans="1:9" ht="17.100000000000001" customHeight="1" x14ac:dyDescent="0.25">
      <c r="A89" s="964" t="s">
        <v>1140</v>
      </c>
      <c r="B89" s="965"/>
      <c r="C89" s="68" t="s">
        <v>1593</v>
      </c>
      <c r="D89" s="68" t="s">
        <v>2294</v>
      </c>
      <c r="E89" s="68" t="s">
        <v>1589</v>
      </c>
      <c r="F89" s="68" t="s">
        <v>1590</v>
      </c>
      <c r="G89" s="68" t="s">
        <v>58</v>
      </c>
      <c r="H89" s="68" t="s">
        <v>1593</v>
      </c>
      <c r="I89" s="68" t="s">
        <v>2295</v>
      </c>
    </row>
    <row r="90" spans="1:9" ht="17.100000000000001" customHeight="1" x14ac:dyDescent="0.25">
      <c r="A90" s="964"/>
      <c r="B90" s="965"/>
      <c r="C90" s="68" t="s">
        <v>93</v>
      </c>
      <c r="D90" s="458"/>
      <c r="E90" s="68" t="s">
        <v>1593</v>
      </c>
      <c r="F90" s="68" t="s">
        <v>1594</v>
      </c>
      <c r="G90" s="458"/>
      <c r="H90" s="68" t="s">
        <v>2296</v>
      </c>
      <c r="I90" s="68" t="s">
        <v>94</v>
      </c>
    </row>
    <row r="91" spans="1:9" ht="17.100000000000001" customHeight="1" x14ac:dyDescent="0.25">
      <c r="A91" s="965"/>
      <c r="B91" s="965"/>
      <c r="C91" s="527" t="s">
        <v>1591</v>
      </c>
      <c r="D91" s="458"/>
      <c r="E91" s="458"/>
      <c r="F91" s="68" t="s">
        <v>1595</v>
      </c>
      <c r="G91" s="458"/>
      <c r="H91" s="68" t="s">
        <v>2297</v>
      </c>
      <c r="I91" s="68" t="s">
        <v>93</v>
      </c>
    </row>
    <row r="92" spans="1:9" ht="17.100000000000001" customHeight="1" x14ac:dyDescent="0.25">
      <c r="A92" s="458"/>
      <c r="B92" s="458"/>
      <c r="C92" s="458"/>
      <c r="D92" s="458"/>
      <c r="E92" s="458"/>
      <c r="F92" s="68" t="s">
        <v>1596</v>
      </c>
      <c r="G92" s="458"/>
      <c r="H92" s="458"/>
      <c r="I92" s="10"/>
    </row>
    <row r="93" spans="1:9" ht="17.100000000000001" customHeight="1" x14ac:dyDescent="0.25">
      <c r="A93" s="927"/>
      <c r="B93" s="908"/>
      <c r="C93" s="908"/>
      <c r="D93" s="908"/>
      <c r="E93" s="908"/>
      <c r="F93" s="908"/>
      <c r="G93" s="908"/>
      <c r="H93" s="908"/>
      <c r="I93" s="487" t="s">
        <v>2</v>
      </c>
    </row>
    <row r="94" spans="1:9" ht="17.100000000000001" customHeight="1" x14ac:dyDescent="0.25">
      <c r="A94" s="458"/>
      <c r="B94" s="966"/>
      <c r="C94" s="966"/>
      <c r="D94" s="966"/>
      <c r="E94" s="458"/>
      <c r="F94" s="458"/>
      <c r="G94" s="458"/>
      <c r="H94" s="458"/>
      <c r="I94" s="458"/>
    </row>
    <row r="95" spans="1:9" ht="15" customHeight="1" x14ac:dyDescent="0.25">
      <c r="A95" s="1" t="s">
        <v>10</v>
      </c>
      <c r="B95" s="937" t="s">
        <v>2320</v>
      </c>
      <c r="C95" s="937"/>
      <c r="D95" s="937"/>
      <c r="E95" s="458"/>
      <c r="F95" s="458"/>
      <c r="G95" s="458"/>
      <c r="H95" s="458"/>
      <c r="I95" s="458"/>
    </row>
    <row r="96" spans="1:9" ht="21" customHeight="1" x14ac:dyDescent="0.25">
      <c r="A96" s="1" t="s">
        <v>35</v>
      </c>
      <c r="B96" s="937" t="s">
        <v>2328</v>
      </c>
      <c r="C96" s="937"/>
      <c r="D96" s="937"/>
      <c r="E96" s="937"/>
      <c r="F96" s="458"/>
      <c r="G96" s="458"/>
      <c r="H96" s="458"/>
      <c r="I96" s="458"/>
    </row>
    <row r="97" spans="1:9" ht="15" customHeight="1" x14ac:dyDescent="0.25">
      <c r="A97" s="2">
        <v>4202</v>
      </c>
      <c r="B97" s="941" t="s">
        <v>2878</v>
      </c>
      <c r="C97" s="941"/>
      <c r="D97" s="941"/>
      <c r="E97" s="941"/>
      <c r="F97" s="458"/>
      <c r="G97" s="458"/>
      <c r="H97" s="458"/>
      <c r="I97" s="458"/>
    </row>
    <row r="98" spans="1:9" ht="15" customHeight="1" x14ac:dyDescent="0.25">
      <c r="A98" s="467">
        <v>4</v>
      </c>
      <c r="B98" s="945" t="s">
        <v>2879</v>
      </c>
      <c r="C98" s="967"/>
      <c r="D98" s="967"/>
      <c r="E98" s="458"/>
      <c r="F98" s="458"/>
      <c r="G98" s="458"/>
      <c r="H98" s="458"/>
      <c r="I98" s="458"/>
    </row>
    <row r="99" spans="1:9" ht="17.100000000000001" customHeight="1" x14ac:dyDescent="0.25">
      <c r="A99" s="526"/>
      <c r="B99" s="1" t="s">
        <v>1236</v>
      </c>
      <c r="C99" s="499">
        <v>3565.64</v>
      </c>
      <c r="D99" s="499" t="s">
        <v>4</v>
      </c>
      <c r="E99" s="499">
        <v>7903.71</v>
      </c>
      <c r="F99" s="499" t="s">
        <v>4</v>
      </c>
      <c r="G99" s="499">
        <v>7903.71</v>
      </c>
      <c r="H99" s="499">
        <v>34605.43</v>
      </c>
      <c r="I99" s="476">
        <v>122</v>
      </c>
    </row>
    <row r="100" spans="1:9" ht="17.100000000000001" customHeight="1" x14ac:dyDescent="0.25">
      <c r="A100" s="525"/>
      <c r="B100" s="1" t="s">
        <v>2329</v>
      </c>
      <c r="C100" s="499">
        <v>21466.61</v>
      </c>
      <c r="D100" s="499" t="s">
        <v>4</v>
      </c>
      <c r="E100" s="499">
        <v>39309.83</v>
      </c>
      <c r="F100" s="499">
        <v>7526.03</v>
      </c>
      <c r="G100" s="499">
        <v>46835.86</v>
      </c>
      <c r="H100" s="499" t="s">
        <v>2330</v>
      </c>
      <c r="I100" s="476">
        <v>118</v>
      </c>
    </row>
    <row r="101" spans="1:9" ht="32.1" customHeight="1" x14ac:dyDescent="0.25">
      <c r="A101" s="458"/>
      <c r="B101" s="1" t="s">
        <v>2331</v>
      </c>
      <c r="C101" s="499">
        <v>21466.61</v>
      </c>
      <c r="D101" s="499" t="s">
        <v>4</v>
      </c>
      <c r="E101" s="499">
        <v>39309.83</v>
      </c>
      <c r="F101" s="499">
        <v>7526.03</v>
      </c>
      <c r="G101" s="499">
        <v>46835.86</v>
      </c>
      <c r="H101" s="499" t="s">
        <v>2330</v>
      </c>
      <c r="I101" s="476">
        <v>118</v>
      </c>
    </row>
    <row r="102" spans="1:9" ht="18.75" customHeight="1" x14ac:dyDescent="0.25">
      <c r="A102" s="1" t="s">
        <v>6</v>
      </c>
      <c r="B102" s="937" t="s">
        <v>2332</v>
      </c>
      <c r="C102" s="937"/>
      <c r="D102" s="937"/>
      <c r="E102" s="458"/>
      <c r="F102" s="458"/>
      <c r="G102" s="458"/>
      <c r="H102" s="458"/>
      <c r="I102" s="458"/>
    </row>
    <row r="103" spans="1:9" ht="32.1" customHeight="1" x14ac:dyDescent="0.25">
      <c r="A103" s="2">
        <v>4210</v>
      </c>
      <c r="B103" s="1" t="s">
        <v>2333</v>
      </c>
      <c r="C103" s="458"/>
      <c r="D103" s="458"/>
      <c r="E103" s="458"/>
      <c r="F103" s="458"/>
      <c r="G103" s="458"/>
      <c r="H103" s="458"/>
      <c r="I103" s="458"/>
    </row>
    <row r="104" spans="1:9" ht="15" customHeight="1" x14ac:dyDescent="0.25">
      <c r="A104" s="467">
        <v>1</v>
      </c>
      <c r="B104" s="468" t="s">
        <v>17</v>
      </c>
      <c r="C104" s="458"/>
      <c r="D104" s="458"/>
      <c r="E104" s="458"/>
      <c r="F104" s="458"/>
      <c r="G104" s="458"/>
      <c r="H104" s="458"/>
      <c r="I104" s="458"/>
    </row>
    <row r="105" spans="1:9" ht="15" customHeight="1" x14ac:dyDescent="0.25">
      <c r="A105" s="3">
        <v>104</v>
      </c>
      <c r="B105" s="4" t="s">
        <v>2334</v>
      </c>
      <c r="C105" s="490" t="s">
        <v>4</v>
      </c>
      <c r="D105" s="490" t="s">
        <v>4</v>
      </c>
      <c r="E105" s="490">
        <v>26.88</v>
      </c>
      <c r="F105" s="490" t="s">
        <v>4</v>
      </c>
      <c r="G105" s="490">
        <v>26.88</v>
      </c>
      <c r="H105" s="490">
        <v>26.88</v>
      </c>
      <c r="I105" s="473" t="s">
        <v>4</v>
      </c>
    </row>
    <row r="106" spans="1:9" ht="15" customHeight="1" x14ac:dyDescent="0.25">
      <c r="A106" s="3">
        <v>110</v>
      </c>
      <c r="B106" s="4" t="s">
        <v>1866</v>
      </c>
      <c r="C106" s="490">
        <v>855.34</v>
      </c>
      <c r="D106" s="490" t="s">
        <v>4</v>
      </c>
      <c r="E106" s="490">
        <v>9991.99</v>
      </c>
      <c r="F106" s="490" t="s">
        <v>4</v>
      </c>
      <c r="G106" s="490">
        <v>9991.99</v>
      </c>
      <c r="H106" s="490">
        <v>99044.33</v>
      </c>
      <c r="I106" s="473">
        <v>1068</v>
      </c>
    </row>
    <row r="107" spans="1:9" ht="15" customHeight="1" x14ac:dyDescent="0.25">
      <c r="A107" s="3">
        <v>800</v>
      </c>
      <c r="B107" s="4" t="s">
        <v>1605</v>
      </c>
      <c r="C107" s="490" t="s">
        <v>4</v>
      </c>
      <c r="D107" s="490" t="s">
        <v>4</v>
      </c>
      <c r="E107" s="490" t="s">
        <v>4</v>
      </c>
      <c r="F107" s="490" t="s">
        <v>4</v>
      </c>
      <c r="G107" s="490" t="s">
        <v>4</v>
      </c>
      <c r="H107" s="490">
        <v>282.36</v>
      </c>
      <c r="I107" s="473" t="s">
        <v>4</v>
      </c>
    </row>
    <row r="108" spans="1:9" ht="17.100000000000001" customHeight="1" x14ac:dyDescent="0.25">
      <c r="A108" s="526"/>
      <c r="B108" s="1" t="s">
        <v>1180</v>
      </c>
      <c r="C108" s="499">
        <v>855.34</v>
      </c>
      <c r="D108" s="499" t="s">
        <v>4</v>
      </c>
      <c r="E108" s="499">
        <v>10018.870000000001</v>
      </c>
      <c r="F108" s="499" t="s">
        <v>4</v>
      </c>
      <c r="G108" s="499">
        <v>10018.870000000001</v>
      </c>
      <c r="H108" s="499">
        <v>99353.57</v>
      </c>
      <c r="I108" s="476">
        <v>1071</v>
      </c>
    </row>
    <row r="109" spans="1:9" ht="15" customHeight="1" x14ac:dyDescent="0.25">
      <c r="A109" s="467">
        <v>2</v>
      </c>
      <c r="B109" s="468" t="s">
        <v>2335</v>
      </c>
      <c r="C109" s="458"/>
      <c r="D109" s="458"/>
      <c r="E109" s="458"/>
      <c r="F109" s="458"/>
      <c r="G109" s="458"/>
      <c r="H109" s="458"/>
      <c r="I109" s="458"/>
    </row>
    <row r="110" spans="1:9" ht="15" customHeight="1" x14ac:dyDescent="0.25">
      <c r="A110" s="3">
        <v>101</v>
      </c>
      <c r="B110" s="4" t="s">
        <v>2336</v>
      </c>
      <c r="C110" s="490" t="s">
        <v>4</v>
      </c>
      <c r="D110" s="490" t="s">
        <v>4</v>
      </c>
      <c r="E110" s="490" t="s">
        <v>4</v>
      </c>
      <c r="F110" s="490" t="s">
        <v>4</v>
      </c>
      <c r="G110" s="490" t="s">
        <v>4</v>
      </c>
      <c r="H110" s="490">
        <v>1495.23</v>
      </c>
      <c r="I110" s="473" t="s">
        <v>4</v>
      </c>
    </row>
    <row r="111" spans="1:9" ht="15" customHeight="1" x14ac:dyDescent="0.25">
      <c r="A111" s="3">
        <v>103</v>
      </c>
      <c r="B111" s="4" t="s">
        <v>1874</v>
      </c>
      <c r="C111" s="490" t="s">
        <v>4</v>
      </c>
      <c r="D111" s="490" t="s">
        <v>4</v>
      </c>
      <c r="E111" s="490" t="s">
        <v>4</v>
      </c>
      <c r="F111" s="490" t="s">
        <v>4</v>
      </c>
      <c r="G111" s="490" t="s">
        <v>4</v>
      </c>
      <c r="H111" s="490">
        <v>1482.68</v>
      </c>
      <c r="I111" s="473" t="s">
        <v>4</v>
      </c>
    </row>
    <row r="112" spans="1:9" ht="15" customHeight="1" x14ac:dyDescent="0.25">
      <c r="A112" s="3">
        <v>104</v>
      </c>
      <c r="B112" s="4" t="s">
        <v>2337</v>
      </c>
      <c r="C112" s="490" t="s">
        <v>4</v>
      </c>
      <c r="D112" s="490" t="s">
        <v>4</v>
      </c>
      <c r="E112" s="490" t="s">
        <v>4</v>
      </c>
      <c r="F112" s="490" t="s">
        <v>4</v>
      </c>
      <c r="G112" s="490" t="s">
        <v>4</v>
      </c>
      <c r="H112" s="490">
        <v>3254.96</v>
      </c>
      <c r="I112" s="473" t="s">
        <v>4</v>
      </c>
    </row>
    <row r="113" spans="1:9" ht="15" customHeight="1" x14ac:dyDescent="0.25">
      <c r="A113" s="3">
        <v>110</v>
      </c>
      <c r="B113" s="4" t="s">
        <v>2338</v>
      </c>
      <c r="C113" s="490" t="s">
        <v>4</v>
      </c>
      <c r="D113" s="490" t="s">
        <v>4</v>
      </c>
      <c r="E113" s="490" t="s">
        <v>4</v>
      </c>
      <c r="F113" s="490" t="s">
        <v>4</v>
      </c>
      <c r="G113" s="490" t="s">
        <v>4</v>
      </c>
      <c r="H113" s="490">
        <v>16.100000000000001</v>
      </c>
      <c r="I113" s="473" t="s">
        <v>4</v>
      </c>
    </row>
    <row r="114" spans="1:9" ht="15" customHeight="1" x14ac:dyDescent="0.25">
      <c r="A114" s="3">
        <v>789</v>
      </c>
      <c r="B114" s="4" t="s">
        <v>1826</v>
      </c>
      <c r="C114" s="490" t="s">
        <v>4</v>
      </c>
      <c r="D114" s="490" t="s">
        <v>4</v>
      </c>
      <c r="E114" s="490" t="s">
        <v>4</v>
      </c>
      <c r="F114" s="490" t="s">
        <v>4</v>
      </c>
      <c r="G114" s="490" t="s">
        <v>4</v>
      </c>
      <c r="H114" s="490">
        <v>16.78</v>
      </c>
      <c r="I114" s="473" t="s">
        <v>4</v>
      </c>
    </row>
    <row r="115" spans="1:9" ht="17.100000000000001" customHeight="1" x14ac:dyDescent="0.25">
      <c r="A115" s="927" t="s">
        <v>2308</v>
      </c>
      <c r="B115" s="908"/>
      <c r="C115" s="908"/>
      <c r="D115" s="908"/>
      <c r="E115" s="908"/>
      <c r="F115" s="908"/>
      <c r="G115" s="908"/>
      <c r="H115" s="908"/>
      <c r="I115" s="908"/>
    </row>
    <row r="116" spans="1:9" ht="17.100000000000001" customHeight="1" x14ac:dyDescent="0.25">
      <c r="A116" s="935"/>
      <c r="B116" s="936"/>
      <c r="C116" s="458"/>
      <c r="D116" s="927" t="s">
        <v>2293</v>
      </c>
      <c r="E116" s="908"/>
      <c r="F116" s="908"/>
      <c r="G116" s="908"/>
      <c r="H116" s="458"/>
      <c r="I116" s="68" t="s">
        <v>1552</v>
      </c>
    </row>
    <row r="117" spans="1:9" ht="17.100000000000001" customHeight="1" x14ac:dyDescent="0.25">
      <c r="A117" s="964" t="s">
        <v>1140</v>
      </c>
      <c r="B117" s="965"/>
      <c r="C117" s="68" t="s">
        <v>1593</v>
      </c>
      <c r="D117" s="68" t="s">
        <v>2294</v>
      </c>
      <c r="E117" s="68" t="s">
        <v>1589</v>
      </c>
      <c r="F117" s="68" t="s">
        <v>1590</v>
      </c>
      <c r="G117" s="68" t="s">
        <v>58</v>
      </c>
      <c r="H117" s="68" t="s">
        <v>1593</v>
      </c>
      <c r="I117" s="68" t="s">
        <v>2295</v>
      </c>
    </row>
    <row r="118" spans="1:9" ht="17.100000000000001" customHeight="1" x14ac:dyDescent="0.25">
      <c r="A118" s="964"/>
      <c r="B118" s="965"/>
      <c r="C118" s="68" t="s">
        <v>93</v>
      </c>
      <c r="D118" s="458"/>
      <c r="E118" s="68" t="s">
        <v>1593</v>
      </c>
      <c r="F118" s="68" t="s">
        <v>1594</v>
      </c>
      <c r="G118" s="458"/>
      <c r="H118" s="68" t="s">
        <v>2296</v>
      </c>
      <c r="I118" s="68" t="s">
        <v>94</v>
      </c>
    </row>
    <row r="119" spans="1:9" ht="17.100000000000001" customHeight="1" x14ac:dyDescent="0.25">
      <c r="A119" s="964"/>
      <c r="B119" s="965"/>
      <c r="C119" s="68" t="s">
        <v>1591</v>
      </c>
      <c r="D119" s="458"/>
      <c r="E119" s="458"/>
      <c r="F119" s="68" t="s">
        <v>1595</v>
      </c>
      <c r="G119" s="458"/>
      <c r="H119" s="68" t="s">
        <v>2297</v>
      </c>
      <c r="I119" s="68" t="s">
        <v>93</v>
      </c>
    </row>
    <row r="120" spans="1:9" ht="17.100000000000001" customHeight="1" x14ac:dyDescent="0.25">
      <c r="A120" s="458"/>
      <c r="B120" s="458"/>
      <c r="C120" s="458"/>
      <c r="D120" s="458"/>
      <c r="E120" s="458"/>
      <c r="F120" s="68" t="s">
        <v>1596</v>
      </c>
      <c r="G120" s="458"/>
      <c r="H120" s="458"/>
      <c r="I120" s="68" t="s">
        <v>1144</v>
      </c>
    </row>
    <row r="121" spans="1:9" ht="17.100000000000001" customHeight="1" x14ac:dyDescent="0.25">
      <c r="A121" s="927"/>
      <c r="B121" s="908"/>
      <c r="C121" s="908"/>
      <c r="D121" s="908"/>
      <c r="E121" s="908"/>
      <c r="F121" s="908"/>
      <c r="G121" s="908"/>
      <c r="H121" s="908"/>
      <c r="I121" s="487" t="s">
        <v>2</v>
      </c>
    </row>
    <row r="122" spans="1:9" ht="17.100000000000001" customHeight="1" x14ac:dyDescent="0.25">
      <c r="A122" s="458"/>
      <c r="B122" s="966"/>
      <c r="C122" s="966"/>
      <c r="D122" s="966"/>
      <c r="E122" s="458"/>
      <c r="F122" s="458"/>
      <c r="G122" s="458"/>
      <c r="H122" s="458"/>
      <c r="I122" s="458"/>
    </row>
    <row r="123" spans="1:9" ht="15" customHeight="1" x14ac:dyDescent="0.25">
      <c r="A123" s="1" t="s">
        <v>10</v>
      </c>
      <c r="B123" s="937" t="s">
        <v>2320</v>
      </c>
      <c r="C123" s="937"/>
      <c r="D123" s="937"/>
      <c r="E123" s="458"/>
      <c r="F123" s="458"/>
      <c r="G123" s="458"/>
      <c r="H123" s="458"/>
      <c r="I123" s="458"/>
    </row>
    <row r="124" spans="1:9" ht="15" customHeight="1" x14ac:dyDescent="0.25">
      <c r="A124" s="1" t="s">
        <v>6</v>
      </c>
      <c r="B124" s="937" t="s">
        <v>2339</v>
      </c>
      <c r="C124" s="937"/>
      <c r="D124" s="937"/>
      <c r="E124" s="458"/>
      <c r="F124" s="458"/>
      <c r="G124" s="458"/>
      <c r="H124" s="458"/>
      <c r="I124" s="458"/>
    </row>
    <row r="125" spans="1:9" ht="15" customHeight="1" x14ac:dyDescent="0.25">
      <c r="A125" s="2">
        <v>4210</v>
      </c>
      <c r="B125" s="941" t="s">
        <v>2340</v>
      </c>
      <c r="C125" s="937"/>
      <c r="D125" s="937"/>
      <c r="E125" s="458"/>
      <c r="F125" s="458"/>
      <c r="G125" s="458"/>
      <c r="H125" s="458"/>
      <c r="I125" s="458"/>
    </row>
    <row r="126" spans="1:9" ht="15" customHeight="1" x14ac:dyDescent="0.25">
      <c r="A126" s="467">
        <v>2</v>
      </c>
      <c r="B126" s="945" t="s">
        <v>2880</v>
      </c>
      <c r="C126" s="967"/>
      <c r="D126" s="967"/>
      <c r="E126" s="458"/>
      <c r="F126" s="458"/>
      <c r="G126" s="458"/>
      <c r="H126" s="458"/>
      <c r="I126" s="458"/>
    </row>
    <row r="127" spans="1:9" ht="15" customHeight="1" x14ac:dyDescent="0.25">
      <c r="A127" s="3">
        <v>796</v>
      </c>
      <c r="B127" s="4" t="s">
        <v>1822</v>
      </c>
      <c r="C127" s="490" t="s">
        <v>4</v>
      </c>
      <c r="D127" s="490" t="s">
        <v>4</v>
      </c>
      <c r="E127" s="490" t="s">
        <v>4</v>
      </c>
      <c r="F127" s="490" t="s">
        <v>4</v>
      </c>
      <c r="G127" s="490" t="s">
        <v>4</v>
      </c>
      <c r="H127" s="490">
        <v>214</v>
      </c>
      <c r="I127" s="473" t="s">
        <v>4</v>
      </c>
    </row>
    <row r="128" spans="1:9" ht="17.100000000000001" customHeight="1" x14ac:dyDescent="0.25">
      <c r="A128" s="526"/>
      <c r="B128" s="1" t="s">
        <v>1182</v>
      </c>
      <c r="C128" s="499" t="s">
        <v>4</v>
      </c>
      <c r="D128" s="499" t="s">
        <v>4</v>
      </c>
      <c r="E128" s="499" t="s">
        <v>4</v>
      </c>
      <c r="F128" s="499" t="s">
        <v>4</v>
      </c>
      <c r="G128" s="499" t="s">
        <v>4</v>
      </c>
      <c r="H128" s="499">
        <v>6479.75</v>
      </c>
      <c r="I128" s="476" t="s">
        <v>4</v>
      </c>
    </row>
    <row r="129" spans="1:9" ht="15" customHeight="1" x14ac:dyDescent="0.25">
      <c r="A129" s="467">
        <v>3</v>
      </c>
      <c r="B129" s="468" t="s">
        <v>2341</v>
      </c>
      <c r="C129" s="458"/>
      <c r="D129" s="458"/>
      <c r="E129" s="458"/>
      <c r="F129" s="458"/>
      <c r="G129" s="458"/>
      <c r="H129" s="458"/>
      <c r="I129" s="458"/>
    </row>
    <row r="130" spans="1:9" ht="15" customHeight="1" x14ac:dyDescent="0.25">
      <c r="A130" s="3">
        <v>105</v>
      </c>
      <c r="B130" s="4" t="s">
        <v>1876</v>
      </c>
      <c r="C130" s="490">
        <v>1938</v>
      </c>
      <c r="D130" s="490" t="s">
        <v>4</v>
      </c>
      <c r="E130" s="490" t="s">
        <v>4</v>
      </c>
      <c r="F130" s="490" t="s">
        <v>4</v>
      </c>
      <c r="G130" s="490" t="s">
        <v>4</v>
      </c>
      <c r="H130" s="490">
        <v>25553.58</v>
      </c>
      <c r="I130" s="473" t="s">
        <v>4</v>
      </c>
    </row>
    <row r="131" spans="1:9" ht="15" customHeight="1" x14ac:dyDescent="0.25">
      <c r="A131" s="3">
        <v>200</v>
      </c>
      <c r="B131" s="4" t="s">
        <v>1877</v>
      </c>
      <c r="C131" s="490" t="s">
        <v>4</v>
      </c>
      <c r="D131" s="490" t="s">
        <v>4</v>
      </c>
      <c r="E131" s="490">
        <v>19.53</v>
      </c>
      <c r="F131" s="490" t="s">
        <v>4</v>
      </c>
      <c r="G131" s="490">
        <v>19.53</v>
      </c>
      <c r="H131" s="490">
        <v>19.53</v>
      </c>
      <c r="I131" s="473" t="s">
        <v>4</v>
      </c>
    </row>
    <row r="132" spans="1:9" ht="17.100000000000001" customHeight="1" x14ac:dyDescent="0.25">
      <c r="A132" s="526"/>
      <c r="B132" s="1" t="s">
        <v>1185</v>
      </c>
      <c r="C132" s="499">
        <v>1938</v>
      </c>
      <c r="D132" s="499" t="s">
        <v>4</v>
      </c>
      <c r="E132" s="499">
        <v>19.53</v>
      </c>
      <c r="F132" s="499" t="s">
        <v>4</v>
      </c>
      <c r="G132" s="499">
        <v>19.53</v>
      </c>
      <c r="H132" s="499">
        <v>25573.11</v>
      </c>
      <c r="I132" s="476" t="s">
        <v>1376</v>
      </c>
    </row>
    <row r="133" spans="1:9" ht="15" customHeight="1" x14ac:dyDescent="0.25">
      <c r="A133" s="467">
        <v>4</v>
      </c>
      <c r="B133" s="468" t="s">
        <v>1318</v>
      </c>
      <c r="C133" s="458"/>
      <c r="D133" s="458"/>
      <c r="E133" s="458"/>
      <c r="F133" s="458"/>
      <c r="G133" s="458"/>
      <c r="H133" s="458"/>
      <c r="I133" s="458"/>
    </row>
    <row r="134" spans="1:9" ht="15" customHeight="1" x14ac:dyDescent="0.25">
      <c r="A134" s="3">
        <v>101</v>
      </c>
      <c r="B134" s="4" t="s">
        <v>2342</v>
      </c>
      <c r="C134" s="490">
        <v>145</v>
      </c>
      <c r="D134" s="490" t="s">
        <v>4</v>
      </c>
      <c r="E134" s="490" t="s">
        <v>4</v>
      </c>
      <c r="F134" s="490">
        <v>400</v>
      </c>
      <c r="G134" s="490">
        <v>400</v>
      </c>
      <c r="H134" s="490">
        <v>545</v>
      </c>
      <c r="I134" s="473">
        <v>176</v>
      </c>
    </row>
    <row r="135" spans="1:9" ht="15" customHeight="1" x14ac:dyDescent="0.25">
      <c r="A135" s="3">
        <v>107</v>
      </c>
      <c r="B135" s="4" t="s">
        <v>1881</v>
      </c>
      <c r="C135" s="490">
        <v>455</v>
      </c>
      <c r="D135" s="490" t="s">
        <v>4</v>
      </c>
      <c r="E135" s="490">
        <v>44</v>
      </c>
      <c r="F135" s="490" t="s">
        <v>4</v>
      </c>
      <c r="G135" s="490">
        <v>44</v>
      </c>
      <c r="H135" s="490">
        <v>1429.62</v>
      </c>
      <c r="I135" s="473" t="s">
        <v>1245</v>
      </c>
    </row>
    <row r="136" spans="1:9" ht="15" customHeight="1" x14ac:dyDescent="0.25">
      <c r="A136" s="3">
        <v>112</v>
      </c>
      <c r="B136" s="4" t="s">
        <v>1882</v>
      </c>
      <c r="C136" s="490">
        <v>260.76</v>
      </c>
      <c r="D136" s="490" t="s">
        <v>4</v>
      </c>
      <c r="E136" s="490" t="s">
        <v>4</v>
      </c>
      <c r="F136" s="490">
        <v>300</v>
      </c>
      <c r="G136" s="490">
        <v>300</v>
      </c>
      <c r="H136" s="490">
        <v>560.76</v>
      </c>
      <c r="I136" s="473">
        <v>15</v>
      </c>
    </row>
    <row r="137" spans="1:9" ht="15" customHeight="1" x14ac:dyDescent="0.25">
      <c r="A137" s="3">
        <v>200</v>
      </c>
      <c r="B137" s="4" t="s">
        <v>1969</v>
      </c>
      <c r="C137" s="490">
        <v>33.33</v>
      </c>
      <c r="D137" s="490" t="s">
        <v>4</v>
      </c>
      <c r="E137" s="490">
        <v>27</v>
      </c>
      <c r="F137" s="490">
        <v>433</v>
      </c>
      <c r="G137" s="490">
        <v>460</v>
      </c>
      <c r="H137" s="490">
        <v>493.45</v>
      </c>
      <c r="I137" s="473">
        <v>1280</v>
      </c>
    </row>
    <row r="138" spans="1:9" ht="17.100000000000001" customHeight="1" x14ac:dyDescent="0.25">
      <c r="A138" s="526"/>
      <c r="B138" s="1" t="s">
        <v>1236</v>
      </c>
      <c r="C138" s="499">
        <v>894.09</v>
      </c>
      <c r="D138" s="499" t="s">
        <v>4</v>
      </c>
      <c r="E138" s="499">
        <v>71</v>
      </c>
      <c r="F138" s="499">
        <v>1133</v>
      </c>
      <c r="G138" s="499">
        <v>1204</v>
      </c>
      <c r="H138" s="499">
        <v>3028.83</v>
      </c>
      <c r="I138" s="476">
        <v>35</v>
      </c>
    </row>
    <row r="139" spans="1:9" ht="15" customHeight="1" x14ac:dyDescent="0.25">
      <c r="A139" s="467">
        <v>80</v>
      </c>
      <c r="B139" s="468" t="s">
        <v>1265</v>
      </c>
      <c r="C139" s="458"/>
      <c r="D139" s="458"/>
      <c r="E139" s="458"/>
      <c r="F139" s="458"/>
      <c r="G139" s="458"/>
      <c r="H139" s="458"/>
      <c r="I139" s="458"/>
    </row>
    <row r="140" spans="1:9" ht="15" customHeight="1" x14ac:dyDescent="0.25">
      <c r="A140" s="3">
        <v>800</v>
      </c>
      <c r="B140" s="4" t="s">
        <v>1605</v>
      </c>
      <c r="C140" s="490" t="s">
        <v>4</v>
      </c>
      <c r="D140" s="490" t="s">
        <v>4</v>
      </c>
      <c r="E140" s="490" t="s">
        <v>4</v>
      </c>
      <c r="F140" s="490" t="s">
        <v>4</v>
      </c>
      <c r="G140" s="490" t="s">
        <v>4</v>
      </c>
      <c r="H140" s="490">
        <v>5.9</v>
      </c>
      <c r="I140" s="473" t="s">
        <v>4</v>
      </c>
    </row>
    <row r="141" spans="1:9" ht="17.100000000000001" customHeight="1" x14ac:dyDescent="0.25">
      <c r="A141" s="526"/>
      <c r="B141" s="1" t="s">
        <v>1268</v>
      </c>
      <c r="C141" s="499" t="s">
        <v>4</v>
      </c>
      <c r="D141" s="499" t="s">
        <v>4</v>
      </c>
      <c r="E141" s="499" t="s">
        <v>4</v>
      </c>
      <c r="F141" s="499" t="s">
        <v>4</v>
      </c>
      <c r="G141" s="499" t="s">
        <v>4</v>
      </c>
      <c r="H141" s="499">
        <v>5.9</v>
      </c>
      <c r="I141" s="476" t="s">
        <v>4</v>
      </c>
    </row>
    <row r="142" spans="1:9" ht="17.100000000000001" customHeight="1" x14ac:dyDescent="0.25">
      <c r="A142" s="525"/>
      <c r="B142" s="1" t="s">
        <v>2343</v>
      </c>
      <c r="C142" s="499">
        <v>3687.43</v>
      </c>
      <c r="D142" s="499" t="s">
        <v>4</v>
      </c>
      <c r="E142" s="499">
        <v>10109.4</v>
      </c>
      <c r="F142" s="499">
        <v>1133</v>
      </c>
      <c r="G142" s="499">
        <v>11242.4</v>
      </c>
      <c r="H142" s="499" t="s">
        <v>2344</v>
      </c>
      <c r="I142" s="476">
        <v>205</v>
      </c>
    </row>
    <row r="143" spans="1:9" ht="32.1" customHeight="1" x14ac:dyDescent="0.25">
      <c r="A143" s="458"/>
      <c r="B143" s="1" t="s">
        <v>2345</v>
      </c>
      <c r="C143" s="508">
        <v>3687.43</v>
      </c>
      <c r="D143" s="508" t="s">
        <v>4</v>
      </c>
      <c r="E143" s="508">
        <v>10109.4</v>
      </c>
      <c r="F143" s="508">
        <v>1133</v>
      </c>
      <c r="G143" s="508">
        <v>11242.4</v>
      </c>
      <c r="H143" s="508" t="s">
        <v>2344</v>
      </c>
      <c r="I143" s="509">
        <v>205</v>
      </c>
    </row>
    <row r="144" spans="1:9" ht="17.100000000000001" customHeight="1" x14ac:dyDescent="0.25">
      <c r="A144" s="927" t="s">
        <v>2308</v>
      </c>
      <c r="B144" s="908"/>
      <c r="C144" s="908"/>
      <c r="D144" s="908"/>
      <c r="E144" s="908"/>
      <c r="F144" s="908"/>
      <c r="G144" s="908"/>
      <c r="H144" s="908"/>
      <c r="I144" s="908"/>
    </row>
    <row r="145" spans="1:9" ht="17.100000000000001" customHeight="1" x14ac:dyDescent="0.25">
      <c r="A145" s="935"/>
      <c r="B145" s="936"/>
      <c r="C145" s="458"/>
      <c r="D145" s="927" t="s">
        <v>2293</v>
      </c>
      <c r="E145" s="908"/>
      <c r="F145" s="908"/>
      <c r="G145" s="908"/>
      <c r="H145" s="458"/>
      <c r="I145" s="68" t="s">
        <v>1552</v>
      </c>
    </row>
    <row r="146" spans="1:9" ht="17.100000000000001" customHeight="1" x14ac:dyDescent="0.25">
      <c r="A146" s="964" t="s">
        <v>1140</v>
      </c>
      <c r="B146" s="965"/>
      <c r="C146" s="68" t="s">
        <v>1593</v>
      </c>
      <c r="D146" s="68" t="s">
        <v>2294</v>
      </c>
      <c r="E146" s="68" t="s">
        <v>1589</v>
      </c>
      <c r="F146" s="68" t="s">
        <v>1590</v>
      </c>
      <c r="G146" s="68" t="s">
        <v>58</v>
      </c>
      <c r="H146" s="68" t="s">
        <v>1593</v>
      </c>
      <c r="I146" s="68" t="s">
        <v>2295</v>
      </c>
    </row>
    <row r="147" spans="1:9" ht="17.100000000000001" customHeight="1" x14ac:dyDescent="0.25">
      <c r="A147" s="964"/>
      <c r="B147" s="965"/>
      <c r="C147" s="68" t="s">
        <v>93</v>
      </c>
      <c r="D147" s="458"/>
      <c r="E147" s="68" t="s">
        <v>1593</v>
      </c>
      <c r="F147" s="68" t="s">
        <v>1594</v>
      </c>
      <c r="G147" s="458"/>
      <c r="H147" s="68" t="s">
        <v>2296</v>
      </c>
      <c r="I147" s="68" t="s">
        <v>94</v>
      </c>
    </row>
    <row r="148" spans="1:9" ht="17.100000000000001" customHeight="1" x14ac:dyDescent="0.25">
      <c r="A148" s="964"/>
      <c r="B148" s="965"/>
      <c r="C148" s="68" t="s">
        <v>1591</v>
      </c>
      <c r="D148" s="458"/>
      <c r="E148" s="458"/>
      <c r="F148" s="68" t="s">
        <v>1595</v>
      </c>
      <c r="G148" s="458"/>
      <c r="H148" s="68" t="s">
        <v>2297</v>
      </c>
      <c r="I148" s="68" t="s">
        <v>93</v>
      </c>
    </row>
    <row r="149" spans="1:9" ht="17.100000000000001" customHeight="1" x14ac:dyDescent="0.25">
      <c r="A149" s="458"/>
      <c r="B149" s="458"/>
      <c r="C149" s="458"/>
      <c r="D149" s="458"/>
      <c r="E149" s="458"/>
      <c r="F149" s="68" t="s">
        <v>1596</v>
      </c>
      <c r="G149" s="458"/>
      <c r="H149" s="458"/>
      <c r="I149" s="68" t="s">
        <v>1144</v>
      </c>
    </row>
    <row r="150" spans="1:9" ht="17.100000000000001" customHeight="1" x14ac:dyDescent="0.25">
      <c r="A150" s="927"/>
      <c r="B150" s="908"/>
      <c r="C150" s="908"/>
      <c r="D150" s="908"/>
      <c r="E150" s="908"/>
      <c r="F150" s="908"/>
      <c r="G150" s="908"/>
      <c r="H150" s="908"/>
      <c r="I150" s="487" t="s">
        <v>2</v>
      </c>
    </row>
    <row r="151" spans="1:9" ht="17.100000000000001" customHeight="1" x14ac:dyDescent="0.25">
      <c r="A151" s="458"/>
      <c r="B151" s="966"/>
      <c r="C151" s="966"/>
      <c r="D151" s="966"/>
      <c r="E151" s="458"/>
      <c r="F151" s="458"/>
      <c r="G151" s="458"/>
      <c r="H151" s="458"/>
      <c r="I151" s="458"/>
    </row>
    <row r="152" spans="1:9" ht="15" customHeight="1" x14ac:dyDescent="0.25">
      <c r="A152" s="1" t="s">
        <v>10</v>
      </c>
      <c r="B152" s="937" t="s">
        <v>2320</v>
      </c>
      <c r="C152" s="937"/>
      <c r="D152" s="937"/>
      <c r="E152" s="458"/>
      <c r="F152" s="458"/>
      <c r="G152" s="458"/>
      <c r="H152" s="458"/>
      <c r="I152" s="458"/>
    </row>
    <row r="153" spans="1:9" ht="32.1" customHeight="1" x14ac:dyDescent="0.25">
      <c r="A153" s="1" t="s">
        <v>7</v>
      </c>
      <c r="B153" s="937" t="s">
        <v>2346</v>
      </c>
      <c r="C153" s="937"/>
      <c r="D153" s="937"/>
      <c r="E153" s="458"/>
      <c r="F153" s="458"/>
      <c r="G153" s="458"/>
      <c r="H153" s="458"/>
      <c r="I153" s="458"/>
    </row>
    <row r="154" spans="1:9" ht="32.1" customHeight="1" x14ac:dyDescent="0.25">
      <c r="A154" s="2">
        <v>4215</v>
      </c>
      <c r="B154" s="1" t="s">
        <v>2347</v>
      </c>
      <c r="C154" s="458"/>
      <c r="D154" s="458"/>
      <c r="E154" s="458"/>
      <c r="F154" s="458"/>
      <c r="G154" s="458"/>
      <c r="H154" s="458"/>
      <c r="I154" s="458"/>
    </row>
    <row r="155" spans="1:9" ht="15.95" customHeight="1" x14ac:dyDescent="0.25">
      <c r="A155" s="467">
        <v>1</v>
      </c>
      <c r="B155" s="468" t="s">
        <v>1323</v>
      </c>
      <c r="C155" s="458"/>
      <c r="D155" s="458"/>
      <c r="E155" s="458"/>
      <c r="F155" s="458"/>
      <c r="G155" s="458"/>
      <c r="H155" s="458"/>
      <c r="I155" s="458"/>
    </row>
    <row r="156" spans="1:9" ht="15.95" customHeight="1" x14ac:dyDescent="0.25">
      <c r="A156" s="3">
        <v>101</v>
      </c>
      <c r="B156" s="4" t="s">
        <v>2348</v>
      </c>
      <c r="C156" s="458"/>
      <c r="D156" s="458"/>
      <c r="E156" s="458"/>
      <c r="F156" s="458"/>
      <c r="G156" s="458"/>
      <c r="H156" s="458"/>
      <c r="I156" s="458"/>
    </row>
    <row r="157" spans="1:9" ht="15.95" customHeight="1" x14ac:dyDescent="0.25">
      <c r="A157" s="9">
        <v>45</v>
      </c>
      <c r="B157" s="4" t="s">
        <v>2349</v>
      </c>
      <c r="C157" s="490" t="s">
        <v>4</v>
      </c>
      <c r="D157" s="490" t="s">
        <v>4</v>
      </c>
      <c r="E157" s="490">
        <v>1545.43</v>
      </c>
      <c r="F157" s="490" t="s">
        <v>4</v>
      </c>
      <c r="G157" s="490">
        <v>1545.43</v>
      </c>
      <c r="H157" s="490">
        <v>1545.43</v>
      </c>
      <c r="I157" s="473" t="s">
        <v>4</v>
      </c>
    </row>
    <row r="158" spans="1:9" ht="15.95" customHeight="1" x14ac:dyDescent="0.25">
      <c r="A158" s="9">
        <v>46</v>
      </c>
      <c r="B158" s="4" t="s">
        <v>2350</v>
      </c>
      <c r="C158" s="490" t="s">
        <v>4</v>
      </c>
      <c r="D158" s="490" t="s">
        <v>4</v>
      </c>
      <c r="E158" s="490">
        <v>400</v>
      </c>
      <c r="F158" s="490" t="s">
        <v>4</v>
      </c>
      <c r="G158" s="490">
        <v>400</v>
      </c>
      <c r="H158" s="490">
        <v>400</v>
      </c>
      <c r="I158" s="473" t="s">
        <v>4</v>
      </c>
    </row>
    <row r="159" spans="1:9" ht="15.95" customHeight="1" x14ac:dyDescent="0.25">
      <c r="A159" s="9">
        <v>48</v>
      </c>
      <c r="B159" s="4" t="s">
        <v>2351</v>
      </c>
      <c r="C159" s="490" t="s">
        <v>4</v>
      </c>
      <c r="D159" s="490" t="s">
        <v>4</v>
      </c>
      <c r="E159" s="490">
        <v>397.68</v>
      </c>
      <c r="F159" s="490" t="s">
        <v>4</v>
      </c>
      <c r="G159" s="490">
        <v>397.68</v>
      </c>
      <c r="H159" s="490">
        <v>397.68</v>
      </c>
      <c r="I159" s="473" t="s">
        <v>4</v>
      </c>
    </row>
    <row r="160" spans="1:9" ht="15.95" customHeight="1" x14ac:dyDescent="0.25">
      <c r="A160" s="9">
        <v>49</v>
      </c>
      <c r="B160" s="4" t="s">
        <v>2352</v>
      </c>
      <c r="C160" s="490" t="s">
        <v>4</v>
      </c>
      <c r="D160" s="490" t="s">
        <v>4</v>
      </c>
      <c r="E160" s="490">
        <v>85.63</v>
      </c>
      <c r="F160" s="490" t="s">
        <v>4</v>
      </c>
      <c r="G160" s="490">
        <v>85.63</v>
      </c>
      <c r="H160" s="490">
        <v>85.63</v>
      </c>
      <c r="I160" s="473" t="s">
        <v>4</v>
      </c>
    </row>
    <row r="161" spans="1:9" ht="15.95" customHeight="1" x14ac:dyDescent="0.25">
      <c r="A161" s="9">
        <v>50</v>
      </c>
      <c r="B161" s="4" t="s">
        <v>2353</v>
      </c>
      <c r="C161" s="490" t="s">
        <v>4</v>
      </c>
      <c r="D161" s="490" t="s">
        <v>4</v>
      </c>
      <c r="E161" s="490">
        <v>41.49</v>
      </c>
      <c r="F161" s="490" t="s">
        <v>4</v>
      </c>
      <c r="G161" s="490">
        <v>41.49</v>
      </c>
      <c r="H161" s="490">
        <v>41.49</v>
      </c>
      <c r="I161" s="473" t="s">
        <v>4</v>
      </c>
    </row>
    <row r="162" spans="1:9" ht="15.95" customHeight="1" x14ac:dyDescent="0.25">
      <c r="A162" s="9">
        <v>60</v>
      </c>
      <c r="B162" s="4" t="s">
        <v>2881</v>
      </c>
      <c r="C162" s="490">
        <v>10.14</v>
      </c>
      <c r="D162" s="490" t="s">
        <v>4</v>
      </c>
      <c r="E162" s="490" t="s">
        <v>4</v>
      </c>
      <c r="F162" s="490" t="s">
        <v>4</v>
      </c>
      <c r="G162" s="490" t="s">
        <v>4</v>
      </c>
      <c r="H162" s="490">
        <v>13483.07</v>
      </c>
      <c r="I162" s="473" t="s">
        <v>1199</v>
      </c>
    </row>
    <row r="163" spans="1:9" ht="15.95" customHeight="1" x14ac:dyDescent="0.25">
      <c r="A163" s="9">
        <v>61</v>
      </c>
      <c r="B163" s="4" t="s">
        <v>2354</v>
      </c>
      <c r="C163" s="490" t="s">
        <v>4</v>
      </c>
      <c r="D163" s="490" t="s">
        <v>4</v>
      </c>
      <c r="E163" s="490" t="s">
        <v>4</v>
      </c>
      <c r="F163" s="490" t="s">
        <v>4</v>
      </c>
      <c r="G163" s="490" t="s">
        <v>4</v>
      </c>
      <c r="H163" s="490">
        <v>725.94</v>
      </c>
      <c r="I163" s="473" t="s">
        <v>4</v>
      </c>
    </row>
    <row r="164" spans="1:9" ht="15.95" customHeight="1" x14ac:dyDescent="0.25">
      <c r="A164" s="9">
        <v>63</v>
      </c>
      <c r="B164" s="4" t="s">
        <v>2355</v>
      </c>
      <c r="C164" s="490" t="s">
        <v>4</v>
      </c>
      <c r="D164" s="490" t="s">
        <v>4</v>
      </c>
      <c r="E164" s="490" t="s">
        <v>4</v>
      </c>
      <c r="F164" s="490" t="s">
        <v>4</v>
      </c>
      <c r="G164" s="490" t="s">
        <v>4</v>
      </c>
      <c r="H164" s="490">
        <v>1200.6400000000001</v>
      </c>
      <c r="I164" s="473" t="s">
        <v>4</v>
      </c>
    </row>
    <row r="165" spans="1:9" ht="15.95" customHeight="1" x14ac:dyDescent="0.25">
      <c r="A165" s="9">
        <v>64</v>
      </c>
      <c r="B165" s="4" t="s">
        <v>2356</v>
      </c>
      <c r="C165" s="490" t="s">
        <v>4</v>
      </c>
      <c r="D165" s="490" t="s">
        <v>4</v>
      </c>
      <c r="E165" s="490" t="s">
        <v>4</v>
      </c>
      <c r="F165" s="490" t="s">
        <v>4</v>
      </c>
      <c r="G165" s="490" t="s">
        <v>4</v>
      </c>
      <c r="H165" s="490">
        <v>749.25</v>
      </c>
      <c r="I165" s="473" t="s">
        <v>4</v>
      </c>
    </row>
    <row r="166" spans="1:9" ht="15.95" customHeight="1" x14ac:dyDescent="0.25">
      <c r="A166" s="9">
        <v>65</v>
      </c>
      <c r="B166" s="4" t="s">
        <v>2357</v>
      </c>
      <c r="C166" s="490" t="s">
        <v>4</v>
      </c>
      <c r="D166" s="490" t="s">
        <v>4</v>
      </c>
      <c r="E166" s="490" t="s">
        <v>4</v>
      </c>
      <c r="F166" s="490" t="s">
        <v>4</v>
      </c>
      <c r="G166" s="490" t="s">
        <v>4</v>
      </c>
      <c r="H166" s="490">
        <v>199.61</v>
      </c>
      <c r="I166" s="473" t="s">
        <v>4</v>
      </c>
    </row>
    <row r="167" spans="1:9" ht="33.75" customHeight="1" x14ac:dyDescent="0.25">
      <c r="A167" s="9">
        <v>66</v>
      </c>
      <c r="B167" s="4" t="s">
        <v>2358</v>
      </c>
      <c r="C167" s="490" t="s">
        <v>4</v>
      </c>
      <c r="D167" s="490" t="s">
        <v>4</v>
      </c>
      <c r="E167" s="490" t="s">
        <v>4</v>
      </c>
      <c r="F167" s="490" t="s">
        <v>4</v>
      </c>
      <c r="G167" s="490" t="s">
        <v>4</v>
      </c>
      <c r="H167" s="490">
        <v>371.65</v>
      </c>
      <c r="I167" s="473" t="s">
        <v>4</v>
      </c>
    </row>
    <row r="168" spans="1:9" ht="43.15" customHeight="1" x14ac:dyDescent="0.25">
      <c r="A168" s="9">
        <v>67</v>
      </c>
      <c r="B168" s="4" t="s">
        <v>2359</v>
      </c>
      <c r="C168" s="490" t="s">
        <v>4</v>
      </c>
      <c r="D168" s="490" t="s">
        <v>4</v>
      </c>
      <c r="E168" s="490" t="s">
        <v>4</v>
      </c>
      <c r="F168" s="490" t="s">
        <v>4</v>
      </c>
      <c r="G168" s="490" t="s">
        <v>4</v>
      </c>
      <c r="H168" s="490">
        <v>141.09</v>
      </c>
      <c r="I168" s="473" t="s">
        <v>4</v>
      </c>
    </row>
    <row r="169" spans="1:9" ht="17.100000000000001" customHeight="1" x14ac:dyDescent="0.25">
      <c r="A169" s="927" t="s">
        <v>2308</v>
      </c>
      <c r="B169" s="908"/>
      <c r="C169" s="908"/>
      <c r="D169" s="908"/>
      <c r="E169" s="908"/>
      <c r="F169" s="908"/>
      <c r="G169" s="908"/>
      <c r="H169" s="908"/>
      <c r="I169" s="908"/>
    </row>
    <row r="170" spans="1:9" ht="17.100000000000001" customHeight="1" x14ac:dyDescent="0.25">
      <c r="A170" s="935"/>
      <c r="B170" s="936"/>
      <c r="C170" s="458"/>
      <c r="D170" s="927" t="s">
        <v>2293</v>
      </c>
      <c r="E170" s="908"/>
      <c r="F170" s="908"/>
      <c r="G170" s="908"/>
      <c r="H170" s="458"/>
      <c r="I170" s="68" t="s">
        <v>1552</v>
      </c>
    </row>
    <row r="171" spans="1:9" ht="17.100000000000001" customHeight="1" x14ac:dyDescent="0.25">
      <c r="A171" s="964" t="s">
        <v>1140</v>
      </c>
      <c r="B171" s="965"/>
      <c r="C171" s="68" t="s">
        <v>1593</v>
      </c>
      <c r="D171" s="68" t="s">
        <v>2294</v>
      </c>
      <c r="E171" s="68" t="s">
        <v>1589</v>
      </c>
      <c r="F171" s="68" t="s">
        <v>1590</v>
      </c>
      <c r="G171" s="68" t="s">
        <v>58</v>
      </c>
      <c r="H171" s="68" t="s">
        <v>1593</v>
      </c>
      <c r="I171" s="68" t="s">
        <v>2295</v>
      </c>
    </row>
    <row r="172" spans="1:9" ht="17.100000000000001" customHeight="1" x14ac:dyDescent="0.25">
      <c r="A172" s="964"/>
      <c r="B172" s="965"/>
      <c r="C172" s="68" t="s">
        <v>93</v>
      </c>
      <c r="D172" s="458"/>
      <c r="E172" s="68" t="s">
        <v>1593</v>
      </c>
      <c r="F172" s="68" t="s">
        <v>1594</v>
      </c>
      <c r="G172" s="458"/>
      <c r="H172" s="68" t="s">
        <v>2296</v>
      </c>
      <c r="I172" s="68" t="s">
        <v>94</v>
      </c>
    </row>
    <row r="173" spans="1:9" ht="17.100000000000001" customHeight="1" x14ac:dyDescent="0.25">
      <c r="A173" s="964"/>
      <c r="B173" s="965"/>
      <c r="C173" s="68" t="s">
        <v>1591</v>
      </c>
      <c r="D173" s="458"/>
      <c r="E173" s="458"/>
      <c r="F173" s="68" t="s">
        <v>1595</v>
      </c>
      <c r="G173" s="458"/>
      <c r="H173" s="68" t="s">
        <v>2297</v>
      </c>
      <c r="I173" s="68" t="s">
        <v>93</v>
      </c>
    </row>
    <row r="174" spans="1:9" ht="17.100000000000001" customHeight="1" x14ac:dyDescent="0.25">
      <c r="A174" s="458"/>
      <c r="B174" s="458"/>
      <c r="C174" s="458"/>
      <c r="D174" s="458"/>
      <c r="E174" s="458"/>
      <c r="F174" s="68" t="s">
        <v>1596</v>
      </c>
      <c r="G174" s="458"/>
      <c r="H174" s="458"/>
      <c r="I174" s="68" t="s">
        <v>1144</v>
      </c>
    </row>
    <row r="175" spans="1:9" ht="17.100000000000001" customHeight="1" x14ac:dyDescent="0.25">
      <c r="A175" s="927"/>
      <c r="B175" s="908"/>
      <c r="C175" s="908"/>
      <c r="D175" s="908"/>
      <c r="E175" s="908"/>
      <c r="F175" s="908"/>
      <c r="G175" s="908"/>
      <c r="H175" s="908"/>
      <c r="I175" s="487" t="s">
        <v>2</v>
      </c>
    </row>
    <row r="176" spans="1:9" ht="17.100000000000001" customHeight="1" x14ac:dyDescent="0.25">
      <c r="A176" s="458"/>
      <c r="B176" s="966"/>
      <c r="C176" s="966"/>
      <c r="D176" s="966"/>
      <c r="E176" s="458"/>
      <c r="F176" s="458"/>
      <c r="G176" s="458"/>
      <c r="H176" s="458"/>
      <c r="I176" s="458"/>
    </row>
    <row r="177" spans="1:9" ht="15" customHeight="1" x14ac:dyDescent="0.25">
      <c r="A177" s="1" t="s">
        <v>10</v>
      </c>
      <c r="B177" s="937" t="s">
        <v>2320</v>
      </c>
      <c r="C177" s="937"/>
      <c r="D177" s="937"/>
      <c r="E177" s="458"/>
      <c r="F177" s="458"/>
      <c r="G177" s="458"/>
      <c r="H177" s="458"/>
      <c r="I177" s="458"/>
    </row>
    <row r="178" spans="1:9" ht="33.75" customHeight="1" x14ac:dyDescent="0.25">
      <c r="A178" s="1" t="s">
        <v>7</v>
      </c>
      <c r="B178" s="937" t="s">
        <v>2360</v>
      </c>
      <c r="C178" s="937"/>
      <c r="D178" s="937"/>
      <c r="E178" s="458"/>
      <c r="F178" s="458"/>
      <c r="G178" s="458"/>
      <c r="H178" s="458"/>
      <c r="I178" s="458"/>
    </row>
    <row r="179" spans="1:9" ht="15" customHeight="1" x14ac:dyDescent="0.25">
      <c r="A179" s="2">
        <v>4215</v>
      </c>
      <c r="B179" s="941" t="s">
        <v>2361</v>
      </c>
      <c r="C179" s="937"/>
      <c r="D179" s="937"/>
      <c r="E179" s="458"/>
      <c r="F179" s="458"/>
      <c r="G179" s="458"/>
      <c r="H179" s="458"/>
      <c r="I179" s="458"/>
    </row>
    <row r="180" spans="1:9" ht="17.25" customHeight="1" x14ac:dyDescent="0.25">
      <c r="A180" s="467">
        <v>1</v>
      </c>
      <c r="B180" s="945" t="s">
        <v>2362</v>
      </c>
      <c r="C180" s="967"/>
      <c r="D180" s="967"/>
      <c r="E180" s="458"/>
      <c r="F180" s="458"/>
      <c r="G180" s="458"/>
      <c r="H180" s="458"/>
      <c r="I180" s="458"/>
    </row>
    <row r="181" spans="1:9" ht="17.25" customHeight="1" x14ac:dyDescent="0.25">
      <c r="A181" s="3">
        <v>101</v>
      </c>
      <c r="B181" s="4" t="s">
        <v>2363</v>
      </c>
      <c r="C181" s="458"/>
      <c r="D181" s="458"/>
      <c r="E181" s="458"/>
      <c r="F181" s="458"/>
      <c r="G181" s="458"/>
      <c r="H181" s="458"/>
      <c r="I181" s="458"/>
    </row>
    <row r="182" spans="1:9" ht="17.25" customHeight="1" x14ac:dyDescent="0.25">
      <c r="A182" s="9">
        <v>68</v>
      </c>
      <c r="B182" s="4" t="s">
        <v>2364</v>
      </c>
      <c r="C182" s="490" t="s">
        <v>4</v>
      </c>
      <c r="D182" s="490" t="s">
        <v>4</v>
      </c>
      <c r="E182" s="490" t="s">
        <v>4</v>
      </c>
      <c r="F182" s="490" t="s">
        <v>4</v>
      </c>
      <c r="G182" s="490" t="s">
        <v>4</v>
      </c>
      <c r="H182" s="490">
        <v>144.31</v>
      </c>
      <c r="I182" s="473" t="s">
        <v>4</v>
      </c>
    </row>
    <row r="183" spans="1:9" ht="17.25" customHeight="1" x14ac:dyDescent="0.25">
      <c r="A183" s="9">
        <v>70</v>
      </c>
      <c r="B183" s="4" t="s">
        <v>2365</v>
      </c>
      <c r="C183" s="490">
        <v>800</v>
      </c>
      <c r="D183" s="490" t="s">
        <v>4</v>
      </c>
      <c r="E183" s="490" t="s">
        <v>4</v>
      </c>
      <c r="F183" s="490" t="s">
        <v>4</v>
      </c>
      <c r="G183" s="490" t="s">
        <v>4</v>
      </c>
      <c r="H183" s="490">
        <v>19845.97</v>
      </c>
      <c r="I183" s="473" t="s">
        <v>1199</v>
      </c>
    </row>
    <row r="184" spans="1:9" ht="36" customHeight="1" x14ac:dyDescent="0.25">
      <c r="A184" s="9">
        <v>71</v>
      </c>
      <c r="B184" s="4" t="s">
        <v>2366</v>
      </c>
      <c r="C184" s="490">
        <v>148.63</v>
      </c>
      <c r="D184" s="490" t="s">
        <v>4</v>
      </c>
      <c r="E184" s="490" t="s">
        <v>4</v>
      </c>
      <c r="F184" s="490" t="s">
        <v>4</v>
      </c>
      <c r="G184" s="490" t="s">
        <v>4</v>
      </c>
      <c r="H184" s="490">
        <v>3435.62</v>
      </c>
      <c r="I184" s="473" t="s">
        <v>1199</v>
      </c>
    </row>
    <row r="185" spans="1:9" ht="18" customHeight="1" x14ac:dyDescent="0.25">
      <c r="A185" s="9">
        <v>72</v>
      </c>
      <c r="B185" s="4" t="s">
        <v>2367</v>
      </c>
      <c r="C185" s="490">
        <v>413.44</v>
      </c>
      <c r="D185" s="490" t="s">
        <v>4</v>
      </c>
      <c r="E185" s="490" t="s">
        <v>4</v>
      </c>
      <c r="F185" s="490" t="s">
        <v>4</v>
      </c>
      <c r="G185" s="490" t="s">
        <v>4</v>
      </c>
      <c r="H185" s="490">
        <v>8568.52</v>
      </c>
      <c r="I185" s="473" t="s">
        <v>1199</v>
      </c>
    </row>
    <row r="186" spans="1:9" ht="18" customHeight="1" x14ac:dyDescent="0.25">
      <c r="A186" s="9">
        <v>73</v>
      </c>
      <c r="B186" s="4" t="s">
        <v>2368</v>
      </c>
      <c r="C186" s="490">
        <v>1223.8</v>
      </c>
      <c r="D186" s="490" t="s">
        <v>4</v>
      </c>
      <c r="E186" s="490" t="s">
        <v>4</v>
      </c>
      <c r="F186" s="490" t="s">
        <v>4</v>
      </c>
      <c r="G186" s="490" t="s">
        <v>4</v>
      </c>
      <c r="H186" s="490">
        <v>6566.55</v>
      </c>
      <c r="I186" s="473" t="s">
        <v>1199</v>
      </c>
    </row>
    <row r="187" spans="1:9" ht="18" customHeight="1" x14ac:dyDescent="0.25">
      <c r="A187" s="9">
        <v>74</v>
      </c>
      <c r="B187" s="4" t="s">
        <v>2369</v>
      </c>
      <c r="C187" s="490">
        <v>1091.48</v>
      </c>
      <c r="D187" s="490" t="s">
        <v>4</v>
      </c>
      <c r="E187" s="490" t="s">
        <v>4</v>
      </c>
      <c r="F187" s="490" t="s">
        <v>4</v>
      </c>
      <c r="G187" s="490" t="s">
        <v>4</v>
      </c>
      <c r="H187" s="490">
        <v>3841.53</v>
      </c>
      <c r="I187" s="473" t="s">
        <v>1199</v>
      </c>
    </row>
    <row r="188" spans="1:9" ht="35.25" customHeight="1" x14ac:dyDescent="0.25">
      <c r="A188" s="9">
        <v>75</v>
      </c>
      <c r="B188" s="4" t="s">
        <v>2370</v>
      </c>
      <c r="C188" s="490" t="s">
        <v>4</v>
      </c>
      <c r="D188" s="490" t="s">
        <v>4</v>
      </c>
      <c r="E188" s="490" t="s">
        <v>4</v>
      </c>
      <c r="F188" s="490" t="s">
        <v>4</v>
      </c>
      <c r="G188" s="490" t="s">
        <v>4</v>
      </c>
      <c r="H188" s="490">
        <v>2473.94</v>
      </c>
      <c r="I188" s="473" t="s">
        <v>4</v>
      </c>
    </row>
    <row r="189" spans="1:9" ht="34.5" customHeight="1" x14ac:dyDescent="0.25">
      <c r="A189" s="9"/>
      <c r="B189" s="4" t="s">
        <v>2371</v>
      </c>
      <c r="C189" s="490" t="s">
        <v>23</v>
      </c>
      <c r="D189" s="490"/>
      <c r="E189" s="490" t="s">
        <v>23</v>
      </c>
      <c r="F189" s="490" t="s">
        <v>23</v>
      </c>
      <c r="G189" s="490" t="s">
        <v>23</v>
      </c>
      <c r="H189" s="490">
        <v>1011.35</v>
      </c>
      <c r="I189" s="473" t="s">
        <v>23</v>
      </c>
    </row>
    <row r="190" spans="1:9" ht="17.100000000000001" customHeight="1" x14ac:dyDescent="0.25">
      <c r="A190" s="528"/>
      <c r="B190" s="1" t="s">
        <v>1493</v>
      </c>
      <c r="C190" s="499">
        <v>3687.49</v>
      </c>
      <c r="D190" s="499" t="s">
        <v>4</v>
      </c>
      <c r="E190" s="499">
        <v>2470.23</v>
      </c>
      <c r="F190" s="499" t="s">
        <v>4</v>
      </c>
      <c r="G190" s="499">
        <v>2470.23</v>
      </c>
      <c r="H190" s="499">
        <v>65229.27</v>
      </c>
      <c r="I190" s="476" t="s">
        <v>2069</v>
      </c>
    </row>
    <row r="191" spans="1:9" ht="17.100000000000001" customHeight="1" x14ac:dyDescent="0.25">
      <c r="A191" s="528"/>
      <c r="B191" s="1"/>
      <c r="C191" s="529"/>
      <c r="D191" s="529"/>
      <c r="E191" s="529"/>
      <c r="F191" s="529"/>
      <c r="G191" s="529"/>
      <c r="H191" s="529"/>
      <c r="I191" s="530"/>
    </row>
    <row r="192" spans="1:9" ht="24.6" customHeight="1" x14ac:dyDescent="0.25">
      <c r="A192" s="528"/>
      <c r="B192" s="1"/>
      <c r="C192" s="510"/>
      <c r="D192" s="510"/>
      <c r="E192" s="510"/>
      <c r="F192" s="510"/>
      <c r="G192" s="510"/>
      <c r="H192" s="510"/>
      <c r="I192" s="471"/>
    </row>
    <row r="193" spans="1:9" ht="17.100000000000001" customHeight="1" x14ac:dyDescent="0.25">
      <c r="A193" s="927" t="s">
        <v>2308</v>
      </c>
      <c r="B193" s="908"/>
      <c r="C193" s="908"/>
      <c r="D193" s="908"/>
      <c r="E193" s="908"/>
      <c r="F193" s="908"/>
      <c r="G193" s="908"/>
      <c r="H193" s="908"/>
      <c r="I193" s="908"/>
    </row>
    <row r="194" spans="1:9" ht="17.100000000000001" customHeight="1" x14ac:dyDescent="0.25">
      <c r="A194" s="936"/>
      <c r="B194" s="936"/>
      <c r="C194" s="458"/>
      <c r="D194" s="927" t="s">
        <v>2293</v>
      </c>
      <c r="E194" s="908"/>
      <c r="F194" s="908"/>
      <c r="G194" s="908"/>
      <c r="H194" s="458"/>
      <c r="I194" s="68" t="s">
        <v>1552</v>
      </c>
    </row>
    <row r="195" spans="1:9" ht="17.100000000000001" customHeight="1" x14ac:dyDescent="0.25">
      <c r="A195" s="964" t="s">
        <v>1140</v>
      </c>
      <c r="B195" s="965"/>
      <c r="C195" s="68" t="s">
        <v>1593</v>
      </c>
      <c r="D195" s="68" t="s">
        <v>2294</v>
      </c>
      <c r="E195" s="68" t="s">
        <v>1589</v>
      </c>
      <c r="F195" s="68" t="s">
        <v>1590</v>
      </c>
      <c r="G195" s="68" t="s">
        <v>58</v>
      </c>
      <c r="H195" s="68" t="s">
        <v>1593</v>
      </c>
      <c r="I195" s="68" t="s">
        <v>2295</v>
      </c>
    </row>
    <row r="196" spans="1:9" ht="17.100000000000001" customHeight="1" x14ac:dyDescent="0.25">
      <c r="A196" s="964"/>
      <c r="B196" s="965"/>
      <c r="C196" s="68" t="s">
        <v>93</v>
      </c>
      <c r="D196" s="458"/>
      <c r="E196" s="68" t="s">
        <v>1593</v>
      </c>
      <c r="F196" s="68" t="s">
        <v>1594</v>
      </c>
      <c r="G196" s="458"/>
      <c r="H196" s="68" t="s">
        <v>2296</v>
      </c>
      <c r="I196" s="68" t="s">
        <v>94</v>
      </c>
    </row>
    <row r="197" spans="1:9" ht="17.100000000000001" customHeight="1" x14ac:dyDescent="0.25">
      <c r="A197" s="964"/>
      <c r="B197" s="965"/>
      <c r="C197" s="68" t="s">
        <v>1591</v>
      </c>
      <c r="D197" s="458"/>
      <c r="E197" s="458"/>
      <c r="F197" s="68" t="s">
        <v>1595</v>
      </c>
      <c r="G197" s="458"/>
      <c r="H197" s="68" t="s">
        <v>2297</v>
      </c>
      <c r="I197" s="68" t="s">
        <v>93</v>
      </c>
    </row>
    <row r="198" spans="1:9" ht="17.100000000000001" customHeight="1" x14ac:dyDescent="0.25">
      <c r="A198" s="458"/>
      <c r="B198" s="458"/>
      <c r="C198" s="458"/>
      <c r="D198" s="458"/>
      <c r="E198" s="458"/>
      <c r="F198" s="68" t="s">
        <v>1596</v>
      </c>
      <c r="G198" s="458"/>
      <c r="H198" s="458"/>
      <c r="I198" s="68" t="s">
        <v>1144</v>
      </c>
    </row>
    <row r="199" spans="1:9" ht="17.100000000000001" customHeight="1" x14ac:dyDescent="0.25">
      <c r="A199" s="927"/>
      <c r="B199" s="908"/>
      <c r="C199" s="908"/>
      <c r="D199" s="908"/>
      <c r="E199" s="908"/>
      <c r="F199" s="908"/>
      <c r="G199" s="908"/>
      <c r="H199" s="908"/>
      <c r="I199" s="487" t="s">
        <v>2</v>
      </c>
    </row>
    <row r="200" spans="1:9" ht="17.100000000000001" customHeight="1" x14ac:dyDescent="0.25">
      <c r="A200" s="458"/>
      <c r="B200" s="966"/>
      <c r="C200" s="966"/>
      <c r="D200" s="966"/>
      <c r="E200" s="458"/>
      <c r="F200" s="458"/>
      <c r="G200" s="458"/>
      <c r="H200" s="458"/>
      <c r="I200" s="458"/>
    </row>
    <row r="201" spans="1:9" ht="15" customHeight="1" x14ac:dyDescent="0.25">
      <c r="A201" s="1" t="s">
        <v>10</v>
      </c>
      <c r="B201" s="937" t="s">
        <v>2320</v>
      </c>
      <c r="C201" s="937"/>
      <c r="D201" s="937"/>
      <c r="E201" s="458"/>
      <c r="F201" s="458"/>
      <c r="G201" s="458"/>
      <c r="H201" s="458"/>
      <c r="I201" s="458"/>
    </row>
    <row r="202" spans="1:9" ht="33" customHeight="1" x14ac:dyDescent="0.25">
      <c r="A202" s="1" t="s">
        <v>7</v>
      </c>
      <c r="B202" s="937" t="s">
        <v>2360</v>
      </c>
      <c r="C202" s="937"/>
      <c r="D202" s="937"/>
      <c r="E202" s="458"/>
      <c r="F202" s="458"/>
      <c r="G202" s="458"/>
      <c r="H202" s="458"/>
      <c r="I202" s="458"/>
    </row>
    <row r="203" spans="1:9" ht="15" customHeight="1" x14ac:dyDescent="0.25">
      <c r="A203" s="2">
        <v>4215</v>
      </c>
      <c r="B203" s="941" t="s">
        <v>2361</v>
      </c>
      <c r="C203" s="937"/>
      <c r="D203" s="937"/>
      <c r="E203" s="458"/>
      <c r="F203" s="458"/>
      <c r="G203" s="458"/>
      <c r="H203" s="458"/>
      <c r="I203" s="458"/>
    </row>
    <row r="204" spans="1:9" ht="15" customHeight="1" x14ac:dyDescent="0.25">
      <c r="A204" s="467">
        <v>1</v>
      </c>
      <c r="B204" s="945" t="s">
        <v>1328</v>
      </c>
      <c r="C204" s="967"/>
      <c r="D204" s="967"/>
      <c r="E204" s="458"/>
      <c r="F204" s="458"/>
      <c r="G204" s="458"/>
      <c r="H204" s="458"/>
      <c r="I204" s="458"/>
    </row>
    <row r="205" spans="1:9" ht="15" customHeight="1" x14ac:dyDescent="0.25">
      <c r="A205" s="3">
        <v>102</v>
      </c>
      <c r="B205" s="4" t="s">
        <v>2372</v>
      </c>
      <c r="C205" s="458"/>
      <c r="D205" s="458"/>
      <c r="E205" s="458"/>
      <c r="F205" s="458"/>
      <c r="G205" s="458"/>
      <c r="H205" s="458"/>
      <c r="I205" s="458"/>
    </row>
    <row r="206" spans="1:9" ht="15" customHeight="1" x14ac:dyDescent="0.25">
      <c r="A206" s="9">
        <v>34</v>
      </c>
      <c r="B206" s="4" t="s">
        <v>2373</v>
      </c>
      <c r="C206" s="490" t="s">
        <v>4</v>
      </c>
      <c r="D206" s="490" t="s">
        <v>4</v>
      </c>
      <c r="E206" s="490" t="s">
        <v>4</v>
      </c>
      <c r="F206" s="490" t="s">
        <v>4</v>
      </c>
      <c r="G206" s="490" t="s">
        <v>4</v>
      </c>
      <c r="H206" s="490">
        <v>2705.68</v>
      </c>
      <c r="I206" s="473" t="s">
        <v>4</v>
      </c>
    </row>
    <row r="207" spans="1:9" ht="15" customHeight="1" x14ac:dyDescent="0.25">
      <c r="A207" s="9">
        <v>36</v>
      </c>
      <c r="B207" s="4" t="s">
        <v>2374</v>
      </c>
      <c r="C207" s="490">
        <v>337.94</v>
      </c>
      <c r="D207" s="490" t="s">
        <v>4</v>
      </c>
      <c r="E207" s="490">
        <v>855.28</v>
      </c>
      <c r="F207" s="490" t="s">
        <v>4</v>
      </c>
      <c r="G207" s="490">
        <v>855.28</v>
      </c>
      <c r="H207" s="490">
        <v>52294.27</v>
      </c>
      <c r="I207" s="473">
        <v>153</v>
      </c>
    </row>
    <row r="208" spans="1:9" ht="32.1" customHeight="1" x14ac:dyDescent="0.25">
      <c r="A208" s="9">
        <v>40</v>
      </c>
      <c r="B208" s="4" t="s">
        <v>2375</v>
      </c>
      <c r="C208" s="490">
        <v>2716.78</v>
      </c>
      <c r="D208" s="490" t="s">
        <v>4</v>
      </c>
      <c r="E208" s="490">
        <v>2233.56</v>
      </c>
      <c r="F208" s="490" t="s">
        <v>4</v>
      </c>
      <c r="G208" s="490">
        <v>2233.56</v>
      </c>
      <c r="H208" s="490">
        <v>27505.040000000001</v>
      </c>
      <c r="I208" s="473" t="s">
        <v>1252</v>
      </c>
    </row>
    <row r="209" spans="1:9" ht="17.100000000000001" customHeight="1" x14ac:dyDescent="0.25">
      <c r="A209" s="528"/>
      <c r="B209" s="1" t="s">
        <v>1502</v>
      </c>
      <c r="C209" s="499">
        <v>3054.72</v>
      </c>
      <c r="D209" s="499" t="s">
        <v>4</v>
      </c>
      <c r="E209" s="499">
        <v>3088.84</v>
      </c>
      <c r="F209" s="499" t="s">
        <v>4</v>
      </c>
      <c r="G209" s="499">
        <v>3088.84</v>
      </c>
      <c r="H209" s="499">
        <v>82504.990000000005</v>
      </c>
      <c r="I209" s="476">
        <v>1</v>
      </c>
    </row>
    <row r="210" spans="1:9" ht="15" customHeight="1" x14ac:dyDescent="0.25">
      <c r="A210" s="4">
        <v>789</v>
      </c>
      <c r="B210" s="4" t="s">
        <v>2319</v>
      </c>
      <c r="C210" s="458"/>
      <c r="D210" s="458"/>
      <c r="E210" s="458"/>
      <c r="F210" s="458"/>
      <c r="G210" s="458"/>
      <c r="H210" s="458"/>
      <c r="I210" s="458"/>
    </row>
    <row r="211" spans="1:9" ht="15" customHeight="1" x14ac:dyDescent="0.25">
      <c r="A211" s="9">
        <v>60</v>
      </c>
      <c r="B211" s="4" t="s">
        <v>2376</v>
      </c>
      <c r="C211" s="490" t="s">
        <v>4</v>
      </c>
      <c r="D211" s="490" t="s">
        <v>4</v>
      </c>
      <c r="E211" s="490" t="s">
        <v>4</v>
      </c>
      <c r="F211" s="490" t="s">
        <v>4</v>
      </c>
      <c r="G211" s="490" t="s">
        <v>4</v>
      </c>
      <c r="H211" s="490">
        <v>63.08</v>
      </c>
      <c r="I211" s="473" t="s">
        <v>4</v>
      </c>
    </row>
    <row r="212" spans="1:9" ht="17.100000000000001" customHeight="1" x14ac:dyDescent="0.25">
      <c r="A212" s="528"/>
      <c r="B212" s="1" t="s">
        <v>2377</v>
      </c>
      <c r="C212" s="499" t="s">
        <v>4</v>
      </c>
      <c r="D212" s="499" t="s">
        <v>4</v>
      </c>
      <c r="E212" s="499" t="s">
        <v>4</v>
      </c>
      <c r="F212" s="499" t="s">
        <v>4</v>
      </c>
      <c r="G212" s="499" t="s">
        <v>4</v>
      </c>
      <c r="H212" s="499">
        <v>63.08</v>
      </c>
      <c r="I212" s="476" t="s">
        <v>4</v>
      </c>
    </row>
    <row r="213" spans="1:9" ht="15" customHeight="1" x14ac:dyDescent="0.25">
      <c r="A213" s="3">
        <v>796</v>
      </c>
      <c r="B213" s="4" t="s">
        <v>1822</v>
      </c>
      <c r="C213" s="458"/>
      <c r="D213" s="458"/>
      <c r="E213" s="458"/>
      <c r="F213" s="458"/>
      <c r="G213" s="458"/>
      <c r="H213" s="458"/>
      <c r="I213" s="458"/>
    </row>
    <row r="214" spans="1:9" ht="15" customHeight="1" x14ac:dyDescent="0.25">
      <c r="A214" s="9">
        <v>60</v>
      </c>
      <c r="B214" s="4" t="s">
        <v>2378</v>
      </c>
      <c r="C214" s="490" t="s">
        <v>4</v>
      </c>
      <c r="D214" s="490" t="s">
        <v>4</v>
      </c>
      <c r="E214" s="490" t="s">
        <v>4</v>
      </c>
      <c r="F214" s="490" t="s">
        <v>4</v>
      </c>
      <c r="G214" s="490" t="s">
        <v>4</v>
      </c>
      <c r="H214" s="490">
        <v>249.02</v>
      </c>
      <c r="I214" s="473" t="s">
        <v>4</v>
      </c>
    </row>
    <row r="215" spans="1:9" ht="17.100000000000001" customHeight="1" x14ac:dyDescent="0.25">
      <c r="A215" s="528"/>
      <c r="B215" s="1" t="s">
        <v>2379</v>
      </c>
      <c r="C215" s="499" t="s">
        <v>4</v>
      </c>
      <c r="D215" s="499" t="s">
        <v>4</v>
      </c>
      <c r="E215" s="499" t="s">
        <v>4</v>
      </c>
      <c r="F215" s="499" t="s">
        <v>4</v>
      </c>
      <c r="G215" s="499" t="s">
        <v>4</v>
      </c>
      <c r="H215" s="499">
        <v>249.02</v>
      </c>
      <c r="I215" s="476" t="s">
        <v>4</v>
      </c>
    </row>
    <row r="216" spans="1:9" ht="15" customHeight="1" x14ac:dyDescent="0.25">
      <c r="A216" s="3">
        <v>911</v>
      </c>
      <c r="B216" s="4" t="s">
        <v>1606</v>
      </c>
      <c r="C216" s="532" t="s">
        <v>4</v>
      </c>
      <c r="D216" s="532" t="s">
        <v>4</v>
      </c>
      <c r="E216" s="532" t="s">
        <v>4</v>
      </c>
      <c r="F216" s="532" t="s">
        <v>4</v>
      </c>
      <c r="G216" s="532" t="s">
        <v>4</v>
      </c>
      <c r="H216" s="532" t="s">
        <v>2381</v>
      </c>
      <c r="I216" s="575" t="s">
        <v>4</v>
      </c>
    </row>
    <row r="217" spans="1:9" ht="17.100000000000001" customHeight="1" x14ac:dyDescent="0.25">
      <c r="A217" s="528"/>
      <c r="B217" s="1" t="s">
        <v>2380</v>
      </c>
      <c r="C217" s="499" t="s">
        <v>4</v>
      </c>
      <c r="D217" s="499" t="s">
        <v>4</v>
      </c>
      <c r="E217" s="499" t="s">
        <v>4</v>
      </c>
      <c r="F217" s="499" t="s">
        <v>4</v>
      </c>
      <c r="G217" s="499" t="s">
        <v>4</v>
      </c>
      <c r="H217" s="499" t="s">
        <v>2381</v>
      </c>
      <c r="I217" s="476" t="s">
        <v>4</v>
      </c>
    </row>
    <row r="218" spans="1:9" ht="17.100000000000001" customHeight="1" x14ac:dyDescent="0.25">
      <c r="A218" s="526"/>
      <c r="B218" s="1" t="s">
        <v>1180</v>
      </c>
      <c r="C218" s="499">
        <v>6742.21</v>
      </c>
      <c r="D218" s="499" t="s">
        <v>4</v>
      </c>
      <c r="E218" s="499">
        <v>5559.07</v>
      </c>
      <c r="F218" s="499" t="s">
        <v>4</v>
      </c>
      <c r="G218" s="499">
        <v>5559.07</v>
      </c>
      <c r="H218" s="499" t="s">
        <v>2382</v>
      </c>
      <c r="I218" s="476" t="s">
        <v>1252</v>
      </c>
    </row>
    <row r="219" spans="1:9" ht="17.100000000000001" customHeight="1" x14ac:dyDescent="0.25">
      <c r="A219" s="526"/>
      <c r="B219" s="1"/>
      <c r="C219" s="510"/>
      <c r="D219" s="510"/>
      <c r="E219" s="510"/>
      <c r="F219" s="510"/>
      <c r="G219" s="510"/>
      <c r="H219" s="510"/>
      <c r="I219" s="471"/>
    </row>
    <row r="220" spans="1:9" ht="15" customHeight="1" x14ac:dyDescent="0.25">
      <c r="A220" s="467"/>
      <c r="B220" s="468"/>
      <c r="C220" s="458"/>
      <c r="D220" s="458"/>
      <c r="E220" s="458"/>
      <c r="F220" s="458"/>
      <c r="G220" s="458"/>
      <c r="H220" s="458"/>
      <c r="I220" s="458"/>
    </row>
    <row r="221" spans="1:9" ht="17.100000000000001" customHeight="1" x14ac:dyDescent="0.25">
      <c r="A221" s="927" t="s">
        <v>2308</v>
      </c>
      <c r="B221" s="908"/>
      <c r="C221" s="908"/>
      <c r="D221" s="908"/>
      <c r="E221" s="908"/>
      <c r="F221" s="908"/>
      <c r="G221" s="908"/>
      <c r="H221" s="908"/>
      <c r="I221" s="908"/>
    </row>
    <row r="222" spans="1:9" ht="17.100000000000001" customHeight="1" x14ac:dyDescent="0.25">
      <c r="A222" s="935"/>
      <c r="B222" s="936"/>
      <c r="C222" s="458"/>
      <c r="D222" s="927" t="s">
        <v>2293</v>
      </c>
      <c r="E222" s="908"/>
      <c r="F222" s="908"/>
      <c r="G222" s="908"/>
      <c r="H222" s="458"/>
      <c r="I222" s="68" t="s">
        <v>1552</v>
      </c>
    </row>
    <row r="223" spans="1:9" ht="17.100000000000001" customHeight="1" x14ac:dyDescent="0.25">
      <c r="A223" s="964" t="s">
        <v>1140</v>
      </c>
      <c r="B223" s="965"/>
      <c r="C223" s="68" t="s">
        <v>1593</v>
      </c>
      <c r="D223" s="68" t="s">
        <v>2294</v>
      </c>
      <c r="E223" s="68" t="s">
        <v>1589</v>
      </c>
      <c r="F223" s="68" t="s">
        <v>1590</v>
      </c>
      <c r="G223" s="68" t="s">
        <v>58</v>
      </c>
      <c r="H223" s="68" t="s">
        <v>1593</v>
      </c>
      <c r="I223" s="68" t="s">
        <v>2295</v>
      </c>
    </row>
    <row r="224" spans="1:9" ht="17.100000000000001" customHeight="1" x14ac:dyDescent="0.25">
      <c r="A224" s="964"/>
      <c r="B224" s="965"/>
      <c r="C224" s="68" t="s">
        <v>93</v>
      </c>
      <c r="D224" s="458"/>
      <c r="E224" s="68" t="s">
        <v>1593</v>
      </c>
      <c r="F224" s="68" t="s">
        <v>1594</v>
      </c>
      <c r="G224" s="458"/>
      <c r="H224" s="68" t="s">
        <v>2296</v>
      </c>
      <c r="I224" s="68" t="s">
        <v>94</v>
      </c>
    </row>
    <row r="225" spans="1:9" ht="17.100000000000001" customHeight="1" x14ac:dyDescent="0.25">
      <c r="A225" s="964"/>
      <c r="B225" s="965"/>
      <c r="C225" s="68" t="s">
        <v>1591</v>
      </c>
      <c r="D225" s="458"/>
      <c r="E225" s="458"/>
      <c r="F225" s="68" t="s">
        <v>1595</v>
      </c>
      <c r="G225" s="458"/>
      <c r="H225" s="68" t="s">
        <v>2297</v>
      </c>
      <c r="I225" s="68" t="s">
        <v>93</v>
      </c>
    </row>
    <row r="226" spans="1:9" ht="17.100000000000001" customHeight="1" x14ac:dyDescent="0.25">
      <c r="A226" s="458"/>
      <c r="B226" s="458"/>
      <c r="C226" s="458"/>
      <c r="D226" s="458"/>
      <c r="E226" s="458"/>
      <c r="F226" s="68" t="s">
        <v>1596</v>
      </c>
      <c r="G226" s="458"/>
      <c r="H226" s="458"/>
      <c r="I226" s="68" t="s">
        <v>1144</v>
      </c>
    </row>
    <row r="227" spans="1:9" ht="17.100000000000001" customHeight="1" x14ac:dyDescent="0.25">
      <c r="A227" s="927"/>
      <c r="B227" s="908"/>
      <c r="C227" s="908"/>
      <c r="D227" s="908"/>
      <c r="E227" s="908"/>
      <c r="F227" s="908"/>
      <c r="G227" s="908"/>
      <c r="H227" s="908"/>
      <c r="I227" s="487" t="s">
        <v>2</v>
      </c>
    </row>
    <row r="228" spans="1:9" ht="17.100000000000001" customHeight="1" x14ac:dyDescent="0.25">
      <c r="A228" s="458"/>
      <c r="B228" s="966"/>
      <c r="C228" s="966"/>
      <c r="D228" s="966"/>
      <c r="E228" s="458"/>
      <c r="F228" s="458"/>
      <c r="G228" s="458"/>
      <c r="H228" s="458"/>
      <c r="I228" s="458"/>
    </row>
    <row r="229" spans="1:9" ht="15" customHeight="1" x14ac:dyDescent="0.25">
      <c r="A229" s="1" t="s">
        <v>10</v>
      </c>
      <c r="B229" s="937" t="s">
        <v>2320</v>
      </c>
      <c r="C229" s="937"/>
      <c r="D229" s="937"/>
      <c r="E229" s="458"/>
      <c r="F229" s="458"/>
      <c r="G229" s="458"/>
      <c r="H229" s="458"/>
      <c r="I229" s="458"/>
    </row>
    <row r="230" spans="1:9" ht="35.25" customHeight="1" x14ac:dyDescent="0.25">
      <c r="A230" s="1" t="s">
        <v>7</v>
      </c>
      <c r="B230" s="937" t="s">
        <v>2360</v>
      </c>
      <c r="C230" s="937"/>
      <c r="D230" s="937"/>
      <c r="E230" s="458"/>
      <c r="F230" s="458"/>
      <c r="G230" s="458"/>
      <c r="H230" s="458"/>
      <c r="I230" s="458"/>
    </row>
    <row r="231" spans="1:9" ht="15" customHeight="1" x14ac:dyDescent="0.25">
      <c r="A231" s="2">
        <v>4215</v>
      </c>
      <c r="B231" s="941" t="s">
        <v>2882</v>
      </c>
      <c r="C231" s="937"/>
      <c r="D231" s="937"/>
      <c r="E231" s="458"/>
      <c r="F231" s="458"/>
      <c r="G231" s="458"/>
      <c r="H231" s="458"/>
      <c r="I231" s="458"/>
    </row>
    <row r="232" spans="1:9" ht="15" customHeight="1" x14ac:dyDescent="0.25">
      <c r="A232" s="467">
        <v>2</v>
      </c>
      <c r="B232" s="468" t="s">
        <v>1329</v>
      </c>
      <c r="C232" s="458"/>
      <c r="D232" s="458"/>
      <c r="E232" s="458"/>
      <c r="F232" s="458"/>
      <c r="G232" s="458"/>
      <c r="H232" s="458"/>
      <c r="I232" s="458"/>
    </row>
    <row r="233" spans="1:9" ht="15" customHeight="1" x14ac:dyDescent="0.25">
      <c r="A233" s="3">
        <v>106</v>
      </c>
      <c r="B233" s="4" t="s">
        <v>2383</v>
      </c>
      <c r="C233" s="458"/>
      <c r="D233" s="458"/>
      <c r="E233" s="458"/>
      <c r="F233" s="458"/>
      <c r="G233" s="458"/>
      <c r="H233" s="458"/>
      <c r="I233" s="458"/>
    </row>
    <row r="234" spans="1:9" ht="15" customHeight="1" x14ac:dyDescent="0.25">
      <c r="A234" s="9">
        <v>34</v>
      </c>
      <c r="B234" s="4" t="s">
        <v>2373</v>
      </c>
      <c r="C234" s="490" t="s">
        <v>4</v>
      </c>
      <c r="D234" s="490" t="s">
        <v>4</v>
      </c>
      <c r="E234" s="490" t="s">
        <v>4</v>
      </c>
      <c r="F234" s="490" t="s">
        <v>4</v>
      </c>
      <c r="G234" s="490" t="s">
        <v>4</v>
      </c>
      <c r="H234" s="490">
        <v>729.3</v>
      </c>
      <c r="I234" s="473" t="s">
        <v>4</v>
      </c>
    </row>
    <row r="235" spans="1:9" ht="15" customHeight="1" x14ac:dyDescent="0.25">
      <c r="A235" s="9">
        <v>42</v>
      </c>
      <c r="B235" s="4" t="s">
        <v>2384</v>
      </c>
      <c r="C235" s="490" t="s">
        <v>4</v>
      </c>
      <c r="D235" s="490" t="s">
        <v>4</v>
      </c>
      <c r="E235" s="490" t="s">
        <v>4</v>
      </c>
      <c r="F235" s="490" t="s">
        <v>4</v>
      </c>
      <c r="G235" s="490" t="s">
        <v>4</v>
      </c>
      <c r="H235" s="490">
        <v>1435.81</v>
      </c>
      <c r="I235" s="473" t="s">
        <v>4</v>
      </c>
    </row>
    <row r="236" spans="1:9" ht="15" customHeight="1" x14ac:dyDescent="0.25">
      <c r="A236" s="9">
        <v>45</v>
      </c>
      <c r="B236" s="4" t="s">
        <v>2349</v>
      </c>
      <c r="C236" s="490" t="s">
        <v>4</v>
      </c>
      <c r="D236" s="490" t="s">
        <v>4</v>
      </c>
      <c r="E236" s="490">
        <v>576.39</v>
      </c>
      <c r="F236" s="490">
        <v>6054.24</v>
      </c>
      <c r="G236" s="490">
        <v>6630.63</v>
      </c>
      <c r="H236" s="490">
        <v>6630.63</v>
      </c>
      <c r="I236" s="473" t="s">
        <v>4</v>
      </c>
    </row>
    <row r="237" spans="1:9" ht="15" customHeight="1" x14ac:dyDescent="0.25">
      <c r="A237" s="9">
        <v>46</v>
      </c>
      <c r="B237" s="4" t="s">
        <v>2385</v>
      </c>
      <c r="C237" s="490" t="s">
        <v>4</v>
      </c>
      <c r="D237" s="490" t="s">
        <v>4</v>
      </c>
      <c r="E237" s="490">
        <v>2055</v>
      </c>
      <c r="F237" s="490" t="s">
        <v>4</v>
      </c>
      <c r="G237" s="490">
        <v>2055</v>
      </c>
      <c r="H237" s="490">
        <v>2055</v>
      </c>
      <c r="I237" s="473" t="s">
        <v>4</v>
      </c>
    </row>
    <row r="238" spans="1:9" ht="15" customHeight="1" x14ac:dyDescent="0.25">
      <c r="A238" s="9">
        <v>47</v>
      </c>
      <c r="B238" s="4" t="s">
        <v>2386</v>
      </c>
      <c r="C238" s="490" t="s">
        <v>4</v>
      </c>
      <c r="D238" s="490" t="s">
        <v>4</v>
      </c>
      <c r="E238" s="490">
        <v>100</v>
      </c>
      <c r="F238" s="490">
        <v>2570.52</v>
      </c>
      <c r="G238" s="490">
        <v>2670.52</v>
      </c>
      <c r="H238" s="490">
        <v>2670.52</v>
      </c>
      <c r="I238" s="473" t="s">
        <v>4</v>
      </c>
    </row>
    <row r="239" spans="1:9" ht="15" customHeight="1" x14ac:dyDescent="0.25">
      <c r="A239" s="9">
        <v>61</v>
      </c>
      <c r="B239" s="4" t="s">
        <v>2387</v>
      </c>
      <c r="C239" s="490" t="s">
        <v>4</v>
      </c>
      <c r="D239" s="490" t="s">
        <v>4</v>
      </c>
      <c r="E239" s="490" t="s">
        <v>4</v>
      </c>
      <c r="F239" s="490" t="s">
        <v>4</v>
      </c>
      <c r="G239" s="490" t="s">
        <v>4</v>
      </c>
      <c r="H239" s="490">
        <v>2364.5700000000002</v>
      </c>
      <c r="I239" s="473" t="s">
        <v>4</v>
      </c>
    </row>
    <row r="240" spans="1:9" ht="31.5" customHeight="1" x14ac:dyDescent="0.25">
      <c r="A240" s="9">
        <v>62</v>
      </c>
      <c r="B240" s="4" t="s">
        <v>2388</v>
      </c>
      <c r="C240" s="490">
        <v>5299.06</v>
      </c>
      <c r="D240" s="490" t="s">
        <v>4</v>
      </c>
      <c r="E240" s="490" t="s">
        <v>4</v>
      </c>
      <c r="F240" s="490" t="s">
        <v>4</v>
      </c>
      <c r="G240" s="490" t="s">
        <v>4</v>
      </c>
      <c r="H240" s="490">
        <v>18320.36</v>
      </c>
      <c r="I240" s="473" t="s">
        <v>1199</v>
      </c>
    </row>
    <row r="241" spans="1:9" ht="32.1" customHeight="1" x14ac:dyDescent="0.25">
      <c r="A241" s="9">
        <v>75</v>
      </c>
      <c r="B241" s="4" t="s">
        <v>2370</v>
      </c>
      <c r="C241" s="490" t="s">
        <v>4</v>
      </c>
      <c r="D241" s="490" t="s">
        <v>4</v>
      </c>
      <c r="E241" s="490" t="s">
        <v>4</v>
      </c>
      <c r="F241" s="490" t="s">
        <v>4</v>
      </c>
      <c r="G241" s="490" t="s">
        <v>4</v>
      </c>
      <c r="H241" s="490">
        <v>499.99</v>
      </c>
      <c r="I241" s="473" t="s">
        <v>4</v>
      </c>
    </row>
    <row r="242" spans="1:9" ht="17.100000000000001" customHeight="1" x14ac:dyDescent="0.25">
      <c r="A242" s="528"/>
      <c r="B242" s="1" t="s">
        <v>2389</v>
      </c>
      <c r="C242" s="499">
        <v>5299.06</v>
      </c>
      <c r="D242" s="499" t="s">
        <v>4</v>
      </c>
      <c r="E242" s="499">
        <v>2731.39</v>
      </c>
      <c r="F242" s="499">
        <v>8624.76</v>
      </c>
      <c r="G242" s="499">
        <v>11356.15</v>
      </c>
      <c r="H242" s="499">
        <v>34706.18</v>
      </c>
      <c r="I242" s="476">
        <v>114</v>
      </c>
    </row>
    <row r="243" spans="1:9" ht="15" customHeight="1" x14ac:dyDescent="0.25">
      <c r="A243" s="3">
        <v>789</v>
      </c>
      <c r="B243" s="4" t="s">
        <v>2319</v>
      </c>
      <c r="C243" s="458"/>
      <c r="D243" s="458"/>
      <c r="E243" s="458"/>
      <c r="F243" s="458"/>
      <c r="G243" s="458"/>
      <c r="H243" s="458"/>
      <c r="I243" s="458"/>
    </row>
    <row r="244" spans="1:9" ht="15" customHeight="1" x14ac:dyDescent="0.25">
      <c r="A244" s="9">
        <v>60</v>
      </c>
      <c r="B244" s="4" t="s">
        <v>2390</v>
      </c>
      <c r="C244" s="490" t="s">
        <v>4</v>
      </c>
      <c r="D244" s="490" t="s">
        <v>4</v>
      </c>
      <c r="E244" s="490" t="s">
        <v>4</v>
      </c>
      <c r="F244" s="490" t="s">
        <v>4</v>
      </c>
      <c r="G244" s="490" t="s">
        <v>4</v>
      </c>
      <c r="H244" s="490">
        <v>4.5</v>
      </c>
      <c r="I244" s="473" t="s">
        <v>4</v>
      </c>
    </row>
    <row r="245" spans="1:9" ht="17.100000000000001" customHeight="1" x14ac:dyDescent="0.25">
      <c r="A245" s="528"/>
      <c r="B245" s="1" t="s">
        <v>2377</v>
      </c>
      <c r="C245" s="499" t="s">
        <v>4</v>
      </c>
      <c r="D245" s="499" t="s">
        <v>4</v>
      </c>
      <c r="E245" s="499" t="s">
        <v>4</v>
      </c>
      <c r="F245" s="499" t="s">
        <v>4</v>
      </c>
      <c r="G245" s="499" t="s">
        <v>4</v>
      </c>
      <c r="H245" s="499">
        <v>4.5</v>
      </c>
      <c r="I245" s="476" t="s">
        <v>4</v>
      </c>
    </row>
    <row r="246" spans="1:9" ht="17.100000000000001" customHeight="1" x14ac:dyDescent="0.25">
      <c r="A246" s="526"/>
      <c r="B246" s="1" t="s">
        <v>1182</v>
      </c>
      <c r="C246" s="499">
        <v>5299.06</v>
      </c>
      <c r="D246" s="499" t="s">
        <v>4</v>
      </c>
      <c r="E246" s="499">
        <v>2731.39</v>
      </c>
      <c r="F246" s="499">
        <v>8624.76</v>
      </c>
      <c r="G246" s="499">
        <v>11356.15</v>
      </c>
      <c r="H246" s="499">
        <v>34710.68</v>
      </c>
      <c r="I246" s="476">
        <v>114</v>
      </c>
    </row>
    <row r="247" spans="1:9" ht="17.100000000000001" customHeight="1" x14ac:dyDescent="0.25">
      <c r="A247" s="525"/>
      <c r="B247" s="1" t="s">
        <v>2391</v>
      </c>
      <c r="C247" s="499">
        <v>12041.27</v>
      </c>
      <c r="D247" s="499" t="s">
        <v>4</v>
      </c>
      <c r="E247" s="499">
        <v>8290.4599999999991</v>
      </c>
      <c r="F247" s="499">
        <v>8624.76</v>
      </c>
      <c r="G247" s="499">
        <v>16915.22</v>
      </c>
      <c r="H247" s="499" t="s">
        <v>2392</v>
      </c>
      <c r="I247" s="476">
        <v>40</v>
      </c>
    </row>
    <row r="248" spans="1:9" ht="17.100000000000001" customHeight="1" x14ac:dyDescent="0.25">
      <c r="A248" s="927" t="s">
        <v>2308</v>
      </c>
      <c r="B248" s="908"/>
      <c r="C248" s="908"/>
      <c r="D248" s="908"/>
      <c r="E248" s="908"/>
      <c r="F248" s="908"/>
      <c r="G248" s="908"/>
      <c r="H248" s="908"/>
      <c r="I248" s="908"/>
    </row>
    <row r="249" spans="1:9" ht="17.100000000000001" customHeight="1" x14ac:dyDescent="0.25">
      <c r="A249" s="935"/>
      <c r="B249" s="936"/>
      <c r="C249" s="458"/>
      <c r="D249" s="927" t="s">
        <v>2293</v>
      </c>
      <c r="E249" s="908"/>
      <c r="F249" s="908"/>
      <c r="G249" s="908"/>
      <c r="H249" s="458"/>
      <c r="I249" s="68" t="s">
        <v>1552</v>
      </c>
    </row>
    <row r="250" spans="1:9" ht="17.100000000000001" customHeight="1" x14ac:dyDescent="0.25">
      <c r="A250" s="964" t="s">
        <v>1140</v>
      </c>
      <c r="B250" s="965"/>
      <c r="C250" s="68" t="s">
        <v>1593</v>
      </c>
      <c r="D250" s="68" t="s">
        <v>2294</v>
      </c>
      <c r="E250" s="68" t="s">
        <v>1589</v>
      </c>
      <c r="F250" s="68" t="s">
        <v>1590</v>
      </c>
      <c r="G250" s="68" t="s">
        <v>58</v>
      </c>
      <c r="H250" s="68" t="s">
        <v>1593</v>
      </c>
      <c r="I250" s="68" t="s">
        <v>2295</v>
      </c>
    </row>
    <row r="251" spans="1:9" ht="17.100000000000001" customHeight="1" x14ac:dyDescent="0.25">
      <c r="A251" s="964"/>
      <c r="B251" s="965"/>
      <c r="C251" s="68" t="s">
        <v>93</v>
      </c>
      <c r="D251" s="458"/>
      <c r="E251" s="68" t="s">
        <v>1593</v>
      </c>
      <c r="F251" s="68" t="s">
        <v>1594</v>
      </c>
      <c r="G251" s="458"/>
      <c r="H251" s="68" t="s">
        <v>2296</v>
      </c>
      <c r="I251" s="68" t="s">
        <v>94</v>
      </c>
    </row>
    <row r="252" spans="1:9" ht="17.100000000000001" customHeight="1" x14ac:dyDescent="0.25">
      <c r="A252" s="964"/>
      <c r="B252" s="965"/>
      <c r="C252" s="68" t="s">
        <v>1591</v>
      </c>
      <c r="D252" s="458"/>
      <c r="E252" s="458"/>
      <c r="F252" s="68" t="s">
        <v>1595</v>
      </c>
      <c r="G252" s="458"/>
      <c r="H252" s="68" t="s">
        <v>2297</v>
      </c>
      <c r="I252" s="68" t="s">
        <v>93</v>
      </c>
    </row>
    <row r="253" spans="1:9" ht="17.100000000000001" customHeight="1" x14ac:dyDescent="0.25">
      <c r="A253" s="458"/>
      <c r="B253" s="458"/>
      <c r="C253" s="458"/>
      <c r="D253" s="458"/>
      <c r="E253" s="458"/>
      <c r="F253" s="68" t="s">
        <v>1596</v>
      </c>
      <c r="G253" s="458"/>
      <c r="H253" s="458"/>
      <c r="I253" s="68" t="s">
        <v>1144</v>
      </c>
    </row>
    <row r="254" spans="1:9" ht="17.100000000000001" customHeight="1" x14ac:dyDescent="0.25">
      <c r="A254" s="927"/>
      <c r="B254" s="908"/>
      <c r="C254" s="908"/>
      <c r="D254" s="908"/>
      <c r="E254" s="908"/>
      <c r="F254" s="908"/>
      <c r="G254" s="908"/>
      <c r="H254" s="908"/>
      <c r="I254" s="487" t="s">
        <v>2</v>
      </c>
    </row>
    <row r="255" spans="1:9" ht="17.100000000000001" customHeight="1" x14ac:dyDescent="0.25">
      <c r="A255" s="458"/>
      <c r="B255" s="966"/>
      <c r="C255" s="966"/>
      <c r="D255" s="966"/>
      <c r="E255" s="458"/>
      <c r="F255" s="458"/>
      <c r="G255" s="458"/>
      <c r="H255" s="458"/>
      <c r="I255" s="458"/>
    </row>
    <row r="256" spans="1:9" ht="15" customHeight="1" x14ac:dyDescent="0.25">
      <c r="A256" s="1" t="s">
        <v>10</v>
      </c>
      <c r="B256" s="937" t="s">
        <v>2320</v>
      </c>
      <c r="C256" s="937"/>
      <c r="D256" s="937"/>
      <c r="E256" s="458"/>
      <c r="F256" s="458"/>
      <c r="G256" s="458"/>
      <c r="H256" s="458"/>
      <c r="I256" s="458"/>
    </row>
    <row r="257" spans="1:9" ht="34.5" customHeight="1" x14ac:dyDescent="0.25">
      <c r="A257" s="1" t="s">
        <v>7</v>
      </c>
      <c r="B257" s="937" t="s">
        <v>2360</v>
      </c>
      <c r="C257" s="937"/>
      <c r="D257" s="937"/>
      <c r="E257" s="458"/>
      <c r="F257" s="458"/>
      <c r="G257" s="458"/>
      <c r="H257" s="458"/>
      <c r="I257" s="458"/>
    </row>
    <row r="258" spans="1:9" ht="15" customHeight="1" x14ac:dyDescent="0.25">
      <c r="A258" s="2">
        <v>4216</v>
      </c>
      <c r="B258" s="1" t="s">
        <v>2393</v>
      </c>
      <c r="C258" s="458"/>
      <c r="D258" s="458"/>
      <c r="E258" s="458"/>
      <c r="F258" s="458"/>
      <c r="G258" s="458"/>
      <c r="H258" s="458"/>
      <c r="I258" s="458"/>
    </row>
    <row r="259" spans="1:9" ht="15" customHeight="1" x14ac:dyDescent="0.25">
      <c r="A259" s="467">
        <v>1</v>
      </c>
      <c r="B259" s="468" t="s">
        <v>1333</v>
      </c>
      <c r="C259" s="458"/>
      <c r="D259" s="458"/>
      <c r="E259" s="458"/>
      <c r="F259" s="458"/>
      <c r="G259" s="458"/>
      <c r="H259" s="458"/>
      <c r="I259" s="458"/>
    </row>
    <row r="260" spans="1:9" ht="15" customHeight="1" x14ac:dyDescent="0.25">
      <c r="A260" s="3">
        <v>106</v>
      </c>
      <c r="B260" s="4" t="s">
        <v>2394</v>
      </c>
      <c r="C260" s="490" t="s">
        <v>4</v>
      </c>
      <c r="D260" s="490" t="s">
        <v>4</v>
      </c>
      <c r="E260" s="490">
        <v>1329.1</v>
      </c>
      <c r="F260" s="490" t="s">
        <v>4</v>
      </c>
      <c r="G260" s="490">
        <v>1329.1</v>
      </c>
      <c r="H260" s="490">
        <v>9347.33</v>
      </c>
      <c r="I260" s="473" t="s">
        <v>4</v>
      </c>
    </row>
    <row r="261" spans="1:9" ht="15" customHeight="1" x14ac:dyDescent="0.25">
      <c r="A261" s="3">
        <v>107</v>
      </c>
      <c r="B261" s="4" t="s">
        <v>1901</v>
      </c>
      <c r="C261" s="490" t="s">
        <v>4</v>
      </c>
      <c r="D261" s="490" t="s">
        <v>4</v>
      </c>
      <c r="E261" s="490" t="s">
        <v>4</v>
      </c>
      <c r="F261" s="490" t="s">
        <v>4</v>
      </c>
      <c r="G261" s="490" t="s">
        <v>4</v>
      </c>
      <c r="H261" s="490">
        <v>188.69</v>
      </c>
      <c r="I261" s="473" t="s">
        <v>4</v>
      </c>
    </row>
    <row r="262" spans="1:9" ht="15" customHeight="1" x14ac:dyDescent="0.25">
      <c r="A262" s="3">
        <v>700</v>
      </c>
      <c r="B262" s="4" t="s">
        <v>1903</v>
      </c>
      <c r="C262" s="490" t="s">
        <v>4</v>
      </c>
      <c r="D262" s="490" t="s">
        <v>4</v>
      </c>
      <c r="E262" s="490" t="s">
        <v>4</v>
      </c>
      <c r="F262" s="490" t="s">
        <v>4</v>
      </c>
      <c r="G262" s="490" t="s">
        <v>4</v>
      </c>
      <c r="H262" s="490">
        <v>16.66</v>
      </c>
      <c r="I262" s="473" t="s">
        <v>4</v>
      </c>
    </row>
    <row r="263" spans="1:9" ht="15" customHeight="1" x14ac:dyDescent="0.25">
      <c r="A263" s="3">
        <v>911</v>
      </c>
      <c r="B263" s="4" t="s">
        <v>1606</v>
      </c>
      <c r="C263" s="490" t="s">
        <v>4</v>
      </c>
      <c r="D263" s="490" t="s">
        <v>4</v>
      </c>
      <c r="E263" s="490" t="s">
        <v>4</v>
      </c>
      <c r="F263" s="490" t="s">
        <v>4</v>
      </c>
      <c r="G263" s="490" t="s">
        <v>4</v>
      </c>
      <c r="H263" s="490" t="s">
        <v>2395</v>
      </c>
      <c r="I263" s="473" t="s">
        <v>4</v>
      </c>
    </row>
    <row r="264" spans="1:9" ht="17.100000000000001" customHeight="1" x14ac:dyDescent="0.25">
      <c r="A264" s="526"/>
      <c r="B264" s="1" t="s">
        <v>1180</v>
      </c>
      <c r="C264" s="499" t="s">
        <v>4</v>
      </c>
      <c r="D264" s="499" t="s">
        <v>4</v>
      </c>
      <c r="E264" s="499">
        <v>1329.1</v>
      </c>
      <c r="F264" s="499" t="s">
        <v>4</v>
      </c>
      <c r="G264" s="499">
        <v>1329.1</v>
      </c>
      <c r="H264" s="499">
        <v>9552.67</v>
      </c>
      <c r="I264" s="476" t="s">
        <v>4</v>
      </c>
    </row>
    <row r="265" spans="1:9" ht="15" customHeight="1" x14ac:dyDescent="0.25">
      <c r="A265" s="467">
        <v>2</v>
      </c>
      <c r="B265" s="468" t="s">
        <v>2396</v>
      </c>
      <c r="C265" s="458"/>
      <c r="D265" s="458"/>
      <c r="E265" s="458"/>
      <c r="F265" s="458"/>
      <c r="G265" s="458"/>
      <c r="H265" s="458"/>
      <c r="I265" s="458"/>
    </row>
    <row r="266" spans="1:9" ht="15" customHeight="1" x14ac:dyDescent="0.25">
      <c r="A266" s="3">
        <v>800</v>
      </c>
      <c r="B266" s="4" t="s">
        <v>1605</v>
      </c>
      <c r="C266" s="490">
        <v>1500</v>
      </c>
      <c r="D266" s="490" t="s">
        <v>4</v>
      </c>
      <c r="E266" s="490" t="s">
        <v>4</v>
      </c>
      <c r="F266" s="490" t="s">
        <v>4</v>
      </c>
      <c r="G266" s="490" t="s">
        <v>4</v>
      </c>
      <c r="H266" s="490">
        <v>1500</v>
      </c>
      <c r="I266" s="473" t="s">
        <v>4</v>
      </c>
    </row>
    <row r="267" spans="1:9" ht="17.100000000000001" customHeight="1" x14ac:dyDescent="0.25">
      <c r="A267" s="526"/>
      <c r="B267" s="1" t="s">
        <v>1182</v>
      </c>
      <c r="C267" s="499">
        <v>1500</v>
      </c>
      <c r="D267" s="499" t="s">
        <v>4</v>
      </c>
      <c r="E267" s="499" t="s">
        <v>4</v>
      </c>
      <c r="F267" s="499" t="s">
        <v>4</v>
      </c>
      <c r="G267" s="499" t="s">
        <v>4</v>
      </c>
      <c r="H267" s="499">
        <v>1500</v>
      </c>
      <c r="I267" s="476" t="s">
        <v>4</v>
      </c>
    </row>
    <row r="268" spans="1:9" ht="15" customHeight="1" x14ac:dyDescent="0.25">
      <c r="A268" s="467">
        <v>3</v>
      </c>
      <c r="B268" s="468" t="s">
        <v>2397</v>
      </c>
      <c r="C268" s="458"/>
      <c r="D268" s="458"/>
      <c r="E268" s="458"/>
      <c r="F268" s="458"/>
      <c r="G268" s="458"/>
      <c r="H268" s="458"/>
      <c r="I268" s="458"/>
    </row>
    <row r="269" spans="1:9" ht="15" customHeight="1" x14ac:dyDescent="0.25">
      <c r="A269" s="3">
        <v>800</v>
      </c>
      <c r="B269" s="4" t="s">
        <v>1605</v>
      </c>
      <c r="C269" s="490">
        <v>43600</v>
      </c>
      <c r="D269" s="490" t="s">
        <v>4</v>
      </c>
      <c r="E269" s="490">
        <v>4500</v>
      </c>
      <c r="F269" s="490" t="s">
        <v>4</v>
      </c>
      <c r="G269" s="490">
        <v>4500</v>
      </c>
      <c r="H269" s="490">
        <v>88659.51</v>
      </c>
      <c r="I269" s="473" t="s">
        <v>1245</v>
      </c>
    </row>
    <row r="270" spans="1:9" ht="17.100000000000001" customHeight="1" x14ac:dyDescent="0.25">
      <c r="A270" s="526"/>
      <c r="B270" s="1" t="s">
        <v>1185</v>
      </c>
      <c r="C270" s="499">
        <v>43600</v>
      </c>
      <c r="D270" s="499" t="s">
        <v>4</v>
      </c>
      <c r="E270" s="499">
        <v>4500</v>
      </c>
      <c r="F270" s="499" t="s">
        <v>4</v>
      </c>
      <c r="G270" s="499">
        <v>4500</v>
      </c>
      <c r="H270" s="499">
        <v>88659.51</v>
      </c>
      <c r="I270" s="476" t="s">
        <v>1245</v>
      </c>
    </row>
    <row r="271" spans="1:9" ht="15" customHeight="1" x14ac:dyDescent="0.25">
      <c r="A271" s="467">
        <v>80</v>
      </c>
      <c r="B271" s="468" t="s">
        <v>1265</v>
      </c>
      <c r="C271" s="458"/>
      <c r="D271" s="458"/>
      <c r="E271" s="458"/>
      <c r="F271" s="458"/>
      <c r="G271" s="458"/>
      <c r="H271" s="458"/>
      <c r="I271" s="458"/>
    </row>
    <row r="272" spans="1:9" ht="15" customHeight="1" x14ac:dyDescent="0.25">
      <c r="A272" s="3">
        <v>201</v>
      </c>
      <c r="B272" s="4" t="s">
        <v>2398</v>
      </c>
      <c r="C272" s="490" t="s">
        <v>4</v>
      </c>
      <c r="D272" s="490" t="s">
        <v>4</v>
      </c>
      <c r="E272" s="490" t="s">
        <v>4</v>
      </c>
      <c r="F272" s="490" t="s">
        <v>4</v>
      </c>
      <c r="G272" s="490" t="s">
        <v>4</v>
      </c>
      <c r="H272" s="490">
        <v>71.489999999999995</v>
      </c>
      <c r="I272" s="473" t="s">
        <v>4</v>
      </c>
    </row>
    <row r="273" spans="1:9" ht="15" customHeight="1" x14ac:dyDescent="0.25">
      <c r="A273" s="3">
        <v>800</v>
      </c>
      <c r="B273" s="4" t="s">
        <v>1605</v>
      </c>
      <c r="C273" s="490" t="s">
        <v>4</v>
      </c>
      <c r="D273" s="490" t="s">
        <v>4</v>
      </c>
      <c r="E273" s="490" t="s">
        <v>4</v>
      </c>
      <c r="F273" s="490" t="s">
        <v>4</v>
      </c>
      <c r="G273" s="490" t="s">
        <v>4</v>
      </c>
      <c r="H273" s="490">
        <v>441.01</v>
      </c>
      <c r="I273" s="473" t="s">
        <v>4</v>
      </c>
    </row>
    <row r="274" spans="1:9" ht="17.100000000000001" customHeight="1" x14ac:dyDescent="0.25">
      <c r="A274" s="526"/>
      <c r="B274" s="1" t="s">
        <v>1268</v>
      </c>
      <c r="C274" s="499" t="s">
        <v>4</v>
      </c>
      <c r="D274" s="499" t="s">
        <v>4</v>
      </c>
      <c r="E274" s="499" t="s">
        <v>4</v>
      </c>
      <c r="F274" s="499" t="s">
        <v>4</v>
      </c>
      <c r="G274" s="499" t="s">
        <v>4</v>
      </c>
      <c r="H274" s="499">
        <v>512.5</v>
      </c>
      <c r="I274" s="476" t="s">
        <v>4</v>
      </c>
    </row>
    <row r="275" spans="1:9" ht="17.100000000000001" customHeight="1" x14ac:dyDescent="0.25">
      <c r="A275" s="525"/>
      <c r="B275" s="1" t="s">
        <v>2399</v>
      </c>
      <c r="C275" s="499">
        <v>45100</v>
      </c>
      <c r="D275" s="499" t="s">
        <v>4</v>
      </c>
      <c r="E275" s="499">
        <v>5829.1</v>
      </c>
      <c r="F275" s="499" t="s">
        <v>4</v>
      </c>
      <c r="G275" s="499">
        <v>5829.1</v>
      </c>
      <c r="H275" s="499" t="s">
        <v>2400</v>
      </c>
      <c r="I275" s="476" t="s">
        <v>1221</v>
      </c>
    </row>
    <row r="276" spans="1:9" ht="17.100000000000001" customHeight="1" x14ac:dyDescent="0.25">
      <c r="A276" s="525"/>
      <c r="B276" s="1"/>
      <c r="C276" s="510"/>
      <c r="D276" s="510"/>
      <c r="E276" s="510"/>
      <c r="F276" s="510"/>
      <c r="G276" s="510"/>
      <c r="H276" s="510"/>
      <c r="I276" s="471"/>
    </row>
    <row r="277" spans="1:9" ht="17.100000000000001" customHeight="1" x14ac:dyDescent="0.25">
      <c r="A277" s="927" t="s">
        <v>2308</v>
      </c>
      <c r="B277" s="908"/>
      <c r="C277" s="908"/>
      <c r="D277" s="908"/>
      <c r="E277" s="908"/>
      <c r="F277" s="908"/>
      <c r="G277" s="908"/>
      <c r="H277" s="908"/>
      <c r="I277" s="908"/>
    </row>
    <row r="278" spans="1:9" ht="17.100000000000001" customHeight="1" x14ac:dyDescent="0.25">
      <c r="A278" s="935"/>
      <c r="B278" s="936"/>
      <c r="C278" s="458"/>
      <c r="D278" s="927" t="s">
        <v>2293</v>
      </c>
      <c r="E278" s="908"/>
      <c r="F278" s="908"/>
      <c r="G278" s="908"/>
      <c r="H278" s="458"/>
      <c r="I278" s="68" t="s">
        <v>1552</v>
      </c>
    </row>
    <row r="279" spans="1:9" ht="17.100000000000001" customHeight="1" x14ac:dyDescent="0.25">
      <c r="A279" s="964" t="s">
        <v>1140</v>
      </c>
      <c r="B279" s="965"/>
      <c r="C279" s="68" t="s">
        <v>1593</v>
      </c>
      <c r="D279" s="68" t="s">
        <v>2294</v>
      </c>
      <c r="E279" s="68" t="s">
        <v>1589</v>
      </c>
      <c r="F279" s="68" t="s">
        <v>1590</v>
      </c>
      <c r="G279" s="68" t="s">
        <v>58</v>
      </c>
      <c r="H279" s="68" t="s">
        <v>1593</v>
      </c>
      <c r="I279" s="68" t="s">
        <v>2295</v>
      </c>
    </row>
    <row r="280" spans="1:9" ht="17.100000000000001" customHeight="1" x14ac:dyDescent="0.25">
      <c r="A280" s="964"/>
      <c r="B280" s="965"/>
      <c r="C280" s="68" t="s">
        <v>93</v>
      </c>
      <c r="D280" s="458"/>
      <c r="E280" s="68" t="s">
        <v>1593</v>
      </c>
      <c r="F280" s="68" t="s">
        <v>1594</v>
      </c>
      <c r="G280" s="458"/>
      <c r="H280" s="68" t="s">
        <v>2296</v>
      </c>
      <c r="I280" s="68" t="s">
        <v>94</v>
      </c>
    </row>
    <row r="281" spans="1:9" ht="17.100000000000001" customHeight="1" x14ac:dyDescent="0.25">
      <c r="A281" s="964"/>
      <c r="B281" s="965"/>
      <c r="C281" s="68" t="s">
        <v>1591</v>
      </c>
      <c r="D281" s="458"/>
      <c r="E281" s="458"/>
      <c r="F281" s="68" t="s">
        <v>1595</v>
      </c>
      <c r="G281" s="458"/>
      <c r="H281" s="68" t="s">
        <v>2297</v>
      </c>
      <c r="I281" s="68" t="s">
        <v>93</v>
      </c>
    </row>
    <row r="282" spans="1:9" ht="17.100000000000001" customHeight="1" x14ac:dyDescent="0.25">
      <c r="A282" s="458"/>
      <c r="B282" s="458"/>
      <c r="C282" s="458"/>
      <c r="D282" s="458"/>
      <c r="E282" s="458"/>
      <c r="F282" s="68" t="s">
        <v>1596</v>
      </c>
      <c r="G282" s="458"/>
      <c r="H282" s="458"/>
      <c r="I282" s="68" t="s">
        <v>1144</v>
      </c>
    </row>
    <row r="283" spans="1:9" ht="17.100000000000001" customHeight="1" x14ac:dyDescent="0.25">
      <c r="A283" s="927"/>
      <c r="B283" s="908"/>
      <c r="C283" s="908"/>
      <c r="D283" s="908"/>
      <c r="E283" s="908"/>
      <c r="F283" s="908"/>
      <c r="G283" s="908"/>
      <c r="H283" s="908"/>
      <c r="I283" s="487" t="s">
        <v>2</v>
      </c>
    </row>
    <row r="284" spans="1:9" ht="17.100000000000001" customHeight="1" x14ac:dyDescent="0.25">
      <c r="A284" s="458"/>
      <c r="B284" s="966"/>
      <c r="C284" s="966"/>
      <c r="D284" s="966"/>
      <c r="E284" s="458"/>
      <c r="F284" s="458"/>
      <c r="G284" s="458"/>
      <c r="H284" s="458"/>
      <c r="I284" s="458"/>
    </row>
    <row r="285" spans="1:9" ht="15" customHeight="1" x14ac:dyDescent="0.25">
      <c r="A285" s="1" t="s">
        <v>10</v>
      </c>
      <c r="B285" s="937" t="s">
        <v>2320</v>
      </c>
      <c r="C285" s="937"/>
      <c r="D285" s="937"/>
      <c r="E285" s="458"/>
      <c r="F285" s="458"/>
      <c r="G285" s="458"/>
      <c r="H285" s="458"/>
      <c r="I285" s="458"/>
    </row>
    <row r="286" spans="1:9" ht="33" customHeight="1" x14ac:dyDescent="0.25">
      <c r="A286" s="1" t="s">
        <v>7</v>
      </c>
      <c r="B286" s="937" t="s">
        <v>2360</v>
      </c>
      <c r="C286" s="937"/>
      <c r="D286" s="937"/>
      <c r="E286" s="458"/>
      <c r="F286" s="458"/>
      <c r="G286" s="458"/>
      <c r="H286" s="458"/>
      <c r="I286" s="458"/>
    </row>
    <row r="287" spans="1:9" ht="15" customHeight="1" x14ac:dyDescent="0.25">
      <c r="A287" s="2">
        <v>4217</v>
      </c>
      <c r="B287" s="941" t="s">
        <v>2401</v>
      </c>
      <c r="C287" s="937"/>
      <c r="D287" s="937"/>
      <c r="E287" s="458"/>
      <c r="F287" s="458"/>
      <c r="G287" s="458"/>
      <c r="H287" s="458"/>
      <c r="I287" s="458"/>
    </row>
    <row r="288" spans="1:9" ht="32.1" customHeight="1" x14ac:dyDescent="0.25">
      <c r="A288" s="467">
        <v>3</v>
      </c>
      <c r="B288" s="468" t="s">
        <v>2402</v>
      </c>
      <c r="C288" s="458"/>
      <c r="D288" s="458"/>
      <c r="E288" s="458"/>
      <c r="F288" s="458"/>
      <c r="G288" s="458"/>
      <c r="H288" s="458"/>
      <c r="I288" s="458"/>
    </row>
    <row r="289" spans="1:9" ht="15" customHeight="1" x14ac:dyDescent="0.25">
      <c r="A289" s="3">
        <v>51</v>
      </c>
      <c r="B289" s="4" t="s">
        <v>2305</v>
      </c>
      <c r="C289" s="458"/>
      <c r="D289" s="458"/>
      <c r="E289" s="458"/>
      <c r="F289" s="458"/>
      <c r="G289" s="458"/>
      <c r="H289" s="458"/>
      <c r="I289" s="458"/>
    </row>
    <row r="290" spans="1:9" ht="15" customHeight="1" x14ac:dyDescent="0.25">
      <c r="A290" s="9">
        <v>44</v>
      </c>
      <c r="B290" s="4" t="s">
        <v>2403</v>
      </c>
      <c r="C290" s="490" t="s">
        <v>4</v>
      </c>
      <c r="D290" s="490" t="s">
        <v>4</v>
      </c>
      <c r="E290" s="490">
        <v>806.18</v>
      </c>
      <c r="F290" s="490">
        <v>12800</v>
      </c>
      <c r="G290" s="490">
        <v>13606.18</v>
      </c>
      <c r="H290" s="490">
        <v>13606.18</v>
      </c>
      <c r="I290" s="473" t="s">
        <v>4</v>
      </c>
    </row>
    <row r="291" spans="1:9" ht="15" customHeight="1" x14ac:dyDescent="0.25">
      <c r="A291" s="9">
        <v>45</v>
      </c>
      <c r="B291" s="4" t="s">
        <v>2349</v>
      </c>
      <c r="C291" s="490" t="s">
        <v>4</v>
      </c>
      <c r="D291" s="490" t="s">
        <v>4</v>
      </c>
      <c r="E291" s="490">
        <v>551.57000000000005</v>
      </c>
      <c r="F291" s="490" t="s">
        <v>4</v>
      </c>
      <c r="G291" s="490">
        <v>551.57000000000005</v>
      </c>
      <c r="H291" s="490">
        <v>551.57000000000005</v>
      </c>
      <c r="I291" s="473" t="s">
        <v>4</v>
      </c>
    </row>
    <row r="292" spans="1:9" ht="15" customHeight="1" x14ac:dyDescent="0.25">
      <c r="A292" s="9">
        <v>46</v>
      </c>
      <c r="B292" s="4" t="s">
        <v>2350</v>
      </c>
      <c r="C292" s="490" t="s">
        <v>4</v>
      </c>
      <c r="D292" s="490" t="s">
        <v>4</v>
      </c>
      <c r="E292" s="490">
        <v>799.99</v>
      </c>
      <c r="F292" s="490" t="s">
        <v>4</v>
      </c>
      <c r="G292" s="490">
        <v>799.99</v>
      </c>
      <c r="H292" s="490">
        <v>799.99</v>
      </c>
      <c r="I292" s="473" t="s">
        <v>4</v>
      </c>
    </row>
    <row r="293" spans="1:9" ht="15" customHeight="1" x14ac:dyDescent="0.25">
      <c r="A293" s="9">
        <v>48</v>
      </c>
      <c r="B293" s="4" t="s">
        <v>2351</v>
      </c>
      <c r="C293" s="490" t="s">
        <v>4</v>
      </c>
      <c r="D293" s="490" t="s">
        <v>4</v>
      </c>
      <c r="E293" s="490">
        <v>979.92</v>
      </c>
      <c r="F293" s="490" t="s">
        <v>4</v>
      </c>
      <c r="G293" s="490">
        <v>979.92</v>
      </c>
      <c r="H293" s="490">
        <v>979.92</v>
      </c>
      <c r="I293" s="473" t="s">
        <v>4</v>
      </c>
    </row>
    <row r="294" spans="1:9" ht="15" customHeight="1" x14ac:dyDescent="0.25">
      <c r="A294" s="9">
        <v>49</v>
      </c>
      <c r="B294" s="4" t="s">
        <v>2352</v>
      </c>
      <c r="C294" s="490" t="s">
        <v>4</v>
      </c>
      <c r="D294" s="490" t="s">
        <v>4</v>
      </c>
      <c r="E294" s="490">
        <v>184.1</v>
      </c>
      <c r="F294" s="490" t="s">
        <v>4</v>
      </c>
      <c r="G294" s="490">
        <v>184.1</v>
      </c>
      <c r="H294" s="490">
        <v>184.1</v>
      </c>
      <c r="I294" s="473" t="s">
        <v>4</v>
      </c>
    </row>
    <row r="295" spans="1:9" ht="15" customHeight="1" x14ac:dyDescent="0.25">
      <c r="A295" s="9">
        <v>50</v>
      </c>
      <c r="B295" s="4" t="s">
        <v>2353</v>
      </c>
      <c r="C295" s="490" t="s">
        <v>4</v>
      </c>
      <c r="D295" s="490" t="s">
        <v>4</v>
      </c>
      <c r="E295" s="490">
        <v>57.83</v>
      </c>
      <c r="F295" s="490" t="s">
        <v>4</v>
      </c>
      <c r="G295" s="490">
        <v>57.83</v>
      </c>
      <c r="H295" s="490">
        <v>57.83</v>
      </c>
      <c r="I295" s="473" t="s">
        <v>4</v>
      </c>
    </row>
    <row r="296" spans="1:9" ht="15" customHeight="1" x14ac:dyDescent="0.25">
      <c r="A296" s="9">
        <v>60</v>
      </c>
      <c r="B296" s="4" t="s">
        <v>2404</v>
      </c>
      <c r="C296" s="490">
        <v>142</v>
      </c>
      <c r="D296" s="490" t="s">
        <v>4</v>
      </c>
      <c r="E296" s="490" t="s">
        <v>4</v>
      </c>
      <c r="F296" s="490" t="s">
        <v>4</v>
      </c>
      <c r="G296" s="490" t="s">
        <v>4</v>
      </c>
      <c r="H296" s="490">
        <v>3048.55</v>
      </c>
      <c r="I296" s="473" t="s">
        <v>1199</v>
      </c>
    </row>
    <row r="297" spans="1:9" ht="15" customHeight="1" x14ac:dyDescent="0.25">
      <c r="A297" s="9">
        <v>61</v>
      </c>
      <c r="B297" s="4" t="s">
        <v>2405</v>
      </c>
      <c r="C297" s="490" t="s">
        <v>4</v>
      </c>
      <c r="D297" s="490" t="s">
        <v>4</v>
      </c>
      <c r="E297" s="490" t="s">
        <v>4</v>
      </c>
      <c r="F297" s="490" t="s">
        <v>4</v>
      </c>
      <c r="G297" s="490" t="s">
        <v>4</v>
      </c>
      <c r="H297" s="490">
        <v>2294.8200000000002</v>
      </c>
      <c r="I297" s="473" t="s">
        <v>4</v>
      </c>
    </row>
    <row r="298" spans="1:9" ht="15" customHeight="1" x14ac:dyDescent="0.25">
      <c r="A298" s="9">
        <v>62</v>
      </c>
      <c r="B298" s="4" t="s">
        <v>2406</v>
      </c>
      <c r="C298" s="490">
        <v>513.44000000000005</v>
      </c>
      <c r="D298" s="490" t="s">
        <v>4</v>
      </c>
      <c r="E298" s="490" t="s">
        <v>4</v>
      </c>
      <c r="F298" s="490" t="s">
        <v>4</v>
      </c>
      <c r="G298" s="490" t="s">
        <v>4</v>
      </c>
      <c r="H298" s="490">
        <v>9635.68</v>
      </c>
      <c r="I298" s="473" t="s">
        <v>1199</v>
      </c>
    </row>
    <row r="299" spans="1:9" ht="15" customHeight="1" x14ac:dyDescent="0.25">
      <c r="A299" s="9">
        <v>63</v>
      </c>
      <c r="B299" s="4" t="s">
        <v>2883</v>
      </c>
      <c r="C299" s="490">
        <v>3120.68</v>
      </c>
      <c r="D299" s="490" t="s">
        <v>4</v>
      </c>
      <c r="E299" s="490">
        <v>50</v>
      </c>
      <c r="F299" s="490" t="s">
        <v>4</v>
      </c>
      <c r="G299" s="490">
        <v>50</v>
      </c>
      <c r="H299" s="490">
        <v>10580.47</v>
      </c>
      <c r="I299" s="473" t="s">
        <v>1900</v>
      </c>
    </row>
    <row r="300" spans="1:9" ht="15" customHeight="1" x14ac:dyDescent="0.25">
      <c r="A300" s="9">
        <v>64</v>
      </c>
      <c r="B300" s="4" t="s">
        <v>2884</v>
      </c>
      <c r="C300" s="490" t="s">
        <v>4</v>
      </c>
      <c r="D300" s="490" t="s">
        <v>4</v>
      </c>
      <c r="E300" s="490" t="s">
        <v>4</v>
      </c>
      <c r="F300" s="490" t="s">
        <v>4</v>
      </c>
      <c r="G300" s="490" t="s">
        <v>4</v>
      </c>
      <c r="H300" s="490">
        <v>0</v>
      </c>
      <c r="I300" s="473" t="s">
        <v>4</v>
      </c>
    </row>
    <row r="301" spans="1:9" ht="32.1" customHeight="1" x14ac:dyDescent="0.25">
      <c r="A301" s="9">
        <v>65</v>
      </c>
      <c r="B301" s="4" t="s">
        <v>2407</v>
      </c>
      <c r="C301" s="490" t="s">
        <v>4</v>
      </c>
      <c r="D301" s="490" t="s">
        <v>4</v>
      </c>
      <c r="E301" s="490" t="s">
        <v>4</v>
      </c>
      <c r="F301" s="490" t="s">
        <v>4</v>
      </c>
      <c r="G301" s="490" t="s">
        <v>4</v>
      </c>
      <c r="H301" s="490">
        <v>2263.13</v>
      </c>
      <c r="I301" s="473" t="s">
        <v>4</v>
      </c>
    </row>
    <row r="302" spans="1:9" ht="42" customHeight="1" x14ac:dyDescent="0.25">
      <c r="A302" s="9">
        <v>71</v>
      </c>
      <c r="B302" s="4" t="s">
        <v>2408</v>
      </c>
      <c r="C302" s="490" t="s">
        <v>4</v>
      </c>
      <c r="D302" s="490" t="s">
        <v>4</v>
      </c>
      <c r="E302" s="490" t="s">
        <v>4</v>
      </c>
      <c r="F302" s="490" t="s">
        <v>4</v>
      </c>
      <c r="G302" s="490" t="s">
        <v>4</v>
      </c>
      <c r="H302" s="490">
        <v>16324.02</v>
      </c>
      <c r="I302" s="473" t="s">
        <v>4</v>
      </c>
    </row>
    <row r="303" spans="1:9" ht="17.100000000000001" customHeight="1" x14ac:dyDescent="0.25">
      <c r="A303" s="927" t="s">
        <v>2308</v>
      </c>
      <c r="B303" s="908"/>
      <c r="C303" s="908"/>
      <c r="D303" s="908"/>
      <c r="E303" s="908"/>
      <c r="F303" s="908"/>
      <c r="G303" s="908"/>
      <c r="H303" s="908"/>
      <c r="I303" s="908"/>
    </row>
    <row r="304" spans="1:9" ht="17.100000000000001" customHeight="1" x14ac:dyDescent="0.25">
      <c r="A304" s="935"/>
      <c r="B304" s="936"/>
      <c r="C304" s="458"/>
      <c r="D304" s="927" t="s">
        <v>2293</v>
      </c>
      <c r="E304" s="908"/>
      <c r="F304" s="908"/>
      <c r="G304" s="908"/>
      <c r="H304" s="458"/>
      <c r="I304" s="68" t="s">
        <v>1552</v>
      </c>
    </row>
    <row r="305" spans="1:9" ht="17.100000000000001" customHeight="1" x14ac:dyDescent="0.25">
      <c r="A305" s="964" t="s">
        <v>1140</v>
      </c>
      <c r="B305" s="965"/>
      <c r="C305" s="68" t="s">
        <v>1593</v>
      </c>
      <c r="D305" s="68" t="s">
        <v>2294</v>
      </c>
      <c r="E305" s="68" t="s">
        <v>1589</v>
      </c>
      <c r="F305" s="68" t="s">
        <v>1590</v>
      </c>
      <c r="G305" s="68" t="s">
        <v>58</v>
      </c>
      <c r="H305" s="68" t="s">
        <v>1593</v>
      </c>
      <c r="I305" s="68" t="s">
        <v>2295</v>
      </c>
    </row>
    <row r="306" spans="1:9" ht="17.100000000000001" customHeight="1" x14ac:dyDescent="0.25">
      <c r="A306" s="964"/>
      <c r="B306" s="965"/>
      <c r="C306" s="68" t="s">
        <v>93</v>
      </c>
      <c r="D306" s="458"/>
      <c r="E306" s="68" t="s">
        <v>1593</v>
      </c>
      <c r="F306" s="68" t="s">
        <v>1594</v>
      </c>
      <c r="G306" s="458"/>
      <c r="H306" s="68" t="s">
        <v>2296</v>
      </c>
      <c r="I306" s="68" t="s">
        <v>94</v>
      </c>
    </row>
    <row r="307" spans="1:9" ht="17.100000000000001" customHeight="1" x14ac:dyDescent="0.25">
      <c r="A307" s="964"/>
      <c r="B307" s="965"/>
      <c r="C307" s="68" t="s">
        <v>1591</v>
      </c>
      <c r="D307" s="458"/>
      <c r="E307" s="458"/>
      <c r="F307" s="68" t="s">
        <v>1595</v>
      </c>
      <c r="G307" s="458"/>
      <c r="H307" s="68" t="s">
        <v>2297</v>
      </c>
      <c r="I307" s="68" t="s">
        <v>93</v>
      </c>
    </row>
    <row r="308" spans="1:9" ht="17.100000000000001" customHeight="1" x14ac:dyDescent="0.25">
      <c r="A308" s="458"/>
      <c r="B308" s="458"/>
      <c r="C308" s="458"/>
      <c r="D308" s="458"/>
      <c r="E308" s="458"/>
      <c r="F308" s="68" t="s">
        <v>1596</v>
      </c>
      <c r="G308" s="458"/>
      <c r="H308" s="458"/>
      <c r="I308" s="68" t="s">
        <v>1144</v>
      </c>
    </row>
    <row r="309" spans="1:9" ht="17.100000000000001" customHeight="1" x14ac:dyDescent="0.25">
      <c r="A309" s="927"/>
      <c r="B309" s="908"/>
      <c r="C309" s="908"/>
      <c r="D309" s="908"/>
      <c r="E309" s="908"/>
      <c r="F309" s="908"/>
      <c r="G309" s="908"/>
      <c r="H309" s="908"/>
      <c r="I309" s="487" t="s">
        <v>2</v>
      </c>
    </row>
    <row r="310" spans="1:9" ht="17.100000000000001" customHeight="1" x14ac:dyDescent="0.25">
      <c r="A310" s="458"/>
      <c r="B310" s="966"/>
      <c r="C310" s="966"/>
      <c r="D310" s="966"/>
      <c r="E310" s="458"/>
      <c r="F310" s="458"/>
      <c r="G310" s="458"/>
      <c r="H310" s="458"/>
      <c r="I310" s="458"/>
    </row>
    <row r="311" spans="1:9" ht="15" customHeight="1" x14ac:dyDescent="0.25">
      <c r="A311" s="1" t="s">
        <v>10</v>
      </c>
      <c r="B311" s="937" t="s">
        <v>2320</v>
      </c>
      <c r="C311" s="937"/>
      <c r="D311" s="937"/>
      <c r="E311" s="458"/>
      <c r="F311" s="458"/>
      <c r="G311" s="458"/>
      <c r="H311" s="458"/>
      <c r="I311" s="458"/>
    </row>
    <row r="312" spans="1:9" ht="36" customHeight="1" x14ac:dyDescent="0.25">
      <c r="A312" s="1" t="s">
        <v>7</v>
      </c>
      <c r="B312" s="937" t="s">
        <v>2360</v>
      </c>
      <c r="C312" s="937"/>
      <c r="D312" s="937"/>
      <c r="E312" s="458"/>
      <c r="F312" s="458"/>
      <c r="G312" s="458"/>
      <c r="H312" s="458"/>
      <c r="I312" s="458"/>
    </row>
    <row r="313" spans="1:9" ht="18.75" customHeight="1" x14ac:dyDescent="0.25">
      <c r="A313" s="2">
        <v>4217</v>
      </c>
      <c r="B313" s="941" t="s">
        <v>2885</v>
      </c>
      <c r="C313" s="937"/>
      <c r="D313" s="937"/>
      <c r="E313" s="458"/>
      <c r="F313" s="458"/>
      <c r="G313" s="458"/>
      <c r="H313" s="458"/>
      <c r="I313" s="458"/>
    </row>
    <row r="314" spans="1:9" ht="32.1" customHeight="1" x14ac:dyDescent="0.25">
      <c r="A314" s="467">
        <v>3</v>
      </c>
      <c r="B314" s="468" t="s">
        <v>2402</v>
      </c>
      <c r="C314" s="458"/>
      <c r="D314" s="458"/>
      <c r="E314" s="458"/>
      <c r="F314" s="458"/>
      <c r="G314" s="458"/>
      <c r="H314" s="458"/>
      <c r="I314" s="458"/>
    </row>
    <row r="315" spans="1:9" ht="15" customHeight="1" x14ac:dyDescent="0.25">
      <c r="A315" s="3">
        <v>51</v>
      </c>
      <c r="B315" s="4" t="s">
        <v>2305</v>
      </c>
      <c r="C315" s="458"/>
      <c r="D315" s="458"/>
      <c r="E315" s="458"/>
      <c r="F315" s="458"/>
      <c r="G315" s="458"/>
      <c r="H315" s="458"/>
      <c r="I315" s="458"/>
    </row>
    <row r="316" spans="1:9" ht="15" customHeight="1" x14ac:dyDescent="0.25">
      <c r="A316" s="9">
        <v>72</v>
      </c>
      <c r="B316" s="4" t="s">
        <v>2886</v>
      </c>
      <c r="C316" s="490">
        <v>481</v>
      </c>
      <c r="D316" s="490" t="s">
        <v>4</v>
      </c>
      <c r="E316" s="490">
        <v>430.17</v>
      </c>
      <c r="F316" s="490" t="s">
        <v>4</v>
      </c>
      <c r="G316" s="490">
        <v>430.17</v>
      </c>
      <c r="H316" s="490">
        <v>4782.0200000000004</v>
      </c>
      <c r="I316" s="473" t="s">
        <v>1227</v>
      </c>
    </row>
    <row r="317" spans="1:9" ht="15" customHeight="1" x14ac:dyDescent="0.25">
      <c r="A317" s="9">
        <v>73</v>
      </c>
      <c r="B317" s="4" t="s">
        <v>2409</v>
      </c>
      <c r="C317" s="490">
        <v>17935</v>
      </c>
      <c r="D317" s="490" t="s">
        <v>4</v>
      </c>
      <c r="E317" s="490">
        <v>600</v>
      </c>
      <c r="F317" s="490">
        <v>22662.5</v>
      </c>
      <c r="G317" s="490">
        <v>23262.5</v>
      </c>
      <c r="H317" s="490">
        <v>41955.1</v>
      </c>
      <c r="I317" s="473">
        <v>30</v>
      </c>
    </row>
    <row r="318" spans="1:9" ht="15" customHeight="1" x14ac:dyDescent="0.25">
      <c r="A318" s="9">
        <v>75</v>
      </c>
      <c r="B318" s="4" t="s">
        <v>2410</v>
      </c>
      <c r="C318" s="490" t="s">
        <v>4</v>
      </c>
      <c r="D318" s="490" t="s">
        <v>4</v>
      </c>
      <c r="E318" s="490" t="s">
        <v>4</v>
      </c>
      <c r="F318" s="490" t="s">
        <v>4</v>
      </c>
      <c r="G318" s="490" t="s">
        <v>4</v>
      </c>
      <c r="H318" s="490">
        <v>10022.799999999999</v>
      </c>
      <c r="I318" s="473" t="s">
        <v>4</v>
      </c>
    </row>
    <row r="319" spans="1:9" ht="33.75" customHeight="1" x14ac:dyDescent="0.25">
      <c r="A319" s="9">
        <v>76</v>
      </c>
      <c r="B319" s="4" t="s">
        <v>2411</v>
      </c>
      <c r="C319" s="490" t="s">
        <v>4</v>
      </c>
      <c r="D319" s="490" t="s">
        <v>4</v>
      </c>
      <c r="E319" s="490">
        <v>200</v>
      </c>
      <c r="F319" s="490" t="s">
        <v>4</v>
      </c>
      <c r="G319" s="490">
        <v>200</v>
      </c>
      <c r="H319" s="490">
        <v>297.69</v>
      </c>
      <c r="I319" s="473" t="s">
        <v>4</v>
      </c>
    </row>
    <row r="320" spans="1:9" ht="32.1" customHeight="1" x14ac:dyDescent="0.25">
      <c r="A320" s="9">
        <v>78</v>
      </c>
      <c r="B320" s="4" t="s">
        <v>2412</v>
      </c>
      <c r="C320" s="490" t="s">
        <v>4</v>
      </c>
      <c r="D320" s="490" t="s">
        <v>4</v>
      </c>
      <c r="E320" s="490" t="s">
        <v>4</v>
      </c>
      <c r="F320" s="490" t="s">
        <v>4</v>
      </c>
      <c r="G320" s="490" t="s">
        <v>4</v>
      </c>
      <c r="H320" s="490">
        <v>7665</v>
      </c>
      <c r="I320" s="473" t="s">
        <v>4</v>
      </c>
    </row>
    <row r="321" spans="1:9" ht="15" customHeight="1" x14ac:dyDescent="0.25">
      <c r="A321" s="9">
        <v>79</v>
      </c>
      <c r="B321" s="4" t="s">
        <v>2413</v>
      </c>
      <c r="C321" s="490" t="s">
        <v>4</v>
      </c>
      <c r="D321" s="490" t="s">
        <v>4</v>
      </c>
      <c r="E321" s="490" t="s">
        <v>4</v>
      </c>
      <c r="F321" s="490" t="s">
        <v>4</v>
      </c>
      <c r="G321" s="490" t="s">
        <v>4</v>
      </c>
      <c r="H321" s="490">
        <v>498.16</v>
      </c>
      <c r="I321" s="473" t="s">
        <v>4</v>
      </c>
    </row>
    <row r="322" spans="1:9" ht="32.1" customHeight="1" x14ac:dyDescent="0.25">
      <c r="A322" s="9">
        <v>80</v>
      </c>
      <c r="B322" s="4" t="s">
        <v>2414</v>
      </c>
      <c r="C322" s="490" t="s">
        <v>4</v>
      </c>
      <c r="D322" s="490" t="s">
        <v>4</v>
      </c>
      <c r="E322" s="490" t="s">
        <v>4</v>
      </c>
      <c r="F322" s="490" t="s">
        <v>4</v>
      </c>
      <c r="G322" s="490" t="s">
        <v>4</v>
      </c>
      <c r="H322" s="490">
        <v>165.34</v>
      </c>
      <c r="I322" s="473" t="s">
        <v>4</v>
      </c>
    </row>
    <row r="323" spans="1:9" ht="18.75" customHeight="1" x14ac:dyDescent="0.25">
      <c r="A323" s="9">
        <v>81</v>
      </c>
      <c r="B323" s="4" t="s">
        <v>2415</v>
      </c>
      <c r="C323" s="490" t="s">
        <v>4</v>
      </c>
      <c r="D323" s="490" t="s">
        <v>4</v>
      </c>
      <c r="E323" s="490" t="s">
        <v>4</v>
      </c>
      <c r="F323" s="490" t="s">
        <v>4</v>
      </c>
      <c r="G323" s="490" t="s">
        <v>4</v>
      </c>
      <c r="H323" s="490">
        <v>50</v>
      </c>
      <c r="I323" s="473" t="s">
        <v>4</v>
      </c>
    </row>
    <row r="324" spans="1:9" ht="18.75" customHeight="1" x14ac:dyDescent="0.25">
      <c r="A324" s="9">
        <v>82</v>
      </c>
      <c r="B324" s="4" t="s">
        <v>2415</v>
      </c>
      <c r="C324" s="490">
        <v>80.3</v>
      </c>
      <c r="D324" s="490" t="s">
        <v>4</v>
      </c>
      <c r="E324" s="490" t="s">
        <v>4</v>
      </c>
      <c r="F324" s="490" t="s">
        <v>4</v>
      </c>
      <c r="G324" s="490" t="s">
        <v>4</v>
      </c>
      <c r="H324" s="490">
        <v>3586.67</v>
      </c>
      <c r="I324" s="473" t="s">
        <v>1199</v>
      </c>
    </row>
    <row r="325" spans="1:9" ht="21" customHeight="1" x14ac:dyDescent="0.25">
      <c r="A325" s="9"/>
      <c r="B325" s="4"/>
      <c r="C325" s="490"/>
      <c r="D325" s="490"/>
      <c r="E325" s="490"/>
      <c r="F325" s="490"/>
      <c r="G325" s="490"/>
      <c r="H325" s="490"/>
      <c r="I325" s="473"/>
    </row>
    <row r="326" spans="1:9" ht="17.25" customHeight="1" x14ac:dyDescent="0.25">
      <c r="A326" s="9"/>
      <c r="B326" s="4"/>
      <c r="C326" s="490"/>
      <c r="D326" s="490"/>
      <c r="E326" s="490"/>
      <c r="F326" s="490"/>
      <c r="G326" s="490"/>
      <c r="H326" s="490"/>
      <c r="I326" s="473"/>
    </row>
    <row r="327" spans="1:9" ht="17.100000000000001" customHeight="1" x14ac:dyDescent="0.25">
      <c r="A327" s="927" t="s">
        <v>2308</v>
      </c>
      <c r="B327" s="908"/>
      <c r="C327" s="908"/>
      <c r="D327" s="908"/>
      <c r="E327" s="908"/>
      <c r="F327" s="908"/>
      <c r="G327" s="908"/>
      <c r="H327" s="908"/>
      <c r="I327" s="908"/>
    </row>
    <row r="328" spans="1:9" ht="17.100000000000001" customHeight="1" x14ac:dyDescent="0.25">
      <c r="A328" s="935"/>
      <c r="B328" s="936"/>
      <c r="C328" s="458"/>
      <c r="D328" s="927" t="s">
        <v>2293</v>
      </c>
      <c r="E328" s="908"/>
      <c r="F328" s="908"/>
      <c r="G328" s="908"/>
      <c r="H328" s="458"/>
      <c r="I328" s="68" t="s">
        <v>1552</v>
      </c>
    </row>
    <row r="329" spans="1:9" ht="17.100000000000001" customHeight="1" x14ac:dyDescent="0.25">
      <c r="A329" s="964" t="s">
        <v>1140</v>
      </c>
      <c r="B329" s="965"/>
      <c r="C329" s="68" t="s">
        <v>1593</v>
      </c>
      <c r="D329" s="68" t="s">
        <v>2294</v>
      </c>
      <c r="E329" s="68" t="s">
        <v>1589</v>
      </c>
      <c r="F329" s="68" t="s">
        <v>1590</v>
      </c>
      <c r="G329" s="68" t="s">
        <v>58</v>
      </c>
      <c r="H329" s="68" t="s">
        <v>1593</v>
      </c>
      <c r="I329" s="68" t="s">
        <v>2295</v>
      </c>
    </row>
    <row r="330" spans="1:9" ht="17.100000000000001" customHeight="1" x14ac:dyDescent="0.25">
      <c r="A330" s="964"/>
      <c r="B330" s="965"/>
      <c r="C330" s="68" t="s">
        <v>93</v>
      </c>
      <c r="D330" s="458"/>
      <c r="E330" s="68" t="s">
        <v>1593</v>
      </c>
      <c r="F330" s="68" t="s">
        <v>1594</v>
      </c>
      <c r="G330" s="458"/>
      <c r="H330" s="68" t="s">
        <v>2296</v>
      </c>
      <c r="I330" s="68" t="s">
        <v>94</v>
      </c>
    </row>
    <row r="331" spans="1:9" ht="17.100000000000001" customHeight="1" x14ac:dyDescent="0.25">
      <c r="A331" s="964"/>
      <c r="B331" s="965"/>
      <c r="C331" s="68" t="s">
        <v>1591</v>
      </c>
      <c r="D331" s="458"/>
      <c r="E331" s="458"/>
      <c r="F331" s="68" t="s">
        <v>1595</v>
      </c>
      <c r="G331" s="458"/>
      <c r="H331" s="68" t="s">
        <v>2297</v>
      </c>
      <c r="I331" s="68" t="s">
        <v>93</v>
      </c>
    </row>
    <row r="332" spans="1:9" ht="17.100000000000001" customHeight="1" x14ac:dyDescent="0.25">
      <c r="A332" s="458"/>
      <c r="B332" s="458"/>
      <c r="C332" s="458"/>
      <c r="D332" s="458"/>
      <c r="E332" s="458"/>
      <c r="F332" s="68" t="s">
        <v>1596</v>
      </c>
      <c r="G332" s="458"/>
      <c r="H332" s="458"/>
      <c r="I332" s="68" t="s">
        <v>1144</v>
      </c>
    </row>
    <row r="333" spans="1:9" ht="17.100000000000001" customHeight="1" x14ac:dyDescent="0.25">
      <c r="A333" s="927"/>
      <c r="B333" s="908"/>
      <c r="C333" s="908"/>
      <c r="D333" s="908"/>
      <c r="E333" s="908"/>
      <c r="F333" s="908"/>
      <c r="G333" s="908"/>
      <c r="H333" s="908"/>
      <c r="I333" s="487" t="s">
        <v>2</v>
      </c>
    </row>
    <row r="334" spans="1:9" ht="17.100000000000001" customHeight="1" x14ac:dyDescent="0.25">
      <c r="A334" s="458"/>
      <c r="B334" s="966"/>
      <c r="C334" s="966"/>
      <c r="D334" s="966"/>
      <c r="E334" s="458"/>
      <c r="F334" s="458"/>
      <c r="G334" s="458"/>
      <c r="H334" s="458"/>
      <c r="I334" s="458"/>
    </row>
    <row r="335" spans="1:9" ht="15" customHeight="1" x14ac:dyDescent="0.25">
      <c r="A335" s="1" t="s">
        <v>10</v>
      </c>
      <c r="B335" s="937" t="s">
        <v>2320</v>
      </c>
      <c r="C335" s="937"/>
      <c r="D335" s="937"/>
      <c r="E335" s="458"/>
      <c r="F335" s="458"/>
      <c r="G335" s="458"/>
      <c r="H335" s="458"/>
      <c r="I335" s="458"/>
    </row>
    <row r="336" spans="1:9" ht="33" customHeight="1" x14ac:dyDescent="0.25">
      <c r="A336" s="1" t="s">
        <v>7</v>
      </c>
      <c r="B336" s="937" t="s">
        <v>2360</v>
      </c>
      <c r="C336" s="937"/>
      <c r="D336" s="937"/>
      <c r="E336" s="458"/>
      <c r="F336" s="458"/>
      <c r="G336" s="458"/>
      <c r="H336" s="458"/>
      <c r="I336" s="458"/>
    </row>
    <row r="337" spans="1:9" ht="18.75" customHeight="1" x14ac:dyDescent="0.25">
      <c r="A337" s="2">
        <v>4217</v>
      </c>
      <c r="B337" s="941" t="s">
        <v>2885</v>
      </c>
      <c r="C337" s="937"/>
      <c r="D337" s="937"/>
      <c r="E337" s="458"/>
      <c r="F337" s="458"/>
      <c r="G337" s="458"/>
      <c r="H337" s="458"/>
      <c r="I337" s="458"/>
    </row>
    <row r="338" spans="1:9" ht="20.25" customHeight="1" x14ac:dyDescent="0.25">
      <c r="A338" s="467">
        <v>3</v>
      </c>
      <c r="B338" s="945" t="s">
        <v>2887</v>
      </c>
      <c r="C338" s="967"/>
      <c r="D338" s="967"/>
      <c r="E338" s="458"/>
      <c r="F338" s="458"/>
      <c r="G338" s="458"/>
      <c r="H338" s="458"/>
      <c r="I338" s="458"/>
    </row>
    <row r="339" spans="1:9" ht="15" customHeight="1" x14ac:dyDescent="0.25">
      <c r="A339" s="3">
        <v>51</v>
      </c>
      <c r="B339" s="4" t="s">
        <v>2416</v>
      </c>
      <c r="C339" s="458"/>
      <c r="D339" s="458"/>
      <c r="E339" s="458"/>
      <c r="F339" s="458"/>
      <c r="G339" s="458"/>
      <c r="H339" s="458"/>
      <c r="I339" s="458"/>
    </row>
    <row r="340" spans="1:9" ht="32.1" customHeight="1" x14ac:dyDescent="0.25">
      <c r="A340" s="9">
        <v>83</v>
      </c>
      <c r="B340" s="4" t="s">
        <v>2417</v>
      </c>
      <c r="C340" s="490">
        <v>70.03</v>
      </c>
      <c r="D340" s="490" t="s">
        <v>4</v>
      </c>
      <c r="E340" s="490" t="s">
        <v>4</v>
      </c>
      <c r="F340" s="490">
        <v>9.1999999999999993</v>
      </c>
      <c r="G340" s="490">
        <v>9.1999999999999993</v>
      </c>
      <c r="H340" s="490">
        <v>4906.1000000000004</v>
      </c>
      <c r="I340" s="473" t="s">
        <v>1221</v>
      </c>
    </row>
    <row r="341" spans="1:9" ht="48" customHeight="1" x14ac:dyDescent="0.25">
      <c r="A341" s="9">
        <v>84</v>
      </c>
      <c r="B341" s="4" t="s">
        <v>2418</v>
      </c>
      <c r="C341" s="490" t="s">
        <v>4</v>
      </c>
      <c r="D341" s="490" t="s">
        <v>4</v>
      </c>
      <c r="E341" s="490" t="s">
        <v>4</v>
      </c>
      <c r="F341" s="490" t="s">
        <v>4</v>
      </c>
      <c r="G341" s="490" t="s">
        <v>4</v>
      </c>
      <c r="H341" s="490">
        <v>439.87</v>
      </c>
      <c r="I341" s="473" t="s">
        <v>4</v>
      </c>
    </row>
    <row r="342" spans="1:9" ht="35.25" customHeight="1" x14ac:dyDescent="0.25">
      <c r="A342" s="9"/>
      <c r="B342" s="4" t="s">
        <v>2371</v>
      </c>
      <c r="C342" s="490" t="s">
        <v>23</v>
      </c>
      <c r="D342" s="490"/>
      <c r="E342" s="490" t="s">
        <v>23</v>
      </c>
      <c r="F342" s="490" t="s">
        <v>23</v>
      </c>
      <c r="G342" s="490" t="s">
        <v>23</v>
      </c>
      <c r="H342" s="490">
        <v>1669.39</v>
      </c>
      <c r="I342" s="473" t="s">
        <v>23</v>
      </c>
    </row>
    <row r="343" spans="1:9" ht="17.100000000000001" customHeight="1" x14ac:dyDescent="0.25">
      <c r="A343" s="528"/>
      <c r="B343" s="1" t="s">
        <v>2419</v>
      </c>
      <c r="C343" s="499">
        <v>22342.45</v>
      </c>
      <c r="D343" s="499" t="s">
        <v>4</v>
      </c>
      <c r="E343" s="499">
        <v>4659.76</v>
      </c>
      <c r="F343" s="499">
        <v>35471.699999999997</v>
      </c>
      <c r="G343" s="499">
        <v>40131.46</v>
      </c>
      <c r="H343" s="499">
        <v>136364.41</v>
      </c>
      <c r="I343" s="476">
        <v>80</v>
      </c>
    </row>
    <row r="344" spans="1:9" ht="15" customHeight="1" x14ac:dyDescent="0.25">
      <c r="A344" s="3">
        <v>789</v>
      </c>
      <c r="B344" s="4" t="s">
        <v>1826</v>
      </c>
      <c r="C344" s="532" t="s">
        <v>4</v>
      </c>
      <c r="D344" s="532" t="s">
        <v>4</v>
      </c>
      <c r="E344" s="532" t="s">
        <v>4</v>
      </c>
      <c r="F344" s="532" t="s">
        <v>4</v>
      </c>
      <c r="G344" s="532" t="s">
        <v>4</v>
      </c>
      <c r="H344" s="532">
        <v>263.37</v>
      </c>
      <c r="I344" s="575" t="s">
        <v>4</v>
      </c>
    </row>
    <row r="345" spans="1:9" ht="17.100000000000001" customHeight="1" x14ac:dyDescent="0.25">
      <c r="A345" s="528"/>
      <c r="B345" s="1" t="s">
        <v>2377</v>
      </c>
      <c r="C345" s="499" t="s">
        <v>4</v>
      </c>
      <c r="D345" s="499" t="s">
        <v>4</v>
      </c>
      <c r="E345" s="499" t="s">
        <v>4</v>
      </c>
      <c r="F345" s="499" t="s">
        <v>4</v>
      </c>
      <c r="G345" s="499" t="s">
        <v>4</v>
      </c>
      <c r="H345" s="499">
        <v>263.37</v>
      </c>
      <c r="I345" s="476" t="s">
        <v>4</v>
      </c>
    </row>
    <row r="346" spans="1:9" ht="15" customHeight="1" x14ac:dyDescent="0.25">
      <c r="A346" s="3">
        <v>796</v>
      </c>
      <c r="B346" s="4" t="s">
        <v>2307</v>
      </c>
      <c r="C346" s="532" t="s">
        <v>4</v>
      </c>
      <c r="D346" s="532" t="s">
        <v>4</v>
      </c>
      <c r="E346" s="532" t="s">
        <v>4</v>
      </c>
      <c r="F346" s="532" t="s">
        <v>4</v>
      </c>
      <c r="G346" s="532" t="s">
        <v>4</v>
      </c>
      <c r="H346" s="532">
        <v>1204.19</v>
      </c>
      <c r="I346" s="575" t="s">
        <v>4</v>
      </c>
    </row>
    <row r="347" spans="1:9" ht="17.100000000000001" customHeight="1" x14ac:dyDescent="0.25">
      <c r="A347" s="528"/>
      <c r="B347" s="1" t="s">
        <v>2379</v>
      </c>
      <c r="C347" s="499" t="s">
        <v>4</v>
      </c>
      <c r="D347" s="499" t="s">
        <v>4</v>
      </c>
      <c r="E347" s="499" t="s">
        <v>4</v>
      </c>
      <c r="F347" s="499" t="s">
        <v>4</v>
      </c>
      <c r="G347" s="499" t="s">
        <v>4</v>
      </c>
      <c r="H347" s="499">
        <v>1204.19</v>
      </c>
      <c r="I347" s="476" t="s">
        <v>4</v>
      </c>
    </row>
    <row r="348" spans="1:9" ht="15" customHeight="1" x14ac:dyDescent="0.25">
      <c r="A348" s="3">
        <v>911</v>
      </c>
      <c r="B348" s="4" t="s">
        <v>1606</v>
      </c>
      <c r="C348" s="532" t="s">
        <v>4</v>
      </c>
      <c r="D348" s="532" t="s">
        <v>4</v>
      </c>
      <c r="E348" s="532" t="s">
        <v>4</v>
      </c>
      <c r="F348" s="532" t="s">
        <v>4</v>
      </c>
      <c r="G348" s="532" t="s">
        <v>4</v>
      </c>
      <c r="H348" s="532" t="s">
        <v>2420</v>
      </c>
      <c r="I348" s="575" t="s">
        <v>4</v>
      </c>
    </row>
    <row r="349" spans="1:9" ht="17.100000000000001" customHeight="1" x14ac:dyDescent="0.25">
      <c r="A349" s="528"/>
      <c r="B349" s="1" t="s">
        <v>2380</v>
      </c>
      <c r="C349" s="499" t="s">
        <v>4</v>
      </c>
      <c r="D349" s="499" t="s">
        <v>4</v>
      </c>
      <c r="E349" s="499" t="s">
        <v>4</v>
      </c>
      <c r="F349" s="499" t="s">
        <v>4</v>
      </c>
      <c r="G349" s="499" t="s">
        <v>4</v>
      </c>
      <c r="H349" s="499" t="s">
        <v>2420</v>
      </c>
      <c r="I349" s="476" t="s">
        <v>4</v>
      </c>
    </row>
    <row r="350" spans="1:9" ht="17.100000000000001" customHeight="1" x14ac:dyDescent="0.25">
      <c r="A350" s="528"/>
      <c r="B350" s="1"/>
      <c r="C350" s="529"/>
      <c r="D350" s="529"/>
      <c r="E350" s="529"/>
      <c r="F350" s="529"/>
      <c r="G350" s="529"/>
      <c r="H350" s="529"/>
      <c r="I350" s="530"/>
    </row>
    <row r="351" spans="1:9" ht="17.100000000000001" customHeight="1" x14ac:dyDescent="0.25">
      <c r="A351" s="927" t="s">
        <v>2308</v>
      </c>
      <c r="B351" s="908"/>
      <c r="C351" s="908"/>
      <c r="D351" s="908"/>
      <c r="E351" s="908"/>
      <c r="F351" s="908"/>
      <c r="G351" s="908"/>
      <c r="H351" s="908"/>
      <c r="I351" s="908"/>
    </row>
    <row r="352" spans="1:9" ht="17.100000000000001" customHeight="1" x14ac:dyDescent="0.25">
      <c r="A352" s="935"/>
      <c r="B352" s="936"/>
      <c r="C352" s="458"/>
      <c r="D352" s="927" t="s">
        <v>2293</v>
      </c>
      <c r="E352" s="908"/>
      <c r="F352" s="908"/>
      <c r="G352" s="908"/>
      <c r="H352" s="458"/>
      <c r="I352" s="68" t="s">
        <v>1552</v>
      </c>
    </row>
    <row r="353" spans="1:9" ht="17.100000000000001" customHeight="1" x14ac:dyDescent="0.25">
      <c r="A353" s="964" t="s">
        <v>1140</v>
      </c>
      <c r="B353" s="965"/>
      <c r="C353" s="68" t="s">
        <v>1593</v>
      </c>
      <c r="D353" s="68" t="s">
        <v>2294</v>
      </c>
      <c r="E353" s="68" t="s">
        <v>1589</v>
      </c>
      <c r="F353" s="68" t="s">
        <v>1590</v>
      </c>
      <c r="G353" s="68" t="s">
        <v>58</v>
      </c>
      <c r="H353" s="68" t="s">
        <v>1593</v>
      </c>
      <c r="I353" s="68" t="s">
        <v>2295</v>
      </c>
    </row>
    <row r="354" spans="1:9" ht="17.100000000000001" customHeight="1" x14ac:dyDescent="0.25">
      <c r="A354" s="964"/>
      <c r="B354" s="965"/>
      <c r="C354" s="68" t="s">
        <v>93</v>
      </c>
      <c r="D354" s="458"/>
      <c r="E354" s="68" t="s">
        <v>1593</v>
      </c>
      <c r="F354" s="68" t="s">
        <v>1594</v>
      </c>
      <c r="G354" s="458"/>
      <c r="H354" s="68" t="s">
        <v>2296</v>
      </c>
      <c r="I354" s="68" t="s">
        <v>94</v>
      </c>
    </row>
    <row r="355" spans="1:9" ht="17.100000000000001" customHeight="1" x14ac:dyDescent="0.25">
      <c r="A355" s="964"/>
      <c r="B355" s="965"/>
      <c r="C355" s="68" t="s">
        <v>1591</v>
      </c>
      <c r="D355" s="458"/>
      <c r="E355" s="458"/>
      <c r="F355" s="68" t="s">
        <v>1595</v>
      </c>
      <c r="G355" s="458"/>
      <c r="H355" s="68" t="s">
        <v>2297</v>
      </c>
      <c r="I355" s="68" t="s">
        <v>93</v>
      </c>
    </row>
    <row r="356" spans="1:9" ht="17.100000000000001" customHeight="1" x14ac:dyDescent="0.25">
      <c r="A356" s="458"/>
      <c r="B356" s="458"/>
      <c r="C356" s="458"/>
      <c r="D356" s="458"/>
      <c r="E356" s="458"/>
      <c r="F356" s="68" t="s">
        <v>1596</v>
      </c>
      <c r="G356" s="458"/>
      <c r="H356" s="458"/>
      <c r="I356" s="68" t="s">
        <v>1144</v>
      </c>
    </row>
    <row r="357" spans="1:9" ht="17.100000000000001" customHeight="1" x14ac:dyDescent="0.25">
      <c r="A357" s="927"/>
      <c r="B357" s="908"/>
      <c r="C357" s="908"/>
      <c r="D357" s="908"/>
      <c r="E357" s="908"/>
      <c r="F357" s="908"/>
      <c r="G357" s="908"/>
      <c r="H357" s="908"/>
      <c r="I357" s="487" t="s">
        <v>2</v>
      </c>
    </row>
    <row r="358" spans="1:9" ht="17.100000000000001" customHeight="1" x14ac:dyDescent="0.25">
      <c r="A358" s="458"/>
      <c r="B358" s="966"/>
      <c r="C358" s="966"/>
      <c r="D358" s="966"/>
      <c r="E358" s="458"/>
      <c r="F358" s="458"/>
      <c r="G358" s="458"/>
      <c r="H358" s="458"/>
      <c r="I358" s="458"/>
    </row>
    <row r="359" spans="1:9" ht="15" customHeight="1" x14ac:dyDescent="0.25">
      <c r="A359" s="1" t="s">
        <v>10</v>
      </c>
      <c r="B359" s="937" t="s">
        <v>2320</v>
      </c>
      <c r="C359" s="937"/>
      <c r="D359" s="937"/>
      <c r="E359" s="458"/>
      <c r="F359" s="458"/>
      <c r="G359" s="458"/>
      <c r="H359" s="458"/>
      <c r="I359" s="458"/>
    </row>
    <row r="360" spans="1:9" ht="33.75" customHeight="1" x14ac:dyDescent="0.25">
      <c r="A360" s="1" t="s">
        <v>7</v>
      </c>
      <c r="B360" s="937" t="s">
        <v>2421</v>
      </c>
      <c r="C360" s="937"/>
      <c r="D360" s="937"/>
      <c r="E360" s="458"/>
      <c r="F360" s="458"/>
      <c r="G360" s="458"/>
      <c r="H360" s="458"/>
      <c r="I360" s="458"/>
    </row>
    <row r="361" spans="1:9" ht="15" customHeight="1" x14ac:dyDescent="0.25">
      <c r="A361" s="2">
        <v>4217</v>
      </c>
      <c r="B361" s="941" t="s">
        <v>2422</v>
      </c>
      <c r="C361" s="937"/>
      <c r="D361" s="937"/>
      <c r="E361" s="458"/>
      <c r="F361" s="458"/>
      <c r="G361" s="458"/>
      <c r="H361" s="458"/>
      <c r="I361" s="458"/>
    </row>
    <row r="362" spans="1:9" ht="33" customHeight="1" x14ac:dyDescent="0.25">
      <c r="A362" s="467">
        <v>3</v>
      </c>
      <c r="B362" s="945" t="s">
        <v>2888</v>
      </c>
      <c r="C362" s="967"/>
      <c r="D362" s="967"/>
      <c r="E362" s="458"/>
      <c r="F362" s="458"/>
      <c r="G362" s="458"/>
      <c r="H362" s="458"/>
      <c r="I362" s="458"/>
    </row>
    <row r="363" spans="1:9" ht="17.100000000000001" customHeight="1" x14ac:dyDescent="0.25">
      <c r="A363" s="526"/>
      <c r="B363" s="1" t="s">
        <v>1185</v>
      </c>
      <c r="C363" s="499">
        <v>22342.45</v>
      </c>
      <c r="D363" s="499" t="s">
        <v>4</v>
      </c>
      <c r="E363" s="499">
        <v>4659.76</v>
      </c>
      <c r="F363" s="499">
        <v>35471.699999999997</v>
      </c>
      <c r="G363" s="499">
        <v>40131.46</v>
      </c>
      <c r="H363" s="499" t="s">
        <v>2423</v>
      </c>
      <c r="I363" s="476">
        <v>80</v>
      </c>
    </row>
    <row r="364" spans="1:9" ht="17.100000000000001" customHeight="1" x14ac:dyDescent="0.25">
      <c r="A364" s="525"/>
      <c r="B364" s="1" t="s">
        <v>2424</v>
      </c>
      <c r="C364" s="499">
        <v>22342.45</v>
      </c>
      <c r="D364" s="499" t="s">
        <v>4</v>
      </c>
      <c r="E364" s="499">
        <v>4659.76</v>
      </c>
      <c r="F364" s="499">
        <v>35471.699999999997</v>
      </c>
      <c r="G364" s="499">
        <v>40131.46</v>
      </c>
      <c r="H364" s="499" t="s">
        <v>2423</v>
      </c>
      <c r="I364" s="476">
        <v>80</v>
      </c>
    </row>
    <row r="365" spans="1:9" ht="32.1" customHeight="1" x14ac:dyDescent="0.25">
      <c r="A365" s="458"/>
      <c r="B365" s="1" t="s">
        <v>2425</v>
      </c>
      <c r="C365" s="508">
        <v>79483.72</v>
      </c>
      <c r="D365" s="508" t="s">
        <v>4</v>
      </c>
      <c r="E365" s="508">
        <v>18779.32</v>
      </c>
      <c r="F365" s="508">
        <v>44096.46</v>
      </c>
      <c r="G365" s="508">
        <v>62875.78</v>
      </c>
      <c r="H365" s="508" t="s">
        <v>2426</v>
      </c>
      <c r="I365" s="509" t="s">
        <v>1309</v>
      </c>
    </row>
    <row r="366" spans="1:9" ht="19.5" customHeight="1" x14ac:dyDescent="0.25">
      <c r="A366" s="460" t="s">
        <v>1208</v>
      </c>
      <c r="B366" s="911" t="s">
        <v>2427</v>
      </c>
      <c r="C366" s="911"/>
      <c r="D366" s="911"/>
      <c r="E366" s="458"/>
      <c r="F366" s="458"/>
      <c r="G366" s="458"/>
      <c r="H366" s="458"/>
      <c r="I366" s="458"/>
    </row>
    <row r="367" spans="1:9" ht="20.25" customHeight="1" x14ac:dyDescent="0.25">
      <c r="A367" s="2">
        <v>4220</v>
      </c>
      <c r="B367" s="1" t="s">
        <v>2428</v>
      </c>
      <c r="C367" s="458"/>
      <c r="D367" s="458"/>
      <c r="E367" s="458"/>
      <c r="F367" s="458"/>
      <c r="G367" s="458"/>
      <c r="H367" s="458"/>
      <c r="I367" s="458"/>
    </row>
    <row r="368" spans="1:9" ht="15" customHeight="1" x14ac:dyDescent="0.25">
      <c r="A368" s="467">
        <v>1</v>
      </c>
      <c r="B368" s="468" t="s">
        <v>1916</v>
      </c>
      <c r="C368" s="458"/>
      <c r="D368" s="458"/>
      <c r="E368" s="458"/>
      <c r="F368" s="458"/>
      <c r="G368" s="458"/>
      <c r="H368" s="458"/>
      <c r="I368" s="458"/>
    </row>
    <row r="369" spans="1:9" ht="15" customHeight="1" x14ac:dyDescent="0.25">
      <c r="A369" s="3">
        <v>52</v>
      </c>
      <c r="B369" s="4" t="s">
        <v>2129</v>
      </c>
      <c r="C369" s="490" t="s">
        <v>4</v>
      </c>
      <c r="D369" s="490" t="s">
        <v>4</v>
      </c>
      <c r="E369" s="490">
        <v>73.959999999999994</v>
      </c>
      <c r="F369" s="490" t="s">
        <v>4</v>
      </c>
      <c r="G369" s="490">
        <v>73.959999999999994</v>
      </c>
      <c r="H369" s="490">
        <v>73.959999999999994</v>
      </c>
      <c r="I369" s="473" t="s">
        <v>4</v>
      </c>
    </row>
    <row r="370" spans="1:9" ht="17.100000000000001" customHeight="1" x14ac:dyDescent="0.25">
      <c r="A370" s="526"/>
      <c r="B370" s="1" t="s">
        <v>1180</v>
      </c>
      <c r="C370" s="499" t="s">
        <v>4</v>
      </c>
      <c r="D370" s="499" t="s">
        <v>4</v>
      </c>
      <c r="E370" s="499">
        <v>73.959999999999994</v>
      </c>
      <c r="F370" s="499" t="s">
        <v>4</v>
      </c>
      <c r="G370" s="499">
        <v>73.959999999999994</v>
      </c>
      <c r="H370" s="499">
        <v>73.959999999999994</v>
      </c>
      <c r="I370" s="476" t="s">
        <v>4</v>
      </c>
    </row>
    <row r="371" spans="1:9" ht="15" customHeight="1" x14ac:dyDescent="0.25">
      <c r="A371" s="467">
        <v>60</v>
      </c>
      <c r="B371" s="468" t="s">
        <v>19</v>
      </c>
      <c r="C371" s="458"/>
      <c r="D371" s="458"/>
      <c r="E371" s="458"/>
      <c r="F371" s="458"/>
      <c r="G371" s="458"/>
      <c r="H371" s="458"/>
      <c r="I371" s="458"/>
    </row>
    <row r="372" spans="1:9" ht="15" customHeight="1" x14ac:dyDescent="0.25">
      <c r="A372" s="3">
        <v>52</v>
      </c>
      <c r="B372" s="4" t="s">
        <v>2129</v>
      </c>
      <c r="C372" s="490" t="s">
        <v>4</v>
      </c>
      <c r="D372" s="490" t="s">
        <v>4</v>
      </c>
      <c r="E372" s="490">
        <v>31.98</v>
      </c>
      <c r="F372" s="490" t="s">
        <v>4</v>
      </c>
      <c r="G372" s="490">
        <v>31.98</v>
      </c>
      <c r="H372" s="490">
        <v>31.98</v>
      </c>
      <c r="I372" s="473" t="s">
        <v>4</v>
      </c>
    </row>
    <row r="373" spans="1:9" ht="15" customHeight="1" x14ac:dyDescent="0.25">
      <c r="A373" s="3">
        <v>101</v>
      </c>
      <c r="B373" s="4" t="s">
        <v>2429</v>
      </c>
      <c r="C373" s="490" t="s">
        <v>4</v>
      </c>
      <c r="D373" s="490" t="s">
        <v>4</v>
      </c>
      <c r="E373" s="490" t="s">
        <v>4</v>
      </c>
      <c r="F373" s="490" t="s">
        <v>4</v>
      </c>
      <c r="G373" s="490" t="s">
        <v>4</v>
      </c>
      <c r="H373" s="490">
        <v>653.39</v>
      </c>
      <c r="I373" s="473" t="s">
        <v>4</v>
      </c>
    </row>
    <row r="374" spans="1:9" ht="17.100000000000001" customHeight="1" x14ac:dyDescent="0.25">
      <c r="A374" s="526"/>
      <c r="B374" s="1" t="s">
        <v>1290</v>
      </c>
      <c r="C374" s="499" t="s">
        <v>4</v>
      </c>
      <c r="D374" s="499" t="s">
        <v>4</v>
      </c>
      <c r="E374" s="499">
        <v>31.98</v>
      </c>
      <c r="F374" s="499" t="s">
        <v>4</v>
      </c>
      <c r="G374" s="499">
        <v>31.98</v>
      </c>
      <c r="H374" s="499">
        <v>685.37</v>
      </c>
      <c r="I374" s="476" t="s">
        <v>4</v>
      </c>
    </row>
    <row r="375" spans="1:9" ht="17.100000000000001" customHeight="1" x14ac:dyDescent="0.25">
      <c r="A375" s="525"/>
      <c r="B375" s="1" t="s">
        <v>2430</v>
      </c>
      <c r="C375" s="499" t="s">
        <v>4</v>
      </c>
      <c r="D375" s="499" t="s">
        <v>4</v>
      </c>
      <c r="E375" s="499">
        <v>105.94</v>
      </c>
      <c r="F375" s="499" t="s">
        <v>4</v>
      </c>
      <c r="G375" s="499">
        <v>105.94</v>
      </c>
      <c r="H375" s="499">
        <v>759.33</v>
      </c>
      <c r="I375" s="476" t="s">
        <v>4</v>
      </c>
    </row>
    <row r="376" spans="1:9" ht="17.100000000000001" customHeight="1" x14ac:dyDescent="0.25">
      <c r="A376" s="525"/>
      <c r="B376" s="1"/>
      <c r="C376" s="529"/>
      <c r="D376" s="529"/>
      <c r="E376" s="529"/>
      <c r="F376" s="529"/>
      <c r="G376" s="529"/>
      <c r="H376" s="529"/>
      <c r="I376" s="530"/>
    </row>
    <row r="377" spans="1:9" ht="17.100000000000001" customHeight="1" x14ac:dyDescent="0.25">
      <c r="A377" s="927" t="s">
        <v>2308</v>
      </c>
      <c r="B377" s="908"/>
      <c r="C377" s="908"/>
      <c r="D377" s="908"/>
      <c r="E377" s="908"/>
      <c r="F377" s="908"/>
      <c r="G377" s="908"/>
      <c r="H377" s="908"/>
      <c r="I377" s="908"/>
    </row>
    <row r="378" spans="1:9" ht="17.100000000000001" customHeight="1" x14ac:dyDescent="0.25">
      <c r="A378" s="935"/>
      <c r="B378" s="936"/>
      <c r="C378" s="458"/>
      <c r="D378" s="927" t="s">
        <v>2293</v>
      </c>
      <c r="E378" s="908"/>
      <c r="F378" s="908"/>
      <c r="G378" s="908"/>
      <c r="H378" s="458"/>
      <c r="I378" s="68" t="s">
        <v>1552</v>
      </c>
    </row>
    <row r="379" spans="1:9" ht="17.100000000000001" customHeight="1" x14ac:dyDescent="0.25">
      <c r="A379" s="964" t="s">
        <v>1140</v>
      </c>
      <c r="B379" s="965"/>
      <c r="C379" s="68" t="s">
        <v>1593</v>
      </c>
      <c r="D379" s="68" t="s">
        <v>2294</v>
      </c>
      <c r="E379" s="68" t="s">
        <v>1589</v>
      </c>
      <c r="F379" s="68" t="s">
        <v>1590</v>
      </c>
      <c r="G379" s="68" t="s">
        <v>58</v>
      </c>
      <c r="H379" s="68" t="s">
        <v>1593</v>
      </c>
      <c r="I379" s="68" t="s">
        <v>2295</v>
      </c>
    </row>
    <row r="380" spans="1:9" ht="17.100000000000001" customHeight="1" x14ac:dyDescent="0.25">
      <c r="A380" s="964"/>
      <c r="B380" s="965"/>
      <c r="C380" s="68" t="s">
        <v>93</v>
      </c>
      <c r="D380" s="458"/>
      <c r="E380" s="68" t="s">
        <v>1593</v>
      </c>
      <c r="F380" s="68" t="s">
        <v>1594</v>
      </c>
      <c r="G380" s="458"/>
      <c r="H380" s="68" t="s">
        <v>2296</v>
      </c>
      <c r="I380" s="68" t="s">
        <v>94</v>
      </c>
    </row>
    <row r="381" spans="1:9" ht="17.100000000000001" customHeight="1" x14ac:dyDescent="0.25">
      <c r="A381" s="964"/>
      <c r="B381" s="965"/>
      <c r="C381" s="68" t="s">
        <v>1591</v>
      </c>
      <c r="D381" s="458"/>
      <c r="E381" s="458"/>
      <c r="F381" s="68" t="s">
        <v>1595</v>
      </c>
      <c r="G381" s="458"/>
      <c r="H381" s="68" t="s">
        <v>2297</v>
      </c>
      <c r="I381" s="68" t="s">
        <v>93</v>
      </c>
    </row>
    <row r="382" spans="1:9" ht="17.100000000000001" customHeight="1" x14ac:dyDescent="0.25">
      <c r="A382" s="458"/>
      <c r="B382" s="458"/>
      <c r="C382" s="458"/>
      <c r="D382" s="458"/>
      <c r="E382" s="458"/>
      <c r="F382" s="68" t="s">
        <v>1596</v>
      </c>
      <c r="G382" s="458"/>
      <c r="H382" s="458"/>
      <c r="I382" s="68" t="s">
        <v>1144</v>
      </c>
    </row>
    <row r="383" spans="1:9" ht="17.100000000000001" customHeight="1" x14ac:dyDescent="0.25">
      <c r="A383" s="927"/>
      <c r="B383" s="908"/>
      <c r="C383" s="908"/>
      <c r="D383" s="908"/>
      <c r="E383" s="908"/>
      <c r="F383" s="908"/>
      <c r="G383" s="908"/>
      <c r="H383" s="908"/>
      <c r="I383" s="487" t="s">
        <v>2</v>
      </c>
    </row>
    <row r="384" spans="1:9" ht="17.100000000000001" customHeight="1" x14ac:dyDescent="0.25">
      <c r="A384" s="458"/>
      <c r="B384" s="966"/>
      <c r="C384" s="966"/>
      <c r="D384" s="966"/>
      <c r="E384" s="458"/>
      <c r="F384" s="458"/>
      <c r="G384" s="458"/>
      <c r="H384" s="458"/>
      <c r="I384" s="458"/>
    </row>
    <row r="385" spans="1:9" ht="15" customHeight="1" x14ac:dyDescent="0.25">
      <c r="A385" s="1" t="s">
        <v>10</v>
      </c>
      <c r="B385" s="937" t="s">
        <v>2320</v>
      </c>
      <c r="C385" s="937"/>
      <c r="D385" s="937"/>
      <c r="E385" s="458"/>
      <c r="F385" s="458"/>
      <c r="G385" s="458"/>
      <c r="H385" s="458"/>
      <c r="I385" s="458"/>
    </row>
    <row r="386" spans="1:9" ht="19.5" customHeight="1" x14ac:dyDescent="0.25">
      <c r="A386" s="460" t="s">
        <v>1208</v>
      </c>
      <c r="B386" s="911" t="s">
        <v>2431</v>
      </c>
      <c r="C386" s="911"/>
      <c r="D386" s="911"/>
      <c r="E386" s="911"/>
      <c r="F386" s="458"/>
      <c r="G386" s="458"/>
      <c r="H386" s="458"/>
      <c r="I386" s="458"/>
    </row>
    <row r="387" spans="1:9" ht="33.75" customHeight="1" x14ac:dyDescent="0.25">
      <c r="A387" s="458"/>
      <c r="B387" s="1" t="s">
        <v>2432</v>
      </c>
      <c r="C387" s="508" t="s">
        <v>4</v>
      </c>
      <c r="D387" s="508" t="s">
        <v>4</v>
      </c>
      <c r="E387" s="508">
        <v>105.94</v>
      </c>
      <c r="F387" s="508" t="s">
        <v>4</v>
      </c>
      <c r="G387" s="508">
        <v>105.94</v>
      </c>
      <c r="H387" s="508">
        <v>759.33</v>
      </c>
      <c r="I387" s="509" t="s">
        <v>4</v>
      </c>
    </row>
    <row r="388" spans="1:9" ht="35.25" customHeight="1" x14ac:dyDescent="0.25">
      <c r="A388" s="1" t="s">
        <v>1781</v>
      </c>
      <c r="B388" s="937" t="s">
        <v>2433</v>
      </c>
      <c r="C388" s="937"/>
      <c r="D388" s="937"/>
      <c r="E388" s="458"/>
      <c r="F388" s="458"/>
      <c r="G388" s="458"/>
      <c r="H388" s="458"/>
      <c r="I388" s="458"/>
    </row>
    <row r="389" spans="1:9" ht="19.5" customHeight="1" x14ac:dyDescent="0.25">
      <c r="A389" s="2">
        <v>4225</v>
      </c>
      <c r="B389" s="1" t="s">
        <v>2434</v>
      </c>
      <c r="C389" s="458"/>
      <c r="D389" s="458"/>
      <c r="E389" s="458"/>
      <c r="F389" s="458"/>
      <c r="G389" s="458"/>
      <c r="H389" s="458"/>
      <c r="I389" s="458"/>
    </row>
    <row r="390" spans="1:9" ht="15" customHeight="1" x14ac:dyDescent="0.25">
      <c r="A390" s="467">
        <v>1</v>
      </c>
      <c r="B390" s="468" t="s">
        <v>1928</v>
      </c>
      <c r="C390" s="458"/>
      <c r="D390" s="458"/>
      <c r="E390" s="458"/>
      <c r="F390" s="458"/>
      <c r="G390" s="458"/>
      <c r="H390" s="458"/>
      <c r="I390" s="458"/>
    </row>
    <row r="391" spans="1:9" ht="15" customHeight="1" x14ac:dyDescent="0.25">
      <c r="A391" s="3">
        <v>277</v>
      </c>
      <c r="B391" s="4" t="s">
        <v>1929</v>
      </c>
      <c r="C391" s="490" t="s">
        <v>4</v>
      </c>
      <c r="D391" s="490" t="s">
        <v>4</v>
      </c>
      <c r="E391" s="490">
        <v>360</v>
      </c>
      <c r="F391" s="490" t="s">
        <v>4</v>
      </c>
      <c r="G391" s="490">
        <v>360</v>
      </c>
      <c r="H391" s="490">
        <v>360</v>
      </c>
      <c r="I391" s="473" t="s">
        <v>4</v>
      </c>
    </row>
    <row r="392" spans="1:9" ht="15" customHeight="1" x14ac:dyDescent="0.25">
      <c r="A392" s="3">
        <v>800</v>
      </c>
      <c r="B392" s="4" t="s">
        <v>1605</v>
      </c>
      <c r="C392" s="490">
        <v>130.25</v>
      </c>
      <c r="D392" s="490" t="s">
        <v>4</v>
      </c>
      <c r="E392" s="490" t="s">
        <v>4</v>
      </c>
      <c r="F392" s="490" t="s">
        <v>4</v>
      </c>
      <c r="G392" s="490" t="s">
        <v>4</v>
      </c>
      <c r="H392" s="490">
        <v>1180.8</v>
      </c>
      <c r="I392" s="473" t="s">
        <v>4</v>
      </c>
    </row>
    <row r="393" spans="1:9" ht="17.100000000000001" customHeight="1" x14ac:dyDescent="0.25">
      <c r="A393" s="526"/>
      <c r="B393" s="1" t="s">
        <v>1180</v>
      </c>
      <c r="C393" s="499">
        <v>130.25</v>
      </c>
      <c r="D393" s="499" t="s">
        <v>4</v>
      </c>
      <c r="E393" s="499">
        <v>360</v>
      </c>
      <c r="F393" s="499" t="s">
        <v>4</v>
      </c>
      <c r="G393" s="499">
        <v>360</v>
      </c>
      <c r="H393" s="499">
        <v>1540.8</v>
      </c>
      <c r="I393" s="476">
        <v>176</v>
      </c>
    </row>
    <row r="394" spans="1:9" ht="15" customHeight="1" x14ac:dyDescent="0.25">
      <c r="A394" s="467">
        <v>2</v>
      </c>
      <c r="B394" s="468" t="s">
        <v>2435</v>
      </c>
      <c r="C394" s="458"/>
      <c r="D394" s="458"/>
      <c r="E394" s="458"/>
      <c r="F394" s="458"/>
      <c r="G394" s="458"/>
      <c r="H394" s="458"/>
      <c r="I394" s="458"/>
    </row>
    <row r="395" spans="1:9" ht="15" customHeight="1" x14ac:dyDescent="0.25">
      <c r="A395" s="3">
        <v>102</v>
      </c>
      <c r="B395" s="4" t="s">
        <v>1945</v>
      </c>
      <c r="C395" s="490" t="s">
        <v>4</v>
      </c>
      <c r="D395" s="490" t="s">
        <v>4</v>
      </c>
      <c r="E395" s="490" t="s">
        <v>4</v>
      </c>
      <c r="F395" s="490" t="s">
        <v>4</v>
      </c>
      <c r="G395" s="490" t="s">
        <v>4</v>
      </c>
      <c r="H395" s="490">
        <v>6.44</v>
      </c>
      <c r="I395" s="473" t="s">
        <v>4</v>
      </c>
    </row>
    <row r="396" spans="1:9" ht="15" customHeight="1" x14ac:dyDescent="0.25">
      <c r="A396" s="3">
        <v>277</v>
      </c>
      <c r="B396" s="4" t="s">
        <v>1929</v>
      </c>
      <c r="C396" s="490" t="s">
        <v>4</v>
      </c>
      <c r="D396" s="490" t="s">
        <v>4</v>
      </c>
      <c r="E396" s="490" t="s">
        <v>4</v>
      </c>
      <c r="F396" s="490">
        <v>7.58</v>
      </c>
      <c r="G396" s="490">
        <v>7.58</v>
      </c>
      <c r="H396" s="490">
        <v>7.58</v>
      </c>
      <c r="I396" s="473" t="s">
        <v>4</v>
      </c>
    </row>
    <row r="397" spans="1:9" ht="15" customHeight="1" x14ac:dyDescent="0.25">
      <c r="A397" s="3">
        <v>796</v>
      </c>
      <c r="B397" s="4" t="s">
        <v>2097</v>
      </c>
      <c r="C397" s="490" t="s">
        <v>4</v>
      </c>
      <c r="D397" s="490" t="s">
        <v>4</v>
      </c>
      <c r="E397" s="490" t="s">
        <v>4</v>
      </c>
      <c r="F397" s="490" t="s">
        <v>4</v>
      </c>
      <c r="G397" s="490" t="s">
        <v>4</v>
      </c>
      <c r="H397" s="490">
        <v>10</v>
      </c>
      <c r="I397" s="473" t="s">
        <v>4</v>
      </c>
    </row>
    <row r="398" spans="1:9" ht="15" customHeight="1" x14ac:dyDescent="0.25">
      <c r="A398" s="3">
        <v>800</v>
      </c>
      <c r="B398" s="4" t="s">
        <v>1605</v>
      </c>
      <c r="C398" s="490">
        <v>88.82</v>
      </c>
      <c r="D398" s="490" t="s">
        <v>4</v>
      </c>
      <c r="E398" s="490" t="s">
        <v>4</v>
      </c>
      <c r="F398" s="490" t="s">
        <v>4</v>
      </c>
      <c r="G398" s="490" t="s">
        <v>4</v>
      </c>
      <c r="H398" s="490">
        <v>3057.14</v>
      </c>
      <c r="I398" s="473" t="s">
        <v>4</v>
      </c>
    </row>
    <row r="399" spans="1:9" ht="17.100000000000001" customHeight="1" x14ac:dyDescent="0.25">
      <c r="A399" s="526"/>
      <c r="B399" s="1" t="s">
        <v>1182</v>
      </c>
      <c r="C399" s="499">
        <v>88.82</v>
      </c>
      <c r="D399" s="499" t="s">
        <v>4</v>
      </c>
      <c r="E399" s="499" t="s">
        <v>4</v>
      </c>
      <c r="F399" s="499">
        <v>7.58</v>
      </c>
      <c r="G399" s="499">
        <v>7.58</v>
      </c>
      <c r="H399" s="499">
        <v>3081.16</v>
      </c>
      <c r="I399" s="476" t="s">
        <v>2145</v>
      </c>
    </row>
    <row r="400" spans="1:9" ht="15" customHeight="1" x14ac:dyDescent="0.25">
      <c r="A400" s="467">
        <v>3</v>
      </c>
      <c r="B400" s="468" t="s">
        <v>2436</v>
      </c>
      <c r="C400" s="458"/>
      <c r="D400" s="458"/>
      <c r="E400" s="458"/>
      <c r="F400" s="458"/>
      <c r="G400" s="458"/>
      <c r="H400" s="458"/>
      <c r="I400" s="458"/>
    </row>
    <row r="401" spans="1:9" ht="15" customHeight="1" x14ac:dyDescent="0.25">
      <c r="A401" s="3">
        <v>277</v>
      </c>
      <c r="B401" s="4" t="s">
        <v>1929</v>
      </c>
      <c r="C401" s="490" t="s">
        <v>4</v>
      </c>
      <c r="D401" s="490" t="s">
        <v>4</v>
      </c>
      <c r="E401" s="490">
        <v>50</v>
      </c>
      <c r="F401" s="490" t="s">
        <v>4</v>
      </c>
      <c r="G401" s="490">
        <v>50</v>
      </c>
      <c r="H401" s="490">
        <v>50</v>
      </c>
      <c r="I401" s="473" t="s">
        <v>4</v>
      </c>
    </row>
    <row r="402" spans="1:9" ht="15" customHeight="1" x14ac:dyDescent="0.25">
      <c r="A402" s="3">
        <v>800</v>
      </c>
      <c r="B402" s="4" t="s">
        <v>1605</v>
      </c>
      <c r="C402" s="490">
        <v>149.34</v>
      </c>
      <c r="D402" s="490" t="s">
        <v>4</v>
      </c>
      <c r="E402" s="490" t="s">
        <v>4</v>
      </c>
      <c r="F402" s="490" t="s">
        <v>4</v>
      </c>
      <c r="G402" s="490" t="s">
        <v>4</v>
      </c>
      <c r="H402" s="490">
        <v>2807.74</v>
      </c>
      <c r="I402" s="473" t="s">
        <v>4</v>
      </c>
    </row>
    <row r="403" spans="1:9" ht="25.9" customHeight="1" x14ac:dyDescent="0.25">
      <c r="A403" s="526"/>
      <c r="B403" s="1" t="s">
        <v>1185</v>
      </c>
      <c r="C403" s="499">
        <v>149.34</v>
      </c>
      <c r="D403" s="499" t="s">
        <v>4</v>
      </c>
      <c r="E403" s="499">
        <v>50</v>
      </c>
      <c r="F403" s="499" t="s">
        <v>4</v>
      </c>
      <c r="G403" s="499">
        <v>50</v>
      </c>
      <c r="H403" s="499">
        <v>2857.74</v>
      </c>
      <c r="I403" s="476" t="s">
        <v>2437</v>
      </c>
    </row>
    <row r="404" spans="1:9" ht="17.100000000000001" customHeight="1" x14ac:dyDescent="0.25">
      <c r="A404" s="927" t="s">
        <v>2308</v>
      </c>
      <c r="B404" s="908"/>
      <c r="C404" s="908"/>
      <c r="D404" s="908"/>
      <c r="E404" s="908"/>
      <c r="F404" s="908"/>
      <c r="G404" s="908"/>
      <c r="H404" s="908"/>
      <c r="I404" s="908"/>
    </row>
    <row r="405" spans="1:9" ht="17.100000000000001" customHeight="1" x14ac:dyDescent="0.25">
      <c r="A405" s="935"/>
      <c r="B405" s="936"/>
      <c r="C405" s="458"/>
      <c r="D405" s="927" t="s">
        <v>2293</v>
      </c>
      <c r="E405" s="908"/>
      <c r="F405" s="908"/>
      <c r="G405" s="908"/>
      <c r="H405" s="458"/>
      <c r="I405" s="68" t="s">
        <v>1552</v>
      </c>
    </row>
    <row r="406" spans="1:9" ht="17.100000000000001" customHeight="1" x14ac:dyDescent="0.25">
      <c r="A406" s="964" t="s">
        <v>1140</v>
      </c>
      <c r="B406" s="965"/>
      <c r="C406" s="68" t="s">
        <v>1593</v>
      </c>
      <c r="D406" s="68" t="s">
        <v>2294</v>
      </c>
      <c r="E406" s="68" t="s">
        <v>1589</v>
      </c>
      <c r="F406" s="68" t="s">
        <v>1590</v>
      </c>
      <c r="G406" s="68" t="s">
        <v>58</v>
      </c>
      <c r="H406" s="68" t="s">
        <v>1593</v>
      </c>
      <c r="I406" s="68" t="s">
        <v>2295</v>
      </c>
    </row>
    <row r="407" spans="1:9" ht="17.100000000000001" customHeight="1" x14ac:dyDescent="0.25">
      <c r="A407" s="964"/>
      <c r="B407" s="965"/>
      <c r="C407" s="68" t="s">
        <v>93</v>
      </c>
      <c r="D407" s="458"/>
      <c r="E407" s="68" t="s">
        <v>1593</v>
      </c>
      <c r="F407" s="68" t="s">
        <v>1594</v>
      </c>
      <c r="G407" s="458"/>
      <c r="H407" s="68" t="s">
        <v>2296</v>
      </c>
      <c r="I407" s="68" t="s">
        <v>94</v>
      </c>
    </row>
    <row r="408" spans="1:9" ht="17.100000000000001" customHeight="1" x14ac:dyDescent="0.25">
      <c r="A408" s="964"/>
      <c r="B408" s="965"/>
      <c r="C408" s="68" t="s">
        <v>1591</v>
      </c>
      <c r="D408" s="458"/>
      <c r="E408" s="458"/>
      <c r="F408" s="68" t="s">
        <v>1595</v>
      </c>
      <c r="G408" s="458"/>
      <c r="H408" s="68" t="s">
        <v>2297</v>
      </c>
      <c r="I408" s="68" t="s">
        <v>93</v>
      </c>
    </row>
    <row r="409" spans="1:9" ht="17.100000000000001" customHeight="1" x14ac:dyDescent="0.25">
      <c r="A409" s="458"/>
      <c r="B409" s="458"/>
      <c r="C409" s="458"/>
      <c r="D409" s="458"/>
      <c r="E409" s="458"/>
      <c r="F409" s="68" t="s">
        <v>1596</v>
      </c>
      <c r="G409" s="458"/>
      <c r="H409" s="458"/>
      <c r="I409" s="68" t="s">
        <v>1144</v>
      </c>
    </row>
    <row r="410" spans="1:9" ht="17.100000000000001" customHeight="1" x14ac:dyDescent="0.25">
      <c r="A410" s="927"/>
      <c r="B410" s="908"/>
      <c r="C410" s="908"/>
      <c r="D410" s="908"/>
      <c r="E410" s="908"/>
      <c r="F410" s="908"/>
      <c r="G410" s="908"/>
      <c r="H410" s="908"/>
      <c r="I410" s="487" t="s">
        <v>2</v>
      </c>
    </row>
    <row r="411" spans="1:9" ht="17.100000000000001" customHeight="1" x14ac:dyDescent="0.25">
      <c r="A411" s="458"/>
      <c r="B411" s="966"/>
      <c r="C411" s="966"/>
      <c r="D411" s="966"/>
      <c r="E411" s="458"/>
      <c r="F411" s="458"/>
      <c r="G411" s="458"/>
      <c r="H411" s="458"/>
      <c r="I411" s="458"/>
    </row>
    <row r="412" spans="1:9" ht="15" customHeight="1" x14ac:dyDescent="0.25">
      <c r="A412" s="1" t="s">
        <v>10</v>
      </c>
      <c r="B412" s="937" t="s">
        <v>2320</v>
      </c>
      <c r="C412" s="937"/>
      <c r="D412" s="937"/>
      <c r="E412" s="458"/>
      <c r="F412" s="458"/>
      <c r="G412" s="458"/>
      <c r="H412" s="458"/>
      <c r="I412" s="458"/>
    </row>
    <row r="413" spans="1:9" ht="34.5" customHeight="1" x14ac:dyDescent="0.25">
      <c r="A413" s="1" t="s">
        <v>1781</v>
      </c>
      <c r="B413" s="937" t="s">
        <v>2438</v>
      </c>
      <c r="C413" s="937"/>
      <c r="D413" s="937"/>
      <c r="E413" s="458"/>
      <c r="F413" s="458"/>
      <c r="G413" s="458"/>
      <c r="H413" s="458"/>
      <c r="I413" s="458"/>
    </row>
    <row r="414" spans="1:9" ht="17.25" customHeight="1" x14ac:dyDescent="0.25">
      <c r="A414" s="2">
        <v>4225</v>
      </c>
      <c r="B414" s="937" t="s">
        <v>2439</v>
      </c>
      <c r="C414" s="937"/>
      <c r="D414" s="458"/>
      <c r="E414" s="458"/>
      <c r="F414" s="458"/>
      <c r="G414" s="458"/>
      <c r="H414" s="458"/>
      <c r="I414" s="458"/>
    </row>
    <row r="415" spans="1:9" ht="15" customHeight="1" x14ac:dyDescent="0.25">
      <c r="A415" s="467">
        <v>80</v>
      </c>
      <c r="B415" s="468" t="s">
        <v>1265</v>
      </c>
      <c r="C415" s="458"/>
      <c r="D415" s="458"/>
      <c r="E415" s="458"/>
      <c r="F415" s="458"/>
      <c r="G415" s="458"/>
      <c r="H415" s="458"/>
      <c r="I415" s="458"/>
    </row>
    <row r="416" spans="1:9" ht="32.1" customHeight="1" x14ac:dyDescent="0.25">
      <c r="A416" s="3">
        <v>190</v>
      </c>
      <c r="B416" s="4" t="s">
        <v>2440</v>
      </c>
      <c r="C416" s="490">
        <v>100</v>
      </c>
      <c r="D416" s="490" t="s">
        <v>4</v>
      </c>
      <c r="E416" s="490">
        <v>70</v>
      </c>
      <c r="F416" s="490" t="s">
        <v>4</v>
      </c>
      <c r="G416" s="490">
        <v>70</v>
      </c>
      <c r="H416" s="490">
        <v>814.59</v>
      </c>
      <c r="I416" s="473" t="s">
        <v>1225</v>
      </c>
    </row>
    <row r="417" spans="1:9" ht="15" customHeight="1" x14ac:dyDescent="0.25">
      <c r="A417" s="3">
        <v>800</v>
      </c>
      <c r="B417" s="4" t="s">
        <v>1605</v>
      </c>
      <c r="C417" s="490">
        <v>366.15</v>
      </c>
      <c r="D417" s="490" t="s">
        <v>4</v>
      </c>
      <c r="E417" s="490">
        <v>75</v>
      </c>
      <c r="F417" s="490" t="s">
        <v>4</v>
      </c>
      <c r="G417" s="490">
        <v>75</v>
      </c>
      <c r="H417" s="490">
        <v>1111.23</v>
      </c>
      <c r="I417" s="473" t="s">
        <v>2441</v>
      </c>
    </row>
    <row r="418" spans="1:9" ht="17.100000000000001" customHeight="1" x14ac:dyDescent="0.25">
      <c r="A418" s="526"/>
      <c r="B418" s="1" t="s">
        <v>1268</v>
      </c>
      <c r="C418" s="499">
        <v>466.15</v>
      </c>
      <c r="D418" s="499" t="s">
        <v>4</v>
      </c>
      <c r="E418" s="499">
        <v>145</v>
      </c>
      <c r="F418" s="499" t="s">
        <v>4</v>
      </c>
      <c r="G418" s="499">
        <v>145</v>
      </c>
      <c r="H418" s="499">
        <v>1925.82</v>
      </c>
      <c r="I418" s="476" t="s">
        <v>1523</v>
      </c>
    </row>
    <row r="419" spans="1:9" ht="17.100000000000001" customHeight="1" x14ac:dyDescent="0.25">
      <c r="A419" s="525"/>
      <c r="B419" s="1" t="s">
        <v>2442</v>
      </c>
      <c r="C419" s="499">
        <v>834.56</v>
      </c>
      <c r="D419" s="499" t="s">
        <v>4</v>
      </c>
      <c r="E419" s="499">
        <v>555</v>
      </c>
      <c r="F419" s="499">
        <v>7.58</v>
      </c>
      <c r="G419" s="499">
        <v>562.58000000000004</v>
      </c>
      <c r="H419" s="499">
        <v>9405.5300000000007</v>
      </c>
      <c r="I419" s="476" t="s">
        <v>2069</v>
      </c>
    </row>
    <row r="420" spans="1:9" ht="48" customHeight="1" x14ac:dyDescent="0.25">
      <c r="A420" s="458"/>
      <c r="B420" s="1" t="s">
        <v>2792</v>
      </c>
      <c r="C420" s="508">
        <v>834.56</v>
      </c>
      <c r="D420" s="508" t="s">
        <v>4</v>
      </c>
      <c r="E420" s="508">
        <v>555</v>
      </c>
      <c r="F420" s="508">
        <v>7.58</v>
      </c>
      <c r="G420" s="508">
        <v>562.58000000000004</v>
      </c>
      <c r="H420" s="508">
        <v>9405.5300000000007</v>
      </c>
      <c r="I420" s="509" t="s">
        <v>2069</v>
      </c>
    </row>
    <row r="421" spans="1:9" ht="24" customHeight="1" x14ac:dyDescent="0.25">
      <c r="A421" s="460" t="s">
        <v>1953</v>
      </c>
      <c r="B421" s="911" t="s">
        <v>2443</v>
      </c>
      <c r="C421" s="911"/>
      <c r="D421" s="911"/>
      <c r="E421" s="458"/>
      <c r="F421" s="458"/>
      <c r="G421" s="458"/>
      <c r="H421" s="458"/>
      <c r="I421" s="458"/>
    </row>
    <row r="422" spans="1:9" ht="32.1" customHeight="1" x14ac:dyDescent="0.25">
      <c r="A422" s="2">
        <v>4235</v>
      </c>
      <c r="B422" s="1" t="s">
        <v>2444</v>
      </c>
      <c r="C422" s="458"/>
      <c r="D422" s="458"/>
      <c r="E422" s="458"/>
      <c r="F422" s="458"/>
      <c r="G422" s="458"/>
      <c r="H422" s="458"/>
      <c r="I422" s="458"/>
    </row>
    <row r="423" spans="1:9" ht="15" customHeight="1" x14ac:dyDescent="0.25">
      <c r="A423" s="467">
        <v>2</v>
      </c>
      <c r="B423" s="468" t="s">
        <v>2445</v>
      </c>
      <c r="C423" s="458"/>
      <c r="D423" s="458"/>
      <c r="E423" s="458"/>
      <c r="F423" s="458"/>
      <c r="G423" s="458"/>
      <c r="H423" s="458"/>
      <c r="I423" s="458"/>
    </row>
    <row r="424" spans="1:9" ht="15" customHeight="1" x14ac:dyDescent="0.25">
      <c r="A424" s="3">
        <v>101</v>
      </c>
      <c r="B424" s="4" t="s">
        <v>2854</v>
      </c>
      <c r="C424" s="490">
        <v>328.78</v>
      </c>
      <c r="D424" s="490" t="s">
        <v>4</v>
      </c>
      <c r="E424" s="490">
        <v>49.96</v>
      </c>
      <c r="F424" s="490">
        <v>21.39</v>
      </c>
      <c r="G424" s="490">
        <v>71.349999999999994</v>
      </c>
      <c r="H424" s="490">
        <v>1629.2</v>
      </c>
      <c r="I424" s="473" t="s">
        <v>1214</v>
      </c>
    </row>
    <row r="425" spans="1:9" ht="15" customHeight="1" x14ac:dyDescent="0.25">
      <c r="A425" s="3">
        <v>102</v>
      </c>
      <c r="B425" s="4" t="s">
        <v>1960</v>
      </c>
      <c r="C425" s="490" t="s">
        <v>4</v>
      </c>
      <c r="D425" s="490" t="s">
        <v>4</v>
      </c>
      <c r="E425" s="490" t="s">
        <v>4</v>
      </c>
      <c r="F425" s="490">
        <v>617.82000000000005</v>
      </c>
      <c r="G425" s="490">
        <v>617.82000000000005</v>
      </c>
      <c r="H425" s="490">
        <v>4907.63</v>
      </c>
      <c r="I425" s="473" t="s">
        <v>4</v>
      </c>
    </row>
    <row r="426" spans="1:9" ht="15" customHeight="1" x14ac:dyDescent="0.25">
      <c r="A426" s="3">
        <v>103</v>
      </c>
      <c r="B426" s="4" t="s">
        <v>1961</v>
      </c>
      <c r="C426" s="490" t="s">
        <v>4</v>
      </c>
      <c r="D426" s="490" t="s">
        <v>4</v>
      </c>
      <c r="E426" s="490" t="s">
        <v>4</v>
      </c>
      <c r="F426" s="490" t="s">
        <v>4</v>
      </c>
      <c r="G426" s="490" t="s">
        <v>4</v>
      </c>
      <c r="H426" s="490">
        <v>54.03</v>
      </c>
      <c r="I426" s="473" t="s">
        <v>4</v>
      </c>
    </row>
    <row r="427" spans="1:9" ht="26.45" customHeight="1" x14ac:dyDescent="0.25">
      <c r="A427" s="3">
        <v>104</v>
      </c>
      <c r="B427" s="4" t="s">
        <v>2889</v>
      </c>
      <c r="C427" s="490">
        <v>5.93</v>
      </c>
      <c r="D427" s="490" t="s">
        <v>4</v>
      </c>
      <c r="E427" s="490">
        <v>371.7</v>
      </c>
      <c r="F427" s="490" t="s">
        <v>4</v>
      </c>
      <c r="G427" s="490">
        <v>371.7</v>
      </c>
      <c r="H427" s="490">
        <v>2398.1999999999998</v>
      </c>
      <c r="I427" s="473">
        <v>6168</v>
      </c>
    </row>
    <row r="428" spans="1:9" ht="17.100000000000001" customHeight="1" x14ac:dyDescent="0.25">
      <c r="A428" s="927" t="s">
        <v>2308</v>
      </c>
      <c r="B428" s="908"/>
      <c r="C428" s="908"/>
      <c r="D428" s="908"/>
      <c r="E428" s="908"/>
      <c r="F428" s="908"/>
      <c r="G428" s="908"/>
      <c r="H428" s="908"/>
      <c r="I428" s="908"/>
    </row>
    <row r="429" spans="1:9" ht="17.100000000000001" customHeight="1" x14ac:dyDescent="0.25">
      <c r="A429" s="935"/>
      <c r="B429" s="936"/>
      <c r="C429" s="458"/>
      <c r="D429" s="927" t="s">
        <v>2293</v>
      </c>
      <c r="E429" s="908"/>
      <c r="F429" s="908"/>
      <c r="G429" s="908"/>
      <c r="H429" s="458"/>
      <c r="I429" s="68" t="s">
        <v>1552</v>
      </c>
    </row>
    <row r="430" spans="1:9" ht="17.100000000000001" customHeight="1" x14ac:dyDescent="0.25">
      <c r="A430" s="964" t="s">
        <v>1140</v>
      </c>
      <c r="B430" s="965"/>
      <c r="C430" s="68" t="s">
        <v>1593</v>
      </c>
      <c r="D430" s="68" t="s">
        <v>2294</v>
      </c>
      <c r="E430" s="68" t="s">
        <v>1589</v>
      </c>
      <c r="F430" s="68" t="s">
        <v>1590</v>
      </c>
      <c r="G430" s="68" t="s">
        <v>58</v>
      </c>
      <c r="H430" s="68" t="s">
        <v>1593</v>
      </c>
      <c r="I430" s="68" t="s">
        <v>2295</v>
      </c>
    </row>
    <row r="431" spans="1:9" ht="17.100000000000001" customHeight="1" x14ac:dyDescent="0.25">
      <c r="A431" s="964"/>
      <c r="B431" s="965"/>
      <c r="C431" s="68" t="s">
        <v>93</v>
      </c>
      <c r="D431" s="458"/>
      <c r="E431" s="68" t="s">
        <v>1593</v>
      </c>
      <c r="F431" s="68" t="s">
        <v>1594</v>
      </c>
      <c r="G431" s="458"/>
      <c r="H431" s="68" t="s">
        <v>2296</v>
      </c>
      <c r="I431" s="68" t="s">
        <v>94</v>
      </c>
    </row>
    <row r="432" spans="1:9" ht="17.100000000000001" customHeight="1" x14ac:dyDescent="0.25">
      <c r="A432" s="964"/>
      <c r="B432" s="965"/>
      <c r="C432" s="68" t="s">
        <v>1591</v>
      </c>
      <c r="D432" s="458"/>
      <c r="E432" s="458"/>
      <c r="F432" s="68" t="s">
        <v>1595</v>
      </c>
      <c r="G432" s="458"/>
      <c r="H432" s="68" t="s">
        <v>2297</v>
      </c>
      <c r="I432" s="68" t="s">
        <v>93</v>
      </c>
    </row>
    <row r="433" spans="1:9" ht="17.100000000000001" customHeight="1" x14ac:dyDescent="0.25">
      <c r="A433" s="458"/>
      <c r="B433" s="458"/>
      <c r="C433" s="458"/>
      <c r="D433" s="458"/>
      <c r="E433" s="458"/>
      <c r="F433" s="68" t="s">
        <v>1596</v>
      </c>
      <c r="G433" s="458"/>
      <c r="H433" s="458"/>
      <c r="I433" s="68" t="s">
        <v>1144</v>
      </c>
    </row>
    <row r="434" spans="1:9" ht="17.100000000000001" customHeight="1" x14ac:dyDescent="0.25">
      <c r="A434" s="927"/>
      <c r="B434" s="908"/>
      <c r="C434" s="908"/>
      <c r="D434" s="908"/>
      <c r="E434" s="908"/>
      <c r="F434" s="908"/>
      <c r="G434" s="908"/>
      <c r="H434" s="908"/>
      <c r="I434" s="487" t="s">
        <v>2</v>
      </c>
    </row>
    <row r="435" spans="1:9" ht="17.100000000000001" customHeight="1" x14ac:dyDescent="0.25">
      <c r="A435" s="458"/>
      <c r="B435" s="966"/>
      <c r="C435" s="966"/>
      <c r="D435" s="966"/>
      <c r="E435" s="458"/>
      <c r="F435" s="458"/>
      <c r="G435" s="458"/>
      <c r="H435" s="458"/>
      <c r="I435" s="458"/>
    </row>
    <row r="436" spans="1:9" ht="15" customHeight="1" x14ac:dyDescent="0.25">
      <c r="A436" s="1" t="s">
        <v>10</v>
      </c>
      <c r="B436" s="937" t="s">
        <v>2890</v>
      </c>
      <c r="C436" s="937"/>
      <c r="D436" s="937"/>
      <c r="E436" s="458"/>
      <c r="F436" s="458"/>
      <c r="G436" s="458"/>
      <c r="H436" s="458"/>
      <c r="I436" s="458"/>
    </row>
    <row r="437" spans="1:9" ht="24" customHeight="1" x14ac:dyDescent="0.25">
      <c r="A437" s="460" t="s">
        <v>1953</v>
      </c>
      <c r="B437" s="911" t="s">
        <v>2446</v>
      </c>
      <c r="C437" s="911"/>
      <c r="D437" s="911"/>
      <c r="E437" s="458"/>
      <c r="F437" s="458"/>
      <c r="G437" s="458"/>
      <c r="H437" s="458"/>
      <c r="I437" s="458"/>
    </row>
    <row r="438" spans="1:9" ht="32.1" customHeight="1" x14ac:dyDescent="0.25">
      <c r="A438" s="2">
        <v>4235</v>
      </c>
      <c r="B438" s="1" t="s">
        <v>2447</v>
      </c>
      <c r="C438" s="458"/>
      <c r="D438" s="458"/>
      <c r="E438" s="458"/>
      <c r="F438" s="458"/>
      <c r="G438" s="458"/>
      <c r="H438" s="458"/>
      <c r="I438" s="458"/>
    </row>
    <row r="439" spans="1:9" ht="18.75" customHeight="1" x14ac:dyDescent="0.25">
      <c r="A439" s="467">
        <v>2</v>
      </c>
      <c r="B439" s="468" t="s">
        <v>2448</v>
      </c>
      <c r="C439" s="458"/>
      <c r="D439" s="458"/>
      <c r="E439" s="458"/>
      <c r="F439" s="458"/>
      <c r="G439" s="458"/>
      <c r="H439" s="458"/>
      <c r="I439" s="458"/>
    </row>
    <row r="440" spans="1:9" ht="15" customHeight="1" x14ac:dyDescent="0.25">
      <c r="A440" s="3">
        <v>106</v>
      </c>
      <c r="B440" s="4" t="s">
        <v>2449</v>
      </c>
      <c r="C440" s="490" t="s">
        <v>4</v>
      </c>
      <c r="D440" s="490" t="s">
        <v>4</v>
      </c>
      <c r="E440" s="490" t="s">
        <v>4</v>
      </c>
      <c r="F440" s="490" t="s">
        <v>4</v>
      </c>
      <c r="G440" s="490" t="s">
        <v>4</v>
      </c>
      <c r="H440" s="490">
        <v>10.97</v>
      </c>
      <c r="I440" s="473" t="s">
        <v>4</v>
      </c>
    </row>
    <row r="441" spans="1:9" ht="15" customHeight="1" x14ac:dyDescent="0.25">
      <c r="A441" s="3">
        <v>800</v>
      </c>
      <c r="B441" s="4" t="s">
        <v>1605</v>
      </c>
      <c r="C441" s="490" t="s">
        <v>4</v>
      </c>
      <c r="D441" s="490" t="s">
        <v>4</v>
      </c>
      <c r="E441" s="490" t="s">
        <v>4</v>
      </c>
      <c r="F441" s="490" t="s">
        <v>4</v>
      </c>
      <c r="G441" s="490" t="s">
        <v>4</v>
      </c>
      <c r="H441" s="490">
        <v>120.11</v>
      </c>
      <c r="I441" s="473" t="s">
        <v>4</v>
      </c>
    </row>
    <row r="442" spans="1:9" ht="17.100000000000001" customHeight="1" x14ac:dyDescent="0.25">
      <c r="A442" s="526"/>
      <c r="B442" s="1" t="s">
        <v>1182</v>
      </c>
      <c r="C442" s="499">
        <v>334.71</v>
      </c>
      <c r="D442" s="499" t="s">
        <v>4</v>
      </c>
      <c r="E442" s="499">
        <v>421.66</v>
      </c>
      <c r="F442" s="499">
        <v>639.21</v>
      </c>
      <c r="G442" s="499">
        <v>1060.8699999999999</v>
      </c>
      <c r="H442" s="499">
        <v>9120.14</v>
      </c>
      <c r="I442" s="476">
        <v>217</v>
      </c>
    </row>
    <row r="443" spans="1:9" ht="17.100000000000001" customHeight="1" x14ac:dyDescent="0.25">
      <c r="A443" s="525"/>
      <c r="B443" s="1" t="s">
        <v>2450</v>
      </c>
      <c r="C443" s="499">
        <v>334.71</v>
      </c>
      <c r="D443" s="499" t="s">
        <v>4</v>
      </c>
      <c r="E443" s="499">
        <v>421.66</v>
      </c>
      <c r="F443" s="499">
        <v>639.21</v>
      </c>
      <c r="G443" s="499">
        <v>1060.8699999999999</v>
      </c>
      <c r="H443" s="499">
        <v>9120.14</v>
      </c>
      <c r="I443" s="476">
        <v>217</v>
      </c>
    </row>
    <row r="444" spans="1:9" ht="32.1" customHeight="1" x14ac:dyDescent="0.25">
      <c r="A444" s="458"/>
      <c r="B444" s="1" t="s">
        <v>2451</v>
      </c>
      <c r="C444" s="508">
        <v>334.71</v>
      </c>
      <c r="D444" s="508" t="s">
        <v>4</v>
      </c>
      <c r="E444" s="508">
        <v>421.66</v>
      </c>
      <c r="F444" s="508">
        <v>639.21</v>
      </c>
      <c r="G444" s="508">
        <v>1060.8699999999999</v>
      </c>
      <c r="H444" s="508">
        <v>9120.14</v>
      </c>
      <c r="I444" s="509">
        <v>217</v>
      </c>
    </row>
    <row r="445" spans="1:9" ht="23.25" customHeight="1" x14ac:dyDescent="0.25">
      <c r="A445" s="460" t="s">
        <v>1999</v>
      </c>
      <c r="B445" s="911" t="s">
        <v>2452</v>
      </c>
      <c r="C445" s="911"/>
      <c r="D445" s="911"/>
      <c r="E445" s="458"/>
      <c r="F445" s="458"/>
      <c r="G445" s="458"/>
      <c r="H445" s="458"/>
      <c r="I445" s="458"/>
    </row>
    <row r="446" spans="1:9" ht="21" customHeight="1" x14ac:dyDescent="0.25">
      <c r="A446" s="2">
        <v>4250</v>
      </c>
      <c r="B446" s="1" t="s">
        <v>2453</v>
      </c>
      <c r="C446" s="458"/>
      <c r="D446" s="458"/>
      <c r="E446" s="458"/>
      <c r="F446" s="458"/>
      <c r="G446" s="458"/>
      <c r="H446" s="458"/>
      <c r="I446" s="458"/>
    </row>
    <row r="447" spans="1:9" ht="15" customHeight="1" x14ac:dyDescent="0.25">
      <c r="A447" s="3">
        <v>800</v>
      </c>
      <c r="B447" s="4" t="s">
        <v>1605</v>
      </c>
      <c r="C447" s="490" t="s">
        <v>4</v>
      </c>
      <c r="D447" s="490" t="s">
        <v>4</v>
      </c>
      <c r="E447" s="490" t="s">
        <v>4</v>
      </c>
      <c r="F447" s="490" t="s">
        <v>4</v>
      </c>
      <c r="G447" s="490" t="s">
        <v>4</v>
      </c>
      <c r="H447" s="490">
        <v>1.82</v>
      </c>
      <c r="I447" s="473" t="s">
        <v>4</v>
      </c>
    </row>
    <row r="448" spans="1:9" ht="17.100000000000001" customHeight="1" x14ac:dyDescent="0.25">
      <c r="A448" s="525"/>
      <c r="B448" s="1" t="s">
        <v>2454</v>
      </c>
      <c r="C448" s="499" t="s">
        <v>4</v>
      </c>
      <c r="D448" s="499" t="s">
        <v>4</v>
      </c>
      <c r="E448" s="499" t="s">
        <v>4</v>
      </c>
      <c r="F448" s="499" t="s">
        <v>4</v>
      </c>
      <c r="G448" s="499" t="s">
        <v>4</v>
      </c>
      <c r="H448" s="499">
        <v>1.82</v>
      </c>
      <c r="I448" s="476" t="s">
        <v>4</v>
      </c>
    </row>
    <row r="449" spans="1:9" ht="32.1" customHeight="1" x14ac:dyDescent="0.25">
      <c r="A449" s="458"/>
      <c r="B449" s="1" t="s">
        <v>2455</v>
      </c>
      <c r="C449" s="508" t="s">
        <v>4</v>
      </c>
      <c r="D449" s="508" t="s">
        <v>4</v>
      </c>
      <c r="E449" s="508" t="s">
        <v>4</v>
      </c>
      <c r="F449" s="508" t="s">
        <v>4</v>
      </c>
      <c r="G449" s="508" t="s">
        <v>4</v>
      </c>
      <c r="H449" s="508">
        <v>1.82</v>
      </c>
      <c r="I449" s="509" t="s">
        <v>4</v>
      </c>
    </row>
    <row r="450" spans="1:9" ht="33.75" customHeight="1" x14ac:dyDescent="0.25">
      <c r="A450" s="458"/>
      <c r="B450" s="1" t="s">
        <v>2456</v>
      </c>
      <c r="C450" s="508">
        <v>105807.03</v>
      </c>
      <c r="D450" s="508" t="s">
        <v>4</v>
      </c>
      <c r="E450" s="508">
        <v>69281.149999999994</v>
      </c>
      <c r="F450" s="508">
        <v>53402.28</v>
      </c>
      <c r="G450" s="508" t="s">
        <v>2457</v>
      </c>
      <c r="H450" s="508" t="s">
        <v>2458</v>
      </c>
      <c r="I450" s="509">
        <v>16</v>
      </c>
    </row>
    <row r="451" spans="1:9" ht="15" customHeight="1" x14ac:dyDescent="0.25">
      <c r="A451" s="1"/>
      <c r="B451" s="937"/>
      <c r="C451" s="937"/>
      <c r="D451" s="937"/>
      <c r="E451" s="458"/>
      <c r="F451" s="458"/>
      <c r="G451" s="458"/>
      <c r="H451" s="458"/>
      <c r="I451" s="458"/>
    </row>
    <row r="452" spans="1:9" ht="17.100000000000001" customHeight="1" x14ac:dyDescent="0.25">
      <c r="A452" s="927" t="s">
        <v>2308</v>
      </c>
      <c r="B452" s="908"/>
      <c r="C452" s="908"/>
      <c r="D452" s="908"/>
      <c r="E452" s="908"/>
      <c r="F452" s="908"/>
      <c r="G452" s="908"/>
      <c r="H452" s="908"/>
      <c r="I452" s="908"/>
    </row>
    <row r="453" spans="1:9" ht="17.100000000000001" customHeight="1" x14ac:dyDescent="0.25">
      <c r="A453" s="935"/>
      <c r="B453" s="936"/>
      <c r="C453" s="458"/>
      <c r="D453" s="927" t="s">
        <v>2293</v>
      </c>
      <c r="E453" s="908"/>
      <c r="F453" s="908"/>
      <c r="G453" s="908"/>
      <c r="H453" s="458"/>
      <c r="I453" s="68" t="s">
        <v>1552</v>
      </c>
    </row>
    <row r="454" spans="1:9" ht="17.100000000000001" customHeight="1" x14ac:dyDescent="0.25">
      <c r="A454" s="964" t="s">
        <v>1140</v>
      </c>
      <c r="B454" s="965"/>
      <c r="C454" s="68" t="s">
        <v>1593</v>
      </c>
      <c r="D454" s="68" t="s">
        <v>2294</v>
      </c>
      <c r="E454" s="68" t="s">
        <v>1589</v>
      </c>
      <c r="F454" s="68" t="s">
        <v>1590</v>
      </c>
      <c r="G454" s="68" t="s">
        <v>58</v>
      </c>
      <c r="H454" s="68" t="s">
        <v>1593</v>
      </c>
      <c r="I454" s="68" t="s">
        <v>2295</v>
      </c>
    </row>
    <row r="455" spans="1:9" ht="17.100000000000001" customHeight="1" x14ac:dyDescent="0.25">
      <c r="A455" s="964"/>
      <c r="B455" s="965"/>
      <c r="C455" s="68" t="s">
        <v>93</v>
      </c>
      <c r="D455" s="458"/>
      <c r="E455" s="68" t="s">
        <v>1593</v>
      </c>
      <c r="F455" s="68" t="s">
        <v>1594</v>
      </c>
      <c r="G455" s="458"/>
      <c r="H455" s="68" t="s">
        <v>2296</v>
      </c>
      <c r="I455" s="68" t="s">
        <v>94</v>
      </c>
    </row>
    <row r="456" spans="1:9" ht="17.100000000000001" customHeight="1" x14ac:dyDescent="0.25">
      <c r="A456" s="964"/>
      <c r="B456" s="965"/>
      <c r="C456" s="68" t="s">
        <v>1591</v>
      </c>
      <c r="D456" s="458"/>
      <c r="E456" s="458"/>
      <c r="F456" s="68" t="s">
        <v>1595</v>
      </c>
      <c r="G456" s="458"/>
      <c r="H456" s="68" t="s">
        <v>2297</v>
      </c>
      <c r="I456" s="68" t="s">
        <v>93</v>
      </c>
    </row>
    <row r="457" spans="1:9" ht="17.100000000000001" customHeight="1" x14ac:dyDescent="0.25">
      <c r="A457" s="458"/>
      <c r="B457" s="458"/>
      <c r="C457" s="458"/>
      <c r="D457" s="458"/>
      <c r="E457" s="458"/>
      <c r="F457" s="68" t="s">
        <v>1596</v>
      </c>
      <c r="G457" s="458"/>
      <c r="H457" s="458"/>
      <c r="I457" s="68" t="s">
        <v>1144</v>
      </c>
    </row>
    <row r="458" spans="1:9" ht="17.100000000000001" customHeight="1" x14ac:dyDescent="0.25">
      <c r="A458" s="927"/>
      <c r="B458" s="908"/>
      <c r="C458" s="908"/>
      <c r="D458" s="908"/>
      <c r="E458" s="908"/>
      <c r="F458" s="908"/>
      <c r="G458" s="908"/>
      <c r="H458" s="908"/>
      <c r="I458" s="487" t="s">
        <v>2</v>
      </c>
    </row>
    <row r="459" spans="1:9" ht="17.100000000000001" customHeight="1" x14ac:dyDescent="0.25">
      <c r="A459" s="458"/>
      <c r="B459" s="966"/>
      <c r="C459" s="966"/>
      <c r="D459" s="966"/>
      <c r="E459" s="458"/>
      <c r="F459" s="458"/>
      <c r="G459" s="458"/>
      <c r="H459" s="458"/>
      <c r="I459" s="458"/>
    </row>
    <row r="460" spans="1:9" ht="19.5" customHeight="1" x14ac:dyDescent="0.25">
      <c r="A460" s="1" t="s">
        <v>1438</v>
      </c>
      <c r="B460" s="937" t="s">
        <v>2459</v>
      </c>
      <c r="C460" s="937"/>
      <c r="D460" s="937"/>
      <c r="E460" s="458"/>
      <c r="F460" s="458"/>
      <c r="G460" s="458"/>
      <c r="H460" s="458"/>
      <c r="I460" s="458"/>
    </row>
    <row r="461" spans="1:9" ht="18.75" customHeight="1" x14ac:dyDescent="0.25">
      <c r="A461" s="1" t="s">
        <v>35</v>
      </c>
      <c r="B461" s="937" t="s">
        <v>2460</v>
      </c>
      <c r="C461" s="937"/>
      <c r="D461" s="937"/>
      <c r="E461" s="458"/>
      <c r="F461" s="458"/>
      <c r="G461" s="458"/>
      <c r="H461" s="458"/>
      <c r="I461" s="458"/>
    </row>
    <row r="462" spans="1:9" ht="17.25" customHeight="1" x14ac:dyDescent="0.25">
      <c r="A462" s="2">
        <v>4401</v>
      </c>
      <c r="B462" s="1" t="s">
        <v>2461</v>
      </c>
      <c r="C462" s="458"/>
      <c r="D462" s="458"/>
      <c r="E462" s="458"/>
      <c r="F462" s="458"/>
      <c r="G462" s="458"/>
      <c r="H462" s="458"/>
      <c r="I462" s="458"/>
    </row>
    <row r="463" spans="1:9" ht="17.25" customHeight="1" x14ac:dyDescent="0.25">
      <c r="A463" s="3">
        <v>103</v>
      </c>
      <c r="B463" s="4" t="s">
        <v>2009</v>
      </c>
      <c r="C463" s="490" t="s">
        <v>4</v>
      </c>
      <c r="D463" s="490" t="s">
        <v>4</v>
      </c>
      <c r="E463" s="490" t="s">
        <v>4</v>
      </c>
      <c r="F463" s="490" t="s">
        <v>4</v>
      </c>
      <c r="G463" s="490" t="s">
        <v>4</v>
      </c>
      <c r="H463" s="490">
        <v>0</v>
      </c>
      <c r="I463" s="473" t="s">
        <v>4</v>
      </c>
    </row>
    <row r="464" spans="1:9" ht="17.25" customHeight="1" x14ac:dyDescent="0.25">
      <c r="A464" s="3">
        <v>104</v>
      </c>
      <c r="B464" s="4" t="s">
        <v>2010</v>
      </c>
      <c r="C464" s="490">
        <v>206.06</v>
      </c>
      <c r="D464" s="490" t="s">
        <v>4</v>
      </c>
      <c r="E464" s="490">
        <v>237.32</v>
      </c>
      <c r="F464" s="490" t="s">
        <v>4</v>
      </c>
      <c r="G464" s="490">
        <v>237.32</v>
      </c>
      <c r="H464" s="490">
        <v>2223.5500000000002</v>
      </c>
      <c r="I464" s="473">
        <v>15</v>
      </c>
    </row>
    <row r="465" spans="1:9" ht="17.25" customHeight="1" x14ac:dyDescent="0.25">
      <c r="A465" s="3">
        <v>105</v>
      </c>
      <c r="B465" s="4" t="s">
        <v>2011</v>
      </c>
      <c r="C465" s="490" t="s">
        <v>4</v>
      </c>
      <c r="D465" s="490" t="s">
        <v>4</v>
      </c>
      <c r="E465" s="490" t="s">
        <v>4</v>
      </c>
      <c r="F465" s="490" t="s">
        <v>4</v>
      </c>
      <c r="G465" s="490" t="s">
        <v>4</v>
      </c>
      <c r="H465" s="490">
        <v>0</v>
      </c>
      <c r="I465" s="473" t="s">
        <v>4</v>
      </c>
    </row>
    <row r="466" spans="1:9" ht="17.25" customHeight="1" x14ac:dyDescent="0.25">
      <c r="A466" s="3">
        <v>107</v>
      </c>
      <c r="B466" s="4" t="s">
        <v>2012</v>
      </c>
      <c r="C466" s="490" t="s">
        <v>4</v>
      </c>
      <c r="D466" s="490" t="s">
        <v>4</v>
      </c>
      <c r="E466" s="490" t="s">
        <v>4</v>
      </c>
      <c r="F466" s="490" t="s">
        <v>4</v>
      </c>
      <c r="G466" s="490" t="s">
        <v>4</v>
      </c>
      <c r="H466" s="490">
        <v>0</v>
      </c>
      <c r="I466" s="473" t="s">
        <v>4</v>
      </c>
    </row>
    <row r="467" spans="1:9" ht="17.25" customHeight="1" x14ac:dyDescent="0.25">
      <c r="A467" s="3">
        <v>108</v>
      </c>
      <c r="B467" s="4" t="s">
        <v>2462</v>
      </c>
      <c r="C467" s="490" t="s">
        <v>4</v>
      </c>
      <c r="D467" s="490" t="s">
        <v>4</v>
      </c>
      <c r="E467" s="490">
        <v>2.68</v>
      </c>
      <c r="F467" s="490" t="s">
        <v>4</v>
      </c>
      <c r="G467" s="490">
        <v>2.68</v>
      </c>
      <c r="H467" s="490">
        <v>62.34</v>
      </c>
      <c r="I467" s="473" t="s">
        <v>4</v>
      </c>
    </row>
    <row r="468" spans="1:9" ht="17.25" customHeight="1" x14ac:dyDescent="0.25">
      <c r="A468" s="3">
        <v>109</v>
      </c>
      <c r="B468" s="4" t="s">
        <v>2035</v>
      </c>
      <c r="C468" s="490" t="s">
        <v>4</v>
      </c>
      <c r="D468" s="490" t="s">
        <v>4</v>
      </c>
      <c r="E468" s="490" t="s">
        <v>4</v>
      </c>
      <c r="F468" s="490" t="s">
        <v>4</v>
      </c>
      <c r="G468" s="490" t="s">
        <v>4</v>
      </c>
      <c r="H468" s="490">
        <v>0</v>
      </c>
      <c r="I468" s="473" t="s">
        <v>4</v>
      </c>
    </row>
    <row r="469" spans="1:9" ht="17.25" customHeight="1" x14ac:dyDescent="0.25">
      <c r="A469" s="3">
        <v>113</v>
      </c>
      <c r="B469" s="4" t="s">
        <v>2014</v>
      </c>
      <c r="C469" s="490" t="s">
        <v>4</v>
      </c>
      <c r="D469" s="490" t="s">
        <v>4</v>
      </c>
      <c r="E469" s="490" t="s">
        <v>4</v>
      </c>
      <c r="F469" s="490" t="s">
        <v>4</v>
      </c>
      <c r="G469" s="490" t="s">
        <v>4</v>
      </c>
      <c r="H469" s="490">
        <v>0</v>
      </c>
      <c r="I469" s="473" t="s">
        <v>4</v>
      </c>
    </row>
    <row r="470" spans="1:9" ht="17.25" customHeight="1" x14ac:dyDescent="0.25">
      <c r="A470" s="3">
        <v>119</v>
      </c>
      <c r="B470" s="4" t="s">
        <v>2019</v>
      </c>
      <c r="C470" s="490" t="s">
        <v>4</v>
      </c>
      <c r="D470" s="490" t="s">
        <v>4</v>
      </c>
      <c r="E470" s="490" t="s">
        <v>4</v>
      </c>
      <c r="F470" s="490" t="s">
        <v>4</v>
      </c>
      <c r="G470" s="490" t="s">
        <v>4</v>
      </c>
      <c r="H470" s="490">
        <v>301.42</v>
      </c>
      <c r="I470" s="473" t="s">
        <v>4</v>
      </c>
    </row>
    <row r="471" spans="1:9" ht="33.75" customHeight="1" x14ac:dyDescent="0.25">
      <c r="A471" s="3">
        <v>190</v>
      </c>
      <c r="B471" s="4" t="s">
        <v>2440</v>
      </c>
      <c r="C471" s="490" t="s">
        <v>4</v>
      </c>
      <c r="D471" s="490" t="s">
        <v>4</v>
      </c>
      <c r="E471" s="490" t="s">
        <v>4</v>
      </c>
      <c r="F471" s="490" t="s">
        <v>4</v>
      </c>
      <c r="G471" s="490" t="s">
        <v>4</v>
      </c>
      <c r="H471" s="490">
        <v>62.3</v>
      </c>
      <c r="I471" s="473" t="s">
        <v>4</v>
      </c>
    </row>
    <row r="472" spans="1:9" ht="17.25" customHeight="1" x14ac:dyDescent="0.25">
      <c r="A472" s="3">
        <v>800</v>
      </c>
      <c r="B472" s="4" t="s">
        <v>1605</v>
      </c>
      <c r="C472" s="490">
        <v>56.37</v>
      </c>
      <c r="D472" s="490" t="s">
        <v>4</v>
      </c>
      <c r="E472" s="490" t="s">
        <v>4</v>
      </c>
      <c r="F472" s="490" t="s">
        <v>4</v>
      </c>
      <c r="G472" s="490" t="s">
        <v>4</v>
      </c>
      <c r="H472" s="490">
        <v>2201.7399999999998</v>
      </c>
      <c r="I472" s="473" t="s">
        <v>4</v>
      </c>
    </row>
    <row r="473" spans="1:9" ht="34.5" customHeight="1" x14ac:dyDescent="0.25">
      <c r="A473" s="3"/>
      <c r="B473" s="4" t="s">
        <v>2371</v>
      </c>
      <c r="C473" s="490" t="s">
        <v>23</v>
      </c>
      <c r="D473" s="490"/>
      <c r="E473" s="490" t="s">
        <v>23</v>
      </c>
      <c r="F473" s="490" t="s">
        <v>23</v>
      </c>
      <c r="G473" s="490" t="s">
        <v>23</v>
      </c>
      <c r="H473" s="490">
        <v>117.28</v>
      </c>
      <c r="I473" s="473" t="s">
        <v>23</v>
      </c>
    </row>
    <row r="474" spans="1:9" ht="18.75" customHeight="1" x14ac:dyDescent="0.25">
      <c r="A474" s="525"/>
      <c r="B474" s="1" t="s">
        <v>2463</v>
      </c>
      <c r="C474" s="499">
        <v>262.43</v>
      </c>
      <c r="D474" s="499" t="s">
        <v>4</v>
      </c>
      <c r="E474" s="499">
        <v>240</v>
      </c>
      <c r="F474" s="499" t="s">
        <v>4</v>
      </c>
      <c r="G474" s="499">
        <v>240</v>
      </c>
      <c r="H474" s="499">
        <v>4968.63</v>
      </c>
      <c r="I474" s="476" t="s">
        <v>1704</v>
      </c>
    </row>
    <row r="475" spans="1:9" ht="27.75" customHeight="1" x14ac:dyDescent="0.25">
      <c r="A475" s="525"/>
      <c r="B475" s="1"/>
      <c r="C475" s="510"/>
      <c r="D475" s="510"/>
      <c r="E475" s="510"/>
      <c r="F475" s="510"/>
      <c r="G475" s="510"/>
      <c r="H475" s="510"/>
      <c r="I475" s="471"/>
    </row>
    <row r="476" spans="1:9" ht="23.45" customHeight="1" x14ac:dyDescent="0.25">
      <c r="A476" s="525"/>
      <c r="B476" s="1"/>
      <c r="C476" s="510"/>
      <c r="D476" s="510"/>
      <c r="E476" s="510"/>
      <c r="F476" s="510"/>
      <c r="G476" s="510"/>
      <c r="H476" s="510"/>
      <c r="I476" s="471"/>
    </row>
    <row r="477" spans="1:9" ht="17.100000000000001" customHeight="1" x14ac:dyDescent="0.25">
      <c r="A477" s="927" t="s">
        <v>2308</v>
      </c>
      <c r="B477" s="908"/>
      <c r="C477" s="908"/>
      <c r="D477" s="908"/>
      <c r="E477" s="908"/>
      <c r="F477" s="908"/>
      <c r="G477" s="908"/>
      <c r="H477" s="908"/>
      <c r="I477" s="908"/>
    </row>
    <row r="478" spans="1:9" ht="17.100000000000001" customHeight="1" x14ac:dyDescent="0.25">
      <c r="A478" s="935"/>
      <c r="B478" s="936"/>
      <c r="C478" s="458"/>
      <c r="D478" s="927" t="s">
        <v>2293</v>
      </c>
      <c r="E478" s="908"/>
      <c r="F478" s="908"/>
      <c r="G478" s="908"/>
      <c r="H478" s="458"/>
      <c r="I478" s="68" t="s">
        <v>1552</v>
      </c>
    </row>
    <row r="479" spans="1:9" ht="17.100000000000001" customHeight="1" x14ac:dyDescent="0.25">
      <c r="A479" s="964" t="s">
        <v>1140</v>
      </c>
      <c r="B479" s="965"/>
      <c r="C479" s="68" t="s">
        <v>1593</v>
      </c>
      <c r="D479" s="68" t="s">
        <v>2294</v>
      </c>
      <c r="E479" s="68" t="s">
        <v>1589</v>
      </c>
      <c r="F479" s="68" t="s">
        <v>1590</v>
      </c>
      <c r="G479" s="68" t="s">
        <v>58</v>
      </c>
      <c r="H479" s="68" t="s">
        <v>1593</v>
      </c>
      <c r="I479" s="68" t="s">
        <v>2295</v>
      </c>
    </row>
    <row r="480" spans="1:9" ht="17.100000000000001" customHeight="1" x14ac:dyDescent="0.25">
      <c r="A480" s="964"/>
      <c r="B480" s="965"/>
      <c r="C480" s="68" t="s">
        <v>93</v>
      </c>
      <c r="D480" s="458"/>
      <c r="E480" s="68" t="s">
        <v>1593</v>
      </c>
      <c r="F480" s="68" t="s">
        <v>1594</v>
      </c>
      <c r="G480" s="458"/>
      <c r="H480" s="68" t="s">
        <v>2296</v>
      </c>
      <c r="I480" s="68" t="s">
        <v>94</v>
      </c>
    </row>
    <row r="481" spans="1:9" ht="17.100000000000001" customHeight="1" x14ac:dyDescent="0.25">
      <c r="A481" s="964"/>
      <c r="B481" s="965"/>
      <c r="C481" s="68" t="s">
        <v>1591</v>
      </c>
      <c r="D481" s="458"/>
      <c r="E481" s="458"/>
      <c r="F481" s="68" t="s">
        <v>1595</v>
      </c>
      <c r="G481" s="458"/>
      <c r="H481" s="68" t="s">
        <v>2297</v>
      </c>
      <c r="I481" s="68" t="s">
        <v>93</v>
      </c>
    </row>
    <row r="482" spans="1:9" ht="17.100000000000001" customHeight="1" x14ac:dyDescent="0.25">
      <c r="A482" s="458"/>
      <c r="B482" s="458"/>
      <c r="C482" s="458"/>
      <c r="D482" s="458"/>
      <c r="E482" s="458"/>
      <c r="F482" s="68" t="s">
        <v>1596</v>
      </c>
      <c r="G482" s="458"/>
      <c r="H482" s="458"/>
      <c r="I482" s="68" t="s">
        <v>1144</v>
      </c>
    </row>
    <row r="483" spans="1:9" ht="17.100000000000001" customHeight="1" x14ac:dyDescent="0.25">
      <c r="A483" s="927"/>
      <c r="B483" s="908"/>
      <c r="C483" s="908"/>
      <c r="D483" s="908"/>
      <c r="E483" s="908"/>
      <c r="F483" s="908"/>
      <c r="G483" s="908"/>
      <c r="H483" s="908"/>
      <c r="I483" s="487" t="s">
        <v>2</v>
      </c>
    </row>
    <row r="484" spans="1:9" ht="17.100000000000001" customHeight="1" x14ac:dyDescent="0.25">
      <c r="A484" s="458"/>
      <c r="B484" s="966"/>
      <c r="C484" s="966"/>
      <c r="D484" s="966"/>
      <c r="E484" s="458"/>
      <c r="F484" s="458"/>
      <c r="G484" s="458"/>
      <c r="H484" s="458"/>
      <c r="I484" s="458"/>
    </row>
    <row r="485" spans="1:9" ht="19.5" customHeight="1" x14ac:dyDescent="0.25">
      <c r="A485" s="1" t="s">
        <v>1438</v>
      </c>
      <c r="B485" s="937" t="s">
        <v>2464</v>
      </c>
      <c r="C485" s="937"/>
      <c r="D485" s="937"/>
      <c r="E485" s="937"/>
      <c r="F485" s="458"/>
      <c r="G485" s="458"/>
      <c r="H485" s="458"/>
      <c r="I485" s="458"/>
    </row>
    <row r="486" spans="1:9" ht="18.75" customHeight="1" x14ac:dyDescent="0.25">
      <c r="A486" s="1" t="s">
        <v>35</v>
      </c>
      <c r="B486" s="937" t="s">
        <v>2465</v>
      </c>
      <c r="C486" s="937"/>
      <c r="D486" s="937"/>
      <c r="E486" s="937"/>
      <c r="F486" s="458"/>
      <c r="G486" s="458"/>
      <c r="H486" s="458"/>
      <c r="I486" s="458"/>
    </row>
    <row r="487" spans="1:9" ht="17.25" customHeight="1" x14ac:dyDescent="0.25">
      <c r="A487" s="2">
        <v>4403</v>
      </c>
      <c r="B487" s="1" t="s">
        <v>2466</v>
      </c>
      <c r="C487" s="458"/>
      <c r="D487" s="458"/>
      <c r="E487" s="458"/>
      <c r="F487" s="458"/>
      <c r="G487" s="458"/>
      <c r="H487" s="458"/>
      <c r="I487" s="458"/>
    </row>
    <row r="488" spans="1:9" ht="17.25" customHeight="1" x14ac:dyDescent="0.25">
      <c r="A488" s="3">
        <v>101</v>
      </c>
      <c r="B488" s="4" t="s">
        <v>2467</v>
      </c>
      <c r="C488" s="490">
        <v>163.74</v>
      </c>
      <c r="D488" s="490" t="s">
        <v>4</v>
      </c>
      <c r="E488" s="490" t="s">
        <v>4</v>
      </c>
      <c r="F488" s="490" t="s">
        <v>4</v>
      </c>
      <c r="G488" s="490" t="s">
        <v>4</v>
      </c>
      <c r="H488" s="490">
        <v>3768.38</v>
      </c>
      <c r="I488" s="473" t="s">
        <v>4</v>
      </c>
    </row>
    <row r="489" spans="1:9" ht="17.25" customHeight="1" x14ac:dyDescent="0.25">
      <c r="A489" s="3">
        <v>103</v>
      </c>
      <c r="B489" s="4" t="s">
        <v>85</v>
      </c>
      <c r="C489" s="490" t="s">
        <v>4</v>
      </c>
      <c r="D489" s="490" t="s">
        <v>4</v>
      </c>
      <c r="E489" s="490">
        <v>4.75</v>
      </c>
      <c r="F489" s="490" t="s">
        <v>4</v>
      </c>
      <c r="G489" s="490">
        <v>4.75</v>
      </c>
      <c r="H489" s="490">
        <v>4.75</v>
      </c>
      <c r="I489" s="473" t="s">
        <v>4</v>
      </c>
    </row>
    <row r="490" spans="1:9" ht="35.25" customHeight="1" x14ac:dyDescent="0.25">
      <c r="A490" s="3">
        <v>190</v>
      </c>
      <c r="B490" s="4" t="s">
        <v>2468</v>
      </c>
      <c r="C490" s="490" t="s">
        <v>4</v>
      </c>
      <c r="D490" s="490" t="s">
        <v>4</v>
      </c>
      <c r="E490" s="490" t="s">
        <v>4</v>
      </c>
      <c r="F490" s="490" t="s">
        <v>4</v>
      </c>
      <c r="G490" s="490" t="s">
        <v>4</v>
      </c>
      <c r="H490" s="490">
        <v>57</v>
      </c>
      <c r="I490" s="473" t="s">
        <v>4</v>
      </c>
    </row>
    <row r="491" spans="1:9" ht="18" customHeight="1" x14ac:dyDescent="0.25">
      <c r="A491" s="3">
        <v>800</v>
      </c>
      <c r="B491" s="4" t="s">
        <v>1605</v>
      </c>
      <c r="C491" s="490" t="s">
        <v>4</v>
      </c>
      <c r="D491" s="490" t="s">
        <v>4</v>
      </c>
      <c r="E491" s="490" t="s">
        <v>4</v>
      </c>
      <c r="F491" s="490" t="s">
        <v>4</v>
      </c>
      <c r="G491" s="490" t="s">
        <v>4</v>
      </c>
      <c r="H491" s="490">
        <v>31.26</v>
      </c>
      <c r="I491" s="473" t="s">
        <v>4</v>
      </c>
    </row>
    <row r="492" spans="1:9" ht="18" customHeight="1" x14ac:dyDescent="0.25">
      <c r="A492" s="3">
        <v>911</v>
      </c>
      <c r="B492" s="4" t="s">
        <v>1606</v>
      </c>
      <c r="C492" s="490" t="s">
        <v>4</v>
      </c>
      <c r="D492" s="490" t="s">
        <v>4</v>
      </c>
      <c r="E492" s="490" t="s">
        <v>4</v>
      </c>
      <c r="F492" s="490" t="s">
        <v>4</v>
      </c>
      <c r="G492" s="490" t="s">
        <v>4</v>
      </c>
      <c r="H492" s="490" t="s">
        <v>2469</v>
      </c>
      <c r="I492" s="473" t="s">
        <v>4</v>
      </c>
    </row>
    <row r="493" spans="1:9" ht="18" customHeight="1" x14ac:dyDescent="0.25">
      <c r="A493" s="525"/>
      <c r="B493" s="1" t="s">
        <v>2470</v>
      </c>
      <c r="C493" s="499">
        <v>163.74</v>
      </c>
      <c r="D493" s="499" t="s">
        <v>4</v>
      </c>
      <c r="E493" s="499">
        <v>4.75</v>
      </c>
      <c r="F493" s="499" t="s">
        <v>4</v>
      </c>
      <c r="G493" s="499">
        <v>4.75</v>
      </c>
      <c r="H493" s="499">
        <v>3858.49</v>
      </c>
      <c r="I493" s="476" t="s">
        <v>1448</v>
      </c>
    </row>
    <row r="494" spans="1:9" ht="16.5" customHeight="1" x14ac:dyDescent="0.25">
      <c r="A494" s="2">
        <v>4404</v>
      </c>
      <c r="B494" s="1" t="s">
        <v>2471</v>
      </c>
      <c r="C494" s="458"/>
      <c r="D494" s="458"/>
      <c r="E494" s="458"/>
      <c r="F494" s="458"/>
      <c r="G494" s="458"/>
      <c r="H494" s="458"/>
      <c r="I494" s="458"/>
    </row>
    <row r="495" spans="1:9" ht="16.5" customHeight="1" x14ac:dyDescent="0.25">
      <c r="A495" s="3">
        <v>102</v>
      </c>
      <c r="B495" s="4" t="s">
        <v>87</v>
      </c>
      <c r="C495" s="490" t="s">
        <v>4</v>
      </c>
      <c r="D495" s="490" t="s">
        <v>4</v>
      </c>
      <c r="E495" s="490" t="s">
        <v>4</v>
      </c>
      <c r="F495" s="490" t="s">
        <v>4</v>
      </c>
      <c r="G495" s="490" t="s">
        <v>4</v>
      </c>
      <c r="H495" s="490">
        <v>187.76</v>
      </c>
      <c r="I495" s="473" t="s">
        <v>4</v>
      </c>
    </row>
    <row r="496" spans="1:9" ht="16.5" customHeight="1" x14ac:dyDescent="0.25">
      <c r="A496" s="525"/>
      <c r="B496" s="1" t="s">
        <v>2472</v>
      </c>
      <c r="C496" s="499" t="s">
        <v>4</v>
      </c>
      <c r="D496" s="499" t="s">
        <v>4</v>
      </c>
      <c r="E496" s="499" t="s">
        <v>4</v>
      </c>
      <c r="F496" s="499" t="s">
        <v>4</v>
      </c>
      <c r="G496" s="499" t="s">
        <v>4</v>
      </c>
      <c r="H496" s="499">
        <v>187.76</v>
      </c>
      <c r="I496" s="476" t="s">
        <v>4</v>
      </c>
    </row>
    <row r="497" spans="1:9" ht="16.5" customHeight="1" x14ac:dyDescent="0.25">
      <c r="A497" s="2">
        <v>4405</v>
      </c>
      <c r="B497" s="1" t="s">
        <v>2473</v>
      </c>
      <c r="C497" s="458"/>
      <c r="D497" s="458"/>
      <c r="E497" s="458"/>
      <c r="F497" s="458"/>
      <c r="G497" s="458"/>
      <c r="H497" s="458"/>
      <c r="I497" s="458"/>
    </row>
    <row r="498" spans="1:9" ht="16.5" customHeight="1" x14ac:dyDescent="0.25">
      <c r="A498" s="3">
        <v>101</v>
      </c>
      <c r="B498" s="4" t="s">
        <v>2474</v>
      </c>
      <c r="C498" s="490">
        <v>12.11</v>
      </c>
      <c r="D498" s="490" t="s">
        <v>4</v>
      </c>
      <c r="E498" s="490" t="s">
        <v>4</v>
      </c>
      <c r="F498" s="490" t="s">
        <v>4</v>
      </c>
      <c r="G498" s="490" t="s">
        <v>4</v>
      </c>
      <c r="H498" s="490">
        <v>1860.85</v>
      </c>
      <c r="I498" s="473" t="s">
        <v>4</v>
      </c>
    </row>
    <row r="499" spans="1:9" ht="16.5" customHeight="1" x14ac:dyDescent="0.25">
      <c r="A499" s="525"/>
      <c r="B499" s="1" t="s">
        <v>2475</v>
      </c>
      <c r="C499" s="499">
        <v>12.11</v>
      </c>
      <c r="D499" s="499" t="s">
        <v>4</v>
      </c>
      <c r="E499" s="499" t="s">
        <v>4</v>
      </c>
      <c r="F499" s="499" t="s">
        <v>4</v>
      </c>
      <c r="G499" s="499" t="s">
        <v>4</v>
      </c>
      <c r="H499" s="499">
        <v>1860.85</v>
      </c>
      <c r="I499" s="476" t="s">
        <v>4</v>
      </c>
    </row>
    <row r="500" spans="1:9" ht="16.5" customHeight="1" x14ac:dyDescent="0.25">
      <c r="A500" s="525"/>
      <c r="B500" s="1"/>
      <c r="C500" s="510"/>
      <c r="D500" s="510"/>
      <c r="E500" s="510"/>
      <c r="F500" s="510"/>
      <c r="G500" s="510"/>
      <c r="H500" s="510"/>
      <c r="I500" s="471"/>
    </row>
    <row r="501" spans="1:9" ht="16.5" customHeight="1" x14ac:dyDescent="0.25">
      <c r="A501" s="525"/>
      <c r="B501" s="1"/>
      <c r="C501" s="510"/>
      <c r="D501" s="510"/>
      <c r="E501" s="510"/>
      <c r="F501" s="510"/>
      <c r="G501" s="510"/>
      <c r="H501" s="510"/>
      <c r="I501" s="471"/>
    </row>
    <row r="502" spans="1:9" ht="16.5" customHeight="1" x14ac:dyDescent="0.25">
      <c r="A502" s="525"/>
      <c r="B502" s="1"/>
      <c r="C502" s="510"/>
      <c r="D502" s="510"/>
      <c r="E502" s="510"/>
      <c r="F502" s="510"/>
      <c r="G502" s="510"/>
      <c r="H502" s="510"/>
      <c r="I502" s="471"/>
    </row>
    <row r="503" spans="1:9" ht="20.45" customHeight="1" x14ac:dyDescent="0.25">
      <c r="A503" s="525"/>
      <c r="B503" s="1"/>
      <c r="C503" s="510"/>
      <c r="D503" s="510"/>
      <c r="E503" s="510"/>
      <c r="F503" s="510"/>
      <c r="G503" s="510"/>
      <c r="H503" s="510"/>
      <c r="I503" s="471"/>
    </row>
    <row r="504" spans="1:9" ht="17.100000000000001" customHeight="1" x14ac:dyDescent="0.25">
      <c r="A504" s="927" t="s">
        <v>2308</v>
      </c>
      <c r="B504" s="908"/>
      <c r="C504" s="908"/>
      <c r="D504" s="908"/>
      <c r="E504" s="908"/>
      <c r="F504" s="908"/>
      <c r="G504" s="908"/>
      <c r="H504" s="908"/>
      <c r="I504" s="908"/>
    </row>
    <row r="505" spans="1:9" ht="17.100000000000001" customHeight="1" x14ac:dyDescent="0.25">
      <c r="A505" s="935"/>
      <c r="B505" s="936"/>
      <c r="C505" s="458"/>
      <c r="D505" s="927" t="s">
        <v>2293</v>
      </c>
      <c r="E505" s="908"/>
      <c r="F505" s="908"/>
      <c r="G505" s="908"/>
      <c r="H505" s="458"/>
      <c r="I505" s="68" t="s">
        <v>1552</v>
      </c>
    </row>
    <row r="506" spans="1:9" ht="17.100000000000001" customHeight="1" x14ac:dyDescent="0.25">
      <c r="A506" s="964" t="s">
        <v>1140</v>
      </c>
      <c r="B506" s="965"/>
      <c r="C506" s="68" t="s">
        <v>1593</v>
      </c>
      <c r="D506" s="68" t="s">
        <v>2294</v>
      </c>
      <c r="E506" s="68" t="s">
        <v>1589</v>
      </c>
      <c r="F506" s="68" t="s">
        <v>1590</v>
      </c>
      <c r="G506" s="68" t="s">
        <v>58</v>
      </c>
      <c r="H506" s="68" t="s">
        <v>1593</v>
      </c>
      <c r="I506" s="68" t="s">
        <v>2295</v>
      </c>
    </row>
    <row r="507" spans="1:9" ht="17.100000000000001" customHeight="1" x14ac:dyDescent="0.25">
      <c r="A507" s="964"/>
      <c r="B507" s="965"/>
      <c r="C507" s="68" t="s">
        <v>93</v>
      </c>
      <c r="D507" s="458"/>
      <c r="E507" s="68" t="s">
        <v>1593</v>
      </c>
      <c r="F507" s="68" t="s">
        <v>1594</v>
      </c>
      <c r="G507" s="458"/>
      <c r="H507" s="68" t="s">
        <v>2296</v>
      </c>
      <c r="I507" s="68" t="s">
        <v>94</v>
      </c>
    </row>
    <row r="508" spans="1:9" ht="17.100000000000001" customHeight="1" x14ac:dyDescent="0.25">
      <c r="A508" s="964"/>
      <c r="B508" s="965"/>
      <c r="C508" s="68" t="s">
        <v>1591</v>
      </c>
      <c r="D508" s="458"/>
      <c r="E508" s="458"/>
      <c r="F508" s="68" t="s">
        <v>1595</v>
      </c>
      <c r="G508" s="458"/>
      <c r="H508" s="68" t="s">
        <v>2297</v>
      </c>
      <c r="I508" s="68" t="s">
        <v>93</v>
      </c>
    </row>
    <row r="509" spans="1:9" ht="17.100000000000001" customHeight="1" x14ac:dyDescent="0.25">
      <c r="A509" s="458"/>
      <c r="B509" s="458"/>
      <c r="C509" s="458"/>
      <c r="D509" s="458"/>
      <c r="E509" s="458"/>
      <c r="F509" s="68" t="s">
        <v>1596</v>
      </c>
      <c r="G509" s="458"/>
      <c r="H509" s="458"/>
      <c r="I509" s="68" t="s">
        <v>1144</v>
      </c>
    </row>
    <row r="510" spans="1:9" ht="17.100000000000001" customHeight="1" x14ac:dyDescent="0.25">
      <c r="A510" s="927"/>
      <c r="B510" s="908"/>
      <c r="C510" s="908"/>
      <c r="D510" s="908"/>
      <c r="E510" s="908"/>
      <c r="F510" s="908"/>
      <c r="G510" s="908"/>
      <c r="H510" s="908"/>
      <c r="I510" s="487" t="s">
        <v>2</v>
      </c>
    </row>
    <row r="511" spans="1:9" ht="17.100000000000001" customHeight="1" x14ac:dyDescent="0.25">
      <c r="A511" s="458"/>
      <c r="B511" s="966"/>
      <c r="C511" s="966"/>
      <c r="D511" s="966"/>
      <c r="E511" s="458"/>
      <c r="F511" s="458"/>
      <c r="G511" s="458"/>
      <c r="H511" s="458"/>
      <c r="I511" s="458"/>
    </row>
    <row r="512" spans="1:9" ht="19.5" customHeight="1" x14ac:dyDescent="0.25">
      <c r="A512" s="1" t="s">
        <v>1438</v>
      </c>
      <c r="B512" s="937" t="s">
        <v>2464</v>
      </c>
      <c r="C512" s="937"/>
      <c r="D512" s="937"/>
      <c r="E512" s="937"/>
      <c r="F512" s="458"/>
      <c r="G512" s="458"/>
      <c r="H512" s="458"/>
      <c r="I512" s="458"/>
    </row>
    <row r="513" spans="1:9" ht="18.75" customHeight="1" x14ac:dyDescent="0.25">
      <c r="A513" s="1" t="s">
        <v>35</v>
      </c>
      <c r="B513" s="937" t="s">
        <v>2465</v>
      </c>
      <c r="C513" s="937"/>
      <c r="D513" s="937"/>
      <c r="E513" s="937"/>
      <c r="F513" s="458"/>
      <c r="G513" s="458"/>
      <c r="H513" s="458"/>
      <c r="I513" s="458"/>
    </row>
    <row r="514" spans="1:9" ht="16.5" customHeight="1" x14ac:dyDescent="0.25">
      <c r="A514" s="2">
        <v>4406</v>
      </c>
      <c r="B514" s="1" t="s">
        <v>2476</v>
      </c>
      <c r="C514" s="458"/>
      <c r="D514" s="458"/>
      <c r="E514" s="458"/>
      <c r="F514" s="458"/>
      <c r="G514" s="458"/>
      <c r="H514" s="458"/>
      <c r="I514" s="458"/>
    </row>
    <row r="515" spans="1:9" ht="16.5" customHeight="1" x14ac:dyDescent="0.25">
      <c r="A515" s="467">
        <v>1</v>
      </c>
      <c r="B515" s="468" t="s">
        <v>2477</v>
      </c>
      <c r="C515" s="458"/>
      <c r="D515" s="458"/>
      <c r="E515" s="458"/>
      <c r="F515" s="458"/>
      <c r="G515" s="458"/>
      <c r="H515" s="458"/>
      <c r="I515" s="458"/>
    </row>
    <row r="516" spans="1:9" ht="16.5" customHeight="1" x14ac:dyDescent="0.25">
      <c r="A516" s="3">
        <v>70</v>
      </c>
      <c r="B516" s="4" t="s">
        <v>2478</v>
      </c>
      <c r="C516" s="490" t="s">
        <v>4</v>
      </c>
      <c r="D516" s="490" t="s">
        <v>4</v>
      </c>
      <c r="E516" s="490" t="s">
        <v>4</v>
      </c>
      <c r="F516" s="490" t="s">
        <v>4</v>
      </c>
      <c r="G516" s="490" t="s">
        <v>4</v>
      </c>
      <c r="H516" s="490">
        <v>262.87</v>
      </c>
      <c r="I516" s="473" t="s">
        <v>4</v>
      </c>
    </row>
    <row r="517" spans="1:9" ht="33.75" customHeight="1" x14ac:dyDescent="0.25">
      <c r="A517" s="3">
        <v>101</v>
      </c>
      <c r="B517" s="4" t="s">
        <v>1114</v>
      </c>
      <c r="C517" s="490">
        <v>53.23</v>
      </c>
      <c r="D517" s="490" t="s">
        <v>4</v>
      </c>
      <c r="E517" s="490">
        <v>16.07</v>
      </c>
      <c r="F517" s="490">
        <v>144.62</v>
      </c>
      <c r="G517" s="490">
        <v>160.69</v>
      </c>
      <c r="H517" s="490">
        <v>3241.06</v>
      </c>
      <c r="I517" s="473">
        <v>202</v>
      </c>
    </row>
    <row r="518" spans="1:9" ht="16.5" customHeight="1" x14ac:dyDescent="0.25">
      <c r="A518" s="3">
        <v>105</v>
      </c>
      <c r="B518" s="4" t="s">
        <v>2049</v>
      </c>
      <c r="C518" s="490" t="s">
        <v>4</v>
      </c>
      <c r="D518" s="490" t="s">
        <v>4</v>
      </c>
      <c r="E518" s="490" t="s">
        <v>4</v>
      </c>
      <c r="F518" s="490" t="s">
        <v>4</v>
      </c>
      <c r="G518" s="490" t="s">
        <v>4</v>
      </c>
      <c r="H518" s="490">
        <v>38.96</v>
      </c>
      <c r="I518" s="473" t="s">
        <v>4</v>
      </c>
    </row>
    <row r="519" spans="1:9" ht="16.5" customHeight="1" x14ac:dyDescent="0.25">
      <c r="A519" s="526"/>
      <c r="B519" s="1" t="s">
        <v>1180</v>
      </c>
      <c r="C519" s="499">
        <v>53.23</v>
      </c>
      <c r="D519" s="499" t="s">
        <v>4</v>
      </c>
      <c r="E519" s="499">
        <v>16.07</v>
      </c>
      <c r="F519" s="499">
        <v>144.62</v>
      </c>
      <c r="G519" s="499">
        <v>160.69</v>
      </c>
      <c r="H519" s="499">
        <v>3542.89</v>
      </c>
      <c r="I519" s="476">
        <v>202</v>
      </c>
    </row>
    <row r="520" spans="1:9" ht="16.5" customHeight="1" x14ac:dyDescent="0.25">
      <c r="A520" s="467">
        <v>2</v>
      </c>
      <c r="B520" s="468" t="s">
        <v>1382</v>
      </c>
      <c r="C520" s="458"/>
      <c r="D520" s="458"/>
      <c r="E520" s="458"/>
      <c r="F520" s="458"/>
      <c r="G520" s="458"/>
      <c r="H520" s="458"/>
      <c r="I520" s="458"/>
    </row>
    <row r="521" spans="1:9" ht="16.5" customHeight="1" x14ac:dyDescent="0.25">
      <c r="A521" s="3">
        <v>112</v>
      </c>
      <c r="B521" s="4" t="s">
        <v>1385</v>
      </c>
      <c r="C521" s="490" t="s">
        <v>4</v>
      </c>
      <c r="D521" s="490" t="s">
        <v>4</v>
      </c>
      <c r="E521" s="490">
        <v>180</v>
      </c>
      <c r="F521" s="490" t="s">
        <v>4</v>
      </c>
      <c r="G521" s="490">
        <v>180</v>
      </c>
      <c r="H521" s="490">
        <v>1331.13</v>
      </c>
      <c r="I521" s="473" t="s">
        <v>4</v>
      </c>
    </row>
    <row r="522" spans="1:9" ht="16.5" customHeight="1" x14ac:dyDescent="0.25">
      <c r="A522" s="526"/>
      <c r="B522" s="1" t="s">
        <v>1182</v>
      </c>
      <c r="C522" s="499" t="s">
        <v>4</v>
      </c>
      <c r="D522" s="499" t="s">
        <v>4</v>
      </c>
      <c r="E522" s="499">
        <v>180</v>
      </c>
      <c r="F522" s="499" t="s">
        <v>4</v>
      </c>
      <c r="G522" s="499">
        <v>180</v>
      </c>
      <c r="H522" s="499">
        <v>1331.13</v>
      </c>
      <c r="I522" s="476" t="s">
        <v>4</v>
      </c>
    </row>
    <row r="523" spans="1:9" ht="16.5" customHeight="1" x14ac:dyDescent="0.25">
      <c r="A523" s="525"/>
      <c r="B523" s="1" t="s">
        <v>2479</v>
      </c>
      <c r="C523" s="499">
        <v>53.23</v>
      </c>
      <c r="D523" s="499" t="s">
        <v>4</v>
      </c>
      <c r="E523" s="499">
        <v>196.07</v>
      </c>
      <c r="F523" s="499">
        <v>144.62</v>
      </c>
      <c r="G523" s="499">
        <v>340.69</v>
      </c>
      <c r="H523" s="499">
        <v>4874.0200000000004</v>
      </c>
      <c r="I523" s="476">
        <v>540</v>
      </c>
    </row>
    <row r="524" spans="1:9" ht="32.1" customHeight="1" x14ac:dyDescent="0.25">
      <c r="A524" s="2">
        <v>4408</v>
      </c>
      <c r="B524" s="1" t="s">
        <v>2480</v>
      </c>
      <c r="C524" s="458"/>
      <c r="D524" s="458"/>
      <c r="E524" s="458"/>
      <c r="F524" s="458"/>
      <c r="G524" s="458"/>
      <c r="H524" s="458"/>
      <c r="I524" s="458"/>
    </row>
    <row r="525" spans="1:9" ht="15" customHeight="1" x14ac:dyDescent="0.25">
      <c r="A525" s="467">
        <v>1</v>
      </c>
      <c r="B525" s="468" t="s">
        <v>1391</v>
      </c>
      <c r="C525" s="458"/>
      <c r="D525" s="458"/>
      <c r="E525" s="458"/>
      <c r="F525" s="458"/>
      <c r="G525" s="458"/>
      <c r="H525" s="458"/>
      <c r="I525" s="458"/>
    </row>
    <row r="526" spans="1:9" ht="15" customHeight="1" x14ac:dyDescent="0.25">
      <c r="A526" s="3">
        <v>101</v>
      </c>
      <c r="B526" s="4" t="s">
        <v>2063</v>
      </c>
      <c r="C526" s="490">
        <v>206.96</v>
      </c>
      <c r="D526" s="490" t="s">
        <v>4</v>
      </c>
      <c r="E526" s="490">
        <v>149.49</v>
      </c>
      <c r="F526" s="490" t="s">
        <v>4</v>
      </c>
      <c r="G526" s="490">
        <v>149.49</v>
      </c>
      <c r="H526" s="490">
        <v>1840.96</v>
      </c>
      <c r="I526" s="473" t="s">
        <v>8</v>
      </c>
    </row>
    <row r="527" spans="1:9" ht="15" customHeight="1" x14ac:dyDescent="0.25">
      <c r="A527" s="3">
        <v>800</v>
      </c>
      <c r="B527" s="4" t="s">
        <v>1605</v>
      </c>
      <c r="C527" s="490" t="s">
        <v>4</v>
      </c>
      <c r="D527" s="490" t="s">
        <v>4</v>
      </c>
      <c r="E527" s="490">
        <v>61.49</v>
      </c>
      <c r="F527" s="490" t="s">
        <v>4</v>
      </c>
      <c r="G527" s="490">
        <v>61.49</v>
      </c>
      <c r="H527" s="490">
        <v>91.64</v>
      </c>
      <c r="I527" s="473" t="s">
        <v>4</v>
      </c>
    </row>
    <row r="528" spans="1:9" ht="15" customHeight="1" x14ac:dyDescent="0.25">
      <c r="A528" s="3">
        <v>911</v>
      </c>
      <c r="B528" s="4" t="s">
        <v>1606</v>
      </c>
      <c r="C528" s="490" t="s">
        <v>4</v>
      </c>
      <c r="D528" s="490" t="s">
        <v>4</v>
      </c>
      <c r="E528" s="490" t="s">
        <v>4</v>
      </c>
      <c r="F528" s="490" t="s">
        <v>4</v>
      </c>
      <c r="G528" s="490" t="s">
        <v>4</v>
      </c>
      <c r="H528" s="490" t="s">
        <v>2481</v>
      </c>
      <c r="I528" s="473" t="s">
        <v>4</v>
      </c>
    </row>
    <row r="529" spans="1:9" ht="17.100000000000001" customHeight="1" x14ac:dyDescent="0.25">
      <c r="A529" s="526"/>
      <c r="B529" s="1" t="s">
        <v>1180</v>
      </c>
      <c r="C529" s="499">
        <v>206.96</v>
      </c>
      <c r="D529" s="499" t="s">
        <v>4</v>
      </c>
      <c r="E529" s="499">
        <v>210.98</v>
      </c>
      <c r="F529" s="499" t="s">
        <v>4</v>
      </c>
      <c r="G529" s="499">
        <v>210.98</v>
      </c>
      <c r="H529" s="499">
        <v>1903.81</v>
      </c>
      <c r="I529" s="476">
        <v>2</v>
      </c>
    </row>
    <row r="530" spans="1:9" ht="17.100000000000001" customHeight="1" x14ac:dyDescent="0.25">
      <c r="A530" s="526"/>
      <c r="B530" s="1"/>
      <c r="C530" s="510"/>
      <c r="D530" s="510"/>
      <c r="E530" s="510"/>
      <c r="F530" s="510"/>
      <c r="G530" s="510"/>
      <c r="H530" s="510"/>
      <c r="I530" s="471"/>
    </row>
    <row r="531" spans="1:9" ht="17.100000000000001" customHeight="1" x14ac:dyDescent="0.25">
      <c r="A531" s="927" t="s">
        <v>2308</v>
      </c>
      <c r="B531" s="908"/>
      <c r="C531" s="908"/>
      <c r="D531" s="908"/>
      <c r="E531" s="908"/>
      <c r="F531" s="908"/>
      <c r="G531" s="908"/>
      <c r="H531" s="908"/>
      <c r="I531" s="908"/>
    </row>
    <row r="532" spans="1:9" ht="17.100000000000001" customHeight="1" x14ac:dyDescent="0.25">
      <c r="A532" s="935"/>
      <c r="B532" s="936"/>
      <c r="C532" s="458"/>
      <c r="D532" s="927" t="s">
        <v>2293</v>
      </c>
      <c r="E532" s="908"/>
      <c r="F532" s="908"/>
      <c r="G532" s="908"/>
      <c r="H532" s="458"/>
      <c r="I532" s="68" t="s">
        <v>1552</v>
      </c>
    </row>
    <row r="533" spans="1:9" ht="17.100000000000001" customHeight="1" x14ac:dyDescent="0.25">
      <c r="A533" s="964" t="s">
        <v>1140</v>
      </c>
      <c r="B533" s="965"/>
      <c r="C533" s="68" t="s">
        <v>1593</v>
      </c>
      <c r="D533" s="68" t="s">
        <v>2294</v>
      </c>
      <c r="E533" s="68" t="s">
        <v>1589</v>
      </c>
      <c r="F533" s="68" t="s">
        <v>1590</v>
      </c>
      <c r="G533" s="68" t="s">
        <v>58</v>
      </c>
      <c r="H533" s="68" t="s">
        <v>1593</v>
      </c>
      <c r="I533" s="68" t="s">
        <v>2295</v>
      </c>
    </row>
    <row r="534" spans="1:9" ht="17.100000000000001" customHeight="1" x14ac:dyDescent="0.25">
      <c r="A534" s="964"/>
      <c r="B534" s="965"/>
      <c r="C534" s="68" t="s">
        <v>93</v>
      </c>
      <c r="D534" s="458"/>
      <c r="E534" s="68" t="s">
        <v>1593</v>
      </c>
      <c r="F534" s="68" t="s">
        <v>1594</v>
      </c>
      <c r="G534" s="458"/>
      <c r="H534" s="68" t="s">
        <v>2296</v>
      </c>
      <c r="I534" s="68" t="s">
        <v>94</v>
      </c>
    </row>
    <row r="535" spans="1:9" ht="17.100000000000001" customHeight="1" x14ac:dyDescent="0.25">
      <c r="A535" s="964"/>
      <c r="B535" s="965"/>
      <c r="C535" s="68" t="s">
        <v>1591</v>
      </c>
      <c r="D535" s="458"/>
      <c r="E535" s="458"/>
      <c r="F535" s="68" t="s">
        <v>1595</v>
      </c>
      <c r="G535" s="458"/>
      <c r="H535" s="68" t="s">
        <v>2297</v>
      </c>
      <c r="I535" s="68" t="s">
        <v>93</v>
      </c>
    </row>
    <row r="536" spans="1:9" ht="17.100000000000001" customHeight="1" x14ac:dyDescent="0.25">
      <c r="A536" s="458"/>
      <c r="B536" s="458"/>
      <c r="C536" s="458"/>
      <c r="D536" s="458"/>
      <c r="E536" s="458"/>
      <c r="F536" s="68" t="s">
        <v>1596</v>
      </c>
      <c r="G536" s="458"/>
      <c r="H536" s="458"/>
      <c r="I536" s="68" t="s">
        <v>1144</v>
      </c>
    </row>
    <row r="537" spans="1:9" ht="17.100000000000001" customHeight="1" x14ac:dyDescent="0.25">
      <c r="A537" s="927"/>
      <c r="B537" s="908"/>
      <c r="C537" s="908"/>
      <c r="D537" s="908"/>
      <c r="E537" s="908"/>
      <c r="F537" s="908"/>
      <c r="G537" s="908"/>
      <c r="H537" s="908"/>
      <c r="I537" s="487" t="s">
        <v>2</v>
      </c>
    </row>
    <row r="538" spans="1:9" ht="17.100000000000001" customHeight="1" x14ac:dyDescent="0.25">
      <c r="A538" s="458"/>
      <c r="B538" s="966"/>
      <c r="C538" s="966"/>
      <c r="D538" s="966"/>
      <c r="E538" s="458"/>
      <c r="F538" s="458"/>
      <c r="G538" s="458"/>
      <c r="H538" s="458"/>
      <c r="I538" s="458"/>
    </row>
    <row r="539" spans="1:9" ht="19.5" customHeight="1" x14ac:dyDescent="0.25">
      <c r="A539" s="1" t="s">
        <v>1438</v>
      </c>
      <c r="B539" s="937" t="s">
        <v>2464</v>
      </c>
      <c r="C539" s="937"/>
      <c r="D539" s="937"/>
      <c r="E539" s="937"/>
      <c r="F539" s="458"/>
      <c r="G539" s="458"/>
      <c r="H539" s="458"/>
      <c r="I539" s="458"/>
    </row>
    <row r="540" spans="1:9" ht="18.75" customHeight="1" x14ac:dyDescent="0.25">
      <c r="A540" s="1" t="s">
        <v>35</v>
      </c>
      <c r="B540" s="937" t="s">
        <v>2465</v>
      </c>
      <c r="C540" s="937"/>
      <c r="D540" s="937"/>
      <c r="E540" s="937"/>
      <c r="F540" s="458"/>
      <c r="G540" s="458"/>
      <c r="H540" s="458"/>
      <c r="I540" s="458"/>
    </row>
    <row r="541" spans="1:9" ht="15" customHeight="1" x14ac:dyDescent="0.25">
      <c r="A541" s="2">
        <v>4408</v>
      </c>
      <c r="B541" s="937" t="s">
        <v>2482</v>
      </c>
      <c r="C541" s="937"/>
      <c r="D541" s="937"/>
      <c r="E541" s="937"/>
      <c r="F541" s="458"/>
      <c r="G541" s="458"/>
      <c r="H541" s="458"/>
      <c r="I541" s="458"/>
    </row>
    <row r="542" spans="1:9" ht="17.25" customHeight="1" x14ac:dyDescent="0.25">
      <c r="A542" s="467">
        <v>2</v>
      </c>
      <c r="B542" s="468" t="s">
        <v>2483</v>
      </c>
      <c r="C542" s="458"/>
      <c r="D542" s="458"/>
      <c r="E542" s="458"/>
      <c r="F542" s="458"/>
      <c r="G542" s="458"/>
      <c r="H542" s="458"/>
      <c r="I542" s="458"/>
    </row>
    <row r="543" spans="1:9" ht="17.25" customHeight="1" x14ac:dyDescent="0.25">
      <c r="A543" s="3">
        <v>101</v>
      </c>
      <c r="B543" s="4" t="s">
        <v>2484</v>
      </c>
      <c r="C543" s="490" t="s">
        <v>4</v>
      </c>
      <c r="D543" s="490" t="s">
        <v>4</v>
      </c>
      <c r="E543" s="490" t="s">
        <v>4</v>
      </c>
      <c r="F543" s="490" t="s">
        <v>4</v>
      </c>
      <c r="G543" s="490" t="s">
        <v>4</v>
      </c>
      <c r="H543" s="490">
        <v>1253.71</v>
      </c>
      <c r="I543" s="473" t="s">
        <v>4</v>
      </c>
    </row>
    <row r="544" spans="1:9" ht="17.25" customHeight="1" x14ac:dyDescent="0.25">
      <c r="A544" s="3">
        <v>800</v>
      </c>
      <c r="B544" s="4" t="s">
        <v>1605</v>
      </c>
      <c r="C544" s="490" t="s">
        <v>4</v>
      </c>
      <c r="D544" s="490" t="s">
        <v>4</v>
      </c>
      <c r="E544" s="490" t="s">
        <v>4</v>
      </c>
      <c r="F544" s="490" t="s">
        <v>4</v>
      </c>
      <c r="G544" s="490" t="s">
        <v>4</v>
      </c>
      <c r="H544" s="490">
        <v>55.84</v>
      </c>
      <c r="I544" s="473" t="s">
        <v>4</v>
      </c>
    </row>
    <row r="545" spans="1:9" ht="17.25" customHeight="1" x14ac:dyDescent="0.25">
      <c r="A545" s="526"/>
      <c r="B545" s="1" t="s">
        <v>1182</v>
      </c>
      <c r="C545" s="499" t="s">
        <v>4</v>
      </c>
      <c r="D545" s="499" t="s">
        <v>4</v>
      </c>
      <c r="E545" s="499" t="s">
        <v>4</v>
      </c>
      <c r="F545" s="499" t="s">
        <v>4</v>
      </c>
      <c r="G545" s="499" t="s">
        <v>4</v>
      </c>
      <c r="H545" s="499">
        <v>1309.55</v>
      </c>
      <c r="I545" s="476" t="s">
        <v>4</v>
      </c>
    </row>
    <row r="546" spans="1:9" ht="17.25" customHeight="1" x14ac:dyDescent="0.25">
      <c r="A546" s="525"/>
      <c r="B546" s="1" t="s">
        <v>2485</v>
      </c>
      <c r="C546" s="499">
        <v>206.96</v>
      </c>
      <c r="D546" s="499" t="s">
        <v>4</v>
      </c>
      <c r="E546" s="499">
        <v>210.98</v>
      </c>
      <c r="F546" s="499" t="s">
        <v>4</v>
      </c>
      <c r="G546" s="499">
        <v>210.98</v>
      </c>
      <c r="H546" s="499">
        <v>3213.36</v>
      </c>
      <c r="I546" s="476">
        <v>2</v>
      </c>
    </row>
    <row r="547" spans="1:9" ht="21.75" customHeight="1" x14ac:dyDescent="0.25">
      <c r="A547" s="531">
        <v>4415</v>
      </c>
      <c r="B547" s="911" t="s">
        <v>2486</v>
      </c>
      <c r="C547" s="911"/>
      <c r="D547" s="458"/>
      <c r="E547" s="458"/>
      <c r="F547" s="458"/>
      <c r="G547" s="458"/>
      <c r="H547" s="458"/>
      <c r="I547" s="458"/>
    </row>
    <row r="548" spans="1:9" ht="15" customHeight="1" x14ac:dyDescent="0.25">
      <c r="A548" s="467">
        <v>80</v>
      </c>
      <c r="B548" s="468" t="s">
        <v>1265</v>
      </c>
      <c r="C548" s="458"/>
      <c r="D548" s="458"/>
      <c r="E548" s="458"/>
      <c r="F548" s="458"/>
      <c r="G548" s="458"/>
      <c r="H548" s="458"/>
      <c r="I548" s="458"/>
    </row>
    <row r="549" spans="1:9" ht="15" customHeight="1" x14ac:dyDescent="0.25">
      <c r="A549" s="3">
        <v>4</v>
      </c>
      <c r="B549" s="4" t="s">
        <v>2045</v>
      </c>
      <c r="C549" s="490" t="s">
        <v>4</v>
      </c>
      <c r="D549" s="490" t="s">
        <v>4</v>
      </c>
      <c r="E549" s="490" t="s">
        <v>4</v>
      </c>
      <c r="F549" s="490" t="s">
        <v>4</v>
      </c>
      <c r="G549" s="490" t="s">
        <v>4</v>
      </c>
      <c r="H549" s="490">
        <v>11.42</v>
      </c>
      <c r="I549" s="473" t="s">
        <v>4</v>
      </c>
    </row>
    <row r="550" spans="1:9" ht="17.100000000000001" customHeight="1" x14ac:dyDescent="0.25">
      <c r="A550" s="526"/>
      <c r="B550" s="1" t="s">
        <v>1268</v>
      </c>
      <c r="C550" s="499" t="s">
        <v>4</v>
      </c>
      <c r="D550" s="499" t="s">
        <v>4</v>
      </c>
      <c r="E550" s="499" t="s">
        <v>4</v>
      </c>
      <c r="F550" s="499" t="s">
        <v>4</v>
      </c>
      <c r="G550" s="499" t="s">
        <v>4</v>
      </c>
      <c r="H550" s="499">
        <v>11.42</v>
      </c>
      <c r="I550" s="476" t="s">
        <v>4</v>
      </c>
    </row>
    <row r="551" spans="1:9" ht="17.100000000000001" customHeight="1" x14ac:dyDescent="0.25">
      <c r="A551" s="525"/>
      <c r="B551" s="1" t="s">
        <v>2487</v>
      </c>
      <c r="C551" s="499" t="s">
        <v>4</v>
      </c>
      <c r="D551" s="499" t="s">
        <v>4</v>
      </c>
      <c r="E551" s="499" t="s">
        <v>4</v>
      </c>
      <c r="F551" s="499" t="s">
        <v>4</v>
      </c>
      <c r="G551" s="499" t="s">
        <v>4</v>
      </c>
      <c r="H551" s="499">
        <v>11.42</v>
      </c>
      <c r="I551" s="476" t="s">
        <v>4</v>
      </c>
    </row>
    <row r="552" spans="1:9" ht="16.5" customHeight="1" x14ac:dyDescent="0.25">
      <c r="A552" s="2">
        <v>4425</v>
      </c>
      <c r="B552" s="1" t="s">
        <v>2488</v>
      </c>
      <c r="C552" s="458"/>
      <c r="D552" s="458"/>
      <c r="E552" s="458"/>
      <c r="F552" s="458"/>
      <c r="G552" s="458"/>
      <c r="H552" s="458"/>
      <c r="I552" s="458"/>
    </row>
    <row r="553" spans="1:9" ht="15" customHeight="1" x14ac:dyDescent="0.25">
      <c r="A553" s="3">
        <v>1</v>
      </c>
      <c r="B553" s="4" t="s">
        <v>1660</v>
      </c>
      <c r="C553" s="490" t="s">
        <v>4</v>
      </c>
      <c r="D553" s="490" t="s">
        <v>4</v>
      </c>
      <c r="E553" s="490">
        <v>39.78</v>
      </c>
      <c r="F553" s="490" t="s">
        <v>4</v>
      </c>
      <c r="G553" s="490">
        <v>39.78</v>
      </c>
      <c r="H553" s="490">
        <v>39.78</v>
      </c>
      <c r="I553" s="473" t="s">
        <v>4</v>
      </c>
    </row>
    <row r="554" spans="1:9" ht="15" customHeight="1" x14ac:dyDescent="0.25">
      <c r="A554" s="3">
        <v>3</v>
      </c>
      <c r="B554" s="4" t="s">
        <v>1774</v>
      </c>
      <c r="C554" s="490">
        <v>90</v>
      </c>
      <c r="D554" s="490" t="s">
        <v>4</v>
      </c>
      <c r="E554" s="490" t="s">
        <v>4</v>
      </c>
      <c r="F554" s="490" t="s">
        <v>4</v>
      </c>
      <c r="G554" s="490" t="s">
        <v>4</v>
      </c>
      <c r="H554" s="490">
        <v>2309.64</v>
      </c>
      <c r="I554" s="473" t="s">
        <v>4</v>
      </c>
    </row>
    <row r="555" spans="1:9" ht="15" customHeight="1" x14ac:dyDescent="0.25">
      <c r="A555" s="3">
        <v>108</v>
      </c>
      <c r="B555" s="4" t="s">
        <v>2891</v>
      </c>
      <c r="C555" s="490" t="s">
        <v>4</v>
      </c>
      <c r="D555" s="490" t="s">
        <v>4</v>
      </c>
      <c r="E555" s="490" t="s">
        <v>4</v>
      </c>
      <c r="F555" s="490" t="s">
        <v>4</v>
      </c>
      <c r="G555" s="490" t="s">
        <v>4</v>
      </c>
      <c r="H555" s="490">
        <v>428.13</v>
      </c>
      <c r="I555" s="473" t="s">
        <v>4</v>
      </c>
    </row>
    <row r="556" spans="1:9" ht="15" customHeight="1" x14ac:dyDescent="0.25">
      <c r="A556" s="3">
        <v>200</v>
      </c>
      <c r="B556" s="4" t="s">
        <v>2489</v>
      </c>
      <c r="C556" s="490" t="s">
        <v>4</v>
      </c>
      <c r="D556" s="490" t="s">
        <v>4</v>
      </c>
      <c r="E556" s="490" t="s">
        <v>4</v>
      </c>
      <c r="F556" s="490" t="s">
        <v>4</v>
      </c>
      <c r="G556" s="490" t="s">
        <v>4</v>
      </c>
      <c r="H556" s="490">
        <v>825.6</v>
      </c>
      <c r="I556" s="473" t="s">
        <v>4</v>
      </c>
    </row>
    <row r="557" spans="1:9" ht="31.5" customHeight="1" x14ac:dyDescent="0.25">
      <c r="A557" s="3"/>
      <c r="B557" s="4" t="s">
        <v>2371</v>
      </c>
      <c r="C557" s="490" t="s">
        <v>4</v>
      </c>
      <c r="D557" s="490" t="s">
        <v>4</v>
      </c>
      <c r="E557" s="490" t="s">
        <v>4</v>
      </c>
      <c r="F557" s="490" t="s">
        <v>4</v>
      </c>
      <c r="G557" s="490" t="s">
        <v>4</v>
      </c>
      <c r="H557" s="490">
        <v>158.53</v>
      </c>
      <c r="I557" s="473" t="s">
        <v>4</v>
      </c>
    </row>
    <row r="558" spans="1:9" ht="17.100000000000001" customHeight="1" x14ac:dyDescent="0.25">
      <c r="A558" s="525"/>
      <c r="B558" s="1" t="s">
        <v>2490</v>
      </c>
      <c r="C558" s="499">
        <v>90</v>
      </c>
      <c r="D558" s="499" t="s">
        <v>4</v>
      </c>
      <c r="E558" s="499">
        <v>39.78</v>
      </c>
      <c r="F558" s="499" t="s">
        <v>4</v>
      </c>
      <c r="G558" s="499">
        <v>39.78</v>
      </c>
      <c r="H558" s="499">
        <v>3761.68</v>
      </c>
      <c r="I558" s="476" t="s">
        <v>1902</v>
      </c>
    </row>
    <row r="559" spans="1:9" ht="17.100000000000001" customHeight="1" x14ac:dyDescent="0.25">
      <c r="A559" s="927" t="s">
        <v>2308</v>
      </c>
      <c r="B559" s="908"/>
      <c r="C559" s="908"/>
      <c r="D559" s="908"/>
      <c r="E559" s="908"/>
      <c r="F559" s="908"/>
      <c r="G559" s="908"/>
      <c r="H559" s="908"/>
      <c r="I559" s="908"/>
    </row>
    <row r="560" spans="1:9" ht="17.100000000000001" customHeight="1" x14ac:dyDescent="0.25">
      <c r="A560" s="935"/>
      <c r="B560" s="936"/>
      <c r="C560" s="458"/>
      <c r="D560" s="927" t="s">
        <v>2293</v>
      </c>
      <c r="E560" s="908"/>
      <c r="F560" s="908"/>
      <c r="G560" s="908"/>
      <c r="H560" s="458"/>
      <c r="I560" s="68" t="s">
        <v>1552</v>
      </c>
    </row>
    <row r="561" spans="1:9" ht="17.100000000000001" customHeight="1" x14ac:dyDescent="0.25">
      <c r="A561" s="964" t="s">
        <v>1140</v>
      </c>
      <c r="B561" s="965"/>
      <c r="C561" s="68" t="s">
        <v>1593</v>
      </c>
      <c r="D561" s="68" t="s">
        <v>2294</v>
      </c>
      <c r="E561" s="68" t="s">
        <v>1589</v>
      </c>
      <c r="F561" s="68" t="s">
        <v>1590</v>
      </c>
      <c r="G561" s="68" t="s">
        <v>58</v>
      </c>
      <c r="H561" s="68" t="s">
        <v>1593</v>
      </c>
      <c r="I561" s="68" t="s">
        <v>2295</v>
      </c>
    </row>
    <row r="562" spans="1:9" ht="17.100000000000001" customHeight="1" x14ac:dyDescent="0.25">
      <c r="A562" s="964"/>
      <c r="B562" s="965"/>
      <c r="C562" s="68" t="s">
        <v>93</v>
      </c>
      <c r="D562" s="458"/>
      <c r="E562" s="68" t="s">
        <v>1593</v>
      </c>
      <c r="F562" s="68" t="s">
        <v>1594</v>
      </c>
      <c r="G562" s="458"/>
      <c r="H562" s="68" t="s">
        <v>2296</v>
      </c>
      <c r="I562" s="68" t="s">
        <v>94</v>
      </c>
    </row>
    <row r="563" spans="1:9" ht="17.100000000000001" customHeight="1" x14ac:dyDescent="0.25">
      <c r="A563" s="964"/>
      <c r="B563" s="965"/>
      <c r="C563" s="68" t="s">
        <v>1591</v>
      </c>
      <c r="D563" s="458"/>
      <c r="E563" s="458"/>
      <c r="F563" s="68" t="s">
        <v>1595</v>
      </c>
      <c r="G563" s="458"/>
      <c r="H563" s="68" t="s">
        <v>2297</v>
      </c>
      <c r="I563" s="68" t="s">
        <v>93</v>
      </c>
    </row>
    <row r="564" spans="1:9" ht="17.100000000000001" customHeight="1" x14ac:dyDescent="0.25">
      <c r="A564" s="458"/>
      <c r="B564" s="458"/>
      <c r="C564" s="458"/>
      <c r="D564" s="458"/>
      <c r="E564" s="458"/>
      <c r="F564" s="68" t="s">
        <v>1596</v>
      </c>
      <c r="G564" s="458"/>
      <c r="H564" s="458"/>
      <c r="I564" s="68" t="s">
        <v>1144</v>
      </c>
    </row>
    <row r="565" spans="1:9" ht="17.100000000000001" customHeight="1" x14ac:dyDescent="0.25">
      <c r="A565" s="927"/>
      <c r="B565" s="908"/>
      <c r="C565" s="908"/>
      <c r="D565" s="908"/>
      <c r="E565" s="908"/>
      <c r="F565" s="908"/>
      <c r="G565" s="908"/>
      <c r="H565" s="908"/>
      <c r="I565" s="487" t="s">
        <v>2</v>
      </c>
    </row>
    <row r="566" spans="1:9" ht="17.100000000000001" customHeight="1" x14ac:dyDescent="0.25">
      <c r="A566" s="458"/>
      <c r="B566" s="966"/>
      <c r="C566" s="966"/>
      <c r="D566" s="966"/>
      <c r="E566" s="458"/>
      <c r="F566" s="458"/>
      <c r="G566" s="458"/>
      <c r="H566" s="458"/>
      <c r="I566" s="458"/>
    </row>
    <row r="567" spans="1:9" ht="19.5" customHeight="1" x14ac:dyDescent="0.25">
      <c r="A567" s="1" t="s">
        <v>1438</v>
      </c>
      <c r="B567" s="937" t="s">
        <v>2464</v>
      </c>
      <c r="C567" s="937"/>
      <c r="D567" s="937"/>
      <c r="E567" s="937"/>
      <c r="F567" s="458"/>
      <c r="G567" s="458"/>
      <c r="H567" s="458"/>
      <c r="I567" s="458"/>
    </row>
    <row r="568" spans="1:9" ht="18.75" customHeight="1" x14ac:dyDescent="0.25">
      <c r="A568" s="1" t="s">
        <v>35</v>
      </c>
      <c r="B568" s="937" t="s">
        <v>2491</v>
      </c>
      <c r="C568" s="937"/>
      <c r="D568" s="937"/>
      <c r="E568" s="937"/>
      <c r="F568" s="458"/>
      <c r="G568" s="458"/>
      <c r="H568" s="458"/>
      <c r="I568" s="458"/>
    </row>
    <row r="569" spans="1:9" ht="18" customHeight="1" x14ac:dyDescent="0.25">
      <c r="A569" s="2">
        <v>4435</v>
      </c>
      <c r="B569" s="937" t="s">
        <v>2492</v>
      </c>
      <c r="C569" s="937"/>
      <c r="D569" s="458"/>
      <c r="E569" s="458"/>
      <c r="F569" s="458"/>
      <c r="G569" s="458"/>
      <c r="H569" s="458"/>
      <c r="I569" s="458"/>
    </row>
    <row r="570" spans="1:9" ht="15" customHeight="1" x14ac:dyDescent="0.25">
      <c r="A570" s="467">
        <v>1</v>
      </c>
      <c r="B570" s="468" t="s">
        <v>2493</v>
      </c>
      <c r="C570" s="458"/>
      <c r="D570" s="458"/>
      <c r="E570" s="458"/>
      <c r="F570" s="458"/>
      <c r="G570" s="458"/>
      <c r="H570" s="458"/>
      <c r="I570" s="458"/>
    </row>
    <row r="571" spans="1:9" ht="15" customHeight="1" x14ac:dyDescent="0.25">
      <c r="A571" s="3">
        <v>101</v>
      </c>
      <c r="B571" s="4" t="s">
        <v>2494</v>
      </c>
      <c r="C571" s="490" t="s">
        <v>4</v>
      </c>
      <c r="D571" s="490" t="s">
        <v>4</v>
      </c>
      <c r="E571" s="490" t="s">
        <v>4</v>
      </c>
      <c r="F571" s="490" t="s">
        <v>4</v>
      </c>
      <c r="G571" s="490" t="s">
        <v>4</v>
      </c>
      <c r="H571" s="490">
        <v>435.13</v>
      </c>
      <c r="I571" s="473" t="s">
        <v>4</v>
      </c>
    </row>
    <row r="572" spans="1:9" ht="17.100000000000001" customHeight="1" x14ac:dyDescent="0.25">
      <c r="A572" s="526"/>
      <c r="B572" s="1" t="s">
        <v>1180</v>
      </c>
      <c r="C572" s="499" t="s">
        <v>4</v>
      </c>
      <c r="D572" s="499" t="s">
        <v>4</v>
      </c>
      <c r="E572" s="499" t="s">
        <v>4</v>
      </c>
      <c r="F572" s="499" t="s">
        <v>4</v>
      </c>
      <c r="G572" s="499" t="s">
        <v>4</v>
      </c>
      <c r="H572" s="499">
        <v>435.13</v>
      </c>
      <c r="I572" s="476" t="s">
        <v>4</v>
      </c>
    </row>
    <row r="573" spans="1:9" ht="15" customHeight="1" x14ac:dyDescent="0.25">
      <c r="A573" s="467">
        <v>60</v>
      </c>
      <c r="B573" s="468" t="s">
        <v>19</v>
      </c>
      <c r="C573" s="458"/>
      <c r="D573" s="458"/>
      <c r="E573" s="458"/>
      <c r="F573" s="458"/>
      <c r="G573" s="458"/>
      <c r="H573" s="458"/>
      <c r="I573" s="458"/>
    </row>
    <row r="574" spans="1:9" ht="15" customHeight="1" x14ac:dyDescent="0.25">
      <c r="A574" s="3">
        <v>101</v>
      </c>
      <c r="B574" s="4" t="s">
        <v>2495</v>
      </c>
      <c r="C574" s="490" t="s">
        <v>4</v>
      </c>
      <c r="D574" s="490" t="s">
        <v>4</v>
      </c>
      <c r="E574" s="490" t="s">
        <v>4</v>
      </c>
      <c r="F574" s="490" t="s">
        <v>4</v>
      </c>
      <c r="G574" s="490" t="s">
        <v>4</v>
      </c>
      <c r="H574" s="490">
        <v>2.58</v>
      </c>
      <c r="I574" s="473" t="s">
        <v>4</v>
      </c>
    </row>
    <row r="575" spans="1:9" ht="17.100000000000001" customHeight="1" x14ac:dyDescent="0.25">
      <c r="A575" s="526"/>
      <c r="B575" s="1" t="s">
        <v>1290</v>
      </c>
      <c r="C575" s="499" t="s">
        <v>4</v>
      </c>
      <c r="D575" s="499" t="s">
        <v>4</v>
      </c>
      <c r="E575" s="499" t="s">
        <v>4</v>
      </c>
      <c r="F575" s="499" t="s">
        <v>4</v>
      </c>
      <c r="G575" s="499" t="s">
        <v>4</v>
      </c>
      <c r="H575" s="499">
        <v>2.58</v>
      </c>
      <c r="I575" s="476" t="s">
        <v>4</v>
      </c>
    </row>
    <row r="576" spans="1:9" ht="17.100000000000001" customHeight="1" x14ac:dyDescent="0.25">
      <c r="A576" s="525"/>
      <c r="B576" s="1" t="s">
        <v>2496</v>
      </c>
      <c r="C576" s="499" t="s">
        <v>4</v>
      </c>
      <c r="D576" s="499" t="s">
        <v>4</v>
      </c>
      <c r="E576" s="499" t="s">
        <v>4</v>
      </c>
      <c r="F576" s="499" t="s">
        <v>4</v>
      </c>
      <c r="G576" s="499" t="s">
        <v>4</v>
      </c>
      <c r="H576" s="499">
        <v>437.71</v>
      </c>
      <c r="I576" s="476" t="s">
        <v>4</v>
      </c>
    </row>
    <row r="577" spans="1:9" ht="32.1" customHeight="1" x14ac:dyDescent="0.25">
      <c r="A577" s="458"/>
      <c r="B577" s="1" t="s">
        <v>2497</v>
      </c>
      <c r="C577" s="508">
        <v>788.47</v>
      </c>
      <c r="D577" s="508" t="s">
        <v>4</v>
      </c>
      <c r="E577" s="508">
        <v>691.58</v>
      </c>
      <c r="F577" s="508">
        <v>144.62</v>
      </c>
      <c r="G577" s="508">
        <v>836.2</v>
      </c>
      <c r="H577" s="508">
        <v>23173.919999999998</v>
      </c>
      <c r="I577" s="509">
        <v>6</v>
      </c>
    </row>
    <row r="578" spans="1:9" ht="19.5" customHeight="1" x14ac:dyDescent="0.25">
      <c r="A578" s="1" t="s">
        <v>6</v>
      </c>
      <c r="B578" s="937" t="s">
        <v>2498</v>
      </c>
      <c r="C578" s="937"/>
      <c r="D578" s="937"/>
      <c r="E578" s="458"/>
      <c r="F578" s="458"/>
      <c r="G578" s="458"/>
      <c r="H578" s="458"/>
      <c r="I578" s="458"/>
    </row>
    <row r="579" spans="1:9" ht="20.25" customHeight="1" x14ac:dyDescent="0.25">
      <c r="A579" s="2">
        <v>4515</v>
      </c>
      <c r="B579" s="937" t="s">
        <v>2892</v>
      </c>
      <c r="C579" s="937"/>
      <c r="D579" s="458"/>
      <c r="E579" s="458"/>
      <c r="F579" s="458"/>
      <c r="G579" s="458"/>
      <c r="H579" s="458"/>
      <c r="I579" s="458"/>
    </row>
    <row r="580" spans="1:9" ht="15" customHeight="1" x14ac:dyDescent="0.25">
      <c r="A580" s="3">
        <v>101</v>
      </c>
      <c r="B580" s="4" t="s">
        <v>2092</v>
      </c>
      <c r="C580" s="490">
        <v>1127.8399999999999</v>
      </c>
      <c r="D580" s="490" t="s">
        <v>4</v>
      </c>
      <c r="E580" s="490">
        <v>458.84</v>
      </c>
      <c r="F580" s="490" t="s">
        <v>4</v>
      </c>
      <c r="G580" s="490">
        <v>458.84</v>
      </c>
      <c r="H580" s="490">
        <v>19245.099999999999</v>
      </c>
      <c r="I580" s="473" t="s">
        <v>1642</v>
      </c>
    </row>
    <row r="581" spans="1:9" ht="15" customHeight="1" x14ac:dyDescent="0.25">
      <c r="A581" s="3">
        <v>102</v>
      </c>
      <c r="B581" s="4" t="s">
        <v>2093</v>
      </c>
      <c r="C581" s="490">
        <v>1927.67</v>
      </c>
      <c r="D581" s="490" t="s">
        <v>4</v>
      </c>
      <c r="E581" s="490">
        <v>1409.57</v>
      </c>
      <c r="F581" s="490">
        <v>34.83</v>
      </c>
      <c r="G581" s="490">
        <v>1444.4</v>
      </c>
      <c r="H581" s="490">
        <v>4155.07</v>
      </c>
      <c r="I581" s="473" t="s">
        <v>1851</v>
      </c>
    </row>
    <row r="582" spans="1:9" ht="15" customHeight="1" x14ac:dyDescent="0.25">
      <c r="A582" s="3">
        <v>103</v>
      </c>
      <c r="B582" s="4" t="s">
        <v>2077</v>
      </c>
      <c r="C582" s="490">
        <v>337.28</v>
      </c>
      <c r="D582" s="490" t="s">
        <v>4</v>
      </c>
      <c r="E582" s="490">
        <v>700.51</v>
      </c>
      <c r="F582" s="490" t="s">
        <v>4</v>
      </c>
      <c r="G582" s="490">
        <v>700.51</v>
      </c>
      <c r="H582" s="490">
        <v>13332.04</v>
      </c>
      <c r="I582" s="473">
        <v>108</v>
      </c>
    </row>
    <row r="583" spans="1:9" ht="15" customHeight="1" x14ac:dyDescent="0.25">
      <c r="A583" s="3">
        <v>800</v>
      </c>
      <c r="B583" s="4" t="s">
        <v>1605</v>
      </c>
      <c r="C583" s="490" t="s">
        <v>4</v>
      </c>
      <c r="D583" s="490" t="s">
        <v>4</v>
      </c>
      <c r="E583" s="490">
        <v>107.14</v>
      </c>
      <c r="F583" s="490" t="s">
        <v>4</v>
      </c>
      <c r="G583" s="490">
        <v>107.14</v>
      </c>
      <c r="H583" s="490">
        <v>107.14</v>
      </c>
      <c r="I583" s="473" t="s">
        <v>4</v>
      </c>
    </row>
    <row r="584" spans="1:9" ht="15" customHeight="1" x14ac:dyDescent="0.25">
      <c r="A584" s="3">
        <v>911</v>
      </c>
      <c r="B584" s="4" t="s">
        <v>1606</v>
      </c>
      <c r="C584" s="490" t="s">
        <v>4</v>
      </c>
      <c r="D584" s="490" t="s">
        <v>4</v>
      </c>
      <c r="E584" s="490" t="s">
        <v>2499</v>
      </c>
      <c r="F584" s="490" t="s">
        <v>4</v>
      </c>
      <c r="G584" s="490" t="s">
        <v>2499</v>
      </c>
      <c r="H584" s="490" t="s">
        <v>2500</v>
      </c>
      <c r="I584" s="473" t="s">
        <v>4</v>
      </c>
    </row>
    <row r="585" spans="1:9" ht="17.100000000000001" customHeight="1" x14ac:dyDescent="0.25">
      <c r="A585" s="525"/>
      <c r="B585" s="1" t="s">
        <v>2501</v>
      </c>
      <c r="C585" s="499">
        <v>3392.79</v>
      </c>
      <c r="D585" s="499" t="s">
        <v>4</v>
      </c>
      <c r="E585" s="499">
        <v>2672.24</v>
      </c>
      <c r="F585" s="499">
        <v>34.83</v>
      </c>
      <c r="G585" s="499">
        <v>2707.07</v>
      </c>
      <c r="H585" s="499">
        <v>36800.400000000001</v>
      </c>
      <c r="I585" s="476" t="s">
        <v>1840</v>
      </c>
    </row>
    <row r="586" spans="1:9" ht="17.100000000000001" customHeight="1" x14ac:dyDescent="0.25">
      <c r="A586" s="525"/>
      <c r="B586" s="1"/>
      <c r="C586" s="529"/>
      <c r="D586" s="529"/>
      <c r="E586" s="529"/>
      <c r="F586" s="529"/>
      <c r="G586" s="529"/>
      <c r="H586" s="529"/>
      <c r="I586" s="530"/>
    </row>
    <row r="587" spans="1:9" ht="17.100000000000001" customHeight="1" x14ac:dyDescent="0.25">
      <c r="A587" s="927" t="s">
        <v>2308</v>
      </c>
      <c r="B587" s="908"/>
      <c r="C587" s="908"/>
      <c r="D587" s="908"/>
      <c r="E587" s="908"/>
      <c r="F587" s="908"/>
      <c r="G587" s="908"/>
      <c r="H587" s="908"/>
      <c r="I587" s="908"/>
    </row>
    <row r="588" spans="1:9" ht="17.100000000000001" customHeight="1" x14ac:dyDescent="0.25">
      <c r="A588" s="935"/>
      <c r="B588" s="936"/>
      <c r="C588" s="458"/>
      <c r="D588" s="927" t="s">
        <v>2293</v>
      </c>
      <c r="E588" s="908"/>
      <c r="F588" s="908"/>
      <c r="G588" s="908"/>
      <c r="H588" s="458"/>
      <c r="I588" s="68" t="s">
        <v>1552</v>
      </c>
    </row>
    <row r="589" spans="1:9" ht="17.100000000000001" customHeight="1" x14ac:dyDescent="0.25">
      <c r="A589" s="964" t="s">
        <v>1140</v>
      </c>
      <c r="B589" s="965"/>
      <c r="C589" s="68" t="s">
        <v>1593</v>
      </c>
      <c r="D589" s="68" t="s">
        <v>2294</v>
      </c>
      <c r="E589" s="68" t="s">
        <v>1589</v>
      </c>
      <c r="F589" s="68" t="s">
        <v>1590</v>
      </c>
      <c r="G589" s="68" t="s">
        <v>58</v>
      </c>
      <c r="H589" s="68" t="s">
        <v>1593</v>
      </c>
      <c r="I589" s="68" t="s">
        <v>2295</v>
      </c>
    </row>
    <row r="590" spans="1:9" ht="17.100000000000001" customHeight="1" x14ac:dyDescent="0.25">
      <c r="A590" s="964"/>
      <c r="B590" s="965"/>
      <c r="C590" s="68" t="s">
        <v>93</v>
      </c>
      <c r="D590" s="458"/>
      <c r="E590" s="68" t="s">
        <v>1593</v>
      </c>
      <c r="F590" s="68" t="s">
        <v>1594</v>
      </c>
      <c r="G590" s="458"/>
      <c r="H590" s="68" t="s">
        <v>2296</v>
      </c>
      <c r="I590" s="68" t="s">
        <v>94</v>
      </c>
    </row>
    <row r="591" spans="1:9" ht="17.100000000000001" customHeight="1" x14ac:dyDescent="0.25">
      <c r="A591" s="964"/>
      <c r="B591" s="965"/>
      <c r="C591" s="68" t="s">
        <v>1591</v>
      </c>
      <c r="D591" s="458"/>
      <c r="E591" s="458"/>
      <c r="F591" s="68" t="s">
        <v>1595</v>
      </c>
      <c r="G591" s="458"/>
      <c r="H591" s="68" t="s">
        <v>2297</v>
      </c>
      <c r="I591" s="68" t="s">
        <v>93</v>
      </c>
    </row>
    <row r="592" spans="1:9" ht="17.100000000000001" customHeight="1" x14ac:dyDescent="0.25">
      <c r="A592" s="458"/>
      <c r="B592" s="458"/>
      <c r="C592" s="458"/>
      <c r="D592" s="458"/>
      <c r="E592" s="458"/>
      <c r="F592" s="68" t="s">
        <v>1596</v>
      </c>
      <c r="G592" s="458"/>
      <c r="H592" s="458"/>
      <c r="I592" s="68" t="s">
        <v>1144</v>
      </c>
    </row>
    <row r="593" spans="1:9" ht="17.100000000000001" customHeight="1" x14ac:dyDescent="0.25">
      <c r="A593" s="927"/>
      <c r="B593" s="908"/>
      <c r="C593" s="908"/>
      <c r="D593" s="908"/>
      <c r="E593" s="908"/>
      <c r="F593" s="908"/>
      <c r="G593" s="908"/>
      <c r="H593" s="908"/>
      <c r="I593" s="487" t="s">
        <v>2</v>
      </c>
    </row>
    <row r="594" spans="1:9" ht="17.100000000000001" customHeight="1" x14ac:dyDescent="0.25">
      <c r="A594" s="458"/>
      <c r="B594" s="966"/>
      <c r="C594" s="966"/>
      <c r="D594" s="966"/>
      <c r="E594" s="458"/>
      <c r="F594" s="458"/>
      <c r="G594" s="458"/>
      <c r="H594" s="458"/>
      <c r="I594" s="458"/>
    </row>
    <row r="595" spans="1:9" ht="19.5" customHeight="1" x14ac:dyDescent="0.25">
      <c r="A595" s="1" t="s">
        <v>1438</v>
      </c>
      <c r="B595" s="937" t="s">
        <v>2464</v>
      </c>
      <c r="C595" s="937"/>
      <c r="D595" s="937"/>
      <c r="E595" s="937"/>
      <c r="F595" s="458"/>
      <c r="G595" s="458"/>
      <c r="H595" s="458"/>
      <c r="I595" s="458"/>
    </row>
    <row r="596" spans="1:9" ht="19.5" customHeight="1" x14ac:dyDescent="0.25">
      <c r="A596" s="1" t="s">
        <v>6</v>
      </c>
      <c r="B596" s="937" t="s">
        <v>2502</v>
      </c>
      <c r="C596" s="937"/>
      <c r="D596" s="937"/>
      <c r="E596" s="458"/>
      <c r="F596" s="458"/>
      <c r="G596" s="458"/>
      <c r="H596" s="458"/>
      <c r="I596" s="458"/>
    </row>
    <row r="597" spans="1:9" ht="32.1" customHeight="1" x14ac:dyDescent="0.25">
      <c r="A597" s="458"/>
      <c r="B597" s="1" t="s">
        <v>2503</v>
      </c>
      <c r="C597" s="508">
        <v>3392.79</v>
      </c>
      <c r="D597" s="508" t="s">
        <v>4</v>
      </c>
      <c r="E597" s="508">
        <v>2672.24</v>
      </c>
      <c r="F597" s="508">
        <v>34.83</v>
      </c>
      <c r="G597" s="508">
        <v>2707.07</v>
      </c>
      <c r="H597" s="508">
        <v>36800.400000000001</v>
      </c>
      <c r="I597" s="509" t="s">
        <v>1840</v>
      </c>
    </row>
    <row r="598" spans="1:9" ht="18.75" customHeight="1" x14ac:dyDescent="0.25">
      <c r="A598" s="1" t="s">
        <v>7</v>
      </c>
      <c r="B598" s="937" t="s">
        <v>2504</v>
      </c>
      <c r="C598" s="937"/>
      <c r="D598" s="937"/>
      <c r="E598" s="458"/>
      <c r="F598" s="458"/>
      <c r="G598" s="458"/>
      <c r="H598" s="458"/>
      <c r="I598" s="458"/>
    </row>
    <row r="599" spans="1:9" ht="18" customHeight="1" x14ac:dyDescent="0.25">
      <c r="A599" s="2">
        <v>4575</v>
      </c>
      <c r="B599" s="937" t="s">
        <v>2893</v>
      </c>
      <c r="C599" s="937"/>
      <c r="D599" s="458"/>
      <c r="E599" s="458"/>
      <c r="F599" s="458"/>
      <c r="G599" s="458"/>
      <c r="H599" s="458"/>
      <c r="I599" s="458"/>
    </row>
    <row r="600" spans="1:9" ht="15" customHeight="1" x14ac:dyDescent="0.25">
      <c r="A600" s="467">
        <v>6</v>
      </c>
      <c r="B600" s="468" t="s">
        <v>2506</v>
      </c>
      <c r="C600" s="458"/>
      <c r="D600" s="458"/>
      <c r="E600" s="458"/>
      <c r="F600" s="458"/>
      <c r="G600" s="458"/>
      <c r="H600" s="458"/>
      <c r="I600" s="458"/>
    </row>
    <row r="601" spans="1:9" ht="15" customHeight="1" x14ac:dyDescent="0.25">
      <c r="A601" s="3">
        <v>101</v>
      </c>
      <c r="B601" s="4" t="s">
        <v>2104</v>
      </c>
      <c r="C601" s="490">
        <v>6442.28</v>
      </c>
      <c r="D601" s="490" t="s">
        <v>4</v>
      </c>
      <c r="E601" s="490">
        <v>399.99</v>
      </c>
      <c r="F601" s="490" t="s">
        <v>4</v>
      </c>
      <c r="G601" s="490">
        <v>399.99</v>
      </c>
      <c r="H601" s="490">
        <v>47184.3</v>
      </c>
      <c r="I601" s="473" t="s">
        <v>1836</v>
      </c>
    </row>
    <row r="602" spans="1:9" ht="15" customHeight="1" x14ac:dyDescent="0.25">
      <c r="A602" s="3">
        <v>911</v>
      </c>
      <c r="B602" s="4" t="s">
        <v>1606</v>
      </c>
      <c r="C602" s="490" t="s">
        <v>4</v>
      </c>
      <c r="D602" s="490" t="s">
        <v>4</v>
      </c>
      <c r="E602" s="490" t="s">
        <v>4</v>
      </c>
      <c r="F602" s="490" t="s">
        <v>4</v>
      </c>
      <c r="G602" s="490" t="s">
        <v>4</v>
      </c>
      <c r="H602" s="490" t="s">
        <v>2507</v>
      </c>
      <c r="I602" s="473" t="s">
        <v>4</v>
      </c>
    </row>
    <row r="603" spans="1:9" ht="17.100000000000001" customHeight="1" x14ac:dyDescent="0.25">
      <c r="A603" s="526"/>
      <c r="B603" s="1" t="s">
        <v>1495</v>
      </c>
      <c r="C603" s="499">
        <v>6442.28</v>
      </c>
      <c r="D603" s="499" t="s">
        <v>4</v>
      </c>
      <c r="E603" s="499">
        <v>399.99</v>
      </c>
      <c r="F603" s="499" t="s">
        <v>4</v>
      </c>
      <c r="G603" s="499">
        <v>399.99</v>
      </c>
      <c r="H603" s="499">
        <v>47173.01</v>
      </c>
      <c r="I603" s="476" t="s">
        <v>1836</v>
      </c>
    </row>
    <row r="604" spans="1:9" ht="15" customHeight="1" x14ac:dyDescent="0.25">
      <c r="A604" s="467">
        <v>60</v>
      </c>
      <c r="B604" s="468" t="s">
        <v>19</v>
      </c>
      <c r="C604" s="458"/>
      <c r="D604" s="458"/>
      <c r="E604" s="458"/>
      <c r="F604" s="458"/>
      <c r="G604" s="458"/>
      <c r="H604" s="458"/>
      <c r="I604" s="458"/>
    </row>
    <row r="605" spans="1:9" ht="15" customHeight="1" x14ac:dyDescent="0.25">
      <c r="A605" s="3">
        <v>102</v>
      </c>
      <c r="B605" s="4" t="s">
        <v>2508</v>
      </c>
      <c r="C605" s="490" t="s">
        <v>4</v>
      </c>
      <c r="D605" s="490" t="s">
        <v>4</v>
      </c>
      <c r="E605" s="490" t="s">
        <v>4</v>
      </c>
      <c r="F605" s="490" t="s">
        <v>4</v>
      </c>
      <c r="G605" s="490" t="s">
        <v>4</v>
      </c>
      <c r="H605" s="490">
        <v>4027.13</v>
      </c>
      <c r="I605" s="473" t="s">
        <v>4</v>
      </c>
    </row>
    <row r="606" spans="1:9" ht="17.100000000000001" customHeight="1" x14ac:dyDescent="0.25">
      <c r="A606" s="526"/>
      <c r="B606" s="1" t="s">
        <v>1290</v>
      </c>
      <c r="C606" s="499" t="s">
        <v>4</v>
      </c>
      <c r="D606" s="499" t="s">
        <v>4</v>
      </c>
      <c r="E606" s="499" t="s">
        <v>4</v>
      </c>
      <c r="F606" s="499" t="s">
        <v>4</v>
      </c>
      <c r="G606" s="499" t="s">
        <v>4</v>
      </c>
      <c r="H606" s="499">
        <v>4027.13</v>
      </c>
      <c r="I606" s="476" t="s">
        <v>4</v>
      </c>
    </row>
    <row r="607" spans="1:9" ht="17.100000000000001" customHeight="1" x14ac:dyDescent="0.25">
      <c r="A607" s="525"/>
      <c r="B607" s="1" t="s">
        <v>2509</v>
      </c>
      <c r="C607" s="499">
        <v>6442.28</v>
      </c>
      <c r="D607" s="499" t="s">
        <v>4</v>
      </c>
      <c r="E607" s="499">
        <v>399.99</v>
      </c>
      <c r="F607" s="499" t="s">
        <v>4</v>
      </c>
      <c r="G607" s="499">
        <v>399.99</v>
      </c>
      <c r="H607" s="499">
        <v>51200.14</v>
      </c>
      <c r="I607" s="476" t="s">
        <v>1836</v>
      </c>
    </row>
    <row r="608" spans="1:9" ht="32.1" customHeight="1" x14ac:dyDescent="0.25">
      <c r="A608" s="458"/>
      <c r="B608" s="1" t="s">
        <v>2510</v>
      </c>
      <c r="C608" s="508">
        <v>6442.28</v>
      </c>
      <c r="D608" s="508" t="s">
        <v>4</v>
      </c>
      <c r="E608" s="508">
        <v>399.99</v>
      </c>
      <c r="F608" s="508" t="s">
        <v>4</v>
      </c>
      <c r="G608" s="508">
        <v>399.99</v>
      </c>
      <c r="H608" s="508">
        <v>51200.14</v>
      </c>
      <c r="I608" s="509" t="s">
        <v>1836</v>
      </c>
    </row>
    <row r="609" spans="1:9" ht="20.25" customHeight="1" x14ac:dyDescent="0.25">
      <c r="A609" s="460" t="s">
        <v>1208</v>
      </c>
      <c r="B609" s="911" t="s">
        <v>2511</v>
      </c>
      <c r="C609" s="911"/>
      <c r="D609" s="911"/>
      <c r="E609" s="458"/>
      <c r="F609" s="458"/>
      <c r="G609" s="458"/>
      <c r="H609" s="458"/>
      <c r="I609" s="458"/>
    </row>
    <row r="610" spans="1:9" ht="16.5" customHeight="1" x14ac:dyDescent="0.25">
      <c r="A610" s="2">
        <v>4702</v>
      </c>
      <c r="B610" s="1" t="s">
        <v>2512</v>
      </c>
      <c r="C610" s="458"/>
      <c r="D610" s="458"/>
      <c r="E610" s="458"/>
      <c r="F610" s="458"/>
      <c r="G610" s="458"/>
      <c r="H610" s="458"/>
      <c r="I610" s="458"/>
    </row>
    <row r="611" spans="1:9" ht="15" customHeight="1" x14ac:dyDescent="0.25">
      <c r="A611" s="3">
        <v>101</v>
      </c>
      <c r="B611" s="4" t="s">
        <v>2108</v>
      </c>
      <c r="C611" s="490">
        <v>1937.5</v>
      </c>
      <c r="D611" s="490" t="s">
        <v>4</v>
      </c>
      <c r="E611" s="490">
        <v>38.770000000000003</v>
      </c>
      <c r="F611" s="490">
        <v>2925</v>
      </c>
      <c r="G611" s="490">
        <v>2963.77</v>
      </c>
      <c r="H611" s="490">
        <v>4901.2700000000004</v>
      </c>
      <c r="I611" s="473">
        <v>53</v>
      </c>
    </row>
    <row r="612" spans="1:9" ht="15" customHeight="1" x14ac:dyDescent="0.25">
      <c r="A612" s="3">
        <v>800</v>
      </c>
      <c r="B612" s="4" t="s">
        <v>1605</v>
      </c>
      <c r="C612" s="490" t="s">
        <v>4</v>
      </c>
      <c r="D612" s="490" t="s">
        <v>4</v>
      </c>
      <c r="E612" s="490" t="s">
        <v>4</v>
      </c>
      <c r="F612" s="490" t="s">
        <v>4</v>
      </c>
      <c r="G612" s="490" t="s">
        <v>4</v>
      </c>
      <c r="H612" s="490">
        <v>1167.1600000000001</v>
      </c>
      <c r="I612" s="473" t="s">
        <v>4</v>
      </c>
    </row>
    <row r="613" spans="1:9" ht="17.100000000000001" customHeight="1" x14ac:dyDescent="0.25">
      <c r="A613" s="525"/>
      <c r="B613" s="1" t="s">
        <v>2513</v>
      </c>
      <c r="C613" s="499">
        <v>1937.5</v>
      </c>
      <c r="D613" s="499" t="s">
        <v>4</v>
      </c>
      <c r="E613" s="499">
        <v>38.770000000000003</v>
      </c>
      <c r="F613" s="499">
        <v>2925</v>
      </c>
      <c r="G613" s="499">
        <v>2963.77</v>
      </c>
      <c r="H613" s="499">
        <v>6068.43</v>
      </c>
      <c r="I613" s="476">
        <v>53</v>
      </c>
    </row>
    <row r="614" spans="1:9" ht="17.100000000000001" customHeight="1" x14ac:dyDescent="0.25">
      <c r="A614" s="927" t="s">
        <v>2308</v>
      </c>
      <c r="B614" s="908"/>
      <c r="C614" s="908"/>
      <c r="D614" s="908"/>
      <c r="E614" s="908"/>
      <c r="F614" s="908"/>
      <c r="G614" s="908"/>
      <c r="H614" s="908"/>
      <c r="I614" s="908"/>
    </row>
    <row r="615" spans="1:9" ht="17.100000000000001" customHeight="1" x14ac:dyDescent="0.25">
      <c r="A615" s="935"/>
      <c r="B615" s="936"/>
      <c r="C615" s="458"/>
      <c r="D615" s="927" t="s">
        <v>2293</v>
      </c>
      <c r="E615" s="908"/>
      <c r="F615" s="908"/>
      <c r="G615" s="908"/>
      <c r="H615" s="458"/>
      <c r="I615" s="68" t="s">
        <v>1552</v>
      </c>
    </row>
    <row r="616" spans="1:9" ht="17.100000000000001" customHeight="1" x14ac:dyDescent="0.25">
      <c r="A616" s="964" t="s">
        <v>1140</v>
      </c>
      <c r="B616" s="965"/>
      <c r="C616" s="68" t="s">
        <v>1593</v>
      </c>
      <c r="D616" s="68" t="s">
        <v>2294</v>
      </c>
      <c r="E616" s="68" t="s">
        <v>1589</v>
      </c>
      <c r="F616" s="68" t="s">
        <v>1590</v>
      </c>
      <c r="G616" s="68" t="s">
        <v>58</v>
      </c>
      <c r="H616" s="68" t="s">
        <v>1593</v>
      </c>
      <c r="I616" s="68" t="s">
        <v>2295</v>
      </c>
    </row>
    <row r="617" spans="1:9" ht="17.100000000000001" customHeight="1" x14ac:dyDescent="0.25">
      <c r="A617" s="964"/>
      <c r="B617" s="965"/>
      <c r="C617" s="68" t="s">
        <v>93</v>
      </c>
      <c r="D617" s="458"/>
      <c r="E617" s="68" t="s">
        <v>1593</v>
      </c>
      <c r="F617" s="68" t="s">
        <v>1594</v>
      </c>
      <c r="G617" s="458"/>
      <c r="H617" s="68" t="s">
        <v>2296</v>
      </c>
      <c r="I617" s="68" t="s">
        <v>94</v>
      </c>
    </row>
    <row r="618" spans="1:9" ht="17.100000000000001" customHeight="1" x14ac:dyDescent="0.25">
      <c r="A618" s="964"/>
      <c r="B618" s="965"/>
      <c r="C618" s="68" t="s">
        <v>1591</v>
      </c>
      <c r="D618" s="458"/>
      <c r="E618" s="458"/>
      <c r="F618" s="68" t="s">
        <v>1595</v>
      </c>
      <c r="G618" s="458"/>
      <c r="H618" s="68" t="s">
        <v>2297</v>
      </c>
      <c r="I618" s="68" t="s">
        <v>93</v>
      </c>
    </row>
    <row r="619" spans="1:9" ht="17.100000000000001" customHeight="1" x14ac:dyDescent="0.25">
      <c r="A619" s="458"/>
      <c r="B619" s="458"/>
      <c r="C619" s="458"/>
      <c r="D619" s="458"/>
      <c r="E619" s="458"/>
      <c r="F619" s="68" t="s">
        <v>1596</v>
      </c>
      <c r="G619" s="458"/>
      <c r="H619" s="458"/>
      <c r="I619" s="68" t="s">
        <v>1144</v>
      </c>
    </row>
    <row r="620" spans="1:9" ht="17.100000000000001" customHeight="1" x14ac:dyDescent="0.25">
      <c r="A620" s="927"/>
      <c r="B620" s="908"/>
      <c r="C620" s="908"/>
      <c r="D620" s="908"/>
      <c r="E620" s="908"/>
      <c r="F620" s="908"/>
      <c r="G620" s="908"/>
      <c r="H620" s="908"/>
      <c r="I620" s="487" t="s">
        <v>2</v>
      </c>
    </row>
    <row r="621" spans="1:9" ht="17.100000000000001" customHeight="1" x14ac:dyDescent="0.25">
      <c r="A621" s="458"/>
      <c r="B621" s="966"/>
      <c r="C621" s="966"/>
      <c r="D621" s="966"/>
      <c r="E621" s="458"/>
      <c r="F621" s="458"/>
      <c r="G621" s="458"/>
      <c r="H621" s="458"/>
      <c r="I621" s="458"/>
    </row>
    <row r="622" spans="1:9" ht="19.5" customHeight="1" x14ac:dyDescent="0.25">
      <c r="A622" s="1" t="s">
        <v>1438</v>
      </c>
      <c r="B622" s="937" t="s">
        <v>2464</v>
      </c>
      <c r="C622" s="937"/>
      <c r="D622" s="937"/>
      <c r="E622" s="937"/>
      <c r="F622" s="458"/>
      <c r="G622" s="458"/>
      <c r="H622" s="458"/>
      <c r="I622" s="458"/>
    </row>
    <row r="623" spans="1:9" ht="17.25" customHeight="1" x14ac:dyDescent="0.25">
      <c r="A623" s="2">
        <v>4711</v>
      </c>
      <c r="B623" s="1" t="s">
        <v>2514</v>
      </c>
      <c r="C623" s="458"/>
      <c r="D623" s="458"/>
      <c r="E623" s="458"/>
      <c r="F623" s="458"/>
      <c r="G623" s="458"/>
      <c r="H623" s="458"/>
      <c r="I623" s="458"/>
    </row>
    <row r="624" spans="1:9" ht="20.25" customHeight="1" x14ac:dyDescent="0.25">
      <c r="A624" s="460" t="s">
        <v>1208</v>
      </c>
      <c r="B624" s="911" t="s">
        <v>2515</v>
      </c>
      <c r="C624" s="911"/>
      <c r="D624" s="911"/>
      <c r="E624" s="458"/>
      <c r="F624" s="458"/>
      <c r="G624" s="458"/>
      <c r="H624" s="458"/>
      <c r="I624" s="458"/>
    </row>
    <row r="625" spans="1:9" ht="15" customHeight="1" x14ac:dyDescent="0.25">
      <c r="A625" s="467">
        <v>1</v>
      </c>
      <c r="B625" s="468" t="s">
        <v>2117</v>
      </c>
      <c r="C625" s="458"/>
      <c r="D625" s="458"/>
      <c r="E625" s="458"/>
      <c r="F625" s="458"/>
      <c r="G625" s="458"/>
      <c r="H625" s="458"/>
      <c r="I625" s="458"/>
    </row>
    <row r="626" spans="1:9" ht="15" customHeight="1" x14ac:dyDescent="0.25">
      <c r="A626" s="3">
        <v>103</v>
      </c>
      <c r="B626" s="4" t="s">
        <v>2118</v>
      </c>
      <c r="C626" s="490">
        <v>8042.79</v>
      </c>
      <c r="D626" s="490" t="s">
        <v>4</v>
      </c>
      <c r="E626" s="490">
        <v>3684.12</v>
      </c>
      <c r="F626" s="490" t="s">
        <v>4</v>
      </c>
      <c r="G626" s="490">
        <v>3684.12</v>
      </c>
      <c r="H626" s="490">
        <v>23909.73</v>
      </c>
      <c r="I626" s="473" t="s">
        <v>2094</v>
      </c>
    </row>
    <row r="627" spans="1:9" ht="15" customHeight="1" x14ac:dyDescent="0.25">
      <c r="A627" s="3">
        <v>800</v>
      </c>
      <c r="B627" s="4" t="s">
        <v>1605</v>
      </c>
      <c r="C627" s="490" t="s">
        <v>4</v>
      </c>
      <c r="D627" s="490" t="s">
        <v>4</v>
      </c>
      <c r="E627" s="490" t="s">
        <v>4</v>
      </c>
      <c r="F627" s="490" t="s">
        <v>4</v>
      </c>
      <c r="G627" s="490" t="s">
        <v>4</v>
      </c>
      <c r="H627" s="490">
        <v>3108.17</v>
      </c>
      <c r="I627" s="473" t="s">
        <v>4</v>
      </c>
    </row>
    <row r="628" spans="1:9" ht="17.100000000000001" customHeight="1" x14ac:dyDescent="0.25">
      <c r="A628" s="526"/>
      <c r="B628" s="1" t="s">
        <v>1180</v>
      </c>
      <c r="C628" s="499">
        <v>8042.79</v>
      </c>
      <c r="D628" s="499" t="s">
        <v>4</v>
      </c>
      <c r="E628" s="499">
        <v>3684.12</v>
      </c>
      <c r="F628" s="499" t="s">
        <v>4</v>
      </c>
      <c r="G628" s="499">
        <v>3684.12</v>
      </c>
      <c r="H628" s="499">
        <v>27017.9</v>
      </c>
      <c r="I628" s="476" t="s">
        <v>2094</v>
      </c>
    </row>
    <row r="629" spans="1:9" ht="15" customHeight="1" x14ac:dyDescent="0.25">
      <c r="A629" s="467">
        <v>3</v>
      </c>
      <c r="B629" s="468" t="s">
        <v>2516</v>
      </c>
      <c r="C629" s="458"/>
      <c r="D629" s="458"/>
      <c r="E629" s="458"/>
      <c r="F629" s="458"/>
      <c r="G629" s="458"/>
      <c r="H629" s="458"/>
      <c r="I629" s="458"/>
    </row>
    <row r="630" spans="1:9" ht="15" customHeight="1" x14ac:dyDescent="0.25">
      <c r="A630" s="3">
        <v>103</v>
      </c>
      <c r="B630" s="4" t="s">
        <v>2118</v>
      </c>
      <c r="C630" s="490" t="s">
        <v>4</v>
      </c>
      <c r="D630" s="490" t="s">
        <v>4</v>
      </c>
      <c r="E630" s="490" t="s">
        <v>4</v>
      </c>
      <c r="F630" s="490" t="s">
        <v>4</v>
      </c>
      <c r="G630" s="490" t="s">
        <v>4</v>
      </c>
      <c r="H630" s="490">
        <v>1535.07</v>
      </c>
      <c r="I630" s="473" t="s">
        <v>4</v>
      </c>
    </row>
    <row r="631" spans="1:9" ht="17.100000000000001" customHeight="1" x14ac:dyDescent="0.25">
      <c r="A631" s="526"/>
      <c r="B631" s="1" t="s">
        <v>1185</v>
      </c>
      <c r="C631" s="499" t="s">
        <v>4</v>
      </c>
      <c r="D631" s="499" t="s">
        <v>4</v>
      </c>
      <c r="E631" s="499" t="s">
        <v>4</v>
      </c>
      <c r="F631" s="499" t="s">
        <v>4</v>
      </c>
      <c r="G631" s="499" t="s">
        <v>4</v>
      </c>
      <c r="H631" s="499">
        <v>1535.07</v>
      </c>
      <c r="I631" s="476" t="s">
        <v>4</v>
      </c>
    </row>
    <row r="632" spans="1:9" ht="17.100000000000001" customHeight="1" x14ac:dyDescent="0.25">
      <c r="A632" s="525"/>
      <c r="B632" s="1" t="s">
        <v>2517</v>
      </c>
      <c r="C632" s="499">
        <v>8042.79</v>
      </c>
      <c r="D632" s="499" t="s">
        <v>4</v>
      </c>
      <c r="E632" s="499">
        <v>3684.12</v>
      </c>
      <c r="F632" s="499" t="s">
        <v>4</v>
      </c>
      <c r="G632" s="499">
        <v>3684.12</v>
      </c>
      <c r="H632" s="499">
        <v>28552.98</v>
      </c>
      <c r="I632" s="476" t="s">
        <v>2094</v>
      </c>
    </row>
    <row r="633" spans="1:9" ht="32.1" customHeight="1" x14ac:dyDescent="0.25">
      <c r="A633" s="458"/>
      <c r="B633" s="1" t="s">
        <v>2518</v>
      </c>
      <c r="C633" s="499">
        <v>9980.2900000000009</v>
      </c>
      <c r="D633" s="499" t="s">
        <v>4</v>
      </c>
      <c r="E633" s="499">
        <v>3722.89</v>
      </c>
      <c r="F633" s="499">
        <v>2925</v>
      </c>
      <c r="G633" s="499">
        <v>6647.89</v>
      </c>
      <c r="H633" s="499">
        <v>34621.410000000003</v>
      </c>
      <c r="I633" s="476" t="s">
        <v>2069</v>
      </c>
    </row>
    <row r="634" spans="1:9" ht="18" customHeight="1" x14ac:dyDescent="0.25">
      <c r="A634" s="1" t="s">
        <v>1781</v>
      </c>
      <c r="B634" s="937" t="s">
        <v>2519</v>
      </c>
      <c r="C634" s="937"/>
      <c r="D634" s="937"/>
      <c r="E634" s="458"/>
      <c r="F634" s="458"/>
      <c r="G634" s="458"/>
      <c r="H634" s="458"/>
      <c r="I634" s="458"/>
    </row>
    <row r="635" spans="1:9" ht="15.75" customHeight="1" x14ac:dyDescent="0.25">
      <c r="A635" s="2">
        <v>4801</v>
      </c>
      <c r="B635" s="1" t="s">
        <v>2520</v>
      </c>
      <c r="C635" s="458"/>
      <c r="D635" s="458"/>
      <c r="E635" s="458"/>
      <c r="F635" s="458"/>
      <c r="G635" s="458"/>
      <c r="H635" s="458"/>
      <c r="I635" s="458"/>
    </row>
    <row r="636" spans="1:9" ht="17.25" customHeight="1" x14ac:dyDescent="0.25">
      <c r="A636" s="467">
        <v>1</v>
      </c>
      <c r="B636" s="468" t="s">
        <v>1402</v>
      </c>
      <c r="C636" s="458"/>
      <c r="D636" s="458"/>
      <c r="E636" s="458"/>
      <c r="F636" s="458"/>
      <c r="G636" s="458"/>
      <c r="H636" s="458"/>
      <c r="I636" s="458"/>
    </row>
    <row r="637" spans="1:9" ht="33.75" customHeight="1" x14ac:dyDescent="0.25">
      <c r="A637" s="3">
        <v>190</v>
      </c>
      <c r="B637" s="4" t="s">
        <v>2440</v>
      </c>
      <c r="C637" s="458"/>
      <c r="D637" s="458"/>
      <c r="E637" s="458"/>
      <c r="F637" s="458"/>
      <c r="G637" s="458"/>
      <c r="H637" s="458"/>
      <c r="I637" s="458"/>
    </row>
    <row r="638" spans="1:9" ht="19.5" customHeight="1" x14ac:dyDescent="0.25">
      <c r="A638" s="9">
        <v>61</v>
      </c>
      <c r="B638" s="4" t="s">
        <v>2521</v>
      </c>
      <c r="C638" s="490" t="s">
        <v>4</v>
      </c>
      <c r="D638" s="490" t="s">
        <v>4</v>
      </c>
      <c r="E638" s="490" t="s">
        <v>4</v>
      </c>
      <c r="F638" s="490" t="s">
        <v>4</v>
      </c>
      <c r="G638" s="490" t="s">
        <v>4</v>
      </c>
      <c r="H638" s="490">
        <v>1135.1600000000001</v>
      </c>
      <c r="I638" s="473" t="s">
        <v>4</v>
      </c>
    </row>
    <row r="639" spans="1:9" ht="27" customHeight="1" x14ac:dyDescent="0.25">
      <c r="A639" s="528"/>
      <c r="B639" s="1" t="s">
        <v>2522</v>
      </c>
      <c r="C639" s="499" t="s">
        <v>4</v>
      </c>
      <c r="D639" s="499" t="s">
        <v>4</v>
      </c>
      <c r="E639" s="499" t="s">
        <v>4</v>
      </c>
      <c r="F639" s="499" t="s">
        <v>4</v>
      </c>
      <c r="G639" s="499" t="s">
        <v>4</v>
      </c>
      <c r="H639" s="499">
        <v>1135.1600000000001</v>
      </c>
      <c r="I639" s="476" t="s">
        <v>4</v>
      </c>
    </row>
    <row r="640" spans="1:9" ht="17.100000000000001" customHeight="1" x14ac:dyDescent="0.25">
      <c r="A640" s="927" t="s">
        <v>2308</v>
      </c>
      <c r="B640" s="908"/>
      <c r="C640" s="908"/>
      <c r="D640" s="908"/>
      <c r="E640" s="908"/>
      <c r="F640" s="908"/>
      <c r="G640" s="908"/>
      <c r="H640" s="908"/>
      <c r="I640" s="908"/>
    </row>
    <row r="641" spans="1:9" ht="17.100000000000001" customHeight="1" x14ac:dyDescent="0.25">
      <c r="A641" s="935"/>
      <c r="B641" s="936"/>
      <c r="C641" s="458"/>
      <c r="D641" s="927" t="s">
        <v>2293</v>
      </c>
      <c r="E641" s="908"/>
      <c r="F641" s="908"/>
      <c r="G641" s="908"/>
      <c r="H641" s="458"/>
      <c r="I641" s="68" t="s">
        <v>1552</v>
      </c>
    </row>
    <row r="642" spans="1:9" ht="17.100000000000001" customHeight="1" x14ac:dyDescent="0.25">
      <c r="A642" s="964" t="s">
        <v>1140</v>
      </c>
      <c r="B642" s="965"/>
      <c r="C642" s="68" t="s">
        <v>1593</v>
      </c>
      <c r="D642" s="68" t="s">
        <v>2294</v>
      </c>
      <c r="E642" s="68" t="s">
        <v>1589</v>
      </c>
      <c r="F642" s="68" t="s">
        <v>1590</v>
      </c>
      <c r="G642" s="68" t="s">
        <v>58</v>
      </c>
      <c r="H642" s="68" t="s">
        <v>1593</v>
      </c>
      <c r="I642" s="68" t="s">
        <v>2295</v>
      </c>
    </row>
    <row r="643" spans="1:9" ht="17.100000000000001" customHeight="1" x14ac:dyDescent="0.25">
      <c r="A643" s="964"/>
      <c r="B643" s="965"/>
      <c r="C643" s="68" t="s">
        <v>93</v>
      </c>
      <c r="D643" s="458"/>
      <c r="E643" s="68" t="s">
        <v>1593</v>
      </c>
      <c r="F643" s="68" t="s">
        <v>1594</v>
      </c>
      <c r="G643" s="458"/>
      <c r="H643" s="68" t="s">
        <v>2296</v>
      </c>
      <c r="I643" s="68" t="s">
        <v>94</v>
      </c>
    </row>
    <row r="644" spans="1:9" ht="17.100000000000001" customHeight="1" x14ac:dyDescent="0.25">
      <c r="A644" s="964"/>
      <c r="B644" s="965"/>
      <c r="C644" s="68" t="s">
        <v>1591</v>
      </c>
      <c r="D644" s="458"/>
      <c r="E644" s="458"/>
      <c r="F644" s="68" t="s">
        <v>1595</v>
      </c>
      <c r="G644" s="458"/>
      <c r="H644" s="68" t="s">
        <v>2297</v>
      </c>
      <c r="I644" s="68" t="s">
        <v>93</v>
      </c>
    </row>
    <row r="645" spans="1:9" ht="17.100000000000001" customHeight="1" x14ac:dyDescent="0.25">
      <c r="A645" s="458"/>
      <c r="B645" s="458"/>
      <c r="C645" s="458"/>
      <c r="D645" s="458"/>
      <c r="E645" s="458"/>
      <c r="F645" s="68" t="s">
        <v>1596</v>
      </c>
      <c r="G645" s="458"/>
      <c r="H645" s="458"/>
      <c r="I645" s="68" t="s">
        <v>1144</v>
      </c>
    </row>
    <row r="646" spans="1:9" ht="17.100000000000001" customHeight="1" x14ac:dyDescent="0.25">
      <c r="A646" s="927"/>
      <c r="B646" s="908"/>
      <c r="C646" s="908"/>
      <c r="D646" s="908"/>
      <c r="E646" s="908"/>
      <c r="F646" s="908"/>
      <c r="G646" s="908"/>
      <c r="H646" s="908"/>
      <c r="I646" s="487" t="s">
        <v>2</v>
      </c>
    </row>
    <row r="647" spans="1:9" ht="17.100000000000001" customHeight="1" x14ac:dyDescent="0.25">
      <c r="A647" s="458"/>
      <c r="B647" s="966"/>
      <c r="C647" s="966"/>
      <c r="D647" s="966"/>
      <c r="E647" s="458"/>
      <c r="F647" s="458"/>
      <c r="G647" s="458"/>
      <c r="H647" s="458"/>
      <c r="I647" s="458"/>
    </row>
    <row r="648" spans="1:9" ht="19.5" customHeight="1" x14ac:dyDescent="0.25">
      <c r="A648" s="1" t="s">
        <v>1438</v>
      </c>
      <c r="B648" s="937" t="s">
        <v>2464</v>
      </c>
      <c r="C648" s="937"/>
      <c r="D648" s="937"/>
      <c r="E648" s="937"/>
      <c r="F648" s="458"/>
      <c r="G648" s="458"/>
      <c r="H648" s="458"/>
      <c r="I648" s="458"/>
    </row>
    <row r="649" spans="1:9" ht="18" customHeight="1" x14ac:dyDescent="0.25">
      <c r="A649" s="1" t="s">
        <v>1781</v>
      </c>
      <c r="B649" s="937" t="s">
        <v>2523</v>
      </c>
      <c r="C649" s="937"/>
      <c r="D649" s="937"/>
      <c r="E649" s="458"/>
      <c r="F649" s="458"/>
      <c r="G649" s="458"/>
      <c r="H649" s="458"/>
      <c r="I649" s="458"/>
    </row>
    <row r="650" spans="1:9" ht="19.5" customHeight="1" x14ac:dyDescent="0.25">
      <c r="A650" s="2">
        <v>4801</v>
      </c>
      <c r="B650" s="1" t="s">
        <v>2524</v>
      </c>
      <c r="C650" s="458"/>
      <c r="D650" s="458"/>
      <c r="E650" s="458"/>
      <c r="F650" s="458"/>
      <c r="G650" s="458"/>
      <c r="H650" s="458"/>
      <c r="I650" s="458"/>
    </row>
    <row r="651" spans="1:9" ht="17.25" customHeight="1" x14ac:dyDescent="0.25">
      <c r="A651" s="467">
        <v>1</v>
      </c>
      <c r="B651" s="468" t="s">
        <v>2525</v>
      </c>
      <c r="C651" s="458"/>
      <c r="D651" s="458"/>
      <c r="E651" s="458"/>
      <c r="F651" s="458"/>
      <c r="G651" s="458"/>
      <c r="H651" s="458"/>
      <c r="I651" s="458"/>
    </row>
    <row r="652" spans="1:9" ht="19.5" customHeight="1" x14ac:dyDescent="0.25">
      <c r="A652" s="3">
        <v>789</v>
      </c>
      <c r="B652" s="4" t="s">
        <v>2319</v>
      </c>
      <c r="C652" s="490" t="s">
        <v>4</v>
      </c>
      <c r="D652" s="490" t="s">
        <v>4</v>
      </c>
      <c r="E652" s="490" t="s">
        <v>4</v>
      </c>
      <c r="F652" s="490" t="s">
        <v>4</v>
      </c>
      <c r="G652" s="490" t="s">
        <v>4</v>
      </c>
      <c r="H652" s="490">
        <v>601.11</v>
      </c>
      <c r="I652" s="473" t="s">
        <v>4</v>
      </c>
    </row>
    <row r="653" spans="1:9" ht="17.100000000000001" customHeight="1" x14ac:dyDescent="0.25">
      <c r="A653" s="528"/>
      <c r="B653" s="1" t="s">
        <v>2377</v>
      </c>
      <c r="C653" s="499" t="s">
        <v>4</v>
      </c>
      <c r="D653" s="499" t="s">
        <v>4</v>
      </c>
      <c r="E653" s="499" t="s">
        <v>4</v>
      </c>
      <c r="F653" s="499" t="s">
        <v>4</v>
      </c>
      <c r="G653" s="499" t="s">
        <v>4</v>
      </c>
      <c r="H653" s="499">
        <v>601.11</v>
      </c>
      <c r="I653" s="476" t="s">
        <v>4</v>
      </c>
    </row>
    <row r="654" spans="1:9" ht="16.5" customHeight="1" x14ac:dyDescent="0.25">
      <c r="A654" s="3">
        <v>796</v>
      </c>
      <c r="B654" s="4" t="s">
        <v>1822</v>
      </c>
      <c r="C654" s="490" t="s">
        <v>4</v>
      </c>
      <c r="D654" s="490" t="s">
        <v>4</v>
      </c>
      <c r="E654" s="490" t="s">
        <v>4</v>
      </c>
      <c r="F654" s="490" t="s">
        <v>4</v>
      </c>
      <c r="G654" s="490" t="s">
        <v>4</v>
      </c>
      <c r="H654" s="490">
        <v>2374.7600000000002</v>
      </c>
      <c r="I654" s="473" t="s">
        <v>4</v>
      </c>
    </row>
    <row r="655" spans="1:9" ht="17.100000000000001" customHeight="1" x14ac:dyDescent="0.25">
      <c r="A655" s="528"/>
      <c r="B655" s="1" t="s">
        <v>2379</v>
      </c>
      <c r="C655" s="499" t="s">
        <v>4</v>
      </c>
      <c r="D655" s="499" t="s">
        <v>4</v>
      </c>
      <c r="E655" s="499" t="s">
        <v>4</v>
      </c>
      <c r="F655" s="499" t="s">
        <v>4</v>
      </c>
      <c r="G655" s="499" t="s">
        <v>4</v>
      </c>
      <c r="H655" s="499">
        <v>2374.7600000000002</v>
      </c>
      <c r="I655" s="476" t="s">
        <v>4</v>
      </c>
    </row>
    <row r="656" spans="1:9" ht="15" customHeight="1" x14ac:dyDescent="0.25">
      <c r="A656" s="3">
        <v>800</v>
      </c>
      <c r="B656" s="4" t="s">
        <v>1605</v>
      </c>
      <c r="C656" s="458"/>
      <c r="D656" s="458"/>
      <c r="E656" s="458"/>
      <c r="F656" s="458"/>
      <c r="G656" s="458"/>
      <c r="H656" s="458"/>
      <c r="I656" s="458"/>
    </row>
    <row r="657" spans="1:9" ht="15" customHeight="1" x14ac:dyDescent="0.25">
      <c r="A657" s="9">
        <v>60</v>
      </c>
      <c r="B657" s="4" t="s">
        <v>2526</v>
      </c>
      <c r="C657" s="490" t="s">
        <v>4</v>
      </c>
      <c r="D657" s="490" t="s">
        <v>4</v>
      </c>
      <c r="E657" s="490" t="s">
        <v>4</v>
      </c>
      <c r="F657" s="490" t="s">
        <v>4</v>
      </c>
      <c r="G657" s="490" t="s">
        <v>4</v>
      </c>
      <c r="H657" s="490">
        <v>999.35</v>
      </c>
      <c r="I657" s="473" t="s">
        <v>4</v>
      </c>
    </row>
    <row r="658" spans="1:9" ht="15" customHeight="1" x14ac:dyDescent="0.25">
      <c r="A658" s="9">
        <v>62</v>
      </c>
      <c r="B658" s="4" t="s">
        <v>2527</v>
      </c>
      <c r="C658" s="490" t="s">
        <v>4</v>
      </c>
      <c r="D658" s="490" t="s">
        <v>4</v>
      </c>
      <c r="E658" s="490" t="s">
        <v>4</v>
      </c>
      <c r="F658" s="490" t="s">
        <v>4</v>
      </c>
      <c r="G658" s="490" t="s">
        <v>4</v>
      </c>
      <c r="H658" s="490">
        <v>835.04</v>
      </c>
      <c r="I658" s="473" t="s">
        <v>4</v>
      </c>
    </row>
    <row r="659" spans="1:9" ht="15" customHeight="1" x14ac:dyDescent="0.25">
      <c r="A659" s="9">
        <v>63</v>
      </c>
      <c r="B659" s="4" t="s">
        <v>2528</v>
      </c>
      <c r="C659" s="490" t="s">
        <v>4</v>
      </c>
      <c r="D659" s="490" t="s">
        <v>4</v>
      </c>
      <c r="E659" s="490" t="s">
        <v>4</v>
      </c>
      <c r="F659" s="490" t="s">
        <v>4</v>
      </c>
      <c r="G659" s="490" t="s">
        <v>4</v>
      </c>
      <c r="H659" s="490">
        <v>2107.37</v>
      </c>
      <c r="I659" s="473" t="s">
        <v>4</v>
      </c>
    </row>
    <row r="660" spans="1:9" ht="15" customHeight="1" x14ac:dyDescent="0.25">
      <c r="A660" s="9">
        <v>65</v>
      </c>
      <c r="B660" s="4" t="s">
        <v>2529</v>
      </c>
      <c r="C660" s="490" t="s">
        <v>4</v>
      </c>
      <c r="D660" s="490" t="s">
        <v>4</v>
      </c>
      <c r="E660" s="490" t="s">
        <v>4</v>
      </c>
      <c r="F660" s="490" t="s">
        <v>4</v>
      </c>
      <c r="G660" s="490" t="s">
        <v>4</v>
      </c>
      <c r="H660" s="490">
        <v>214.04</v>
      </c>
      <c r="I660" s="473" t="s">
        <v>4</v>
      </c>
    </row>
    <row r="661" spans="1:9" ht="15" customHeight="1" x14ac:dyDescent="0.25">
      <c r="A661" s="9">
        <v>66</v>
      </c>
      <c r="B661" s="4" t="s">
        <v>2530</v>
      </c>
      <c r="C661" s="490" t="s">
        <v>4</v>
      </c>
      <c r="D661" s="490" t="s">
        <v>4</v>
      </c>
      <c r="E661" s="490" t="s">
        <v>4</v>
      </c>
      <c r="F661" s="490" t="s">
        <v>4</v>
      </c>
      <c r="G661" s="490" t="s">
        <v>4</v>
      </c>
      <c r="H661" s="490">
        <v>13.71</v>
      </c>
      <c r="I661" s="473" t="s">
        <v>4</v>
      </c>
    </row>
    <row r="662" spans="1:9" ht="15" customHeight="1" x14ac:dyDescent="0.25">
      <c r="A662" s="9">
        <v>75</v>
      </c>
      <c r="B662" s="4" t="s">
        <v>2531</v>
      </c>
      <c r="C662" s="490" t="s">
        <v>4</v>
      </c>
      <c r="D662" s="490" t="s">
        <v>4</v>
      </c>
      <c r="E662" s="490" t="s">
        <v>4</v>
      </c>
      <c r="F662" s="490" t="s">
        <v>4</v>
      </c>
      <c r="G662" s="490" t="s">
        <v>4</v>
      </c>
      <c r="H662" s="490">
        <v>1513.71</v>
      </c>
      <c r="I662" s="473" t="s">
        <v>4</v>
      </c>
    </row>
    <row r="663" spans="1:9" ht="15" customHeight="1" x14ac:dyDescent="0.25">
      <c r="A663" s="9">
        <v>77</v>
      </c>
      <c r="B663" s="4" t="s">
        <v>2532</v>
      </c>
      <c r="C663" s="490" t="s">
        <v>4</v>
      </c>
      <c r="D663" s="490" t="s">
        <v>4</v>
      </c>
      <c r="E663" s="490" t="s">
        <v>4</v>
      </c>
      <c r="F663" s="490" t="s">
        <v>4</v>
      </c>
      <c r="G663" s="490" t="s">
        <v>4</v>
      </c>
      <c r="H663" s="490">
        <v>4.84</v>
      </c>
      <c r="I663" s="473" t="s">
        <v>4</v>
      </c>
    </row>
    <row r="664" spans="1:9" ht="32.1" customHeight="1" x14ac:dyDescent="0.25">
      <c r="A664" s="9">
        <v>79</v>
      </c>
      <c r="B664" s="4" t="s">
        <v>2533</v>
      </c>
      <c r="C664" s="490">
        <v>50</v>
      </c>
      <c r="D664" s="490" t="s">
        <v>4</v>
      </c>
      <c r="E664" s="490">
        <v>100</v>
      </c>
      <c r="F664" s="490" t="s">
        <v>4</v>
      </c>
      <c r="G664" s="490">
        <v>100</v>
      </c>
      <c r="H664" s="490">
        <v>330.45</v>
      </c>
      <c r="I664" s="473">
        <v>100</v>
      </c>
    </row>
    <row r="665" spans="1:9" ht="32.1" customHeight="1" x14ac:dyDescent="0.25">
      <c r="A665" s="9">
        <v>80</v>
      </c>
      <c r="B665" s="4" t="s">
        <v>2534</v>
      </c>
      <c r="C665" s="490" t="s">
        <v>4</v>
      </c>
      <c r="D665" s="490" t="s">
        <v>4</v>
      </c>
      <c r="E665" s="490" t="s">
        <v>4</v>
      </c>
      <c r="F665" s="490" t="s">
        <v>4</v>
      </c>
      <c r="G665" s="490" t="s">
        <v>4</v>
      </c>
      <c r="H665" s="490">
        <v>16.18</v>
      </c>
      <c r="I665" s="473" t="s">
        <v>4</v>
      </c>
    </row>
    <row r="666" spans="1:9" ht="17.25" customHeight="1" x14ac:dyDescent="0.25">
      <c r="A666" s="9"/>
      <c r="B666" s="4"/>
      <c r="C666" s="490"/>
      <c r="D666" s="490"/>
      <c r="E666" s="490"/>
      <c r="F666" s="490"/>
      <c r="G666" s="490"/>
      <c r="H666" s="490"/>
      <c r="I666" s="473"/>
    </row>
    <row r="667" spans="1:9" ht="17.100000000000001" customHeight="1" x14ac:dyDescent="0.25">
      <c r="A667" s="927" t="s">
        <v>2308</v>
      </c>
      <c r="B667" s="908"/>
      <c r="C667" s="908"/>
      <c r="D667" s="908"/>
      <c r="E667" s="908"/>
      <c r="F667" s="908"/>
      <c r="G667" s="908"/>
      <c r="H667" s="908"/>
      <c r="I667" s="908"/>
    </row>
    <row r="668" spans="1:9" ht="17.100000000000001" customHeight="1" x14ac:dyDescent="0.25">
      <c r="A668" s="935"/>
      <c r="B668" s="936"/>
      <c r="C668" s="458"/>
      <c r="D668" s="927" t="s">
        <v>2293</v>
      </c>
      <c r="E668" s="908"/>
      <c r="F668" s="908"/>
      <c r="G668" s="908"/>
      <c r="H668" s="458"/>
      <c r="I668" s="68" t="s">
        <v>1552</v>
      </c>
    </row>
    <row r="669" spans="1:9" ht="17.100000000000001" customHeight="1" x14ac:dyDescent="0.25">
      <c r="A669" s="964" t="s">
        <v>1140</v>
      </c>
      <c r="B669" s="965"/>
      <c r="C669" s="68" t="s">
        <v>1593</v>
      </c>
      <c r="D669" s="68" t="s">
        <v>2294</v>
      </c>
      <c r="E669" s="68" t="s">
        <v>1589</v>
      </c>
      <c r="F669" s="68" t="s">
        <v>1590</v>
      </c>
      <c r="G669" s="68" t="s">
        <v>58</v>
      </c>
      <c r="H669" s="68" t="s">
        <v>1593</v>
      </c>
      <c r="I669" s="68" t="s">
        <v>2295</v>
      </c>
    </row>
    <row r="670" spans="1:9" ht="17.100000000000001" customHeight="1" x14ac:dyDescent="0.25">
      <c r="A670" s="964"/>
      <c r="B670" s="965"/>
      <c r="C670" s="68" t="s">
        <v>93</v>
      </c>
      <c r="D670" s="458"/>
      <c r="E670" s="68" t="s">
        <v>1593</v>
      </c>
      <c r="F670" s="68" t="s">
        <v>1594</v>
      </c>
      <c r="G670" s="458"/>
      <c r="H670" s="68" t="s">
        <v>2296</v>
      </c>
      <c r="I670" s="68" t="s">
        <v>94</v>
      </c>
    </row>
    <row r="671" spans="1:9" ht="17.100000000000001" customHeight="1" x14ac:dyDescent="0.25">
      <c r="A671" s="964"/>
      <c r="B671" s="965"/>
      <c r="C671" s="68" t="s">
        <v>1591</v>
      </c>
      <c r="D671" s="458"/>
      <c r="E671" s="458"/>
      <c r="F671" s="68" t="s">
        <v>1595</v>
      </c>
      <c r="G671" s="458"/>
      <c r="H671" s="68" t="s">
        <v>2297</v>
      </c>
      <c r="I671" s="68" t="s">
        <v>93</v>
      </c>
    </row>
    <row r="672" spans="1:9" ht="17.100000000000001" customHeight="1" x14ac:dyDescent="0.25">
      <c r="A672" s="458"/>
      <c r="B672" s="458"/>
      <c r="C672" s="458"/>
      <c r="D672" s="458"/>
      <c r="E672" s="458"/>
      <c r="F672" s="68" t="s">
        <v>1596</v>
      </c>
      <c r="G672" s="458"/>
      <c r="H672" s="458"/>
      <c r="I672" s="68" t="s">
        <v>1144</v>
      </c>
    </row>
    <row r="673" spans="1:9" ht="17.100000000000001" customHeight="1" x14ac:dyDescent="0.25">
      <c r="A673" s="927"/>
      <c r="B673" s="908"/>
      <c r="C673" s="908"/>
      <c r="D673" s="908"/>
      <c r="E673" s="908"/>
      <c r="F673" s="908"/>
      <c r="G673" s="908"/>
      <c r="H673" s="908"/>
      <c r="I673" s="487" t="s">
        <v>2</v>
      </c>
    </row>
    <row r="674" spans="1:9" ht="17.100000000000001" customHeight="1" x14ac:dyDescent="0.25">
      <c r="A674" s="458"/>
      <c r="B674" s="966"/>
      <c r="C674" s="966"/>
      <c r="D674" s="966"/>
      <c r="E674" s="458"/>
      <c r="F674" s="458"/>
      <c r="G674" s="458"/>
      <c r="H674" s="458"/>
      <c r="I674" s="458"/>
    </row>
    <row r="675" spans="1:9" ht="19.5" customHeight="1" x14ac:dyDescent="0.25">
      <c r="A675" s="1" t="s">
        <v>1438</v>
      </c>
      <c r="B675" s="937" t="s">
        <v>2464</v>
      </c>
      <c r="C675" s="937"/>
      <c r="D675" s="937"/>
      <c r="E675" s="937"/>
      <c r="F675" s="458"/>
      <c r="G675" s="458"/>
      <c r="H675" s="458"/>
      <c r="I675" s="458"/>
    </row>
    <row r="676" spans="1:9" ht="18" customHeight="1" x14ac:dyDescent="0.25">
      <c r="A676" s="1" t="s">
        <v>1781</v>
      </c>
      <c r="B676" s="937" t="s">
        <v>2523</v>
      </c>
      <c r="C676" s="937"/>
      <c r="D676" s="937"/>
      <c r="E676" s="458"/>
      <c r="F676" s="458"/>
      <c r="G676" s="458"/>
      <c r="H676" s="458"/>
      <c r="I676" s="458"/>
    </row>
    <row r="677" spans="1:9" ht="19.5" customHeight="1" x14ac:dyDescent="0.25">
      <c r="A677" s="2">
        <v>4801</v>
      </c>
      <c r="B677" s="1" t="s">
        <v>2524</v>
      </c>
      <c r="C677" s="458"/>
      <c r="D677" s="458"/>
      <c r="E677" s="458"/>
      <c r="F677" s="458"/>
      <c r="G677" s="458"/>
      <c r="H677" s="458"/>
      <c r="I677" s="458"/>
    </row>
    <row r="678" spans="1:9" ht="17.25" customHeight="1" x14ac:dyDescent="0.25">
      <c r="A678" s="467">
        <v>1</v>
      </c>
      <c r="B678" s="468" t="s">
        <v>2126</v>
      </c>
      <c r="C678" s="458"/>
      <c r="D678" s="458"/>
      <c r="E678" s="458"/>
      <c r="F678" s="458"/>
      <c r="G678" s="458"/>
      <c r="H678" s="458"/>
      <c r="I678" s="458"/>
    </row>
    <row r="679" spans="1:9" ht="15" customHeight="1" x14ac:dyDescent="0.25">
      <c r="A679" s="3">
        <v>800</v>
      </c>
      <c r="B679" s="4" t="s">
        <v>2535</v>
      </c>
      <c r="C679" s="458"/>
      <c r="D679" s="458"/>
      <c r="E679" s="458"/>
      <c r="F679" s="458"/>
      <c r="G679" s="458"/>
      <c r="H679" s="458"/>
      <c r="I679" s="458"/>
    </row>
    <row r="680" spans="1:9" ht="32.25" customHeight="1" x14ac:dyDescent="0.25">
      <c r="A680" s="9"/>
      <c r="B680" s="4" t="s">
        <v>2371</v>
      </c>
      <c r="C680" s="490" t="s">
        <v>23</v>
      </c>
      <c r="D680" s="490"/>
      <c r="E680" s="490" t="s">
        <v>23</v>
      </c>
      <c r="F680" s="490" t="s">
        <v>23</v>
      </c>
      <c r="G680" s="490" t="s">
        <v>23</v>
      </c>
      <c r="H680" s="490">
        <v>15317.26</v>
      </c>
      <c r="I680" s="473" t="s">
        <v>23</v>
      </c>
    </row>
    <row r="681" spans="1:9" ht="17.100000000000001" customHeight="1" x14ac:dyDescent="0.25">
      <c r="A681" s="528"/>
      <c r="B681" s="1" t="s">
        <v>2536</v>
      </c>
      <c r="C681" s="499">
        <v>50</v>
      </c>
      <c r="D681" s="499" t="s">
        <v>4</v>
      </c>
      <c r="E681" s="499">
        <v>100</v>
      </c>
      <c r="F681" s="499" t="s">
        <v>4</v>
      </c>
      <c r="G681" s="499">
        <v>100</v>
      </c>
      <c r="H681" s="499">
        <v>21360.9</v>
      </c>
      <c r="I681" s="476">
        <v>100</v>
      </c>
    </row>
    <row r="682" spans="1:9" ht="15" customHeight="1" x14ac:dyDescent="0.25">
      <c r="A682" s="3">
        <v>911</v>
      </c>
      <c r="B682" s="4" t="s">
        <v>1606</v>
      </c>
      <c r="C682" s="458"/>
      <c r="D682" s="458"/>
      <c r="E682" s="458"/>
      <c r="F682" s="458"/>
      <c r="G682" s="458"/>
      <c r="H682" s="532" t="s">
        <v>1663</v>
      </c>
      <c r="I682" s="458"/>
    </row>
    <row r="683" spans="1:9" ht="17.100000000000001" customHeight="1" x14ac:dyDescent="0.25">
      <c r="A683" s="528"/>
      <c r="B683" s="1" t="s">
        <v>2380</v>
      </c>
      <c r="C683" s="499" t="s">
        <v>4</v>
      </c>
      <c r="D683" s="499" t="s">
        <v>4</v>
      </c>
      <c r="E683" s="499" t="s">
        <v>4</v>
      </c>
      <c r="F683" s="499" t="s">
        <v>4</v>
      </c>
      <c r="G683" s="499" t="s">
        <v>4</v>
      </c>
      <c r="H683" s="499" t="s">
        <v>1663</v>
      </c>
      <c r="I683" s="476" t="s">
        <v>4</v>
      </c>
    </row>
    <row r="684" spans="1:9" ht="17.100000000000001" customHeight="1" x14ac:dyDescent="0.25">
      <c r="A684" s="526"/>
      <c r="B684" s="1" t="s">
        <v>1180</v>
      </c>
      <c r="C684" s="499">
        <v>50</v>
      </c>
      <c r="D684" s="499" t="s">
        <v>4</v>
      </c>
      <c r="E684" s="499">
        <v>100</v>
      </c>
      <c r="F684" s="499" t="s">
        <v>4</v>
      </c>
      <c r="G684" s="499">
        <v>100</v>
      </c>
      <c r="H684" s="499">
        <v>25471.69</v>
      </c>
      <c r="I684" s="476">
        <v>100</v>
      </c>
    </row>
    <row r="685" spans="1:9" ht="15" customHeight="1" x14ac:dyDescent="0.25">
      <c r="A685" s="467">
        <v>4</v>
      </c>
      <c r="B685" s="468" t="s">
        <v>2127</v>
      </c>
      <c r="C685" s="458"/>
      <c r="D685" s="458"/>
      <c r="E685" s="458"/>
      <c r="F685" s="458"/>
      <c r="G685" s="458"/>
      <c r="H685" s="458"/>
      <c r="I685" s="458"/>
    </row>
    <row r="686" spans="1:9" ht="15" customHeight="1" x14ac:dyDescent="0.25">
      <c r="A686" s="3">
        <v>52</v>
      </c>
      <c r="B686" s="4" t="s">
        <v>2129</v>
      </c>
      <c r="C686" s="458"/>
      <c r="D686" s="458"/>
      <c r="E686" s="458"/>
      <c r="F686" s="458"/>
      <c r="G686" s="458"/>
      <c r="H686" s="458"/>
      <c r="I686" s="458"/>
    </row>
    <row r="687" spans="1:9" ht="15" customHeight="1" x14ac:dyDescent="0.25">
      <c r="A687" s="9">
        <v>52</v>
      </c>
      <c r="B687" s="4" t="s">
        <v>2129</v>
      </c>
      <c r="C687" s="490" t="s">
        <v>4</v>
      </c>
      <c r="D687" s="490" t="s">
        <v>4</v>
      </c>
      <c r="E687" s="490" t="s">
        <v>4</v>
      </c>
      <c r="F687" s="490" t="s">
        <v>4</v>
      </c>
      <c r="G687" s="490" t="s">
        <v>4</v>
      </c>
      <c r="H687" s="490">
        <v>24.19</v>
      </c>
      <c r="I687" s="473" t="s">
        <v>4</v>
      </c>
    </row>
    <row r="688" spans="1:9" ht="17.100000000000001" customHeight="1" x14ac:dyDescent="0.25">
      <c r="A688" s="528"/>
      <c r="B688" s="1" t="s">
        <v>2537</v>
      </c>
      <c r="C688" s="499" t="s">
        <v>4</v>
      </c>
      <c r="D688" s="499" t="s">
        <v>4</v>
      </c>
      <c r="E688" s="499" t="s">
        <v>4</v>
      </c>
      <c r="F688" s="499" t="s">
        <v>4</v>
      </c>
      <c r="G688" s="499" t="s">
        <v>4</v>
      </c>
      <c r="H688" s="499">
        <v>24.19</v>
      </c>
      <c r="I688" s="476" t="s">
        <v>4</v>
      </c>
    </row>
    <row r="689" spans="1:9" ht="15" customHeight="1" x14ac:dyDescent="0.25">
      <c r="A689" s="3">
        <v>800</v>
      </c>
      <c r="B689" s="4" t="s">
        <v>1605</v>
      </c>
      <c r="C689" s="458"/>
      <c r="D689" s="458"/>
      <c r="E689" s="458"/>
      <c r="F689" s="458"/>
      <c r="G689" s="458"/>
      <c r="H689" s="458"/>
      <c r="I689" s="458"/>
    </row>
    <row r="690" spans="1:9" ht="32.1" customHeight="1" x14ac:dyDescent="0.25">
      <c r="A690" s="9">
        <v>70</v>
      </c>
      <c r="B690" s="4" t="s">
        <v>2538</v>
      </c>
      <c r="C690" s="490" t="s">
        <v>4</v>
      </c>
      <c r="D690" s="490" t="s">
        <v>4</v>
      </c>
      <c r="E690" s="490" t="s">
        <v>4</v>
      </c>
      <c r="F690" s="490" t="s">
        <v>4</v>
      </c>
      <c r="G690" s="490" t="s">
        <v>4</v>
      </c>
      <c r="H690" s="490">
        <v>1169.5</v>
      </c>
      <c r="I690" s="473" t="s">
        <v>4</v>
      </c>
    </row>
    <row r="691" spans="1:9" ht="17.100000000000001" customHeight="1" x14ac:dyDescent="0.25">
      <c r="A691" s="528"/>
      <c r="B691" s="1" t="s">
        <v>2536</v>
      </c>
      <c r="C691" s="499" t="s">
        <v>4</v>
      </c>
      <c r="D691" s="499" t="s">
        <v>4</v>
      </c>
      <c r="E691" s="499" t="s">
        <v>4</v>
      </c>
      <c r="F691" s="499" t="s">
        <v>4</v>
      </c>
      <c r="G691" s="499" t="s">
        <v>4</v>
      </c>
      <c r="H691" s="499">
        <v>1169.5</v>
      </c>
      <c r="I691" s="476" t="s">
        <v>4</v>
      </c>
    </row>
    <row r="692" spans="1:9" ht="17.100000000000001" customHeight="1" x14ac:dyDescent="0.25">
      <c r="A692" s="526"/>
      <c r="B692" s="1" t="s">
        <v>1236</v>
      </c>
      <c r="C692" s="499" t="s">
        <v>4</v>
      </c>
      <c r="D692" s="499" t="s">
        <v>4</v>
      </c>
      <c r="E692" s="499" t="s">
        <v>4</v>
      </c>
      <c r="F692" s="499" t="s">
        <v>4</v>
      </c>
      <c r="G692" s="499" t="s">
        <v>4</v>
      </c>
      <c r="H692" s="499">
        <v>1193.69</v>
      </c>
      <c r="I692" s="476" t="s">
        <v>4</v>
      </c>
    </row>
    <row r="693" spans="1:9" ht="17.100000000000001" customHeight="1" x14ac:dyDescent="0.25">
      <c r="A693" s="526"/>
      <c r="B693" s="1"/>
      <c r="C693" s="510"/>
      <c r="D693" s="510"/>
      <c r="E693" s="510"/>
      <c r="F693" s="510"/>
      <c r="G693" s="510"/>
      <c r="H693" s="510"/>
      <c r="I693" s="471"/>
    </row>
    <row r="694" spans="1:9" ht="17.100000000000001" customHeight="1" x14ac:dyDescent="0.25">
      <c r="A694" s="927" t="s">
        <v>2308</v>
      </c>
      <c r="B694" s="908"/>
      <c r="C694" s="908"/>
      <c r="D694" s="908"/>
      <c r="E694" s="908"/>
      <c r="F694" s="908"/>
      <c r="G694" s="908"/>
      <c r="H694" s="908"/>
      <c r="I694" s="908"/>
    </row>
    <row r="695" spans="1:9" ht="17.100000000000001" customHeight="1" x14ac:dyDescent="0.25">
      <c r="A695" s="935"/>
      <c r="B695" s="936"/>
      <c r="C695" s="458"/>
      <c r="D695" s="927" t="s">
        <v>2293</v>
      </c>
      <c r="E695" s="908"/>
      <c r="F695" s="908"/>
      <c r="G695" s="908"/>
      <c r="H695" s="458"/>
      <c r="I695" s="68" t="s">
        <v>1552</v>
      </c>
    </row>
    <row r="696" spans="1:9" ht="17.100000000000001" customHeight="1" x14ac:dyDescent="0.25">
      <c r="A696" s="964" t="s">
        <v>1140</v>
      </c>
      <c r="B696" s="965"/>
      <c r="C696" s="68" t="s">
        <v>1593</v>
      </c>
      <c r="D696" s="68" t="s">
        <v>2294</v>
      </c>
      <c r="E696" s="68" t="s">
        <v>1589</v>
      </c>
      <c r="F696" s="68" t="s">
        <v>1590</v>
      </c>
      <c r="G696" s="68" t="s">
        <v>58</v>
      </c>
      <c r="H696" s="68" t="s">
        <v>1593</v>
      </c>
      <c r="I696" s="68" t="s">
        <v>2295</v>
      </c>
    </row>
    <row r="697" spans="1:9" ht="17.100000000000001" customHeight="1" x14ac:dyDescent="0.25">
      <c r="A697" s="964"/>
      <c r="B697" s="965"/>
      <c r="C697" s="68" t="s">
        <v>93</v>
      </c>
      <c r="D697" s="458"/>
      <c r="E697" s="68" t="s">
        <v>1593</v>
      </c>
      <c r="F697" s="68" t="s">
        <v>1594</v>
      </c>
      <c r="G697" s="458"/>
      <c r="H697" s="68" t="s">
        <v>2296</v>
      </c>
      <c r="I697" s="68" t="s">
        <v>94</v>
      </c>
    </row>
    <row r="698" spans="1:9" ht="17.100000000000001" customHeight="1" x14ac:dyDescent="0.25">
      <c r="A698" s="964"/>
      <c r="B698" s="965"/>
      <c r="C698" s="68" t="s">
        <v>1591</v>
      </c>
      <c r="D698" s="458"/>
      <c r="E698" s="458"/>
      <c r="F698" s="68" t="s">
        <v>1595</v>
      </c>
      <c r="G698" s="458"/>
      <c r="H698" s="68" t="s">
        <v>2297</v>
      </c>
      <c r="I698" s="68" t="s">
        <v>93</v>
      </c>
    </row>
    <row r="699" spans="1:9" ht="17.100000000000001" customHeight="1" x14ac:dyDescent="0.25">
      <c r="A699" s="458"/>
      <c r="B699" s="458"/>
      <c r="C699" s="458"/>
      <c r="D699" s="458"/>
      <c r="E699" s="458"/>
      <c r="F699" s="68" t="s">
        <v>1596</v>
      </c>
      <c r="G699" s="458"/>
      <c r="H699" s="458"/>
      <c r="I699" s="68" t="s">
        <v>1144</v>
      </c>
    </row>
    <row r="700" spans="1:9" ht="17.100000000000001" customHeight="1" x14ac:dyDescent="0.25">
      <c r="A700" s="927"/>
      <c r="B700" s="908"/>
      <c r="C700" s="908"/>
      <c r="D700" s="908"/>
      <c r="E700" s="908"/>
      <c r="F700" s="908"/>
      <c r="G700" s="908"/>
      <c r="H700" s="908"/>
      <c r="I700" s="487" t="s">
        <v>2</v>
      </c>
    </row>
    <row r="701" spans="1:9" ht="17.100000000000001" customHeight="1" x14ac:dyDescent="0.25">
      <c r="A701" s="458"/>
      <c r="B701" s="966"/>
      <c r="C701" s="966"/>
      <c r="D701" s="966"/>
      <c r="E701" s="458"/>
      <c r="F701" s="458"/>
      <c r="G701" s="458"/>
      <c r="H701" s="458"/>
      <c r="I701" s="458"/>
    </row>
    <row r="702" spans="1:9" ht="19.5" customHeight="1" x14ac:dyDescent="0.25">
      <c r="A702" s="1" t="s">
        <v>1438</v>
      </c>
      <c r="B702" s="937" t="s">
        <v>2464</v>
      </c>
      <c r="C702" s="937"/>
      <c r="D702" s="937"/>
      <c r="E702" s="937"/>
      <c r="F702" s="458"/>
      <c r="G702" s="458"/>
      <c r="H702" s="458"/>
      <c r="I702" s="458"/>
    </row>
    <row r="703" spans="1:9" ht="18" customHeight="1" x14ac:dyDescent="0.25">
      <c r="A703" s="1" t="s">
        <v>1781</v>
      </c>
      <c r="B703" s="937" t="s">
        <v>2523</v>
      </c>
      <c r="C703" s="937"/>
      <c r="D703" s="937"/>
      <c r="E703" s="458"/>
      <c r="F703" s="458"/>
      <c r="G703" s="458"/>
      <c r="H703" s="458"/>
      <c r="I703" s="458"/>
    </row>
    <row r="704" spans="1:9" ht="19.5" customHeight="1" x14ac:dyDescent="0.25">
      <c r="A704" s="2">
        <v>4801</v>
      </c>
      <c r="B704" s="1" t="s">
        <v>2524</v>
      </c>
      <c r="C704" s="458"/>
      <c r="D704" s="458"/>
      <c r="E704" s="458"/>
      <c r="F704" s="458"/>
      <c r="G704" s="458"/>
      <c r="H704" s="458"/>
      <c r="I704" s="458"/>
    </row>
    <row r="705" spans="1:9" ht="15" customHeight="1" x14ac:dyDescent="0.25">
      <c r="A705" s="467">
        <v>5</v>
      </c>
      <c r="B705" s="468" t="s">
        <v>2128</v>
      </c>
      <c r="C705" s="458"/>
      <c r="D705" s="458"/>
      <c r="E705" s="458"/>
      <c r="F705" s="458"/>
      <c r="G705" s="458"/>
      <c r="H705" s="458"/>
      <c r="I705" s="458"/>
    </row>
    <row r="706" spans="1:9" ht="15" customHeight="1" x14ac:dyDescent="0.25">
      <c r="A706" s="3">
        <v>52</v>
      </c>
      <c r="B706" s="4" t="s">
        <v>2129</v>
      </c>
      <c r="C706" s="458"/>
      <c r="D706" s="458"/>
      <c r="E706" s="458"/>
      <c r="F706" s="458"/>
      <c r="G706" s="458"/>
      <c r="H706" s="458"/>
      <c r="I706" s="458"/>
    </row>
    <row r="707" spans="1:9" ht="15" customHeight="1" x14ac:dyDescent="0.25">
      <c r="A707" s="9">
        <v>44</v>
      </c>
      <c r="B707" s="4" t="s">
        <v>2539</v>
      </c>
      <c r="C707" s="490">
        <v>2376</v>
      </c>
      <c r="D707" s="490" t="s">
        <v>4</v>
      </c>
      <c r="E707" s="490">
        <v>4818.04</v>
      </c>
      <c r="F707" s="490" t="s">
        <v>4</v>
      </c>
      <c r="G707" s="490">
        <v>4818.04</v>
      </c>
      <c r="H707" s="490">
        <v>7194.04</v>
      </c>
      <c r="I707" s="473">
        <v>103</v>
      </c>
    </row>
    <row r="708" spans="1:9" ht="15" customHeight="1" x14ac:dyDescent="0.25">
      <c r="A708" s="9">
        <v>45</v>
      </c>
      <c r="B708" s="4" t="s">
        <v>2349</v>
      </c>
      <c r="C708" s="490" t="s">
        <v>4</v>
      </c>
      <c r="D708" s="490" t="s">
        <v>4</v>
      </c>
      <c r="E708" s="490">
        <v>1735.81</v>
      </c>
      <c r="F708" s="490" t="s">
        <v>4</v>
      </c>
      <c r="G708" s="490">
        <v>1735.81</v>
      </c>
      <c r="H708" s="490">
        <v>1735.81</v>
      </c>
      <c r="I708" s="473" t="s">
        <v>4</v>
      </c>
    </row>
    <row r="709" spans="1:9" ht="15" customHeight="1" x14ac:dyDescent="0.25">
      <c r="A709" s="9">
        <v>46</v>
      </c>
      <c r="B709" s="4" t="s">
        <v>2540</v>
      </c>
      <c r="C709" s="490">
        <v>80</v>
      </c>
      <c r="D709" s="490" t="s">
        <v>4</v>
      </c>
      <c r="E709" s="490" t="s">
        <v>4</v>
      </c>
      <c r="F709" s="490" t="s">
        <v>4</v>
      </c>
      <c r="G709" s="490" t="s">
        <v>4</v>
      </c>
      <c r="H709" s="490">
        <v>80</v>
      </c>
      <c r="I709" s="473" t="s">
        <v>1199</v>
      </c>
    </row>
    <row r="710" spans="1:9" ht="15" customHeight="1" x14ac:dyDescent="0.25">
      <c r="A710" s="9">
        <v>47</v>
      </c>
      <c r="B710" s="4" t="s">
        <v>2386</v>
      </c>
      <c r="C710" s="490" t="s">
        <v>4</v>
      </c>
      <c r="D710" s="490" t="s">
        <v>4</v>
      </c>
      <c r="E710" s="490">
        <v>159.41</v>
      </c>
      <c r="F710" s="490" t="s">
        <v>4</v>
      </c>
      <c r="G710" s="490">
        <v>159.41</v>
      </c>
      <c r="H710" s="490">
        <v>159.41</v>
      </c>
      <c r="I710" s="473" t="s">
        <v>4</v>
      </c>
    </row>
    <row r="711" spans="1:9" ht="15" customHeight="1" x14ac:dyDescent="0.25">
      <c r="A711" s="9">
        <v>48</v>
      </c>
      <c r="B711" s="4" t="s">
        <v>2351</v>
      </c>
      <c r="C711" s="490" t="s">
        <v>4</v>
      </c>
      <c r="D711" s="490" t="s">
        <v>4</v>
      </c>
      <c r="E711" s="490">
        <v>49.86</v>
      </c>
      <c r="F711" s="490" t="s">
        <v>4</v>
      </c>
      <c r="G711" s="490">
        <v>49.86</v>
      </c>
      <c r="H711" s="490">
        <v>49.86</v>
      </c>
      <c r="I711" s="473" t="s">
        <v>4</v>
      </c>
    </row>
    <row r="712" spans="1:9" ht="15" customHeight="1" x14ac:dyDescent="0.25">
      <c r="A712" s="9">
        <v>49</v>
      </c>
      <c r="B712" s="4" t="s">
        <v>2352</v>
      </c>
      <c r="C712" s="490">
        <v>49.97</v>
      </c>
      <c r="D712" s="490" t="s">
        <v>4</v>
      </c>
      <c r="E712" s="490" t="s">
        <v>4</v>
      </c>
      <c r="F712" s="490" t="s">
        <v>4</v>
      </c>
      <c r="G712" s="490" t="s">
        <v>4</v>
      </c>
      <c r="H712" s="490">
        <v>49.97</v>
      </c>
      <c r="I712" s="473" t="s">
        <v>1199</v>
      </c>
    </row>
    <row r="713" spans="1:9" ht="15" customHeight="1" x14ac:dyDescent="0.25">
      <c r="A713" s="9">
        <v>50</v>
      </c>
      <c r="B713" s="4" t="s">
        <v>2353</v>
      </c>
      <c r="C713" s="490" t="s">
        <v>4</v>
      </c>
      <c r="D713" s="490" t="s">
        <v>4</v>
      </c>
      <c r="E713" s="490">
        <v>240.46</v>
      </c>
      <c r="F713" s="490" t="s">
        <v>4</v>
      </c>
      <c r="G713" s="490">
        <v>240.46</v>
      </c>
      <c r="H713" s="490">
        <v>240.46</v>
      </c>
      <c r="I713" s="473" t="s">
        <v>4</v>
      </c>
    </row>
    <row r="714" spans="1:9" ht="17.100000000000001" customHeight="1" x14ac:dyDescent="0.25">
      <c r="A714" s="528"/>
      <c r="B714" s="1" t="s">
        <v>2537</v>
      </c>
      <c r="C714" s="499">
        <v>2505.9699999999998</v>
      </c>
      <c r="D714" s="499" t="s">
        <v>4</v>
      </c>
      <c r="E714" s="499">
        <v>7003.58</v>
      </c>
      <c r="F714" s="499" t="s">
        <v>4</v>
      </c>
      <c r="G714" s="499">
        <v>7003.58</v>
      </c>
      <c r="H714" s="499">
        <v>9509.5499999999993</v>
      </c>
      <c r="I714" s="476">
        <v>179</v>
      </c>
    </row>
    <row r="715" spans="1:9" ht="15" customHeight="1" x14ac:dyDescent="0.25">
      <c r="A715" s="3">
        <v>800</v>
      </c>
      <c r="B715" s="4" t="s">
        <v>1605</v>
      </c>
      <c r="C715" s="458"/>
      <c r="D715" s="458"/>
      <c r="E715" s="458"/>
      <c r="F715" s="458"/>
      <c r="G715" s="458"/>
      <c r="H715" s="458"/>
      <c r="I715" s="458"/>
    </row>
    <row r="716" spans="1:9" ht="32.1" customHeight="1" x14ac:dyDescent="0.25">
      <c r="A716" s="9">
        <v>46</v>
      </c>
      <c r="B716" s="4" t="s">
        <v>2541</v>
      </c>
      <c r="C716" s="490">
        <v>830</v>
      </c>
      <c r="D716" s="490" t="s">
        <v>4</v>
      </c>
      <c r="E716" s="490" t="s">
        <v>4</v>
      </c>
      <c r="F716" s="490" t="s">
        <v>4</v>
      </c>
      <c r="G716" s="490" t="s">
        <v>4</v>
      </c>
      <c r="H716" s="490">
        <v>22863.62</v>
      </c>
      <c r="I716" s="473" t="s">
        <v>1199</v>
      </c>
    </row>
    <row r="717" spans="1:9" ht="15" customHeight="1" x14ac:dyDescent="0.25">
      <c r="A717" s="9">
        <v>47</v>
      </c>
      <c r="B717" s="4" t="s">
        <v>2542</v>
      </c>
      <c r="C717" s="490">
        <v>131.74</v>
      </c>
      <c r="D717" s="490" t="s">
        <v>4</v>
      </c>
      <c r="E717" s="490" t="s">
        <v>4</v>
      </c>
      <c r="F717" s="490" t="s">
        <v>4</v>
      </c>
      <c r="G717" s="490" t="s">
        <v>4</v>
      </c>
      <c r="H717" s="490">
        <v>11079.69</v>
      </c>
      <c r="I717" s="473" t="s">
        <v>1199</v>
      </c>
    </row>
    <row r="718" spans="1:9" ht="15" customHeight="1" x14ac:dyDescent="0.25">
      <c r="A718" s="9">
        <v>48</v>
      </c>
      <c r="B718" s="4" t="s">
        <v>2543</v>
      </c>
      <c r="C718" s="490" t="s">
        <v>4</v>
      </c>
      <c r="D718" s="490" t="s">
        <v>4</v>
      </c>
      <c r="E718" s="490" t="s">
        <v>4</v>
      </c>
      <c r="F718" s="490" t="s">
        <v>4</v>
      </c>
      <c r="G718" s="490" t="s">
        <v>4</v>
      </c>
      <c r="H718" s="490">
        <v>618.54</v>
      </c>
      <c r="I718" s="473" t="s">
        <v>4</v>
      </c>
    </row>
    <row r="719" spans="1:9" ht="32.1" customHeight="1" x14ac:dyDescent="0.25">
      <c r="A719" s="9">
        <v>49</v>
      </c>
      <c r="B719" s="4" t="s">
        <v>2895</v>
      </c>
      <c r="C719" s="490" t="s">
        <v>4</v>
      </c>
      <c r="D719" s="490" t="s">
        <v>4</v>
      </c>
      <c r="E719" s="490" t="s">
        <v>4</v>
      </c>
      <c r="F719" s="490" t="s">
        <v>4</v>
      </c>
      <c r="G719" s="490" t="s">
        <v>4</v>
      </c>
      <c r="H719" s="490">
        <v>91.13</v>
      </c>
      <c r="I719" s="473" t="s">
        <v>4</v>
      </c>
    </row>
    <row r="720" spans="1:9" ht="32.1" customHeight="1" x14ac:dyDescent="0.25">
      <c r="A720" s="9">
        <v>50</v>
      </c>
      <c r="B720" s="4" t="s">
        <v>2894</v>
      </c>
      <c r="C720" s="490" t="s">
        <v>4</v>
      </c>
      <c r="D720" s="490" t="s">
        <v>4</v>
      </c>
      <c r="E720" s="490" t="s">
        <v>4</v>
      </c>
      <c r="F720" s="490" t="s">
        <v>4</v>
      </c>
      <c r="G720" s="490" t="s">
        <v>4</v>
      </c>
      <c r="H720" s="490">
        <v>21</v>
      </c>
      <c r="I720" s="473" t="s">
        <v>4</v>
      </c>
    </row>
    <row r="721" spans="1:9" ht="17.100000000000001" customHeight="1" x14ac:dyDescent="0.25">
      <c r="A721" s="927" t="s">
        <v>2308</v>
      </c>
      <c r="B721" s="908"/>
      <c r="C721" s="908"/>
      <c r="D721" s="908"/>
      <c r="E721" s="908"/>
      <c r="F721" s="908"/>
      <c r="G721" s="908"/>
      <c r="H721" s="908"/>
      <c r="I721" s="908"/>
    </row>
    <row r="722" spans="1:9" ht="17.100000000000001" customHeight="1" x14ac:dyDescent="0.25">
      <c r="A722" s="935"/>
      <c r="B722" s="936"/>
      <c r="C722" s="458"/>
      <c r="D722" s="927" t="s">
        <v>2293</v>
      </c>
      <c r="E722" s="908"/>
      <c r="F722" s="908"/>
      <c r="G722" s="908"/>
      <c r="H722" s="458"/>
      <c r="I722" s="68" t="s">
        <v>1552</v>
      </c>
    </row>
    <row r="723" spans="1:9" ht="17.100000000000001" customHeight="1" x14ac:dyDescent="0.25">
      <c r="A723" s="964" t="s">
        <v>1140</v>
      </c>
      <c r="B723" s="965"/>
      <c r="C723" s="68" t="s">
        <v>1593</v>
      </c>
      <c r="D723" s="68" t="s">
        <v>2294</v>
      </c>
      <c r="E723" s="68" t="s">
        <v>1589</v>
      </c>
      <c r="F723" s="68" t="s">
        <v>1590</v>
      </c>
      <c r="G723" s="68" t="s">
        <v>58</v>
      </c>
      <c r="H723" s="68" t="s">
        <v>1593</v>
      </c>
      <c r="I723" s="68" t="s">
        <v>2295</v>
      </c>
    </row>
    <row r="724" spans="1:9" ht="17.100000000000001" customHeight="1" x14ac:dyDescent="0.25">
      <c r="A724" s="964"/>
      <c r="B724" s="965"/>
      <c r="C724" s="68" t="s">
        <v>93</v>
      </c>
      <c r="D724" s="458"/>
      <c r="E724" s="68" t="s">
        <v>1593</v>
      </c>
      <c r="F724" s="68" t="s">
        <v>1594</v>
      </c>
      <c r="G724" s="458"/>
      <c r="H724" s="68" t="s">
        <v>2296</v>
      </c>
      <c r="I724" s="68" t="s">
        <v>94</v>
      </c>
    </row>
    <row r="725" spans="1:9" ht="17.100000000000001" customHeight="1" x14ac:dyDescent="0.25">
      <c r="A725" s="964"/>
      <c r="B725" s="965"/>
      <c r="C725" s="68" t="s">
        <v>1591</v>
      </c>
      <c r="D725" s="458"/>
      <c r="E725" s="458"/>
      <c r="F725" s="68" t="s">
        <v>1595</v>
      </c>
      <c r="G725" s="458"/>
      <c r="H725" s="68" t="s">
        <v>2297</v>
      </c>
      <c r="I725" s="68" t="s">
        <v>93</v>
      </c>
    </row>
    <row r="726" spans="1:9" ht="17.100000000000001" customHeight="1" x14ac:dyDescent="0.25">
      <c r="A726" s="458"/>
      <c r="B726" s="458"/>
      <c r="C726" s="458"/>
      <c r="D726" s="458"/>
      <c r="E726" s="458"/>
      <c r="F726" s="68" t="s">
        <v>1596</v>
      </c>
      <c r="G726" s="458"/>
      <c r="H726" s="458"/>
      <c r="I726" s="68" t="s">
        <v>1144</v>
      </c>
    </row>
    <row r="727" spans="1:9" ht="17.100000000000001" customHeight="1" x14ac:dyDescent="0.25">
      <c r="A727" s="927"/>
      <c r="B727" s="908"/>
      <c r="C727" s="908"/>
      <c r="D727" s="908"/>
      <c r="E727" s="908"/>
      <c r="F727" s="908"/>
      <c r="G727" s="908"/>
      <c r="H727" s="908"/>
      <c r="I727" s="487" t="s">
        <v>2</v>
      </c>
    </row>
    <row r="728" spans="1:9" ht="17.100000000000001" customHeight="1" x14ac:dyDescent="0.25">
      <c r="A728" s="458"/>
      <c r="B728" s="966"/>
      <c r="C728" s="966"/>
      <c r="D728" s="966"/>
      <c r="E728" s="458"/>
      <c r="F728" s="458"/>
      <c r="G728" s="458"/>
      <c r="H728" s="458"/>
      <c r="I728" s="458"/>
    </row>
    <row r="729" spans="1:9" ht="15" customHeight="1" x14ac:dyDescent="0.25">
      <c r="A729" s="1" t="s">
        <v>1438</v>
      </c>
      <c r="B729" s="937" t="s">
        <v>2464</v>
      </c>
      <c r="C729" s="937"/>
      <c r="D729" s="937"/>
      <c r="E729" s="458"/>
      <c r="F729" s="458"/>
      <c r="G729" s="458"/>
      <c r="H729" s="458"/>
      <c r="I729" s="458"/>
    </row>
    <row r="730" spans="1:9" ht="15" customHeight="1" x14ac:dyDescent="0.25">
      <c r="A730" s="1" t="s">
        <v>1781</v>
      </c>
      <c r="B730" s="937" t="s">
        <v>2523</v>
      </c>
      <c r="C730" s="937"/>
      <c r="D730" s="937"/>
      <c r="E730" s="458"/>
      <c r="F730" s="458"/>
      <c r="G730" s="458"/>
      <c r="H730" s="458"/>
      <c r="I730" s="458"/>
    </row>
    <row r="731" spans="1:9" ht="15" customHeight="1" x14ac:dyDescent="0.25">
      <c r="A731" s="2">
        <v>4801</v>
      </c>
      <c r="B731" s="941" t="s">
        <v>2524</v>
      </c>
      <c r="C731" s="937"/>
      <c r="D731" s="937"/>
      <c r="E731" s="458"/>
      <c r="F731" s="458"/>
      <c r="G731" s="458"/>
      <c r="H731" s="458"/>
      <c r="I731" s="458"/>
    </row>
    <row r="732" spans="1:9" ht="15" customHeight="1" x14ac:dyDescent="0.25">
      <c r="A732" s="467">
        <v>5</v>
      </c>
      <c r="B732" s="945" t="s">
        <v>2896</v>
      </c>
      <c r="C732" s="967"/>
      <c r="D732" s="967"/>
      <c r="E732" s="458"/>
      <c r="F732" s="458"/>
      <c r="G732" s="458"/>
      <c r="H732" s="458"/>
      <c r="I732" s="458"/>
    </row>
    <row r="733" spans="1:9" ht="15" customHeight="1" x14ac:dyDescent="0.25">
      <c r="A733" s="3">
        <v>800</v>
      </c>
      <c r="B733" s="4" t="s">
        <v>2544</v>
      </c>
      <c r="C733" s="458"/>
      <c r="D733" s="458"/>
      <c r="E733" s="458"/>
      <c r="F733" s="458"/>
      <c r="G733" s="458"/>
      <c r="H733" s="458"/>
      <c r="I733" s="458"/>
    </row>
    <row r="734" spans="1:9" ht="63.95" customHeight="1" x14ac:dyDescent="0.25">
      <c r="A734" s="9">
        <v>51</v>
      </c>
      <c r="B734" s="4" t="s">
        <v>2545</v>
      </c>
      <c r="C734" s="490" t="s">
        <v>4</v>
      </c>
      <c r="D734" s="490" t="s">
        <v>4</v>
      </c>
      <c r="E734" s="490" t="s">
        <v>4</v>
      </c>
      <c r="F734" s="490" t="s">
        <v>4</v>
      </c>
      <c r="G734" s="490" t="s">
        <v>4</v>
      </c>
      <c r="H734" s="490">
        <v>670.64</v>
      </c>
      <c r="I734" s="473" t="s">
        <v>4</v>
      </c>
    </row>
    <row r="735" spans="1:9" ht="32.1" customHeight="1" x14ac:dyDescent="0.25">
      <c r="A735" s="9">
        <v>52</v>
      </c>
      <c r="B735" s="4" t="s">
        <v>2546</v>
      </c>
      <c r="C735" s="490" t="s">
        <v>4</v>
      </c>
      <c r="D735" s="490" t="s">
        <v>4</v>
      </c>
      <c r="E735" s="490" t="s">
        <v>4</v>
      </c>
      <c r="F735" s="490" t="s">
        <v>4</v>
      </c>
      <c r="G735" s="490" t="s">
        <v>4</v>
      </c>
      <c r="H735" s="490">
        <v>705.83</v>
      </c>
      <c r="I735" s="473" t="s">
        <v>4</v>
      </c>
    </row>
    <row r="736" spans="1:9" ht="15" customHeight="1" x14ac:dyDescent="0.25">
      <c r="A736" s="9">
        <v>53</v>
      </c>
      <c r="B736" s="4" t="s">
        <v>2547</v>
      </c>
      <c r="C736" s="490">
        <v>2500</v>
      </c>
      <c r="D736" s="490" t="s">
        <v>4</v>
      </c>
      <c r="E736" s="490" t="s">
        <v>4</v>
      </c>
      <c r="F736" s="490" t="s">
        <v>4</v>
      </c>
      <c r="G736" s="490" t="s">
        <v>4</v>
      </c>
      <c r="H736" s="490">
        <v>2849.08</v>
      </c>
      <c r="I736" s="473" t="s">
        <v>1199</v>
      </c>
    </row>
    <row r="737" spans="1:9" ht="32.1" customHeight="1" x14ac:dyDescent="0.25">
      <c r="A737" s="9">
        <v>54</v>
      </c>
      <c r="B737" s="4" t="s">
        <v>2548</v>
      </c>
      <c r="C737" s="490">
        <v>10498</v>
      </c>
      <c r="D737" s="490" t="s">
        <v>4</v>
      </c>
      <c r="E737" s="490" t="s">
        <v>4</v>
      </c>
      <c r="F737" s="490" t="s">
        <v>4</v>
      </c>
      <c r="G737" s="490" t="s">
        <v>4</v>
      </c>
      <c r="H737" s="490">
        <v>16341.92</v>
      </c>
      <c r="I737" s="473" t="s">
        <v>1199</v>
      </c>
    </row>
    <row r="738" spans="1:9" ht="48" customHeight="1" x14ac:dyDescent="0.25">
      <c r="A738" s="9">
        <v>55</v>
      </c>
      <c r="B738" s="4" t="s">
        <v>2822</v>
      </c>
      <c r="C738" s="490" t="s">
        <v>4</v>
      </c>
      <c r="D738" s="490" t="s">
        <v>4</v>
      </c>
      <c r="E738" s="490" t="s">
        <v>4</v>
      </c>
      <c r="F738" s="490" t="s">
        <v>4</v>
      </c>
      <c r="G738" s="490" t="s">
        <v>4</v>
      </c>
      <c r="H738" s="490">
        <v>822.31</v>
      </c>
      <c r="I738" s="473" t="s">
        <v>4</v>
      </c>
    </row>
    <row r="739" spans="1:9" ht="48" customHeight="1" x14ac:dyDescent="0.25">
      <c r="A739" s="9">
        <v>56</v>
      </c>
      <c r="B739" s="4" t="s">
        <v>2549</v>
      </c>
      <c r="C739" s="490" t="s">
        <v>4</v>
      </c>
      <c r="D739" s="490" t="s">
        <v>4</v>
      </c>
      <c r="E739" s="490" t="s">
        <v>4</v>
      </c>
      <c r="F739" s="490" t="s">
        <v>4</v>
      </c>
      <c r="G739" s="490" t="s">
        <v>4</v>
      </c>
      <c r="H739" s="490">
        <v>1069.57</v>
      </c>
      <c r="I739" s="473" t="s">
        <v>4</v>
      </c>
    </row>
    <row r="740" spans="1:9" ht="32.1" customHeight="1" x14ac:dyDescent="0.25">
      <c r="A740" s="9">
        <v>57</v>
      </c>
      <c r="B740" s="4" t="s">
        <v>2550</v>
      </c>
      <c r="C740" s="490" t="s">
        <v>4</v>
      </c>
      <c r="D740" s="490" t="s">
        <v>4</v>
      </c>
      <c r="E740" s="490" t="s">
        <v>4</v>
      </c>
      <c r="F740" s="490" t="s">
        <v>4</v>
      </c>
      <c r="G740" s="490" t="s">
        <v>4</v>
      </c>
      <c r="H740" s="490">
        <v>379.5</v>
      </c>
      <c r="I740" s="473" t="s">
        <v>4</v>
      </c>
    </row>
    <row r="741" spans="1:9" ht="17.100000000000001" customHeight="1" x14ac:dyDescent="0.25">
      <c r="A741" s="927" t="s">
        <v>2308</v>
      </c>
      <c r="B741" s="908"/>
      <c r="C741" s="908"/>
      <c r="D741" s="908"/>
      <c r="E741" s="908"/>
      <c r="F741" s="908"/>
      <c r="G741" s="908"/>
      <c r="H741" s="908"/>
      <c r="I741" s="908"/>
    </row>
    <row r="742" spans="1:9" ht="17.100000000000001" customHeight="1" x14ac:dyDescent="0.25">
      <c r="A742" s="935"/>
      <c r="B742" s="936"/>
      <c r="C742" s="458"/>
      <c r="D742" s="927" t="s">
        <v>2293</v>
      </c>
      <c r="E742" s="908"/>
      <c r="F742" s="908"/>
      <c r="G742" s="908"/>
      <c r="H742" s="458"/>
      <c r="I742" s="68" t="s">
        <v>1552</v>
      </c>
    </row>
    <row r="743" spans="1:9" ht="17.100000000000001" customHeight="1" x14ac:dyDescent="0.25">
      <c r="A743" s="964" t="s">
        <v>1140</v>
      </c>
      <c r="B743" s="965"/>
      <c r="C743" s="68" t="s">
        <v>1593</v>
      </c>
      <c r="D743" s="68" t="s">
        <v>2294</v>
      </c>
      <c r="E743" s="68" t="s">
        <v>1589</v>
      </c>
      <c r="F743" s="68" t="s">
        <v>1590</v>
      </c>
      <c r="G743" s="68" t="s">
        <v>58</v>
      </c>
      <c r="H743" s="68" t="s">
        <v>1593</v>
      </c>
      <c r="I743" s="68" t="s">
        <v>2295</v>
      </c>
    </row>
    <row r="744" spans="1:9" ht="17.100000000000001" customHeight="1" x14ac:dyDescent="0.25">
      <c r="A744" s="964"/>
      <c r="B744" s="965"/>
      <c r="C744" s="68" t="s">
        <v>93</v>
      </c>
      <c r="D744" s="458"/>
      <c r="E744" s="68" t="s">
        <v>1593</v>
      </c>
      <c r="F744" s="68" t="s">
        <v>1594</v>
      </c>
      <c r="G744" s="458"/>
      <c r="H744" s="68" t="s">
        <v>2296</v>
      </c>
      <c r="I744" s="68" t="s">
        <v>94</v>
      </c>
    </row>
    <row r="745" spans="1:9" ht="17.100000000000001" customHeight="1" x14ac:dyDescent="0.25">
      <c r="A745" s="964"/>
      <c r="B745" s="965"/>
      <c r="C745" s="68" t="s">
        <v>1591</v>
      </c>
      <c r="D745" s="458"/>
      <c r="E745" s="458"/>
      <c r="F745" s="68" t="s">
        <v>1595</v>
      </c>
      <c r="G745" s="458"/>
      <c r="H745" s="68" t="s">
        <v>2297</v>
      </c>
      <c r="I745" s="68" t="s">
        <v>93</v>
      </c>
    </row>
    <row r="746" spans="1:9" ht="17.100000000000001" customHeight="1" x14ac:dyDescent="0.25">
      <c r="A746" s="458"/>
      <c r="B746" s="458"/>
      <c r="C746" s="458"/>
      <c r="D746" s="458"/>
      <c r="E746" s="458"/>
      <c r="F746" s="68" t="s">
        <v>1596</v>
      </c>
      <c r="G746" s="458"/>
      <c r="H746" s="458"/>
      <c r="I746" s="68" t="s">
        <v>1144</v>
      </c>
    </row>
    <row r="747" spans="1:9" ht="17.100000000000001" customHeight="1" x14ac:dyDescent="0.25">
      <c r="A747" s="927"/>
      <c r="B747" s="908"/>
      <c r="C747" s="908"/>
      <c r="D747" s="908"/>
      <c r="E747" s="908"/>
      <c r="F747" s="908"/>
      <c r="G747" s="908"/>
      <c r="H747" s="908"/>
      <c r="I747" s="487" t="s">
        <v>2</v>
      </c>
    </row>
    <row r="748" spans="1:9" ht="17.100000000000001" customHeight="1" x14ac:dyDescent="0.25">
      <c r="A748" s="458"/>
      <c r="B748" s="966"/>
      <c r="C748" s="966"/>
      <c r="D748" s="966"/>
      <c r="E748" s="458"/>
      <c r="F748" s="458"/>
      <c r="G748" s="458"/>
      <c r="H748" s="458"/>
      <c r="I748" s="458"/>
    </row>
    <row r="749" spans="1:9" ht="15" customHeight="1" x14ac:dyDescent="0.25">
      <c r="A749" s="1" t="s">
        <v>1438</v>
      </c>
      <c r="B749" s="937" t="s">
        <v>2464</v>
      </c>
      <c r="C749" s="937"/>
      <c r="D749" s="937"/>
      <c r="E749" s="458"/>
      <c r="F749" s="458"/>
      <c r="G749" s="458"/>
      <c r="H749" s="458"/>
      <c r="I749" s="458"/>
    </row>
    <row r="750" spans="1:9" ht="15" customHeight="1" x14ac:dyDescent="0.25">
      <c r="A750" s="1" t="s">
        <v>1781</v>
      </c>
      <c r="B750" s="937" t="s">
        <v>2523</v>
      </c>
      <c r="C750" s="937"/>
      <c r="D750" s="937"/>
      <c r="E750" s="458"/>
      <c r="F750" s="458"/>
      <c r="G750" s="458"/>
      <c r="H750" s="458"/>
      <c r="I750" s="458"/>
    </row>
    <row r="751" spans="1:9" ht="15" customHeight="1" x14ac:dyDescent="0.25">
      <c r="A751" s="2">
        <v>4801</v>
      </c>
      <c r="B751" s="941" t="s">
        <v>2524</v>
      </c>
      <c r="C751" s="937"/>
      <c r="D751" s="937"/>
      <c r="E751" s="458"/>
      <c r="F751" s="458"/>
      <c r="G751" s="458"/>
      <c r="H751" s="458"/>
      <c r="I751" s="458"/>
    </row>
    <row r="752" spans="1:9" ht="15" customHeight="1" x14ac:dyDescent="0.25">
      <c r="A752" s="467">
        <v>5</v>
      </c>
      <c r="B752" s="945" t="s">
        <v>2896</v>
      </c>
      <c r="C752" s="967"/>
      <c r="D752" s="967"/>
      <c r="E752" s="458"/>
      <c r="F752" s="458"/>
      <c r="G752" s="458"/>
      <c r="H752" s="458"/>
      <c r="I752" s="458"/>
    </row>
    <row r="753" spans="1:9" ht="15" customHeight="1" x14ac:dyDescent="0.25">
      <c r="A753" s="3">
        <v>800</v>
      </c>
      <c r="B753" s="4" t="s">
        <v>2544</v>
      </c>
      <c r="C753" s="458"/>
      <c r="D753" s="458"/>
      <c r="E753" s="458"/>
      <c r="F753" s="458"/>
      <c r="G753" s="458"/>
      <c r="H753" s="458"/>
      <c r="I753" s="458"/>
    </row>
    <row r="754" spans="1:9" ht="15" customHeight="1" x14ac:dyDescent="0.25">
      <c r="A754" s="9">
        <v>58</v>
      </c>
      <c r="B754" s="4" t="s">
        <v>2551</v>
      </c>
      <c r="C754" s="490" t="s">
        <v>4</v>
      </c>
      <c r="D754" s="490" t="s">
        <v>4</v>
      </c>
      <c r="E754" s="490" t="s">
        <v>4</v>
      </c>
      <c r="F754" s="490" t="s">
        <v>4</v>
      </c>
      <c r="G754" s="490" t="s">
        <v>4</v>
      </c>
      <c r="H754" s="490">
        <v>33.44</v>
      </c>
      <c r="I754" s="473" t="s">
        <v>4</v>
      </c>
    </row>
    <row r="755" spans="1:9" ht="15" customHeight="1" x14ac:dyDescent="0.25">
      <c r="A755" s="9">
        <v>59</v>
      </c>
      <c r="B755" s="4" t="s">
        <v>2552</v>
      </c>
      <c r="C755" s="490" t="s">
        <v>4</v>
      </c>
      <c r="D755" s="490" t="s">
        <v>4</v>
      </c>
      <c r="E755" s="490" t="s">
        <v>4</v>
      </c>
      <c r="F755" s="490" t="s">
        <v>4</v>
      </c>
      <c r="G755" s="490" t="s">
        <v>4</v>
      </c>
      <c r="H755" s="490">
        <v>1079.92</v>
      </c>
      <c r="I755" s="473" t="s">
        <v>4</v>
      </c>
    </row>
    <row r="756" spans="1:9" ht="15" customHeight="1" x14ac:dyDescent="0.25">
      <c r="A756" s="9">
        <v>60</v>
      </c>
      <c r="B756" s="4" t="s">
        <v>2553</v>
      </c>
      <c r="C756" s="490" t="s">
        <v>4</v>
      </c>
      <c r="D756" s="490" t="s">
        <v>4</v>
      </c>
      <c r="E756" s="490" t="s">
        <v>4</v>
      </c>
      <c r="F756" s="490" t="s">
        <v>4</v>
      </c>
      <c r="G756" s="490" t="s">
        <v>4</v>
      </c>
      <c r="H756" s="490">
        <v>83.08</v>
      </c>
      <c r="I756" s="473" t="s">
        <v>4</v>
      </c>
    </row>
    <row r="757" spans="1:9" ht="15" customHeight="1" x14ac:dyDescent="0.25">
      <c r="A757" s="9">
        <v>61</v>
      </c>
      <c r="B757" s="4" t="s">
        <v>2554</v>
      </c>
      <c r="C757" s="490" t="s">
        <v>4</v>
      </c>
      <c r="D757" s="490" t="s">
        <v>4</v>
      </c>
      <c r="E757" s="490" t="s">
        <v>4</v>
      </c>
      <c r="F757" s="490" t="s">
        <v>4</v>
      </c>
      <c r="G757" s="490" t="s">
        <v>4</v>
      </c>
      <c r="H757" s="490">
        <v>238.58</v>
      </c>
      <c r="I757" s="473" t="s">
        <v>4</v>
      </c>
    </row>
    <row r="758" spans="1:9" ht="15" customHeight="1" x14ac:dyDescent="0.25">
      <c r="A758" s="9">
        <v>62</v>
      </c>
      <c r="B758" s="4" t="s">
        <v>2555</v>
      </c>
      <c r="C758" s="490" t="s">
        <v>4</v>
      </c>
      <c r="D758" s="490" t="s">
        <v>4</v>
      </c>
      <c r="E758" s="490" t="s">
        <v>4</v>
      </c>
      <c r="F758" s="490" t="s">
        <v>4</v>
      </c>
      <c r="G758" s="490" t="s">
        <v>4</v>
      </c>
      <c r="H758" s="490">
        <v>88.79</v>
      </c>
      <c r="I758" s="473" t="s">
        <v>4</v>
      </c>
    </row>
    <row r="759" spans="1:9" ht="15" customHeight="1" x14ac:dyDescent="0.25">
      <c r="A759" s="9">
        <v>63</v>
      </c>
      <c r="B759" s="4" t="s">
        <v>2556</v>
      </c>
      <c r="C759" s="490">
        <v>400</v>
      </c>
      <c r="D759" s="490" t="s">
        <v>4</v>
      </c>
      <c r="E759" s="490" t="s">
        <v>4</v>
      </c>
      <c r="F759" s="490" t="s">
        <v>4</v>
      </c>
      <c r="G759" s="490" t="s">
        <v>4</v>
      </c>
      <c r="H759" s="490">
        <v>18163.900000000001</v>
      </c>
      <c r="I759" s="473" t="s">
        <v>1199</v>
      </c>
    </row>
    <row r="760" spans="1:9" ht="63.95" customHeight="1" x14ac:dyDescent="0.25">
      <c r="A760" s="9">
        <v>64</v>
      </c>
      <c r="B760" s="4" t="s">
        <v>2557</v>
      </c>
      <c r="C760" s="490" t="s">
        <v>4</v>
      </c>
      <c r="D760" s="490" t="s">
        <v>4</v>
      </c>
      <c r="E760" s="490" t="s">
        <v>4</v>
      </c>
      <c r="F760" s="490" t="s">
        <v>4</v>
      </c>
      <c r="G760" s="490" t="s">
        <v>4</v>
      </c>
      <c r="H760" s="490">
        <v>214.98</v>
      </c>
      <c r="I760" s="473" t="s">
        <v>4</v>
      </c>
    </row>
    <row r="761" spans="1:9" ht="63.95" customHeight="1" x14ac:dyDescent="0.25">
      <c r="A761" s="9">
        <v>65</v>
      </c>
      <c r="B761" s="4" t="s">
        <v>2558</v>
      </c>
      <c r="C761" s="490" t="s">
        <v>4</v>
      </c>
      <c r="D761" s="490" t="s">
        <v>4</v>
      </c>
      <c r="E761" s="490" t="s">
        <v>4</v>
      </c>
      <c r="F761" s="490" t="s">
        <v>4</v>
      </c>
      <c r="G761" s="490" t="s">
        <v>4</v>
      </c>
      <c r="H761" s="490">
        <v>519.24</v>
      </c>
      <c r="I761" s="473" t="s">
        <v>4</v>
      </c>
    </row>
    <row r="762" spans="1:9" ht="32.1" customHeight="1" x14ac:dyDescent="0.25">
      <c r="A762" s="9">
        <v>66</v>
      </c>
      <c r="B762" s="4" t="s">
        <v>2559</v>
      </c>
      <c r="C762" s="490" t="s">
        <v>4</v>
      </c>
      <c r="D762" s="490" t="s">
        <v>4</v>
      </c>
      <c r="E762" s="490" t="s">
        <v>4</v>
      </c>
      <c r="F762" s="490" t="s">
        <v>4</v>
      </c>
      <c r="G762" s="490" t="s">
        <v>4</v>
      </c>
      <c r="H762" s="490">
        <v>1073.7</v>
      </c>
      <c r="I762" s="473" t="s">
        <v>4</v>
      </c>
    </row>
    <row r="763" spans="1:9" ht="12" customHeight="1" x14ac:dyDescent="0.25">
      <c r="A763" s="9"/>
      <c r="B763" s="4"/>
      <c r="C763" s="490"/>
      <c r="D763" s="490"/>
      <c r="E763" s="490"/>
      <c r="F763" s="490"/>
      <c r="G763" s="490"/>
      <c r="H763" s="490"/>
      <c r="I763" s="473"/>
    </row>
    <row r="764" spans="1:9" ht="9.75" customHeight="1" x14ac:dyDescent="0.25">
      <c r="A764" s="458" t="s">
        <v>1756</v>
      </c>
      <c r="B764" s="458"/>
      <c r="C764" s="458"/>
      <c r="D764" s="458"/>
      <c r="E764" s="458"/>
      <c r="F764" s="458"/>
      <c r="G764" s="458"/>
      <c r="H764" s="458"/>
      <c r="I764" s="458"/>
    </row>
    <row r="765" spans="1:9" ht="17.100000000000001" customHeight="1" x14ac:dyDescent="0.25">
      <c r="A765" s="927" t="s">
        <v>2308</v>
      </c>
      <c r="B765" s="908"/>
      <c r="C765" s="908"/>
      <c r="D765" s="908"/>
      <c r="E765" s="908"/>
      <c r="F765" s="908"/>
      <c r="G765" s="908"/>
      <c r="H765" s="908"/>
      <c r="I765" s="908"/>
    </row>
    <row r="766" spans="1:9" ht="17.100000000000001" customHeight="1" x14ac:dyDescent="0.25">
      <c r="A766" s="935"/>
      <c r="B766" s="936"/>
      <c r="C766" s="458"/>
      <c r="D766" s="927" t="s">
        <v>2293</v>
      </c>
      <c r="E766" s="908"/>
      <c r="F766" s="908"/>
      <c r="G766" s="908"/>
      <c r="H766" s="458"/>
      <c r="I766" s="68" t="s">
        <v>1552</v>
      </c>
    </row>
    <row r="767" spans="1:9" ht="17.100000000000001" customHeight="1" x14ac:dyDescent="0.25">
      <c r="A767" s="964" t="s">
        <v>1140</v>
      </c>
      <c r="B767" s="965"/>
      <c r="C767" s="68" t="s">
        <v>1593</v>
      </c>
      <c r="D767" s="68" t="s">
        <v>2294</v>
      </c>
      <c r="E767" s="68" t="s">
        <v>1589</v>
      </c>
      <c r="F767" s="68" t="s">
        <v>1590</v>
      </c>
      <c r="G767" s="68" t="s">
        <v>58</v>
      </c>
      <c r="H767" s="68" t="s">
        <v>1593</v>
      </c>
      <c r="I767" s="68" t="s">
        <v>2295</v>
      </c>
    </row>
    <row r="768" spans="1:9" ht="17.100000000000001" customHeight="1" x14ac:dyDescent="0.25">
      <c r="A768" s="964"/>
      <c r="B768" s="965"/>
      <c r="C768" s="68" t="s">
        <v>93</v>
      </c>
      <c r="D768" s="458"/>
      <c r="E768" s="68" t="s">
        <v>1593</v>
      </c>
      <c r="F768" s="68" t="s">
        <v>1594</v>
      </c>
      <c r="G768" s="458"/>
      <c r="H768" s="68" t="s">
        <v>2296</v>
      </c>
      <c r="I768" s="68" t="s">
        <v>94</v>
      </c>
    </row>
    <row r="769" spans="1:9" ht="17.100000000000001" customHeight="1" x14ac:dyDescent="0.25">
      <c r="A769" s="964"/>
      <c r="B769" s="965"/>
      <c r="C769" s="68" t="s">
        <v>1591</v>
      </c>
      <c r="D769" s="458"/>
      <c r="E769" s="458"/>
      <c r="F769" s="68" t="s">
        <v>1595</v>
      </c>
      <c r="G769" s="458"/>
      <c r="H769" s="68" t="s">
        <v>2297</v>
      </c>
      <c r="I769" s="68" t="s">
        <v>93</v>
      </c>
    </row>
    <row r="770" spans="1:9" ht="17.100000000000001" customHeight="1" x14ac:dyDescent="0.25">
      <c r="A770" s="458"/>
      <c r="B770" s="458"/>
      <c r="C770" s="458"/>
      <c r="D770" s="458"/>
      <c r="E770" s="458"/>
      <c r="F770" s="68" t="s">
        <v>1596</v>
      </c>
      <c r="G770" s="458"/>
      <c r="H770" s="458"/>
      <c r="I770" s="68" t="s">
        <v>1144</v>
      </c>
    </row>
    <row r="771" spans="1:9" ht="17.100000000000001" customHeight="1" x14ac:dyDescent="0.25">
      <c r="A771" s="927"/>
      <c r="B771" s="908"/>
      <c r="C771" s="908"/>
      <c r="D771" s="908"/>
      <c r="E771" s="908"/>
      <c r="F771" s="908"/>
      <c r="G771" s="908"/>
      <c r="H771" s="908"/>
      <c r="I771" s="487" t="s">
        <v>2</v>
      </c>
    </row>
    <row r="772" spans="1:9" ht="17.100000000000001" customHeight="1" x14ac:dyDescent="0.25">
      <c r="A772" s="458"/>
      <c r="B772" s="966"/>
      <c r="C772" s="966"/>
      <c r="D772" s="966"/>
      <c r="E772" s="458"/>
      <c r="F772" s="458"/>
      <c r="G772" s="458"/>
      <c r="H772" s="458"/>
      <c r="I772" s="458"/>
    </row>
    <row r="773" spans="1:9" ht="15" customHeight="1" x14ac:dyDescent="0.25">
      <c r="A773" s="1" t="s">
        <v>1438</v>
      </c>
      <c r="B773" s="937" t="s">
        <v>2464</v>
      </c>
      <c r="C773" s="937"/>
      <c r="D773" s="937"/>
      <c r="E773" s="458"/>
      <c r="F773" s="458"/>
      <c r="G773" s="458"/>
      <c r="H773" s="458"/>
      <c r="I773" s="458"/>
    </row>
    <row r="774" spans="1:9" ht="15" customHeight="1" x14ac:dyDescent="0.25">
      <c r="A774" s="1" t="s">
        <v>1781</v>
      </c>
      <c r="B774" s="937" t="s">
        <v>2523</v>
      </c>
      <c r="C774" s="937"/>
      <c r="D774" s="937"/>
      <c r="E774" s="458"/>
      <c r="F774" s="458"/>
      <c r="G774" s="458"/>
      <c r="H774" s="458"/>
      <c r="I774" s="458"/>
    </row>
    <row r="775" spans="1:9" ht="15" customHeight="1" x14ac:dyDescent="0.25">
      <c r="A775" s="2">
        <v>4801</v>
      </c>
      <c r="B775" s="941" t="s">
        <v>2524</v>
      </c>
      <c r="C775" s="937"/>
      <c r="D775" s="937"/>
      <c r="E775" s="458"/>
      <c r="F775" s="458"/>
      <c r="G775" s="458"/>
      <c r="H775" s="458"/>
      <c r="I775" s="458"/>
    </row>
    <row r="776" spans="1:9" ht="15" customHeight="1" x14ac:dyDescent="0.25">
      <c r="A776" s="467">
        <v>5</v>
      </c>
      <c r="B776" s="945" t="s">
        <v>2896</v>
      </c>
      <c r="C776" s="967"/>
      <c r="D776" s="967"/>
      <c r="E776" s="458"/>
      <c r="F776" s="458"/>
      <c r="G776" s="458"/>
      <c r="H776" s="458"/>
      <c r="I776" s="458"/>
    </row>
    <row r="777" spans="1:9" ht="15" customHeight="1" x14ac:dyDescent="0.25">
      <c r="A777" s="3">
        <v>800</v>
      </c>
      <c r="B777" s="4" t="s">
        <v>2544</v>
      </c>
      <c r="C777" s="458"/>
      <c r="D777" s="458"/>
      <c r="E777" s="458"/>
      <c r="F777" s="458"/>
      <c r="G777" s="458"/>
      <c r="H777" s="458"/>
      <c r="I777" s="458"/>
    </row>
    <row r="778" spans="1:9" ht="79.5" customHeight="1" x14ac:dyDescent="0.25">
      <c r="A778" s="9">
        <v>67</v>
      </c>
      <c r="B778" s="4" t="s">
        <v>2560</v>
      </c>
      <c r="C778" s="490" t="s">
        <v>4</v>
      </c>
      <c r="D778" s="490" t="s">
        <v>4</v>
      </c>
      <c r="E778" s="490" t="s">
        <v>4</v>
      </c>
      <c r="F778" s="490" t="s">
        <v>4</v>
      </c>
      <c r="G778" s="490" t="s">
        <v>4</v>
      </c>
      <c r="H778" s="490">
        <v>1409.58</v>
      </c>
      <c r="I778" s="473" t="s">
        <v>4</v>
      </c>
    </row>
    <row r="779" spans="1:9" ht="48" customHeight="1" x14ac:dyDescent="0.25">
      <c r="A779" s="9">
        <v>68</v>
      </c>
      <c r="B779" s="4" t="s">
        <v>2561</v>
      </c>
      <c r="C779" s="490" t="s">
        <v>4</v>
      </c>
      <c r="D779" s="490" t="s">
        <v>4</v>
      </c>
      <c r="E779" s="490" t="s">
        <v>4</v>
      </c>
      <c r="F779" s="490" t="s">
        <v>4</v>
      </c>
      <c r="G779" s="490" t="s">
        <v>4</v>
      </c>
      <c r="H779" s="490">
        <v>3624.28</v>
      </c>
      <c r="I779" s="473" t="s">
        <v>4</v>
      </c>
    </row>
    <row r="780" spans="1:9" ht="48" customHeight="1" x14ac:dyDescent="0.25">
      <c r="A780" s="9">
        <v>69</v>
      </c>
      <c r="B780" s="4" t="s">
        <v>2562</v>
      </c>
      <c r="C780" s="490" t="s">
        <v>4</v>
      </c>
      <c r="D780" s="490" t="s">
        <v>4</v>
      </c>
      <c r="E780" s="490" t="s">
        <v>4</v>
      </c>
      <c r="F780" s="490" t="s">
        <v>4</v>
      </c>
      <c r="G780" s="490" t="s">
        <v>4</v>
      </c>
      <c r="H780" s="490">
        <v>17.5</v>
      </c>
      <c r="I780" s="473" t="s">
        <v>4</v>
      </c>
    </row>
    <row r="781" spans="1:9" ht="36" customHeight="1" x14ac:dyDescent="0.25">
      <c r="A781" s="9">
        <v>70</v>
      </c>
      <c r="B781" s="4" t="s">
        <v>2563</v>
      </c>
      <c r="C781" s="490" t="s">
        <v>4</v>
      </c>
      <c r="D781" s="490" t="s">
        <v>4</v>
      </c>
      <c r="E781" s="490" t="s">
        <v>4</v>
      </c>
      <c r="F781" s="490" t="s">
        <v>4</v>
      </c>
      <c r="G781" s="490" t="s">
        <v>4</v>
      </c>
      <c r="H781" s="490">
        <v>17401.509999999998</v>
      </c>
      <c r="I781" s="473" t="s">
        <v>4</v>
      </c>
    </row>
    <row r="782" spans="1:9" ht="33.75" customHeight="1" x14ac:dyDescent="0.25">
      <c r="A782" s="9">
        <v>71</v>
      </c>
      <c r="B782" s="4" t="s">
        <v>2564</v>
      </c>
      <c r="C782" s="490">
        <v>78.790000000000006</v>
      </c>
      <c r="D782" s="490" t="s">
        <v>4</v>
      </c>
      <c r="E782" s="490" t="s">
        <v>4</v>
      </c>
      <c r="F782" s="490" t="s">
        <v>4</v>
      </c>
      <c r="G782" s="490" t="s">
        <v>4</v>
      </c>
      <c r="H782" s="490">
        <v>578.79</v>
      </c>
      <c r="I782" s="473" t="s">
        <v>1199</v>
      </c>
    </row>
    <row r="783" spans="1:9" ht="19.5" customHeight="1" x14ac:dyDescent="0.25">
      <c r="A783" s="9">
        <v>72</v>
      </c>
      <c r="B783" s="4" t="s">
        <v>2565</v>
      </c>
      <c r="C783" s="490" t="s">
        <v>4</v>
      </c>
      <c r="D783" s="490" t="s">
        <v>4</v>
      </c>
      <c r="E783" s="490" t="s">
        <v>4</v>
      </c>
      <c r="F783" s="490" t="s">
        <v>4</v>
      </c>
      <c r="G783" s="490" t="s">
        <v>4</v>
      </c>
      <c r="H783" s="490">
        <v>392.47</v>
      </c>
      <c r="I783" s="473" t="s">
        <v>4</v>
      </c>
    </row>
    <row r="784" spans="1:9" ht="12" customHeight="1" x14ac:dyDescent="0.25">
      <c r="A784" s="9"/>
      <c r="B784" s="4"/>
      <c r="C784" s="490"/>
      <c r="D784" s="490"/>
      <c r="E784" s="490"/>
      <c r="F784" s="490"/>
      <c r="G784" s="490"/>
      <c r="H784" s="490"/>
      <c r="I784" s="473"/>
    </row>
    <row r="785" spans="1:9" ht="17.100000000000001" customHeight="1" x14ac:dyDescent="0.25">
      <c r="A785" s="927" t="s">
        <v>2308</v>
      </c>
      <c r="B785" s="908"/>
      <c r="C785" s="908"/>
      <c r="D785" s="908"/>
      <c r="E785" s="908"/>
      <c r="F785" s="908"/>
      <c r="G785" s="908"/>
      <c r="H785" s="908"/>
      <c r="I785" s="908"/>
    </row>
    <row r="786" spans="1:9" ht="17.100000000000001" customHeight="1" x14ac:dyDescent="0.25">
      <c r="A786" s="935"/>
      <c r="B786" s="936"/>
      <c r="C786" s="458"/>
      <c r="D786" s="927" t="s">
        <v>2293</v>
      </c>
      <c r="E786" s="908"/>
      <c r="F786" s="908"/>
      <c r="G786" s="908"/>
      <c r="H786" s="458"/>
      <c r="I786" s="68" t="s">
        <v>1552</v>
      </c>
    </row>
    <row r="787" spans="1:9" ht="17.100000000000001" customHeight="1" x14ac:dyDescent="0.25">
      <c r="A787" s="964" t="s">
        <v>1140</v>
      </c>
      <c r="B787" s="965"/>
      <c r="C787" s="68" t="s">
        <v>1593</v>
      </c>
      <c r="D787" s="68" t="s">
        <v>2294</v>
      </c>
      <c r="E787" s="68" t="s">
        <v>1589</v>
      </c>
      <c r="F787" s="68" t="s">
        <v>1590</v>
      </c>
      <c r="G787" s="68" t="s">
        <v>58</v>
      </c>
      <c r="H787" s="68" t="s">
        <v>1593</v>
      </c>
      <c r="I787" s="68" t="s">
        <v>2295</v>
      </c>
    </row>
    <row r="788" spans="1:9" ht="17.100000000000001" customHeight="1" x14ac:dyDescent="0.25">
      <c r="A788" s="964"/>
      <c r="B788" s="965"/>
      <c r="C788" s="68" t="s">
        <v>93</v>
      </c>
      <c r="D788" s="458"/>
      <c r="E788" s="68" t="s">
        <v>1593</v>
      </c>
      <c r="F788" s="68" t="s">
        <v>1594</v>
      </c>
      <c r="G788" s="458"/>
      <c r="H788" s="68" t="s">
        <v>2296</v>
      </c>
      <c r="I788" s="68" t="s">
        <v>94</v>
      </c>
    </row>
    <row r="789" spans="1:9" ht="17.100000000000001" customHeight="1" x14ac:dyDescent="0.25">
      <c r="A789" s="964"/>
      <c r="B789" s="965"/>
      <c r="C789" s="68" t="s">
        <v>1591</v>
      </c>
      <c r="D789" s="458"/>
      <c r="E789" s="458"/>
      <c r="F789" s="68" t="s">
        <v>1595</v>
      </c>
      <c r="G789" s="458"/>
      <c r="H789" s="68" t="s">
        <v>2297</v>
      </c>
      <c r="I789" s="68" t="s">
        <v>93</v>
      </c>
    </row>
    <row r="790" spans="1:9" ht="17.100000000000001" customHeight="1" x14ac:dyDescent="0.25">
      <c r="A790" s="458"/>
      <c r="B790" s="458"/>
      <c r="C790" s="458"/>
      <c r="D790" s="458"/>
      <c r="E790" s="458"/>
      <c r="F790" s="68" t="s">
        <v>1596</v>
      </c>
      <c r="G790" s="458"/>
      <c r="H790" s="458"/>
      <c r="I790" s="68" t="s">
        <v>1144</v>
      </c>
    </row>
    <row r="791" spans="1:9" ht="17.100000000000001" customHeight="1" x14ac:dyDescent="0.25">
      <c r="A791" s="927"/>
      <c r="B791" s="908"/>
      <c r="C791" s="908"/>
      <c r="D791" s="908"/>
      <c r="E791" s="908"/>
      <c r="F791" s="908"/>
      <c r="G791" s="908"/>
      <c r="H791" s="908"/>
      <c r="I791" s="487" t="s">
        <v>2</v>
      </c>
    </row>
    <row r="792" spans="1:9" ht="17.100000000000001" customHeight="1" x14ac:dyDescent="0.25">
      <c r="A792" s="458"/>
      <c r="B792" s="966"/>
      <c r="C792" s="966"/>
      <c r="D792" s="966"/>
      <c r="E792" s="458"/>
      <c r="F792" s="458"/>
      <c r="G792" s="458"/>
      <c r="H792" s="458"/>
      <c r="I792" s="458"/>
    </row>
    <row r="793" spans="1:9" ht="15" customHeight="1" x14ac:dyDescent="0.25">
      <c r="A793" s="1" t="s">
        <v>1438</v>
      </c>
      <c r="B793" s="937" t="s">
        <v>2464</v>
      </c>
      <c r="C793" s="937"/>
      <c r="D793" s="937"/>
      <c r="E793" s="458"/>
      <c r="F793" s="458"/>
      <c r="G793" s="458"/>
      <c r="H793" s="458"/>
      <c r="I793" s="458"/>
    </row>
    <row r="794" spans="1:9" ht="15" customHeight="1" x14ac:dyDescent="0.25">
      <c r="A794" s="1" t="s">
        <v>1781</v>
      </c>
      <c r="B794" s="937" t="s">
        <v>2523</v>
      </c>
      <c r="C794" s="937"/>
      <c r="D794" s="937"/>
      <c r="E794" s="458"/>
      <c r="F794" s="458"/>
      <c r="G794" s="458"/>
      <c r="H794" s="458"/>
      <c r="I794" s="458"/>
    </row>
    <row r="795" spans="1:9" ht="15" customHeight="1" x14ac:dyDescent="0.25">
      <c r="A795" s="2">
        <v>4801</v>
      </c>
      <c r="B795" s="941" t="s">
        <v>2524</v>
      </c>
      <c r="C795" s="937"/>
      <c r="D795" s="937"/>
      <c r="E795" s="458"/>
      <c r="F795" s="458"/>
      <c r="G795" s="458"/>
      <c r="H795" s="458"/>
      <c r="I795" s="458"/>
    </row>
    <row r="796" spans="1:9" ht="15" customHeight="1" x14ac:dyDescent="0.25">
      <c r="A796" s="467">
        <v>5</v>
      </c>
      <c r="B796" s="945" t="s">
        <v>2896</v>
      </c>
      <c r="C796" s="967"/>
      <c r="D796" s="967"/>
      <c r="E796" s="458"/>
      <c r="F796" s="458"/>
      <c r="G796" s="458"/>
      <c r="H796" s="458"/>
      <c r="I796" s="458"/>
    </row>
    <row r="797" spans="1:9" ht="15" customHeight="1" x14ac:dyDescent="0.25">
      <c r="A797" s="3">
        <v>800</v>
      </c>
      <c r="B797" s="4" t="s">
        <v>2544</v>
      </c>
      <c r="C797" s="458"/>
      <c r="D797" s="458"/>
      <c r="E797" s="458"/>
      <c r="F797" s="458"/>
      <c r="G797" s="458"/>
      <c r="H797" s="458"/>
      <c r="I797" s="458"/>
    </row>
    <row r="798" spans="1:9" ht="15" customHeight="1" x14ac:dyDescent="0.25">
      <c r="A798" s="9">
        <v>73</v>
      </c>
      <c r="B798" s="4" t="s">
        <v>2566</v>
      </c>
      <c r="C798" s="490" t="s">
        <v>4</v>
      </c>
      <c r="D798" s="490" t="s">
        <v>4</v>
      </c>
      <c r="E798" s="490" t="s">
        <v>4</v>
      </c>
      <c r="F798" s="490" t="s">
        <v>4</v>
      </c>
      <c r="G798" s="490" t="s">
        <v>4</v>
      </c>
      <c r="H798" s="490">
        <v>40.72</v>
      </c>
      <c r="I798" s="473" t="s">
        <v>4</v>
      </c>
    </row>
    <row r="799" spans="1:9" ht="35.25" customHeight="1" x14ac:dyDescent="0.25">
      <c r="A799" s="9">
        <v>74</v>
      </c>
      <c r="B799" s="4" t="s">
        <v>2567</v>
      </c>
      <c r="C799" s="490" t="s">
        <v>4</v>
      </c>
      <c r="D799" s="490" t="s">
        <v>4</v>
      </c>
      <c r="E799" s="490" t="s">
        <v>4</v>
      </c>
      <c r="F799" s="490" t="s">
        <v>4</v>
      </c>
      <c r="G799" s="490" t="s">
        <v>4</v>
      </c>
      <c r="H799" s="490">
        <v>470.04</v>
      </c>
      <c r="I799" s="473" t="s">
        <v>4</v>
      </c>
    </row>
    <row r="800" spans="1:9" ht="33" customHeight="1" x14ac:dyDescent="0.25">
      <c r="A800" s="9">
        <v>75</v>
      </c>
      <c r="B800" s="4" t="s">
        <v>2568</v>
      </c>
      <c r="C800" s="490" t="s">
        <v>4</v>
      </c>
      <c r="D800" s="490" t="s">
        <v>4</v>
      </c>
      <c r="E800" s="490" t="s">
        <v>4</v>
      </c>
      <c r="F800" s="490" t="s">
        <v>4</v>
      </c>
      <c r="G800" s="490" t="s">
        <v>4</v>
      </c>
      <c r="H800" s="490">
        <v>46.08</v>
      </c>
      <c r="I800" s="473" t="s">
        <v>4</v>
      </c>
    </row>
    <row r="801" spans="1:9" ht="20.25" customHeight="1" x14ac:dyDescent="0.25">
      <c r="A801" s="9">
        <v>76</v>
      </c>
      <c r="B801" s="4" t="s">
        <v>2569</v>
      </c>
      <c r="C801" s="490" t="s">
        <v>4</v>
      </c>
      <c r="D801" s="490" t="s">
        <v>4</v>
      </c>
      <c r="E801" s="490" t="s">
        <v>4</v>
      </c>
      <c r="F801" s="490" t="s">
        <v>4</v>
      </c>
      <c r="G801" s="490" t="s">
        <v>4</v>
      </c>
      <c r="H801" s="490">
        <v>1529.97</v>
      </c>
      <c r="I801" s="473" t="s">
        <v>4</v>
      </c>
    </row>
    <row r="802" spans="1:9" ht="48" customHeight="1" x14ac:dyDescent="0.25">
      <c r="A802" s="9">
        <v>78</v>
      </c>
      <c r="B802" s="4" t="s">
        <v>2570</v>
      </c>
      <c r="C802" s="490" t="s">
        <v>4</v>
      </c>
      <c r="D802" s="490" t="s">
        <v>4</v>
      </c>
      <c r="E802" s="490" t="s">
        <v>4</v>
      </c>
      <c r="F802" s="490" t="s">
        <v>4</v>
      </c>
      <c r="G802" s="490" t="s">
        <v>4</v>
      </c>
      <c r="H802" s="490">
        <v>344.56</v>
      </c>
      <c r="I802" s="473" t="s">
        <v>4</v>
      </c>
    </row>
    <row r="803" spans="1:9" ht="48" customHeight="1" x14ac:dyDescent="0.25">
      <c r="A803" s="9">
        <v>79</v>
      </c>
      <c r="B803" s="4" t="s">
        <v>2571</v>
      </c>
      <c r="C803" s="490" t="s">
        <v>4</v>
      </c>
      <c r="D803" s="490" t="s">
        <v>4</v>
      </c>
      <c r="E803" s="490" t="s">
        <v>4</v>
      </c>
      <c r="F803" s="490" t="s">
        <v>4</v>
      </c>
      <c r="G803" s="490" t="s">
        <v>4</v>
      </c>
      <c r="H803" s="490">
        <v>2703.64</v>
      </c>
      <c r="I803" s="473" t="s">
        <v>4</v>
      </c>
    </row>
    <row r="804" spans="1:9" ht="63.95" customHeight="1" x14ac:dyDescent="0.25">
      <c r="A804" s="9">
        <v>80</v>
      </c>
      <c r="B804" s="4" t="s">
        <v>2572</v>
      </c>
      <c r="C804" s="490" t="s">
        <v>4</v>
      </c>
      <c r="D804" s="490" t="s">
        <v>4</v>
      </c>
      <c r="E804" s="490" t="s">
        <v>4</v>
      </c>
      <c r="F804" s="490" t="s">
        <v>4</v>
      </c>
      <c r="G804" s="490" t="s">
        <v>4</v>
      </c>
      <c r="H804" s="490">
        <v>876.29</v>
      </c>
      <c r="I804" s="473" t="s">
        <v>4</v>
      </c>
    </row>
    <row r="805" spans="1:9" ht="9" customHeight="1" x14ac:dyDescent="0.25">
      <c r="A805" s="9"/>
      <c r="B805" s="4"/>
      <c r="C805" s="490"/>
      <c r="D805" s="490"/>
      <c r="E805" s="490"/>
      <c r="F805" s="490"/>
      <c r="G805" s="490"/>
      <c r="H805" s="490"/>
      <c r="I805" s="473"/>
    </row>
    <row r="806" spans="1:9" ht="17.100000000000001" customHeight="1" x14ac:dyDescent="0.25">
      <c r="A806" s="927" t="s">
        <v>2308</v>
      </c>
      <c r="B806" s="908"/>
      <c r="C806" s="908"/>
      <c r="D806" s="908"/>
      <c r="E806" s="908"/>
      <c r="F806" s="908"/>
      <c r="G806" s="908"/>
      <c r="H806" s="908"/>
      <c r="I806" s="908"/>
    </row>
    <row r="807" spans="1:9" ht="17.100000000000001" customHeight="1" x14ac:dyDescent="0.25">
      <c r="A807" s="935"/>
      <c r="B807" s="936"/>
      <c r="C807" s="458"/>
      <c r="D807" s="927" t="s">
        <v>2293</v>
      </c>
      <c r="E807" s="908"/>
      <c r="F807" s="908"/>
      <c r="G807" s="908"/>
      <c r="H807" s="458"/>
      <c r="I807" s="68" t="s">
        <v>1552</v>
      </c>
    </row>
    <row r="808" spans="1:9" ht="17.100000000000001" customHeight="1" x14ac:dyDescent="0.25">
      <c r="A808" s="964" t="s">
        <v>1140</v>
      </c>
      <c r="B808" s="965"/>
      <c r="C808" s="68" t="s">
        <v>1593</v>
      </c>
      <c r="D808" s="68" t="s">
        <v>2294</v>
      </c>
      <c r="E808" s="68" t="s">
        <v>1589</v>
      </c>
      <c r="F808" s="68" t="s">
        <v>1590</v>
      </c>
      <c r="G808" s="68" t="s">
        <v>58</v>
      </c>
      <c r="H808" s="68" t="s">
        <v>1593</v>
      </c>
      <c r="I808" s="68" t="s">
        <v>2295</v>
      </c>
    </row>
    <row r="809" spans="1:9" ht="17.100000000000001" customHeight="1" x14ac:dyDescent="0.25">
      <c r="A809" s="964"/>
      <c r="B809" s="965"/>
      <c r="C809" s="68" t="s">
        <v>93</v>
      </c>
      <c r="D809" s="458"/>
      <c r="E809" s="68" t="s">
        <v>1593</v>
      </c>
      <c r="F809" s="68" t="s">
        <v>1594</v>
      </c>
      <c r="G809" s="458"/>
      <c r="H809" s="68" t="s">
        <v>2296</v>
      </c>
      <c r="I809" s="68" t="s">
        <v>94</v>
      </c>
    </row>
    <row r="810" spans="1:9" ht="17.100000000000001" customHeight="1" x14ac:dyDescent="0.25">
      <c r="A810" s="964"/>
      <c r="B810" s="965"/>
      <c r="C810" s="68" t="s">
        <v>1591</v>
      </c>
      <c r="D810" s="458"/>
      <c r="E810" s="458"/>
      <c r="F810" s="68" t="s">
        <v>1595</v>
      </c>
      <c r="G810" s="458"/>
      <c r="H810" s="68" t="s">
        <v>2297</v>
      </c>
      <c r="I810" s="68" t="s">
        <v>93</v>
      </c>
    </row>
    <row r="811" spans="1:9" ht="17.100000000000001" customHeight="1" x14ac:dyDescent="0.25">
      <c r="A811" s="458"/>
      <c r="B811" s="458"/>
      <c r="C811" s="458"/>
      <c r="D811" s="458"/>
      <c r="E811" s="458"/>
      <c r="F811" s="68" t="s">
        <v>1596</v>
      </c>
      <c r="G811" s="458"/>
      <c r="H811" s="458"/>
      <c r="I811" s="68" t="s">
        <v>1144</v>
      </c>
    </row>
    <row r="812" spans="1:9" ht="17.100000000000001" customHeight="1" x14ac:dyDescent="0.25">
      <c r="A812" s="927"/>
      <c r="B812" s="908"/>
      <c r="C812" s="908"/>
      <c r="D812" s="908"/>
      <c r="E812" s="908"/>
      <c r="F812" s="908"/>
      <c r="G812" s="908"/>
      <c r="H812" s="908"/>
      <c r="I812" s="487" t="s">
        <v>2</v>
      </c>
    </row>
    <row r="813" spans="1:9" ht="17.100000000000001" customHeight="1" x14ac:dyDescent="0.25">
      <c r="A813" s="458"/>
      <c r="B813" s="966"/>
      <c r="C813" s="966"/>
      <c r="D813" s="966"/>
      <c r="E813" s="458"/>
      <c r="F813" s="458"/>
      <c r="G813" s="458"/>
      <c r="H813" s="458"/>
      <c r="I813" s="458"/>
    </row>
    <row r="814" spans="1:9" ht="15" customHeight="1" x14ac:dyDescent="0.25">
      <c r="A814" s="1" t="s">
        <v>1438</v>
      </c>
      <c r="B814" s="937" t="s">
        <v>2464</v>
      </c>
      <c r="C814" s="937"/>
      <c r="D814" s="937"/>
      <c r="E814" s="458"/>
      <c r="F814" s="458"/>
      <c r="G814" s="458"/>
      <c r="H814" s="458"/>
      <c r="I814" s="458"/>
    </row>
    <row r="815" spans="1:9" ht="15" customHeight="1" x14ac:dyDescent="0.25">
      <c r="A815" s="1" t="s">
        <v>1781</v>
      </c>
      <c r="B815" s="937" t="s">
        <v>2523</v>
      </c>
      <c r="C815" s="937"/>
      <c r="D815" s="937"/>
      <c r="E815" s="458"/>
      <c r="F815" s="458"/>
      <c r="G815" s="458"/>
      <c r="H815" s="458"/>
      <c r="I815" s="458"/>
    </row>
    <row r="816" spans="1:9" ht="15" customHeight="1" x14ac:dyDescent="0.25">
      <c r="A816" s="2">
        <v>4801</v>
      </c>
      <c r="B816" s="941" t="s">
        <v>2524</v>
      </c>
      <c r="C816" s="937"/>
      <c r="D816" s="937"/>
      <c r="E816" s="458"/>
      <c r="F816" s="458"/>
      <c r="G816" s="458"/>
      <c r="H816" s="458"/>
      <c r="I816" s="458"/>
    </row>
    <row r="817" spans="1:9" ht="15" customHeight="1" x14ac:dyDescent="0.25">
      <c r="A817" s="467">
        <v>5</v>
      </c>
      <c r="B817" s="945" t="s">
        <v>2896</v>
      </c>
      <c r="C817" s="967"/>
      <c r="D817" s="967"/>
      <c r="E817" s="458"/>
      <c r="F817" s="458"/>
      <c r="G817" s="458"/>
      <c r="H817" s="458"/>
      <c r="I817" s="458"/>
    </row>
    <row r="818" spans="1:9" ht="15" customHeight="1" x14ac:dyDescent="0.25">
      <c r="A818" s="3">
        <v>800</v>
      </c>
      <c r="B818" s="4" t="s">
        <v>2544</v>
      </c>
      <c r="C818" s="458"/>
      <c r="D818" s="458"/>
      <c r="E818" s="458"/>
      <c r="F818" s="458"/>
      <c r="G818" s="458"/>
      <c r="H818" s="458"/>
      <c r="I818" s="458"/>
    </row>
    <row r="819" spans="1:9" ht="66" customHeight="1" x14ac:dyDescent="0.25">
      <c r="A819" s="9">
        <v>81</v>
      </c>
      <c r="B819" s="4" t="s">
        <v>2573</v>
      </c>
      <c r="C819" s="490" t="s">
        <v>4</v>
      </c>
      <c r="D819" s="490" t="s">
        <v>4</v>
      </c>
      <c r="E819" s="490" t="s">
        <v>4</v>
      </c>
      <c r="F819" s="490" t="s">
        <v>4</v>
      </c>
      <c r="G819" s="490" t="s">
        <v>4</v>
      </c>
      <c r="H819" s="490">
        <v>2732.98</v>
      </c>
      <c r="I819" s="473" t="s">
        <v>4</v>
      </c>
    </row>
    <row r="820" spans="1:9" ht="15" customHeight="1" x14ac:dyDescent="0.25">
      <c r="A820" s="9">
        <v>82</v>
      </c>
      <c r="B820" s="4" t="s">
        <v>2574</v>
      </c>
      <c r="C820" s="490" t="s">
        <v>4</v>
      </c>
      <c r="D820" s="490" t="s">
        <v>4</v>
      </c>
      <c r="E820" s="490" t="s">
        <v>4</v>
      </c>
      <c r="F820" s="490" t="s">
        <v>4</v>
      </c>
      <c r="G820" s="490" t="s">
        <v>4</v>
      </c>
      <c r="H820" s="490">
        <v>735.46</v>
      </c>
      <c r="I820" s="473" t="s">
        <v>4</v>
      </c>
    </row>
    <row r="821" spans="1:9" ht="35.25" customHeight="1" x14ac:dyDescent="0.25">
      <c r="A821" s="9">
        <v>83</v>
      </c>
      <c r="B821" s="4" t="s">
        <v>2575</v>
      </c>
      <c r="C821" s="490" t="s">
        <v>4</v>
      </c>
      <c r="D821" s="490" t="s">
        <v>4</v>
      </c>
      <c r="E821" s="490" t="s">
        <v>4</v>
      </c>
      <c r="F821" s="490" t="s">
        <v>4</v>
      </c>
      <c r="G821" s="490" t="s">
        <v>4</v>
      </c>
      <c r="H821" s="490">
        <v>3557.19</v>
      </c>
      <c r="I821" s="473" t="s">
        <v>4</v>
      </c>
    </row>
    <row r="822" spans="1:9" ht="48" customHeight="1" x14ac:dyDescent="0.25">
      <c r="A822" s="9">
        <v>84</v>
      </c>
      <c r="B822" s="4" t="s">
        <v>2576</v>
      </c>
      <c r="C822" s="490" t="s">
        <v>4</v>
      </c>
      <c r="D822" s="490" t="s">
        <v>4</v>
      </c>
      <c r="E822" s="490" t="s">
        <v>4</v>
      </c>
      <c r="F822" s="490" t="s">
        <v>4</v>
      </c>
      <c r="G822" s="490" t="s">
        <v>4</v>
      </c>
      <c r="H822" s="490">
        <v>3146.39</v>
      </c>
      <c r="I822" s="473" t="s">
        <v>4</v>
      </c>
    </row>
    <row r="823" spans="1:9" ht="63.95" customHeight="1" x14ac:dyDescent="0.25">
      <c r="A823" s="9">
        <v>85</v>
      </c>
      <c r="B823" s="4" t="s">
        <v>2577</v>
      </c>
      <c r="C823" s="490" t="s">
        <v>4</v>
      </c>
      <c r="D823" s="490" t="s">
        <v>4</v>
      </c>
      <c r="E823" s="490" t="s">
        <v>4</v>
      </c>
      <c r="F823" s="490" t="s">
        <v>4</v>
      </c>
      <c r="G823" s="490" t="s">
        <v>4</v>
      </c>
      <c r="H823" s="490">
        <v>1062.18</v>
      </c>
      <c r="I823" s="473" t="s">
        <v>4</v>
      </c>
    </row>
    <row r="824" spans="1:9" ht="48" customHeight="1" x14ac:dyDescent="0.25">
      <c r="A824" s="9">
        <v>86</v>
      </c>
      <c r="B824" s="4" t="s">
        <v>2578</v>
      </c>
      <c r="C824" s="490" t="s">
        <v>4</v>
      </c>
      <c r="D824" s="490" t="s">
        <v>4</v>
      </c>
      <c r="E824" s="490" t="s">
        <v>4</v>
      </c>
      <c r="F824" s="490" t="s">
        <v>4</v>
      </c>
      <c r="G824" s="490" t="s">
        <v>4</v>
      </c>
      <c r="H824" s="490">
        <v>367.47</v>
      </c>
      <c r="I824" s="473" t="s">
        <v>4</v>
      </c>
    </row>
    <row r="825" spans="1:9" ht="17.100000000000001" customHeight="1" x14ac:dyDescent="0.25">
      <c r="A825" s="927" t="s">
        <v>2308</v>
      </c>
      <c r="B825" s="908"/>
      <c r="C825" s="908"/>
      <c r="D825" s="908"/>
      <c r="E825" s="908"/>
      <c r="F825" s="908"/>
      <c r="G825" s="908"/>
      <c r="H825" s="908"/>
      <c r="I825" s="908"/>
    </row>
    <row r="826" spans="1:9" ht="17.100000000000001" customHeight="1" x14ac:dyDescent="0.25">
      <c r="A826" s="935"/>
      <c r="B826" s="936"/>
      <c r="C826" s="458"/>
      <c r="D826" s="927" t="s">
        <v>2293</v>
      </c>
      <c r="E826" s="908"/>
      <c r="F826" s="908"/>
      <c r="G826" s="908"/>
      <c r="H826" s="458"/>
      <c r="I826" s="68" t="s">
        <v>1552</v>
      </c>
    </row>
    <row r="827" spans="1:9" ht="17.100000000000001" customHeight="1" x14ac:dyDescent="0.25">
      <c r="A827" s="964" t="s">
        <v>1140</v>
      </c>
      <c r="B827" s="965"/>
      <c r="C827" s="68" t="s">
        <v>1593</v>
      </c>
      <c r="D827" s="68" t="s">
        <v>2294</v>
      </c>
      <c r="E827" s="68" t="s">
        <v>1589</v>
      </c>
      <c r="F827" s="68" t="s">
        <v>1590</v>
      </c>
      <c r="G827" s="68" t="s">
        <v>58</v>
      </c>
      <c r="H827" s="68" t="s">
        <v>1593</v>
      </c>
      <c r="I827" s="68" t="s">
        <v>2295</v>
      </c>
    </row>
    <row r="828" spans="1:9" ht="17.100000000000001" customHeight="1" x14ac:dyDescent="0.25">
      <c r="A828" s="964"/>
      <c r="B828" s="965"/>
      <c r="C828" s="68" t="s">
        <v>93</v>
      </c>
      <c r="D828" s="458"/>
      <c r="E828" s="68" t="s">
        <v>1593</v>
      </c>
      <c r="F828" s="68" t="s">
        <v>1594</v>
      </c>
      <c r="G828" s="458"/>
      <c r="H828" s="68" t="s">
        <v>2296</v>
      </c>
      <c r="I828" s="68" t="s">
        <v>94</v>
      </c>
    </row>
    <row r="829" spans="1:9" ht="17.100000000000001" customHeight="1" x14ac:dyDescent="0.25">
      <c r="A829" s="964"/>
      <c r="B829" s="965"/>
      <c r="C829" s="68" t="s">
        <v>1591</v>
      </c>
      <c r="D829" s="458"/>
      <c r="E829" s="458"/>
      <c r="F829" s="68" t="s">
        <v>1595</v>
      </c>
      <c r="G829" s="458"/>
      <c r="H829" s="68" t="s">
        <v>2297</v>
      </c>
      <c r="I829" s="68" t="s">
        <v>93</v>
      </c>
    </row>
    <row r="830" spans="1:9" ht="17.100000000000001" customHeight="1" x14ac:dyDescent="0.25">
      <c r="A830" s="458"/>
      <c r="B830" s="458"/>
      <c r="C830" s="458"/>
      <c r="D830" s="458"/>
      <c r="E830" s="458"/>
      <c r="F830" s="68" t="s">
        <v>1596</v>
      </c>
      <c r="G830" s="458"/>
      <c r="H830" s="458"/>
      <c r="I830" s="68" t="s">
        <v>1144</v>
      </c>
    </row>
    <row r="831" spans="1:9" ht="17.100000000000001" customHeight="1" x14ac:dyDescent="0.25">
      <c r="A831" s="927"/>
      <c r="B831" s="908"/>
      <c r="C831" s="908"/>
      <c r="D831" s="908"/>
      <c r="E831" s="908"/>
      <c r="F831" s="908"/>
      <c r="G831" s="908"/>
      <c r="H831" s="908"/>
      <c r="I831" s="487" t="s">
        <v>2</v>
      </c>
    </row>
    <row r="832" spans="1:9" ht="17.100000000000001" customHeight="1" x14ac:dyDescent="0.25">
      <c r="A832" s="458"/>
      <c r="B832" s="966"/>
      <c r="C832" s="966"/>
      <c r="D832" s="966"/>
      <c r="E832" s="458"/>
      <c r="F832" s="458"/>
      <c r="G832" s="458"/>
      <c r="H832" s="458"/>
      <c r="I832" s="458"/>
    </row>
    <row r="833" spans="1:9" ht="15" customHeight="1" x14ac:dyDescent="0.25">
      <c r="A833" s="1" t="s">
        <v>1438</v>
      </c>
      <c r="B833" s="937" t="s">
        <v>2464</v>
      </c>
      <c r="C833" s="937"/>
      <c r="D833" s="937"/>
      <c r="E833" s="458"/>
      <c r="F833" s="458"/>
      <c r="G833" s="458"/>
      <c r="H833" s="458"/>
      <c r="I833" s="458"/>
    </row>
    <row r="834" spans="1:9" ht="15" customHeight="1" x14ac:dyDescent="0.25">
      <c r="A834" s="1" t="s">
        <v>1781</v>
      </c>
      <c r="B834" s="937" t="s">
        <v>2523</v>
      </c>
      <c r="C834" s="937"/>
      <c r="D834" s="937"/>
      <c r="E834" s="458"/>
      <c r="F834" s="458"/>
      <c r="G834" s="458"/>
      <c r="H834" s="458"/>
      <c r="I834" s="458"/>
    </row>
    <row r="835" spans="1:9" ht="15" customHeight="1" x14ac:dyDescent="0.25">
      <c r="A835" s="2">
        <v>4801</v>
      </c>
      <c r="B835" s="941" t="s">
        <v>2524</v>
      </c>
      <c r="C835" s="937"/>
      <c r="D835" s="937"/>
      <c r="E835" s="458"/>
      <c r="F835" s="458"/>
      <c r="G835" s="458"/>
      <c r="H835" s="458"/>
      <c r="I835" s="458"/>
    </row>
    <row r="836" spans="1:9" ht="15" customHeight="1" x14ac:dyDescent="0.25">
      <c r="A836" s="467">
        <v>5</v>
      </c>
      <c r="B836" s="945" t="s">
        <v>2896</v>
      </c>
      <c r="C836" s="967"/>
      <c r="D836" s="967"/>
      <c r="E836" s="458"/>
      <c r="F836" s="458"/>
      <c r="G836" s="458"/>
      <c r="H836" s="458"/>
      <c r="I836" s="458"/>
    </row>
    <row r="837" spans="1:9" ht="15" customHeight="1" x14ac:dyDescent="0.25">
      <c r="A837" s="3">
        <v>800</v>
      </c>
      <c r="B837" s="4" t="s">
        <v>2544</v>
      </c>
      <c r="C837" s="458"/>
      <c r="D837" s="458"/>
      <c r="E837" s="458"/>
      <c r="F837" s="458"/>
      <c r="G837" s="458"/>
      <c r="H837" s="458"/>
      <c r="I837" s="458"/>
    </row>
    <row r="838" spans="1:9" ht="51" customHeight="1" x14ac:dyDescent="0.25">
      <c r="A838" s="9">
        <v>87</v>
      </c>
      <c r="B838" s="4" t="s">
        <v>2579</v>
      </c>
      <c r="C838" s="490">
        <v>194.18</v>
      </c>
      <c r="D838" s="490" t="s">
        <v>4</v>
      </c>
      <c r="E838" s="490" t="s">
        <v>4</v>
      </c>
      <c r="F838" s="490" t="s">
        <v>4</v>
      </c>
      <c r="G838" s="490" t="s">
        <v>4</v>
      </c>
      <c r="H838" s="490">
        <v>1551.07</v>
      </c>
      <c r="I838" s="473" t="s">
        <v>1199</v>
      </c>
    </row>
    <row r="839" spans="1:9" ht="67.5" customHeight="1" x14ac:dyDescent="0.25">
      <c r="A839" s="9">
        <v>88</v>
      </c>
      <c r="B839" s="4" t="s">
        <v>2580</v>
      </c>
      <c r="C839" s="490" t="s">
        <v>4</v>
      </c>
      <c r="D839" s="490" t="s">
        <v>4</v>
      </c>
      <c r="E839" s="490" t="s">
        <v>4</v>
      </c>
      <c r="F839" s="490" t="s">
        <v>4</v>
      </c>
      <c r="G839" s="490" t="s">
        <v>4</v>
      </c>
      <c r="H839" s="490">
        <v>471.26</v>
      </c>
      <c r="I839" s="473" t="s">
        <v>4</v>
      </c>
    </row>
    <row r="840" spans="1:9" ht="81" customHeight="1" x14ac:dyDescent="0.25">
      <c r="A840" s="9">
        <v>89</v>
      </c>
      <c r="B840" s="4" t="s">
        <v>2581</v>
      </c>
      <c r="C840" s="490" t="s">
        <v>4</v>
      </c>
      <c r="D840" s="490" t="s">
        <v>4</v>
      </c>
      <c r="E840" s="490" t="s">
        <v>4</v>
      </c>
      <c r="F840" s="490" t="s">
        <v>4</v>
      </c>
      <c r="G840" s="490" t="s">
        <v>4</v>
      </c>
      <c r="H840" s="490">
        <v>2923.83</v>
      </c>
      <c r="I840" s="473" t="s">
        <v>4</v>
      </c>
    </row>
    <row r="841" spans="1:9" ht="36" customHeight="1" x14ac:dyDescent="0.25">
      <c r="A841" s="9">
        <v>90</v>
      </c>
      <c r="B841" s="4" t="s">
        <v>2582</v>
      </c>
      <c r="C841" s="490">
        <v>99.3</v>
      </c>
      <c r="D841" s="490" t="s">
        <v>4</v>
      </c>
      <c r="E841" s="490" t="s">
        <v>4</v>
      </c>
      <c r="F841" s="490" t="s">
        <v>4</v>
      </c>
      <c r="G841" s="490" t="s">
        <v>4</v>
      </c>
      <c r="H841" s="490">
        <v>149.30000000000001</v>
      </c>
      <c r="I841" s="473" t="s">
        <v>1199</v>
      </c>
    </row>
    <row r="842" spans="1:9" ht="27.75" customHeight="1" x14ac:dyDescent="0.25">
      <c r="A842" s="9"/>
      <c r="B842" s="4"/>
      <c r="C842" s="490"/>
      <c r="D842" s="490"/>
      <c r="E842" s="490"/>
      <c r="F842" s="490"/>
      <c r="G842" s="490"/>
      <c r="H842" s="490"/>
      <c r="I842" s="473"/>
    </row>
    <row r="843" spans="1:9" ht="11.25" customHeight="1" x14ac:dyDescent="0.25">
      <c r="A843" s="9"/>
      <c r="B843" s="4"/>
      <c r="C843" s="490"/>
      <c r="D843" s="490"/>
      <c r="E843" s="490"/>
      <c r="F843" s="490"/>
      <c r="G843" s="490"/>
      <c r="H843" s="490"/>
      <c r="I843" s="473"/>
    </row>
    <row r="844" spans="1:9" ht="17.100000000000001" customHeight="1" x14ac:dyDescent="0.25">
      <c r="A844" s="927" t="s">
        <v>2308</v>
      </c>
      <c r="B844" s="908"/>
      <c r="C844" s="908"/>
      <c r="D844" s="908"/>
      <c r="E844" s="908"/>
      <c r="F844" s="908"/>
      <c r="G844" s="908"/>
      <c r="H844" s="908"/>
      <c r="I844" s="908"/>
    </row>
    <row r="845" spans="1:9" ht="17.100000000000001" customHeight="1" x14ac:dyDescent="0.25">
      <c r="A845" s="935"/>
      <c r="B845" s="936"/>
      <c r="C845" s="458"/>
      <c r="D845" s="927" t="s">
        <v>2293</v>
      </c>
      <c r="E845" s="908"/>
      <c r="F845" s="908"/>
      <c r="G845" s="908"/>
      <c r="H845" s="458"/>
      <c r="I845" s="68" t="s">
        <v>1552</v>
      </c>
    </row>
    <row r="846" spans="1:9" ht="17.100000000000001" customHeight="1" x14ac:dyDescent="0.25">
      <c r="A846" s="964" t="s">
        <v>1140</v>
      </c>
      <c r="B846" s="965"/>
      <c r="C846" s="68" t="s">
        <v>1593</v>
      </c>
      <c r="D846" s="68" t="s">
        <v>2294</v>
      </c>
      <c r="E846" s="68" t="s">
        <v>1589</v>
      </c>
      <c r="F846" s="68" t="s">
        <v>1590</v>
      </c>
      <c r="G846" s="68" t="s">
        <v>58</v>
      </c>
      <c r="H846" s="68" t="s">
        <v>1593</v>
      </c>
      <c r="I846" s="68" t="s">
        <v>2295</v>
      </c>
    </row>
    <row r="847" spans="1:9" ht="17.100000000000001" customHeight="1" x14ac:dyDescent="0.25">
      <c r="A847" s="964"/>
      <c r="B847" s="965"/>
      <c r="C847" s="68" t="s">
        <v>93</v>
      </c>
      <c r="D847" s="458"/>
      <c r="E847" s="68" t="s">
        <v>1593</v>
      </c>
      <c r="F847" s="68" t="s">
        <v>1594</v>
      </c>
      <c r="G847" s="458"/>
      <c r="H847" s="68" t="s">
        <v>2296</v>
      </c>
      <c r="I847" s="68" t="s">
        <v>94</v>
      </c>
    </row>
    <row r="848" spans="1:9" ht="17.100000000000001" customHeight="1" x14ac:dyDescent="0.25">
      <c r="A848" s="964"/>
      <c r="B848" s="965"/>
      <c r="C848" s="68" t="s">
        <v>1591</v>
      </c>
      <c r="D848" s="458"/>
      <c r="E848" s="458"/>
      <c r="F848" s="68" t="s">
        <v>1595</v>
      </c>
      <c r="G848" s="458"/>
      <c r="H848" s="68" t="s">
        <v>2297</v>
      </c>
      <c r="I848" s="68" t="s">
        <v>93</v>
      </c>
    </row>
    <row r="849" spans="1:9" ht="17.100000000000001" customHeight="1" x14ac:dyDescent="0.25">
      <c r="A849" s="458"/>
      <c r="B849" s="458"/>
      <c r="C849" s="458"/>
      <c r="D849" s="458"/>
      <c r="E849" s="458"/>
      <c r="F849" s="68" t="s">
        <v>1596</v>
      </c>
      <c r="G849" s="458"/>
      <c r="H849" s="458"/>
      <c r="I849" s="68" t="s">
        <v>1144</v>
      </c>
    </row>
    <row r="850" spans="1:9" ht="17.100000000000001" customHeight="1" x14ac:dyDescent="0.25">
      <c r="A850" s="927"/>
      <c r="B850" s="908"/>
      <c r="C850" s="908"/>
      <c r="D850" s="908"/>
      <c r="E850" s="908"/>
      <c r="F850" s="908"/>
      <c r="G850" s="908"/>
      <c r="H850" s="908"/>
      <c r="I850" s="487" t="s">
        <v>2</v>
      </c>
    </row>
    <row r="851" spans="1:9" ht="17.100000000000001" customHeight="1" x14ac:dyDescent="0.25">
      <c r="A851" s="458"/>
      <c r="B851" s="966"/>
      <c r="C851" s="966"/>
      <c r="D851" s="966"/>
      <c r="E851" s="458"/>
      <c r="F851" s="458"/>
      <c r="G851" s="458"/>
      <c r="H851" s="458"/>
      <c r="I851" s="458"/>
    </row>
    <row r="852" spans="1:9" ht="15" customHeight="1" x14ac:dyDescent="0.25">
      <c r="A852" s="1" t="s">
        <v>1438</v>
      </c>
      <c r="B852" s="937" t="s">
        <v>2464</v>
      </c>
      <c r="C852" s="937"/>
      <c r="D852" s="937"/>
      <c r="E852" s="458"/>
      <c r="F852" s="458"/>
      <c r="G852" s="458"/>
      <c r="H852" s="458"/>
      <c r="I852" s="458"/>
    </row>
    <row r="853" spans="1:9" ht="15.75" customHeight="1" x14ac:dyDescent="0.25">
      <c r="A853" s="1" t="s">
        <v>1781</v>
      </c>
      <c r="B853" s="937" t="s">
        <v>2523</v>
      </c>
      <c r="C853" s="937"/>
      <c r="D853" s="937"/>
      <c r="E853" s="458"/>
      <c r="F853" s="458"/>
      <c r="G853" s="458"/>
      <c r="H853" s="458"/>
      <c r="I853" s="458"/>
    </row>
    <row r="854" spans="1:9" ht="15.75" customHeight="1" x14ac:dyDescent="0.25">
      <c r="A854" s="2">
        <v>4801</v>
      </c>
      <c r="B854" s="941" t="s">
        <v>2524</v>
      </c>
      <c r="C854" s="937"/>
      <c r="D854" s="937"/>
      <c r="E854" s="458"/>
      <c r="F854" s="458"/>
      <c r="G854" s="458"/>
      <c r="H854" s="458"/>
      <c r="I854" s="458"/>
    </row>
    <row r="855" spans="1:9" ht="18.75" customHeight="1" x14ac:dyDescent="0.25">
      <c r="A855" s="467">
        <v>5</v>
      </c>
      <c r="B855" s="945" t="s">
        <v>2896</v>
      </c>
      <c r="C855" s="967"/>
      <c r="D855" s="967"/>
      <c r="E855" s="458"/>
      <c r="F855" s="458"/>
      <c r="G855" s="458"/>
      <c r="H855" s="458"/>
      <c r="I855" s="458"/>
    </row>
    <row r="856" spans="1:9" ht="18.75" customHeight="1" x14ac:dyDescent="0.25">
      <c r="A856" s="3">
        <v>800</v>
      </c>
      <c r="B856" s="4" t="s">
        <v>2544</v>
      </c>
      <c r="C856" s="458"/>
      <c r="D856" s="458"/>
      <c r="E856" s="458"/>
      <c r="F856" s="458"/>
      <c r="G856" s="458"/>
      <c r="H856" s="458"/>
      <c r="I856" s="458"/>
    </row>
    <row r="857" spans="1:9" ht="85.5" customHeight="1" x14ac:dyDescent="0.25">
      <c r="A857" s="9">
        <v>91</v>
      </c>
      <c r="B857" s="4" t="s">
        <v>2583</v>
      </c>
      <c r="C857" s="490" t="s">
        <v>4</v>
      </c>
      <c r="D857" s="490" t="s">
        <v>4</v>
      </c>
      <c r="E857" s="490" t="s">
        <v>4</v>
      </c>
      <c r="F857" s="490" t="s">
        <v>4</v>
      </c>
      <c r="G857" s="490" t="s">
        <v>4</v>
      </c>
      <c r="H857" s="490">
        <v>3432.69</v>
      </c>
      <c r="I857" s="473" t="s">
        <v>4</v>
      </c>
    </row>
    <row r="858" spans="1:9" ht="50.25" customHeight="1" x14ac:dyDescent="0.25">
      <c r="A858" s="9">
        <v>92</v>
      </c>
      <c r="B858" s="4" t="s">
        <v>2584</v>
      </c>
      <c r="C858" s="490" t="s">
        <v>4</v>
      </c>
      <c r="D858" s="490" t="s">
        <v>4</v>
      </c>
      <c r="E858" s="490" t="s">
        <v>4</v>
      </c>
      <c r="F858" s="490" t="s">
        <v>4</v>
      </c>
      <c r="G858" s="490" t="s">
        <v>4</v>
      </c>
      <c r="H858" s="490">
        <v>231.43</v>
      </c>
      <c r="I858" s="473" t="s">
        <v>4</v>
      </c>
    </row>
    <row r="859" spans="1:9" ht="48" customHeight="1" x14ac:dyDescent="0.25">
      <c r="A859" s="9">
        <v>93</v>
      </c>
      <c r="B859" s="4" t="s">
        <v>2585</v>
      </c>
      <c r="C859" s="490" t="s">
        <v>4</v>
      </c>
      <c r="D859" s="490" t="s">
        <v>4</v>
      </c>
      <c r="E859" s="490" t="s">
        <v>4</v>
      </c>
      <c r="F859" s="490" t="s">
        <v>4</v>
      </c>
      <c r="G859" s="490" t="s">
        <v>4</v>
      </c>
      <c r="H859" s="490">
        <v>300</v>
      </c>
      <c r="I859" s="473" t="s">
        <v>4</v>
      </c>
    </row>
    <row r="860" spans="1:9" ht="35.25" customHeight="1" x14ac:dyDescent="0.25">
      <c r="A860" s="9">
        <v>94</v>
      </c>
      <c r="B860" s="4" t="s">
        <v>2586</v>
      </c>
      <c r="C860" s="490" t="s">
        <v>4</v>
      </c>
      <c r="D860" s="490" t="s">
        <v>4</v>
      </c>
      <c r="E860" s="490" t="s">
        <v>4</v>
      </c>
      <c r="F860" s="490" t="s">
        <v>4</v>
      </c>
      <c r="G860" s="490" t="s">
        <v>4</v>
      </c>
      <c r="H860" s="490">
        <v>1104.42</v>
      </c>
      <c r="I860" s="473" t="s">
        <v>4</v>
      </c>
    </row>
    <row r="861" spans="1:9" ht="49.15" customHeight="1" x14ac:dyDescent="0.25">
      <c r="A861" s="9"/>
      <c r="B861" s="4"/>
      <c r="C861" s="490"/>
      <c r="D861" s="490"/>
      <c r="E861" s="490"/>
      <c r="F861" s="490"/>
      <c r="G861" s="490"/>
      <c r="H861" s="490"/>
      <c r="I861" s="473"/>
    </row>
    <row r="862" spans="1:9" ht="17.100000000000001" customHeight="1" x14ac:dyDescent="0.25">
      <c r="A862" s="927" t="s">
        <v>2308</v>
      </c>
      <c r="B862" s="908"/>
      <c r="C862" s="908"/>
      <c r="D862" s="908"/>
      <c r="E862" s="908"/>
      <c r="F862" s="908"/>
      <c r="G862" s="908"/>
      <c r="H862" s="908"/>
      <c r="I862" s="908"/>
    </row>
    <row r="863" spans="1:9" ht="17.100000000000001" customHeight="1" x14ac:dyDescent="0.25">
      <c r="A863" s="935"/>
      <c r="B863" s="936"/>
      <c r="C863" s="458"/>
      <c r="D863" s="927" t="s">
        <v>2293</v>
      </c>
      <c r="E863" s="908"/>
      <c r="F863" s="908"/>
      <c r="G863" s="908"/>
      <c r="H863" s="458"/>
      <c r="I863" s="68" t="s">
        <v>1552</v>
      </c>
    </row>
    <row r="864" spans="1:9" ht="17.100000000000001" customHeight="1" x14ac:dyDescent="0.25">
      <c r="A864" s="964" t="s">
        <v>1140</v>
      </c>
      <c r="B864" s="965"/>
      <c r="C864" s="68" t="s">
        <v>1593</v>
      </c>
      <c r="D864" s="68" t="s">
        <v>2294</v>
      </c>
      <c r="E864" s="68" t="s">
        <v>1589</v>
      </c>
      <c r="F864" s="68" t="s">
        <v>1590</v>
      </c>
      <c r="G864" s="68" t="s">
        <v>58</v>
      </c>
      <c r="H864" s="68" t="s">
        <v>1593</v>
      </c>
      <c r="I864" s="68" t="s">
        <v>2295</v>
      </c>
    </row>
    <row r="865" spans="1:9" ht="17.100000000000001" customHeight="1" x14ac:dyDescent="0.25">
      <c r="A865" s="964"/>
      <c r="B865" s="965"/>
      <c r="C865" s="68" t="s">
        <v>93</v>
      </c>
      <c r="D865" s="458"/>
      <c r="E865" s="68" t="s">
        <v>1593</v>
      </c>
      <c r="F865" s="68" t="s">
        <v>1594</v>
      </c>
      <c r="G865" s="458"/>
      <c r="H865" s="68" t="s">
        <v>2296</v>
      </c>
      <c r="I865" s="68" t="s">
        <v>94</v>
      </c>
    </row>
    <row r="866" spans="1:9" ht="17.100000000000001" customHeight="1" x14ac:dyDescent="0.25">
      <c r="A866" s="964"/>
      <c r="B866" s="965"/>
      <c r="C866" s="68" t="s">
        <v>1591</v>
      </c>
      <c r="D866" s="458"/>
      <c r="E866" s="458"/>
      <c r="F866" s="68" t="s">
        <v>1595</v>
      </c>
      <c r="G866" s="458"/>
      <c r="H866" s="68" t="s">
        <v>2297</v>
      </c>
      <c r="I866" s="68" t="s">
        <v>93</v>
      </c>
    </row>
    <row r="867" spans="1:9" ht="17.100000000000001" customHeight="1" x14ac:dyDescent="0.25">
      <c r="A867" s="458"/>
      <c r="B867" s="458"/>
      <c r="C867" s="458"/>
      <c r="D867" s="458"/>
      <c r="E867" s="458"/>
      <c r="F867" s="68" t="s">
        <v>1596</v>
      </c>
      <c r="G867" s="458"/>
      <c r="H867" s="458"/>
      <c r="I867" s="68" t="s">
        <v>1144</v>
      </c>
    </row>
    <row r="868" spans="1:9" ht="17.100000000000001" customHeight="1" x14ac:dyDescent="0.25">
      <c r="A868" s="927"/>
      <c r="B868" s="908"/>
      <c r="C868" s="908"/>
      <c r="D868" s="908"/>
      <c r="E868" s="908"/>
      <c r="F868" s="908"/>
      <c r="G868" s="908"/>
      <c r="H868" s="908"/>
      <c r="I868" s="487" t="s">
        <v>2</v>
      </c>
    </row>
    <row r="869" spans="1:9" ht="17.100000000000001" customHeight="1" x14ac:dyDescent="0.25">
      <c r="A869" s="458"/>
      <c r="B869" s="966"/>
      <c r="C869" s="966"/>
      <c r="D869" s="966"/>
      <c r="E869" s="458"/>
      <c r="F869" s="458"/>
      <c r="G869" s="458"/>
      <c r="H869" s="458"/>
      <c r="I869" s="458"/>
    </row>
    <row r="870" spans="1:9" ht="15" customHeight="1" x14ac:dyDescent="0.25">
      <c r="A870" s="1" t="s">
        <v>1438</v>
      </c>
      <c r="B870" s="937" t="s">
        <v>2464</v>
      </c>
      <c r="C870" s="937"/>
      <c r="D870" s="937"/>
      <c r="E870" s="458"/>
      <c r="F870" s="458"/>
      <c r="G870" s="458"/>
      <c r="H870" s="458"/>
      <c r="I870" s="458"/>
    </row>
    <row r="871" spans="1:9" ht="15" customHeight="1" x14ac:dyDescent="0.25">
      <c r="A871" s="1" t="s">
        <v>1781</v>
      </c>
      <c r="B871" s="937" t="s">
        <v>2523</v>
      </c>
      <c r="C871" s="937"/>
      <c r="D871" s="937"/>
      <c r="E871" s="458"/>
      <c r="F871" s="458"/>
      <c r="G871" s="458"/>
      <c r="H871" s="458"/>
      <c r="I871" s="458"/>
    </row>
    <row r="872" spans="1:9" ht="15" customHeight="1" x14ac:dyDescent="0.25">
      <c r="A872" s="2">
        <v>4801</v>
      </c>
      <c r="B872" s="941" t="s">
        <v>2524</v>
      </c>
      <c r="C872" s="937"/>
      <c r="D872" s="937"/>
      <c r="E872" s="458"/>
      <c r="F872" s="458"/>
      <c r="G872" s="458"/>
      <c r="H872" s="458"/>
      <c r="I872" s="458"/>
    </row>
    <row r="873" spans="1:9" ht="15" customHeight="1" x14ac:dyDescent="0.25">
      <c r="A873" s="467">
        <v>5</v>
      </c>
      <c r="B873" s="945" t="s">
        <v>2897</v>
      </c>
      <c r="C873" s="967"/>
      <c r="D873" s="967"/>
      <c r="E873" s="458"/>
      <c r="F873" s="458"/>
      <c r="G873" s="458"/>
      <c r="H873" s="458"/>
      <c r="I873" s="458"/>
    </row>
    <row r="874" spans="1:9" ht="17.25" customHeight="1" x14ac:dyDescent="0.25">
      <c r="A874" s="3">
        <v>800</v>
      </c>
      <c r="B874" s="4" t="s">
        <v>2535</v>
      </c>
      <c r="C874" s="458"/>
      <c r="D874" s="458"/>
      <c r="E874" s="458"/>
      <c r="F874" s="458"/>
      <c r="G874" s="458"/>
      <c r="H874" s="458"/>
      <c r="I874" s="458"/>
    </row>
    <row r="875" spans="1:9" ht="78.75" customHeight="1" x14ac:dyDescent="0.25">
      <c r="A875" s="9">
        <v>95</v>
      </c>
      <c r="B875" s="4" t="s">
        <v>2587</v>
      </c>
      <c r="C875" s="490" t="s">
        <v>4</v>
      </c>
      <c r="D875" s="490" t="s">
        <v>4</v>
      </c>
      <c r="E875" s="490" t="s">
        <v>4</v>
      </c>
      <c r="F875" s="490" t="s">
        <v>4</v>
      </c>
      <c r="G875" s="490" t="s">
        <v>4</v>
      </c>
      <c r="H875" s="490">
        <v>457.69</v>
      </c>
      <c r="I875" s="473" t="s">
        <v>4</v>
      </c>
    </row>
    <row r="876" spans="1:9" ht="18.75" customHeight="1" x14ac:dyDescent="0.25">
      <c r="A876" s="9">
        <v>96</v>
      </c>
      <c r="B876" s="4" t="s">
        <v>2588</v>
      </c>
      <c r="C876" s="490">
        <v>1000</v>
      </c>
      <c r="D876" s="490" t="s">
        <v>4</v>
      </c>
      <c r="E876" s="490" t="s">
        <v>4</v>
      </c>
      <c r="F876" s="490" t="s">
        <v>4</v>
      </c>
      <c r="G876" s="490" t="s">
        <v>4</v>
      </c>
      <c r="H876" s="490">
        <v>4130.49</v>
      </c>
      <c r="I876" s="473" t="s">
        <v>1199</v>
      </c>
    </row>
    <row r="877" spans="1:9" ht="18" customHeight="1" x14ac:dyDescent="0.25">
      <c r="A877" s="9">
        <v>97</v>
      </c>
      <c r="B877" s="4" t="s">
        <v>2589</v>
      </c>
      <c r="C877" s="490">
        <v>100</v>
      </c>
      <c r="D877" s="490" t="s">
        <v>4</v>
      </c>
      <c r="E877" s="490" t="s">
        <v>4</v>
      </c>
      <c r="F877" s="490" t="s">
        <v>4</v>
      </c>
      <c r="G877" s="490" t="s">
        <v>4</v>
      </c>
      <c r="H877" s="490">
        <v>653.41</v>
      </c>
      <c r="I877" s="473" t="s">
        <v>1199</v>
      </c>
    </row>
    <row r="878" spans="1:9" ht="46.5" customHeight="1" x14ac:dyDescent="0.25">
      <c r="A878" s="9">
        <v>98</v>
      </c>
      <c r="B878" s="4" t="s">
        <v>2590</v>
      </c>
      <c r="C878" s="490" t="s">
        <v>4</v>
      </c>
      <c r="D878" s="490" t="s">
        <v>4</v>
      </c>
      <c r="E878" s="490" t="s">
        <v>4</v>
      </c>
      <c r="F878" s="490" t="s">
        <v>4</v>
      </c>
      <c r="G878" s="490" t="s">
        <v>4</v>
      </c>
      <c r="H878" s="490">
        <v>736.25</v>
      </c>
      <c r="I878" s="473" t="s">
        <v>4</v>
      </c>
    </row>
    <row r="879" spans="1:9" ht="46.5" customHeight="1" x14ac:dyDescent="0.25">
      <c r="A879" s="9">
        <v>99</v>
      </c>
      <c r="B879" s="4" t="s">
        <v>2591</v>
      </c>
      <c r="C879" s="490">
        <v>45.75</v>
      </c>
      <c r="D879" s="490" t="s">
        <v>4</v>
      </c>
      <c r="E879" s="490" t="s">
        <v>4</v>
      </c>
      <c r="F879" s="490" t="s">
        <v>4</v>
      </c>
      <c r="G879" s="490" t="s">
        <v>4</v>
      </c>
      <c r="H879" s="490">
        <v>582.11</v>
      </c>
      <c r="I879" s="473" t="s">
        <v>1199</v>
      </c>
    </row>
    <row r="880" spans="1:9" ht="17.100000000000001" customHeight="1" x14ac:dyDescent="0.25">
      <c r="A880" s="528"/>
      <c r="B880" s="1" t="s">
        <v>2536</v>
      </c>
      <c r="C880" s="499">
        <v>15877.76</v>
      </c>
      <c r="D880" s="499" t="s">
        <v>4</v>
      </c>
      <c r="E880" s="499" t="s">
        <v>4</v>
      </c>
      <c r="F880" s="499" t="s">
        <v>4</v>
      </c>
      <c r="G880" s="499" t="s">
        <v>4</v>
      </c>
      <c r="H880" s="499">
        <v>136769.51</v>
      </c>
      <c r="I880" s="476" t="s">
        <v>4</v>
      </c>
    </row>
    <row r="881" spans="1:9" ht="15" customHeight="1" x14ac:dyDescent="0.25">
      <c r="A881" s="3">
        <v>911</v>
      </c>
      <c r="B881" s="4" t="s">
        <v>1606</v>
      </c>
      <c r="C881" s="532" t="s">
        <v>4</v>
      </c>
      <c r="D881" s="532" t="s">
        <v>4</v>
      </c>
      <c r="E881" s="532" t="s">
        <v>4</v>
      </c>
      <c r="F881" s="532" t="s">
        <v>4</v>
      </c>
      <c r="G881" s="532" t="s">
        <v>4</v>
      </c>
      <c r="H881" s="532" t="s">
        <v>2592</v>
      </c>
      <c r="I881" s="458"/>
    </row>
    <row r="882" spans="1:9" ht="17.100000000000001" customHeight="1" x14ac:dyDescent="0.25">
      <c r="A882" s="528"/>
      <c r="B882" s="1" t="s">
        <v>2380</v>
      </c>
      <c r="C882" s="499" t="s">
        <v>4</v>
      </c>
      <c r="D882" s="499" t="s">
        <v>4</v>
      </c>
      <c r="E882" s="499" t="s">
        <v>4</v>
      </c>
      <c r="F882" s="499" t="s">
        <v>4</v>
      </c>
      <c r="G882" s="499" t="s">
        <v>4</v>
      </c>
      <c r="H882" s="499" t="s">
        <v>2592</v>
      </c>
      <c r="I882" s="476" t="s">
        <v>4</v>
      </c>
    </row>
    <row r="883" spans="1:9" ht="17.100000000000001" customHeight="1" x14ac:dyDescent="0.25">
      <c r="A883" s="526"/>
      <c r="B883" s="1" t="s">
        <v>2593</v>
      </c>
      <c r="C883" s="499">
        <v>18383.73</v>
      </c>
      <c r="D883" s="499" t="s">
        <v>4</v>
      </c>
      <c r="E883" s="499">
        <v>7003.58</v>
      </c>
      <c r="F883" s="499" t="s">
        <v>4</v>
      </c>
      <c r="G883" s="499">
        <v>7003.58</v>
      </c>
      <c r="H883" s="499" t="s">
        <v>2594</v>
      </c>
      <c r="I883" s="476" t="s">
        <v>1489</v>
      </c>
    </row>
    <row r="884" spans="1:9" ht="17.100000000000001" customHeight="1" x14ac:dyDescent="0.25">
      <c r="A884" s="927" t="s">
        <v>2308</v>
      </c>
      <c r="B884" s="908"/>
      <c r="C884" s="908"/>
      <c r="D884" s="908"/>
      <c r="E884" s="908"/>
      <c r="F884" s="908"/>
      <c r="G884" s="908"/>
      <c r="H884" s="908"/>
      <c r="I884" s="908"/>
    </row>
    <row r="885" spans="1:9" ht="17.100000000000001" customHeight="1" x14ac:dyDescent="0.25">
      <c r="A885" s="935"/>
      <c r="B885" s="936"/>
      <c r="C885" s="458"/>
      <c r="D885" s="927" t="s">
        <v>2293</v>
      </c>
      <c r="E885" s="908"/>
      <c r="F885" s="908"/>
      <c r="G885" s="908"/>
      <c r="H885" s="458"/>
      <c r="I885" s="68" t="s">
        <v>1552</v>
      </c>
    </row>
    <row r="886" spans="1:9" ht="17.100000000000001" customHeight="1" x14ac:dyDescent="0.25">
      <c r="A886" s="964" t="s">
        <v>1140</v>
      </c>
      <c r="B886" s="965"/>
      <c r="C886" s="68" t="s">
        <v>1593</v>
      </c>
      <c r="D886" s="68" t="s">
        <v>2294</v>
      </c>
      <c r="E886" s="68" t="s">
        <v>1589</v>
      </c>
      <c r="F886" s="68" t="s">
        <v>1590</v>
      </c>
      <c r="G886" s="68" t="s">
        <v>58</v>
      </c>
      <c r="H886" s="68" t="s">
        <v>1593</v>
      </c>
      <c r="I886" s="68" t="s">
        <v>2295</v>
      </c>
    </row>
    <row r="887" spans="1:9" ht="17.100000000000001" customHeight="1" x14ac:dyDescent="0.25">
      <c r="A887" s="964"/>
      <c r="B887" s="965"/>
      <c r="C887" s="68" t="s">
        <v>93</v>
      </c>
      <c r="D887" s="458"/>
      <c r="E887" s="68" t="s">
        <v>1593</v>
      </c>
      <c r="F887" s="68" t="s">
        <v>1594</v>
      </c>
      <c r="G887" s="458"/>
      <c r="H887" s="68" t="s">
        <v>2296</v>
      </c>
      <c r="I887" s="68" t="s">
        <v>94</v>
      </c>
    </row>
    <row r="888" spans="1:9" ht="17.100000000000001" customHeight="1" x14ac:dyDescent="0.25">
      <c r="A888" s="964"/>
      <c r="B888" s="965"/>
      <c r="C888" s="68" t="s">
        <v>1591</v>
      </c>
      <c r="D888" s="458"/>
      <c r="E888" s="458"/>
      <c r="F888" s="68" t="s">
        <v>1595</v>
      </c>
      <c r="G888" s="458"/>
      <c r="H888" s="68" t="s">
        <v>2297</v>
      </c>
      <c r="I888" s="68" t="s">
        <v>93</v>
      </c>
    </row>
    <row r="889" spans="1:9" ht="17.100000000000001" customHeight="1" x14ac:dyDescent="0.25">
      <c r="A889" s="458"/>
      <c r="B889" s="458"/>
      <c r="C889" s="458"/>
      <c r="D889" s="458"/>
      <c r="E889" s="458"/>
      <c r="F889" s="68" t="s">
        <v>1596</v>
      </c>
      <c r="G889" s="458"/>
      <c r="H889" s="458"/>
      <c r="I889" s="68" t="s">
        <v>1144</v>
      </c>
    </row>
    <row r="890" spans="1:9" ht="17.100000000000001" customHeight="1" x14ac:dyDescent="0.25">
      <c r="A890" s="927"/>
      <c r="B890" s="908"/>
      <c r="C890" s="908"/>
      <c r="D890" s="908"/>
      <c r="E890" s="908"/>
      <c r="F890" s="908"/>
      <c r="G890" s="908"/>
      <c r="H890" s="908"/>
      <c r="I890" s="487" t="s">
        <v>2</v>
      </c>
    </row>
    <row r="891" spans="1:9" ht="17.100000000000001" customHeight="1" x14ac:dyDescent="0.25">
      <c r="A891" s="458"/>
      <c r="B891" s="966"/>
      <c r="C891" s="966"/>
      <c r="D891" s="966"/>
      <c r="E891" s="458"/>
      <c r="F891" s="458"/>
      <c r="G891" s="458"/>
      <c r="H891" s="458"/>
      <c r="I891" s="458"/>
    </row>
    <row r="892" spans="1:9" ht="15" customHeight="1" x14ac:dyDescent="0.25">
      <c r="A892" s="1" t="s">
        <v>1438</v>
      </c>
      <c r="B892" s="937" t="s">
        <v>2464</v>
      </c>
      <c r="C892" s="937"/>
      <c r="D892" s="937"/>
      <c r="E892" s="458"/>
      <c r="F892" s="458"/>
      <c r="G892" s="458"/>
      <c r="H892" s="458"/>
      <c r="I892" s="458"/>
    </row>
    <row r="893" spans="1:9" ht="15" customHeight="1" x14ac:dyDescent="0.25">
      <c r="A893" s="1" t="s">
        <v>1781</v>
      </c>
      <c r="B893" s="937" t="s">
        <v>2523</v>
      </c>
      <c r="C893" s="937"/>
      <c r="D893" s="937"/>
      <c r="E893" s="458"/>
      <c r="F893" s="458"/>
      <c r="G893" s="458"/>
      <c r="H893" s="458"/>
      <c r="I893" s="458"/>
    </row>
    <row r="894" spans="1:9" ht="15" customHeight="1" x14ac:dyDescent="0.25">
      <c r="A894" s="2">
        <v>4801</v>
      </c>
      <c r="B894" s="941" t="s">
        <v>2524</v>
      </c>
      <c r="C894" s="937"/>
      <c r="D894" s="937"/>
      <c r="E894" s="458"/>
      <c r="F894" s="458"/>
      <c r="G894" s="458"/>
      <c r="H894" s="458"/>
      <c r="I894" s="458"/>
    </row>
    <row r="895" spans="1:9" ht="18" customHeight="1" x14ac:dyDescent="0.25">
      <c r="A895" s="467">
        <v>6</v>
      </c>
      <c r="B895" s="468" t="s">
        <v>2595</v>
      </c>
      <c r="C895" s="458"/>
      <c r="D895" s="458"/>
      <c r="E895" s="458"/>
      <c r="F895" s="458"/>
      <c r="G895" s="458"/>
      <c r="H895" s="458"/>
      <c r="I895" s="458"/>
    </row>
    <row r="896" spans="1:9" ht="15" customHeight="1" x14ac:dyDescent="0.25">
      <c r="A896" s="3">
        <v>52</v>
      </c>
      <c r="B896" s="4" t="s">
        <v>2129</v>
      </c>
      <c r="C896" s="458"/>
      <c r="D896" s="458"/>
      <c r="E896" s="458"/>
      <c r="F896" s="458"/>
      <c r="G896" s="458"/>
      <c r="H896" s="458"/>
      <c r="I896" s="458"/>
    </row>
    <row r="897" spans="1:9" ht="15" customHeight="1" x14ac:dyDescent="0.25">
      <c r="A897" s="9">
        <v>52</v>
      </c>
      <c r="B897" s="4" t="s">
        <v>2129</v>
      </c>
      <c r="C897" s="490" t="s">
        <v>4</v>
      </c>
      <c r="D897" s="490" t="s">
        <v>4</v>
      </c>
      <c r="E897" s="490" t="s">
        <v>4</v>
      </c>
      <c r="F897" s="490" t="s">
        <v>4</v>
      </c>
      <c r="G897" s="490" t="s">
        <v>4</v>
      </c>
      <c r="H897" s="490">
        <v>106.32</v>
      </c>
      <c r="I897" s="473" t="s">
        <v>4</v>
      </c>
    </row>
    <row r="898" spans="1:9" ht="17.100000000000001" customHeight="1" x14ac:dyDescent="0.25">
      <c r="A898" s="528"/>
      <c r="B898" s="1" t="s">
        <v>2537</v>
      </c>
      <c r="C898" s="499" t="s">
        <v>4</v>
      </c>
      <c r="D898" s="499" t="s">
        <v>4</v>
      </c>
      <c r="E898" s="499" t="s">
        <v>4</v>
      </c>
      <c r="F898" s="499" t="s">
        <v>4</v>
      </c>
      <c r="G898" s="499" t="s">
        <v>4</v>
      </c>
      <c r="H898" s="499">
        <v>106.32</v>
      </c>
      <c r="I898" s="476" t="s">
        <v>4</v>
      </c>
    </row>
    <row r="899" spans="1:9" ht="16.5" customHeight="1" x14ac:dyDescent="0.25">
      <c r="A899" s="3">
        <v>800</v>
      </c>
      <c r="B899" s="4" t="s">
        <v>1605</v>
      </c>
      <c r="C899" s="458"/>
      <c r="D899" s="458"/>
      <c r="E899" s="458"/>
      <c r="F899" s="458"/>
      <c r="G899" s="458"/>
      <c r="H899" s="458"/>
      <c r="I899" s="458"/>
    </row>
    <row r="900" spans="1:9" ht="16.5" customHeight="1" x14ac:dyDescent="0.25">
      <c r="A900" s="9">
        <v>46</v>
      </c>
      <c r="B900" s="4" t="s">
        <v>2350</v>
      </c>
      <c r="C900" s="490" t="s">
        <v>4</v>
      </c>
      <c r="D900" s="490" t="s">
        <v>4</v>
      </c>
      <c r="E900" s="490">
        <v>153</v>
      </c>
      <c r="F900" s="490" t="s">
        <v>4</v>
      </c>
      <c r="G900" s="490">
        <v>153</v>
      </c>
      <c r="H900" s="490">
        <v>153</v>
      </c>
      <c r="I900" s="473" t="s">
        <v>4</v>
      </c>
    </row>
    <row r="901" spans="1:9" ht="16.5" customHeight="1" x14ac:dyDescent="0.25">
      <c r="A901" s="9">
        <v>47</v>
      </c>
      <c r="B901" s="4" t="s">
        <v>2386</v>
      </c>
      <c r="C901" s="490" t="s">
        <v>4</v>
      </c>
      <c r="D901" s="490" t="s">
        <v>4</v>
      </c>
      <c r="E901" s="490">
        <v>131</v>
      </c>
      <c r="F901" s="490" t="s">
        <v>4</v>
      </c>
      <c r="G901" s="490">
        <v>131</v>
      </c>
      <c r="H901" s="490">
        <v>131</v>
      </c>
      <c r="I901" s="473" t="s">
        <v>4</v>
      </c>
    </row>
    <row r="902" spans="1:9" ht="16.5" customHeight="1" x14ac:dyDescent="0.25">
      <c r="A902" s="9">
        <v>48</v>
      </c>
      <c r="B902" s="4" t="s">
        <v>2351</v>
      </c>
      <c r="C902" s="490" t="s">
        <v>4</v>
      </c>
      <c r="D902" s="490" t="s">
        <v>4</v>
      </c>
      <c r="E902" s="490">
        <v>157</v>
      </c>
      <c r="F902" s="490" t="s">
        <v>4</v>
      </c>
      <c r="G902" s="490">
        <v>157</v>
      </c>
      <c r="H902" s="490">
        <v>157</v>
      </c>
      <c r="I902" s="473" t="s">
        <v>4</v>
      </c>
    </row>
    <row r="903" spans="1:9" ht="16.5" customHeight="1" x14ac:dyDescent="0.25">
      <c r="A903" s="9">
        <v>61</v>
      </c>
      <c r="B903" s="4" t="s">
        <v>2596</v>
      </c>
      <c r="C903" s="490" t="s">
        <v>4</v>
      </c>
      <c r="D903" s="490" t="s">
        <v>4</v>
      </c>
      <c r="E903" s="490" t="s">
        <v>4</v>
      </c>
      <c r="F903" s="490" t="s">
        <v>4</v>
      </c>
      <c r="G903" s="490" t="s">
        <v>4</v>
      </c>
      <c r="H903" s="490">
        <v>7931.76</v>
      </c>
      <c r="I903" s="473" t="s">
        <v>4</v>
      </c>
    </row>
    <row r="904" spans="1:9" ht="16.5" customHeight="1" x14ac:dyDescent="0.25">
      <c r="A904" s="9">
        <v>62</v>
      </c>
      <c r="B904" s="4" t="s">
        <v>2597</v>
      </c>
      <c r="C904" s="490" t="s">
        <v>4</v>
      </c>
      <c r="D904" s="490" t="s">
        <v>4</v>
      </c>
      <c r="E904" s="490" t="s">
        <v>4</v>
      </c>
      <c r="F904" s="490" t="s">
        <v>4</v>
      </c>
      <c r="G904" s="490" t="s">
        <v>4</v>
      </c>
      <c r="H904" s="490">
        <v>20.96</v>
      </c>
      <c r="I904" s="473" t="s">
        <v>4</v>
      </c>
    </row>
    <row r="905" spans="1:9" ht="35.25" customHeight="1" x14ac:dyDescent="0.25">
      <c r="A905" s="9">
        <v>63</v>
      </c>
      <c r="B905" s="4" t="s">
        <v>2598</v>
      </c>
      <c r="C905" s="490" t="s">
        <v>4</v>
      </c>
      <c r="D905" s="490" t="s">
        <v>4</v>
      </c>
      <c r="E905" s="490" t="s">
        <v>4</v>
      </c>
      <c r="F905" s="490" t="s">
        <v>4</v>
      </c>
      <c r="G905" s="490" t="s">
        <v>4</v>
      </c>
      <c r="H905" s="490">
        <v>2324.48</v>
      </c>
      <c r="I905" s="473" t="s">
        <v>4</v>
      </c>
    </row>
    <row r="906" spans="1:9" ht="35.25" customHeight="1" x14ac:dyDescent="0.25">
      <c r="A906" s="9">
        <v>64</v>
      </c>
      <c r="B906" s="4" t="s">
        <v>2599</v>
      </c>
      <c r="C906" s="490">
        <v>250</v>
      </c>
      <c r="D906" s="490" t="s">
        <v>4</v>
      </c>
      <c r="E906" s="490" t="s">
        <v>4</v>
      </c>
      <c r="F906" s="490" t="s">
        <v>4</v>
      </c>
      <c r="G906" s="490" t="s">
        <v>4</v>
      </c>
      <c r="H906" s="490">
        <v>3529.89</v>
      </c>
      <c r="I906" s="473" t="s">
        <v>1199</v>
      </c>
    </row>
    <row r="907" spans="1:9" ht="67.5" customHeight="1" x14ac:dyDescent="0.25">
      <c r="A907" s="9">
        <v>65</v>
      </c>
      <c r="B907" s="4" t="s">
        <v>2600</v>
      </c>
      <c r="C907" s="490" t="s">
        <v>4</v>
      </c>
      <c r="D907" s="490" t="s">
        <v>4</v>
      </c>
      <c r="E907" s="490" t="s">
        <v>4</v>
      </c>
      <c r="F907" s="490" t="s">
        <v>4</v>
      </c>
      <c r="G907" s="490" t="s">
        <v>4</v>
      </c>
      <c r="H907" s="490">
        <v>2434</v>
      </c>
      <c r="I907" s="473" t="s">
        <v>4</v>
      </c>
    </row>
    <row r="908" spans="1:9" ht="17.100000000000001" customHeight="1" x14ac:dyDescent="0.25">
      <c r="A908" s="927" t="s">
        <v>2308</v>
      </c>
      <c r="B908" s="908"/>
      <c r="C908" s="908"/>
      <c r="D908" s="908"/>
      <c r="E908" s="908"/>
      <c r="F908" s="908"/>
      <c r="G908" s="908"/>
      <c r="H908" s="908"/>
      <c r="I908" s="908"/>
    </row>
    <row r="909" spans="1:9" ht="17.100000000000001" customHeight="1" x14ac:dyDescent="0.25">
      <c r="A909" s="935"/>
      <c r="B909" s="936"/>
      <c r="C909" s="458"/>
      <c r="D909" s="927" t="s">
        <v>2293</v>
      </c>
      <c r="E909" s="908"/>
      <c r="F909" s="908"/>
      <c r="G909" s="908"/>
      <c r="H909" s="458"/>
      <c r="I909" s="68" t="s">
        <v>1552</v>
      </c>
    </row>
    <row r="910" spans="1:9" ht="17.100000000000001" customHeight="1" x14ac:dyDescent="0.25">
      <c r="A910" s="964" t="s">
        <v>1140</v>
      </c>
      <c r="B910" s="965"/>
      <c r="C910" s="68" t="s">
        <v>1593</v>
      </c>
      <c r="D910" s="68" t="s">
        <v>2294</v>
      </c>
      <c r="E910" s="68" t="s">
        <v>1589</v>
      </c>
      <c r="F910" s="68" t="s">
        <v>1590</v>
      </c>
      <c r="G910" s="68" t="s">
        <v>58</v>
      </c>
      <c r="H910" s="68" t="s">
        <v>1593</v>
      </c>
      <c r="I910" s="68" t="s">
        <v>2295</v>
      </c>
    </row>
    <row r="911" spans="1:9" ht="17.100000000000001" customHeight="1" x14ac:dyDescent="0.25">
      <c r="A911" s="964"/>
      <c r="B911" s="965"/>
      <c r="C911" s="68" t="s">
        <v>93</v>
      </c>
      <c r="D911" s="458"/>
      <c r="E911" s="68" t="s">
        <v>1593</v>
      </c>
      <c r="F911" s="68" t="s">
        <v>1594</v>
      </c>
      <c r="G911" s="458"/>
      <c r="H911" s="68" t="s">
        <v>2296</v>
      </c>
      <c r="I911" s="68" t="s">
        <v>94</v>
      </c>
    </row>
    <row r="912" spans="1:9" ht="17.100000000000001" customHeight="1" x14ac:dyDescent="0.25">
      <c r="A912" s="964"/>
      <c r="B912" s="965"/>
      <c r="C912" s="68" t="s">
        <v>1591</v>
      </c>
      <c r="D912" s="458"/>
      <c r="E912" s="458"/>
      <c r="F912" s="68" t="s">
        <v>1595</v>
      </c>
      <c r="G912" s="458"/>
      <c r="H912" s="68" t="s">
        <v>2297</v>
      </c>
      <c r="I912" s="68" t="s">
        <v>93</v>
      </c>
    </row>
    <row r="913" spans="1:9" ht="17.100000000000001" customHeight="1" x14ac:dyDescent="0.25">
      <c r="A913" s="458"/>
      <c r="B913" s="458"/>
      <c r="C913" s="458"/>
      <c r="D913" s="458"/>
      <c r="E913" s="458"/>
      <c r="F913" s="68" t="s">
        <v>1596</v>
      </c>
      <c r="G913" s="458"/>
      <c r="H913" s="458"/>
      <c r="I913" s="68" t="s">
        <v>1144</v>
      </c>
    </row>
    <row r="914" spans="1:9" ht="17.100000000000001" customHeight="1" x14ac:dyDescent="0.25">
      <c r="A914" s="927"/>
      <c r="B914" s="908"/>
      <c r="C914" s="908"/>
      <c r="D914" s="908"/>
      <c r="E914" s="908"/>
      <c r="F914" s="908"/>
      <c r="G914" s="908"/>
      <c r="H914" s="908"/>
      <c r="I914" s="487" t="s">
        <v>2</v>
      </c>
    </row>
    <row r="915" spans="1:9" ht="17.100000000000001" customHeight="1" x14ac:dyDescent="0.25">
      <c r="A915" s="458"/>
      <c r="B915" s="966"/>
      <c r="C915" s="966"/>
      <c r="D915" s="966"/>
      <c r="E915" s="458"/>
      <c r="F915" s="458"/>
      <c r="G915" s="458"/>
      <c r="H915" s="458"/>
      <c r="I915" s="458"/>
    </row>
    <row r="916" spans="1:9" ht="15" customHeight="1" x14ac:dyDescent="0.25">
      <c r="A916" s="1" t="s">
        <v>1438</v>
      </c>
      <c r="B916" s="937" t="s">
        <v>2464</v>
      </c>
      <c r="C916" s="937"/>
      <c r="D916" s="937"/>
      <c r="E916" s="458"/>
      <c r="F916" s="458"/>
      <c r="G916" s="458"/>
      <c r="H916" s="458"/>
      <c r="I916" s="458"/>
    </row>
    <row r="917" spans="1:9" ht="18.75" customHeight="1" x14ac:dyDescent="0.25">
      <c r="A917" s="1" t="s">
        <v>1781</v>
      </c>
      <c r="B917" s="937" t="s">
        <v>2601</v>
      </c>
      <c r="C917" s="937"/>
      <c r="D917" s="937"/>
      <c r="E917" s="458"/>
      <c r="F917" s="458"/>
      <c r="G917" s="458"/>
      <c r="H917" s="458"/>
      <c r="I917" s="458"/>
    </row>
    <row r="918" spans="1:9" ht="17.25" customHeight="1" x14ac:dyDescent="0.25">
      <c r="A918" s="2">
        <v>4801</v>
      </c>
      <c r="B918" s="941" t="s">
        <v>2898</v>
      </c>
      <c r="C918" s="937"/>
      <c r="D918" s="937"/>
      <c r="E918" s="458"/>
      <c r="F918" s="458"/>
      <c r="G918" s="458"/>
      <c r="H918" s="458"/>
      <c r="I918" s="458"/>
    </row>
    <row r="919" spans="1:9" ht="18" customHeight="1" x14ac:dyDescent="0.25">
      <c r="A919" s="467">
        <v>6</v>
      </c>
      <c r="B919" s="468" t="s">
        <v>2602</v>
      </c>
      <c r="C919" s="458"/>
      <c r="D919" s="458"/>
      <c r="E919" s="458"/>
      <c r="F919" s="458"/>
      <c r="G919" s="458"/>
      <c r="H919" s="458"/>
      <c r="I919" s="458"/>
    </row>
    <row r="920" spans="1:9" ht="16.5" customHeight="1" x14ac:dyDescent="0.25">
      <c r="A920" s="3">
        <v>800</v>
      </c>
      <c r="B920" s="4" t="s">
        <v>2535</v>
      </c>
      <c r="C920" s="458"/>
      <c r="D920" s="458"/>
      <c r="E920" s="458"/>
      <c r="F920" s="458"/>
      <c r="G920" s="458"/>
      <c r="H920" s="458"/>
      <c r="I920" s="458"/>
    </row>
    <row r="921" spans="1:9" ht="66.75" customHeight="1" x14ac:dyDescent="0.25">
      <c r="A921" s="9">
        <v>66</v>
      </c>
      <c r="B921" s="4" t="s">
        <v>2603</v>
      </c>
      <c r="C921" s="490">
        <v>3612.47</v>
      </c>
      <c r="D921" s="490" t="s">
        <v>4</v>
      </c>
      <c r="E921" s="490" t="s">
        <v>4</v>
      </c>
      <c r="F921" s="490" t="s">
        <v>4</v>
      </c>
      <c r="G921" s="490" t="s">
        <v>4</v>
      </c>
      <c r="H921" s="490">
        <v>3612.47</v>
      </c>
      <c r="I921" s="473" t="s">
        <v>1199</v>
      </c>
    </row>
    <row r="922" spans="1:9" ht="17.100000000000001" customHeight="1" x14ac:dyDescent="0.25">
      <c r="A922" s="528"/>
      <c r="B922" s="1" t="s">
        <v>2536</v>
      </c>
      <c r="C922" s="499">
        <v>3862.47</v>
      </c>
      <c r="D922" s="499" t="s">
        <v>4</v>
      </c>
      <c r="E922" s="499">
        <v>441</v>
      </c>
      <c r="F922" s="499" t="s">
        <v>4</v>
      </c>
      <c r="G922" s="499">
        <v>441</v>
      </c>
      <c r="H922" s="499">
        <v>20294.57</v>
      </c>
      <c r="I922" s="476" t="s">
        <v>1358</v>
      </c>
    </row>
    <row r="923" spans="1:9" ht="17.100000000000001" customHeight="1" x14ac:dyDescent="0.25">
      <c r="A923" s="526"/>
      <c r="B923" s="1" t="s">
        <v>1495</v>
      </c>
      <c r="C923" s="499">
        <v>3862.47</v>
      </c>
      <c r="D923" s="499" t="s">
        <v>4</v>
      </c>
      <c r="E923" s="499">
        <v>441</v>
      </c>
      <c r="F923" s="499" t="s">
        <v>4</v>
      </c>
      <c r="G923" s="499">
        <v>441</v>
      </c>
      <c r="H923" s="499">
        <v>20400.89</v>
      </c>
      <c r="I923" s="476" t="s">
        <v>1358</v>
      </c>
    </row>
    <row r="924" spans="1:9" ht="15" customHeight="1" x14ac:dyDescent="0.25">
      <c r="A924" s="467">
        <v>80</v>
      </c>
      <c r="B924" s="468" t="s">
        <v>1265</v>
      </c>
      <c r="C924" s="458"/>
      <c r="D924" s="458"/>
      <c r="E924" s="458"/>
      <c r="F924" s="458"/>
      <c r="G924" s="458"/>
      <c r="H924" s="458"/>
      <c r="I924" s="458"/>
    </row>
    <row r="925" spans="1:9" ht="32.1" customHeight="1" x14ac:dyDescent="0.25">
      <c r="A925" s="3">
        <v>190</v>
      </c>
      <c r="B925" s="4" t="s">
        <v>2440</v>
      </c>
      <c r="C925" s="458"/>
      <c r="D925" s="458"/>
      <c r="E925" s="458"/>
      <c r="F925" s="458"/>
      <c r="G925" s="458"/>
      <c r="H925" s="458"/>
      <c r="I925" s="458"/>
    </row>
    <row r="926" spans="1:9" ht="48.75" customHeight="1" x14ac:dyDescent="0.25">
      <c r="A926" s="9">
        <v>60</v>
      </c>
      <c r="B926" s="4" t="s">
        <v>2604</v>
      </c>
      <c r="C926" s="490" t="s">
        <v>4</v>
      </c>
      <c r="D926" s="490" t="s">
        <v>4</v>
      </c>
      <c r="E926" s="490">
        <v>250</v>
      </c>
      <c r="F926" s="490" t="s">
        <v>4</v>
      </c>
      <c r="G926" s="490">
        <v>250</v>
      </c>
      <c r="H926" s="490">
        <v>250</v>
      </c>
      <c r="I926" s="473" t="s">
        <v>4</v>
      </c>
    </row>
    <row r="927" spans="1:9" ht="17.100000000000001" customHeight="1" x14ac:dyDescent="0.25">
      <c r="A927" s="528"/>
      <c r="B927" s="1" t="s">
        <v>2522</v>
      </c>
      <c r="C927" s="499">
        <v>250</v>
      </c>
      <c r="D927" s="499" t="s">
        <v>4</v>
      </c>
      <c r="E927" s="499">
        <v>250</v>
      </c>
      <c r="F927" s="499" t="s">
        <v>4</v>
      </c>
      <c r="G927" s="499">
        <v>250</v>
      </c>
      <c r="H927" s="499">
        <v>1501</v>
      </c>
      <c r="I927" s="476" t="s">
        <v>4</v>
      </c>
    </row>
    <row r="928" spans="1:9" ht="17.100000000000001" customHeight="1" x14ac:dyDescent="0.25">
      <c r="A928" s="526"/>
      <c r="B928" s="1" t="s">
        <v>1268</v>
      </c>
      <c r="C928" s="499">
        <v>250</v>
      </c>
      <c r="D928" s="499" t="s">
        <v>4</v>
      </c>
      <c r="E928" s="499">
        <v>250</v>
      </c>
      <c r="F928" s="499" t="s">
        <v>4</v>
      </c>
      <c r="G928" s="499">
        <v>250</v>
      </c>
      <c r="H928" s="499">
        <v>1501</v>
      </c>
      <c r="I928" s="476" t="s">
        <v>4</v>
      </c>
    </row>
    <row r="929" spans="1:9" ht="17.100000000000001" customHeight="1" x14ac:dyDescent="0.25">
      <c r="A929" s="525"/>
      <c r="B929" s="1" t="s">
        <v>2605</v>
      </c>
      <c r="C929" s="499">
        <v>22546.2</v>
      </c>
      <c r="D929" s="499" t="s">
        <v>4</v>
      </c>
      <c r="E929" s="499">
        <v>7794.58</v>
      </c>
      <c r="F929" s="499" t="s">
        <v>4</v>
      </c>
      <c r="G929" s="499">
        <v>7794.58</v>
      </c>
      <c r="H929" s="499">
        <v>191615.62</v>
      </c>
      <c r="I929" s="476" t="s">
        <v>2606</v>
      </c>
    </row>
    <row r="930" spans="1:9" ht="15" customHeight="1" x14ac:dyDescent="0.25">
      <c r="A930" s="458"/>
      <c r="B930" s="1" t="s">
        <v>2607</v>
      </c>
      <c r="C930" s="499">
        <v>22546.2</v>
      </c>
      <c r="D930" s="499" t="s">
        <v>4</v>
      </c>
      <c r="E930" s="499">
        <v>7794.58</v>
      </c>
      <c r="F930" s="499" t="s">
        <v>4</v>
      </c>
      <c r="G930" s="499">
        <v>7794.58</v>
      </c>
      <c r="H930" s="499">
        <v>191615.62</v>
      </c>
      <c r="I930" s="476" t="s">
        <v>2606</v>
      </c>
    </row>
    <row r="931" spans="1:9" ht="17.100000000000001" customHeight="1" x14ac:dyDescent="0.25">
      <c r="A931" s="927" t="s">
        <v>2308</v>
      </c>
      <c r="B931" s="908"/>
      <c r="C931" s="908"/>
      <c r="D931" s="908"/>
      <c r="E931" s="908"/>
      <c r="F931" s="908"/>
      <c r="G931" s="908"/>
      <c r="H931" s="908"/>
      <c r="I931" s="908"/>
    </row>
    <row r="932" spans="1:9" ht="17.100000000000001" customHeight="1" x14ac:dyDescent="0.25">
      <c r="A932" s="935"/>
      <c r="B932" s="936"/>
      <c r="C932" s="458"/>
      <c r="D932" s="927" t="s">
        <v>2293</v>
      </c>
      <c r="E932" s="908"/>
      <c r="F932" s="908"/>
      <c r="G932" s="908"/>
      <c r="H932" s="458"/>
      <c r="I932" s="68" t="s">
        <v>1552</v>
      </c>
    </row>
    <row r="933" spans="1:9" ht="17.100000000000001" customHeight="1" x14ac:dyDescent="0.25">
      <c r="A933" s="964" t="s">
        <v>1140</v>
      </c>
      <c r="B933" s="965"/>
      <c r="C933" s="68" t="s">
        <v>1593</v>
      </c>
      <c r="D933" s="68" t="s">
        <v>2294</v>
      </c>
      <c r="E933" s="68" t="s">
        <v>1589</v>
      </c>
      <c r="F933" s="68" t="s">
        <v>1590</v>
      </c>
      <c r="G933" s="68" t="s">
        <v>58</v>
      </c>
      <c r="H933" s="68" t="s">
        <v>1593</v>
      </c>
      <c r="I933" s="68" t="s">
        <v>2295</v>
      </c>
    </row>
    <row r="934" spans="1:9" ht="17.100000000000001" customHeight="1" x14ac:dyDescent="0.25">
      <c r="A934" s="964"/>
      <c r="B934" s="965"/>
      <c r="C934" s="68" t="s">
        <v>93</v>
      </c>
      <c r="D934" s="458"/>
      <c r="E934" s="68" t="s">
        <v>1593</v>
      </c>
      <c r="F934" s="68" t="s">
        <v>1594</v>
      </c>
      <c r="G934" s="458"/>
      <c r="H934" s="68" t="s">
        <v>2296</v>
      </c>
      <c r="I934" s="68" t="s">
        <v>94</v>
      </c>
    </row>
    <row r="935" spans="1:9" ht="17.100000000000001" customHeight="1" x14ac:dyDescent="0.25">
      <c r="A935" s="964"/>
      <c r="B935" s="965"/>
      <c r="C935" s="68" t="s">
        <v>1591</v>
      </c>
      <c r="D935" s="458"/>
      <c r="E935" s="458"/>
      <c r="F935" s="68" t="s">
        <v>1595</v>
      </c>
      <c r="G935" s="458"/>
      <c r="H935" s="68" t="s">
        <v>2297</v>
      </c>
      <c r="I935" s="68" t="s">
        <v>93</v>
      </c>
    </row>
    <row r="936" spans="1:9" ht="17.100000000000001" customHeight="1" x14ac:dyDescent="0.25">
      <c r="A936" s="458"/>
      <c r="B936" s="458"/>
      <c r="C936" s="458"/>
      <c r="D936" s="458"/>
      <c r="E936" s="458"/>
      <c r="F936" s="68" t="s">
        <v>1596</v>
      </c>
      <c r="G936" s="458"/>
      <c r="H936" s="458"/>
      <c r="I936" s="68" t="s">
        <v>1144</v>
      </c>
    </row>
    <row r="937" spans="1:9" ht="17.100000000000001" customHeight="1" x14ac:dyDescent="0.25">
      <c r="A937" s="927"/>
      <c r="B937" s="908"/>
      <c r="C937" s="908"/>
      <c r="D937" s="908"/>
      <c r="E937" s="908"/>
      <c r="F937" s="908"/>
      <c r="G937" s="908"/>
      <c r="H937" s="908"/>
      <c r="I937" s="487" t="s">
        <v>2</v>
      </c>
    </row>
    <row r="938" spans="1:9" ht="17.100000000000001" customHeight="1" x14ac:dyDescent="0.25">
      <c r="A938" s="458"/>
      <c r="B938" s="966"/>
      <c r="C938" s="966"/>
      <c r="D938" s="966"/>
      <c r="E938" s="458"/>
      <c r="F938" s="458"/>
      <c r="G938" s="458"/>
      <c r="H938" s="458"/>
      <c r="I938" s="458"/>
    </row>
    <row r="939" spans="1:9" ht="15" customHeight="1" x14ac:dyDescent="0.25">
      <c r="A939" s="1" t="s">
        <v>1438</v>
      </c>
      <c r="B939" s="937" t="s">
        <v>2464</v>
      </c>
      <c r="C939" s="937"/>
      <c r="D939" s="937"/>
      <c r="E939" s="458"/>
      <c r="F939" s="458"/>
      <c r="G939" s="458"/>
      <c r="H939" s="458"/>
      <c r="I939" s="458"/>
    </row>
    <row r="940" spans="1:9" ht="18.75" customHeight="1" x14ac:dyDescent="0.25">
      <c r="A940" s="1" t="s">
        <v>1948</v>
      </c>
      <c r="B940" s="937" t="s">
        <v>2608</v>
      </c>
      <c r="C940" s="937"/>
      <c r="D940" s="937"/>
      <c r="E940" s="458"/>
      <c r="F940" s="458"/>
      <c r="G940" s="458"/>
      <c r="H940" s="458"/>
      <c r="I940" s="458"/>
    </row>
    <row r="941" spans="1:9" ht="34.5" customHeight="1" x14ac:dyDescent="0.25">
      <c r="A941" s="2">
        <v>4851</v>
      </c>
      <c r="B941" s="1" t="s">
        <v>2609</v>
      </c>
      <c r="C941" s="458"/>
      <c r="D941" s="458"/>
      <c r="E941" s="458"/>
      <c r="F941" s="458"/>
      <c r="G941" s="458"/>
      <c r="H941" s="458"/>
      <c r="I941" s="458"/>
    </row>
    <row r="942" spans="1:9" ht="15" customHeight="1" x14ac:dyDescent="0.25">
      <c r="A942" s="3">
        <v>101</v>
      </c>
      <c r="B942" s="4" t="s">
        <v>2610</v>
      </c>
      <c r="C942" s="490">
        <v>1900</v>
      </c>
      <c r="D942" s="490" t="s">
        <v>4</v>
      </c>
      <c r="E942" s="490" t="s">
        <v>4</v>
      </c>
      <c r="F942" s="490" t="s">
        <v>4</v>
      </c>
      <c r="G942" s="490" t="s">
        <v>4</v>
      </c>
      <c r="H942" s="490">
        <v>2912.13</v>
      </c>
      <c r="I942" s="473" t="s">
        <v>4</v>
      </c>
    </row>
    <row r="943" spans="1:9" ht="15" customHeight="1" x14ac:dyDescent="0.25">
      <c r="A943" s="3">
        <v>102</v>
      </c>
      <c r="B943" s="4" t="s">
        <v>1408</v>
      </c>
      <c r="C943" s="490" t="s">
        <v>4</v>
      </c>
      <c r="D943" s="490" t="s">
        <v>4</v>
      </c>
      <c r="E943" s="490" t="s">
        <v>4</v>
      </c>
      <c r="F943" s="490" t="s">
        <v>4</v>
      </c>
      <c r="G943" s="490" t="s">
        <v>4</v>
      </c>
      <c r="H943" s="490">
        <v>979.91</v>
      </c>
      <c r="I943" s="473" t="s">
        <v>4</v>
      </c>
    </row>
    <row r="944" spans="1:9" ht="15" customHeight="1" x14ac:dyDescent="0.25">
      <c r="A944" s="3">
        <v>103</v>
      </c>
      <c r="B944" s="4" t="s">
        <v>95</v>
      </c>
      <c r="C944" s="490" t="s">
        <v>4</v>
      </c>
      <c r="D944" s="490" t="s">
        <v>4</v>
      </c>
      <c r="E944" s="490">
        <v>0.79</v>
      </c>
      <c r="F944" s="490" t="s">
        <v>4</v>
      </c>
      <c r="G944" s="490">
        <v>0.79</v>
      </c>
      <c r="H944" s="490">
        <v>113.04</v>
      </c>
      <c r="I944" s="473" t="s">
        <v>4</v>
      </c>
    </row>
    <row r="945" spans="1:9" ht="15" customHeight="1" x14ac:dyDescent="0.25">
      <c r="A945" s="3">
        <v>104</v>
      </c>
      <c r="B945" s="4" t="s">
        <v>96</v>
      </c>
      <c r="C945" s="490" t="s">
        <v>4</v>
      </c>
      <c r="D945" s="490" t="s">
        <v>4</v>
      </c>
      <c r="E945" s="490" t="s">
        <v>4</v>
      </c>
      <c r="F945" s="490" t="s">
        <v>4</v>
      </c>
      <c r="G945" s="490" t="s">
        <v>4</v>
      </c>
      <c r="H945" s="490">
        <v>51.5</v>
      </c>
      <c r="I945" s="473" t="s">
        <v>4</v>
      </c>
    </row>
    <row r="946" spans="1:9" ht="17.100000000000001" customHeight="1" x14ac:dyDescent="0.25">
      <c r="A946" s="525"/>
      <c r="B946" s="1" t="s">
        <v>2611</v>
      </c>
      <c r="C946" s="499">
        <v>1900</v>
      </c>
      <c r="D946" s="499" t="s">
        <v>4</v>
      </c>
      <c r="E946" s="499">
        <v>0.79</v>
      </c>
      <c r="F946" s="499" t="s">
        <v>4</v>
      </c>
      <c r="G946" s="499">
        <v>0.79</v>
      </c>
      <c r="H946" s="499">
        <v>4056.58</v>
      </c>
      <c r="I946" s="476" t="s">
        <v>1199</v>
      </c>
    </row>
    <row r="947" spans="1:9" ht="33" customHeight="1" x14ac:dyDescent="0.25">
      <c r="A947" s="2">
        <v>4853</v>
      </c>
      <c r="B947" s="460" t="s">
        <v>2823</v>
      </c>
      <c r="C947" s="458"/>
      <c r="D947" s="458"/>
      <c r="E947" s="458"/>
      <c r="F947" s="458"/>
      <c r="G947" s="458"/>
      <c r="H947" s="458"/>
      <c r="I947" s="458"/>
    </row>
    <row r="948" spans="1:9" ht="18" customHeight="1" x14ac:dyDescent="0.25">
      <c r="A948" s="467">
        <v>1</v>
      </c>
      <c r="B948" s="468" t="s">
        <v>2612</v>
      </c>
      <c r="C948" s="458"/>
      <c r="D948" s="458"/>
      <c r="E948" s="458"/>
      <c r="F948" s="458"/>
      <c r="G948" s="458"/>
      <c r="H948" s="458"/>
      <c r="I948" s="458"/>
    </row>
    <row r="949" spans="1:9" ht="18.75" customHeight="1" x14ac:dyDescent="0.25">
      <c r="A949" s="3">
        <v>4</v>
      </c>
      <c r="B949" s="4" t="s">
        <v>2154</v>
      </c>
      <c r="C949" s="490" t="s">
        <v>4</v>
      </c>
      <c r="D949" s="490" t="s">
        <v>4</v>
      </c>
      <c r="E949" s="490">
        <v>83.74</v>
      </c>
      <c r="F949" s="490" t="s">
        <v>4</v>
      </c>
      <c r="G949" s="490">
        <v>83.74</v>
      </c>
      <c r="H949" s="490">
        <v>119.37</v>
      </c>
      <c r="I949" s="473" t="s">
        <v>4</v>
      </c>
    </row>
    <row r="950" spans="1:9" ht="17.100000000000001" customHeight="1" x14ac:dyDescent="0.25">
      <c r="A950" s="526"/>
      <c r="B950" s="1" t="s">
        <v>1180</v>
      </c>
      <c r="C950" s="499" t="s">
        <v>4</v>
      </c>
      <c r="D950" s="499" t="s">
        <v>4</v>
      </c>
      <c r="E950" s="499">
        <v>83.74</v>
      </c>
      <c r="F950" s="499" t="s">
        <v>4</v>
      </c>
      <c r="G950" s="499">
        <v>83.74</v>
      </c>
      <c r="H950" s="499">
        <v>119.37</v>
      </c>
      <c r="I950" s="476" t="s">
        <v>4</v>
      </c>
    </row>
    <row r="951" spans="1:9" ht="15" customHeight="1" x14ac:dyDescent="0.25">
      <c r="A951" s="467">
        <v>60</v>
      </c>
      <c r="B951" s="468" t="s">
        <v>2613</v>
      </c>
      <c r="C951" s="458"/>
      <c r="D951" s="458"/>
      <c r="E951" s="458"/>
      <c r="F951" s="458"/>
      <c r="G951" s="458"/>
      <c r="H951" s="458"/>
      <c r="I951" s="458"/>
    </row>
    <row r="952" spans="1:9" ht="32.1" customHeight="1" x14ac:dyDescent="0.25">
      <c r="A952" s="3">
        <v>190</v>
      </c>
      <c r="B952" s="4" t="s">
        <v>2440</v>
      </c>
      <c r="C952" s="490" t="s">
        <v>4</v>
      </c>
      <c r="D952" s="490" t="s">
        <v>4</v>
      </c>
      <c r="E952" s="490" t="s">
        <v>4</v>
      </c>
      <c r="F952" s="490" t="s">
        <v>4</v>
      </c>
      <c r="G952" s="490" t="s">
        <v>4</v>
      </c>
      <c r="H952" s="490">
        <v>611.5</v>
      </c>
      <c r="I952" s="473" t="s">
        <v>4</v>
      </c>
    </row>
    <row r="953" spans="1:9" ht="15" customHeight="1" x14ac:dyDescent="0.25">
      <c r="A953" s="3">
        <v>800</v>
      </c>
      <c r="B953" s="4" t="s">
        <v>1605</v>
      </c>
      <c r="C953" s="490" t="s">
        <v>4</v>
      </c>
      <c r="D953" s="490" t="s">
        <v>4</v>
      </c>
      <c r="E953" s="490" t="s">
        <v>4</v>
      </c>
      <c r="F953" s="490" t="s">
        <v>4</v>
      </c>
      <c r="G953" s="490" t="s">
        <v>4</v>
      </c>
      <c r="H953" s="490">
        <v>20.94</v>
      </c>
      <c r="I953" s="473" t="s">
        <v>4</v>
      </c>
    </row>
    <row r="954" spans="1:9" ht="17.100000000000001" customHeight="1" x14ac:dyDescent="0.25">
      <c r="A954" s="525"/>
      <c r="B954" s="1" t="s">
        <v>2614</v>
      </c>
      <c r="C954" s="499" t="s">
        <v>4</v>
      </c>
      <c r="D954" s="499" t="s">
        <v>4</v>
      </c>
      <c r="E954" s="499">
        <v>83.74</v>
      </c>
      <c r="F954" s="499" t="s">
        <v>4</v>
      </c>
      <c r="G954" s="499">
        <v>83.74</v>
      </c>
      <c r="H954" s="499">
        <v>751.81</v>
      </c>
      <c r="I954" s="476" t="s">
        <v>4</v>
      </c>
    </row>
    <row r="955" spans="1:9" ht="17.100000000000001" customHeight="1" x14ac:dyDescent="0.25">
      <c r="A955" s="458"/>
      <c r="B955" s="458"/>
      <c r="C955" s="458"/>
      <c r="D955" s="458"/>
      <c r="E955" s="458"/>
      <c r="F955" s="458"/>
      <c r="G955" s="458"/>
      <c r="H955" s="458"/>
      <c r="I955" s="458"/>
    </row>
    <row r="956" spans="1:9" ht="24" customHeight="1" x14ac:dyDescent="0.25">
      <c r="A956" s="458"/>
      <c r="B956" s="458"/>
      <c r="C956" s="458"/>
      <c r="D956" s="458"/>
      <c r="E956" s="458"/>
      <c r="F956" s="458"/>
      <c r="G956" s="458"/>
      <c r="H956" s="458"/>
      <c r="I956" s="458"/>
    </row>
    <row r="957" spans="1:9" ht="17.100000000000001" customHeight="1" x14ac:dyDescent="0.25">
      <c r="A957" s="927" t="s">
        <v>2308</v>
      </c>
      <c r="B957" s="908"/>
      <c r="C957" s="908"/>
      <c r="D957" s="908"/>
      <c r="E957" s="908"/>
      <c r="F957" s="908"/>
      <c r="G957" s="908"/>
      <c r="H957" s="908"/>
      <c r="I957" s="908"/>
    </row>
    <row r="958" spans="1:9" ht="17.100000000000001" customHeight="1" x14ac:dyDescent="0.25">
      <c r="A958" s="935"/>
      <c r="B958" s="936"/>
      <c r="C958" s="458"/>
      <c r="D958" s="927" t="s">
        <v>2293</v>
      </c>
      <c r="E958" s="908"/>
      <c r="F958" s="908"/>
      <c r="G958" s="908"/>
      <c r="H958" s="458"/>
      <c r="I958" s="68" t="s">
        <v>1552</v>
      </c>
    </row>
    <row r="959" spans="1:9" ht="17.100000000000001" customHeight="1" x14ac:dyDescent="0.25">
      <c r="A959" s="964" t="s">
        <v>1140</v>
      </c>
      <c r="B959" s="965"/>
      <c r="C959" s="68" t="s">
        <v>1593</v>
      </c>
      <c r="D959" s="68" t="s">
        <v>2294</v>
      </c>
      <c r="E959" s="68" t="s">
        <v>1589</v>
      </c>
      <c r="F959" s="68" t="s">
        <v>1590</v>
      </c>
      <c r="G959" s="68" t="s">
        <v>58</v>
      </c>
      <c r="H959" s="68" t="s">
        <v>1593</v>
      </c>
      <c r="I959" s="68" t="s">
        <v>2295</v>
      </c>
    </row>
    <row r="960" spans="1:9" ht="17.100000000000001" customHeight="1" x14ac:dyDescent="0.25">
      <c r="A960" s="964"/>
      <c r="B960" s="965"/>
      <c r="C960" s="68" t="s">
        <v>93</v>
      </c>
      <c r="D960" s="458"/>
      <c r="E960" s="68" t="s">
        <v>1593</v>
      </c>
      <c r="F960" s="68" t="s">
        <v>1594</v>
      </c>
      <c r="G960" s="458"/>
      <c r="H960" s="68" t="s">
        <v>2296</v>
      </c>
      <c r="I960" s="68" t="s">
        <v>94</v>
      </c>
    </row>
    <row r="961" spans="1:9" ht="17.100000000000001" customHeight="1" x14ac:dyDescent="0.25">
      <c r="A961" s="964"/>
      <c r="B961" s="965"/>
      <c r="C961" s="68" t="s">
        <v>1591</v>
      </c>
      <c r="D961" s="458"/>
      <c r="E961" s="458"/>
      <c r="F961" s="68" t="s">
        <v>1595</v>
      </c>
      <c r="G961" s="458"/>
      <c r="H961" s="68" t="s">
        <v>2297</v>
      </c>
      <c r="I961" s="68" t="s">
        <v>93</v>
      </c>
    </row>
    <row r="962" spans="1:9" ht="17.100000000000001" customHeight="1" x14ac:dyDescent="0.25">
      <c r="A962" s="458"/>
      <c r="B962" s="458"/>
      <c r="C962" s="458"/>
      <c r="D962" s="458"/>
      <c r="E962" s="458"/>
      <c r="F962" s="68" t="s">
        <v>1596</v>
      </c>
      <c r="G962" s="458"/>
      <c r="H962" s="458"/>
      <c r="I962" s="68" t="s">
        <v>1144</v>
      </c>
    </row>
    <row r="963" spans="1:9" ht="17.100000000000001" customHeight="1" x14ac:dyDescent="0.25">
      <c r="A963" s="927"/>
      <c r="B963" s="908"/>
      <c r="C963" s="908"/>
      <c r="D963" s="908"/>
      <c r="E963" s="908"/>
      <c r="F963" s="908"/>
      <c r="G963" s="908"/>
      <c r="H963" s="908"/>
      <c r="I963" s="487" t="s">
        <v>2</v>
      </c>
    </row>
    <row r="964" spans="1:9" ht="17.100000000000001" customHeight="1" x14ac:dyDescent="0.25">
      <c r="A964" s="458"/>
      <c r="B964" s="966"/>
      <c r="C964" s="966"/>
      <c r="D964" s="966"/>
      <c r="E964" s="458"/>
      <c r="F964" s="458"/>
      <c r="G964" s="458"/>
      <c r="H964" s="458"/>
      <c r="I964" s="458"/>
    </row>
    <row r="965" spans="1:9" ht="15" customHeight="1" x14ac:dyDescent="0.25">
      <c r="A965" s="1" t="s">
        <v>1438</v>
      </c>
      <c r="B965" s="937" t="s">
        <v>2464</v>
      </c>
      <c r="C965" s="937"/>
      <c r="D965" s="937"/>
      <c r="E965" s="458"/>
      <c r="F965" s="458"/>
      <c r="G965" s="458"/>
      <c r="H965" s="458"/>
      <c r="I965" s="458"/>
    </row>
    <row r="966" spans="1:9" ht="18.75" customHeight="1" x14ac:dyDescent="0.25">
      <c r="A966" s="1" t="s">
        <v>1948</v>
      </c>
      <c r="B966" s="937" t="s">
        <v>2615</v>
      </c>
      <c r="C966" s="937"/>
      <c r="D966" s="937"/>
      <c r="E966" s="458"/>
      <c r="F966" s="458"/>
      <c r="G966" s="458"/>
      <c r="H966" s="458"/>
      <c r="I966" s="458"/>
    </row>
    <row r="967" spans="1:9" ht="33" customHeight="1" x14ac:dyDescent="0.25">
      <c r="A967" s="2">
        <v>4859</v>
      </c>
      <c r="B967" s="460" t="s">
        <v>2616</v>
      </c>
      <c r="C967" s="458"/>
      <c r="D967" s="458"/>
      <c r="E967" s="458"/>
      <c r="F967" s="458"/>
      <c r="G967" s="458"/>
      <c r="H967" s="458"/>
      <c r="I967" s="458"/>
    </row>
    <row r="968" spans="1:9" ht="17.25" customHeight="1" x14ac:dyDescent="0.25">
      <c r="A968" s="467">
        <v>1</v>
      </c>
      <c r="B968" s="468" t="s">
        <v>2617</v>
      </c>
      <c r="C968" s="458"/>
      <c r="D968" s="458"/>
      <c r="E968" s="458"/>
      <c r="F968" s="458"/>
      <c r="G968" s="458"/>
      <c r="H968" s="458"/>
      <c r="I968" s="458"/>
    </row>
    <row r="969" spans="1:9" ht="17.25" customHeight="1" x14ac:dyDescent="0.25">
      <c r="A969" s="3">
        <v>101</v>
      </c>
      <c r="B969" s="4" t="s">
        <v>2610</v>
      </c>
      <c r="C969" s="490">
        <v>5000</v>
      </c>
      <c r="D969" s="490" t="s">
        <v>4</v>
      </c>
      <c r="E969" s="490" t="s">
        <v>4</v>
      </c>
      <c r="F969" s="490" t="s">
        <v>4</v>
      </c>
      <c r="G969" s="490" t="s">
        <v>4</v>
      </c>
      <c r="H969" s="490">
        <v>5000</v>
      </c>
      <c r="I969" s="473" t="s">
        <v>4</v>
      </c>
    </row>
    <row r="970" spans="1:9" ht="17.25" customHeight="1" x14ac:dyDescent="0.25">
      <c r="A970" s="3">
        <v>800</v>
      </c>
      <c r="B970" s="4" t="s">
        <v>1605</v>
      </c>
      <c r="C970" s="490" t="s">
        <v>4</v>
      </c>
      <c r="D970" s="490" t="s">
        <v>4</v>
      </c>
      <c r="E970" s="490" t="s">
        <v>4</v>
      </c>
      <c r="F970" s="490" t="s">
        <v>4</v>
      </c>
      <c r="G970" s="490" t="s">
        <v>4</v>
      </c>
      <c r="H970" s="490">
        <v>280</v>
      </c>
      <c r="I970" s="473" t="s">
        <v>4</v>
      </c>
    </row>
    <row r="971" spans="1:9" ht="17.25" customHeight="1" x14ac:dyDescent="0.25">
      <c r="A971" s="526"/>
      <c r="B971" s="1" t="s">
        <v>1180</v>
      </c>
      <c r="C971" s="499">
        <v>5000</v>
      </c>
      <c r="D971" s="499" t="s">
        <v>4</v>
      </c>
      <c r="E971" s="499" t="s">
        <v>4</v>
      </c>
      <c r="F971" s="499" t="s">
        <v>4</v>
      </c>
      <c r="G971" s="499" t="s">
        <v>4</v>
      </c>
      <c r="H971" s="499">
        <v>5280</v>
      </c>
      <c r="I971" s="476" t="s">
        <v>4</v>
      </c>
    </row>
    <row r="972" spans="1:9" ht="17.25" customHeight="1" x14ac:dyDescent="0.25">
      <c r="A972" s="525"/>
      <c r="B972" s="1" t="s">
        <v>2618</v>
      </c>
      <c r="C972" s="499">
        <v>5000</v>
      </c>
      <c r="D972" s="499" t="s">
        <v>4</v>
      </c>
      <c r="E972" s="499" t="s">
        <v>4</v>
      </c>
      <c r="F972" s="499" t="s">
        <v>4</v>
      </c>
      <c r="G972" s="499" t="s">
        <v>4</v>
      </c>
      <c r="H972" s="499">
        <v>5280</v>
      </c>
      <c r="I972" s="476" t="s">
        <v>4</v>
      </c>
    </row>
    <row r="973" spans="1:9" ht="15" customHeight="1" x14ac:dyDescent="0.25">
      <c r="A973" s="2">
        <v>4860</v>
      </c>
      <c r="B973" s="1" t="s">
        <v>2619</v>
      </c>
      <c r="C973" s="458"/>
      <c r="D973" s="458"/>
      <c r="E973" s="458"/>
      <c r="F973" s="458"/>
      <c r="G973" s="458"/>
      <c r="H973" s="458"/>
      <c r="I973" s="458"/>
    </row>
    <row r="974" spans="1:9" ht="15" customHeight="1" x14ac:dyDescent="0.25">
      <c r="A974" s="467">
        <v>60</v>
      </c>
      <c r="B974" s="468" t="s">
        <v>19</v>
      </c>
      <c r="C974" s="458"/>
      <c r="D974" s="458"/>
      <c r="E974" s="458"/>
      <c r="F974" s="458"/>
      <c r="G974" s="458"/>
      <c r="H974" s="458"/>
      <c r="I974" s="458"/>
    </row>
    <row r="975" spans="1:9" ht="16.5" customHeight="1" x14ac:dyDescent="0.25">
      <c r="A975" s="3">
        <v>102</v>
      </c>
      <c r="B975" s="4" t="s">
        <v>2620</v>
      </c>
      <c r="C975" s="458"/>
      <c r="D975" s="458"/>
      <c r="E975" s="458"/>
      <c r="F975" s="458"/>
      <c r="G975" s="458"/>
      <c r="H975" s="458"/>
      <c r="I975" s="458"/>
    </row>
    <row r="976" spans="1:9" ht="16.5" customHeight="1" x14ac:dyDescent="0.25">
      <c r="A976" s="9">
        <v>47</v>
      </c>
      <c r="B976" s="4" t="s">
        <v>2621</v>
      </c>
      <c r="C976" s="490" t="s">
        <v>4</v>
      </c>
      <c r="D976" s="490" t="s">
        <v>4</v>
      </c>
      <c r="E976" s="490" t="s">
        <v>4</v>
      </c>
      <c r="F976" s="490" t="s">
        <v>4</v>
      </c>
      <c r="G976" s="490" t="s">
        <v>4</v>
      </c>
      <c r="H976" s="490">
        <v>182.35</v>
      </c>
      <c r="I976" s="473" t="s">
        <v>4</v>
      </c>
    </row>
    <row r="977" spans="1:9" ht="16.5" customHeight="1" x14ac:dyDescent="0.25">
      <c r="A977" s="528"/>
      <c r="B977" s="1" t="s">
        <v>1502</v>
      </c>
      <c r="C977" s="499" t="s">
        <v>4</v>
      </c>
      <c r="D977" s="499" t="s">
        <v>4</v>
      </c>
      <c r="E977" s="499" t="s">
        <v>4</v>
      </c>
      <c r="F977" s="499" t="s">
        <v>4</v>
      </c>
      <c r="G977" s="499" t="s">
        <v>4</v>
      </c>
      <c r="H977" s="499">
        <v>182.35</v>
      </c>
      <c r="I977" s="476" t="s">
        <v>4</v>
      </c>
    </row>
    <row r="978" spans="1:9" ht="33.75" customHeight="1" x14ac:dyDescent="0.25">
      <c r="A978" s="3">
        <v>190</v>
      </c>
      <c r="B978" s="4" t="s">
        <v>2622</v>
      </c>
      <c r="C978" s="458"/>
      <c r="D978" s="458"/>
      <c r="E978" s="458"/>
      <c r="F978" s="458"/>
      <c r="G978" s="458"/>
      <c r="H978" s="458"/>
      <c r="I978" s="458"/>
    </row>
    <row r="979" spans="1:9" ht="17.25" customHeight="1" x14ac:dyDescent="0.25">
      <c r="A979" s="9">
        <v>60</v>
      </c>
      <c r="B979" s="4" t="s">
        <v>2623</v>
      </c>
      <c r="C979" s="490" t="s">
        <v>4</v>
      </c>
      <c r="D979" s="490" t="s">
        <v>4</v>
      </c>
      <c r="E979" s="490" t="s">
        <v>4</v>
      </c>
      <c r="F979" s="490" t="s">
        <v>4</v>
      </c>
      <c r="G979" s="490" t="s">
        <v>4</v>
      </c>
      <c r="H979" s="490">
        <v>593.92999999999995</v>
      </c>
      <c r="I979" s="473" t="s">
        <v>4</v>
      </c>
    </row>
    <row r="980" spans="1:9" ht="17.25" customHeight="1" x14ac:dyDescent="0.25">
      <c r="A980" s="9">
        <v>61</v>
      </c>
      <c r="B980" s="4" t="s">
        <v>2624</v>
      </c>
      <c r="C980" s="490" t="s">
        <v>4</v>
      </c>
      <c r="D980" s="490" t="s">
        <v>4</v>
      </c>
      <c r="E980" s="490" t="s">
        <v>4</v>
      </c>
      <c r="F980" s="490" t="s">
        <v>4</v>
      </c>
      <c r="G980" s="490" t="s">
        <v>4</v>
      </c>
      <c r="H980" s="490">
        <v>25.94</v>
      </c>
      <c r="I980" s="473" t="s">
        <v>4</v>
      </c>
    </row>
    <row r="981" spans="1:9" ht="17.25" customHeight="1" x14ac:dyDescent="0.25">
      <c r="A981" s="9"/>
      <c r="B981" s="4"/>
      <c r="C981" s="490"/>
      <c r="D981" s="490"/>
      <c r="E981" s="490"/>
      <c r="F981" s="490"/>
      <c r="G981" s="490"/>
      <c r="H981" s="490"/>
      <c r="I981" s="473"/>
    </row>
    <row r="982" spans="1:9" ht="17.25" customHeight="1" x14ac:dyDescent="0.25">
      <c r="A982" s="9"/>
      <c r="B982" s="4"/>
      <c r="C982" s="490"/>
      <c r="D982" s="490"/>
      <c r="E982" s="490"/>
      <c r="F982" s="490"/>
      <c r="G982" s="490"/>
      <c r="H982" s="490"/>
      <c r="I982" s="473"/>
    </row>
    <row r="983" spans="1:9" ht="17.25" customHeight="1" x14ac:dyDescent="0.25">
      <c r="A983" s="9"/>
      <c r="B983" s="4"/>
      <c r="C983" s="490"/>
      <c r="D983" s="490"/>
      <c r="E983" s="490"/>
      <c r="F983" s="490"/>
      <c r="G983" s="490"/>
      <c r="H983" s="490"/>
      <c r="I983" s="473"/>
    </row>
    <row r="984" spans="1:9" ht="17.100000000000001" customHeight="1" x14ac:dyDescent="0.25">
      <c r="A984" s="927" t="s">
        <v>2308</v>
      </c>
      <c r="B984" s="908"/>
      <c r="C984" s="908"/>
      <c r="D984" s="908"/>
      <c r="E984" s="908"/>
      <c r="F984" s="908"/>
      <c r="G984" s="908"/>
      <c r="H984" s="908"/>
      <c r="I984" s="908"/>
    </row>
    <row r="985" spans="1:9" ht="17.100000000000001" customHeight="1" x14ac:dyDescent="0.25">
      <c r="A985" s="935"/>
      <c r="B985" s="936"/>
      <c r="C985" s="458"/>
      <c r="D985" s="927" t="s">
        <v>2293</v>
      </c>
      <c r="E985" s="908"/>
      <c r="F985" s="908"/>
      <c r="G985" s="908"/>
      <c r="H985" s="458"/>
      <c r="I985" s="68" t="s">
        <v>1552</v>
      </c>
    </row>
    <row r="986" spans="1:9" ht="17.100000000000001" customHeight="1" x14ac:dyDescent="0.25">
      <c r="A986" s="964" t="s">
        <v>1140</v>
      </c>
      <c r="B986" s="965"/>
      <c r="C986" s="68" t="s">
        <v>1593</v>
      </c>
      <c r="D986" s="68" t="s">
        <v>2294</v>
      </c>
      <c r="E986" s="68" t="s">
        <v>1589</v>
      </c>
      <c r="F986" s="68" t="s">
        <v>1590</v>
      </c>
      <c r="G986" s="68" t="s">
        <v>58</v>
      </c>
      <c r="H986" s="68" t="s">
        <v>1593</v>
      </c>
      <c r="I986" s="68" t="s">
        <v>2295</v>
      </c>
    </row>
    <row r="987" spans="1:9" ht="17.100000000000001" customHeight="1" x14ac:dyDescent="0.25">
      <c r="A987" s="964"/>
      <c r="B987" s="965"/>
      <c r="C987" s="68" t="s">
        <v>93</v>
      </c>
      <c r="D987" s="458"/>
      <c r="E987" s="68" t="s">
        <v>1593</v>
      </c>
      <c r="F987" s="68" t="s">
        <v>1594</v>
      </c>
      <c r="G987" s="458"/>
      <c r="H987" s="68" t="s">
        <v>2296</v>
      </c>
      <c r="I987" s="68" t="s">
        <v>94</v>
      </c>
    </row>
    <row r="988" spans="1:9" ht="17.100000000000001" customHeight="1" x14ac:dyDescent="0.25">
      <c r="A988" s="964"/>
      <c r="B988" s="965"/>
      <c r="C988" s="68" t="s">
        <v>1591</v>
      </c>
      <c r="D988" s="458"/>
      <c r="E988" s="458"/>
      <c r="F988" s="68" t="s">
        <v>1595</v>
      </c>
      <c r="G988" s="458"/>
      <c r="H988" s="68" t="s">
        <v>2297</v>
      </c>
      <c r="I988" s="68" t="s">
        <v>93</v>
      </c>
    </row>
    <row r="989" spans="1:9" ht="17.100000000000001" customHeight="1" x14ac:dyDescent="0.25">
      <c r="A989" s="458"/>
      <c r="B989" s="458"/>
      <c r="C989" s="458"/>
      <c r="D989" s="458"/>
      <c r="E989" s="458"/>
      <c r="F989" s="68" t="s">
        <v>1596</v>
      </c>
      <c r="G989" s="458"/>
      <c r="H989" s="458"/>
      <c r="I989" s="68" t="s">
        <v>1144</v>
      </c>
    </row>
    <row r="990" spans="1:9" ht="17.100000000000001" customHeight="1" x14ac:dyDescent="0.25">
      <c r="A990" s="927"/>
      <c r="B990" s="908"/>
      <c r="C990" s="908"/>
      <c r="D990" s="908"/>
      <c r="E990" s="908"/>
      <c r="F990" s="908"/>
      <c r="G990" s="908"/>
      <c r="H990" s="908"/>
      <c r="I990" s="487" t="s">
        <v>2</v>
      </c>
    </row>
    <row r="991" spans="1:9" ht="15" customHeight="1" x14ac:dyDescent="0.25">
      <c r="A991" s="458"/>
      <c r="B991" s="966"/>
      <c r="C991" s="966"/>
      <c r="D991" s="966"/>
      <c r="E991" s="458"/>
      <c r="F991" s="458"/>
      <c r="G991" s="458"/>
      <c r="H991" s="458"/>
      <c r="I991" s="458"/>
    </row>
    <row r="992" spans="1:9" ht="15" customHeight="1" x14ac:dyDescent="0.25">
      <c r="A992" s="1" t="s">
        <v>1438</v>
      </c>
      <c r="B992" s="937" t="s">
        <v>2464</v>
      </c>
      <c r="C992" s="937"/>
      <c r="D992" s="937"/>
      <c r="E992" s="458"/>
      <c r="F992" s="458"/>
      <c r="G992" s="458"/>
      <c r="H992" s="458"/>
      <c r="I992" s="458"/>
    </row>
    <row r="993" spans="1:9" ht="15" customHeight="1" x14ac:dyDescent="0.25">
      <c r="A993" s="1" t="s">
        <v>1948</v>
      </c>
      <c r="B993" s="937" t="s">
        <v>2615</v>
      </c>
      <c r="C993" s="937"/>
      <c r="D993" s="937"/>
      <c r="E993" s="458"/>
      <c r="F993" s="458"/>
      <c r="G993" s="458"/>
      <c r="H993" s="458"/>
      <c r="I993" s="458"/>
    </row>
    <row r="994" spans="1:9" ht="15" customHeight="1" x14ac:dyDescent="0.25">
      <c r="A994" s="2">
        <v>4860</v>
      </c>
      <c r="B994" s="941" t="s">
        <v>2899</v>
      </c>
      <c r="C994" s="937"/>
      <c r="D994" s="937"/>
      <c r="E994" s="458"/>
      <c r="F994" s="458"/>
      <c r="G994" s="458"/>
      <c r="H994" s="458"/>
      <c r="I994" s="458"/>
    </row>
    <row r="995" spans="1:9" ht="15" customHeight="1" x14ac:dyDescent="0.25">
      <c r="A995" s="467">
        <v>60</v>
      </c>
      <c r="B995" s="945" t="s">
        <v>2900</v>
      </c>
      <c r="C995" s="967"/>
      <c r="D995" s="967"/>
      <c r="E995" s="458"/>
      <c r="F995" s="458"/>
      <c r="G995" s="458"/>
      <c r="H995" s="458"/>
      <c r="I995" s="458"/>
    </row>
    <row r="996" spans="1:9" ht="15" customHeight="1" x14ac:dyDescent="0.25">
      <c r="A996" s="3">
        <v>190</v>
      </c>
      <c r="B996" s="910" t="s">
        <v>2901</v>
      </c>
      <c r="C996" s="910"/>
      <c r="D996" s="458"/>
      <c r="E996" s="458"/>
      <c r="F996" s="458"/>
      <c r="G996" s="458"/>
      <c r="H996" s="458"/>
      <c r="I996" s="458"/>
    </row>
    <row r="997" spans="1:9" ht="15" customHeight="1" x14ac:dyDescent="0.25">
      <c r="A997" s="9">
        <v>62</v>
      </c>
      <c r="B997" s="4" t="s">
        <v>2625</v>
      </c>
      <c r="C997" s="490" t="s">
        <v>4</v>
      </c>
      <c r="D997" s="490" t="s">
        <v>4</v>
      </c>
      <c r="E997" s="490" t="s">
        <v>4</v>
      </c>
      <c r="F997" s="490" t="s">
        <v>4</v>
      </c>
      <c r="G997" s="490" t="s">
        <v>4</v>
      </c>
      <c r="H997" s="490">
        <v>244.16</v>
      </c>
      <c r="I997" s="473" t="s">
        <v>4</v>
      </c>
    </row>
    <row r="998" spans="1:9" ht="15" customHeight="1" x14ac:dyDescent="0.25">
      <c r="A998" s="9">
        <v>63</v>
      </c>
      <c r="B998" s="4" t="s">
        <v>97</v>
      </c>
      <c r="C998" s="490" t="s">
        <v>4</v>
      </c>
      <c r="D998" s="490" t="s">
        <v>4</v>
      </c>
      <c r="E998" s="490" t="s">
        <v>4</v>
      </c>
      <c r="F998" s="490" t="s">
        <v>4</v>
      </c>
      <c r="G998" s="490" t="s">
        <v>4</v>
      </c>
      <c r="H998" s="490">
        <v>1122.54</v>
      </c>
      <c r="I998" s="473" t="s">
        <v>4</v>
      </c>
    </row>
    <row r="999" spans="1:9" ht="15" customHeight="1" x14ac:dyDescent="0.25">
      <c r="A999" s="9">
        <v>64</v>
      </c>
      <c r="B999" s="4" t="s">
        <v>2626</v>
      </c>
      <c r="C999" s="490" t="s">
        <v>4</v>
      </c>
      <c r="D999" s="490" t="s">
        <v>4</v>
      </c>
      <c r="E999" s="490" t="s">
        <v>4</v>
      </c>
      <c r="F999" s="490" t="s">
        <v>4</v>
      </c>
      <c r="G999" s="490" t="s">
        <v>4</v>
      </c>
      <c r="H999" s="490">
        <v>14.03</v>
      </c>
      <c r="I999" s="473" t="s">
        <v>4</v>
      </c>
    </row>
    <row r="1000" spans="1:9" ht="15" customHeight="1" x14ac:dyDescent="0.25">
      <c r="A1000" s="9">
        <v>65</v>
      </c>
      <c r="B1000" s="4" t="s">
        <v>98</v>
      </c>
      <c r="C1000" s="490" t="s">
        <v>4</v>
      </c>
      <c r="D1000" s="490" t="s">
        <v>4</v>
      </c>
      <c r="E1000" s="490" t="s">
        <v>4</v>
      </c>
      <c r="F1000" s="490" t="s">
        <v>4</v>
      </c>
      <c r="G1000" s="490" t="s">
        <v>4</v>
      </c>
      <c r="H1000" s="490">
        <v>27.9</v>
      </c>
      <c r="I1000" s="473" t="s">
        <v>4</v>
      </c>
    </row>
    <row r="1001" spans="1:9" ht="15" customHeight="1" x14ac:dyDescent="0.25">
      <c r="A1001" s="9">
        <v>66</v>
      </c>
      <c r="B1001" s="4" t="s">
        <v>2627</v>
      </c>
      <c r="C1001" s="490" t="s">
        <v>4</v>
      </c>
      <c r="D1001" s="490" t="s">
        <v>4</v>
      </c>
      <c r="E1001" s="490" t="s">
        <v>4</v>
      </c>
      <c r="F1001" s="490" t="s">
        <v>4</v>
      </c>
      <c r="G1001" s="490" t="s">
        <v>4</v>
      </c>
      <c r="H1001" s="490">
        <v>50.92</v>
      </c>
      <c r="I1001" s="473" t="s">
        <v>4</v>
      </c>
    </row>
    <row r="1002" spans="1:9" ht="15" customHeight="1" x14ac:dyDescent="0.25">
      <c r="A1002" s="9">
        <v>67</v>
      </c>
      <c r="B1002" s="4" t="s">
        <v>2628</v>
      </c>
      <c r="C1002" s="490" t="s">
        <v>4</v>
      </c>
      <c r="D1002" s="490" t="s">
        <v>4</v>
      </c>
      <c r="E1002" s="490" t="s">
        <v>4</v>
      </c>
      <c r="F1002" s="490" t="s">
        <v>4</v>
      </c>
      <c r="G1002" s="490" t="s">
        <v>4</v>
      </c>
      <c r="H1002" s="490">
        <v>370</v>
      </c>
      <c r="I1002" s="473" t="s">
        <v>4</v>
      </c>
    </row>
    <row r="1003" spans="1:9" ht="32.1" customHeight="1" x14ac:dyDescent="0.25">
      <c r="A1003" s="9">
        <v>68</v>
      </c>
      <c r="B1003" s="4" t="s">
        <v>2629</v>
      </c>
      <c r="C1003" s="490" t="s">
        <v>4</v>
      </c>
      <c r="D1003" s="490" t="s">
        <v>4</v>
      </c>
      <c r="E1003" s="490" t="s">
        <v>4</v>
      </c>
      <c r="F1003" s="490" t="s">
        <v>4</v>
      </c>
      <c r="G1003" s="490" t="s">
        <v>4</v>
      </c>
      <c r="H1003" s="490">
        <v>80</v>
      </c>
      <c r="I1003" s="473" t="s">
        <v>4</v>
      </c>
    </row>
    <row r="1004" spans="1:9" ht="15" customHeight="1" x14ac:dyDescent="0.25">
      <c r="A1004" s="9">
        <v>69</v>
      </c>
      <c r="B1004" s="4" t="s">
        <v>99</v>
      </c>
      <c r="C1004" s="490" t="s">
        <v>4</v>
      </c>
      <c r="D1004" s="490" t="s">
        <v>4</v>
      </c>
      <c r="E1004" s="490" t="s">
        <v>4</v>
      </c>
      <c r="F1004" s="490" t="s">
        <v>4</v>
      </c>
      <c r="G1004" s="490" t="s">
        <v>4</v>
      </c>
      <c r="H1004" s="490">
        <v>100</v>
      </c>
      <c r="I1004" s="473" t="s">
        <v>4</v>
      </c>
    </row>
    <row r="1005" spans="1:9" ht="15" customHeight="1" x14ac:dyDescent="0.25">
      <c r="A1005" s="9">
        <v>70</v>
      </c>
      <c r="B1005" s="4" t="s">
        <v>2160</v>
      </c>
      <c r="C1005" s="490" t="s">
        <v>4</v>
      </c>
      <c r="D1005" s="490" t="s">
        <v>4</v>
      </c>
      <c r="E1005" s="490" t="s">
        <v>4</v>
      </c>
      <c r="F1005" s="490" t="s">
        <v>4</v>
      </c>
      <c r="G1005" s="490" t="s">
        <v>4</v>
      </c>
      <c r="H1005" s="490">
        <v>103.57</v>
      </c>
      <c r="I1005" s="473" t="s">
        <v>4</v>
      </c>
    </row>
    <row r="1006" spans="1:9" ht="15" customHeight="1" x14ac:dyDescent="0.25">
      <c r="A1006" s="9">
        <v>71</v>
      </c>
      <c r="B1006" s="4" t="s">
        <v>100</v>
      </c>
      <c r="C1006" s="490" t="s">
        <v>4</v>
      </c>
      <c r="D1006" s="490" t="s">
        <v>4</v>
      </c>
      <c r="E1006" s="490" t="s">
        <v>4</v>
      </c>
      <c r="F1006" s="490" t="s">
        <v>4</v>
      </c>
      <c r="G1006" s="490" t="s">
        <v>4</v>
      </c>
      <c r="H1006" s="490">
        <v>1</v>
      </c>
      <c r="I1006" s="473" t="s">
        <v>4</v>
      </c>
    </row>
    <row r="1007" spans="1:9" ht="17.100000000000001" customHeight="1" x14ac:dyDescent="0.25">
      <c r="A1007" s="528"/>
      <c r="B1007" s="1" t="s">
        <v>2522</v>
      </c>
      <c r="C1007" s="499" t="s">
        <v>4</v>
      </c>
      <c r="D1007" s="499" t="s">
        <v>4</v>
      </c>
      <c r="E1007" s="499" t="s">
        <v>4</v>
      </c>
      <c r="F1007" s="499" t="s">
        <v>4</v>
      </c>
      <c r="G1007" s="499" t="s">
        <v>4</v>
      </c>
      <c r="H1007" s="499">
        <v>2733.99</v>
      </c>
      <c r="I1007" s="476" t="s">
        <v>4</v>
      </c>
    </row>
    <row r="1008" spans="1:9" ht="15" customHeight="1" x14ac:dyDescent="0.25">
      <c r="A1008" s="3">
        <v>600</v>
      </c>
      <c r="B1008" s="4" t="s">
        <v>19</v>
      </c>
      <c r="C1008" s="458"/>
      <c r="D1008" s="458"/>
      <c r="E1008" s="458"/>
      <c r="F1008" s="458"/>
      <c r="G1008" s="458"/>
      <c r="H1008" s="458"/>
      <c r="I1008" s="458"/>
    </row>
    <row r="1009" spans="1:9" ht="48" customHeight="1" x14ac:dyDescent="0.25">
      <c r="A1009" s="9">
        <v>9</v>
      </c>
      <c r="B1009" s="4" t="s">
        <v>2794</v>
      </c>
      <c r="C1009" s="490" t="s">
        <v>4</v>
      </c>
      <c r="D1009" s="490" t="s">
        <v>4</v>
      </c>
      <c r="E1009" s="490" t="s">
        <v>4</v>
      </c>
      <c r="F1009" s="490" t="s">
        <v>4</v>
      </c>
      <c r="G1009" s="490" t="s">
        <v>4</v>
      </c>
      <c r="H1009" s="490">
        <v>270</v>
      </c>
      <c r="I1009" s="473" t="s">
        <v>4</v>
      </c>
    </row>
    <row r="1010" spans="1:9" ht="31.5" customHeight="1" x14ac:dyDescent="0.25">
      <c r="A1010" s="9">
        <v>58</v>
      </c>
      <c r="B1010" s="4" t="s">
        <v>2793</v>
      </c>
      <c r="C1010" s="490" t="s">
        <v>4</v>
      </c>
      <c r="D1010" s="490" t="s">
        <v>4</v>
      </c>
      <c r="E1010" s="490" t="s">
        <v>4</v>
      </c>
      <c r="F1010" s="490" t="s">
        <v>4</v>
      </c>
      <c r="G1010" s="490" t="s">
        <v>4</v>
      </c>
      <c r="H1010" s="490">
        <v>90.78</v>
      </c>
      <c r="I1010" s="473" t="s">
        <v>4</v>
      </c>
    </row>
    <row r="1011" spans="1:9" ht="17.100000000000001" customHeight="1" x14ac:dyDescent="0.25">
      <c r="A1011" s="927" t="s">
        <v>2308</v>
      </c>
      <c r="B1011" s="908"/>
      <c r="C1011" s="908"/>
      <c r="D1011" s="908"/>
      <c r="E1011" s="908"/>
      <c r="F1011" s="908"/>
      <c r="G1011" s="908"/>
      <c r="H1011" s="908"/>
      <c r="I1011" s="908"/>
    </row>
    <row r="1012" spans="1:9" ht="17.100000000000001" customHeight="1" x14ac:dyDescent="0.25">
      <c r="A1012" s="935"/>
      <c r="B1012" s="936"/>
      <c r="C1012" s="458"/>
      <c r="D1012" s="927" t="s">
        <v>2293</v>
      </c>
      <c r="E1012" s="908"/>
      <c r="F1012" s="908"/>
      <c r="G1012" s="908"/>
      <c r="H1012" s="458"/>
      <c r="I1012" s="68" t="s">
        <v>1552</v>
      </c>
    </row>
    <row r="1013" spans="1:9" ht="17.100000000000001" customHeight="1" x14ac:dyDescent="0.25">
      <c r="A1013" s="964" t="s">
        <v>1140</v>
      </c>
      <c r="B1013" s="965"/>
      <c r="C1013" s="68" t="s">
        <v>1593</v>
      </c>
      <c r="D1013" s="68" t="s">
        <v>2294</v>
      </c>
      <c r="E1013" s="68" t="s">
        <v>1589</v>
      </c>
      <c r="F1013" s="68" t="s">
        <v>1590</v>
      </c>
      <c r="G1013" s="68" t="s">
        <v>58</v>
      </c>
      <c r="H1013" s="68" t="s">
        <v>1593</v>
      </c>
      <c r="I1013" s="68" t="s">
        <v>2295</v>
      </c>
    </row>
    <row r="1014" spans="1:9" ht="17.100000000000001" customHeight="1" x14ac:dyDescent="0.25">
      <c r="A1014" s="964"/>
      <c r="B1014" s="965"/>
      <c r="C1014" s="68" t="s">
        <v>93</v>
      </c>
      <c r="D1014" s="458"/>
      <c r="E1014" s="68" t="s">
        <v>1593</v>
      </c>
      <c r="F1014" s="68" t="s">
        <v>1594</v>
      </c>
      <c r="G1014" s="458"/>
      <c r="H1014" s="68" t="s">
        <v>2296</v>
      </c>
      <c r="I1014" s="68" t="s">
        <v>94</v>
      </c>
    </row>
    <row r="1015" spans="1:9" ht="17.100000000000001" customHeight="1" x14ac:dyDescent="0.25">
      <c r="A1015" s="964"/>
      <c r="B1015" s="965"/>
      <c r="C1015" s="68" t="s">
        <v>1591</v>
      </c>
      <c r="D1015" s="458"/>
      <c r="E1015" s="458"/>
      <c r="F1015" s="68" t="s">
        <v>1595</v>
      </c>
      <c r="G1015" s="458"/>
      <c r="H1015" s="68" t="s">
        <v>2297</v>
      </c>
      <c r="I1015" s="68" t="s">
        <v>93</v>
      </c>
    </row>
    <row r="1016" spans="1:9" ht="17.100000000000001" customHeight="1" x14ac:dyDescent="0.25">
      <c r="A1016" s="458"/>
      <c r="B1016" s="458"/>
      <c r="C1016" s="458"/>
      <c r="D1016" s="458"/>
      <c r="E1016" s="458"/>
      <c r="F1016" s="68" t="s">
        <v>1596</v>
      </c>
      <c r="G1016" s="458"/>
      <c r="H1016" s="458"/>
      <c r="I1016" s="68" t="s">
        <v>1144</v>
      </c>
    </row>
    <row r="1017" spans="1:9" ht="17.100000000000001" customHeight="1" x14ac:dyDescent="0.25">
      <c r="A1017" s="927"/>
      <c r="B1017" s="908"/>
      <c r="C1017" s="908"/>
      <c r="D1017" s="908"/>
      <c r="E1017" s="908"/>
      <c r="F1017" s="908"/>
      <c r="G1017" s="908"/>
      <c r="H1017" s="908"/>
      <c r="I1017" s="487" t="s">
        <v>2</v>
      </c>
    </row>
    <row r="1018" spans="1:9" ht="17.100000000000001" customHeight="1" x14ac:dyDescent="0.25">
      <c r="A1018" s="458"/>
      <c r="B1018" s="966"/>
      <c r="C1018" s="966"/>
      <c r="D1018" s="966"/>
      <c r="E1018" s="458"/>
      <c r="F1018" s="458"/>
      <c r="G1018" s="458"/>
      <c r="H1018" s="458"/>
      <c r="I1018" s="458"/>
    </row>
    <row r="1019" spans="1:9" ht="15" customHeight="1" x14ac:dyDescent="0.25">
      <c r="A1019" s="1" t="s">
        <v>1438</v>
      </c>
      <c r="B1019" s="937" t="s">
        <v>2464</v>
      </c>
      <c r="C1019" s="937"/>
      <c r="D1019" s="937"/>
      <c r="E1019" s="458"/>
      <c r="F1019" s="458"/>
      <c r="G1019" s="458"/>
      <c r="H1019" s="458"/>
      <c r="I1019" s="458"/>
    </row>
    <row r="1020" spans="1:9" ht="15" customHeight="1" x14ac:dyDescent="0.25">
      <c r="A1020" s="1" t="s">
        <v>1948</v>
      </c>
      <c r="B1020" s="937" t="s">
        <v>2615</v>
      </c>
      <c r="C1020" s="937"/>
      <c r="D1020" s="937"/>
      <c r="E1020" s="458"/>
      <c r="F1020" s="458"/>
      <c r="G1020" s="458"/>
      <c r="H1020" s="458"/>
      <c r="I1020" s="458"/>
    </row>
    <row r="1021" spans="1:9" ht="15" customHeight="1" x14ac:dyDescent="0.25">
      <c r="A1021" s="2">
        <v>4860</v>
      </c>
      <c r="B1021" s="941" t="s">
        <v>2902</v>
      </c>
      <c r="C1021" s="937"/>
      <c r="D1021" s="937"/>
      <c r="E1021" s="458"/>
      <c r="F1021" s="458"/>
      <c r="G1021" s="458"/>
      <c r="H1021" s="458"/>
      <c r="I1021" s="458"/>
    </row>
    <row r="1022" spans="1:9" ht="15" customHeight="1" x14ac:dyDescent="0.25">
      <c r="A1022" s="467">
        <v>60</v>
      </c>
      <c r="B1022" s="945" t="s">
        <v>2862</v>
      </c>
      <c r="C1022" s="967"/>
      <c r="D1022" s="967"/>
      <c r="E1022" s="458"/>
      <c r="F1022" s="458"/>
      <c r="G1022" s="458"/>
      <c r="H1022" s="458"/>
      <c r="I1022" s="458"/>
    </row>
    <row r="1023" spans="1:9" ht="15" customHeight="1" x14ac:dyDescent="0.25">
      <c r="A1023" s="3">
        <v>600</v>
      </c>
      <c r="B1023" s="4" t="s">
        <v>2862</v>
      </c>
      <c r="C1023" s="458"/>
      <c r="D1023" s="458"/>
      <c r="E1023" s="458"/>
      <c r="F1023" s="458"/>
      <c r="G1023" s="458"/>
      <c r="H1023" s="458"/>
      <c r="I1023" s="458"/>
    </row>
    <row r="1024" spans="1:9" ht="15" customHeight="1" x14ac:dyDescent="0.25">
      <c r="A1024" s="9">
        <v>60</v>
      </c>
      <c r="B1024" s="4" t="s">
        <v>2630</v>
      </c>
      <c r="C1024" s="490" t="s">
        <v>4</v>
      </c>
      <c r="D1024" s="490" t="s">
        <v>4</v>
      </c>
      <c r="E1024" s="490" t="s">
        <v>4</v>
      </c>
      <c r="F1024" s="490" t="s">
        <v>4</v>
      </c>
      <c r="G1024" s="490" t="s">
        <v>4</v>
      </c>
      <c r="H1024" s="490">
        <v>1906.91</v>
      </c>
      <c r="I1024" s="473" t="s">
        <v>4</v>
      </c>
    </row>
    <row r="1025" spans="1:9" ht="15" customHeight="1" x14ac:dyDescent="0.25">
      <c r="A1025" s="9">
        <v>61</v>
      </c>
      <c r="B1025" s="4" t="s">
        <v>2631</v>
      </c>
      <c r="C1025" s="490" t="s">
        <v>4</v>
      </c>
      <c r="D1025" s="490" t="s">
        <v>4</v>
      </c>
      <c r="E1025" s="490" t="s">
        <v>4</v>
      </c>
      <c r="F1025" s="490" t="s">
        <v>4</v>
      </c>
      <c r="G1025" s="490" t="s">
        <v>4</v>
      </c>
      <c r="H1025" s="490">
        <v>948</v>
      </c>
      <c r="I1025" s="473" t="s">
        <v>4</v>
      </c>
    </row>
    <row r="1026" spans="1:9" ht="32.1" customHeight="1" x14ac:dyDescent="0.25">
      <c r="A1026" s="9">
        <v>62</v>
      </c>
      <c r="B1026" s="4" t="s">
        <v>2632</v>
      </c>
      <c r="C1026" s="490" t="s">
        <v>4</v>
      </c>
      <c r="D1026" s="490" t="s">
        <v>4</v>
      </c>
      <c r="E1026" s="490" t="s">
        <v>4</v>
      </c>
      <c r="F1026" s="490" t="s">
        <v>4</v>
      </c>
      <c r="G1026" s="490" t="s">
        <v>4</v>
      </c>
      <c r="H1026" s="490">
        <v>163.46</v>
      </c>
      <c r="I1026" s="473" t="s">
        <v>4</v>
      </c>
    </row>
    <row r="1027" spans="1:9" ht="32.1" customHeight="1" x14ac:dyDescent="0.25">
      <c r="A1027" s="9">
        <v>63</v>
      </c>
      <c r="B1027" s="4" t="s">
        <v>2633</v>
      </c>
      <c r="C1027" s="490" t="s">
        <v>4</v>
      </c>
      <c r="D1027" s="490" t="s">
        <v>4</v>
      </c>
      <c r="E1027" s="490" t="s">
        <v>4</v>
      </c>
      <c r="F1027" s="490" t="s">
        <v>4</v>
      </c>
      <c r="G1027" s="490" t="s">
        <v>4</v>
      </c>
      <c r="H1027" s="490">
        <v>261</v>
      </c>
      <c r="I1027" s="473" t="s">
        <v>4</v>
      </c>
    </row>
    <row r="1028" spans="1:9" ht="48" customHeight="1" x14ac:dyDescent="0.25">
      <c r="A1028" s="9">
        <v>64</v>
      </c>
      <c r="B1028" s="4" t="s">
        <v>2634</v>
      </c>
      <c r="C1028" s="490" t="s">
        <v>4</v>
      </c>
      <c r="D1028" s="490" t="s">
        <v>4</v>
      </c>
      <c r="E1028" s="490" t="s">
        <v>4</v>
      </c>
      <c r="F1028" s="490" t="s">
        <v>4</v>
      </c>
      <c r="G1028" s="490" t="s">
        <v>4</v>
      </c>
      <c r="H1028" s="490">
        <v>60</v>
      </c>
      <c r="I1028" s="473" t="s">
        <v>4</v>
      </c>
    </row>
    <row r="1029" spans="1:9" ht="32.1" customHeight="1" x14ac:dyDescent="0.25">
      <c r="A1029" s="9">
        <v>66</v>
      </c>
      <c r="B1029" s="4" t="s">
        <v>2635</v>
      </c>
      <c r="C1029" s="490" t="s">
        <v>4</v>
      </c>
      <c r="D1029" s="490" t="s">
        <v>4</v>
      </c>
      <c r="E1029" s="490" t="s">
        <v>4</v>
      </c>
      <c r="F1029" s="490" t="s">
        <v>4</v>
      </c>
      <c r="G1029" s="490" t="s">
        <v>4</v>
      </c>
      <c r="H1029" s="490">
        <v>10</v>
      </c>
      <c r="I1029" s="473" t="s">
        <v>4</v>
      </c>
    </row>
    <row r="1030" spans="1:9" ht="15" customHeight="1" x14ac:dyDescent="0.25">
      <c r="A1030" s="9">
        <v>67</v>
      </c>
      <c r="B1030" s="4" t="s">
        <v>2636</v>
      </c>
      <c r="C1030" s="490">
        <v>49.2</v>
      </c>
      <c r="D1030" s="490" t="s">
        <v>4</v>
      </c>
      <c r="E1030" s="490" t="s">
        <v>4</v>
      </c>
      <c r="F1030" s="490" t="s">
        <v>4</v>
      </c>
      <c r="G1030" s="490" t="s">
        <v>4</v>
      </c>
      <c r="H1030" s="490">
        <v>796.2</v>
      </c>
      <c r="I1030" s="473" t="s">
        <v>1199</v>
      </c>
    </row>
    <row r="1031" spans="1:9" ht="17.100000000000001" customHeight="1" x14ac:dyDescent="0.25">
      <c r="A1031" s="528"/>
      <c r="B1031" s="1" t="s">
        <v>2637</v>
      </c>
      <c r="C1031" s="499">
        <v>49.2</v>
      </c>
      <c r="D1031" s="499" t="s">
        <v>4</v>
      </c>
      <c r="E1031" s="499" t="s">
        <v>4</v>
      </c>
      <c r="F1031" s="499" t="s">
        <v>4</v>
      </c>
      <c r="G1031" s="499" t="s">
        <v>4</v>
      </c>
      <c r="H1031" s="499">
        <v>4506.34</v>
      </c>
      <c r="I1031" s="476" t="s">
        <v>4</v>
      </c>
    </row>
    <row r="1032" spans="1:9" ht="17.100000000000001" customHeight="1" x14ac:dyDescent="0.25">
      <c r="A1032" s="526"/>
      <c r="B1032" s="1" t="s">
        <v>1290</v>
      </c>
      <c r="C1032" s="499">
        <v>49.2</v>
      </c>
      <c r="D1032" s="499" t="s">
        <v>4</v>
      </c>
      <c r="E1032" s="499" t="s">
        <v>4</v>
      </c>
      <c r="F1032" s="499" t="s">
        <v>4</v>
      </c>
      <c r="G1032" s="499" t="s">
        <v>4</v>
      </c>
      <c r="H1032" s="499">
        <v>7422.68</v>
      </c>
      <c r="I1032" s="476" t="s">
        <v>4</v>
      </c>
    </row>
    <row r="1033" spans="1:9" ht="17.100000000000001" customHeight="1" x14ac:dyDescent="0.25">
      <c r="A1033" s="525"/>
      <c r="B1033" s="1" t="s">
        <v>2638</v>
      </c>
      <c r="C1033" s="499">
        <v>49.2</v>
      </c>
      <c r="D1033" s="499" t="s">
        <v>4</v>
      </c>
      <c r="E1033" s="499" t="s">
        <v>4</v>
      </c>
      <c r="F1033" s="499" t="s">
        <v>4</v>
      </c>
      <c r="G1033" s="499" t="s">
        <v>4</v>
      </c>
      <c r="H1033" s="499">
        <v>7422.68</v>
      </c>
      <c r="I1033" s="476" t="s">
        <v>4</v>
      </c>
    </row>
    <row r="1034" spans="1:9" ht="34.5" customHeight="1" x14ac:dyDescent="0.25">
      <c r="A1034" s="2"/>
      <c r="B1034" s="1"/>
      <c r="C1034" s="458"/>
      <c r="D1034" s="458"/>
      <c r="E1034" s="458"/>
      <c r="F1034" s="458"/>
      <c r="G1034" s="458"/>
      <c r="H1034" s="458"/>
      <c r="I1034" s="458"/>
    </row>
    <row r="1035" spans="1:9" ht="17.100000000000001" customHeight="1" x14ac:dyDescent="0.25">
      <c r="A1035" s="927" t="s">
        <v>2308</v>
      </c>
      <c r="B1035" s="908"/>
      <c r="C1035" s="908"/>
      <c r="D1035" s="908"/>
      <c r="E1035" s="908"/>
      <c r="F1035" s="908"/>
      <c r="G1035" s="908"/>
      <c r="H1035" s="908"/>
      <c r="I1035" s="908"/>
    </row>
    <row r="1036" spans="1:9" ht="17.100000000000001" customHeight="1" x14ac:dyDescent="0.25">
      <c r="A1036" s="935"/>
      <c r="B1036" s="936"/>
      <c r="C1036" s="458"/>
      <c r="D1036" s="927" t="s">
        <v>2293</v>
      </c>
      <c r="E1036" s="908"/>
      <c r="F1036" s="908"/>
      <c r="G1036" s="908"/>
      <c r="H1036" s="458"/>
      <c r="I1036" s="68" t="s">
        <v>1552</v>
      </c>
    </row>
    <row r="1037" spans="1:9" ht="17.100000000000001" customHeight="1" x14ac:dyDescent="0.25">
      <c r="A1037" s="964" t="s">
        <v>1140</v>
      </c>
      <c r="B1037" s="965"/>
      <c r="C1037" s="68" t="s">
        <v>1593</v>
      </c>
      <c r="D1037" s="68" t="s">
        <v>2294</v>
      </c>
      <c r="E1037" s="68" t="s">
        <v>1589</v>
      </c>
      <c r="F1037" s="68" t="s">
        <v>1590</v>
      </c>
      <c r="G1037" s="68" t="s">
        <v>58</v>
      </c>
      <c r="H1037" s="68" t="s">
        <v>1593</v>
      </c>
      <c r="I1037" s="68" t="s">
        <v>2295</v>
      </c>
    </row>
    <row r="1038" spans="1:9" ht="17.100000000000001" customHeight="1" x14ac:dyDescent="0.25">
      <c r="A1038" s="964"/>
      <c r="B1038" s="965"/>
      <c r="C1038" s="68" t="s">
        <v>93</v>
      </c>
      <c r="D1038" s="458"/>
      <c r="E1038" s="68" t="s">
        <v>1593</v>
      </c>
      <c r="F1038" s="68" t="s">
        <v>1594</v>
      </c>
      <c r="G1038" s="458"/>
      <c r="H1038" s="68" t="s">
        <v>2296</v>
      </c>
      <c r="I1038" s="68" t="s">
        <v>94</v>
      </c>
    </row>
    <row r="1039" spans="1:9" ht="17.100000000000001" customHeight="1" x14ac:dyDescent="0.25">
      <c r="A1039" s="964"/>
      <c r="B1039" s="965"/>
      <c r="C1039" s="68" t="s">
        <v>1591</v>
      </c>
      <c r="D1039" s="458"/>
      <c r="E1039" s="458"/>
      <c r="F1039" s="68" t="s">
        <v>1595</v>
      </c>
      <c r="G1039" s="458"/>
      <c r="H1039" s="68" t="s">
        <v>2297</v>
      </c>
      <c r="I1039" s="68" t="s">
        <v>93</v>
      </c>
    </row>
    <row r="1040" spans="1:9" ht="17.100000000000001" customHeight="1" x14ac:dyDescent="0.25">
      <c r="A1040" s="458"/>
      <c r="B1040" s="458"/>
      <c r="C1040" s="458"/>
      <c r="D1040" s="458"/>
      <c r="E1040" s="458"/>
      <c r="F1040" s="68" t="s">
        <v>1596</v>
      </c>
      <c r="G1040" s="458"/>
      <c r="H1040" s="458"/>
      <c r="I1040" s="68" t="s">
        <v>1144</v>
      </c>
    </row>
    <row r="1041" spans="1:9" ht="17.100000000000001" customHeight="1" x14ac:dyDescent="0.25">
      <c r="A1041" s="927"/>
      <c r="B1041" s="908"/>
      <c r="C1041" s="908"/>
      <c r="D1041" s="908"/>
      <c r="E1041" s="908"/>
      <c r="F1041" s="908"/>
      <c r="G1041" s="908"/>
      <c r="H1041" s="908"/>
      <c r="I1041" s="487" t="s">
        <v>2</v>
      </c>
    </row>
    <row r="1042" spans="1:9" ht="17.100000000000001" customHeight="1" x14ac:dyDescent="0.25">
      <c r="A1042" s="458"/>
      <c r="B1042" s="966"/>
      <c r="C1042" s="966"/>
      <c r="D1042" s="966"/>
      <c r="E1042" s="458"/>
      <c r="F1042" s="458"/>
      <c r="G1042" s="458"/>
      <c r="H1042" s="458"/>
      <c r="I1042" s="458"/>
    </row>
    <row r="1043" spans="1:9" ht="15" customHeight="1" x14ac:dyDescent="0.25">
      <c r="A1043" s="1" t="s">
        <v>1438</v>
      </c>
      <c r="B1043" s="937" t="s">
        <v>2464</v>
      </c>
      <c r="C1043" s="937"/>
      <c r="D1043" s="937"/>
      <c r="E1043" s="458"/>
      <c r="F1043" s="458"/>
      <c r="G1043" s="458"/>
      <c r="H1043" s="458"/>
      <c r="I1043" s="458"/>
    </row>
    <row r="1044" spans="1:9" ht="15" customHeight="1" x14ac:dyDescent="0.25">
      <c r="A1044" s="1" t="s">
        <v>1948</v>
      </c>
      <c r="B1044" s="937" t="s">
        <v>2639</v>
      </c>
      <c r="C1044" s="937"/>
      <c r="D1044" s="937"/>
      <c r="E1044" s="458"/>
      <c r="F1044" s="458"/>
      <c r="G1044" s="458"/>
      <c r="H1044" s="458"/>
      <c r="I1044" s="458"/>
    </row>
    <row r="1045" spans="1:9" ht="15" customHeight="1" x14ac:dyDescent="0.25">
      <c r="A1045" s="2">
        <v>4885</v>
      </c>
      <c r="B1045" s="941" t="s">
        <v>2640</v>
      </c>
      <c r="C1045" s="937"/>
      <c r="D1045" s="937"/>
      <c r="E1045" s="458"/>
      <c r="F1045" s="458"/>
      <c r="G1045" s="458"/>
      <c r="H1045" s="458"/>
      <c r="I1045" s="458"/>
    </row>
    <row r="1046" spans="1:9" ht="15" customHeight="1" x14ac:dyDescent="0.25">
      <c r="A1046" s="467">
        <v>1</v>
      </c>
      <c r="B1046" s="945" t="s">
        <v>2641</v>
      </c>
      <c r="C1046" s="967"/>
      <c r="D1046" s="967"/>
      <c r="E1046" s="458"/>
      <c r="F1046" s="458"/>
      <c r="G1046" s="458"/>
      <c r="H1046" s="458"/>
      <c r="I1046" s="458"/>
    </row>
    <row r="1047" spans="1:9" ht="32.1" customHeight="1" x14ac:dyDescent="0.25">
      <c r="A1047" s="3">
        <v>190</v>
      </c>
      <c r="B1047" s="4" t="s">
        <v>2440</v>
      </c>
      <c r="C1047" s="490" t="s">
        <v>4</v>
      </c>
      <c r="D1047" s="490" t="s">
        <v>4</v>
      </c>
      <c r="E1047" s="490" t="s">
        <v>4</v>
      </c>
      <c r="F1047" s="490" t="s">
        <v>4</v>
      </c>
      <c r="G1047" s="490" t="s">
        <v>4</v>
      </c>
      <c r="H1047" s="490">
        <v>1582.5</v>
      </c>
      <c r="I1047" s="473" t="s">
        <v>4</v>
      </c>
    </row>
    <row r="1048" spans="1:9" ht="17.100000000000001" customHeight="1" x14ac:dyDescent="0.25">
      <c r="A1048" s="526"/>
      <c r="B1048" s="1" t="s">
        <v>1180</v>
      </c>
      <c r="C1048" s="499" t="s">
        <v>4</v>
      </c>
      <c r="D1048" s="499" t="s">
        <v>4</v>
      </c>
      <c r="E1048" s="499" t="s">
        <v>4</v>
      </c>
      <c r="F1048" s="499" t="s">
        <v>4</v>
      </c>
      <c r="G1048" s="499" t="s">
        <v>4</v>
      </c>
      <c r="H1048" s="499">
        <v>1582.5</v>
      </c>
      <c r="I1048" s="476" t="s">
        <v>4</v>
      </c>
    </row>
    <row r="1049" spans="1:9" ht="15" customHeight="1" x14ac:dyDescent="0.25">
      <c r="A1049" s="467">
        <v>60</v>
      </c>
      <c r="B1049" s="468" t="s">
        <v>19</v>
      </c>
      <c r="C1049" s="458"/>
      <c r="D1049" s="458"/>
      <c r="E1049" s="458"/>
      <c r="F1049" s="458"/>
      <c r="G1049" s="458"/>
      <c r="H1049" s="458"/>
      <c r="I1049" s="458"/>
    </row>
    <row r="1050" spans="1:9" ht="15" customHeight="1" x14ac:dyDescent="0.25">
      <c r="A1050" s="3">
        <v>800</v>
      </c>
      <c r="B1050" s="4" t="s">
        <v>1605</v>
      </c>
      <c r="C1050" s="490" t="s">
        <v>4</v>
      </c>
      <c r="D1050" s="490" t="s">
        <v>4</v>
      </c>
      <c r="E1050" s="490" t="s">
        <v>4</v>
      </c>
      <c r="F1050" s="490" t="s">
        <v>4</v>
      </c>
      <c r="G1050" s="490" t="s">
        <v>4</v>
      </c>
      <c r="H1050" s="490">
        <v>5.2</v>
      </c>
      <c r="I1050" s="473" t="s">
        <v>4</v>
      </c>
    </row>
    <row r="1051" spans="1:9" ht="17.100000000000001" customHeight="1" x14ac:dyDescent="0.25">
      <c r="A1051" s="526"/>
      <c r="B1051" s="1" t="s">
        <v>1290</v>
      </c>
      <c r="C1051" s="499" t="s">
        <v>4</v>
      </c>
      <c r="D1051" s="499" t="s">
        <v>4</v>
      </c>
      <c r="E1051" s="499" t="s">
        <v>4</v>
      </c>
      <c r="F1051" s="499" t="s">
        <v>4</v>
      </c>
      <c r="G1051" s="499" t="s">
        <v>4</v>
      </c>
      <c r="H1051" s="499">
        <v>5.2</v>
      </c>
      <c r="I1051" s="476" t="s">
        <v>4</v>
      </c>
    </row>
    <row r="1052" spans="1:9" ht="17.100000000000001" customHeight="1" x14ac:dyDescent="0.25">
      <c r="A1052" s="525"/>
      <c r="B1052" s="1" t="s">
        <v>2642</v>
      </c>
      <c r="C1052" s="499" t="s">
        <v>4</v>
      </c>
      <c r="D1052" s="499" t="s">
        <v>4</v>
      </c>
      <c r="E1052" s="499" t="s">
        <v>4</v>
      </c>
      <c r="F1052" s="499" t="s">
        <v>4</v>
      </c>
      <c r="G1052" s="499" t="s">
        <v>4</v>
      </c>
      <c r="H1052" s="499">
        <v>1587.7</v>
      </c>
      <c r="I1052" s="476" t="s">
        <v>4</v>
      </c>
    </row>
    <row r="1053" spans="1:9" ht="32.1" customHeight="1" x14ac:dyDescent="0.25">
      <c r="A1053" s="458"/>
      <c r="B1053" s="1" t="s">
        <v>2643</v>
      </c>
      <c r="C1053" s="499">
        <v>6949.2</v>
      </c>
      <c r="D1053" s="499" t="s">
        <v>4</v>
      </c>
      <c r="E1053" s="499">
        <v>84.53</v>
      </c>
      <c r="F1053" s="499" t="s">
        <v>4</v>
      </c>
      <c r="G1053" s="499">
        <v>84.53</v>
      </c>
      <c r="H1053" s="499">
        <v>19098.759999999998</v>
      </c>
      <c r="I1053" s="476" t="s">
        <v>1376</v>
      </c>
    </row>
    <row r="1054" spans="1:9" ht="15" customHeight="1" x14ac:dyDescent="0.25">
      <c r="A1054" s="1" t="s">
        <v>1953</v>
      </c>
      <c r="B1054" s="937" t="s">
        <v>2644</v>
      </c>
      <c r="C1054" s="937"/>
      <c r="D1054" s="937"/>
      <c r="E1054" s="458"/>
      <c r="F1054" s="458"/>
      <c r="G1054" s="458"/>
      <c r="H1054" s="458"/>
      <c r="I1054" s="458"/>
    </row>
    <row r="1055" spans="1:9" ht="15" customHeight="1" x14ac:dyDescent="0.25">
      <c r="A1055" s="2">
        <v>5053</v>
      </c>
      <c r="B1055" s="1" t="s">
        <v>2645</v>
      </c>
      <c r="C1055" s="458"/>
      <c r="D1055" s="458"/>
      <c r="E1055" s="458"/>
      <c r="F1055" s="458"/>
      <c r="G1055" s="458"/>
      <c r="H1055" s="458"/>
      <c r="I1055" s="458"/>
    </row>
    <row r="1056" spans="1:9" ht="15" customHeight="1" x14ac:dyDescent="0.25">
      <c r="A1056" s="467">
        <v>2</v>
      </c>
      <c r="B1056" s="468" t="s">
        <v>2646</v>
      </c>
      <c r="C1056" s="458"/>
      <c r="D1056" s="458"/>
      <c r="E1056" s="458"/>
      <c r="F1056" s="458"/>
      <c r="G1056" s="458"/>
      <c r="H1056" s="458"/>
      <c r="I1056" s="458"/>
    </row>
    <row r="1057" spans="1:9" ht="15" customHeight="1" x14ac:dyDescent="0.25">
      <c r="A1057" s="3">
        <v>102</v>
      </c>
      <c r="B1057" s="4" t="s">
        <v>2647</v>
      </c>
      <c r="C1057" s="490" t="s">
        <v>4</v>
      </c>
      <c r="D1057" s="490" t="s">
        <v>4</v>
      </c>
      <c r="E1057" s="490" t="s">
        <v>4</v>
      </c>
      <c r="F1057" s="490" t="s">
        <v>4</v>
      </c>
      <c r="G1057" s="490" t="s">
        <v>4</v>
      </c>
      <c r="H1057" s="490">
        <v>12786.46</v>
      </c>
      <c r="I1057" s="473" t="s">
        <v>4</v>
      </c>
    </row>
    <row r="1058" spans="1:9" ht="17.100000000000001" customHeight="1" x14ac:dyDescent="0.25">
      <c r="A1058" s="526"/>
      <c r="B1058" s="1" t="s">
        <v>1182</v>
      </c>
      <c r="C1058" s="499" t="s">
        <v>4</v>
      </c>
      <c r="D1058" s="499" t="s">
        <v>4</v>
      </c>
      <c r="E1058" s="499" t="s">
        <v>4</v>
      </c>
      <c r="F1058" s="499" t="s">
        <v>4</v>
      </c>
      <c r="G1058" s="499" t="s">
        <v>4</v>
      </c>
      <c r="H1058" s="499">
        <v>12786.46</v>
      </c>
      <c r="I1058" s="476" t="s">
        <v>4</v>
      </c>
    </row>
    <row r="1059" spans="1:9" ht="17.100000000000001" customHeight="1" x14ac:dyDescent="0.25">
      <c r="A1059" s="525"/>
      <c r="B1059" s="1" t="s">
        <v>2648</v>
      </c>
      <c r="C1059" s="499" t="s">
        <v>4</v>
      </c>
      <c r="D1059" s="499" t="s">
        <v>4</v>
      </c>
      <c r="E1059" s="499" t="s">
        <v>4</v>
      </c>
      <c r="F1059" s="499" t="s">
        <v>4</v>
      </c>
      <c r="G1059" s="499" t="s">
        <v>4</v>
      </c>
      <c r="H1059" s="499">
        <v>12786.46</v>
      </c>
      <c r="I1059" s="476" t="s">
        <v>4</v>
      </c>
    </row>
    <row r="1060" spans="1:9" ht="15" customHeight="1" x14ac:dyDescent="0.25">
      <c r="A1060" s="2"/>
      <c r="B1060" s="1"/>
      <c r="C1060" s="458"/>
      <c r="D1060" s="458"/>
      <c r="E1060" s="458"/>
      <c r="F1060" s="458"/>
      <c r="G1060" s="458"/>
      <c r="H1060" s="458"/>
      <c r="I1060" s="458"/>
    </row>
    <row r="1061" spans="1:9" ht="32.1" customHeight="1" x14ac:dyDescent="0.25">
      <c r="A1061" s="3"/>
      <c r="B1061" s="4"/>
      <c r="C1061" s="490"/>
      <c r="D1061" s="490"/>
      <c r="E1061" s="490"/>
      <c r="F1061" s="490"/>
      <c r="G1061" s="490"/>
      <c r="H1061" s="490"/>
      <c r="I1061" s="473"/>
    </row>
    <row r="1062" spans="1:9" ht="17.100000000000001" customHeight="1" x14ac:dyDescent="0.25">
      <c r="A1062" s="927" t="s">
        <v>2308</v>
      </c>
      <c r="B1062" s="908"/>
      <c r="C1062" s="908"/>
      <c r="D1062" s="908"/>
      <c r="E1062" s="908"/>
      <c r="F1062" s="908"/>
      <c r="G1062" s="908"/>
      <c r="H1062" s="908"/>
      <c r="I1062" s="908"/>
    </row>
    <row r="1063" spans="1:9" ht="17.100000000000001" customHeight="1" x14ac:dyDescent="0.25">
      <c r="A1063" s="935"/>
      <c r="B1063" s="936"/>
      <c r="C1063" s="458"/>
      <c r="D1063" s="927" t="s">
        <v>2293</v>
      </c>
      <c r="E1063" s="908"/>
      <c r="F1063" s="908"/>
      <c r="G1063" s="908"/>
      <c r="H1063" s="458"/>
      <c r="I1063" s="68" t="s">
        <v>1552</v>
      </c>
    </row>
    <row r="1064" spans="1:9" ht="17.100000000000001" customHeight="1" x14ac:dyDescent="0.25">
      <c r="A1064" s="964" t="s">
        <v>1140</v>
      </c>
      <c r="B1064" s="965"/>
      <c r="C1064" s="68" t="s">
        <v>1593</v>
      </c>
      <c r="D1064" s="68" t="s">
        <v>2294</v>
      </c>
      <c r="E1064" s="68" t="s">
        <v>1589</v>
      </c>
      <c r="F1064" s="68" t="s">
        <v>1590</v>
      </c>
      <c r="G1064" s="68" t="s">
        <v>58</v>
      </c>
      <c r="H1064" s="68" t="s">
        <v>1593</v>
      </c>
      <c r="I1064" s="68" t="s">
        <v>2295</v>
      </c>
    </row>
    <row r="1065" spans="1:9" ht="17.100000000000001" customHeight="1" x14ac:dyDescent="0.25">
      <c r="A1065" s="964"/>
      <c r="B1065" s="965"/>
      <c r="C1065" s="68" t="s">
        <v>93</v>
      </c>
      <c r="D1065" s="458"/>
      <c r="E1065" s="68" t="s">
        <v>1593</v>
      </c>
      <c r="F1065" s="68" t="s">
        <v>1594</v>
      </c>
      <c r="G1065" s="458"/>
      <c r="H1065" s="68" t="s">
        <v>2296</v>
      </c>
      <c r="I1065" s="68" t="s">
        <v>94</v>
      </c>
    </row>
    <row r="1066" spans="1:9" ht="17.100000000000001" customHeight="1" x14ac:dyDescent="0.25">
      <c r="A1066" s="964"/>
      <c r="B1066" s="965"/>
      <c r="C1066" s="68" t="s">
        <v>1591</v>
      </c>
      <c r="D1066" s="458"/>
      <c r="E1066" s="458"/>
      <c r="F1066" s="68" t="s">
        <v>1595</v>
      </c>
      <c r="G1066" s="458"/>
      <c r="H1066" s="68" t="s">
        <v>2297</v>
      </c>
      <c r="I1066" s="68" t="s">
        <v>93</v>
      </c>
    </row>
    <row r="1067" spans="1:9" ht="17.100000000000001" customHeight="1" x14ac:dyDescent="0.25">
      <c r="A1067" s="458"/>
      <c r="B1067" s="458"/>
      <c r="C1067" s="458"/>
      <c r="D1067" s="458"/>
      <c r="E1067" s="458"/>
      <c r="F1067" s="68" t="s">
        <v>1596</v>
      </c>
      <c r="G1067" s="458"/>
      <c r="H1067" s="458"/>
      <c r="I1067" s="68" t="s">
        <v>1144</v>
      </c>
    </row>
    <row r="1068" spans="1:9" ht="17.100000000000001" customHeight="1" x14ac:dyDescent="0.25">
      <c r="A1068" s="927"/>
      <c r="B1068" s="908"/>
      <c r="C1068" s="908"/>
      <c r="D1068" s="908"/>
      <c r="E1068" s="908"/>
      <c r="F1068" s="908"/>
      <c r="G1068" s="908"/>
      <c r="H1068" s="908"/>
      <c r="I1068" s="487" t="s">
        <v>2</v>
      </c>
    </row>
    <row r="1069" spans="1:9" ht="13.5" customHeight="1" x14ac:dyDescent="0.25">
      <c r="A1069" s="458"/>
      <c r="B1069" s="966"/>
      <c r="C1069" s="966"/>
      <c r="D1069" s="966"/>
      <c r="E1069" s="458"/>
      <c r="F1069" s="458"/>
      <c r="G1069" s="458"/>
      <c r="H1069" s="458"/>
      <c r="I1069" s="458"/>
    </row>
    <row r="1070" spans="1:9" ht="15" customHeight="1" x14ac:dyDescent="0.25">
      <c r="A1070" s="1" t="s">
        <v>1438</v>
      </c>
      <c r="B1070" s="937" t="s">
        <v>2464</v>
      </c>
      <c r="C1070" s="937"/>
      <c r="D1070" s="937"/>
      <c r="E1070" s="458"/>
      <c r="F1070" s="458"/>
      <c r="G1070" s="458"/>
      <c r="H1070" s="458"/>
      <c r="I1070" s="458"/>
    </row>
    <row r="1071" spans="1:9" ht="17.25" customHeight="1" x14ac:dyDescent="0.25">
      <c r="A1071" s="1" t="s">
        <v>1953</v>
      </c>
      <c r="B1071" s="937" t="s">
        <v>2649</v>
      </c>
      <c r="C1071" s="937"/>
      <c r="D1071" s="937"/>
      <c r="E1071" s="458"/>
      <c r="F1071" s="458"/>
      <c r="G1071" s="458"/>
      <c r="H1071" s="458"/>
      <c r="I1071" s="458"/>
    </row>
    <row r="1072" spans="1:9" ht="15" customHeight="1" x14ac:dyDescent="0.25">
      <c r="A1072" s="2">
        <v>5054</v>
      </c>
      <c r="B1072" s="941" t="s">
        <v>2650</v>
      </c>
      <c r="C1072" s="937"/>
      <c r="D1072" s="937"/>
      <c r="E1072" s="458"/>
      <c r="F1072" s="458"/>
      <c r="G1072" s="458"/>
      <c r="H1072" s="458"/>
      <c r="I1072" s="458"/>
    </row>
    <row r="1073" spans="1:9" ht="15" customHeight="1" x14ac:dyDescent="0.25">
      <c r="A1073" s="467">
        <v>2</v>
      </c>
      <c r="B1073" s="468" t="s">
        <v>2651</v>
      </c>
      <c r="C1073" s="458"/>
      <c r="D1073" s="458"/>
      <c r="E1073" s="458"/>
      <c r="F1073" s="458"/>
      <c r="G1073" s="458"/>
      <c r="H1073" s="458"/>
      <c r="I1073" s="458"/>
    </row>
    <row r="1074" spans="1:9" ht="15" customHeight="1" x14ac:dyDescent="0.25">
      <c r="A1074" s="3">
        <v>337</v>
      </c>
      <c r="B1074" s="4" t="s">
        <v>2170</v>
      </c>
      <c r="C1074" s="490" t="s">
        <v>4</v>
      </c>
      <c r="D1074" s="490" t="s">
        <v>4</v>
      </c>
      <c r="E1074" s="490" t="s">
        <v>4</v>
      </c>
      <c r="F1074" s="490" t="s">
        <v>4</v>
      </c>
      <c r="G1074" s="490" t="s">
        <v>4</v>
      </c>
      <c r="H1074" s="490">
        <v>3095.16</v>
      </c>
      <c r="I1074" s="473" t="s">
        <v>4</v>
      </c>
    </row>
    <row r="1075" spans="1:9" ht="15" customHeight="1" x14ac:dyDescent="0.25">
      <c r="A1075" s="526"/>
      <c r="B1075" s="1" t="s">
        <v>1182</v>
      </c>
      <c r="C1075" s="499" t="s">
        <v>4</v>
      </c>
      <c r="D1075" s="499" t="s">
        <v>4</v>
      </c>
      <c r="E1075" s="499" t="s">
        <v>4</v>
      </c>
      <c r="F1075" s="499" t="s">
        <v>4</v>
      </c>
      <c r="G1075" s="499" t="s">
        <v>4</v>
      </c>
      <c r="H1075" s="499">
        <v>3095.16</v>
      </c>
      <c r="I1075" s="476" t="s">
        <v>4</v>
      </c>
    </row>
    <row r="1076" spans="1:9" ht="15" customHeight="1" x14ac:dyDescent="0.25">
      <c r="A1076" s="467">
        <v>4</v>
      </c>
      <c r="B1076" s="468" t="s">
        <v>2652</v>
      </c>
      <c r="C1076" s="458"/>
      <c r="D1076" s="458"/>
      <c r="E1076" s="458"/>
      <c r="F1076" s="458"/>
      <c r="G1076" s="458"/>
      <c r="H1076" s="458"/>
      <c r="I1076" s="458"/>
    </row>
    <row r="1077" spans="1:9" ht="15" customHeight="1" x14ac:dyDescent="0.25">
      <c r="A1077" s="3">
        <v>101</v>
      </c>
      <c r="B1077" s="4" t="s">
        <v>2653</v>
      </c>
      <c r="C1077" s="490">
        <v>736.57</v>
      </c>
      <c r="D1077" s="490" t="s">
        <v>4</v>
      </c>
      <c r="E1077" s="490">
        <v>3047.09</v>
      </c>
      <c r="F1077" s="490" t="s">
        <v>4</v>
      </c>
      <c r="G1077" s="490">
        <v>3047.09</v>
      </c>
      <c r="H1077" s="490">
        <v>30999.599999999999</v>
      </c>
      <c r="I1077" s="473">
        <v>314</v>
      </c>
    </row>
    <row r="1078" spans="1:9" ht="15" customHeight="1" x14ac:dyDescent="0.25">
      <c r="A1078" s="3">
        <v>337</v>
      </c>
      <c r="B1078" s="4" t="s">
        <v>2170</v>
      </c>
      <c r="C1078" s="490">
        <v>34104.339999999997</v>
      </c>
      <c r="D1078" s="490" t="s">
        <v>4</v>
      </c>
      <c r="E1078" s="490">
        <v>17636.150000000001</v>
      </c>
      <c r="F1078" s="490">
        <v>24971.040000000001</v>
      </c>
      <c r="G1078" s="490">
        <v>42607.18</v>
      </c>
      <c r="H1078" s="490" t="s">
        <v>2654</v>
      </c>
      <c r="I1078" s="473">
        <v>25</v>
      </c>
    </row>
    <row r="1079" spans="1:9" ht="15" customHeight="1" x14ac:dyDescent="0.25">
      <c r="A1079" s="3">
        <v>789</v>
      </c>
      <c r="B1079" s="4" t="s">
        <v>1826</v>
      </c>
      <c r="C1079" s="490" t="s">
        <v>4</v>
      </c>
      <c r="D1079" s="490" t="s">
        <v>4</v>
      </c>
      <c r="E1079" s="490" t="s">
        <v>4</v>
      </c>
      <c r="F1079" s="490" t="s">
        <v>4</v>
      </c>
      <c r="G1079" s="490" t="s">
        <v>4</v>
      </c>
      <c r="H1079" s="490">
        <v>754.85</v>
      </c>
      <c r="I1079" s="473" t="s">
        <v>4</v>
      </c>
    </row>
    <row r="1080" spans="1:9" ht="15" customHeight="1" x14ac:dyDescent="0.25">
      <c r="A1080" s="3">
        <v>796</v>
      </c>
      <c r="B1080" s="4" t="s">
        <v>1822</v>
      </c>
      <c r="C1080" s="490" t="s">
        <v>4</v>
      </c>
      <c r="D1080" s="490" t="s">
        <v>4</v>
      </c>
      <c r="E1080" s="490">
        <v>61.64</v>
      </c>
      <c r="F1080" s="490" t="s">
        <v>4</v>
      </c>
      <c r="G1080" s="490">
        <v>61.64</v>
      </c>
      <c r="H1080" s="490">
        <v>3049.53</v>
      </c>
      <c r="I1080" s="473" t="s">
        <v>4</v>
      </c>
    </row>
    <row r="1081" spans="1:9" ht="15" customHeight="1" x14ac:dyDescent="0.25">
      <c r="A1081" s="3">
        <v>800</v>
      </c>
      <c r="B1081" s="4" t="s">
        <v>1605</v>
      </c>
      <c r="C1081" s="490" t="s">
        <v>4</v>
      </c>
      <c r="D1081" s="490" t="s">
        <v>4</v>
      </c>
      <c r="E1081" s="490" t="s">
        <v>4</v>
      </c>
      <c r="F1081" s="490" t="s">
        <v>4</v>
      </c>
      <c r="G1081" s="490" t="s">
        <v>4</v>
      </c>
      <c r="H1081" s="490">
        <v>1283.3599999999999</v>
      </c>
      <c r="I1081" s="473" t="s">
        <v>4</v>
      </c>
    </row>
    <row r="1082" spans="1:9" ht="29.25" customHeight="1" x14ac:dyDescent="0.25">
      <c r="A1082" s="3">
        <v>901</v>
      </c>
      <c r="B1082" s="4" t="s">
        <v>2951</v>
      </c>
      <c r="C1082" s="490" t="s">
        <v>2655</v>
      </c>
      <c r="D1082" s="490" t="s">
        <v>4</v>
      </c>
      <c r="E1082" s="490" t="s">
        <v>2656</v>
      </c>
      <c r="F1082" s="490" t="s">
        <v>4</v>
      </c>
      <c r="G1082" s="490" t="s">
        <v>2657</v>
      </c>
      <c r="H1082" s="490" t="s">
        <v>2658</v>
      </c>
      <c r="I1082" s="473" t="s">
        <v>4</v>
      </c>
    </row>
    <row r="1083" spans="1:9" ht="15" customHeight="1" x14ac:dyDescent="0.25">
      <c r="A1083" s="3">
        <v>911</v>
      </c>
      <c r="B1083" s="4" t="s">
        <v>1606</v>
      </c>
      <c r="C1083" s="490" t="s">
        <v>4</v>
      </c>
      <c r="D1083" s="490" t="s">
        <v>4</v>
      </c>
      <c r="E1083" s="490" t="s">
        <v>4</v>
      </c>
      <c r="F1083" s="490" t="s">
        <v>4</v>
      </c>
      <c r="G1083" s="490" t="s">
        <v>4</v>
      </c>
      <c r="H1083" s="490" t="s">
        <v>2659</v>
      </c>
      <c r="I1083" s="473" t="s">
        <v>4</v>
      </c>
    </row>
    <row r="1084" spans="1:9" ht="15" customHeight="1" x14ac:dyDescent="0.25">
      <c r="A1084" s="526"/>
      <c r="B1084" s="1" t="s">
        <v>1236</v>
      </c>
      <c r="C1084" s="499">
        <v>33478.089999999997</v>
      </c>
      <c r="D1084" s="499" t="s">
        <v>4</v>
      </c>
      <c r="E1084" s="499">
        <v>17930.3</v>
      </c>
      <c r="F1084" s="499">
        <v>24971.040000000001</v>
      </c>
      <c r="G1084" s="499">
        <v>42901.33</v>
      </c>
      <c r="H1084" s="499" t="s">
        <v>2660</v>
      </c>
      <c r="I1084" s="476">
        <v>28</v>
      </c>
    </row>
    <row r="1085" spans="1:9" ht="15" customHeight="1" x14ac:dyDescent="0.25">
      <c r="A1085" s="467">
        <v>5</v>
      </c>
      <c r="B1085" s="468" t="s">
        <v>2661</v>
      </c>
      <c r="C1085" s="458"/>
      <c r="D1085" s="458"/>
      <c r="E1085" s="458"/>
      <c r="F1085" s="458"/>
      <c r="G1085" s="458"/>
      <c r="H1085" s="458"/>
      <c r="I1085" s="458"/>
    </row>
    <row r="1086" spans="1:9" ht="15" customHeight="1" x14ac:dyDescent="0.25">
      <c r="A1086" s="3">
        <v>52</v>
      </c>
      <c r="B1086" s="4" t="s">
        <v>2129</v>
      </c>
      <c r="C1086" s="490" t="s">
        <v>4</v>
      </c>
      <c r="D1086" s="490" t="s">
        <v>4</v>
      </c>
      <c r="E1086" s="490" t="s">
        <v>4</v>
      </c>
      <c r="F1086" s="490" t="s">
        <v>4</v>
      </c>
      <c r="G1086" s="490" t="s">
        <v>4</v>
      </c>
      <c r="H1086" s="490">
        <v>1657.2</v>
      </c>
      <c r="I1086" s="473" t="s">
        <v>4</v>
      </c>
    </row>
    <row r="1087" spans="1:9" ht="15" customHeight="1" x14ac:dyDescent="0.25">
      <c r="A1087" s="3">
        <v>337</v>
      </c>
      <c r="B1087" s="4" t="s">
        <v>2170</v>
      </c>
      <c r="C1087" s="490">
        <v>1955.86</v>
      </c>
      <c r="D1087" s="490" t="s">
        <v>4</v>
      </c>
      <c r="E1087" s="490">
        <v>1949.87</v>
      </c>
      <c r="F1087" s="490" t="s">
        <v>4</v>
      </c>
      <c r="G1087" s="490">
        <v>1949.87</v>
      </c>
      <c r="H1087" s="490">
        <v>43801.52</v>
      </c>
      <c r="I1087" s="473" t="s">
        <v>4</v>
      </c>
    </row>
    <row r="1088" spans="1:9" ht="30.75" customHeight="1" x14ac:dyDescent="0.25">
      <c r="A1088" s="3">
        <v>901</v>
      </c>
      <c r="B1088" s="4" t="s">
        <v>2662</v>
      </c>
      <c r="C1088" s="490" t="s">
        <v>2663</v>
      </c>
      <c r="D1088" s="490" t="s">
        <v>4</v>
      </c>
      <c r="E1088" s="490" t="s">
        <v>2664</v>
      </c>
      <c r="F1088" s="490" t="s">
        <v>4</v>
      </c>
      <c r="G1088" s="490" t="s">
        <v>2665</v>
      </c>
      <c r="H1088" s="490" t="s">
        <v>2666</v>
      </c>
      <c r="I1088" s="473" t="s">
        <v>4</v>
      </c>
    </row>
    <row r="1089" spans="1:9" ht="22.5" customHeight="1" x14ac:dyDescent="0.25">
      <c r="A1089" s="533" t="s">
        <v>28</v>
      </c>
      <c r="B1089" s="968" t="s">
        <v>2989</v>
      </c>
      <c r="C1089" s="968"/>
      <c r="D1089" s="968"/>
      <c r="E1089" s="968"/>
      <c r="F1089" s="968"/>
      <c r="G1089" s="968"/>
      <c r="H1089" s="968"/>
      <c r="I1089" s="968"/>
    </row>
    <row r="1090" spans="1:9" ht="15" customHeight="1" x14ac:dyDescent="0.25">
      <c r="A1090" s="533" t="s">
        <v>551</v>
      </c>
      <c r="B1090" s="940" t="s">
        <v>2990</v>
      </c>
      <c r="C1090" s="940"/>
      <c r="D1090" s="940"/>
      <c r="E1090" s="940"/>
      <c r="F1090" s="940"/>
      <c r="G1090" s="940"/>
      <c r="H1090" s="940"/>
      <c r="I1090" s="940"/>
    </row>
    <row r="1091" spans="1:9" ht="14.25" hidden="1" customHeight="1" x14ac:dyDescent="0.25">
      <c r="A1091" s="3"/>
      <c r="B1091" s="4"/>
      <c r="C1091" s="490"/>
      <c r="D1091" s="490"/>
      <c r="E1091" s="490"/>
      <c r="F1091" s="490"/>
      <c r="G1091" s="490"/>
      <c r="H1091" s="490"/>
      <c r="I1091" s="473"/>
    </row>
    <row r="1092" spans="1:9" ht="17.100000000000001" customHeight="1" x14ac:dyDescent="0.25">
      <c r="A1092" s="927" t="s">
        <v>2308</v>
      </c>
      <c r="B1092" s="908"/>
      <c r="C1092" s="908"/>
      <c r="D1092" s="908"/>
      <c r="E1092" s="908"/>
      <c r="F1092" s="908"/>
      <c r="G1092" s="908"/>
      <c r="H1092" s="908"/>
      <c r="I1092" s="908"/>
    </row>
    <row r="1093" spans="1:9" ht="17.100000000000001" customHeight="1" x14ac:dyDescent="0.25">
      <c r="A1093" s="935"/>
      <c r="B1093" s="936"/>
      <c r="C1093" s="458"/>
      <c r="D1093" s="927" t="s">
        <v>2293</v>
      </c>
      <c r="E1093" s="908"/>
      <c r="F1093" s="908"/>
      <c r="G1093" s="908"/>
      <c r="H1093" s="458"/>
      <c r="I1093" s="68" t="s">
        <v>1552</v>
      </c>
    </row>
    <row r="1094" spans="1:9" ht="17.100000000000001" customHeight="1" x14ac:dyDescent="0.25">
      <c r="A1094" s="964" t="s">
        <v>1140</v>
      </c>
      <c r="B1094" s="965"/>
      <c r="C1094" s="68" t="s">
        <v>1593</v>
      </c>
      <c r="D1094" s="68" t="s">
        <v>2294</v>
      </c>
      <c r="E1094" s="68" t="s">
        <v>1589</v>
      </c>
      <c r="F1094" s="68" t="s">
        <v>1590</v>
      </c>
      <c r="G1094" s="68" t="s">
        <v>58</v>
      </c>
      <c r="H1094" s="68" t="s">
        <v>1593</v>
      </c>
      <c r="I1094" s="68" t="s">
        <v>2295</v>
      </c>
    </row>
    <row r="1095" spans="1:9" ht="17.100000000000001" customHeight="1" x14ac:dyDescent="0.25">
      <c r="A1095" s="964"/>
      <c r="B1095" s="965"/>
      <c r="C1095" s="68" t="s">
        <v>93</v>
      </c>
      <c r="D1095" s="458"/>
      <c r="E1095" s="68" t="s">
        <v>1593</v>
      </c>
      <c r="F1095" s="68" t="s">
        <v>1594</v>
      </c>
      <c r="G1095" s="458"/>
      <c r="H1095" s="68" t="s">
        <v>2296</v>
      </c>
      <c r="I1095" s="68" t="s">
        <v>94</v>
      </c>
    </row>
    <row r="1096" spans="1:9" ht="17.100000000000001" customHeight="1" x14ac:dyDescent="0.25">
      <c r="A1096" s="964"/>
      <c r="B1096" s="965"/>
      <c r="C1096" s="68" t="s">
        <v>1591</v>
      </c>
      <c r="D1096" s="458"/>
      <c r="E1096" s="458"/>
      <c r="F1096" s="68" t="s">
        <v>1595</v>
      </c>
      <c r="G1096" s="458"/>
      <c r="H1096" s="68" t="s">
        <v>2297</v>
      </c>
      <c r="I1096" s="68" t="s">
        <v>93</v>
      </c>
    </row>
    <row r="1097" spans="1:9" ht="17.100000000000001" customHeight="1" x14ac:dyDescent="0.25">
      <c r="A1097" s="458"/>
      <c r="B1097" s="458"/>
      <c r="C1097" s="458"/>
      <c r="D1097" s="458"/>
      <c r="E1097" s="458"/>
      <c r="F1097" s="68" t="s">
        <v>1596</v>
      </c>
      <c r="G1097" s="458"/>
      <c r="H1097" s="458"/>
      <c r="I1097" s="68" t="s">
        <v>1144</v>
      </c>
    </row>
    <row r="1098" spans="1:9" ht="17.100000000000001" customHeight="1" x14ac:dyDescent="0.25">
      <c r="A1098" s="927"/>
      <c r="B1098" s="908"/>
      <c r="C1098" s="908"/>
      <c r="D1098" s="908"/>
      <c r="E1098" s="908"/>
      <c r="F1098" s="908"/>
      <c r="G1098" s="908"/>
      <c r="H1098" s="908"/>
      <c r="I1098" s="487" t="s">
        <v>2</v>
      </c>
    </row>
    <row r="1099" spans="1:9" ht="17.100000000000001" customHeight="1" x14ac:dyDescent="0.25">
      <c r="A1099" s="458"/>
      <c r="B1099" s="966"/>
      <c r="C1099" s="966"/>
      <c r="D1099" s="966"/>
      <c r="E1099" s="458"/>
      <c r="F1099" s="458"/>
      <c r="G1099" s="458"/>
      <c r="H1099" s="458"/>
      <c r="I1099" s="458"/>
    </row>
    <row r="1100" spans="1:9" ht="15" customHeight="1" x14ac:dyDescent="0.25">
      <c r="A1100" s="1" t="s">
        <v>1438</v>
      </c>
      <c r="B1100" s="937" t="s">
        <v>2464</v>
      </c>
      <c r="C1100" s="937"/>
      <c r="D1100" s="937"/>
      <c r="E1100" s="458"/>
      <c r="F1100" s="458"/>
      <c r="G1100" s="458"/>
      <c r="H1100" s="458"/>
      <c r="I1100" s="458"/>
    </row>
    <row r="1101" spans="1:9" ht="15" customHeight="1" x14ac:dyDescent="0.25">
      <c r="A1101" s="1" t="s">
        <v>1953</v>
      </c>
      <c r="B1101" s="937" t="s">
        <v>2649</v>
      </c>
      <c r="C1101" s="937"/>
      <c r="D1101" s="937"/>
      <c r="E1101" s="458"/>
      <c r="F1101" s="458"/>
      <c r="G1101" s="458"/>
      <c r="H1101" s="458"/>
      <c r="I1101" s="458"/>
    </row>
    <row r="1102" spans="1:9" ht="15" customHeight="1" x14ac:dyDescent="0.25">
      <c r="A1102" s="2">
        <v>5054</v>
      </c>
      <c r="B1102" s="941" t="s">
        <v>2903</v>
      </c>
      <c r="C1102" s="937"/>
      <c r="D1102" s="937"/>
      <c r="E1102" s="458"/>
      <c r="F1102" s="458"/>
      <c r="G1102" s="458"/>
      <c r="H1102" s="458"/>
      <c r="I1102" s="458"/>
    </row>
    <row r="1103" spans="1:9" ht="15" customHeight="1" x14ac:dyDescent="0.25">
      <c r="A1103" s="467">
        <v>5</v>
      </c>
      <c r="B1103" s="945" t="s">
        <v>2904</v>
      </c>
      <c r="C1103" s="967"/>
      <c r="D1103" s="967"/>
      <c r="E1103" s="458"/>
      <c r="F1103" s="458"/>
      <c r="G1103" s="458"/>
      <c r="H1103" s="458"/>
      <c r="I1103" s="458"/>
    </row>
    <row r="1104" spans="1:9" ht="17.100000000000001" customHeight="1" x14ac:dyDescent="0.25">
      <c r="A1104" s="526"/>
      <c r="B1104" s="1" t="s">
        <v>2593</v>
      </c>
      <c r="C1104" s="499" t="s">
        <v>4</v>
      </c>
      <c r="D1104" s="499" t="s">
        <v>4</v>
      </c>
      <c r="E1104" s="499" t="s">
        <v>4</v>
      </c>
      <c r="F1104" s="499" t="s">
        <v>4</v>
      </c>
      <c r="G1104" s="499" t="s">
        <v>4</v>
      </c>
      <c r="H1104" s="499">
        <v>15197.07</v>
      </c>
      <c r="I1104" s="476" t="s">
        <v>4</v>
      </c>
    </row>
    <row r="1105" spans="1:9" ht="15" customHeight="1" x14ac:dyDescent="0.25">
      <c r="A1105" s="467">
        <v>80</v>
      </c>
      <c r="B1105" s="468" t="s">
        <v>1265</v>
      </c>
      <c r="C1105" s="458"/>
      <c r="D1105" s="458"/>
      <c r="E1105" s="458"/>
      <c r="F1105" s="458"/>
      <c r="G1105" s="458"/>
      <c r="H1105" s="458"/>
      <c r="I1105" s="458"/>
    </row>
    <row r="1106" spans="1:9" ht="15" customHeight="1" x14ac:dyDescent="0.25">
      <c r="A1106" s="3">
        <v>800</v>
      </c>
      <c r="B1106" s="4" t="s">
        <v>1605</v>
      </c>
      <c r="C1106" s="490">
        <v>400</v>
      </c>
      <c r="D1106" s="490" t="s">
        <v>4</v>
      </c>
      <c r="E1106" s="490">
        <v>13.65</v>
      </c>
      <c r="F1106" s="490" t="s">
        <v>4</v>
      </c>
      <c r="G1106" s="490">
        <v>13.65</v>
      </c>
      <c r="H1106" s="490">
        <v>1888.98</v>
      </c>
      <c r="I1106" s="473" t="s">
        <v>1448</v>
      </c>
    </row>
    <row r="1107" spans="1:9" ht="17.100000000000001" customHeight="1" x14ac:dyDescent="0.25">
      <c r="A1107" s="526"/>
      <c r="B1107" s="1" t="s">
        <v>1268</v>
      </c>
      <c r="C1107" s="499">
        <v>400</v>
      </c>
      <c r="D1107" s="499" t="s">
        <v>4</v>
      </c>
      <c r="E1107" s="499">
        <v>13.65</v>
      </c>
      <c r="F1107" s="499" t="s">
        <v>4</v>
      </c>
      <c r="G1107" s="499">
        <v>13.65</v>
      </c>
      <c r="H1107" s="499">
        <v>1888.98</v>
      </c>
      <c r="I1107" s="476" t="s">
        <v>1448</v>
      </c>
    </row>
    <row r="1108" spans="1:9" ht="17.100000000000001" customHeight="1" x14ac:dyDescent="0.25">
      <c r="A1108" s="525"/>
      <c r="B1108" s="1" t="s">
        <v>2667</v>
      </c>
      <c r="C1108" s="499">
        <v>33878.089999999997</v>
      </c>
      <c r="D1108" s="499" t="s">
        <v>4</v>
      </c>
      <c r="E1108" s="499">
        <v>17943.95</v>
      </c>
      <c r="F1108" s="499">
        <v>24971.040000000001</v>
      </c>
      <c r="G1108" s="499">
        <v>42914.98</v>
      </c>
      <c r="H1108" s="499" t="s">
        <v>2668</v>
      </c>
      <c r="I1108" s="476">
        <v>27</v>
      </c>
    </row>
    <row r="1109" spans="1:9" ht="15" customHeight="1" x14ac:dyDescent="0.25">
      <c r="A1109" s="2">
        <v>5055</v>
      </c>
      <c r="B1109" s="1" t="s">
        <v>2669</v>
      </c>
      <c r="C1109" s="458"/>
      <c r="D1109" s="458"/>
      <c r="E1109" s="458"/>
      <c r="F1109" s="458"/>
      <c r="G1109" s="458"/>
      <c r="H1109" s="458"/>
      <c r="I1109" s="458"/>
    </row>
    <row r="1110" spans="1:9" ht="15" customHeight="1" x14ac:dyDescent="0.25">
      <c r="A1110" s="3">
        <v>50</v>
      </c>
      <c r="B1110" s="4" t="s">
        <v>2670</v>
      </c>
      <c r="C1110" s="490" t="s">
        <v>4</v>
      </c>
      <c r="D1110" s="490" t="s">
        <v>4</v>
      </c>
      <c r="E1110" s="490" t="s">
        <v>4</v>
      </c>
      <c r="F1110" s="490" t="s">
        <v>4</v>
      </c>
      <c r="G1110" s="490" t="s">
        <v>4</v>
      </c>
      <c r="H1110" s="490">
        <v>926.23</v>
      </c>
      <c r="I1110" s="473" t="s">
        <v>4</v>
      </c>
    </row>
    <row r="1111" spans="1:9" ht="15" customHeight="1" x14ac:dyDescent="0.25">
      <c r="A1111" s="3">
        <v>102</v>
      </c>
      <c r="B1111" s="4" t="s">
        <v>2671</v>
      </c>
      <c r="C1111" s="490">
        <v>500</v>
      </c>
      <c r="D1111" s="490" t="s">
        <v>4</v>
      </c>
      <c r="E1111" s="490">
        <v>550</v>
      </c>
      <c r="F1111" s="490" t="s">
        <v>4</v>
      </c>
      <c r="G1111" s="490">
        <v>550</v>
      </c>
      <c r="H1111" s="490">
        <v>6826.37</v>
      </c>
      <c r="I1111" s="473">
        <v>10</v>
      </c>
    </row>
    <row r="1112" spans="1:9" ht="15" customHeight="1" x14ac:dyDescent="0.25">
      <c r="A1112" s="3">
        <v>103</v>
      </c>
      <c r="B1112" s="4" t="s">
        <v>2672</v>
      </c>
      <c r="C1112" s="490" t="s">
        <v>4</v>
      </c>
      <c r="D1112" s="490" t="s">
        <v>4</v>
      </c>
      <c r="E1112" s="490" t="s">
        <v>4</v>
      </c>
      <c r="F1112" s="490" t="s">
        <v>4</v>
      </c>
      <c r="G1112" s="490" t="s">
        <v>4</v>
      </c>
      <c r="H1112" s="490">
        <v>757.72</v>
      </c>
      <c r="I1112" s="473" t="s">
        <v>4</v>
      </c>
    </row>
    <row r="1113" spans="1:9" ht="32.1" customHeight="1" x14ac:dyDescent="0.25">
      <c r="A1113" s="3">
        <v>190</v>
      </c>
      <c r="B1113" s="4" t="s">
        <v>2440</v>
      </c>
      <c r="C1113" s="490" t="s">
        <v>4</v>
      </c>
      <c r="D1113" s="490" t="s">
        <v>4</v>
      </c>
      <c r="E1113" s="490" t="s">
        <v>4</v>
      </c>
      <c r="F1113" s="490" t="s">
        <v>4</v>
      </c>
      <c r="G1113" s="490" t="s">
        <v>4</v>
      </c>
      <c r="H1113" s="490">
        <v>30</v>
      </c>
      <c r="I1113" s="473" t="s">
        <v>4</v>
      </c>
    </row>
    <row r="1114" spans="1:9" ht="15" customHeight="1" x14ac:dyDescent="0.25">
      <c r="A1114" s="3">
        <v>800</v>
      </c>
      <c r="B1114" s="4" t="s">
        <v>1605</v>
      </c>
      <c r="C1114" s="490" t="s">
        <v>4</v>
      </c>
      <c r="D1114" s="490" t="s">
        <v>4</v>
      </c>
      <c r="E1114" s="490">
        <v>127.5</v>
      </c>
      <c r="F1114" s="490" t="s">
        <v>4</v>
      </c>
      <c r="G1114" s="490">
        <v>127.5</v>
      </c>
      <c r="H1114" s="490">
        <v>258.07</v>
      </c>
      <c r="I1114" s="473" t="s">
        <v>4</v>
      </c>
    </row>
    <row r="1115" spans="1:9" ht="32.1" customHeight="1" x14ac:dyDescent="0.25">
      <c r="A1115" s="3">
        <v>901</v>
      </c>
      <c r="B1115" s="4" t="s">
        <v>2180</v>
      </c>
      <c r="C1115" s="490" t="s">
        <v>2673</v>
      </c>
      <c r="D1115" s="490" t="s">
        <v>4</v>
      </c>
      <c r="E1115" s="490" t="s">
        <v>2674</v>
      </c>
      <c r="F1115" s="490" t="s">
        <v>4</v>
      </c>
      <c r="G1115" s="490" t="s">
        <v>2675</v>
      </c>
      <c r="H1115" s="490" t="s">
        <v>2676</v>
      </c>
      <c r="I1115" s="473" t="s">
        <v>4</v>
      </c>
    </row>
    <row r="1116" spans="1:9" ht="15.75" customHeight="1" x14ac:dyDescent="0.25">
      <c r="A1116" s="3">
        <v>911</v>
      </c>
      <c r="B1116" s="4" t="s">
        <v>1606</v>
      </c>
      <c r="C1116" s="490" t="s">
        <v>4</v>
      </c>
      <c r="D1116" s="490" t="s">
        <v>4</v>
      </c>
      <c r="E1116" s="490" t="s">
        <v>4</v>
      </c>
      <c r="F1116" s="490" t="s">
        <v>4</v>
      </c>
      <c r="G1116" s="490" t="s">
        <v>4</v>
      </c>
      <c r="H1116" s="490" t="s">
        <v>2677</v>
      </c>
      <c r="I1116" s="473" t="s">
        <v>4</v>
      </c>
    </row>
    <row r="1117" spans="1:9" ht="15" customHeight="1" x14ac:dyDescent="0.25">
      <c r="A1117" s="525"/>
      <c r="B1117" s="1" t="s">
        <v>2678</v>
      </c>
      <c r="C1117" s="499" t="s">
        <v>2679</v>
      </c>
      <c r="D1117" s="499" t="s">
        <v>4</v>
      </c>
      <c r="E1117" s="499">
        <v>127.5</v>
      </c>
      <c r="F1117" s="499" t="s">
        <v>4</v>
      </c>
      <c r="G1117" s="499">
        <v>127.5</v>
      </c>
      <c r="H1117" s="499">
        <v>6386.92</v>
      </c>
      <c r="I1117" s="476" t="s">
        <v>2680</v>
      </c>
    </row>
    <row r="1118" spans="1:9" ht="15" customHeight="1" x14ac:dyDescent="0.25">
      <c r="A1118" s="525"/>
      <c r="B1118" s="1"/>
      <c r="C1118" s="529"/>
      <c r="D1118" s="529"/>
      <c r="E1118" s="529"/>
      <c r="F1118" s="529"/>
      <c r="G1118" s="529"/>
      <c r="H1118" s="529"/>
      <c r="I1118" s="530"/>
    </row>
    <row r="1119" spans="1:9" ht="17.100000000000001" customHeight="1" x14ac:dyDescent="0.25">
      <c r="A1119" s="515" t="s">
        <v>28</v>
      </c>
      <c r="B1119" s="940" t="s">
        <v>2991</v>
      </c>
      <c r="C1119" s="940"/>
      <c r="D1119" s="940"/>
      <c r="E1119" s="940"/>
      <c r="F1119" s="940"/>
      <c r="G1119" s="940"/>
      <c r="H1119" s="940"/>
      <c r="I1119" s="940"/>
    </row>
    <row r="1120" spans="1:9" ht="17.100000000000001" customHeight="1" x14ac:dyDescent="0.25">
      <c r="A1120" s="927" t="s">
        <v>2308</v>
      </c>
      <c r="B1120" s="908"/>
      <c r="C1120" s="908"/>
      <c r="D1120" s="908"/>
      <c r="E1120" s="908"/>
      <c r="F1120" s="908"/>
      <c r="G1120" s="908"/>
      <c r="H1120" s="908"/>
      <c r="I1120" s="908"/>
    </row>
    <row r="1121" spans="1:9" ht="17.100000000000001" customHeight="1" x14ac:dyDescent="0.25">
      <c r="A1121" s="935"/>
      <c r="B1121" s="936"/>
      <c r="C1121" s="458"/>
      <c r="D1121" s="927" t="s">
        <v>2293</v>
      </c>
      <c r="E1121" s="908"/>
      <c r="F1121" s="908"/>
      <c r="G1121" s="908"/>
      <c r="H1121" s="458"/>
      <c r="I1121" s="68" t="s">
        <v>1552</v>
      </c>
    </row>
    <row r="1122" spans="1:9" ht="17.100000000000001" customHeight="1" x14ac:dyDescent="0.25">
      <c r="A1122" s="964" t="s">
        <v>1140</v>
      </c>
      <c r="B1122" s="965"/>
      <c r="C1122" s="68" t="s">
        <v>1593</v>
      </c>
      <c r="D1122" s="68" t="s">
        <v>2294</v>
      </c>
      <c r="E1122" s="68" t="s">
        <v>1589</v>
      </c>
      <c r="F1122" s="68" t="s">
        <v>1590</v>
      </c>
      <c r="G1122" s="68" t="s">
        <v>58</v>
      </c>
      <c r="H1122" s="68" t="s">
        <v>1593</v>
      </c>
      <c r="I1122" s="68" t="s">
        <v>2295</v>
      </c>
    </row>
    <row r="1123" spans="1:9" ht="17.100000000000001" customHeight="1" x14ac:dyDescent="0.25">
      <c r="A1123" s="964"/>
      <c r="B1123" s="965"/>
      <c r="C1123" s="68" t="s">
        <v>93</v>
      </c>
      <c r="D1123" s="458"/>
      <c r="E1123" s="68" t="s">
        <v>1593</v>
      </c>
      <c r="F1123" s="68" t="s">
        <v>1594</v>
      </c>
      <c r="G1123" s="458"/>
      <c r="H1123" s="68" t="s">
        <v>2296</v>
      </c>
      <c r="I1123" s="68" t="s">
        <v>94</v>
      </c>
    </row>
    <row r="1124" spans="1:9" ht="17.100000000000001" customHeight="1" x14ac:dyDescent="0.25">
      <c r="A1124" s="964"/>
      <c r="B1124" s="965"/>
      <c r="C1124" s="68" t="s">
        <v>1591</v>
      </c>
      <c r="D1124" s="458"/>
      <c r="E1124" s="458"/>
      <c r="F1124" s="68" t="s">
        <v>1595</v>
      </c>
      <c r="G1124" s="458"/>
      <c r="H1124" s="68" t="s">
        <v>2297</v>
      </c>
      <c r="I1124" s="68" t="s">
        <v>93</v>
      </c>
    </row>
    <row r="1125" spans="1:9" ht="17.100000000000001" customHeight="1" x14ac:dyDescent="0.25">
      <c r="A1125" s="458"/>
      <c r="B1125" s="458"/>
      <c r="C1125" s="458"/>
      <c r="D1125" s="458"/>
      <c r="E1125" s="458"/>
      <c r="F1125" s="68" t="s">
        <v>1596</v>
      </c>
      <c r="G1125" s="458"/>
      <c r="H1125" s="458"/>
      <c r="I1125" s="68" t="s">
        <v>1144</v>
      </c>
    </row>
    <row r="1126" spans="1:9" ht="17.100000000000001" customHeight="1" x14ac:dyDescent="0.25">
      <c r="A1126" s="927"/>
      <c r="B1126" s="908"/>
      <c r="C1126" s="908"/>
      <c r="D1126" s="908"/>
      <c r="E1126" s="908"/>
      <c r="F1126" s="908"/>
      <c r="G1126" s="908"/>
      <c r="H1126" s="908"/>
      <c r="I1126" s="487" t="s">
        <v>2</v>
      </c>
    </row>
    <row r="1127" spans="1:9" ht="17.100000000000001" customHeight="1" x14ac:dyDescent="0.25">
      <c r="A1127" s="458"/>
      <c r="B1127" s="966"/>
      <c r="C1127" s="966"/>
      <c r="D1127" s="966"/>
      <c r="E1127" s="458"/>
      <c r="F1127" s="458"/>
      <c r="G1127" s="458"/>
      <c r="H1127" s="458"/>
      <c r="I1127" s="458"/>
    </row>
    <row r="1128" spans="1:9" ht="15" customHeight="1" x14ac:dyDescent="0.25">
      <c r="A1128" s="1" t="s">
        <v>1438</v>
      </c>
      <c r="B1128" s="937" t="s">
        <v>2464</v>
      </c>
      <c r="C1128" s="937"/>
      <c r="D1128" s="937"/>
      <c r="E1128" s="458"/>
      <c r="F1128" s="458"/>
      <c r="G1128" s="458"/>
      <c r="H1128" s="458"/>
      <c r="I1128" s="458"/>
    </row>
    <row r="1129" spans="1:9" ht="15" customHeight="1" x14ac:dyDescent="0.25">
      <c r="A1129" s="1" t="s">
        <v>1953</v>
      </c>
      <c r="B1129" s="937" t="s">
        <v>2681</v>
      </c>
      <c r="C1129" s="937"/>
      <c r="D1129" s="937"/>
      <c r="E1129" s="458"/>
      <c r="F1129" s="458"/>
      <c r="G1129" s="458"/>
      <c r="H1129" s="458"/>
      <c r="I1129" s="458"/>
    </row>
    <row r="1130" spans="1:9" ht="15" customHeight="1" x14ac:dyDescent="0.25">
      <c r="A1130" s="458"/>
      <c r="B1130" s="1" t="s">
        <v>2682</v>
      </c>
      <c r="C1130" s="499">
        <v>33378.089999999997</v>
      </c>
      <c r="D1130" s="499" t="s">
        <v>4</v>
      </c>
      <c r="E1130" s="499">
        <v>18071.45</v>
      </c>
      <c r="F1130" s="499">
        <v>24971.040000000001</v>
      </c>
      <c r="G1130" s="499">
        <v>43042.48</v>
      </c>
      <c r="H1130" s="499">
        <v>578577.37</v>
      </c>
      <c r="I1130" s="476">
        <v>29</v>
      </c>
    </row>
    <row r="1131" spans="1:9" ht="32.1" customHeight="1" x14ac:dyDescent="0.25">
      <c r="A1131" s="460" t="s">
        <v>11</v>
      </c>
      <c r="B1131" s="911" t="s">
        <v>2683</v>
      </c>
      <c r="C1131" s="911"/>
      <c r="D1131" s="911"/>
      <c r="E1131" s="458"/>
      <c r="F1131" s="458"/>
      <c r="G1131" s="458"/>
      <c r="H1131" s="458"/>
      <c r="I1131" s="458"/>
    </row>
    <row r="1132" spans="1:9" ht="32.1" customHeight="1" x14ac:dyDescent="0.25">
      <c r="A1132" s="2">
        <v>5425</v>
      </c>
      <c r="B1132" s="1" t="s">
        <v>2824</v>
      </c>
      <c r="C1132" s="458"/>
      <c r="D1132" s="458"/>
      <c r="E1132" s="458"/>
      <c r="F1132" s="458"/>
      <c r="G1132" s="458"/>
      <c r="H1132" s="458"/>
      <c r="I1132" s="458"/>
    </row>
    <row r="1133" spans="1:9" ht="15" customHeight="1" x14ac:dyDescent="0.25">
      <c r="A1133" s="3">
        <v>208</v>
      </c>
      <c r="B1133" s="4" t="s">
        <v>2684</v>
      </c>
      <c r="C1133" s="490" t="s">
        <v>4</v>
      </c>
      <c r="D1133" s="490" t="s">
        <v>4</v>
      </c>
      <c r="E1133" s="490">
        <v>124.41</v>
      </c>
      <c r="F1133" s="490" t="s">
        <v>4</v>
      </c>
      <c r="G1133" s="490">
        <v>124.41</v>
      </c>
      <c r="H1133" s="490">
        <v>124.41</v>
      </c>
      <c r="I1133" s="473" t="s">
        <v>4</v>
      </c>
    </row>
    <row r="1134" spans="1:9" ht="15" customHeight="1" x14ac:dyDescent="0.25">
      <c r="A1134" s="3">
        <v>600</v>
      </c>
      <c r="B1134" s="4" t="s">
        <v>1283</v>
      </c>
      <c r="C1134" s="490" t="s">
        <v>4</v>
      </c>
      <c r="D1134" s="490" t="s">
        <v>4</v>
      </c>
      <c r="E1134" s="490">
        <v>20</v>
      </c>
      <c r="F1134" s="490" t="s">
        <v>4</v>
      </c>
      <c r="G1134" s="490">
        <v>20</v>
      </c>
      <c r="H1134" s="490">
        <v>702.14</v>
      </c>
      <c r="I1134" s="473" t="s">
        <v>4</v>
      </c>
    </row>
    <row r="1135" spans="1:9" ht="17.100000000000001" customHeight="1" x14ac:dyDescent="0.25">
      <c r="A1135" s="525"/>
      <c r="B1135" s="1" t="s">
        <v>2685</v>
      </c>
      <c r="C1135" s="499" t="s">
        <v>4</v>
      </c>
      <c r="D1135" s="499" t="s">
        <v>4</v>
      </c>
      <c r="E1135" s="499">
        <v>144.41</v>
      </c>
      <c r="F1135" s="499" t="s">
        <v>4</v>
      </c>
      <c r="G1135" s="499">
        <v>144.41</v>
      </c>
      <c r="H1135" s="499">
        <v>826.55</v>
      </c>
      <c r="I1135" s="476" t="s">
        <v>4</v>
      </c>
    </row>
    <row r="1136" spans="1:9" ht="32.1" customHeight="1" x14ac:dyDescent="0.25">
      <c r="A1136" s="458"/>
      <c r="B1136" s="1" t="s">
        <v>2686</v>
      </c>
      <c r="C1136" s="508" t="s">
        <v>4</v>
      </c>
      <c r="D1136" s="508" t="s">
        <v>4</v>
      </c>
      <c r="E1136" s="508">
        <v>144.41</v>
      </c>
      <c r="F1136" s="508" t="s">
        <v>4</v>
      </c>
      <c r="G1136" s="508">
        <v>144.41</v>
      </c>
      <c r="H1136" s="508">
        <v>826.55</v>
      </c>
      <c r="I1136" s="509" t="s">
        <v>4</v>
      </c>
    </row>
    <row r="1137" spans="1:9" ht="32.1" customHeight="1" x14ac:dyDescent="0.25">
      <c r="A1137" s="460" t="s">
        <v>2197</v>
      </c>
      <c r="B1137" s="911" t="s">
        <v>2687</v>
      </c>
      <c r="C1137" s="911"/>
      <c r="D1137" s="911"/>
      <c r="E1137" s="458"/>
      <c r="F1137" s="458"/>
      <c r="G1137" s="458"/>
      <c r="H1137" s="458"/>
      <c r="I1137" s="458"/>
    </row>
    <row r="1138" spans="1:9" ht="15" customHeight="1" x14ac:dyDescent="0.25">
      <c r="A1138" s="2">
        <v>5452</v>
      </c>
      <c r="B1138" s="1" t="s">
        <v>2688</v>
      </c>
      <c r="C1138" s="458"/>
      <c r="D1138" s="458"/>
      <c r="E1138" s="458"/>
      <c r="F1138" s="458"/>
      <c r="G1138" s="458"/>
      <c r="H1138" s="458"/>
      <c r="I1138" s="458"/>
    </row>
    <row r="1139" spans="1:9" ht="15" customHeight="1" x14ac:dyDescent="0.25">
      <c r="A1139" s="467">
        <v>1</v>
      </c>
      <c r="B1139" s="468" t="s">
        <v>2689</v>
      </c>
      <c r="C1139" s="458"/>
      <c r="D1139" s="458"/>
      <c r="E1139" s="458"/>
      <c r="F1139" s="458"/>
      <c r="G1139" s="458"/>
      <c r="H1139" s="458"/>
      <c r="I1139" s="458"/>
    </row>
    <row r="1140" spans="1:9" ht="15" customHeight="1" x14ac:dyDescent="0.25">
      <c r="A1140" s="3">
        <v>101</v>
      </c>
      <c r="B1140" s="4" t="s">
        <v>2203</v>
      </c>
      <c r="C1140" s="490">
        <v>20981.05</v>
      </c>
      <c r="D1140" s="490" t="s">
        <v>4</v>
      </c>
      <c r="E1140" s="490">
        <v>8554.9500000000007</v>
      </c>
      <c r="F1140" s="490" t="s">
        <v>4</v>
      </c>
      <c r="G1140" s="490">
        <v>8554.9500000000007</v>
      </c>
      <c r="H1140" s="490" t="s">
        <v>2690</v>
      </c>
      <c r="I1140" s="473" t="s">
        <v>1642</v>
      </c>
    </row>
    <row r="1141" spans="1:9" ht="15" customHeight="1" x14ac:dyDescent="0.25">
      <c r="A1141" s="3">
        <v>102</v>
      </c>
      <c r="B1141" s="4" t="s">
        <v>2204</v>
      </c>
      <c r="C1141" s="490">
        <v>109.83</v>
      </c>
      <c r="D1141" s="490" t="s">
        <v>4</v>
      </c>
      <c r="E1141" s="490" t="s">
        <v>4</v>
      </c>
      <c r="F1141" s="490" t="s">
        <v>4</v>
      </c>
      <c r="G1141" s="490" t="s">
        <v>4</v>
      </c>
      <c r="H1141" s="490">
        <v>12934.53</v>
      </c>
      <c r="I1141" s="473" t="s">
        <v>4</v>
      </c>
    </row>
    <row r="1142" spans="1:9" ht="15" customHeight="1" x14ac:dyDescent="0.25">
      <c r="A1142" s="3">
        <v>103</v>
      </c>
      <c r="B1142" s="4" t="s">
        <v>2691</v>
      </c>
      <c r="C1142" s="490" t="s">
        <v>4</v>
      </c>
      <c r="D1142" s="490" t="s">
        <v>4</v>
      </c>
      <c r="E1142" s="490">
        <v>1000</v>
      </c>
      <c r="F1142" s="490" t="s">
        <v>4</v>
      </c>
      <c r="G1142" s="490">
        <v>1000</v>
      </c>
      <c r="H1142" s="490">
        <v>1058.1199999999999</v>
      </c>
      <c r="I1142" s="473" t="s">
        <v>4</v>
      </c>
    </row>
    <row r="1143" spans="1:9" ht="32.1" customHeight="1" x14ac:dyDescent="0.25">
      <c r="A1143" s="3">
        <v>190</v>
      </c>
      <c r="B1143" s="4" t="s">
        <v>2468</v>
      </c>
      <c r="C1143" s="490" t="s">
        <v>4</v>
      </c>
      <c r="D1143" s="490" t="s">
        <v>4</v>
      </c>
      <c r="E1143" s="490" t="s">
        <v>4</v>
      </c>
      <c r="F1143" s="490" t="s">
        <v>4</v>
      </c>
      <c r="G1143" s="490" t="s">
        <v>4</v>
      </c>
      <c r="H1143" s="490">
        <v>704.87</v>
      </c>
      <c r="I1143" s="473" t="s">
        <v>4</v>
      </c>
    </row>
    <row r="1144" spans="1:9" ht="15" customHeight="1" x14ac:dyDescent="0.25">
      <c r="A1144" s="3">
        <v>789</v>
      </c>
      <c r="B1144" s="4" t="s">
        <v>2319</v>
      </c>
      <c r="C1144" s="490" t="s">
        <v>4</v>
      </c>
      <c r="D1144" s="490" t="s">
        <v>4</v>
      </c>
      <c r="E1144" s="490" t="s">
        <v>4</v>
      </c>
      <c r="F1144" s="490" t="s">
        <v>4</v>
      </c>
      <c r="G1144" s="490" t="s">
        <v>4</v>
      </c>
      <c r="H1144" s="490">
        <v>94.46</v>
      </c>
      <c r="I1144" s="473" t="s">
        <v>4</v>
      </c>
    </row>
    <row r="1145" spans="1:9" ht="17.100000000000001" customHeight="1" x14ac:dyDescent="0.25">
      <c r="A1145" s="927" t="s">
        <v>2308</v>
      </c>
      <c r="B1145" s="908"/>
      <c r="C1145" s="908"/>
      <c r="D1145" s="908"/>
      <c r="E1145" s="908"/>
      <c r="F1145" s="908"/>
      <c r="G1145" s="908"/>
      <c r="H1145" s="908"/>
      <c r="I1145" s="908"/>
    </row>
    <row r="1146" spans="1:9" ht="17.100000000000001" customHeight="1" x14ac:dyDescent="0.25">
      <c r="A1146" s="935"/>
      <c r="B1146" s="936"/>
      <c r="C1146" s="458"/>
      <c r="D1146" s="927" t="s">
        <v>2293</v>
      </c>
      <c r="E1146" s="908"/>
      <c r="F1146" s="908"/>
      <c r="G1146" s="908"/>
      <c r="H1146" s="458"/>
      <c r="I1146" s="68" t="s">
        <v>1552</v>
      </c>
    </row>
    <row r="1147" spans="1:9" ht="17.100000000000001" customHeight="1" x14ac:dyDescent="0.25">
      <c r="A1147" s="964" t="s">
        <v>1140</v>
      </c>
      <c r="B1147" s="965"/>
      <c r="C1147" s="68" t="s">
        <v>1593</v>
      </c>
      <c r="D1147" s="68" t="s">
        <v>2294</v>
      </c>
      <c r="E1147" s="68" t="s">
        <v>1589</v>
      </c>
      <c r="F1147" s="68" t="s">
        <v>1590</v>
      </c>
      <c r="G1147" s="68" t="s">
        <v>58</v>
      </c>
      <c r="H1147" s="68" t="s">
        <v>1593</v>
      </c>
      <c r="I1147" s="68" t="s">
        <v>2295</v>
      </c>
    </row>
    <row r="1148" spans="1:9" ht="17.100000000000001" customHeight="1" x14ac:dyDescent="0.25">
      <c r="A1148" s="964"/>
      <c r="B1148" s="965"/>
      <c r="C1148" s="68" t="s">
        <v>93</v>
      </c>
      <c r="D1148" s="458"/>
      <c r="E1148" s="68" t="s">
        <v>1593</v>
      </c>
      <c r="F1148" s="68" t="s">
        <v>1594</v>
      </c>
      <c r="G1148" s="458"/>
      <c r="H1148" s="68" t="s">
        <v>2296</v>
      </c>
      <c r="I1148" s="68" t="s">
        <v>94</v>
      </c>
    </row>
    <row r="1149" spans="1:9" ht="17.100000000000001" customHeight="1" x14ac:dyDescent="0.25">
      <c r="A1149" s="964"/>
      <c r="B1149" s="965"/>
      <c r="C1149" s="68" t="s">
        <v>1591</v>
      </c>
      <c r="D1149" s="458"/>
      <c r="E1149" s="458"/>
      <c r="F1149" s="68" t="s">
        <v>1595</v>
      </c>
      <c r="G1149" s="458"/>
      <c r="H1149" s="68" t="s">
        <v>2297</v>
      </c>
      <c r="I1149" s="68" t="s">
        <v>93</v>
      </c>
    </row>
    <row r="1150" spans="1:9" ht="17.100000000000001" customHeight="1" x14ac:dyDescent="0.25">
      <c r="A1150" s="458"/>
      <c r="B1150" s="458"/>
      <c r="C1150" s="458"/>
      <c r="D1150" s="458"/>
      <c r="E1150" s="458"/>
      <c r="F1150" s="68" t="s">
        <v>1596</v>
      </c>
      <c r="G1150" s="458"/>
      <c r="H1150" s="458"/>
      <c r="I1150" s="68" t="s">
        <v>1144</v>
      </c>
    </row>
    <row r="1151" spans="1:9" ht="17.100000000000001" customHeight="1" x14ac:dyDescent="0.25">
      <c r="A1151" s="927"/>
      <c r="B1151" s="908"/>
      <c r="C1151" s="908"/>
      <c r="D1151" s="908"/>
      <c r="E1151" s="908"/>
      <c r="F1151" s="908"/>
      <c r="G1151" s="908"/>
      <c r="H1151" s="908"/>
      <c r="I1151" s="487" t="s">
        <v>2</v>
      </c>
    </row>
    <row r="1152" spans="1:9" ht="17.100000000000001" customHeight="1" x14ac:dyDescent="0.25">
      <c r="A1152" s="458"/>
      <c r="B1152" s="966"/>
      <c r="C1152" s="966"/>
      <c r="D1152" s="966"/>
      <c r="E1152" s="458"/>
      <c r="F1152" s="458"/>
      <c r="G1152" s="458"/>
      <c r="H1152" s="458"/>
      <c r="I1152" s="458"/>
    </row>
    <row r="1153" spans="1:9" ht="15" customHeight="1" x14ac:dyDescent="0.25">
      <c r="A1153" s="1" t="s">
        <v>1438</v>
      </c>
      <c r="B1153" s="937" t="s">
        <v>2464</v>
      </c>
      <c r="C1153" s="937"/>
      <c r="D1153" s="937"/>
      <c r="E1153" s="458"/>
      <c r="F1153" s="458"/>
      <c r="G1153" s="458"/>
      <c r="H1153" s="458"/>
      <c r="I1153" s="458"/>
    </row>
    <row r="1154" spans="1:9" ht="15" customHeight="1" x14ac:dyDescent="0.25">
      <c r="A1154" s="1" t="s">
        <v>2197</v>
      </c>
      <c r="B1154" s="937" t="s">
        <v>2692</v>
      </c>
      <c r="C1154" s="937"/>
      <c r="D1154" s="937"/>
      <c r="E1154" s="458"/>
      <c r="F1154" s="458"/>
      <c r="G1154" s="458"/>
      <c r="H1154" s="458"/>
      <c r="I1154" s="458"/>
    </row>
    <row r="1155" spans="1:9" ht="15" customHeight="1" x14ac:dyDescent="0.25">
      <c r="A1155" s="2">
        <v>5452</v>
      </c>
      <c r="B1155" s="941" t="s">
        <v>2905</v>
      </c>
      <c r="C1155" s="937"/>
      <c r="D1155" s="937"/>
      <c r="E1155" s="458"/>
      <c r="F1155" s="458"/>
      <c r="G1155" s="458"/>
      <c r="H1155" s="458"/>
      <c r="I1155" s="458"/>
    </row>
    <row r="1156" spans="1:9" ht="15" customHeight="1" x14ac:dyDescent="0.25">
      <c r="A1156" s="467">
        <v>1</v>
      </c>
      <c r="B1156" s="945" t="s">
        <v>2906</v>
      </c>
      <c r="C1156" s="967"/>
      <c r="D1156" s="967"/>
      <c r="E1156" s="458"/>
      <c r="F1156" s="458"/>
      <c r="G1156" s="458"/>
      <c r="H1156" s="458"/>
      <c r="I1156" s="458"/>
    </row>
    <row r="1157" spans="1:9" ht="15" customHeight="1" x14ac:dyDescent="0.25">
      <c r="A1157" s="3">
        <v>796</v>
      </c>
      <c r="B1157" s="4" t="s">
        <v>1822</v>
      </c>
      <c r="C1157" s="490" t="s">
        <v>4</v>
      </c>
      <c r="D1157" s="490" t="s">
        <v>4</v>
      </c>
      <c r="E1157" s="490" t="s">
        <v>4</v>
      </c>
      <c r="F1157" s="490" t="s">
        <v>4</v>
      </c>
      <c r="G1157" s="490" t="s">
        <v>4</v>
      </c>
      <c r="H1157" s="490">
        <v>399.78</v>
      </c>
      <c r="I1157" s="473" t="s">
        <v>4</v>
      </c>
    </row>
    <row r="1158" spans="1:9" ht="15" customHeight="1" x14ac:dyDescent="0.25">
      <c r="A1158" s="3">
        <v>800</v>
      </c>
      <c r="B1158" s="4" t="s">
        <v>1605</v>
      </c>
      <c r="C1158" s="490" t="s">
        <v>4</v>
      </c>
      <c r="D1158" s="490" t="s">
        <v>4</v>
      </c>
      <c r="E1158" s="490" t="s">
        <v>4</v>
      </c>
      <c r="F1158" s="490" t="s">
        <v>4</v>
      </c>
      <c r="G1158" s="490" t="s">
        <v>4</v>
      </c>
      <c r="H1158" s="490">
        <v>283.93</v>
      </c>
      <c r="I1158" s="473" t="s">
        <v>4</v>
      </c>
    </row>
    <row r="1159" spans="1:9" ht="15" customHeight="1" x14ac:dyDescent="0.25">
      <c r="A1159" s="3">
        <v>911</v>
      </c>
      <c r="B1159" s="4" t="s">
        <v>1606</v>
      </c>
      <c r="C1159" s="490" t="s">
        <v>4</v>
      </c>
      <c r="D1159" s="490" t="s">
        <v>4</v>
      </c>
      <c r="E1159" s="490" t="s">
        <v>4</v>
      </c>
      <c r="F1159" s="490" t="s">
        <v>4</v>
      </c>
      <c r="G1159" s="490" t="s">
        <v>4</v>
      </c>
      <c r="H1159" s="490" t="s">
        <v>2693</v>
      </c>
      <c r="I1159" s="473" t="s">
        <v>4</v>
      </c>
    </row>
    <row r="1160" spans="1:9" ht="17.100000000000001" customHeight="1" x14ac:dyDescent="0.25">
      <c r="A1160" s="526"/>
      <c r="B1160" s="1" t="s">
        <v>1180</v>
      </c>
      <c r="C1160" s="499">
        <v>21090.880000000001</v>
      </c>
      <c r="D1160" s="499" t="s">
        <v>4</v>
      </c>
      <c r="E1160" s="499">
        <v>9554.9500000000007</v>
      </c>
      <c r="F1160" s="499" t="s">
        <v>4</v>
      </c>
      <c r="G1160" s="499">
        <v>9554.9500000000007</v>
      </c>
      <c r="H1160" s="499">
        <v>153029.07999999999</v>
      </c>
      <c r="I1160" s="476" t="s">
        <v>2150</v>
      </c>
    </row>
    <row r="1161" spans="1:9" ht="17.100000000000001" customHeight="1" x14ac:dyDescent="0.25">
      <c r="A1161" s="525"/>
      <c r="B1161" s="1" t="s">
        <v>2694</v>
      </c>
      <c r="C1161" s="499">
        <v>21090.880000000001</v>
      </c>
      <c r="D1161" s="499" t="s">
        <v>4</v>
      </c>
      <c r="E1161" s="499">
        <v>9554.9500000000007</v>
      </c>
      <c r="F1161" s="499" t="s">
        <v>4</v>
      </c>
      <c r="G1161" s="499">
        <v>9554.9500000000007</v>
      </c>
      <c r="H1161" s="499">
        <v>153029.07999999999</v>
      </c>
      <c r="I1161" s="476" t="s">
        <v>2150</v>
      </c>
    </row>
    <row r="1162" spans="1:9" ht="32.1" customHeight="1" x14ac:dyDescent="0.25">
      <c r="A1162" s="2">
        <v>5465</v>
      </c>
      <c r="B1162" s="1" t="s">
        <v>2695</v>
      </c>
      <c r="C1162" s="458"/>
      <c r="D1162" s="458"/>
      <c r="E1162" s="458"/>
      <c r="F1162" s="458"/>
      <c r="G1162" s="458"/>
      <c r="H1162" s="458"/>
      <c r="I1162" s="458"/>
    </row>
    <row r="1163" spans="1:9" ht="32.1" customHeight="1" x14ac:dyDescent="0.25">
      <c r="A1163" s="467">
        <v>1</v>
      </c>
      <c r="B1163" s="468" t="s">
        <v>2696</v>
      </c>
      <c r="C1163" s="458"/>
      <c r="D1163" s="458"/>
      <c r="E1163" s="458"/>
      <c r="F1163" s="458"/>
      <c r="G1163" s="458"/>
      <c r="H1163" s="458"/>
      <c r="I1163" s="458"/>
    </row>
    <row r="1164" spans="1:9" ht="32.1" customHeight="1" x14ac:dyDescent="0.25">
      <c r="A1164" s="3">
        <v>190</v>
      </c>
      <c r="B1164" s="4" t="s">
        <v>2697</v>
      </c>
      <c r="C1164" s="490" t="s">
        <v>4</v>
      </c>
      <c r="D1164" s="490" t="s">
        <v>4</v>
      </c>
      <c r="E1164" s="490" t="s">
        <v>4</v>
      </c>
      <c r="F1164" s="490" t="s">
        <v>4</v>
      </c>
      <c r="G1164" s="490" t="s">
        <v>4</v>
      </c>
      <c r="H1164" s="490">
        <v>40.380000000000003</v>
      </c>
      <c r="I1164" s="473" t="s">
        <v>4</v>
      </c>
    </row>
    <row r="1165" spans="1:9" ht="17.100000000000001" customHeight="1" x14ac:dyDescent="0.25">
      <c r="A1165" s="526"/>
      <c r="B1165" s="1" t="s">
        <v>1180</v>
      </c>
      <c r="C1165" s="499" t="s">
        <v>4</v>
      </c>
      <c r="D1165" s="499" t="s">
        <v>4</v>
      </c>
      <c r="E1165" s="499" t="s">
        <v>4</v>
      </c>
      <c r="F1165" s="499" t="s">
        <v>4</v>
      </c>
      <c r="G1165" s="499" t="s">
        <v>4</v>
      </c>
      <c r="H1165" s="499">
        <v>40.380000000000003</v>
      </c>
      <c r="I1165" s="476" t="s">
        <v>4</v>
      </c>
    </row>
    <row r="1166" spans="1:9" ht="15" customHeight="1" x14ac:dyDescent="0.25">
      <c r="A1166" s="467">
        <v>2</v>
      </c>
      <c r="B1166" s="468" t="s">
        <v>2698</v>
      </c>
      <c r="C1166" s="458"/>
      <c r="D1166" s="458"/>
      <c r="E1166" s="458"/>
      <c r="F1166" s="458"/>
      <c r="G1166" s="458"/>
      <c r="H1166" s="458"/>
      <c r="I1166" s="458"/>
    </row>
    <row r="1167" spans="1:9" ht="32.1" customHeight="1" x14ac:dyDescent="0.25">
      <c r="A1167" s="3">
        <v>190</v>
      </c>
      <c r="B1167" s="4" t="s">
        <v>2468</v>
      </c>
      <c r="C1167" s="490" t="s">
        <v>4</v>
      </c>
      <c r="D1167" s="490" t="s">
        <v>4</v>
      </c>
      <c r="E1167" s="490" t="s">
        <v>4</v>
      </c>
      <c r="F1167" s="490" t="s">
        <v>4</v>
      </c>
      <c r="G1167" s="490" t="s">
        <v>4</v>
      </c>
      <c r="H1167" s="490">
        <v>111.38</v>
      </c>
      <c r="I1167" s="473" t="s">
        <v>4</v>
      </c>
    </row>
    <row r="1168" spans="1:9" ht="15" customHeight="1" x14ac:dyDescent="0.25">
      <c r="A1168" s="3">
        <v>800</v>
      </c>
      <c r="B1168" s="4" t="s">
        <v>1605</v>
      </c>
      <c r="C1168" s="490" t="s">
        <v>4</v>
      </c>
      <c r="D1168" s="490" t="s">
        <v>4</v>
      </c>
      <c r="E1168" s="490" t="s">
        <v>4</v>
      </c>
      <c r="F1168" s="490" t="s">
        <v>4</v>
      </c>
      <c r="G1168" s="490" t="s">
        <v>4</v>
      </c>
      <c r="H1168" s="490">
        <v>16.690000000000001</v>
      </c>
      <c r="I1168" s="473" t="s">
        <v>4</v>
      </c>
    </row>
    <row r="1169" spans="1:9" ht="17.100000000000001" customHeight="1" x14ac:dyDescent="0.25">
      <c r="A1169" s="526"/>
      <c r="B1169" s="1" t="s">
        <v>1182</v>
      </c>
      <c r="C1169" s="499" t="s">
        <v>4</v>
      </c>
      <c r="D1169" s="499" t="s">
        <v>4</v>
      </c>
      <c r="E1169" s="499" t="s">
        <v>4</v>
      </c>
      <c r="F1169" s="499" t="s">
        <v>4</v>
      </c>
      <c r="G1169" s="499" t="s">
        <v>4</v>
      </c>
      <c r="H1169" s="499">
        <v>128.07</v>
      </c>
      <c r="I1169" s="476" t="s">
        <v>4</v>
      </c>
    </row>
    <row r="1170" spans="1:9" ht="17.100000000000001" customHeight="1" x14ac:dyDescent="0.25">
      <c r="A1170" s="525"/>
      <c r="B1170" s="1" t="s">
        <v>2699</v>
      </c>
      <c r="C1170" s="499" t="s">
        <v>4</v>
      </c>
      <c r="D1170" s="499" t="s">
        <v>4</v>
      </c>
      <c r="E1170" s="499" t="s">
        <v>4</v>
      </c>
      <c r="F1170" s="499" t="s">
        <v>4</v>
      </c>
      <c r="G1170" s="499" t="s">
        <v>4</v>
      </c>
      <c r="H1170" s="499">
        <v>168.45</v>
      </c>
      <c r="I1170" s="476" t="s">
        <v>4</v>
      </c>
    </row>
    <row r="1171" spans="1:9" ht="17.100000000000001" customHeight="1" x14ac:dyDescent="0.25">
      <c r="A1171" s="927" t="s">
        <v>2308</v>
      </c>
      <c r="B1171" s="908"/>
      <c r="C1171" s="908"/>
      <c r="D1171" s="908"/>
      <c r="E1171" s="908"/>
      <c r="F1171" s="908"/>
      <c r="G1171" s="908"/>
      <c r="H1171" s="908"/>
      <c r="I1171" s="908"/>
    </row>
    <row r="1172" spans="1:9" ht="17.100000000000001" customHeight="1" x14ac:dyDescent="0.25">
      <c r="A1172" s="935"/>
      <c r="B1172" s="936"/>
      <c r="C1172" s="458"/>
      <c r="D1172" s="927" t="s">
        <v>2293</v>
      </c>
      <c r="E1172" s="908"/>
      <c r="F1172" s="908"/>
      <c r="G1172" s="908"/>
      <c r="H1172" s="458"/>
      <c r="I1172" s="68" t="s">
        <v>1552</v>
      </c>
    </row>
    <row r="1173" spans="1:9" ht="17.100000000000001" customHeight="1" x14ac:dyDescent="0.25">
      <c r="A1173" s="964" t="s">
        <v>1140</v>
      </c>
      <c r="B1173" s="965"/>
      <c r="C1173" s="68" t="s">
        <v>1593</v>
      </c>
      <c r="D1173" s="68" t="s">
        <v>2294</v>
      </c>
      <c r="E1173" s="68" t="s">
        <v>1589</v>
      </c>
      <c r="F1173" s="68" t="s">
        <v>1590</v>
      </c>
      <c r="G1173" s="68" t="s">
        <v>58</v>
      </c>
      <c r="H1173" s="68" t="s">
        <v>1593</v>
      </c>
      <c r="I1173" s="68" t="s">
        <v>2295</v>
      </c>
    </row>
    <row r="1174" spans="1:9" ht="17.100000000000001" customHeight="1" x14ac:dyDescent="0.25">
      <c r="A1174" s="964"/>
      <c r="B1174" s="965"/>
      <c r="C1174" s="68" t="s">
        <v>93</v>
      </c>
      <c r="D1174" s="458"/>
      <c r="E1174" s="68" t="s">
        <v>1593</v>
      </c>
      <c r="F1174" s="68" t="s">
        <v>1594</v>
      </c>
      <c r="G1174" s="458"/>
      <c r="H1174" s="68" t="s">
        <v>2296</v>
      </c>
      <c r="I1174" s="68" t="s">
        <v>94</v>
      </c>
    </row>
    <row r="1175" spans="1:9" ht="17.100000000000001" customHeight="1" x14ac:dyDescent="0.25">
      <c r="A1175" s="964"/>
      <c r="B1175" s="965"/>
      <c r="C1175" s="68" t="s">
        <v>1591</v>
      </c>
      <c r="D1175" s="458"/>
      <c r="E1175" s="458"/>
      <c r="F1175" s="68" t="s">
        <v>1595</v>
      </c>
      <c r="G1175" s="458"/>
      <c r="H1175" s="68" t="s">
        <v>2297</v>
      </c>
      <c r="I1175" s="68" t="s">
        <v>93</v>
      </c>
    </row>
    <row r="1176" spans="1:9" ht="17.100000000000001" customHeight="1" x14ac:dyDescent="0.25">
      <c r="A1176" s="458"/>
      <c r="B1176" s="458"/>
      <c r="C1176" s="458"/>
      <c r="D1176" s="458"/>
      <c r="E1176" s="458"/>
      <c r="F1176" s="68" t="s">
        <v>1596</v>
      </c>
      <c r="G1176" s="458"/>
      <c r="H1176" s="458"/>
      <c r="I1176" s="68" t="s">
        <v>1144</v>
      </c>
    </row>
    <row r="1177" spans="1:9" ht="17.100000000000001" customHeight="1" x14ac:dyDescent="0.25">
      <c r="A1177" s="927"/>
      <c r="B1177" s="908"/>
      <c r="C1177" s="908"/>
      <c r="D1177" s="908"/>
      <c r="E1177" s="908"/>
      <c r="F1177" s="908"/>
      <c r="G1177" s="908"/>
      <c r="H1177" s="908"/>
      <c r="I1177" s="487" t="s">
        <v>2</v>
      </c>
    </row>
    <row r="1178" spans="1:9" ht="17.100000000000001" customHeight="1" x14ac:dyDescent="0.25">
      <c r="A1178" s="458"/>
      <c r="B1178" s="966"/>
      <c r="C1178" s="966"/>
      <c r="D1178" s="966"/>
      <c r="E1178" s="458"/>
      <c r="F1178" s="458"/>
      <c r="G1178" s="458"/>
      <c r="H1178" s="458"/>
      <c r="I1178" s="458"/>
    </row>
    <row r="1179" spans="1:9" ht="15" customHeight="1" x14ac:dyDescent="0.25">
      <c r="A1179" s="1" t="s">
        <v>1438</v>
      </c>
      <c r="B1179" s="937" t="s">
        <v>2700</v>
      </c>
      <c r="C1179" s="937"/>
      <c r="D1179" s="937"/>
      <c r="E1179" s="458"/>
      <c r="F1179" s="458"/>
      <c r="G1179" s="458"/>
      <c r="H1179" s="458"/>
      <c r="I1179" s="458"/>
    </row>
    <row r="1180" spans="1:9" ht="15" customHeight="1" x14ac:dyDescent="0.25">
      <c r="A1180" s="1" t="s">
        <v>2197</v>
      </c>
      <c r="B1180" s="937" t="s">
        <v>2701</v>
      </c>
      <c r="C1180" s="937"/>
      <c r="D1180" s="937"/>
      <c r="E1180" s="458"/>
      <c r="F1180" s="458"/>
      <c r="G1180" s="458"/>
      <c r="H1180" s="458"/>
      <c r="I1180" s="458"/>
    </row>
    <row r="1181" spans="1:9" ht="32.1" customHeight="1" x14ac:dyDescent="0.25">
      <c r="A1181" s="2">
        <v>5475</v>
      </c>
      <c r="B1181" s="1" t="s">
        <v>2702</v>
      </c>
      <c r="C1181" s="458"/>
      <c r="D1181" s="458"/>
      <c r="E1181" s="458"/>
      <c r="F1181" s="458"/>
      <c r="G1181" s="458"/>
      <c r="H1181" s="458"/>
      <c r="I1181" s="458"/>
    </row>
    <row r="1182" spans="1:9" ht="15" customHeight="1" x14ac:dyDescent="0.25">
      <c r="A1182" s="3">
        <v>102</v>
      </c>
      <c r="B1182" s="4" t="s">
        <v>2220</v>
      </c>
      <c r="C1182" s="490">
        <v>5.58</v>
      </c>
      <c r="D1182" s="490" t="s">
        <v>4</v>
      </c>
      <c r="E1182" s="490">
        <v>4.1500000000000004</v>
      </c>
      <c r="F1182" s="490" t="s">
        <v>4</v>
      </c>
      <c r="G1182" s="490">
        <v>4.1500000000000004</v>
      </c>
      <c r="H1182" s="490">
        <v>225</v>
      </c>
      <c r="I1182" s="473" t="s">
        <v>1254</v>
      </c>
    </row>
    <row r="1183" spans="1:9" ht="15" customHeight="1" x14ac:dyDescent="0.25">
      <c r="A1183" s="3">
        <v>800</v>
      </c>
      <c r="B1183" s="4" t="s">
        <v>1605</v>
      </c>
      <c r="C1183" s="490" t="s">
        <v>4</v>
      </c>
      <c r="D1183" s="490" t="s">
        <v>4</v>
      </c>
      <c r="E1183" s="490">
        <v>88.92</v>
      </c>
      <c r="F1183" s="490" t="s">
        <v>4</v>
      </c>
      <c r="G1183" s="490">
        <v>88.92</v>
      </c>
      <c r="H1183" s="490">
        <v>88.92</v>
      </c>
      <c r="I1183" s="473" t="s">
        <v>4</v>
      </c>
    </row>
    <row r="1184" spans="1:9" ht="17.100000000000001" customHeight="1" x14ac:dyDescent="0.25">
      <c r="A1184" s="525"/>
      <c r="B1184" s="1" t="s">
        <v>2703</v>
      </c>
      <c r="C1184" s="499">
        <v>5.58</v>
      </c>
      <c r="D1184" s="499" t="s">
        <v>4</v>
      </c>
      <c r="E1184" s="499">
        <v>93.07</v>
      </c>
      <c r="F1184" s="499" t="s">
        <v>4</v>
      </c>
      <c r="G1184" s="499">
        <v>93.07</v>
      </c>
      <c r="H1184" s="499">
        <v>313.92</v>
      </c>
      <c r="I1184" s="476">
        <v>1568</v>
      </c>
    </row>
    <row r="1185" spans="1:9" ht="32.1" customHeight="1" x14ac:dyDescent="0.25">
      <c r="A1185" s="458"/>
      <c r="B1185" s="1" t="s">
        <v>2704</v>
      </c>
      <c r="C1185" s="508">
        <v>21096.46</v>
      </c>
      <c r="D1185" s="508" t="s">
        <v>4</v>
      </c>
      <c r="E1185" s="508">
        <v>9648.02</v>
      </c>
      <c r="F1185" s="508" t="s">
        <v>4</v>
      </c>
      <c r="G1185" s="508">
        <v>9648.02</v>
      </c>
      <c r="H1185" s="508">
        <v>153511.44</v>
      </c>
      <c r="I1185" s="509" t="s">
        <v>2094</v>
      </c>
    </row>
    <row r="1186" spans="1:9" ht="32.1" customHeight="1" x14ac:dyDescent="0.25">
      <c r="A1186" s="458"/>
      <c r="B1186" s="1" t="s">
        <v>2705</v>
      </c>
      <c r="C1186" s="508" t="s">
        <v>2706</v>
      </c>
      <c r="D1186" s="508" t="s">
        <v>4</v>
      </c>
      <c r="E1186" s="508">
        <v>43229.69</v>
      </c>
      <c r="F1186" s="508">
        <v>28075.49</v>
      </c>
      <c r="G1186" s="508">
        <v>71305.17</v>
      </c>
      <c r="H1186" s="508">
        <v>1089425.6299999999</v>
      </c>
      <c r="I1186" s="509" t="s">
        <v>1307</v>
      </c>
    </row>
    <row r="1187" spans="1:9" ht="31.5" customHeight="1" x14ac:dyDescent="0.25">
      <c r="A1187" s="1"/>
      <c r="B1187" s="1" t="s">
        <v>2831</v>
      </c>
      <c r="C1187" s="509" t="s">
        <v>2707</v>
      </c>
      <c r="D1187" s="509" t="s">
        <v>4</v>
      </c>
      <c r="E1187" s="509" t="s">
        <v>2708</v>
      </c>
      <c r="F1187" s="55">
        <v>84969.27</v>
      </c>
      <c r="G1187" s="509" t="s">
        <v>2709</v>
      </c>
      <c r="H1187" s="55">
        <v>2106713.39</v>
      </c>
      <c r="I1187" s="509">
        <v>12</v>
      </c>
    </row>
    <row r="1188" spans="1:9" ht="15" customHeight="1" x14ac:dyDescent="0.25">
      <c r="A1188" s="1"/>
      <c r="B1188" s="1"/>
      <c r="C1188" s="530"/>
      <c r="D1188" s="530"/>
      <c r="E1188" s="530"/>
      <c r="F1188" s="573"/>
      <c r="G1188" s="530"/>
      <c r="H1188" s="573"/>
      <c r="I1188" s="530"/>
    </row>
    <row r="1189" spans="1:9" ht="15" customHeight="1" x14ac:dyDescent="0.25">
      <c r="A1189" s="1"/>
      <c r="B1189" s="1"/>
      <c r="C1189" s="471"/>
      <c r="D1189" s="471"/>
      <c r="E1189" s="471"/>
      <c r="F1189" s="8"/>
      <c r="G1189" s="471"/>
      <c r="H1189" s="8"/>
      <c r="I1189" s="471"/>
    </row>
    <row r="1190" spans="1:9" ht="15" customHeight="1" x14ac:dyDescent="0.25">
      <c r="A1190" s="1"/>
      <c r="B1190" s="1"/>
      <c r="C1190" s="495"/>
      <c r="D1190" s="495"/>
      <c r="E1190" s="495"/>
      <c r="F1190" s="53"/>
      <c r="G1190" s="495"/>
      <c r="H1190" s="53"/>
      <c r="I1190" s="495"/>
    </row>
    <row r="1191" spans="1:9" ht="17.100000000000001" customHeight="1" x14ac:dyDescent="0.25">
      <c r="A1191" s="534"/>
      <c r="B1191" s="1" t="s">
        <v>2235</v>
      </c>
      <c r="C1191" s="535" t="s">
        <v>4</v>
      </c>
      <c r="D1191" s="535" t="s">
        <v>4</v>
      </c>
      <c r="E1191" s="535" t="s">
        <v>4</v>
      </c>
      <c r="F1191" s="535" t="s">
        <v>4</v>
      </c>
      <c r="G1191" s="535" t="s">
        <v>4</v>
      </c>
      <c r="H1191" s="535" t="s">
        <v>4</v>
      </c>
      <c r="I1191" s="535" t="s">
        <v>4</v>
      </c>
    </row>
    <row r="1192" spans="1:9" ht="17.100000000000001" customHeight="1" x14ac:dyDescent="0.25">
      <c r="A1192" s="534"/>
      <c r="B1192" s="1" t="s">
        <v>2238</v>
      </c>
      <c r="C1192" s="535" t="s">
        <v>4</v>
      </c>
      <c r="D1192" s="535" t="s">
        <v>4</v>
      </c>
      <c r="E1192" s="535" t="s">
        <v>4</v>
      </c>
      <c r="F1192" s="535" t="s">
        <v>4</v>
      </c>
      <c r="G1192" s="535" t="s">
        <v>4</v>
      </c>
      <c r="H1192" s="535" t="s">
        <v>4</v>
      </c>
      <c r="I1192" s="535" t="s">
        <v>4</v>
      </c>
    </row>
    <row r="1193" spans="1:9" ht="17.100000000000001" customHeight="1" x14ac:dyDescent="0.25">
      <c r="A1193" s="534"/>
      <c r="B1193" s="1" t="s">
        <v>2710</v>
      </c>
      <c r="C1193" s="535" t="s">
        <v>4</v>
      </c>
      <c r="D1193" s="535" t="s">
        <v>4</v>
      </c>
      <c r="E1193" s="535" t="s">
        <v>4</v>
      </c>
      <c r="F1193" s="535" t="s">
        <v>4</v>
      </c>
      <c r="G1193" s="535" t="s">
        <v>4</v>
      </c>
      <c r="H1193" s="535" t="s">
        <v>4</v>
      </c>
      <c r="I1193" s="535" t="s">
        <v>4</v>
      </c>
    </row>
    <row r="1194" spans="1:9" ht="17.100000000000001" customHeight="1" x14ac:dyDescent="0.25">
      <c r="A1194" s="458"/>
      <c r="B1194" s="458"/>
      <c r="C1194" s="458"/>
      <c r="D1194" s="458"/>
      <c r="E1194" s="458"/>
      <c r="F1194" s="458"/>
      <c r="G1194" s="458"/>
      <c r="H1194" s="458"/>
      <c r="I1194" s="458"/>
    </row>
    <row r="1195" spans="1:9" ht="17.100000000000001" customHeight="1" x14ac:dyDescent="0.25">
      <c r="A1195" s="458"/>
      <c r="B1195" s="458"/>
      <c r="C1195" s="458"/>
      <c r="D1195" s="458"/>
      <c r="E1195" s="458"/>
      <c r="F1195" s="458"/>
      <c r="G1195" s="458"/>
      <c r="H1195" s="458"/>
      <c r="I1195" s="458"/>
    </row>
    <row r="1196" spans="1:9" ht="17.100000000000001" customHeight="1" x14ac:dyDescent="0.25">
      <c r="A1196" s="458"/>
      <c r="B1196" s="458"/>
      <c r="C1196" s="458"/>
      <c r="D1196" s="458"/>
      <c r="E1196" s="458"/>
      <c r="F1196" s="458"/>
      <c r="G1196" s="458"/>
      <c r="H1196" s="458"/>
      <c r="I1196" s="458"/>
    </row>
    <row r="1197" spans="1:9" ht="17.100000000000001" customHeight="1" x14ac:dyDescent="0.25">
      <c r="A1197" s="458"/>
      <c r="B1197" s="458"/>
      <c r="C1197" s="458"/>
      <c r="D1197" s="458"/>
      <c r="E1197" s="458"/>
      <c r="F1197" s="458"/>
      <c r="G1197" s="458"/>
      <c r="H1197" s="458"/>
      <c r="I1197" s="458"/>
    </row>
    <row r="1198" spans="1:9" ht="17.100000000000001" customHeight="1" x14ac:dyDescent="0.25">
      <c r="A1198" s="458"/>
      <c r="B1198" s="458"/>
      <c r="C1198" s="458"/>
      <c r="D1198" s="458"/>
      <c r="E1198" s="458"/>
      <c r="F1198" s="458"/>
      <c r="G1198" s="458"/>
      <c r="H1198" s="458"/>
      <c r="I1198" s="458"/>
    </row>
    <row r="1199" spans="1:9" ht="17.100000000000001" customHeight="1" x14ac:dyDescent="0.25">
      <c r="A1199" s="458"/>
      <c r="B1199" s="458"/>
      <c r="C1199" s="458"/>
      <c r="D1199" s="458"/>
      <c r="E1199" s="458"/>
      <c r="F1199" s="458"/>
      <c r="G1199" s="458"/>
      <c r="H1199" s="458"/>
      <c r="I1199" s="458"/>
    </row>
    <row r="1200" spans="1:9" ht="17.100000000000001" customHeight="1" x14ac:dyDescent="0.25">
      <c r="A1200" s="458"/>
      <c r="B1200" s="458"/>
      <c r="C1200" s="458"/>
      <c r="D1200" s="458"/>
      <c r="E1200" s="458"/>
      <c r="F1200" s="458"/>
      <c r="G1200" s="458"/>
      <c r="H1200" s="458"/>
      <c r="I1200" s="458"/>
    </row>
    <row r="1201" spans="1:9" ht="17.100000000000001" customHeight="1" x14ac:dyDescent="0.25">
      <c r="A1201" s="458"/>
      <c r="B1201" s="458"/>
      <c r="C1201" s="458"/>
      <c r="D1201" s="458"/>
      <c r="E1201" s="458"/>
      <c r="F1201" s="458"/>
      <c r="G1201" s="458"/>
      <c r="H1201" s="458"/>
      <c r="I1201" s="458"/>
    </row>
    <row r="1202" spans="1:9" ht="17.100000000000001" customHeight="1" x14ac:dyDescent="0.25">
      <c r="A1202" s="458"/>
      <c r="B1202" s="458"/>
      <c r="C1202" s="458"/>
      <c r="D1202" s="458"/>
      <c r="E1202" s="458"/>
      <c r="F1202" s="458"/>
      <c r="G1202" s="458"/>
      <c r="H1202" s="458"/>
      <c r="I1202" s="458"/>
    </row>
    <row r="1203" spans="1:9" ht="17.100000000000001" customHeight="1" x14ac:dyDescent="0.25">
      <c r="A1203" s="458"/>
      <c r="B1203" s="458"/>
      <c r="C1203" s="458"/>
      <c r="D1203" s="458"/>
      <c r="E1203" s="458"/>
      <c r="F1203" s="458"/>
      <c r="G1203" s="458"/>
      <c r="H1203" s="458"/>
      <c r="I1203" s="458"/>
    </row>
    <row r="1204" spans="1:9" ht="17.100000000000001" customHeight="1" x14ac:dyDescent="0.25">
      <c r="A1204" s="458"/>
      <c r="B1204" s="458"/>
      <c r="C1204" s="458"/>
      <c r="D1204" s="458"/>
      <c r="E1204" s="458"/>
      <c r="F1204" s="458"/>
      <c r="G1204" s="458"/>
      <c r="H1204" s="458"/>
      <c r="I1204" s="458"/>
    </row>
    <row r="1205" spans="1:9" ht="17.100000000000001" customHeight="1" x14ac:dyDescent="0.25">
      <c r="A1205" s="458"/>
      <c r="B1205" s="458"/>
      <c r="C1205" s="458"/>
      <c r="D1205" s="458"/>
      <c r="E1205" s="458"/>
      <c r="F1205" s="458"/>
      <c r="G1205" s="458"/>
      <c r="H1205" s="458"/>
      <c r="I1205" s="458"/>
    </row>
    <row r="1206" spans="1:9" ht="17.100000000000001" customHeight="1" x14ac:dyDescent="0.25">
      <c r="A1206" s="458"/>
      <c r="B1206" s="458"/>
      <c r="C1206" s="458"/>
      <c r="D1206" s="458"/>
      <c r="E1206" s="458"/>
      <c r="F1206" s="458"/>
      <c r="G1206" s="458"/>
      <c r="H1206" s="458"/>
      <c r="I1206" s="458"/>
    </row>
    <row r="1207" spans="1:9" ht="17.100000000000001" customHeight="1" x14ac:dyDescent="0.25">
      <c r="A1207" s="458"/>
      <c r="B1207" s="458"/>
      <c r="C1207" s="458"/>
      <c r="D1207" s="458"/>
      <c r="E1207" s="458"/>
      <c r="F1207" s="458"/>
      <c r="G1207" s="458"/>
      <c r="H1207" s="458"/>
      <c r="I1207" s="458"/>
    </row>
    <row r="1208" spans="1:9" ht="17.100000000000001" customHeight="1" x14ac:dyDescent="0.25">
      <c r="A1208" s="458"/>
      <c r="B1208" s="458"/>
      <c r="C1208" s="458"/>
      <c r="D1208" s="458"/>
      <c r="E1208" s="458"/>
      <c r="F1208" s="458"/>
      <c r="G1208" s="458"/>
      <c r="H1208" s="458"/>
      <c r="I1208" s="458"/>
    </row>
    <row r="1209" spans="1:9" ht="17.100000000000001" customHeight="1" x14ac:dyDescent="0.25">
      <c r="A1209" s="458"/>
      <c r="B1209" s="458"/>
      <c r="C1209" s="458"/>
      <c r="D1209" s="458"/>
      <c r="E1209" s="458"/>
      <c r="F1209" s="458"/>
      <c r="G1209" s="458"/>
      <c r="H1209" s="458"/>
      <c r="I1209" s="458"/>
    </row>
    <row r="1210" spans="1:9" ht="17.100000000000001" customHeight="1" x14ac:dyDescent="0.25">
      <c r="A1210" s="458"/>
      <c r="B1210" s="458"/>
      <c r="C1210" s="458"/>
      <c r="D1210" s="458"/>
      <c r="E1210" s="458"/>
      <c r="F1210" s="458"/>
      <c r="G1210" s="458"/>
      <c r="H1210" s="458"/>
      <c r="I1210" s="458"/>
    </row>
    <row r="1211" spans="1:9" ht="17.100000000000001" customHeight="1" x14ac:dyDescent="0.25">
      <c r="A1211" s="458"/>
      <c r="B1211" s="458"/>
      <c r="C1211" s="458"/>
      <c r="D1211" s="458"/>
      <c r="E1211" s="458"/>
      <c r="F1211" s="458"/>
      <c r="G1211" s="458"/>
      <c r="H1211" s="458"/>
      <c r="I1211" s="458"/>
    </row>
    <row r="1212" spans="1:9" ht="17.100000000000001" customHeight="1" x14ac:dyDescent="0.25">
      <c r="A1212" s="458"/>
      <c r="B1212" s="458"/>
      <c r="C1212" s="458"/>
      <c r="D1212" s="458"/>
      <c r="E1212" s="458"/>
      <c r="F1212" s="458"/>
      <c r="G1212" s="458"/>
      <c r="H1212" s="458"/>
      <c r="I1212" s="458"/>
    </row>
    <row r="1213" spans="1:9" ht="17.100000000000001" customHeight="1" x14ac:dyDescent="0.25">
      <c r="A1213" s="458"/>
      <c r="B1213" s="458"/>
      <c r="C1213" s="458"/>
      <c r="D1213" s="458"/>
      <c r="E1213" s="458"/>
      <c r="F1213" s="458"/>
      <c r="G1213" s="458"/>
      <c r="H1213" s="458"/>
      <c r="I1213" s="458"/>
    </row>
    <row r="1214" spans="1:9" ht="17.100000000000001" customHeight="1" x14ac:dyDescent="0.25">
      <c r="A1214" s="458"/>
      <c r="B1214" s="458"/>
      <c r="C1214" s="458"/>
      <c r="D1214" s="458"/>
      <c r="E1214" s="458"/>
      <c r="F1214" s="458"/>
      <c r="G1214" s="458"/>
      <c r="H1214" s="458"/>
      <c r="I1214" s="458"/>
    </row>
    <row r="1215" spans="1:9" ht="17.100000000000001" customHeight="1" x14ac:dyDescent="0.25">
      <c r="A1215" s="458"/>
      <c r="B1215" s="458"/>
      <c r="C1215" s="458"/>
      <c r="D1215" s="458"/>
      <c r="E1215" s="458"/>
      <c r="F1215" s="458"/>
      <c r="G1215" s="458"/>
      <c r="H1215" s="458"/>
      <c r="I1215" s="458"/>
    </row>
    <row r="1216" spans="1:9" ht="17.100000000000001" customHeight="1" x14ac:dyDescent="0.25">
      <c r="A1216" s="458"/>
      <c r="B1216" s="458"/>
      <c r="C1216" s="458"/>
      <c r="D1216" s="458"/>
      <c r="E1216" s="458"/>
      <c r="F1216" s="458"/>
      <c r="G1216" s="458"/>
      <c r="H1216" s="458"/>
      <c r="I1216" s="458"/>
    </row>
    <row r="1217" spans="1:9" ht="17.100000000000001" customHeight="1" x14ac:dyDescent="0.25">
      <c r="A1217" s="458"/>
      <c r="B1217" s="458"/>
      <c r="C1217" s="458"/>
      <c r="D1217" s="458"/>
      <c r="E1217" s="458"/>
      <c r="F1217" s="458"/>
      <c r="G1217" s="458"/>
      <c r="H1217" s="458"/>
      <c r="I1217" s="458"/>
    </row>
    <row r="1218" spans="1:9" ht="17.100000000000001" customHeight="1" x14ac:dyDescent="0.25">
      <c r="A1218" s="458"/>
      <c r="B1218" s="458"/>
      <c r="C1218" s="458"/>
      <c r="D1218" s="458"/>
      <c r="E1218" s="458"/>
      <c r="F1218" s="458"/>
      <c r="G1218" s="458"/>
      <c r="H1218" s="458"/>
      <c r="I1218" s="458"/>
    </row>
    <row r="1219" spans="1:9" ht="17.100000000000001" customHeight="1" x14ac:dyDescent="0.25">
      <c r="A1219" s="458"/>
      <c r="B1219" s="458"/>
      <c r="C1219" s="458"/>
      <c r="D1219" s="458"/>
      <c r="E1219" s="458"/>
      <c r="F1219" s="458"/>
      <c r="G1219" s="458"/>
      <c r="H1219" s="458"/>
      <c r="I1219" s="458"/>
    </row>
    <row r="1220" spans="1:9" ht="17.100000000000001" customHeight="1" x14ac:dyDescent="0.25">
      <c r="A1220" s="458"/>
      <c r="B1220" s="458"/>
      <c r="C1220" s="458"/>
      <c r="D1220" s="458"/>
      <c r="E1220" s="458"/>
      <c r="F1220" s="458"/>
      <c r="G1220" s="458"/>
      <c r="H1220" s="458"/>
      <c r="I1220" s="458"/>
    </row>
    <row r="1221" spans="1:9" ht="17.100000000000001" customHeight="1" x14ac:dyDescent="0.25">
      <c r="A1221" s="458"/>
      <c r="B1221" s="458"/>
      <c r="C1221" s="458"/>
      <c r="D1221" s="458"/>
      <c r="E1221" s="458"/>
      <c r="F1221" s="458"/>
      <c r="G1221" s="458"/>
      <c r="H1221" s="458"/>
      <c r="I1221" s="458"/>
    </row>
    <row r="1222" spans="1:9" ht="17.100000000000001" customHeight="1" x14ac:dyDescent="0.25">
      <c r="A1222" s="458"/>
      <c r="B1222" s="458"/>
      <c r="C1222" s="458"/>
      <c r="D1222" s="458"/>
      <c r="E1222" s="458"/>
      <c r="F1222" s="458"/>
      <c r="G1222" s="458"/>
      <c r="H1222" s="458"/>
      <c r="I1222" s="458"/>
    </row>
    <row r="1223" spans="1:9" ht="17.100000000000001" customHeight="1" x14ac:dyDescent="0.25">
      <c r="A1223" s="458"/>
      <c r="B1223" s="458"/>
      <c r="C1223" s="458"/>
      <c r="D1223" s="458"/>
      <c r="E1223" s="458"/>
      <c r="F1223" s="458"/>
      <c r="G1223" s="458"/>
      <c r="H1223" s="458"/>
      <c r="I1223" s="458"/>
    </row>
    <row r="1224" spans="1:9" ht="17.100000000000001" customHeight="1" x14ac:dyDescent="0.25">
      <c r="A1224" s="458"/>
      <c r="B1224" s="458"/>
      <c r="C1224" s="458"/>
      <c r="D1224" s="458"/>
      <c r="E1224" s="458"/>
      <c r="F1224" s="458"/>
      <c r="G1224" s="458"/>
      <c r="H1224" s="458"/>
      <c r="I1224" s="458"/>
    </row>
    <row r="1225" spans="1:9" ht="17.100000000000001" customHeight="1" x14ac:dyDescent="0.25">
      <c r="A1225" s="458"/>
      <c r="B1225" s="458"/>
      <c r="C1225" s="458"/>
      <c r="D1225" s="458"/>
      <c r="E1225" s="458"/>
      <c r="F1225" s="458"/>
      <c r="G1225" s="458"/>
      <c r="H1225" s="458"/>
      <c r="I1225" s="458"/>
    </row>
    <row r="1226" spans="1:9" ht="17.100000000000001" customHeight="1" x14ac:dyDescent="0.25">
      <c r="A1226" s="458"/>
      <c r="B1226" s="458"/>
      <c r="C1226" s="458"/>
      <c r="D1226" s="458"/>
      <c r="E1226" s="458"/>
      <c r="F1226" s="458"/>
      <c r="G1226" s="458"/>
      <c r="H1226" s="458"/>
      <c r="I1226" s="458"/>
    </row>
    <row r="1227" spans="1:9" ht="17.100000000000001" customHeight="1" x14ac:dyDescent="0.25">
      <c r="A1227" s="458"/>
      <c r="B1227" s="458"/>
      <c r="C1227" s="458"/>
      <c r="D1227" s="458"/>
      <c r="E1227" s="458"/>
      <c r="F1227" s="458"/>
      <c r="G1227" s="458"/>
      <c r="H1227" s="458"/>
      <c r="I1227" s="458"/>
    </row>
    <row r="1228" spans="1:9" ht="17.100000000000001" customHeight="1" x14ac:dyDescent="0.25">
      <c r="A1228" s="458"/>
      <c r="B1228" s="458"/>
      <c r="C1228" s="458"/>
      <c r="D1228" s="458"/>
      <c r="E1228" s="458"/>
      <c r="F1228" s="458"/>
      <c r="G1228" s="458"/>
      <c r="H1228" s="458"/>
      <c r="I1228" s="458"/>
    </row>
    <row r="1229" spans="1:9" ht="17.100000000000001" customHeight="1" x14ac:dyDescent="0.25">
      <c r="A1229" s="458"/>
      <c r="B1229" s="458"/>
      <c r="C1229" s="458"/>
      <c r="D1229" s="458"/>
      <c r="E1229" s="458"/>
      <c r="F1229" s="458"/>
      <c r="G1229" s="458"/>
      <c r="H1229" s="458"/>
      <c r="I1229" s="458"/>
    </row>
    <row r="1230" spans="1:9" ht="17.100000000000001" customHeight="1" x14ac:dyDescent="0.25">
      <c r="A1230" s="458"/>
      <c r="B1230" s="458"/>
      <c r="C1230" s="458"/>
      <c r="D1230" s="458"/>
      <c r="E1230" s="458"/>
      <c r="F1230" s="458"/>
      <c r="G1230" s="458"/>
      <c r="H1230" s="458"/>
      <c r="I1230" s="458"/>
    </row>
    <row r="1231" spans="1:9" ht="17.100000000000001" customHeight="1" x14ac:dyDescent="0.25">
      <c r="A1231" s="458"/>
      <c r="B1231" s="458"/>
      <c r="C1231" s="458"/>
      <c r="D1231" s="458"/>
      <c r="E1231" s="458"/>
      <c r="F1231" s="458"/>
      <c r="G1231" s="458"/>
      <c r="H1231" s="458"/>
      <c r="I1231" s="458"/>
    </row>
    <row r="1232" spans="1:9" ht="17.100000000000001" customHeight="1" x14ac:dyDescent="0.25">
      <c r="A1232" s="458"/>
      <c r="B1232" s="458"/>
      <c r="C1232" s="458"/>
      <c r="D1232" s="458"/>
      <c r="E1232" s="458"/>
      <c r="F1232" s="458"/>
      <c r="G1232" s="458"/>
      <c r="H1232" s="458"/>
      <c r="I1232" s="458"/>
    </row>
    <row r="1233" spans="1:9" ht="17.100000000000001" customHeight="1" x14ac:dyDescent="0.25">
      <c r="A1233" s="458"/>
      <c r="B1233" s="458"/>
      <c r="C1233" s="458"/>
      <c r="D1233" s="458"/>
      <c r="E1233" s="458"/>
      <c r="F1233" s="458"/>
      <c r="G1233" s="458"/>
      <c r="H1233" s="458"/>
      <c r="I1233" s="458"/>
    </row>
    <row r="1234" spans="1:9" ht="17.100000000000001" customHeight="1" x14ac:dyDescent="0.25">
      <c r="A1234" s="458"/>
      <c r="B1234" s="458"/>
      <c r="C1234" s="458"/>
      <c r="D1234" s="458"/>
      <c r="E1234" s="458"/>
      <c r="F1234" s="458"/>
      <c r="G1234" s="458"/>
      <c r="H1234" s="458"/>
      <c r="I1234" s="458"/>
    </row>
    <row r="1235" spans="1:9" ht="17.100000000000001" customHeight="1" x14ac:dyDescent="0.25">
      <c r="A1235" s="458"/>
      <c r="B1235" s="458"/>
      <c r="C1235" s="458"/>
      <c r="D1235" s="458"/>
      <c r="E1235" s="458"/>
      <c r="F1235" s="458"/>
      <c r="G1235" s="458"/>
      <c r="H1235" s="458"/>
      <c r="I1235" s="458"/>
    </row>
    <row r="1236" spans="1:9" ht="17.100000000000001" customHeight="1" x14ac:dyDescent="0.25">
      <c r="A1236" s="458"/>
      <c r="B1236" s="458"/>
      <c r="C1236" s="458"/>
      <c r="D1236" s="458"/>
      <c r="E1236" s="458"/>
      <c r="F1236" s="458"/>
      <c r="G1236" s="458"/>
      <c r="H1236" s="458"/>
      <c r="I1236" s="458"/>
    </row>
    <row r="1237" spans="1:9" ht="17.100000000000001" customHeight="1" x14ac:dyDescent="0.25">
      <c r="A1237" s="458"/>
      <c r="B1237" s="458"/>
      <c r="C1237" s="458"/>
      <c r="D1237" s="458"/>
      <c r="E1237" s="458"/>
      <c r="F1237" s="458"/>
      <c r="G1237" s="458"/>
      <c r="H1237" s="458"/>
      <c r="I1237" s="458"/>
    </row>
    <row r="1238" spans="1:9" ht="17.100000000000001" customHeight="1" x14ac:dyDescent="0.25">
      <c r="A1238" s="458"/>
      <c r="B1238" s="458"/>
      <c r="C1238" s="458"/>
      <c r="D1238" s="458"/>
      <c r="E1238" s="458"/>
      <c r="F1238" s="458"/>
      <c r="G1238" s="458"/>
      <c r="H1238" s="458"/>
      <c r="I1238" s="458"/>
    </row>
    <row r="1239" spans="1:9" ht="17.100000000000001" customHeight="1" x14ac:dyDescent="0.25">
      <c r="A1239" s="458"/>
      <c r="B1239" s="458"/>
      <c r="C1239" s="458"/>
      <c r="D1239" s="458"/>
      <c r="E1239" s="458"/>
      <c r="F1239" s="458"/>
      <c r="G1239" s="458"/>
      <c r="H1239" s="458"/>
      <c r="I1239" s="458"/>
    </row>
    <row r="1240" spans="1:9" ht="17.100000000000001" customHeight="1" x14ac:dyDescent="0.25">
      <c r="A1240" s="458"/>
      <c r="B1240" s="458"/>
      <c r="C1240" s="458"/>
      <c r="D1240" s="458"/>
      <c r="E1240" s="458"/>
      <c r="F1240" s="458"/>
      <c r="G1240" s="458"/>
      <c r="H1240" s="458"/>
      <c r="I1240" s="458"/>
    </row>
    <row r="1241" spans="1:9" ht="17.100000000000001" customHeight="1" x14ac:dyDescent="0.25">
      <c r="A1241" s="458"/>
      <c r="B1241" s="458"/>
      <c r="C1241" s="458"/>
      <c r="D1241" s="458"/>
      <c r="E1241" s="458"/>
      <c r="F1241" s="458"/>
      <c r="G1241" s="458"/>
      <c r="H1241" s="458"/>
      <c r="I1241" s="458"/>
    </row>
    <row r="1242" spans="1:9" ht="17.100000000000001" customHeight="1" x14ac:dyDescent="0.25">
      <c r="A1242" s="458"/>
      <c r="B1242" s="458"/>
      <c r="C1242" s="458"/>
      <c r="D1242" s="458"/>
      <c r="E1242" s="458"/>
      <c r="F1242" s="458"/>
      <c r="G1242" s="458"/>
      <c r="H1242" s="458"/>
      <c r="I1242" s="458"/>
    </row>
    <row r="1243" spans="1:9" ht="17.100000000000001" customHeight="1" x14ac:dyDescent="0.25">
      <c r="A1243" s="458"/>
      <c r="B1243" s="458"/>
      <c r="C1243" s="458"/>
      <c r="D1243" s="458"/>
      <c r="E1243" s="458"/>
      <c r="F1243" s="458"/>
      <c r="G1243" s="458"/>
      <c r="H1243" s="458"/>
      <c r="I1243" s="458"/>
    </row>
    <row r="1244" spans="1:9" ht="17.100000000000001" customHeight="1" x14ac:dyDescent="0.25">
      <c r="A1244" s="458"/>
      <c r="B1244" s="458"/>
      <c r="C1244" s="458"/>
      <c r="D1244" s="458"/>
      <c r="E1244" s="458"/>
      <c r="F1244" s="458"/>
      <c r="G1244" s="458"/>
      <c r="H1244" s="458"/>
      <c r="I1244" s="458"/>
    </row>
    <row r="1245" spans="1:9" ht="17.100000000000001" customHeight="1" x14ac:dyDescent="0.25">
      <c r="A1245" s="458"/>
      <c r="B1245" s="458"/>
      <c r="C1245" s="458"/>
      <c r="D1245" s="458"/>
      <c r="E1245" s="458"/>
      <c r="F1245" s="458"/>
      <c r="G1245" s="458"/>
      <c r="H1245" s="458"/>
      <c r="I1245" s="458"/>
    </row>
    <row r="1246" spans="1:9" ht="17.100000000000001" customHeight="1" x14ac:dyDescent="0.25">
      <c r="A1246" s="458"/>
      <c r="B1246" s="458"/>
      <c r="C1246" s="458"/>
      <c r="D1246" s="458"/>
      <c r="E1246" s="458"/>
      <c r="F1246" s="458"/>
      <c r="G1246" s="458"/>
      <c r="H1246" s="458"/>
      <c r="I1246" s="458"/>
    </row>
    <row r="1247" spans="1:9" ht="17.100000000000001" customHeight="1" x14ac:dyDescent="0.25">
      <c r="A1247" s="458"/>
      <c r="B1247" s="458"/>
      <c r="C1247" s="458"/>
      <c r="D1247" s="458"/>
      <c r="E1247" s="458"/>
      <c r="F1247" s="458"/>
      <c r="G1247" s="458"/>
      <c r="H1247" s="458"/>
      <c r="I1247" s="458"/>
    </row>
    <row r="1248" spans="1:9" ht="17.100000000000001" customHeight="1" x14ac:dyDescent="0.25">
      <c r="A1248" s="458"/>
      <c r="B1248" s="458"/>
      <c r="C1248" s="458"/>
      <c r="D1248" s="458"/>
      <c r="E1248" s="458"/>
      <c r="F1248" s="458"/>
      <c r="G1248" s="458"/>
      <c r="H1248" s="458"/>
      <c r="I1248" s="458"/>
    </row>
    <row r="1249" spans="1:9" ht="17.100000000000001" customHeight="1" x14ac:dyDescent="0.25">
      <c r="A1249" s="458"/>
      <c r="B1249" s="458"/>
      <c r="C1249" s="458"/>
      <c r="D1249" s="458"/>
      <c r="E1249" s="458"/>
      <c r="F1249" s="458"/>
      <c r="G1249" s="458"/>
      <c r="H1249" s="458"/>
      <c r="I1249" s="458"/>
    </row>
    <row r="1250" spans="1:9" ht="17.100000000000001" customHeight="1" x14ac:dyDescent="0.25">
      <c r="A1250" s="458"/>
      <c r="B1250" s="458"/>
      <c r="C1250" s="458"/>
      <c r="D1250" s="458"/>
      <c r="E1250" s="458"/>
      <c r="F1250" s="458"/>
      <c r="G1250" s="458"/>
      <c r="H1250" s="458"/>
      <c r="I1250" s="458"/>
    </row>
    <row r="1251" spans="1:9" ht="17.100000000000001" customHeight="1" x14ac:dyDescent="0.25">
      <c r="A1251" s="458"/>
      <c r="B1251" s="458"/>
      <c r="C1251" s="458"/>
      <c r="D1251" s="458"/>
      <c r="E1251" s="458"/>
      <c r="F1251" s="458"/>
      <c r="G1251" s="458"/>
      <c r="H1251" s="458"/>
      <c r="I1251" s="458"/>
    </row>
    <row r="1252" spans="1:9" ht="17.100000000000001" customHeight="1" x14ac:dyDescent="0.25">
      <c r="A1252" s="458"/>
      <c r="B1252" s="458"/>
      <c r="C1252" s="458"/>
      <c r="D1252" s="458"/>
      <c r="E1252" s="458"/>
      <c r="F1252" s="458"/>
      <c r="G1252" s="458"/>
      <c r="H1252" s="458"/>
      <c r="I1252" s="458"/>
    </row>
    <row r="1253" spans="1:9" ht="17.100000000000001" customHeight="1" x14ac:dyDescent="0.25">
      <c r="A1253" s="458"/>
      <c r="B1253" s="458"/>
      <c r="C1253" s="458"/>
      <c r="D1253" s="458"/>
      <c r="E1253" s="458"/>
      <c r="F1253" s="458"/>
      <c r="G1253" s="458"/>
      <c r="H1253" s="458"/>
      <c r="I1253" s="458"/>
    </row>
    <row r="1254" spans="1:9" ht="17.100000000000001" customHeight="1" x14ac:dyDescent="0.25">
      <c r="A1254" s="458"/>
      <c r="B1254" s="458"/>
      <c r="C1254" s="458"/>
      <c r="D1254" s="458"/>
      <c r="E1254" s="458"/>
      <c r="F1254" s="458"/>
      <c r="G1254" s="458"/>
      <c r="H1254" s="458"/>
      <c r="I1254" s="458"/>
    </row>
    <row r="1255" spans="1:9" ht="17.100000000000001" customHeight="1" x14ac:dyDescent="0.25">
      <c r="A1255" s="458"/>
      <c r="B1255" s="458"/>
      <c r="C1255" s="458"/>
      <c r="D1255" s="458"/>
      <c r="E1255" s="458"/>
      <c r="F1255" s="458"/>
      <c r="G1255" s="458"/>
      <c r="H1255" s="458"/>
      <c r="I1255" s="458"/>
    </row>
    <row r="1256" spans="1:9" ht="17.100000000000001" customHeight="1" x14ac:dyDescent="0.25">
      <c r="A1256" s="458"/>
      <c r="B1256" s="458"/>
      <c r="C1256" s="458"/>
      <c r="D1256" s="458"/>
      <c r="E1256" s="458"/>
      <c r="F1256" s="458"/>
      <c r="G1256" s="458"/>
      <c r="H1256" s="458"/>
      <c r="I1256" s="458"/>
    </row>
    <row r="1257" spans="1:9" ht="17.100000000000001" customHeight="1" x14ac:dyDescent="0.25">
      <c r="A1257" s="458"/>
      <c r="B1257" s="458"/>
      <c r="C1257" s="458"/>
      <c r="D1257" s="458"/>
      <c r="E1257" s="458"/>
      <c r="F1257" s="458"/>
      <c r="G1257" s="458"/>
      <c r="H1257" s="458"/>
      <c r="I1257" s="458"/>
    </row>
    <row r="1258" spans="1:9" ht="17.100000000000001" customHeight="1" x14ac:dyDescent="0.25">
      <c r="A1258" s="458"/>
      <c r="B1258" s="458"/>
      <c r="C1258" s="458"/>
      <c r="D1258" s="458"/>
      <c r="E1258" s="458"/>
      <c r="F1258" s="458"/>
      <c r="G1258" s="458"/>
      <c r="H1258" s="458"/>
      <c r="I1258" s="458"/>
    </row>
    <row r="1259" spans="1:9" ht="17.100000000000001" customHeight="1" x14ac:dyDescent="0.25">
      <c r="A1259" s="458"/>
      <c r="B1259" s="458"/>
      <c r="C1259" s="458"/>
      <c r="D1259" s="458"/>
      <c r="E1259" s="458"/>
      <c r="F1259" s="458"/>
      <c r="G1259" s="458"/>
      <c r="H1259" s="458"/>
      <c r="I1259" s="458"/>
    </row>
    <row r="1260" spans="1:9" ht="17.100000000000001" customHeight="1" x14ac:dyDescent="0.25">
      <c r="A1260" s="458"/>
      <c r="B1260" s="458"/>
      <c r="C1260" s="458"/>
      <c r="D1260" s="458"/>
      <c r="E1260" s="458"/>
      <c r="F1260" s="458"/>
      <c r="G1260" s="458"/>
      <c r="H1260" s="458"/>
      <c r="I1260" s="458"/>
    </row>
    <row r="1261" spans="1:9" ht="17.100000000000001" customHeight="1" x14ac:dyDescent="0.25">
      <c r="A1261" s="458"/>
      <c r="B1261" s="458"/>
      <c r="C1261" s="458"/>
      <c r="D1261" s="458"/>
      <c r="E1261" s="458"/>
      <c r="F1261" s="458"/>
      <c r="G1261" s="458"/>
      <c r="H1261" s="458"/>
      <c r="I1261" s="458"/>
    </row>
    <row r="1262" spans="1:9" ht="17.100000000000001" customHeight="1" x14ac:dyDescent="0.25">
      <c r="A1262" s="458"/>
      <c r="B1262" s="458"/>
      <c r="C1262" s="458"/>
      <c r="D1262" s="458"/>
      <c r="E1262" s="458"/>
      <c r="F1262" s="458"/>
      <c r="G1262" s="458"/>
      <c r="H1262" s="458"/>
      <c r="I1262" s="458"/>
    </row>
    <row r="1263" spans="1:9" ht="17.100000000000001" customHeight="1" x14ac:dyDescent="0.25">
      <c r="A1263" s="458"/>
      <c r="B1263" s="458"/>
      <c r="C1263" s="458"/>
      <c r="D1263" s="458"/>
      <c r="E1263" s="458"/>
      <c r="F1263" s="458"/>
      <c r="G1263" s="458"/>
      <c r="H1263" s="458"/>
      <c r="I1263" s="458"/>
    </row>
    <row r="1264" spans="1:9" ht="17.100000000000001" customHeight="1" x14ac:dyDescent="0.25">
      <c r="A1264" s="458"/>
      <c r="B1264" s="458"/>
      <c r="C1264" s="458"/>
      <c r="D1264" s="458"/>
      <c r="E1264" s="458"/>
      <c r="F1264" s="458"/>
      <c r="G1264" s="458"/>
      <c r="H1264" s="458"/>
      <c r="I1264" s="458"/>
    </row>
    <row r="1265" spans="1:9" ht="17.100000000000001" customHeight="1" x14ac:dyDescent="0.25">
      <c r="A1265" s="458"/>
      <c r="B1265" s="458"/>
      <c r="C1265" s="458"/>
      <c r="D1265" s="458"/>
      <c r="E1265" s="458"/>
      <c r="F1265" s="458"/>
      <c r="G1265" s="458"/>
      <c r="H1265" s="458"/>
      <c r="I1265" s="458"/>
    </row>
    <row r="1266" spans="1:9" ht="17.100000000000001" customHeight="1" x14ac:dyDescent="0.25">
      <c r="A1266" s="458"/>
      <c r="B1266" s="458"/>
      <c r="C1266" s="458"/>
      <c r="D1266" s="458"/>
      <c r="E1266" s="458"/>
      <c r="F1266" s="458"/>
      <c r="G1266" s="458"/>
      <c r="H1266" s="458"/>
      <c r="I1266" s="458"/>
    </row>
    <row r="1267" spans="1:9" ht="17.100000000000001" customHeight="1" x14ac:dyDescent="0.25">
      <c r="A1267" s="458"/>
      <c r="B1267" s="458"/>
      <c r="C1267" s="458"/>
      <c r="D1267" s="458"/>
      <c r="E1267" s="458"/>
      <c r="F1267" s="458"/>
      <c r="G1267" s="458"/>
      <c r="H1267" s="458"/>
      <c r="I1267" s="458"/>
    </row>
    <row r="1268" spans="1:9" ht="17.100000000000001" customHeight="1" x14ac:dyDescent="0.25">
      <c r="A1268" s="458"/>
      <c r="B1268" s="458"/>
      <c r="C1268" s="458"/>
      <c r="D1268" s="458"/>
      <c r="E1268" s="458"/>
      <c r="F1268" s="458"/>
      <c r="G1268" s="458"/>
      <c r="H1268" s="458"/>
      <c r="I1268" s="458"/>
    </row>
    <row r="1269" spans="1:9" ht="17.100000000000001" customHeight="1" x14ac:dyDescent="0.25">
      <c r="A1269" s="458"/>
      <c r="B1269" s="458"/>
      <c r="C1269" s="458"/>
      <c r="D1269" s="458"/>
      <c r="E1269" s="458"/>
      <c r="F1269" s="458"/>
      <c r="G1269" s="458"/>
      <c r="H1269" s="458"/>
      <c r="I1269" s="458"/>
    </row>
    <row r="1270" spans="1:9" ht="17.100000000000001" customHeight="1" x14ac:dyDescent="0.25">
      <c r="A1270" s="458"/>
      <c r="B1270" s="458"/>
      <c r="C1270" s="458"/>
      <c r="D1270" s="458"/>
      <c r="E1270" s="458"/>
      <c r="F1270" s="458"/>
      <c r="G1270" s="458"/>
      <c r="H1270" s="458"/>
      <c r="I1270" s="458"/>
    </row>
    <row r="1271" spans="1:9" ht="17.100000000000001" customHeight="1" x14ac:dyDescent="0.25">
      <c r="A1271" s="458"/>
      <c r="B1271" s="458"/>
      <c r="C1271" s="458"/>
      <c r="D1271" s="458"/>
      <c r="E1271" s="458"/>
      <c r="F1271" s="458"/>
      <c r="G1271" s="458"/>
      <c r="H1271" s="458"/>
      <c r="I1271" s="458"/>
    </row>
    <row r="1272" spans="1:9" ht="17.100000000000001" customHeight="1" x14ac:dyDescent="0.25">
      <c r="A1272" s="458"/>
      <c r="B1272" s="458"/>
      <c r="C1272" s="458"/>
      <c r="D1272" s="458"/>
      <c r="E1272" s="458"/>
      <c r="F1272" s="458"/>
      <c r="G1272" s="458"/>
      <c r="H1272" s="458"/>
      <c r="I1272" s="458"/>
    </row>
    <row r="1273" spans="1:9" ht="17.100000000000001" customHeight="1" x14ac:dyDescent="0.25">
      <c r="A1273" s="458"/>
      <c r="B1273" s="458"/>
      <c r="C1273" s="458"/>
      <c r="D1273" s="458"/>
      <c r="E1273" s="458"/>
      <c r="F1273" s="458"/>
      <c r="G1273" s="458"/>
      <c r="H1273" s="458"/>
      <c r="I1273" s="458"/>
    </row>
    <row r="1274" spans="1:9" ht="17.100000000000001" customHeight="1" x14ac:dyDescent="0.25">
      <c r="A1274" s="458"/>
      <c r="B1274" s="458"/>
      <c r="C1274" s="458"/>
      <c r="D1274" s="458"/>
      <c r="E1274" s="458"/>
      <c r="F1274" s="458"/>
      <c r="G1274" s="458"/>
      <c r="H1274" s="458"/>
      <c r="I1274" s="458"/>
    </row>
    <row r="1275" spans="1:9" ht="17.100000000000001" customHeight="1" x14ac:dyDescent="0.25">
      <c r="A1275" s="458"/>
      <c r="B1275" s="458"/>
      <c r="C1275" s="458"/>
      <c r="D1275" s="458"/>
      <c r="E1275" s="458"/>
      <c r="F1275" s="458"/>
      <c r="G1275" s="458"/>
      <c r="H1275" s="458"/>
      <c r="I1275" s="458"/>
    </row>
    <row r="1276" spans="1:9" ht="17.100000000000001" customHeight="1" x14ac:dyDescent="0.25">
      <c r="A1276" s="458"/>
      <c r="B1276" s="458"/>
      <c r="C1276" s="458"/>
      <c r="D1276" s="458"/>
      <c r="E1276" s="458"/>
      <c r="F1276" s="458"/>
      <c r="G1276" s="458"/>
      <c r="H1276" s="458"/>
      <c r="I1276" s="458"/>
    </row>
    <row r="1277" spans="1:9" ht="17.100000000000001" customHeight="1" x14ac:dyDescent="0.25">
      <c r="A1277" s="458"/>
      <c r="B1277" s="458"/>
      <c r="C1277" s="458"/>
      <c r="D1277" s="458"/>
      <c r="E1277" s="458"/>
      <c r="F1277" s="458"/>
      <c r="G1277" s="458"/>
      <c r="H1277" s="458"/>
      <c r="I1277" s="458"/>
    </row>
    <row r="1278" spans="1:9" ht="17.100000000000001" customHeight="1" x14ac:dyDescent="0.25">
      <c r="A1278" s="458"/>
      <c r="B1278" s="458"/>
      <c r="C1278" s="458"/>
      <c r="D1278" s="458"/>
      <c r="E1278" s="458"/>
      <c r="F1278" s="458"/>
      <c r="G1278" s="458"/>
      <c r="H1278" s="458"/>
      <c r="I1278" s="458"/>
    </row>
    <row r="1279" spans="1:9" ht="17.100000000000001" customHeight="1" x14ac:dyDescent="0.25">
      <c r="A1279" s="458"/>
      <c r="B1279" s="458"/>
      <c r="C1279" s="458"/>
      <c r="D1279" s="458"/>
      <c r="E1279" s="458"/>
      <c r="F1279" s="458"/>
      <c r="G1279" s="458"/>
      <c r="H1279" s="458"/>
      <c r="I1279" s="458"/>
    </row>
    <row r="1280" spans="1:9" ht="17.100000000000001" customHeight="1" x14ac:dyDescent="0.25">
      <c r="A1280" s="458"/>
      <c r="B1280" s="458"/>
      <c r="C1280" s="458"/>
      <c r="D1280" s="458"/>
      <c r="E1280" s="458"/>
      <c r="F1280" s="458"/>
      <c r="G1280" s="458"/>
      <c r="H1280" s="458"/>
      <c r="I1280" s="458"/>
    </row>
    <row r="1281" spans="1:9" ht="17.100000000000001" customHeight="1" x14ac:dyDescent="0.25">
      <c r="A1281" s="458"/>
      <c r="B1281" s="458"/>
      <c r="C1281" s="458"/>
      <c r="D1281" s="458"/>
      <c r="E1281" s="458"/>
      <c r="F1281" s="458"/>
      <c r="G1281" s="458"/>
      <c r="H1281" s="458"/>
      <c r="I1281" s="458"/>
    </row>
    <row r="1282" spans="1:9" ht="17.100000000000001" customHeight="1" x14ac:dyDescent="0.25">
      <c r="A1282" s="458"/>
      <c r="B1282" s="458"/>
      <c r="C1282" s="458"/>
      <c r="D1282" s="458"/>
      <c r="E1282" s="458"/>
      <c r="F1282" s="458"/>
      <c r="G1282" s="458"/>
      <c r="H1282" s="458"/>
      <c r="I1282" s="458"/>
    </row>
    <row r="1283" spans="1:9" ht="17.100000000000001" customHeight="1" x14ac:dyDescent="0.25">
      <c r="A1283" s="458"/>
      <c r="B1283" s="458"/>
      <c r="C1283" s="458"/>
      <c r="D1283" s="458"/>
      <c r="E1283" s="458"/>
      <c r="F1283" s="458"/>
      <c r="G1283" s="458"/>
      <c r="H1283" s="458"/>
      <c r="I1283" s="458"/>
    </row>
    <row r="1284" spans="1:9" ht="17.100000000000001" customHeight="1" x14ac:dyDescent="0.25">
      <c r="A1284" s="458"/>
      <c r="B1284" s="458"/>
      <c r="C1284" s="458"/>
      <c r="D1284" s="458"/>
      <c r="E1284" s="458"/>
      <c r="F1284" s="458"/>
      <c r="G1284" s="458"/>
      <c r="H1284" s="458"/>
      <c r="I1284" s="458"/>
    </row>
    <row r="1285" spans="1:9" ht="17.100000000000001" customHeight="1" x14ac:dyDescent="0.25">
      <c r="A1285" s="458"/>
      <c r="B1285" s="458"/>
      <c r="C1285" s="458"/>
      <c r="D1285" s="458"/>
      <c r="E1285" s="458"/>
      <c r="F1285" s="458"/>
      <c r="G1285" s="458"/>
      <c r="H1285" s="458"/>
      <c r="I1285" s="458"/>
    </row>
    <row r="1286" spans="1:9" ht="17.100000000000001" customHeight="1" x14ac:dyDescent="0.25">
      <c r="A1286" s="458"/>
      <c r="B1286" s="458"/>
      <c r="C1286" s="458"/>
      <c r="D1286" s="458"/>
      <c r="E1286" s="458"/>
      <c r="F1286" s="458"/>
      <c r="G1286" s="458"/>
      <c r="H1286" s="458"/>
      <c r="I1286" s="458"/>
    </row>
    <row r="1287" spans="1:9" ht="17.100000000000001" customHeight="1" x14ac:dyDescent="0.25">
      <c r="A1287" s="458"/>
      <c r="B1287" s="458"/>
      <c r="C1287" s="458"/>
      <c r="D1287" s="458"/>
      <c r="E1287" s="458"/>
      <c r="F1287" s="458"/>
      <c r="G1287" s="458"/>
      <c r="H1287" s="458"/>
      <c r="I1287" s="458"/>
    </row>
    <row r="1288" spans="1:9" ht="17.100000000000001" customHeight="1" x14ac:dyDescent="0.25">
      <c r="A1288" s="458"/>
      <c r="B1288" s="458"/>
      <c r="C1288" s="458"/>
      <c r="D1288" s="458"/>
      <c r="E1288" s="458"/>
      <c r="F1288" s="458"/>
      <c r="G1288" s="458"/>
      <c r="H1288" s="458"/>
      <c r="I1288" s="458"/>
    </row>
    <row r="1289" spans="1:9" ht="17.100000000000001" customHeight="1" x14ac:dyDescent="0.25">
      <c r="A1289" s="458"/>
      <c r="B1289" s="458"/>
      <c r="C1289" s="458"/>
      <c r="D1289" s="458"/>
      <c r="E1289" s="458"/>
      <c r="F1289" s="458"/>
      <c r="G1289" s="458"/>
      <c r="H1289" s="458"/>
      <c r="I1289" s="458"/>
    </row>
    <row r="1290" spans="1:9" ht="17.100000000000001" customHeight="1" x14ac:dyDescent="0.25">
      <c r="A1290" s="458"/>
      <c r="B1290" s="458"/>
      <c r="C1290" s="458"/>
      <c r="D1290" s="458"/>
      <c r="E1290" s="458"/>
      <c r="F1290" s="458"/>
      <c r="G1290" s="458"/>
      <c r="H1290" s="458"/>
      <c r="I1290" s="458"/>
    </row>
    <row r="1291" spans="1:9" ht="17.100000000000001" customHeight="1" x14ac:dyDescent="0.25">
      <c r="A1291" s="458"/>
      <c r="B1291" s="458"/>
      <c r="C1291" s="458"/>
      <c r="D1291" s="458"/>
      <c r="E1291" s="458"/>
      <c r="F1291" s="458"/>
      <c r="G1291" s="458"/>
      <c r="H1291" s="458"/>
      <c r="I1291" s="458"/>
    </row>
    <row r="1292" spans="1:9" ht="17.100000000000001" customHeight="1" x14ac:dyDescent="0.25">
      <c r="A1292" s="458"/>
      <c r="B1292" s="458"/>
      <c r="C1292" s="458"/>
      <c r="D1292" s="458"/>
      <c r="E1292" s="458"/>
      <c r="F1292" s="458"/>
      <c r="G1292" s="458"/>
      <c r="H1292" s="458"/>
      <c r="I1292" s="458"/>
    </row>
    <row r="1293" spans="1:9" ht="17.100000000000001" customHeight="1" x14ac:dyDescent="0.25">
      <c r="A1293" s="458"/>
      <c r="B1293" s="458"/>
      <c r="C1293" s="458"/>
      <c r="D1293" s="458"/>
      <c r="E1293" s="458"/>
      <c r="F1293" s="458"/>
      <c r="G1293" s="458"/>
      <c r="H1293" s="458"/>
      <c r="I1293" s="458"/>
    </row>
    <row r="1294" spans="1:9" ht="17.100000000000001" customHeight="1" x14ac:dyDescent="0.25">
      <c r="A1294" s="458"/>
      <c r="B1294" s="458"/>
      <c r="C1294" s="458"/>
      <c r="D1294" s="458"/>
      <c r="E1294" s="458"/>
      <c r="F1294" s="458"/>
      <c r="G1294" s="458"/>
      <c r="H1294" s="458"/>
      <c r="I1294" s="458"/>
    </row>
    <row r="1295" spans="1:9" ht="17.100000000000001" customHeight="1" x14ac:dyDescent="0.25">
      <c r="A1295" s="458"/>
      <c r="B1295" s="458"/>
      <c r="C1295" s="458"/>
      <c r="D1295" s="458"/>
      <c r="E1295" s="458"/>
      <c r="F1295" s="458"/>
      <c r="G1295" s="458"/>
      <c r="H1295" s="458"/>
      <c r="I1295" s="458"/>
    </row>
    <row r="1296" spans="1:9" ht="17.100000000000001" customHeight="1" x14ac:dyDescent="0.25">
      <c r="A1296" s="458"/>
      <c r="B1296" s="458"/>
      <c r="C1296" s="458"/>
      <c r="D1296" s="458"/>
      <c r="E1296" s="458"/>
      <c r="F1296" s="458"/>
      <c r="G1296" s="458"/>
      <c r="H1296" s="458"/>
      <c r="I1296" s="458"/>
    </row>
    <row r="1297" spans="1:9" ht="17.100000000000001" customHeight="1" x14ac:dyDescent="0.25">
      <c r="A1297" s="458"/>
      <c r="B1297" s="458"/>
      <c r="C1297" s="458"/>
      <c r="D1297" s="458"/>
      <c r="E1297" s="458"/>
      <c r="F1297" s="458"/>
      <c r="G1297" s="458"/>
      <c r="H1297" s="458"/>
      <c r="I1297" s="458"/>
    </row>
    <row r="1298" spans="1:9" ht="17.100000000000001" customHeight="1" x14ac:dyDescent="0.25">
      <c r="A1298" s="458"/>
      <c r="B1298" s="458"/>
      <c r="C1298" s="458"/>
      <c r="D1298" s="458"/>
      <c r="E1298" s="458"/>
      <c r="F1298" s="458"/>
      <c r="G1298" s="458"/>
      <c r="H1298" s="458"/>
      <c r="I1298" s="458"/>
    </row>
    <row r="1299" spans="1:9" ht="17.100000000000001" customHeight="1" x14ac:dyDescent="0.25">
      <c r="A1299" s="458"/>
      <c r="B1299" s="458"/>
      <c r="C1299" s="458"/>
      <c r="D1299" s="458"/>
      <c r="E1299" s="458"/>
      <c r="F1299" s="458"/>
      <c r="G1299" s="458"/>
      <c r="H1299" s="458"/>
      <c r="I1299" s="458"/>
    </row>
    <row r="1300" spans="1:9" ht="17.100000000000001" customHeight="1" x14ac:dyDescent="0.25">
      <c r="A1300" s="458"/>
      <c r="B1300" s="458"/>
      <c r="C1300" s="458"/>
      <c r="D1300" s="458"/>
      <c r="E1300" s="458"/>
      <c r="F1300" s="458"/>
      <c r="G1300" s="458"/>
      <c r="H1300" s="458"/>
      <c r="I1300" s="458"/>
    </row>
    <row r="1301" spans="1:9" ht="17.100000000000001" customHeight="1" x14ac:dyDescent="0.25">
      <c r="A1301" s="458"/>
      <c r="B1301" s="458"/>
      <c r="C1301" s="458"/>
      <c r="D1301" s="458"/>
      <c r="E1301" s="458"/>
      <c r="F1301" s="458"/>
      <c r="G1301" s="458"/>
      <c r="H1301" s="458"/>
      <c r="I1301" s="458"/>
    </row>
    <row r="1302" spans="1:9" ht="17.100000000000001" customHeight="1" x14ac:dyDescent="0.25">
      <c r="A1302" s="458"/>
      <c r="B1302" s="458"/>
      <c r="C1302" s="458"/>
      <c r="D1302" s="458"/>
      <c r="E1302" s="458"/>
      <c r="F1302" s="458"/>
      <c r="G1302" s="458"/>
      <c r="H1302" s="458"/>
      <c r="I1302" s="458"/>
    </row>
    <row r="1303" spans="1:9" ht="17.100000000000001" customHeight="1" x14ac:dyDescent="0.25">
      <c r="A1303" s="458"/>
      <c r="B1303" s="458"/>
      <c r="C1303" s="458"/>
      <c r="D1303" s="458"/>
      <c r="E1303" s="458"/>
      <c r="F1303" s="458"/>
      <c r="G1303" s="458"/>
      <c r="H1303" s="458"/>
      <c r="I1303" s="458"/>
    </row>
    <row r="1304" spans="1:9" ht="17.100000000000001" customHeight="1" x14ac:dyDescent="0.25">
      <c r="A1304" s="458"/>
      <c r="B1304" s="458"/>
      <c r="C1304" s="458"/>
      <c r="D1304" s="458"/>
      <c r="E1304" s="458"/>
      <c r="F1304" s="458"/>
      <c r="G1304" s="458"/>
      <c r="H1304" s="458"/>
      <c r="I1304" s="458"/>
    </row>
    <row r="1305" spans="1:9" ht="17.100000000000001" customHeight="1" x14ac:dyDescent="0.25">
      <c r="A1305" s="458"/>
      <c r="B1305" s="458"/>
      <c r="C1305" s="458"/>
      <c r="D1305" s="458"/>
      <c r="E1305" s="458"/>
      <c r="F1305" s="458"/>
      <c r="G1305" s="458"/>
      <c r="H1305" s="458"/>
      <c r="I1305" s="458"/>
    </row>
    <row r="1306" spans="1:9" ht="17.100000000000001" customHeight="1" x14ac:dyDescent="0.25">
      <c r="A1306" s="458"/>
      <c r="B1306" s="458"/>
      <c r="C1306" s="458"/>
      <c r="D1306" s="458"/>
      <c r="E1306" s="458"/>
      <c r="F1306" s="458"/>
      <c r="G1306" s="458"/>
      <c r="H1306" s="458"/>
      <c r="I1306" s="458"/>
    </row>
    <row r="1307" spans="1:9" ht="17.100000000000001" customHeight="1" x14ac:dyDescent="0.25">
      <c r="A1307" s="458"/>
      <c r="B1307" s="458"/>
      <c r="C1307" s="458"/>
      <c r="D1307" s="458"/>
      <c r="E1307" s="458"/>
      <c r="F1307" s="458"/>
      <c r="G1307" s="458"/>
      <c r="H1307" s="458"/>
      <c r="I1307" s="458"/>
    </row>
    <row r="1308" spans="1:9" ht="17.100000000000001" customHeight="1" x14ac:dyDescent="0.25">
      <c r="A1308" s="458"/>
      <c r="B1308" s="458"/>
      <c r="C1308" s="458"/>
      <c r="D1308" s="458"/>
      <c r="E1308" s="458"/>
      <c r="F1308" s="458"/>
      <c r="G1308" s="458"/>
      <c r="H1308" s="458"/>
      <c r="I1308" s="458"/>
    </row>
    <row r="1309" spans="1:9" ht="17.100000000000001" customHeight="1" x14ac:dyDescent="0.25">
      <c r="A1309" s="458"/>
      <c r="B1309" s="458"/>
      <c r="C1309" s="458"/>
      <c r="D1309" s="458"/>
      <c r="E1309" s="458"/>
      <c r="F1309" s="458"/>
      <c r="G1309" s="458"/>
      <c r="H1309" s="458"/>
      <c r="I1309" s="458"/>
    </row>
    <row r="1310" spans="1:9" ht="17.100000000000001" customHeight="1" x14ac:dyDescent="0.25">
      <c r="A1310" s="458"/>
      <c r="B1310" s="458"/>
      <c r="C1310" s="458"/>
      <c r="D1310" s="458"/>
      <c r="E1310" s="458"/>
      <c r="F1310" s="458"/>
      <c r="G1310" s="458"/>
      <c r="H1310" s="458"/>
      <c r="I1310" s="458"/>
    </row>
    <row r="1311" spans="1:9" ht="17.100000000000001" customHeight="1" x14ac:dyDescent="0.25">
      <c r="A1311" s="458"/>
      <c r="B1311" s="458"/>
      <c r="C1311" s="458"/>
      <c r="D1311" s="458"/>
      <c r="E1311" s="458"/>
      <c r="F1311" s="458"/>
      <c r="G1311" s="458"/>
      <c r="H1311" s="458"/>
      <c r="I1311" s="458"/>
    </row>
    <row r="1312" spans="1:9" ht="17.100000000000001" customHeight="1" x14ac:dyDescent="0.25">
      <c r="A1312" s="458"/>
      <c r="B1312" s="458"/>
      <c r="C1312" s="458"/>
      <c r="D1312" s="458"/>
      <c r="E1312" s="458"/>
      <c r="F1312" s="458"/>
      <c r="G1312" s="458"/>
      <c r="H1312" s="458"/>
      <c r="I1312" s="458"/>
    </row>
    <row r="1313" spans="1:9" ht="17.100000000000001" customHeight="1" x14ac:dyDescent="0.25">
      <c r="A1313" s="458"/>
      <c r="B1313" s="458"/>
      <c r="C1313" s="458"/>
      <c r="D1313" s="458"/>
      <c r="E1313" s="458"/>
      <c r="F1313" s="458"/>
      <c r="G1313" s="458"/>
      <c r="H1313" s="458"/>
      <c r="I1313" s="458"/>
    </row>
    <row r="1314" spans="1:9" ht="17.100000000000001" customHeight="1" x14ac:dyDescent="0.25">
      <c r="A1314" s="458"/>
      <c r="B1314" s="458"/>
      <c r="C1314" s="458"/>
      <c r="D1314" s="458"/>
      <c r="E1314" s="458"/>
      <c r="F1314" s="458"/>
      <c r="G1314" s="458"/>
      <c r="H1314" s="458"/>
      <c r="I1314" s="458"/>
    </row>
    <row r="1315" spans="1:9" ht="17.100000000000001" customHeight="1" x14ac:dyDescent="0.25">
      <c r="A1315" s="458"/>
      <c r="B1315" s="458"/>
      <c r="C1315" s="458"/>
      <c r="D1315" s="458"/>
      <c r="E1315" s="458"/>
      <c r="F1315" s="458"/>
      <c r="G1315" s="458"/>
      <c r="H1315" s="458"/>
      <c r="I1315" s="458"/>
    </row>
    <row r="1316" spans="1:9" ht="17.100000000000001" customHeight="1" x14ac:dyDescent="0.25">
      <c r="A1316" s="458"/>
      <c r="B1316" s="458"/>
      <c r="C1316" s="458"/>
      <c r="D1316" s="458"/>
      <c r="E1316" s="458"/>
      <c r="F1316" s="458"/>
      <c r="G1316" s="458"/>
      <c r="H1316" s="458"/>
      <c r="I1316" s="458"/>
    </row>
    <row r="1317" spans="1:9" ht="17.100000000000001" customHeight="1" x14ac:dyDescent="0.25">
      <c r="A1317" s="458"/>
      <c r="B1317" s="458"/>
      <c r="C1317" s="458"/>
      <c r="D1317" s="458"/>
      <c r="E1317" s="458"/>
      <c r="F1317" s="458"/>
      <c r="G1317" s="458"/>
      <c r="H1317" s="458"/>
      <c r="I1317" s="458"/>
    </row>
    <row r="1318" spans="1:9" ht="17.100000000000001" customHeight="1" x14ac:dyDescent="0.25">
      <c r="A1318" s="458"/>
      <c r="B1318" s="458"/>
      <c r="C1318" s="458"/>
      <c r="D1318" s="458"/>
      <c r="E1318" s="458"/>
      <c r="F1318" s="458"/>
      <c r="G1318" s="458"/>
      <c r="H1318" s="458"/>
      <c r="I1318" s="458"/>
    </row>
    <row r="1319" spans="1:9" ht="17.100000000000001" customHeight="1" x14ac:dyDescent="0.25">
      <c r="A1319" s="458"/>
      <c r="B1319" s="458"/>
      <c r="C1319" s="458"/>
      <c r="D1319" s="458"/>
      <c r="E1319" s="458"/>
      <c r="F1319" s="458"/>
      <c r="G1319" s="458"/>
      <c r="H1319" s="458"/>
      <c r="I1319" s="458"/>
    </row>
    <row r="1320" spans="1:9" ht="17.100000000000001" customHeight="1" x14ac:dyDescent="0.25">
      <c r="A1320" s="458"/>
      <c r="B1320" s="458"/>
      <c r="C1320" s="458"/>
      <c r="D1320" s="458"/>
      <c r="E1320" s="458"/>
      <c r="F1320" s="458"/>
      <c r="G1320" s="458"/>
      <c r="H1320" s="458"/>
      <c r="I1320" s="458"/>
    </row>
    <row r="1321" spans="1:9" ht="17.100000000000001" customHeight="1" x14ac:dyDescent="0.25">
      <c r="A1321" s="458"/>
      <c r="B1321" s="458"/>
      <c r="C1321" s="458"/>
      <c r="D1321" s="458"/>
      <c r="E1321" s="458"/>
      <c r="F1321" s="458"/>
      <c r="G1321" s="458"/>
      <c r="H1321" s="458"/>
      <c r="I1321" s="458"/>
    </row>
    <row r="1322" spans="1:9" ht="17.100000000000001" customHeight="1" x14ac:dyDescent="0.25">
      <c r="A1322" s="458"/>
      <c r="B1322" s="458"/>
      <c r="C1322" s="458"/>
      <c r="D1322" s="458"/>
      <c r="E1322" s="458"/>
      <c r="F1322" s="458"/>
      <c r="G1322" s="458"/>
      <c r="H1322" s="458"/>
      <c r="I1322" s="458"/>
    </row>
    <row r="1323" spans="1:9" ht="17.100000000000001" customHeight="1" x14ac:dyDescent="0.25">
      <c r="A1323" s="458"/>
      <c r="B1323" s="458"/>
      <c r="C1323" s="458"/>
      <c r="D1323" s="458"/>
      <c r="E1323" s="458"/>
      <c r="F1323" s="458"/>
      <c r="G1323" s="458"/>
      <c r="H1323" s="458"/>
      <c r="I1323" s="458"/>
    </row>
    <row r="1324" spans="1:9" ht="17.100000000000001" customHeight="1" x14ac:dyDescent="0.25">
      <c r="A1324" s="458"/>
      <c r="B1324" s="458"/>
      <c r="C1324" s="458"/>
      <c r="D1324" s="458"/>
      <c r="E1324" s="458"/>
      <c r="F1324" s="458"/>
      <c r="G1324" s="458"/>
      <c r="H1324" s="458"/>
      <c r="I1324" s="458"/>
    </row>
    <row r="1325" spans="1:9" ht="17.100000000000001" customHeight="1" x14ac:dyDescent="0.25">
      <c r="A1325" s="458"/>
      <c r="B1325" s="458"/>
      <c r="C1325" s="458"/>
      <c r="D1325" s="458"/>
      <c r="E1325" s="458"/>
      <c r="F1325" s="458"/>
      <c r="G1325" s="458"/>
      <c r="H1325" s="458"/>
      <c r="I1325" s="458"/>
    </row>
    <row r="1326" spans="1:9" ht="17.100000000000001" customHeight="1" x14ac:dyDescent="0.25">
      <c r="A1326" s="458"/>
      <c r="B1326" s="458"/>
      <c r="C1326" s="458"/>
      <c r="D1326" s="458"/>
      <c r="E1326" s="458"/>
      <c r="F1326" s="458"/>
      <c r="G1326" s="458"/>
      <c r="H1326" s="458"/>
      <c r="I1326" s="458"/>
    </row>
    <row r="1327" spans="1:9" ht="17.100000000000001" customHeight="1" x14ac:dyDescent="0.25">
      <c r="A1327" s="458"/>
      <c r="B1327" s="458"/>
      <c r="C1327" s="458"/>
      <c r="D1327" s="458"/>
      <c r="E1327" s="458"/>
      <c r="F1327" s="458"/>
      <c r="G1327" s="458"/>
      <c r="H1327" s="458"/>
      <c r="I1327" s="458"/>
    </row>
    <row r="1328" spans="1:9" ht="17.100000000000001" customHeight="1" x14ac:dyDescent="0.25">
      <c r="A1328" s="458"/>
      <c r="B1328" s="458"/>
      <c r="C1328" s="458"/>
      <c r="D1328" s="458"/>
      <c r="E1328" s="458"/>
      <c r="F1328" s="458"/>
      <c r="G1328" s="458"/>
      <c r="H1328" s="458"/>
      <c r="I1328" s="458"/>
    </row>
    <row r="1329" spans="1:9" ht="17.100000000000001" customHeight="1" x14ac:dyDescent="0.25">
      <c r="A1329" s="458"/>
      <c r="B1329" s="458"/>
      <c r="C1329" s="458"/>
      <c r="D1329" s="458"/>
      <c r="E1329" s="458"/>
      <c r="F1329" s="458"/>
      <c r="G1329" s="458"/>
      <c r="H1329" s="458"/>
      <c r="I1329" s="458"/>
    </row>
    <row r="1330" spans="1:9" ht="17.100000000000001" customHeight="1" x14ac:dyDescent="0.25">
      <c r="A1330" s="458"/>
      <c r="B1330" s="458"/>
      <c r="C1330" s="458"/>
      <c r="D1330" s="458"/>
      <c r="E1330" s="458"/>
      <c r="F1330" s="458"/>
      <c r="G1330" s="458"/>
      <c r="H1330" s="458"/>
      <c r="I1330" s="458"/>
    </row>
    <row r="1331" spans="1:9" ht="17.100000000000001" customHeight="1" x14ac:dyDescent="0.25">
      <c r="A1331" s="458"/>
      <c r="B1331" s="458"/>
      <c r="C1331" s="458"/>
      <c r="D1331" s="458"/>
      <c r="E1331" s="458"/>
      <c r="F1331" s="458"/>
      <c r="G1331" s="458"/>
      <c r="H1331" s="458"/>
      <c r="I1331" s="458"/>
    </row>
    <row r="1332" spans="1:9" ht="17.100000000000001" customHeight="1" x14ac:dyDescent="0.25">
      <c r="A1332" s="458"/>
      <c r="B1332" s="458"/>
      <c r="C1332" s="458"/>
      <c r="D1332" s="458"/>
      <c r="E1332" s="458"/>
      <c r="F1332" s="458"/>
      <c r="G1332" s="458"/>
      <c r="H1332" s="458"/>
      <c r="I1332" s="458"/>
    </row>
    <row r="1333" spans="1:9" ht="17.100000000000001" customHeight="1" x14ac:dyDescent="0.25">
      <c r="A1333" s="458"/>
      <c r="B1333" s="458"/>
      <c r="C1333" s="458"/>
      <c r="D1333" s="458"/>
      <c r="E1333" s="458"/>
      <c r="F1333" s="458"/>
      <c r="G1333" s="458"/>
      <c r="H1333" s="458"/>
      <c r="I1333" s="458"/>
    </row>
    <row r="1334" spans="1:9" ht="17.100000000000001" customHeight="1" x14ac:dyDescent="0.25">
      <c r="A1334" s="458"/>
      <c r="B1334" s="458"/>
      <c r="C1334" s="458"/>
      <c r="D1334" s="458"/>
      <c r="E1334" s="458"/>
      <c r="F1334" s="458"/>
      <c r="G1334" s="458"/>
      <c r="H1334" s="458"/>
      <c r="I1334" s="458"/>
    </row>
    <row r="1335" spans="1:9" ht="17.100000000000001" customHeight="1" x14ac:dyDescent="0.25">
      <c r="A1335" s="458"/>
      <c r="B1335" s="458"/>
      <c r="C1335" s="458"/>
      <c r="D1335" s="458"/>
      <c r="E1335" s="458"/>
      <c r="F1335" s="458"/>
      <c r="G1335" s="458"/>
      <c r="H1335" s="458"/>
      <c r="I1335" s="458"/>
    </row>
    <row r="1336" spans="1:9" ht="17.100000000000001" customHeight="1" x14ac:dyDescent="0.25">
      <c r="A1336" s="458"/>
      <c r="B1336" s="458"/>
      <c r="C1336" s="458"/>
      <c r="D1336" s="458"/>
      <c r="E1336" s="458"/>
      <c r="F1336" s="458"/>
      <c r="G1336" s="458"/>
      <c r="H1336" s="458"/>
      <c r="I1336" s="458"/>
    </row>
    <row r="1337" spans="1:9" ht="17.100000000000001" customHeight="1" x14ac:dyDescent="0.25">
      <c r="A1337" s="458"/>
      <c r="B1337" s="458"/>
      <c r="C1337" s="458"/>
      <c r="D1337" s="458"/>
      <c r="E1337" s="458"/>
      <c r="F1337" s="458"/>
      <c r="G1337" s="458"/>
      <c r="H1337" s="458"/>
      <c r="I1337" s="458"/>
    </row>
    <row r="1338" spans="1:9" ht="17.100000000000001" customHeight="1" x14ac:dyDescent="0.25">
      <c r="A1338" s="458"/>
      <c r="B1338" s="458"/>
      <c r="C1338" s="458"/>
      <c r="D1338" s="458"/>
      <c r="E1338" s="458"/>
      <c r="F1338" s="458"/>
      <c r="G1338" s="458"/>
      <c r="H1338" s="458"/>
      <c r="I1338" s="458"/>
    </row>
    <row r="1339" spans="1:9" ht="17.100000000000001" customHeight="1" x14ac:dyDescent="0.25">
      <c r="A1339" s="458"/>
      <c r="B1339" s="458"/>
      <c r="C1339" s="458"/>
      <c r="D1339" s="458"/>
      <c r="E1339" s="458"/>
      <c r="F1339" s="458"/>
      <c r="G1339" s="458"/>
      <c r="H1339" s="458"/>
      <c r="I1339" s="458"/>
    </row>
    <row r="1340" spans="1:9" ht="17.100000000000001" customHeight="1" x14ac:dyDescent="0.25">
      <c r="A1340" s="458"/>
      <c r="B1340" s="458"/>
      <c r="C1340" s="458"/>
      <c r="D1340" s="458"/>
      <c r="E1340" s="458"/>
      <c r="F1340" s="458"/>
      <c r="G1340" s="458"/>
      <c r="H1340" s="458"/>
      <c r="I1340" s="458"/>
    </row>
    <row r="1341" spans="1:9" ht="17.100000000000001" customHeight="1" x14ac:dyDescent="0.25">
      <c r="A1341" s="458"/>
      <c r="B1341" s="458"/>
      <c r="C1341" s="458"/>
      <c r="D1341" s="458"/>
      <c r="E1341" s="458"/>
      <c r="F1341" s="458"/>
      <c r="G1341" s="458"/>
      <c r="H1341" s="458"/>
      <c r="I1341" s="458"/>
    </row>
    <row r="1342" spans="1:9" ht="17.100000000000001" customHeight="1" x14ac:dyDescent="0.25">
      <c r="A1342" s="458"/>
      <c r="B1342" s="458"/>
      <c r="C1342" s="458"/>
      <c r="D1342" s="458"/>
      <c r="E1342" s="458"/>
      <c r="F1342" s="458"/>
      <c r="G1342" s="458"/>
      <c r="H1342" s="458"/>
      <c r="I1342" s="458"/>
    </row>
    <row r="1343" spans="1:9" ht="17.100000000000001" customHeight="1" x14ac:dyDescent="0.25">
      <c r="A1343" s="458"/>
      <c r="B1343" s="458"/>
      <c r="C1343" s="458"/>
      <c r="D1343" s="458"/>
      <c r="E1343" s="458"/>
      <c r="F1343" s="458"/>
      <c r="G1343" s="458"/>
      <c r="H1343" s="458"/>
      <c r="I1343" s="458"/>
    </row>
    <row r="1344" spans="1:9" ht="17.100000000000001" customHeight="1" x14ac:dyDescent="0.25">
      <c r="A1344" s="458"/>
      <c r="B1344" s="458"/>
      <c r="C1344" s="458"/>
      <c r="D1344" s="458"/>
      <c r="E1344" s="458"/>
      <c r="F1344" s="458"/>
      <c r="G1344" s="458"/>
      <c r="H1344" s="458"/>
      <c r="I1344" s="458"/>
    </row>
    <row r="1345" spans="1:9" ht="17.100000000000001" customHeight="1" x14ac:dyDescent="0.25">
      <c r="A1345" s="458"/>
      <c r="B1345" s="458"/>
      <c r="C1345" s="458"/>
      <c r="D1345" s="458"/>
      <c r="E1345" s="458"/>
      <c r="F1345" s="458"/>
      <c r="G1345" s="458"/>
      <c r="H1345" s="458"/>
      <c r="I1345" s="458"/>
    </row>
    <row r="1346" spans="1:9" ht="17.100000000000001" customHeight="1" x14ac:dyDescent="0.25">
      <c r="A1346" s="458"/>
      <c r="B1346" s="458"/>
      <c r="C1346" s="458"/>
      <c r="D1346" s="458"/>
      <c r="E1346" s="458"/>
      <c r="F1346" s="458"/>
      <c r="G1346" s="458"/>
      <c r="H1346" s="458"/>
      <c r="I1346" s="458"/>
    </row>
    <row r="1347" spans="1:9" ht="17.100000000000001" customHeight="1" x14ac:dyDescent="0.25">
      <c r="A1347" s="458"/>
      <c r="B1347" s="458"/>
      <c r="C1347" s="458"/>
      <c r="D1347" s="458"/>
      <c r="E1347" s="458"/>
      <c r="F1347" s="458"/>
      <c r="G1347" s="458"/>
      <c r="H1347" s="458"/>
      <c r="I1347" s="458"/>
    </row>
    <row r="1348" spans="1:9" ht="17.100000000000001" customHeight="1" x14ac:dyDescent="0.25">
      <c r="A1348" s="458"/>
      <c r="B1348" s="458"/>
      <c r="C1348" s="458"/>
      <c r="D1348" s="458"/>
      <c r="E1348" s="458"/>
      <c r="F1348" s="458"/>
      <c r="G1348" s="458"/>
      <c r="H1348" s="458"/>
      <c r="I1348" s="458"/>
    </row>
    <row r="1349" spans="1:9" ht="17.100000000000001" customHeight="1" x14ac:dyDescent="0.25">
      <c r="A1349" s="458"/>
      <c r="B1349" s="458"/>
      <c r="C1349" s="458"/>
      <c r="D1349" s="458"/>
      <c r="E1349" s="458"/>
      <c r="F1349" s="458"/>
      <c r="G1349" s="458"/>
      <c r="H1349" s="458"/>
      <c r="I1349" s="458"/>
    </row>
    <row r="1350" spans="1:9" ht="17.100000000000001" customHeight="1" x14ac:dyDescent="0.25">
      <c r="A1350" s="458"/>
      <c r="B1350" s="458"/>
      <c r="C1350" s="458"/>
      <c r="D1350" s="458"/>
      <c r="E1350" s="458"/>
      <c r="F1350" s="458"/>
      <c r="G1350" s="458"/>
      <c r="H1350" s="458"/>
      <c r="I1350" s="458"/>
    </row>
    <row r="1351" spans="1:9" ht="17.100000000000001" customHeight="1" x14ac:dyDescent="0.25">
      <c r="A1351" s="458"/>
      <c r="B1351" s="458"/>
      <c r="C1351" s="458"/>
      <c r="D1351" s="458"/>
      <c r="E1351" s="458"/>
      <c r="F1351" s="458"/>
      <c r="G1351" s="458"/>
      <c r="H1351" s="458"/>
      <c r="I1351" s="458"/>
    </row>
    <row r="1352" spans="1:9" ht="17.100000000000001" customHeight="1" x14ac:dyDescent="0.25">
      <c r="A1352" s="458"/>
      <c r="B1352" s="458"/>
      <c r="C1352" s="458"/>
      <c r="D1352" s="458"/>
      <c r="E1352" s="458"/>
      <c r="F1352" s="458"/>
      <c r="G1352" s="458"/>
      <c r="H1352" s="458"/>
      <c r="I1352" s="458"/>
    </row>
    <row r="1353" spans="1:9" ht="17.100000000000001" customHeight="1" x14ac:dyDescent="0.25">
      <c r="A1353" s="458"/>
      <c r="B1353" s="458"/>
      <c r="C1353" s="458"/>
      <c r="D1353" s="458"/>
      <c r="E1353" s="458"/>
      <c r="F1353" s="458"/>
      <c r="G1353" s="458"/>
      <c r="H1353" s="458"/>
      <c r="I1353" s="458"/>
    </row>
    <row r="1354" spans="1:9" ht="17.100000000000001" customHeight="1" x14ac:dyDescent="0.25">
      <c r="A1354" s="458"/>
      <c r="B1354" s="458"/>
      <c r="C1354" s="458"/>
      <c r="D1354" s="458"/>
      <c r="E1354" s="458"/>
      <c r="F1354" s="458"/>
      <c r="G1354" s="458"/>
      <c r="H1354" s="458"/>
      <c r="I1354" s="458"/>
    </row>
    <row r="1355" spans="1:9" ht="17.100000000000001" customHeight="1" x14ac:dyDescent="0.25">
      <c r="A1355" s="458"/>
      <c r="B1355" s="458"/>
      <c r="C1355" s="458"/>
      <c r="D1355" s="458"/>
      <c r="E1355" s="458"/>
      <c r="F1355" s="458"/>
      <c r="G1355" s="458"/>
      <c r="H1355" s="458"/>
      <c r="I1355" s="458"/>
    </row>
    <row r="1356" spans="1:9" ht="17.100000000000001" customHeight="1" x14ac:dyDescent="0.25">
      <c r="A1356" s="458"/>
      <c r="B1356" s="458"/>
      <c r="C1356" s="458"/>
      <c r="D1356" s="458"/>
      <c r="E1356" s="458"/>
      <c r="F1356" s="458"/>
      <c r="G1356" s="458"/>
      <c r="H1356" s="458"/>
      <c r="I1356" s="458"/>
    </row>
    <row r="1357" spans="1:9" ht="17.100000000000001" customHeight="1" x14ac:dyDescent="0.25">
      <c r="A1357" s="458"/>
      <c r="B1357" s="458"/>
      <c r="C1357" s="458"/>
      <c r="D1357" s="458"/>
      <c r="E1357" s="458"/>
      <c r="F1357" s="458"/>
      <c r="G1357" s="458"/>
      <c r="H1357" s="458"/>
      <c r="I1357" s="458"/>
    </row>
    <row r="1358" spans="1:9" ht="17.100000000000001" customHeight="1" x14ac:dyDescent="0.25">
      <c r="A1358" s="458"/>
      <c r="B1358" s="458"/>
      <c r="C1358" s="458"/>
      <c r="D1358" s="458"/>
      <c r="E1358" s="458"/>
      <c r="F1358" s="458"/>
      <c r="G1358" s="458"/>
      <c r="H1358" s="458"/>
      <c r="I1358" s="458"/>
    </row>
    <row r="1359" spans="1:9" ht="17.100000000000001" customHeight="1" x14ac:dyDescent="0.25">
      <c r="A1359" s="458"/>
      <c r="B1359" s="458"/>
      <c r="C1359" s="458"/>
      <c r="D1359" s="458"/>
      <c r="E1359" s="458"/>
      <c r="F1359" s="458"/>
      <c r="G1359" s="458"/>
      <c r="H1359" s="458"/>
      <c r="I1359" s="458"/>
    </row>
    <row r="1360" spans="1:9" ht="17.100000000000001" customHeight="1" x14ac:dyDescent="0.25">
      <c r="A1360" s="458"/>
      <c r="B1360" s="458"/>
      <c r="C1360" s="458"/>
      <c r="D1360" s="458"/>
      <c r="E1360" s="458"/>
      <c r="F1360" s="458"/>
      <c r="G1360" s="458"/>
      <c r="H1360" s="458"/>
      <c r="I1360" s="458"/>
    </row>
    <row r="1361" spans="1:9" ht="17.100000000000001" customHeight="1" x14ac:dyDescent="0.25">
      <c r="A1361" s="458"/>
      <c r="B1361" s="458"/>
      <c r="C1361" s="458"/>
      <c r="D1361" s="458"/>
      <c r="E1361" s="458"/>
      <c r="F1361" s="458"/>
      <c r="G1361" s="458"/>
      <c r="H1361" s="458"/>
      <c r="I1361" s="458"/>
    </row>
    <row r="1362" spans="1:9" ht="17.100000000000001" customHeight="1" x14ac:dyDescent="0.25">
      <c r="A1362" s="458"/>
      <c r="B1362" s="458"/>
      <c r="C1362" s="458"/>
      <c r="D1362" s="458"/>
      <c r="E1362" s="458"/>
      <c r="F1362" s="458"/>
      <c r="G1362" s="458"/>
      <c r="H1362" s="458"/>
      <c r="I1362" s="458"/>
    </row>
    <row r="1363" spans="1:9" ht="17.100000000000001" customHeight="1" x14ac:dyDescent="0.25">
      <c r="A1363" s="458"/>
      <c r="B1363" s="458"/>
      <c r="C1363" s="458"/>
      <c r="D1363" s="458"/>
      <c r="E1363" s="458"/>
      <c r="F1363" s="458"/>
      <c r="G1363" s="458"/>
      <c r="H1363" s="458"/>
      <c r="I1363" s="458"/>
    </row>
    <row r="1364" spans="1:9" ht="17.100000000000001" customHeight="1" x14ac:dyDescent="0.25">
      <c r="A1364" s="458"/>
      <c r="B1364" s="458"/>
      <c r="C1364" s="458"/>
      <c r="D1364" s="458"/>
      <c r="E1364" s="458"/>
      <c r="F1364" s="458"/>
      <c r="G1364" s="458"/>
      <c r="H1364" s="458"/>
      <c r="I1364" s="458"/>
    </row>
    <row r="1365" spans="1:9" ht="17.100000000000001" customHeight="1" x14ac:dyDescent="0.25">
      <c r="A1365" s="458"/>
      <c r="B1365" s="458"/>
      <c r="C1365" s="458"/>
      <c r="D1365" s="458"/>
      <c r="E1365" s="458"/>
      <c r="F1365" s="458"/>
      <c r="G1365" s="458"/>
      <c r="H1365" s="458"/>
      <c r="I1365" s="458"/>
    </row>
    <row r="1366" spans="1:9" ht="17.100000000000001" customHeight="1" x14ac:dyDescent="0.25">
      <c r="A1366" s="458"/>
      <c r="B1366" s="458"/>
      <c r="C1366" s="458"/>
      <c r="D1366" s="458"/>
      <c r="E1366" s="458"/>
      <c r="F1366" s="458"/>
      <c r="G1366" s="458"/>
      <c r="H1366" s="458"/>
      <c r="I1366" s="458"/>
    </row>
    <row r="1367" spans="1:9" ht="17.100000000000001" customHeight="1" x14ac:dyDescent="0.25">
      <c r="A1367" s="458"/>
      <c r="B1367" s="458"/>
      <c r="C1367" s="458"/>
      <c r="D1367" s="458"/>
      <c r="E1367" s="458"/>
      <c r="F1367" s="458"/>
      <c r="G1367" s="458"/>
      <c r="H1367" s="458"/>
      <c r="I1367" s="458"/>
    </row>
    <row r="1368" spans="1:9" ht="17.100000000000001" customHeight="1" x14ac:dyDescent="0.25">
      <c r="A1368" s="458"/>
      <c r="B1368" s="458"/>
      <c r="C1368" s="458"/>
      <c r="D1368" s="458"/>
      <c r="E1368" s="458"/>
      <c r="F1368" s="458"/>
      <c r="G1368" s="458"/>
      <c r="H1368" s="458"/>
      <c r="I1368" s="458"/>
    </row>
    <row r="1369" spans="1:9" ht="17.100000000000001" customHeight="1" x14ac:dyDescent="0.25">
      <c r="A1369" s="458"/>
      <c r="B1369" s="458"/>
      <c r="C1369" s="458"/>
      <c r="D1369" s="458"/>
      <c r="E1369" s="458"/>
      <c r="F1369" s="458"/>
      <c r="G1369" s="458"/>
      <c r="H1369" s="458"/>
      <c r="I1369" s="458"/>
    </row>
    <row r="1370" spans="1:9" ht="17.100000000000001" customHeight="1" x14ac:dyDescent="0.25">
      <c r="A1370" s="458"/>
      <c r="B1370" s="458"/>
      <c r="C1370" s="458"/>
      <c r="D1370" s="458"/>
      <c r="E1370" s="458"/>
      <c r="F1370" s="458"/>
      <c r="G1370" s="458"/>
      <c r="H1370" s="458"/>
      <c r="I1370" s="458"/>
    </row>
    <row r="1371" spans="1:9" ht="17.100000000000001" customHeight="1" x14ac:dyDescent="0.25">
      <c r="A1371" s="458"/>
      <c r="B1371" s="458"/>
      <c r="C1371" s="458"/>
      <c r="D1371" s="458"/>
      <c r="E1371" s="458"/>
      <c r="F1371" s="458"/>
      <c r="G1371" s="458"/>
      <c r="H1371" s="458"/>
      <c r="I1371" s="458"/>
    </row>
    <row r="1372" spans="1:9" ht="17.100000000000001" customHeight="1" x14ac:dyDescent="0.25">
      <c r="A1372" s="458"/>
      <c r="B1372" s="458"/>
      <c r="C1372" s="458"/>
      <c r="D1372" s="458"/>
      <c r="E1372" s="458"/>
      <c r="F1372" s="458"/>
      <c r="G1372" s="458"/>
      <c r="H1372" s="458"/>
      <c r="I1372" s="458"/>
    </row>
    <row r="1373" spans="1:9" ht="17.100000000000001" customHeight="1" x14ac:dyDescent="0.25">
      <c r="A1373" s="458"/>
      <c r="B1373" s="458"/>
      <c r="C1373" s="458"/>
      <c r="D1373" s="458"/>
      <c r="E1373" s="458"/>
      <c r="F1373" s="458"/>
      <c r="G1373" s="458"/>
      <c r="H1373" s="458"/>
      <c r="I1373" s="458"/>
    </row>
    <row r="1374" spans="1:9" ht="17.100000000000001" customHeight="1" x14ac:dyDescent="0.25">
      <c r="A1374" s="458"/>
      <c r="B1374" s="458"/>
      <c r="C1374" s="458"/>
      <c r="D1374" s="458"/>
      <c r="E1374" s="458"/>
      <c r="F1374" s="458"/>
      <c r="G1374" s="458"/>
      <c r="H1374" s="458"/>
      <c r="I1374" s="458"/>
    </row>
    <row r="1375" spans="1:9" ht="17.100000000000001" customHeight="1" x14ac:dyDescent="0.25">
      <c r="A1375" s="458"/>
      <c r="B1375" s="458"/>
      <c r="C1375" s="458"/>
      <c r="D1375" s="458"/>
      <c r="E1375" s="458"/>
      <c r="F1375" s="458"/>
      <c r="G1375" s="458"/>
      <c r="H1375" s="458"/>
      <c r="I1375" s="458"/>
    </row>
    <row r="1376" spans="1:9" ht="17.100000000000001" customHeight="1" x14ac:dyDescent="0.25">
      <c r="A1376" s="458"/>
      <c r="B1376" s="458"/>
      <c r="C1376" s="458"/>
      <c r="D1376" s="458"/>
      <c r="E1376" s="458"/>
      <c r="F1376" s="458"/>
      <c r="G1376" s="458"/>
      <c r="H1376" s="458"/>
      <c r="I1376" s="458"/>
    </row>
    <row r="1377" spans="1:9" ht="17.100000000000001" customHeight="1" x14ac:dyDescent="0.25">
      <c r="A1377" s="458"/>
      <c r="B1377" s="458"/>
      <c r="C1377" s="458"/>
      <c r="D1377" s="458"/>
      <c r="E1377" s="458"/>
      <c r="F1377" s="458"/>
      <c r="G1377" s="458"/>
      <c r="H1377" s="458"/>
      <c r="I1377" s="458"/>
    </row>
    <row r="1378" spans="1:9" ht="17.100000000000001" customHeight="1" x14ac:dyDescent="0.25">
      <c r="A1378" s="458"/>
      <c r="B1378" s="458"/>
      <c r="C1378" s="458"/>
      <c r="D1378" s="458"/>
      <c r="E1378" s="458"/>
      <c r="F1378" s="458"/>
      <c r="G1378" s="458"/>
      <c r="H1378" s="458"/>
      <c r="I1378" s="458"/>
    </row>
    <row r="1379" spans="1:9" ht="17.100000000000001" customHeight="1" x14ac:dyDescent="0.25">
      <c r="A1379" s="458"/>
      <c r="B1379" s="458"/>
      <c r="C1379" s="458"/>
      <c r="D1379" s="458"/>
      <c r="E1379" s="458"/>
      <c r="F1379" s="458"/>
      <c r="G1379" s="458"/>
      <c r="H1379" s="458"/>
      <c r="I1379" s="458"/>
    </row>
    <row r="1380" spans="1:9" ht="17.100000000000001" customHeight="1" x14ac:dyDescent="0.25">
      <c r="A1380" s="458"/>
      <c r="B1380" s="458"/>
      <c r="C1380" s="458"/>
      <c r="D1380" s="458"/>
      <c r="E1380" s="458"/>
      <c r="F1380" s="458"/>
      <c r="G1380" s="458"/>
      <c r="H1380" s="458"/>
      <c r="I1380" s="458"/>
    </row>
    <row r="1381" spans="1:9" ht="17.100000000000001" customHeight="1" x14ac:dyDescent="0.25">
      <c r="A1381" s="458"/>
      <c r="B1381" s="458"/>
      <c r="C1381" s="458"/>
      <c r="D1381" s="458"/>
      <c r="E1381" s="458"/>
      <c r="F1381" s="458"/>
      <c r="G1381" s="458"/>
      <c r="H1381" s="458"/>
      <c r="I1381" s="458"/>
    </row>
    <row r="1382" spans="1:9" ht="17.100000000000001" customHeight="1" x14ac:dyDescent="0.25">
      <c r="A1382" s="458"/>
      <c r="B1382" s="458"/>
      <c r="C1382" s="458"/>
      <c r="D1382" s="458"/>
      <c r="E1382" s="458"/>
      <c r="F1382" s="458"/>
      <c r="G1382" s="458"/>
      <c r="H1382" s="458"/>
      <c r="I1382" s="458"/>
    </row>
    <row r="1383" spans="1:9" ht="17.100000000000001" customHeight="1" x14ac:dyDescent="0.25">
      <c r="A1383" s="458"/>
      <c r="B1383" s="458"/>
      <c r="C1383" s="458"/>
      <c r="D1383" s="458"/>
      <c r="E1383" s="458"/>
      <c r="F1383" s="458"/>
      <c r="G1383" s="458"/>
      <c r="H1383" s="458"/>
      <c r="I1383" s="458"/>
    </row>
    <row r="1384" spans="1:9" ht="17.100000000000001" customHeight="1" x14ac:dyDescent="0.25">
      <c r="A1384" s="458"/>
      <c r="B1384" s="458"/>
      <c r="C1384" s="458"/>
      <c r="D1384" s="458"/>
      <c r="E1384" s="458"/>
      <c r="F1384" s="458"/>
      <c r="G1384" s="458"/>
      <c r="H1384" s="458"/>
      <c r="I1384" s="458"/>
    </row>
    <row r="1385" spans="1:9" ht="17.100000000000001" customHeight="1" x14ac:dyDescent="0.25">
      <c r="A1385" s="458"/>
      <c r="B1385" s="458"/>
      <c r="C1385" s="458"/>
      <c r="D1385" s="458"/>
      <c r="E1385" s="458"/>
      <c r="F1385" s="458"/>
      <c r="G1385" s="458"/>
      <c r="H1385" s="458"/>
      <c r="I1385" s="458"/>
    </row>
    <row r="1386" spans="1:9" ht="17.100000000000001" customHeight="1" x14ac:dyDescent="0.25">
      <c r="A1386" s="458"/>
      <c r="B1386" s="458"/>
      <c r="C1386" s="458"/>
      <c r="D1386" s="458"/>
      <c r="E1386" s="458"/>
      <c r="F1386" s="458"/>
      <c r="G1386" s="458"/>
      <c r="H1386" s="458"/>
      <c r="I1386" s="458"/>
    </row>
    <row r="1387" spans="1:9" ht="17.100000000000001" customHeight="1" x14ac:dyDescent="0.25">
      <c r="A1387" s="458"/>
      <c r="B1387" s="458"/>
      <c r="C1387" s="458"/>
      <c r="D1387" s="458"/>
      <c r="E1387" s="458"/>
      <c r="F1387" s="458"/>
      <c r="G1387" s="458"/>
      <c r="H1387" s="458"/>
      <c r="I1387" s="458"/>
    </row>
    <row r="1388" spans="1:9" ht="17.100000000000001" customHeight="1" x14ac:dyDescent="0.25">
      <c r="A1388" s="458"/>
      <c r="B1388" s="458"/>
      <c r="C1388" s="458"/>
      <c r="D1388" s="458"/>
      <c r="E1388" s="458"/>
      <c r="F1388" s="458"/>
      <c r="G1388" s="458"/>
      <c r="H1388" s="458"/>
      <c r="I1388" s="458"/>
    </row>
    <row r="1389" spans="1:9" ht="17.100000000000001" customHeight="1" x14ac:dyDescent="0.25">
      <c r="A1389" s="458"/>
      <c r="B1389" s="458"/>
      <c r="C1389" s="458"/>
      <c r="D1389" s="458"/>
      <c r="E1389" s="458"/>
      <c r="F1389" s="458"/>
      <c r="G1389" s="458"/>
      <c r="H1389" s="458"/>
      <c r="I1389" s="458"/>
    </row>
    <row r="1390" spans="1:9" ht="17.100000000000001" customHeight="1" x14ac:dyDescent="0.25">
      <c r="A1390" s="458"/>
      <c r="B1390" s="458"/>
      <c r="C1390" s="458"/>
      <c r="D1390" s="458"/>
      <c r="E1390" s="458"/>
      <c r="F1390" s="458"/>
      <c r="G1390" s="458"/>
      <c r="H1390" s="458"/>
      <c r="I1390" s="458"/>
    </row>
    <row r="1391" spans="1:9" ht="17.100000000000001" customHeight="1" x14ac:dyDescent="0.25">
      <c r="A1391" s="458"/>
      <c r="B1391" s="458"/>
      <c r="C1391" s="458"/>
      <c r="D1391" s="458"/>
      <c r="E1391" s="458"/>
      <c r="F1391" s="458"/>
      <c r="G1391" s="458"/>
      <c r="H1391" s="458"/>
      <c r="I1391" s="458"/>
    </row>
    <row r="1392" spans="1:9" ht="17.100000000000001" customHeight="1" x14ac:dyDescent="0.25">
      <c r="A1392" s="458"/>
      <c r="B1392" s="458"/>
      <c r="C1392" s="458"/>
      <c r="D1392" s="458"/>
      <c r="E1392" s="458"/>
      <c r="F1392" s="458"/>
      <c r="G1392" s="458"/>
      <c r="H1392" s="458"/>
      <c r="I1392" s="458"/>
    </row>
    <row r="1393" spans="1:9" ht="17.100000000000001" customHeight="1" x14ac:dyDescent="0.25">
      <c r="A1393" s="458"/>
      <c r="B1393" s="458"/>
      <c r="C1393" s="458"/>
      <c r="D1393" s="458"/>
      <c r="E1393" s="458"/>
      <c r="F1393" s="458"/>
      <c r="G1393" s="458"/>
      <c r="H1393" s="458"/>
      <c r="I1393" s="458"/>
    </row>
    <row r="1394" spans="1:9" ht="17.100000000000001" customHeight="1" x14ac:dyDescent="0.25">
      <c r="A1394" s="458"/>
      <c r="B1394" s="458"/>
      <c r="C1394" s="458"/>
      <c r="D1394" s="458"/>
      <c r="E1394" s="458"/>
      <c r="F1394" s="458"/>
      <c r="G1394" s="458"/>
      <c r="H1394" s="458"/>
      <c r="I1394" s="458"/>
    </row>
    <row r="1395" spans="1:9" ht="17.100000000000001" customHeight="1" x14ac:dyDescent="0.25">
      <c r="A1395" s="458"/>
      <c r="B1395" s="458"/>
      <c r="C1395" s="458"/>
      <c r="D1395" s="458"/>
      <c r="E1395" s="458"/>
      <c r="F1395" s="458"/>
      <c r="G1395" s="458"/>
      <c r="H1395" s="458"/>
      <c r="I1395" s="458"/>
    </row>
    <row r="1396" spans="1:9" ht="17.100000000000001" customHeight="1" x14ac:dyDescent="0.25">
      <c r="A1396" s="458"/>
      <c r="B1396" s="458"/>
      <c r="C1396" s="458"/>
      <c r="D1396" s="458"/>
      <c r="E1396" s="458"/>
      <c r="F1396" s="458"/>
      <c r="G1396" s="458"/>
      <c r="H1396" s="458"/>
      <c r="I1396" s="458"/>
    </row>
    <row r="1397" spans="1:9" ht="17.100000000000001" customHeight="1" x14ac:dyDescent="0.25">
      <c r="A1397" s="458"/>
      <c r="B1397" s="458"/>
      <c r="C1397" s="458"/>
      <c r="D1397" s="458"/>
      <c r="E1397" s="458"/>
      <c r="F1397" s="458"/>
      <c r="G1397" s="458"/>
      <c r="H1397" s="458"/>
      <c r="I1397" s="458"/>
    </row>
    <row r="1398" spans="1:9" ht="17.100000000000001" customHeight="1" x14ac:dyDescent="0.25">
      <c r="A1398" s="458"/>
      <c r="B1398" s="458"/>
      <c r="C1398" s="458"/>
      <c r="D1398" s="458"/>
      <c r="E1398" s="458"/>
      <c r="F1398" s="458"/>
      <c r="G1398" s="458"/>
      <c r="H1398" s="458"/>
      <c r="I1398" s="458"/>
    </row>
    <row r="1399" spans="1:9" ht="17.100000000000001" customHeight="1" x14ac:dyDescent="0.25">
      <c r="A1399" s="458"/>
      <c r="B1399" s="458"/>
      <c r="C1399" s="458"/>
      <c r="D1399" s="458"/>
      <c r="E1399" s="458"/>
      <c r="F1399" s="458"/>
      <c r="G1399" s="458"/>
      <c r="H1399" s="458"/>
      <c r="I1399" s="458"/>
    </row>
    <row r="1400" spans="1:9" ht="17.100000000000001" customHeight="1" x14ac:dyDescent="0.25">
      <c r="A1400" s="458"/>
      <c r="B1400" s="458"/>
      <c r="C1400" s="458"/>
      <c r="D1400" s="458"/>
      <c r="E1400" s="458"/>
      <c r="F1400" s="458"/>
      <c r="G1400" s="458"/>
      <c r="H1400" s="458"/>
      <c r="I1400" s="458"/>
    </row>
    <row r="1401" spans="1:9" ht="17.100000000000001" customHeight="1" x14ac:dyDescent="0.25">
      <c r="A1401" s="458"/>
      <c r="B1401" s="458"/>
      <c r="C1401" s="458"/>
      <c r="D1401" s="458"/>
      <c r="E1401" s="458"/>
      <c r="F1401" s="458"/>
      <c r="G1401" s="458"/>
      <c r="H1401" s="458"/>
      <c r="I1401" s="458"/>
    </row>
    <row r="1402" spans="1:9" ht="17.100000000000001" customHeight="1" x14ac:dyDescent="0.25">
      <c r="A1402" s="458"/>
      <c r="B1402" s="458"/>
      <c r="C1402" s="458"/>
      <c r="D1402" s="458"/>
      <c r="E1402" s="458"/>
      <c r="F1402" s="458"/>
      <c r="G1402" s="458"/>
      <c r="H1402" s="458"/>
      <c r="I1402" s="458"/>
    </row>
    <row r="1403" spans="1:9" ht="17.100000000000001" customHeight="1" x14ac:dyDescent="0.25">
      <c r="A1403" s="458"/>
      <c r="B1403" s="458"/>
      <c r="C1403" s="458"/>
      <c r="D1403" s="458"/>
      <c r="E1403" s="458"/>
      <c r="F1403" s="458"/>
      <c r="G1403" s="458"/>
      <c r="H1403" s="458"/>
      <c r="I1403" s="458"/>
    </row>
    <row r="1404" spans="1:9" ht="17.100000000000001" customHeight="1" x14ac:dyDescent="0.25">
      <c r="A1404" s="458"/>
      <c r="B1404" s="458"/>
      <c r="C1404" s="458"/>
      <c r="D1404" s="458"/>
      <c r="E1404" s="458"/>
      <c r="F1404" s="458"/>
      <c r="G1404" s="458"/>
      <c r="H1404" s="458"/>
      <c r="I1404" s="458"/>
    </row>
    <row r="1405" spans="1:9" ht="17.100000000000001" customHeight="1" x14ac:dyDescent="0.25">
      <c r="A1405" s="458"/>
      <c r="B1405" s="458"/>
      <c r="C1405" s="458"/>
      <c r="D1405" s="458"/>
      <c r="E1405" s="458"/>
      <c r="F1405" s="458"/>
      <c r="G1405" s="458"/>
      <c r="H1405" s="458"/>
      <c r="I1405" s="458"/>
    </row>
    <row r="1406" spans="1:9" ht="17.100000000000001" customHeight="1" x14ac:dyDescent="0.25">
      <c r="A1406" s="458"/>
      <c r="B1406" s="458"/>
      <c r="C1406" s="458"/>
      <c r="D1406" s="458"/>
      <c r="E1406" s="458"/>
      <c r="F1406" s="458"/>
      <c r="G1406" s="458"/>
      <c r="H1406" s="458"/>
      <c r="I1406" s="458"/>
    </row>
    <row r="1407" spans="1:9" ht="17.100000000000001" customHeight="1" x14ac:dyDescent="0.25">
      <c r="A1407" s="458"/>
      <c r="B1407" s="458"/>
      <c r="C1407" s="458"/>
      <c r="D1407" s="458"/>
      <c r="E1407" s="458"/>
      <c r="F1407" s="458"/>
      <c r="G1407" s="458"/>
      <c r="H1407" s="458"/>
      <c r="I1407" s="458"/>
    </row>
    <row r="1408" spans="1:9" ht="17.100000000000001" customHeight="1" x14ac:dyDescent="0.25">
      <c r="A1408" s="458"/>
      <c r="B1408" s="458"/>
      <c r="C1408" s="458"/>
      <c r="D1408" s="458"/>
      <c r="E1408" s="458"/>
      <c r="F1408" s="458"/>
      <c r="G1408" s="458"/>
      <c r="H1408" s="458"/>
      <c r="I1408" s="458"/>
    </row>
    <row r="1409" spans="1:9" ht="17.100000000000001" customHeight="1" x14ac:dyDescent="0.25">
      <c r="A1409" s="458"/>
      <c r="B1409" s="458"/>
      <c r="C1409" s="458"/>
      <c r="D1409" s="458"/>
      <c r="E1409" s="458"/>
      <c r="F1409" s="458"/>
      <c r="G1409" s="458"/>
      <c r="H1409" s="458"/>
      <c r="I1409" s="458"/>
    </row>
    <row r="1410" spans="1:9" ht="17.100000000000001" customHeight="1" x14ac:dyDescent="0.25">
      <c r="A1410" s="458"/>
      <c r="B1410" s="458"/>
      <c r="C1410" s="458"/>
      <c r="D1410" s="458"/>
      <c r="E1410" s="458"/>
      <c r="F1410" s="458"/>
      <c r="G1410" s="458"/>
      <c r="H1410" s="458"/>
      <c r="I1410" s="458"/>
    </row>
    <row r="1411" spans="1:9" ht="17.100000000000001" customHeight="1" x14ac:dyDescent="0.25">
      <c r="A1411" s="458"/>
      <c r="B1411" s="458"/>
      <c r="C1411" s="458"/>
      <c r="D1411" s="458"/>
      <c r="E1411" s="458"/>
      <c r="F1411" s="458"/>
      <c r="G1411" s="458"/>
      <c r="H1411" s="458"/>
      <c r="I1411" s="458"/>
    </row>
    <row r="1412" spans="1:9" ht="17.100000000000001" customHeight="1" x14ac:dyDescent="0.25">
      <c r="A1412" s="458"/>
      <c r="B1412" s="458"/>
      <c r="C1412" s="458"/>
      <c r="D1412" s="458"/>
      <c r="E1412" s="458"/>
      <c r="F1412" s="458"/>
      <c r="G1412" s="458"/>
      <c r="H1412" s="458"/>
      <c r="I1412" s="458"/>
    </row>
    <row r="1413" spans="1:9" ht="17.100000000000001" customHeight="1" x14ac:dyDescent="0.25">
      <c r="A1413" s="458"/>
      <c r="B1413" s="458"/>
      <c r="C1413" s="458"/>
      <c r="D1413" s="458"/>
      <c r="E1413" s="458"/>
      <c r="F1413" s="458"/>
      <c r="G1413" s="458"/>
      <c r="H1413" s="458"/>
      <c r="I1413" s="458"/>
    </row>
    <row r="1414" spans="1:9" ht="17.100000000000001" customHeight="1" x14ac:dyDescent="0.25">
      <c r="A1414" s="458"/>
      <c r="B1414" s="458"/>
      <c r="C1414" s="458"/>
      <c r="D1414" s="458"/>
      <c r="E1414" s="458"/>
      <c r="F1414" s="458"/>
      <c r="G1414" s="458"/>
      <c r="H1414" s="458"/>
      <c r="I1414" s="458"/>
    </row>
    <row r="1415" spans="1:9" ht="17.100000000000001" customHeight="1" x14ac:dyDescent="0.25">
      <c r="A1415" s="458"/>
      <c r="B1415" s="458"/>
      <c r="C1415" s="458"/>
      <c r="D1415" s="458"/>
      <c r="E1415" s="458"/>
      <c r="F1415" s="458"/>
      <c r="G1415" s="458"/>
      <c r="H1415" s="458"/>
      <c r="I1415" s="458"/>
    </row>
    <row r="1416" spans="1:9" ht="17.100000000000001" customHeight="1" x14ac:dyDescent="0.25">
      <c r="A1416" s="458"/>
      <c r="B1416" s="458"/>
      <c r="C1416" s="458"/>
      <c r="D1416" s="458"/>
      <c r="E1416" s="458"/>
      <c r="F1416" s="458"/>
      <c r="G1416" s="458"/>
      <c r="H1416" s="458"/>
      <c r="I1416" s="458"/>
    </row>
    <row r="1417" spans="1:9" ht="17.100000000000001" customHeight="1" x14ac:dyDescent="0.25">
      <c r="A1417" s="458"/>
      <c r="B1417" s="458"/>
      <c r="C1417" s="458"/>
      <c r="D1417" s="458"/>
      <c r="E1417" s="458"/>
      <c r="F1417" s="458"/>
      <c r="G1417" s="458"/>
      <c r="H1417" s="458"/>
      <c r="I1417" s="458"/>
    </row>
    <row r="1418" spans="1:9" ht="17.100000000000001" customHeight="1" x14ac:dyDescent="0.25">
      <c r="A1418" s="458"/>
      <c r="B1418" s="458"/>
      <c r="C1418" s="458"/>
      <c r="D1418" s="458"/>
      <c r="E1418" s="458"/>
      <c r="F1418" s="458"/>
      <c r="G1418" s="458"/>
      <c r="H1418" s="458"/>
      <c r="I1418" s="458"/>
    </row>
    <row r="1419" spans="1:9" ht="17.100000000000001" customHeight="1" x14ac:dyDescent="0.25">
      <c r="A1419" s="458"/>
      <c r="B1419" s="458"/>
      <c r="C1419" s="458"/>
      <c r="D1419" s="458"/>
      <c r="E1419" s="458"/>
      <c r="F1419" s="458"/>
      <c r="G1419" s="458"/>
      <c r="H1419" s="458"/>
      <c r="I1419" s="458"/>
    </row>
    <row r="1420" spans="1:9" ht="17.100000000000001" customHeight="1" x14ac:dyDescent="0.25">
      <c r="A1420" s="458"/>
      <c r="B1420" s="458"/>
      <c r="C1420" s="458"/>
      <c r="D1420" s="458"/>
      <c r="E1420" s="458"/>
      <c r="F1420" s="458"/>
      <c r="G1420" s="458"/>
      <c r="H1420" s="458"/>
      <c r="I1420" s="458"/>
    </row>
    <row r="1421" spans="1:9" ht="17.100000000000001" customHeight="1" x14ac:dyDescent="0.25">
      <c r="A1421" s="458"/>
      <c r="B1421" s="458"/>
      <c r="C1421" s="458"/>
      <c r="D1421" s="458"/>
      <c r="E1421" s="458"/>
      <c r="F1421" s="458"/>
      <c r="G1421" s="458"/>
      <c r="H1421" s="458"/>
      <c r="I1421" s="458"/>
    </row>
    <row r="1422" spans="1:9" ht="17.100000000000001" customHeight="1" x14ac:dyDescent="0.25">
      <c r="A1422" s="458"/>
      <c r="B1422" s="458"/>
      <c r="C1422" s="458"/>
      <c r="D1422" s="458"/>
      <c r="E1422" s="458"/>
      <c r="F1422" s="458"/>
      <c r="G1422" s="458"/>
      <c r="H1422" s="458"/>
      <c r="I1422" s="458"/>
    </row>
    <row r="1423" spans="1:9" ht="17.100000000000001" customHeight="1" x14ac:dyDescent="0.25">
      <c r="A1423" s="458"/>
      <c r="B1423" s="458"/>
      <c r="C1423" s="458"/>
      <c r="D1423" s="458"/>
      <c r="E1423" s="458"/>
      <c r="F1423" s="458"/>
      <c r="G1423" s="458"/>
      <c r="H1423" s="458"/>
      <c r="I1423" s="458"/>
    </row>
    <row r="1424" spans="1:9" ht="17.100000000000001" customHeight="1" x14ac:dyDescent="0.25">
      <c r="A1424" s="458"/>
      <c r="B1424" s="458"/>
      <c r="C1424" s="458"/>
      <c r="D1424" s="458"/>
      <c r="E1424" s="458"/>
      <c r="F1424" s="458"/>
      <c r="G1424" s="458"/>
      <c r="H1424" s="458"/>
      <c r="I1424" s="458"/>
    </row>
    <row r="1425" spans="1:9" ht="17.100000000000001" customHeight="1" x14ac:dyDescent="0.25">
      <c r="A1425" s="458"/>
      <c r="B1425" s="458"/>
      <c r="C1425" s="458"/>
      <c r="D1425" s="458"/>
      <c r="E1425" s="458"/>
      <c r="F1425" s="458"/>
      <c r="G1425" s="458"/>
      <c r="H1425" s="458"/>
      <c r="I1425" s="458"/>
    </row>
    <row r="1426" spans="1:9" ht="17.100000000000001" customHeight="1" x14ac:dyDescent="0.25">
      <c r="A1426" s="458"/>
      <c r="B1426" s="458"/>
      <c r="C1426" s="458"/>
      <c r="D1426" s="458"/>
      <c r="E1426" s="458"/>
      <c r="F1426" s="458"/>
      <c r="G1426" s="458"/>
      <c r="H1426" s="458"/>
      <c r="I1426" s="458"/>
    </row>
    <row r="1427" spans="1:9" ht="17.100000000000001" customHeight="1" x14ac:dyDescent="0.25">
      <c r="A1427" s="458"/>
      <c r="B1427" s="458"/>
      <c r="C1427" s="458"/>
      <c r="D1427" s="458"/>
      <c r="E1427" s="458"/>
      <c r="F1427" s="458"/>
      <c r="G1427" s="458"/>
      <c r="H1427" s="458"/>
      <c r="I1427" s="458"/>
    </row>
    <row r="1428" spans="1:9" ht="17.100000000000001" customHeight="1" x14ac:dyDescent="0.25">
      <c r="A1428" s="458"/>
      <c r="B1428" s="458"/>
      <c r="C1428" s="458"/>
      <c r="D1428" s="458"/>
      <c r="E1428" s="458"/>
      <c r="F1428" s="458"/>
      <c r="G1428" s="458"/>
      <c r="H1428" s="458"/>
      <c r="I1428" s="458"/>
    </row>
    <row r="1429" spans="1:9" ht="17.100000000000001" customHeight="1" x14ac:dyDescent="0.25">
      <c r="A1429" s="458"/>
      <c r="B1429" s="458"/>
      <c r="C1429" s="458"/>
      <c r="D1429" s="458"/>
      <c r="E1429" s="458"/>
      <c r="F1429" s="458"/>
      <c r="G1429" s="458"/>
      <c r="H1429" s="458"/>
      <c r="I1429" s="458"/>
    </row>
    <row r="1430" spans="1:9" ht="17.100000000000001" customHeight="1" x14ac:dyDescent="0.25">
      <c r="A1430" s="458"/>
      <c r="B1430" s="458"/>
      <c r="C1430" s="458"/>
      <c r="D1430" s="458"/>
      <c r="E1430" s="458"/>
      <c r="F1430" s="458"/>
      <c r="G1430" s="458"/>
      <c r="H1430" s="458"/>
      <c r="I1430" s="458"/>
    </row>
    <row r="1431" spans="1:9" ht="17.100000000000001" customHeight="1" x14ac:dyDescent="0.25">
      <c r="A1431" s="458"/>
      <c r="B1431" s="458"/>
      <c r="C1431" s="458"/>
      <c r="D1431" s="458"/>
      <c r="E1431" s="458"/>
      <c r="F1431" s="458"/>
      <c r="G1431" s="458"/>
      <c r="H1431" s="458"/>
      <c r="I1431" s="458"/>
    </row>
    <row r="1432" spans="1:9" ht="17.100000000000001" customHeight="1" x14ac:dyDescent="0.25">
      <c r="A1432" s="458"/>
      <c r="B1432" s="458"/>
      <c r="C1432" s="458"/>
      <c r="D1432" s="458"/>
      <c r="E1432" s="458"/>
      <c r="F1432" s="458"/>
      <c r="G1432" s="458"/>
      <c r="H1432" s="458"/>
      <c r="I1432" s="458"/>
    </row>
    <row r="1433" spans="1:9" ht="17.100000000000001" customHeight="1" x14ac:dyDescent="0.25">
      <c r="A1433" s="458"/>
      <c r="B1433" s="458"/>
      <c r="C1433" s="458"/>
      <c r="D1433" s="458"/>
      <c r="E1433" s="458"/>
      <c r="F1433" s="458"/>
      <c r="G1433" s="458"/>
      <c r="H1433" s="458"/>
      <c r="I1433" s="458"/>
    </row>
    <row r="1434" spans="1:9" ht="17.100000000000001" customHeight="1" x14ac:dyDescent="0.25">
      <c r="A1434" s="458"/>
      <c r="B1434" s="458"/>
      <c r="C1434" s="458"/>
      <c r="D1434" s="458"/>
      <c r="E1434" s="458"/>
      <c r="F1434" s="458"/>
      <c r="G1434" s="458"/>
      <c r="H1434" s="458"/>
      <c r="I1434" s="458"/>
    </row>
    <row r="1435" spans="1:9" ht="17.100000000000001" customHeight="1" x14ac:dyDescent="0.25">
      <c r="A1435" s="458"/>
      <c r="B1435" s="458"/>
      <c r="C1435" s="458"/>
      <c r="D1435" s="458"/>
      <c r="E1435" s="458"/>
      <c r="F1435" s="458"/>
      <c r="G1435" s="458"/>
      <c r="H1435" s="458"/>
      <c r="I1435" s="458"/>
    </row>
    <row r="1436" spans="1:9" ht="17.100000000000001" customHeight="1" x14ac:dyDescent="0.25">
      <c r="A1436" s="458"/>
      <c r="B1436" s="458"/>
      <c r="C1436" s="458"/>
      <c r="D1436" s="458"/>
      <c r="E1436" s="458"/>
      <c r="F1436" s="458"/>
      <c r="G1436" s="458"/>
      <c r="H1436" s="458"/>
      <c r="I1436" s="458"/>
    </row>
    <row r="1437" spans="1:9" ht="17.100000000000001" customHeight="1" x14ac:dyDescent="0.25">
      <c r="A1437" s="458"/>
      <c r="B1437" s="458"/>
      <c r="C1437" s="458"/>
      <c r="D1437" s="458"/>
      <c r="E1437" s="458"/>
      <c r="F1437" s="458"/>
      <c r="G1437" s="458"/>
      <c r="H1437" s="458"/>
      <c r="I1437" s="458"/>
    </row>
    <row r="1438" spans="1:9" ht="17.100000000000001" customHeight="1" x14ac:dyDescent="0.25">
      <c r="A1438" s="458"/>
      <c r="B1438" s="458"/>
      <c r="C1438" s="458"/>
      <c r="D1438" s="458"/>
      <c r="E1438" s="458"/>
      <c r="F1438" s="458"/>
      <c r="G1438" s="458"/>
      <c r="H1438" s="458"/>
      <c r="I1438" s="458"/>
    </row>
    <row r="1439" spans="1:9" ht="17.100000000000001" customHeight="1" x14ac:dyDescent="0.25">
      <c r="A1439" s="458"/>
      <c r="B1439" s="458"/>
      <c r="C1439" s="458"/>
      <c r="D1439" s="458"/>
      <c r="E1439" s="458"/>
      <c r="F1439" s="458"/>
      <c r="G1439" s="458"/>
      <c r="H1439" s="458"/>
      <c r="I1439" s="458"/>
    </row>
    <row r="1440" spans="1:9" ht="17.100000000000001" customHeight="1" x14ac:dyDescent="0.25">
      <c r="A1440" s="458"/>
      <c r="B1440" s="458"/>
      <c r="C1440" s="458"/>
      <c r="D1440" s="458"/>
      <c r="E1440" s="458"/>
      <c r="F1440" s="458"/>
      <c r="G1440" s="458"/>
      <c r="H1440" s="458"/>
      <c r="I1440" s="458"/>
    </row>
    <row r="1441" spans="1:9" ht="17.100000000000001" customHeight="1" x14ac:dyDescent="0.25">
      <c r="A1441" s="458"/>
      <c r="B1441" s="458"/>
      <c r="C1441" s="458"/>
      <c r="D1441" s="458"/>
      <c r="E1441" s="458"/>
      <c r="F1441" s="458"/>
      <c r="G1441" s="458"/>
      <c r="H1441" s="458"/>
      <c r="I1441" s="458"/>
    </row>
    <row r="1442" spans="1:9" ht="17.100000000000001" customHeight="1" x14ac:dyDescent="0.25">
      <c r="A1442" s="458"/>
      <c r="B1442" s="458"/>
      <c r="C1442" s="458"/>
      <c r="D1442" s="458"/>
      <c r="E1442" s="458"/>
      <c r="F1442" s="458"/>
      <c r="G1442" s="458"/>
      <c r="H1442" s="458"/>
      <c r="I1442" s="458"/>
    </row>
    <row r="1443" spans="1:9" ht="17.100000000000001" customHeight="1" x14ac:dyDescent="0.25">
      <c r="A1443" s="458"/>
      <c r="B1443" s="458"/>
      <c r="C1443" s="458"/>
      <c r="D1443" s="458"/>
      <c r="E1443" s="458"/>
      <c r="F1443" s="458"/>
      <c r="G1443" s="458"/>
      <c r="H1443" s="458"/>
      <c r="I1443" s="458"/>
    </row>
    <row r="1444" spans="1:9" ht="17.100000000000001" customHeight="1" x14ac:dyDescent="0.25">
      <c r="A1444" s="458"/>
      <c r="B1444" s="458"/>
      <c r="C1444" s="458"/>
      <c r="D1444" s="458"/>
      <c r="E1444" s="458"/>
      <c r="F1444" s="458"/>
      <c r="G1444" s="458"/>
      <c r="H1444" s="458"/>
      <c r="I1444" s="458"/>
    </row>
    <row r="1445" spans="1:9" ht="17.100000000000001" customHeight="1" x14ac:dyDescent="0.25">
      <c r="A1445" s="458"/>
      <c r="B1445" s="458"/>
      <c r="C1445" s="458"/>
      <c r="D1445" s="458"/>
      <c r="E1445" s="458"/>
      <c r="F1445" s="458"/>
      <c r="G1445" s="458"/>
      <c r="H1445" s="458"/>
      <c r="I1445" s="458"/>
    </row>
    <row r="1446" spans="1:9" ht="17.100000000000001" customHeight="1" x14ac:dyDescent="0.25">
      <c r="A1446" s="458"/>
      <c r="B1446" s="458"/>
      <c r="C1446" s="458"/>
      <c r="D1446" s="458"/>
      <c r="E1446" s="458"/>
      <c r="F1446" s="458"/>
      <c r="G1446" s="458"/>
      <c r="H1446" s="458"/>
      <c r="I1446" s="458"/>
    </row>
    <row r="1447" spans="1:9" ht="17.100000000000001" customHeight="1" x14ac:dyDescent="0.25">
      <c r="A1447" s="458"/>
      <c r="B1447" s="458"/>
      <c r="C1447" s="458"/>
      <c r="D1447" s="458"/>
      <c r="E1447" s="458"/>
      <c r="F1447" s="458"/>
      <c r="G1447" s="458"/>
      <c r="H1447" s="458"/>
      <c r="I1447" s="458"/>
    </row>
    <row r="1448" spans="1:9" ht="17.100000000000001" customHeight="1" x14ac:dyDescent="0.25">
      <c r="A1448" s="458"/>
      <c r="B1448" s="458"/>
      <c r="C1448" s="458"/>
      <c r="D1448" s="458"/>
      <c r="E1448" s="458"/>
      <c r="F1448" s="458"/>
      <c r="G1448" s="458"/>
      <c r="H1448" s="458"/>
      <c r="I1448" s="458"/>
    </row>
    <row r="1449" spans="1:9" ht="17.100000000000001" customHeight="1" x14ac:dyDescent="0.25">
      <c r="A1449" s="458"/>
      <c r="B1449" s="458"/>
      <c r="C1449" s="458"/>
      <c r="D1449" s="458"/>
      <c r="E1449" s="458"/>
      <c r="F1449" s="458"/>
      <c r="G1449" s="458"/>
      <c r="H1449" s="458"/>
      <c r="I1449" s="458"/>
    </row>
    <row r="1450" spans="1:9" ht="17.100000000000001" customHeight="1" x14ac:dyDescent="0.25">
      <c r="A1450" s="458"/>
      <c r="B1450" s="458"/>
      <c r="C1450" s="458"/>
      <c r="D1450" s="458"/>
      <c r="E1450" s="458"/>
      <c r="F1450" s="458"/>
      <c r="G1450" s="458"/>
      <c r="H1450" s="458"/>
      <c r="I1450" s="458"/>
    </row>
    <row r="1451" spans="1:9" ht="17.100000000000001" customHeight="1" x14ac:dyDescent="0.25">
      <c r="A1451" s="458"/>
      <c r="B1451" s="458"/>
      <c r="C1451" s="458"/>
      <c r="D1451" s="458"/>
      <c r="E1451" s="458"/>
      <c r="F1451" s="458"/>
      <c r="G1451" s="458"/>
      <c r="H1451" s="458"/>
      <c r="I1451" s="458"/>
    </row>
    <row r="1452" spans="1:9" ht="17.100000000000001" customHeight="1" x14ac:dyDescent="0.25">
      <c r="A1452" s="458"/>
      <c r="B1452" s="458"/>
      <c r="C1452" s="458"/>
      <c r="D1452" s="458"/>
      <c r="E1452" s="458"/>
      <c r="F1452" s="458"/>
      <c r="G1452" s="458"/>
      <c r="H1452" s="458"/>
      <c r="I1452" s="458"/>
    </row>
    <row r="1453" spans="1:9" ht="17.100000000000001" customHeight="1" x14ac:dyDescent="0.25">
      <c r="A1453" s="458"/>
      <c r="B1453" s="458"/>
      <c r="C1453" s="458"/>
      <c r="D1453" s="458"/>
      <c r="E1453" s="458"/>
      <c r="F1453" s="458"/>
      <c r="G1453" s="458"/>
      <c r="H1453" s="458"/>
      <c r="I1453" s="458"/>
    </row>
    <row r="1454" spans="1:9" ht="17.100000000000001" customHeight="1" x14ac:dyDescent="0.25">
      <c r="A1454" s="458"/>
      <c r="B1454" s="458"/>
      <c r="C1454" s="458"/>
      <c r="D1454" s="458"/>
      <c r="E1454" s="458"/>
      <c r="F1454" s="458"/>
      <c r="G1454" s="458"/>
      <c r="H1454" s="458"/>
      <c r="I1454" s="458"/>
    </row>
    <row r="1455" spans="1:9" ht="17.100000000000001" customHeight="1" x14ac:dyDescent="0.25">
      <c r="A1455" s="458"/>
      <c r="B1455" s="458"/>
      <c r="C1455" s="458"/>
      <c r="D1455" s="458"/>
      <c r="E1455" s="458"/>
      <c r="F1455" s="458"/>
      <c r="G1455" s="458"/>
      <c r="H1455" s="458"/>
      <c r="I1455" s="458"/>
    </row>
    <row r="1456" spans="1:9" ht="17.100000000000001" customHeight="1" x14ac:dyDescent="0.25">
      <c r="A1456" s="458"/>
      <c r="B1456" s="458"/>
      <c r="C1456" s="458"/>
      <c r="D1456" s="458"/>
      <c r="E1456" s="458"/>
      <c r="F1456" s="458"/>
      <c r="G1456" s="458"/>
      <c r="H1456" s="458"/>
      <c r="I1456" s="458"/>
    </row>
    <row r="1457" spans="1:9" ht="17.100000000000001" customHeight="1" x14ac:dyDescent="0.25">
      <c r="A1457" s="458"/>
      <c r="B1457" s="458"/>
      <c r="C1457" s="458"/>
      <c r="D1457" s="458"/>
      <c r="E1457" s="458"/>
      <c r="F1457" s="458"/>
      <c r="G1457" s="458"/>
      <c r="H1457" s="458"/>
      <c r="I1457" s="458"/>
    </row>
    <row r="1458" spans="1:9" ht="17.100000000000001" customHeight="1" x14ac:dyDescent="0.25">
      <c r="A1458" s="458"/>
      <c r="B1458" s="458"/>
      <c r="C1458" s="458"/>
      <c r="D1458" s="458"/>
      <c r="E1458" s="458"/>
      <c r="F1458" s="458"/>
      <c r="G1458" s="458"/>
      <c r="H1458" s="458"/>
      <c r="I1458" s="458"/>
    </row>
    <row r="1459" spans="1:9" ht="17.100000000000001" customHeight="1" x14ac:dyDescent="0.25">
      <c r="A1459" s="458"/>
      <c r="B1459" s="458"/>
      <c r="C1459" s="458"/>
      <c r="D1459" s="458"/>
      <c r="E1459" s="458"/>
      <c r="F1459" s="458"/>
      <c r="G1459" s="458"/>
      <c r="H1459" s="458"/>
      <c r="I1459" s="458"/>
    </row>
    <row r="1460" spans="1:9" ht="17.100000000000001" customHeight="1" x14ac:dyDescent="0.25">
      <c r="A1460" s="458"/>
      <c r="B1460" s="458"/>
      <c r="C1460" s="458"/>
      <c r="D1460" s="458"/>
      <c r="E1460" s="458"/>
      <c r="F1460" s="458"/>
      <c r="G1460" s="458"/>
      <c r="H1460" s="458"/>
      <c r="I1460" s="458"/>
    </row>
    <row r="1461" spans="1:9" ht="17.100000000000001" customHeight="1" x14ac:dyDescent="0.25">
      <c r="A1461" s="458"/>
      <c r="B1461" s="458"/>
      <c r="C1461" s="458"/>
      <c r="D1461" s="458"/>
      <c r="E1461" s="458"/>
      <c r="F1461" s="458"/>
      <c r="G1461" s="458"/>
      <c r="H1461" s="458"/>
      <c r="I1461" s="458"/>
    </row>
    <row r="1462" spans="1:9" ht="17.100000000000001" customHeight="1" x14ac:dyDescent="0.25">
      <c r="A1462" s="458"/>
      <c r="B1462" s="458"/>
      <c r="C1462" s="458"/>
      <c r="D1462" s="458"/>
      <c r="E1462" s="458"/>
      <c r="F1462" s="458"/>
      <c r="G1462" s="458"/>
      <c r="H1462" s="458"/>
      <c r="I1462" s="458"/>
    </row>
    <row r="1463" spans="1:9" ht="17.100000000000001" customHeight="1" x14ac:dyDescent="0.25">
      <c r="A1463" s="458"/>
      <c r="B1463" s="458"/>
      <c r="C1463" s="458"/>
      <c r="D1463" s="458"/>
      <c r="E1463" s="458"/>
      <c r="F1463" s="458"/>
      <c r="G1463" s="458"/>
      <c r="H1463" s="458"/>
      <c r="I1463" s="458"/>
    </row>
    <row r="1464" spans="1:9" ht="17.100000000000001" customHeight="1" x14ac:dyDescent="0.25">
      <c r="A1464" s="458"/>
      <c r="B1464" s="458"/>
      <c r="C1464" s="458"/>
      <c r="D1464" s="458"/>
      <c r="E1464" s="458"/>
      <c r="F1464" s="458"/>
      <c r="G1464" s="458"/>
      <c r="H1464" s="458"/>
      <c r="I1464" s="458"/>
    </row>
    <row r="1465" spans="1:9" ht="17.100000000000001" customHeight="1" x14ac:dyDescent="0.25">
      <c r="A1465" s="458"/>
      <c r="B1465" s="458"/>
      <c r="C1465" s="458"/>
      <c r="D1465" s="458"/>
      <c r="E1465" s="458"/>
      <c r="F1465" s="458"/>
      <c r="G1465" s="458"/>
      <c r="H1465" s="458"/>
      <c r="I1465" s="458"/>
    </row>
    <row r="1466" spans="1:9" ht="17.100000000000001" customHeight="1" x14ac:dyDescent="0.25">
      <c r="A1466" s="458"/>
      <c r="B1466" s="458"/>
      <c r="C1466" s="458"/>
      <c r="D1466" s="458"/>
      <c r="E1466" s="458"/>
      <c r="F1466" s="458"/>
      <c r="G1466" s="458"/>
      <c r="H1466" s="458"/>
      <c r="I1466" s="458"/>
    </row>
    <row r="1467" spans="1:9" ht="17.100000000000001" customHeight="1" x14ac:dyDescent="0.25">
      <c r="A1467" s="458"/>
      <c r="B1467" s="458"/>
      <c r="C1467" s="458"/>
      <c r="D1467" s="458"/>
      <c r="E1467" s="458"/>
      <c r="F1467" s="458"/>
      <c r="G1467" s="458"/>
      <c r="H1467" s="458"/>
      <c r="I1467" s="458"/>
    </row>
    <row r="1468" spans="1:9" ht="17.100000000000001" customHeight="1" x14ac:dyDescent="0.25">
      <c r="A1468" s="458"/>
      <c r="B1468" s="458"/>
      <c r="C1468" s="458"/>
      <c r="D1468" s="458"/>
      <c r="E1468" s="458"/>
      <c r="F1468" s="458"/>
      <c r="G1468" s="458"/>
      <c r="H1468" s="458"/>
      <c r="I1468" s="458"/>
    </row>
    <row r="1469" spans="1:9" ht="17.100000000000001" customHeight="1" x14ac:dyDescent="0.25">
      <c r="A1469" s="458"/>
      <c r="B1469" s="458"/>
      <c r="C1469" s="458"/>
      <c r="D1469" s="458"/>
      <c r="E1469" s="458"/>
      <c r="F1469" s="458"/>
      <c r="G1469" s="458"/>
      <c r="H1469" s="458"/>
      <c r="I1469" s="458"/>
    </row>
    <row r="1470" spans="1:9" ht="17.100000000000001" customHeight="1" x14ac:dyDescent="0.25">
      <c r="A1470" s="458"/>
      <c r="B1470" s="458"/>
      <c r="C1470" s="458"/>
      <c r="D1470" s="458"/>
      <c r="E1470" s="458"/>
      <c r="F1470" s="458"/>
      <c r="G1470" s="458"/>
      <c r="H1470" s="458"/>
      <c r="I1470" s="458"/>
    </row>
    <row r="1471" spans="1:9" ht="17.100000000000001" customHeight="1" x14ac:dyDescent="0.25">
      <c r="A1471" s="458"/>
      <c r="B1471" s="458"/>
      <c r="C1471" s="458"/>
      <c r="D1471" s="458"/>
      <c r="E1471" s="458"/>
      <c r="F1471" s="458"/>
      <c r="G1471" s="458"/>
      <c r="H1471" s="458"/>
      <c r="I1471" s="458"/>
    </row>
    <row r="1472" spans="1:9" ht="17.100000000000001" customHeight="1" x14ac:dyDescent="0.25">
      <c r="A1472" s="458"/>
      <c r="B1472" s="458"/>
      <c r="C1472" s="458"/>
      <c r="D1472" s="458"/>
      <c r="E1472" s="458"/>
      <c r="F1472" s="458"/>
      <c r="G1472" s="458"/>
      <c r="H1472" s="458"/>
      <c r="I1472" s="458"/>
    </row>
    <row r="1473" spans="1:9" ht="17.100000000000001" customHeight="1" x14ac:dyDescent="0.25">
      <c r="A1473" s="458"/>
      <c r="B1473" s="458"/>
      <c r="C1473" s="458"/>
      <c r="D1473" s="458"/>
      <c r="E1473" s="458"/>
      <c r="F1473" s="458"/>
      <c r="G1473" s="458"/>
      <c r="H1473" s="458"/>
      <c r="I1473" s="458"/>
    </row>
    <row r="1474" spans="1:9" ht="17.100000000000001" customHeight="1" x14ac:dyDescent="0.25">
      <c r="A1474" s="458"/>
      <c r="B1474" s="458"/>
      <c r="C1474" s="458"/>
      <c r="D1474" s="458"/>
      <c r="E1474" s="458"/>
      <c r="F1474" s="458"/>
      <c r="G1474" s="458"/>
      <c r="H1474" s="458"/>
      <c r="I1474" s="458"/>
    </row>
    <row r="1475" spans="1:9" ht="17.100000000000001" customHeight="1" x14ac:dyDescent="0.25">
      <c r="A1475" s="458"/>
      <c r="B1475" s="458"/>
      <c r="C1475" s="458"/>
      <c r="D1475" s="458"/>
      <c r="E1475" s="458"/>
      <c r="F1475" s="458"/>
      <c r="G1475" s="458"/>
      <c r="H1475" s="458"/>
      <c r="I1475" s="458"/>
    </row>
    <row r="1476" spans="1:9" ht="17.100000000000001" customHeight="1" x14ac:dyDescent="0.25">
      <c r="A1476" s="458"/>
      <c r="B1476" s="458"/>
      <c r="C1476" s="458"/>
      <c r="D1476" s="458"/>
      <c r="E1476" s="458"/>
      <c r="F1476" s="458"/>
      <c r="G1476" s="458"/>
      <c r="H1476" s="458"/>
      <c r="I1476" s="458"/>
    </row>
    <row r="1477" spans="1:9" ht="17.100000000000001" customHeight="1" x14ac:dyDescent="0.25">
      <c r="A1477" s="458"/>
      <c r="B1477" s="458"/>
      <c r="C1477" s="458"/>
      <c r="D1477" s="458"/>
      <c r="E1477" s="458"/>
      <c r="F1477" s="458"/>
      <c r="G1477" s="458"/>
      <c r="H1477" s="458"/>
      <c r="I1477" s="458"/>
    </row>
    <row r="1478" spans="1:9" ht="17.100000000000001" customHeight="1" x14ac:dyDescent="0.25">
      <c r="A1478" s="458"/>
      <c r="B1478" s="458"/>
      <c r="C1478" s="458"/>
      <c r="D1478" s="458"/>
      <c r="E1478" s="458"/>
      <c r="F1478" s="458"/>
      <c r="G1478" s="458"/>
      <c r="H1478" s="458"/>
      <c r="I1478" s="458"/>
    </row>
    <row r="1479" spans="1:9" ht="17.100000000000001" customHeight="1" x14ac:dyDescent="0.25">
      <c r="A1479" s="458"/>
      <c r="B1479" s="458"/>
      <c r="C1479" s="458"/>
      <c r="D1479" s="458"/>
      <c r="E1479" s="458"/>
      <c r="F1479" s="458"/>
      <c r="G1479" s="458"/>
      <c r="H1479" s="458"/>
      <c r="I1479" s="458"/>
    </row>
    <row r="1480" spans="1:9" ht="17.100000000000001" customHeight="1" x14ac:dyDescent="0.25">
      <c r="A1480" s="458"/>
      <c r="B1480" s="458"/>
      <c r="C1480" s="458"/>
      <c r="D1480" s="458"/>
      <c r="E1480" s="458"/>
      <c r="F1480" s="458"/>
      <c r="G1480" s="458"/>
      <c r="H1480" s="458"/>
      <c r="I1480" s="458"/>
    </row>
    <row r="1481" spans="1:9" ht="17.100000000000001" customHeight="1" x14ac:dyDescent="0.25">
      <c r="A1481" s="458"/>
      <c r="B1481" s="458"/>
      <c r="C1481" s="458"/>
      <c r="D1481" s="458"/>
      <c r="E1481" s="458"/>
      <c r="F1481" s="458"/>
      <c r="G1481" s="458"/>
      <c r="H1481" s="458"/>
      <c r="I1481" s="458"/>
    </row>
    <row r="1482" spans="1:9" ht="17.100000000000001" customHeight="1" x14ac:dyDescent="0.25">
      <c r="A1482" s="458"/>
      <c r="B1482" s="458"/>
      <c r="C1482" s="458"/>
      <c r="D1482" s="458"/>
      <c r="E1482" s="458"/>
      <c r="F1482" s="458"/>
      <c r="G1482" s="458"/>
      <c r="H1482" s="458"/>
      <c r="I1482" s="458"/>
    </row>
    <row r="1483" spans="1:9" ht="17.100000000000001" customHeight="1" x14ac:dyDescent="0.25">
      <c r="A1483" s="458"/>
      <c r="B1483" s="458"/>
      <c r="C1483" s="458"/>
      <c r="D1483" s="458"/>
      <c r="E1483" s="458"/>
      <c r="F1483" s="458"/>
      <c r="G1483" s="458"/>
      <c r="H1483" s="458"/>
      <c r="I1483" s="458"/>
    </row>
    <row r="1484" spans="1:9" ht="17.100000000000001" customHeight="1" x14ac:dyDescent="0.25">
      <c r="A1484" s="458"/>
      <c r="B1484" s="458"/>
      <c r="C1484" s="458"/>
      <c r="D1484" s="458"/>
      <c r="E1484" s="458"/>
      <c r="F1484" s="458"/>
      <c r="G1484" s="458"/>
      <c r="H1484" s="458"/>
      <c r="I1484" s="458"/>
    </row>
    <row r="1485" spans="1:9" ht="17.100000000000001" customHeight="1" x14ac:dyDescent="0.25">
      <c r="A1485" s="458"/>
      <c r="B1485" s="458"/>
      <c r="C1485" s="458"/>
      <c r="D1485" s="458"/>
      <c r="E1485" s="458"/>
      <c r="F1485" s="458"/>
      <c r="G1485" s="458"/>
      <c r="H1485" s="458"/>
      <c r="I1485" s="458"/>
    </row>
    <row r="1486" spans="1:9" ht="17.100000000000001" customHeight="1" x14ac:dyDescent="0.25">
      <c r="A1486" s="458"/>
      <c r="B1486" s="458"/>
      <c r="C1486" s="458"/>
      <c r="D1486" s="458"/>
      <c r="E1486" s="458"/>
      <c r="F1486" s="458"/>
      <c r="G1486" s="458"/>
      <c r="H1486" s="458"/>
      <c r="I1486" s="458"/>
    </row>
    <row r="1487" spans="1:9" ht="17.100000000000001" customHeight="1" x14ac:dyDescent="0.25">
      <c r="A1487" s="458"/>
      <c r="B1487" s="458"/>
      <c r="C1487" s="458"/>
      <c r="D1487" s="458"/>
      <c r="E1487" s="458"/>
      <c r="F1487" s="458"/>
      <c r="G1487" s="458"/>
      <c r="H1487" s="458"/>
      <c r="I1487" s="458"/>
    </row>
    <row r="1488" spans="1:9" ht="17.100000000000001" customHeight="1" x14ac:dyDescent="0.25">
      <c r="A1488" s="458"/>
      <c r="B1488" s="458"/>
      <c r="C1488" s="458"/>
      <c r="D1488" s="458"/>
      <c r="E1488" s="458"/>
      <c r="F1488" s="458"/>
      <c r="G1488" s="458"/>
      <c r="H1488" s="458"/>
      <c r="I1488" s="458"/>
    </row>
    <row r="1489" spans="1:9" ht="17.100000000000001" customHeight="1" x14ac:dyDescent="0.25">
      <c r="A1489" s="458"/>
      <c r="B1489" s="458"/>
      <c r="C1489" s="458"/>
      <c r="D1489" s="458"/>
      <c r="E1489" s="458"/>
      <c r="F1489" s="458"/>
      <c r="G1489" s="458"/>
      <c r="H1489" s="458"/>
      <c r="I1489" s="458"/>
    </row>
    <row r="1490" spans="1:9" ht="17.100000000000001" customHeight="1" x14ac:dyDescent="0.25">
      <c r="A1490" s="458"/>
      <c r="B1490" s="458"/>
      <c r="C1490" s="458"/>
      <c r="D1490" s="458"/>
      <c r="E1490" s="458"/>
      <c r="F1490" s="458"/>
      <c r="G1490" s="458"/>
      <c r="H1490" s="458"/>
      <c r="I1490" s="458"/>
    </row>
    <row r="1491" spans="1:9" ht="17.100000000000001" customHeight="1" x14ac:dyDescent="0.25">
      <c r="A1491" s="458"/>
      <c r="B1491" s="458"/>
      <c r="C1491" s="458"/>
      <c r="D1491" s="458"/>
      <c r="E1491" s="458"/>
      <c r="F1491" s="458"/>
      <c r="G1491" s="458"/>
      <c r="H1491" s="458"/>
      <c r="I1491" s="458"/>
    </row>
    <row r="1492" spans="1:9" ht="17.100000000000001" customHeight="1" x14ac:dyDescent="0.25">
      <c r="A1492" s="458"/>
      <c r="B1492" s="458"/>
      <c r="C1492" s="458"/>
      <c r="D1492" s="458"/>
      <c r="E1492" s="458"/>
      <c r="F1492" s="458"/>
      <c r="G1492" s="458"/>
      <c r="H1492" s="458"/>
      <c r="I1492" s="458"/>
    </row>
    <row r="1493" spans="1:9" ht="17.100000000000001" customHeight="1" x14ac:dyDescent="0.25">
      <c r="A1493" s="458"/>
      <c r="B1493" s="458"/>
      <c r="C1493" s="458"/>
      <c r="D1493" s="458"/>
      <c r="E1493" s="458"/>
      <c r="F1493" s="458"/>
      <c r="G1493" s="458"/>
      <c r="H1493" s="458"/>
      <c r="I1493" s="458"/>
    </row>
    <row r="1494" spans="1:9" ht="17.100000000000001" customHeight="1" x14ac:dyDescent="0.25">
      <c r="A1494" s="458"/>
      <c r="B1494" s="458"/>
      <c r="C1494" s="458"/>
      <c r="D1494" s="458"/>
      <c r="E1494" s="458"/>
      <c r="F1494" s="458"/>
      <c r="G1494" s="458"/>
      <c r="H1494" s="458"/>
      <c r="I1494" s="458"/>
    </row>
    <row r="1495" spans="1:9" ht="17.100000000000001" customHeight="1" x14ac:dyDescent="0.25">
      <c r="A1495" s="458"/>
      <c r="B1495" s="458"/>
      <c r="C1495" s="458"/>
      <c r="D1495" s="458"/>
      <c r="E1495" s="458"/>
      <c r="F1495" s="458"/>
      <c r="G1495" s="458"/>
      <c r="H1495" s="458"/>
      <c r="I1495" s="458"/>
    </row>
    <row r="1496" spans="1:9" ht="17.100000000000001" customHeight="1" x14ac:dyDescent="0.25">
      <c r="A1496" s="458"/>
      <c r="B1496" s="458"/>
      <c r="C1496" s="458"/>
      <c r="D1496" s="458"/>
      <c r="E1496" s="458"/>
      <c r="F1496" s="458"/>
      <c r="G1496" s="458"/>
      <c r="H1496" s="458"/>
      <c r="I1496" s="458"/>
    </row>
    <row r="1497" spans="1:9" ht="17.100000000000001" customHeight="1" x14ac:dyDescent="0.25">
      <c r="A1497" s="458"/>
      <c r="B1497" s="458"/>
      <c r="C1497" s="458"/>
      <c r="D1497" s="458"/>
      <c r="E1497" s="458"/>
      <c r="F1497" s="458"/>
      <c r="G1497" s="458"/>
      <c r="H1497" s="458"/>
      <c r="I1497" s="458"/>
    </row>
    <row r="1498" spans="1:9" ht="17.100000000000001" customHeight="1" x14ac:dyDescent="0.25">
      <c r="A1498" s="458"/>
      <c r="B1498" s="458"/>
      <c r="C1498" s="458"/>
      <c r="D1498" s="458"/>
      <c r="E1498" s="458"/>
      <c r="F1498" s="458"/>
      <c r="G1498" s="458"/>
      <c r="H1498" s="458"/>
      <c r="I1498" s="458"/>
    </row>
    <row r="1499" spans="1:9" ht="17.100000000000001" customHeight="1" x14ac:dyDescent="0.25">
      <c r="A1499" s="458"/>
      <c r="B1499" s="458"/>
      <c r="C1499" s="458"/>
      <c r="D1499" s="458"/>
      <c r="E1499" s="458"/>
      <c r="F1499" s="458"/>
      <c r="G1499" s="458"/>
      <c r="H1499" s="458"/>
      <c r="I1499" s="458"/>
    </row>
    <row r="1500" spans="1:9" ht="17.100000000000001" customHeight="1" x14ac:dyDescent="0.25">
      <c r="A1500" s="458"/>
      <c r="B1500" s="458"/>
      <c r="C1500" s="458"/>
      <c r="D1500" s="458"/>
      <c r="E1500" s="458"/>
      <c r="F1500" s="458"/>
      <c r="G1500" s="458"/>
      <c r="H1500" s="458"/>
      <c r="I1500" s="458"/>
    </row>
    <row r="1501" spans="1:9" ht="17.100000000000001" customHeight="1" x14ac:dyDescent="0.25">
      <c r="A1501" s="458"/>
      <c r="B1501" s="458"/>
      <c r="C1501" s="458"/>
      <c r="D1501" s="458"/>
      <c r="E1501" s="458"/>
      <c r="F1501" s="458"/>
      <c r="G1501" s="458"/>
      <c r="H1501" s="458"/>
      <c r="I1501" s="458"/>
    </row>
    <row r="1502" spans="1:9" ht="17.100000000000001" customHeight="1" x14ac:dyDescent="0.25">
      <c r="A1502" s="458"/>
      <c r="B1502" s="458"/>
      <c r="C1502" s="458"/>
      <c r="D1502" s="458"/>
      <c r="E1502" s="458"/>
      <c r="F1502" s="458"/>
      <c r="G1502" s="458"/>
      <c r="H1502" s="458"/>
      <c r="I1502" s="458"/>
    </row>
    <row r="1503" spans="1:9" ht="17.100000000000001" customHeight="1" x14ac:dyDescent="0.25">
      <c r="A1503" s="458"/>
      <c r="B1503" s="458"/>
      <c r="C1503" s="458"/>
      <c r="D1503" s="458"/>
      <c r="E1503" s="458"/>
      <c r="F1503" s="458"/>
      <c r="G1503" s="458"/>
      <c r="H1503" s="458"/>
      <c r="I1503" s="458"/>
    </row>
    <row r="1504" spans="1:9" ht="17.100000000000001" customHeight="1" x14ac:dyDescent="0.25">
      <c r="A1504" s="458"/>
      <c r="B1504" s="458"/>
      <c r="C1504" s="458"/>
      <c r="D1504" s="458"/>
      <c r="E1504" s="458"/>
      <c r="F1504" s="458"/>
      <c r="G1504" s="458"/>
      <c r="H1504" s="458"/>
      <c r="I1504" s="458"/>
    </row>
    <row r="1505" spans="1:9" ht="17.100000000000001" customHeight="1" x14ac:dyDescent="0.25">
      <c r="A1505" s="458"/>
      <c r="B1505" s="458"/>
      <c r="C1505" s="458"/>
      <c r="D1505" s="458"/>
      <c r="E1505" s="458"/>
      <c r="F1505" s="458"/>
      <c r="G1505" s="458"/>
      <c r="H1505" s="458"/>
      <c r="I1505" s="458"/>
    </row>
    <row r="1506" spans="1:9" ht="17.100000000000001" customHeight="1" x14ac:dyDescent="0.25">
      <c r="A1506" s="458"/>
      <c r="B1506" s="458"/>
      <c r="C1506" s="458"/>
      <c r="D1506" s="458"/>
      <c r="E1506" s="458"/>
      <c r="F1506" s="458"/>
      <c r="G1506" s="458"/>
      <c r="H1506" s="458"/>
      <c r="I1506" s="458"/>
    </row>
    <row r="1507" spans="1:9" ht="17.100000000000001" customHeight="1" x14ac:dyDescent="0.25">
      <c r="A1507" s="458"/>
      <c r="B1507" s="458"/>
      <c r="C1507" s="458"/>
      <c r="D1507" s="458"/>
      <c r="E1507" s="458"/>
      <c r="F1507" s="458"/>
      <c r="G1507" s="458"/>
      <c r="H1507" s="458"/>
      <c r="I1507" s="458"/>
    </row>
    <row r="1508" spans="1:9" ht="17.100000000000001" customHeight="1" x14ac:dyDescent="0.25">
      <c r="A1508" s="458"/>
      <c r="B1508" s="458"/>
      <c r="C1508" s="458"/>
      <c r="D1508" s="458"/>
      <c r="E1508" s="458"/>
      <c r="F1508" s="458"/>
      <c r="G1508" s="458"/>
      <c r="H1508" s="458"/>
      <c r="I1508" s="458"/>
    </row>
    <row r="1509" spans="1:9" ht="17.100000000000001" customHeight="1" x14ac:dyDescent="0.25">
      <c r="A1509" s="458"/>
      <c r="B1509" s="458"/>
      <c r="C1509" s="458"/>
      <c r="D1509" s="458"/>
      <c r="E1509" s="458"/>
      <c r="F1509" s="458"/>
      <c r="G1509" s="458"/>
      <c r="H1509" s="458"/>
      <c r="I1509" s="458"/>
    </row>
    <row r="1510" spans="1:9" ht="17.100000000000001" customHeight="1" x14ac:dyDescent="0.25">
      <c r="A1510" s="458"/>
      <c r="B1510" s="458"/>
      <c r="C1510" s="458"/>
      <c r="D1510" s="458"/>
      <c r="E1510" s="458"/>
      <c r="F1510" s="458"/>
      <c r="G1510" s="458"/>
      <c r="H1510" s="458"/>
      <c r="I1510" s="458"/>
    </row>
    <row r="1511" spans="1:9" ht="17.100000000000001" customHeight="1" x14ac:dyDescent="0.25">
      <c r="A1511" s="458"/>
      <c r="B1511" s="458"/>
      <c r="C1511" s="458"/>
      <c r="D1511" s="458"/>
      <c r="E1511" s="458"/>
      <c r="F1511" s="458"/>
      <c r="G1511" s="458"/>
      <c r="H1511" s="458"/>
      <c r="I1511" s="458"/>
    </row>
    <row r="1512" spans="1:9" ht="17.100000000000001" customHeight="1" x14ac:dyDescent="0.25">
      <c r="A1512" s="458"/>
      <c r="B1512" s="458"/>
      <c r="C1512" s="458"/>
      <c r="D1512" s="458"/>
      <c r="E1512" s="458"/>
      <c r="F1512" s="458"/>
      <c r="G1512" s="458"/>
      <c r="H1512" s="458"/>
      <c r="I1512" s="458"/>
    </row>
    <row r="1513" spans="1:9" ht="17.100000000000001" customHeight="1" x14ac:dyDescent="0.25">
      <c r="A1513" s="458"/>
      <c r="B1513" s="458"/>
      <c r="C1513" s="458"/>
      <c r="D1513" s="458"/>
      <c r="E1513" s="458"/>
      <c r="F1513" s="458"/>
      <c r="G1513" s="458"/>
      <c r="H1513" s="458"/>
      <c r="I1513" s="458"/>
    </row>
    <row r="1514" spans="1:9" ht="17.100000000000001" customHeight="1" x14ac:dyDescent="0.25">
      <c r="A1514" s="458"/>
      <c r="B1514" s="458"/>
      <c r="C1514" s="458"/>
      <c r="D1514" s="458"/>
      <c r="E1514" s="458"/>
      <c r="F1514" s="458"/>
      <c r="G1514" s="458"/>
      <c r="H1514" s="458"/>
      <c r="I1514" s="458"/>
    </row>
    <row r="1515" spans="1:9" ht="17.100000000000001" customHeight="1" x14ac:dyDescent="0.25">
      <c r="A1515" s="458"/>
      <c r="B1515" s="458"/>
      <c r="C1515" s="458"/>
      <c r="D1515" s="458"/>
      <c r="E1515" s="458"/>
      <c r="F1515" s="458"/>
      <c r="G1515" s="458"/>
      <c r="H1515" s="458"/>
      <c r="I1515" s="458"/>
    </row>
    <row r="1516" spans="1:9" ht="17.100000000000001" customHeight="1" x14ac:dyDescent="0.25">
      <c r="A1516" s="458"/>
      <c r="B1516" s="458"/>
      <c r="C1516" s="458"/>
      <c r="D1516" s="458"/>
      <c r="E1516" s="458"/>
      <c r="F1516" s="458"/>
      <c r="G1516" s="458"/>
      <c r="H1516" s="458"/>
      <c r="I1516" s="458"/>
    </row>
    <row r="1517" spans="1:9" ht="17.100000000000001" customHeight="1" x14ac:dyDescent="0.25">
      <c r="A1517" s="458"/>
      <c r="B1517" s="458"/>
      <c r="C1517" s="458"/>
      <c r="D1517" s="458"/>
      <c r="E1517" s="458"/>
      <c r="F1517" s="458"/>
      <c r="G1517" s="458"/>
      <c r="H1517" s="458"/>
      <c r="I1517" s="458"/>
    </row>
    <row r="1518" spans="1:9" ht="17.100000000000001" customHeight="1" x14ac:dyDescent="0.25">
      <c r="A1518" s="458"/>
      <c r="B1518" s="458"/>
      <c r="C1518" s="458"/>
      <c r="D1518" s="458"/>
      <c r="E1518" s="458"/>
      <c r="F1518" s="458"/>
      <c r="G1518" s="458"/>
      <c r="H1518" s="458"/>
      <c r="I1518" s="458"/>
    </row>
    <row r="1519" spans="1:9" ht="17.100000000000001" customHeight="1" x14ac:dyDescent="0.25">
      <c r="A1519" s="458"/>
      <c r="B1519" s="458"/>
      <c r="C1519" s="458"/>
      <c r="D1519" s="458"/>
      <c r="E1519" s="458"/>
      <c r="F1519" s="458"/>
      <c r="G1519" s="458"/>
      <c r="H1519" s="458"/>
      <c r="I1519" s="458"/>
    </row>
    <row r="1520" spans="1:9" ht="17.100000000000001" customHeight="1" x14ac:dyDescent="0.25">
      <c r="A1520" s="458"/>
      <c r="B1520" s="458"/>
      <c r="C1520" s="458"/>
      <c r="D1520" s="458"/>
      <c r="E1520" s="458"/>
      <c r="F1520" s="458"/>
      <c r="G1520" s="458"/>
      <c r="H1520" s="458"/>
      <c r="I1520" s="458"/>
    </row>
    <row r="1521" spans="1:9" ht="17.100000000000001" customHeight="1" x14ac:dyDescent="0.25">
      <c r="A1521" s="458"/>
      <c r="B1521" s="458"/>
      <c r="C1521" s="458"/>
      <c r="D1521" s="458"/>
      <c r="E1521" s="458"/>
      <c r="F1521" s="458"/>
      <c r="G1521" s="458"/>
      <c r="H1521" s="458"/>
      <c r="I1521" s="458"/>
    </row>
    <row r="1522" spans="1:9" ht="17.100000000000001" customHeight="1" x14ac:dyDescent="0.25">
      <c r="A1522" s="458"/>
      <c r="B1522" s="458"/>
      <c r="C1522" s="458"/>
      <c r="D1522" s="458"/>
      <c r="E1522" s="458"/>
      <c r="F1522" s="458"/>
      <c r="G1522" s="458"/>
      <c r="H1522" s="458"/>
      <c r="I1522" s="458"/>
    </row>
    <row r="1523" spans="1:9" ht="17.100000000000001" customHeight="1" x14ac:dyDescent="0.25">
      <c r="A1523" s="458"/>
      <c r="B1523" s="458"/>
      <c r="C1523" s="458"/>
      <c r="D1523" s="458"/>
      <c r="E1523" s="458"/>
      <c r="F1523" s="458"/>
      <c r="G1523" s="458"/>
      <c r="H1523" s="458"/>
      <c r="I1523" s="458"/>
    </row>
    <row r="1524" spans="1:9" ht="17.100000000000001" customHeight="1" x14ac:dyDescent="0.25">
      <c r="A1524" s="458"/>
      <c r="B1524" s="458"/>
      <c r="C1524" s="458"/>
      <c r="D1524" s="458"/>
      <c r="E1524" s="458"/>
      <c r="F1524" s="458"/>
      <c r="G1524" s="458"/>
      <c r="H1524" s="458"/>
      <c r="I1524" s="458"/>
    </row>
    <row r="1525" spans="1:9" ht="17.100000000000001" customHeight="1" x14ac:dyDescent="0.25">
      <c r="A1525" s="458"/>
      <c r="B1525" s="458"/>
      <c r="C1525" s="458"/>
      <c r="D1525" s="458"/>
      <c r="E1525" s="458"/>
      <c r="F1525" s="458"/>
      <c r="G1525" s="458"/>
      <c r="H1525" s="458"/>
      <c r="I1525" s="458"/>
    </row>
    <row r="1526" spans="1:9" ht="17.100000000000001" customHeight="1" x14ac:dyDescent="0.25">
      <c r="A1526" s="458"/>
      <c r="B1526" s="458"/>
      <c r="C1526" s="458"/>
      <c r="D1526" s="458"/>
      <c r="E1526" s="458"/>
      <c r="F1526" s="458"/>
      <c r="G1526" s="458"/>
      <c r="H1526" s="458"/>
      <c r="I1526" s="458"/>
    </row>
    <row r="1527" spans="1:9" ht="17.100000000000001" customHeight="1" x14ac:dyDescent="0.25">
      <c r="A1527" s="458"/>
      <c r="B1527" s="458"/>
      <c r="C1527" s="458"/>
      <c r="D1527" s="458"/>
      <c r="E1527" s="458"/>
      <c r="F1527" s="458"/>
      <c r="G1527" s="458"/>
      <c r="H1527" s="458"/>
      <c r="I1527" s="458"/>
    </row>
    <row r="1528" spans="1:9" ht="17.100000000000001" customHeight="1" x14ac:dyDescent="0.25">
      <c r="A1528" s="458"/>
      <c r="B1528" s="458"/>
      <c r="C1528" s="458"/>
      <c r="D1528" s="458"/>
      <c r="E1528" s="458"/>
      <c r="F1528" s="458"/>
      <c r="G1528" s="458"/>
      <c r="H1528" s="458"/>
      <c r="I1528" s="458"/>
    </row>
    <row r="1529" spans="1:9" ht="17.100000000000001" customHeight="1" x14ac:dyDescent="0.25">
      <c r="A1529" s="458"/>
      <c r="B1529" s="458"/>
      <c r="C1529" s="458"/>
      <c r="D1529" s="458"/>
      <c r="E1529" s="458"/>
      <c r="F1529" s="458"/>
      <c r="G1529" s="458"/>
      <c r="H1529" s="458"/>
      <c r="I1529" s="458"/>
    </row>
    <row r="1530" spans="1:9" ht="17.100000000000001" customHeight="1" x14ac:dyDescent="0.25">
      <c r="A1530" s="458"/>
      <c r="B1530" s="458"/>
      <c r="C1530" s="458"/>
      <c r="D1530" s="458"/>
      <c r="E1530" s="458"/>
      <c r="F1530" s="458"/>
      <c r="G1530" s="458"/>
      <c r="H1530" s="458"/>
      <c r="I1530" s="458"/>
    </row>
    <row r="1531" spans="1:9" ht="17.100000000000001" customHeight="1" x14ac:dyDescent="0.25">
      <c r="A1531" s="458"/>
      <c r="B1531" s="458"/>
      <c r="C1531" s="458"/>
      <c r="D1531" s="458"/>
      <c r="E1531" s="458"/>
      <c r="F1531" s="458"/>
      <c r="G1531" s="458"/>
      <c r="H1531" s="458"/>
      <c r="I1531" s="458"/>
    </row>
    <row r="1532" spans="1:9" ht="17.100000000000001" customHeight="1" x14ac:dyDescent="0.25">
      <c r="A1532" s="458"/>
      <c r="B1532" s="458"/>
      <c r="C1532" s="458"/>
      <c r="D1532" s="458"/>
      <c r="E1532" s="458"/>
      <c r="F1532" s="458"/>
      <c r="G1532" s="458"/>
      <c r="H1532" s="458"/>
      <c r="I1532" s="458"/>
    </row>
    <row r="1533" spans="1:9" ht="17.100000000000001" customHeight="1" x14ac:dyDescent="0.25">
      <c r="A1533" s="458"/>
      <c r="B1533" s="458"/>
      <c r="C1533" s="458"/>
      <c r="D1533" s="458"/>
      <c r="E1533" s="458"/>
      <c r="F1533" s="458"/>
      <c r="G1533" s="458"/>
      <c r="H1533" s="458"/>
      <c r="I1533" s="458"/>
    </row>
    <row r="1534" spans="1:9" ht="17.100000000000001" customHeight="1" x14ac:dyDescent="0.25">
      <c r="A1534" s="458"/>
      <c r="B1534" s="458"/>
      <c r="C1534" s="458"/>
      <c r="D1534" s="458"/>
      <c r="E1534" s="458"/>
      <c r="F1534" s="458"/>
      <c r="G1534" s="458"/>
      <c r="H1534" s="458"/>
      <c r="I1534" s="458"/>
    </row>
    <row r="1535" spans="1:9" ht="17.100000000000001" customHeight="1" x14ac:dyDescent="0.25">
      <c r="A1535" s="458"/>
      <c r="B1535" s="458"/>
      <c r="C1535" s="458"/>
      <c r="D1535" s="458"/>
      <c r="E1535" s="458"/>
      <c r="F1535" s="458"/>
      <c r="G1535" s="458"/>
      <c r="H1535" s="458"/>
      <c r="I1535" s="458"/>
    </row>
    <row r="1536" spans="1:9" ht="17.100000000000001" customHeight="1" x14ac:dyDescent="0.25">
      <c r="A1536" s="458"/>
      <c r="B1536" s="458"/>
      <c r="C1536" s="458"/>
      <c r="D1536" s="458"/>
      <c r="E1536" s="458"/>
      <c r="F1536" s="458"/>
      <c r="G1536" s="458"/>
      <c r="H1536" s="458"/>
      <c r="I1536" s="458"/>
    </row>
    <row r="1537" spans="1:9" ht="17.100000000000001" customHeight="1" x14ac:dyDescent="0.25">
      <c r="A1537" s="458"/>
      <c r="B1537" s="458"/>
      <c r="C1537" s="458"/>
      <c r="D1537" s="458"/>
      <c r="E1537" s="458"/>
      <c r="F1537" s="458"/>
      <c r="G1537" s="458"/>
      <c r="H1537" s="458"/>
      <c r="I1537" s="458"/>
    </row>
    <row r="1538" spans="1:9" ht="17.100000000000001" customHeight="1" x14ac:dyDescent="0.25">
      <c r="A1538" s="458"/>
      <c r="B1538" s="458"/>
      <c r="C1538" s="458"/>
      <c r="D1538" s="458"/>
      <c r="E1538" s="458"/>
      <c r="F1538" s="458"/>
      <c r="G1538" s="458"/>
      <c r="H1538" s="458"/>
      <c r="I1538" s="458"/>
    </row>
    <row r="1539" spans="1:9" ht="17.100000000000001" customHeight="1" x14ac:dyDescent="0.25">
      <c r="A1539" s="458"/>
      <c r="B1539" s="458"/>
      <c r="C1539" s="458"/>
      <c r="D1539" s="458"/>
      <c r="E1539" s="458"/>
      <c r="F1539" s="458"/>
      <c r="G1539" s="458"/>
      <c r="H1539" s="458"/>
      <c r="I1539" s="458"/>
    </row>
    <row r="1540" spans="1:9" ht="17.100000000000001" customHeight="1" x14ac:dyDescent="0.25">
      <c r="A1540" s="458"/>
      <c r="B1540" s="458"/>
      <c r="C1540" s="458"/>
      <c r="D1540" s="458"/>
      <c r="E1540" s="458"/>
      <c r="F1540" s="458"/>
      <c r="G1540" s="458"/>
      <c r="H1540" s="458"/>
      <c r="I1540" s="458"/>
    </row>
    <row r="1541" spans="1:9" ht="17.100000000000001" customHeight="1" x14ac:dyDescent="0.25">
      <c r="A1541" s="458"/>
      <c r="B1541" s="458"/>
      <c r="C1541" s="458"/>
      <c r="D1541" s="458"/>
      <c r="E1541" s="458"/>
      <c r="F1541" s="458"/>
      <c r="G1541" s="458"/>
      <c r="H1541" s="458"/>
      <c r="I1541" s="458"/>
    </row>
    <row r="1542" spans="1:9" ht="17.100000000000001" customHeight="1" x14ac:dyDescent="0.25">
      <c r="A1542" s="458"/>
      <c r="B1542" s="458"/>
      <c r="C1542" s="458"/>
      <c r="D1542" s="458"/>
      <c r="E1542" s="458"/>
      <c r="F1542" s="458"/>
      <c r="G1542" s="458"/>
      <c r="H1542" s="458"/>
      <c r="I1542" s="458"/>
    </row>
    <row r="1543" spans="1:9" ht="17.100000000000001" customHeight="1" x14ac:dyDescent="0.25">
      <c r="A1543" s="458"/>
      <c r="B1543" s="458"/>
      <c r="C1543" s="458"/>
      <c r="D1543" s="458"/>
      <c r="E1543" s="458"/>
      <c r="F1543" s="458"/>
      <c r="G1543" s="458"/>
      <c r="H1543" s="458"/>
      <c r="I1543" s="458"/>
    </row>
    <row r="1544" spans="1:9" ht="17.100000000000001" customHeight="1" x14ac:dyDescent="0.25">
      <c r="A1544" s="458"/>
      <c r="B1544" s="458"/>
      <c r="C1544" s="458"/>
      <c r="D1544" s="458"/>
      <c r="E1544" s="458"/>
      <c r="F1544" s="458"/>
      <c r="G1544" s="458"/>
      <c r="H1544" s="458"/>
      <c r="I1544" s="458"/>
    </row>
    <row r="1545" spans="1:9" ht="17.100000000000001" customHeight="1" x14ac:dyDescent="0.25">
      <c r="A1545" s="458"/>
      <c r="B1545" s="458"/>
      <c r="C1545" s="458"/>
      <c r="D1545" s="458"/>
      <c r="E1545" s="458"/>
      <c r="F1545" s="458"/>
      <c r="G1545" s="458"/>
      <c r="H1545" s="458"/>
      <c r="I1545" s="458"/>
    </row>
    <row r="1546" spans="1:9" ht="17.100000000000001" customHeight="1" x14ac:dyDescent="0.25">
      <c r="A1546" s="458"/>
      <c r="B1546" s="458"/>
      <c r="C1546" s="458"/>
      <c r="D1546" s="458"/>
      <c r="E1546" s="458"/>
      <c r="F1546" s="458"/>
      <c r="G1546" s="458"/>
      <c r="H1546" s="458"/>
      <c r="I1546" s="458"/>
    </row>
    <row r="1547" spans="1:9" ht="17.100000000000001" customHeight="1" x14ac:dyDescent="0.25">
      <c r="A1547" s="458"/>
      <c r="B1547" s="458"/>
      <c r="C1547" s="458"/>
      <c r="D1547" s="458"/>
      <c r="E1547" s="458"/>
      <c r="F1547" s="458"/>
      <c r="G1547" s="458"/>
      <c r="H1547" s="458"/>
      <c r="I1547" s="458"/>
    </row>
    <row r="1548" spans="1:9" ht="17.100000000000001" customHeight="1" x14ac:dyDescent="0.25">
      <c r="A1548" s="458"/>
      <c r="B1548" s="458"/>
      <c r="C1548" s="458"/>
      <c r="D1548" s="458"/>
      <c r="E1548" s="458"/>
      <c r="F1548" s="458"/>
      <c r="G1548" s="458"/>
      <c r="H1548" s="458"/>
      <c r="I1548" s="458"/>
    </row>
    <row r="1549" spans="1:9" ht="17.100000000000001" customHeight="1" x14ac:dyDescent="0.25">
      <c r="A1549" s="458"/>
      <c r="B1549" s="458"/>
      <c r="C1549" s="458"/>
      <c r="D1549" s="458"/>
      <c r="E1549" s="458"/>
      <c r="F1549" s="458"/>
      <c r="G1549" s="458"/>
      <c r="H1549" s="458"/>
      <c r="I1549" s="458"/>
    </row>
    <row r="1550" spans="1:9" ht="17.100000000000001" customHeight="1" x14ac:dyDescent="0.25">
      <c r="A1550" s="458"/>
      <c r="B1550" s="458"/>
      <c r="C1550" s="458"/>
      <c r="D1550" s="458"/>
      <c r="E1550" s="458"/>
      <c r="F1550" s="458"/>
      <c r="G1550" s="458"/>
      <c r="H1550" s="458"/>
      <c r="I1550" s="458"/>
    </row>
    <row r="1551" spans="1:9" ht="17.100000000000001" customHeight="1" x14ac:dyDescent="0.25">
      <c r="A1551" s="458"/>
      <c r="B1551" s="458"/>
      <c r="C1551" s="458"/>
      <c r="D1551" s="458"/>
      <c r="E1551" s="458"/>
      <c r="F1551" s="458"/>
      <c r="G1551" s="458"/>
      <c r="H1551" s="458"/>
      <c r="I1551" s="458"/>
    </row>
    <row r="1552" spans="1:9" ht="17.100000000000001" customHeight="1" x14ac:dyDescent="0.25">
      <c r="A1552" s="458"/>
      <c r="B1552" s="458"/>
      <c r="C1552" s="458"/>
      <c r="D1552" s="458"/>
      <c r="E1552" s="458"/>
      <c r="F1552" s="458"/>
      <c r="G1552" s="458"/>
      <c r="H1552" s="458"/>
      <c r="I1552" s="458"/>
    </row>
    <row r="1553" spans="1:9" ht="17.100000000000001" customHeight="1" x14ac:dyDescent="0.25">
      <c r="A1553" s="458"/>
      <c r="B1553" s="458"/>
      <c r="C1553" s="458"/>
      <c r="D1553" s="458"/>
      <c r="E1553" s="458"/>
      <c r="F1553" s="458"/>
      <c r="G1553" s="458"/>
      <c r="H1553" s="458"/>
      <c r="I1553" s="458"/>
    </row>
    <row r="1554" spans="1:9" ht="17.100000000000001" customHeight="1" x14ac:dyDescent="0.25">
      <c r="A1554" s="458"/>
      <c r="B1554" s="458"/>
      <c r="C1554" s="458"/>
      <c r="D1554" s="458"/>
      <c r="E1554" s="458"/>
      <c r="F1554" s="458"/>
      <c r="G1554" s="458"/>
      <c r="H1554" s="458"/>
      <c r="I1554" s="458"/>
    </row>
    <row r="1555" spans="1:9" ht="17.100000000000001" customHeight="1" x14ac:dyDescent="0.25">
      <c r="A1555" s="458"/>
      <c r="B1555" s="458"/>
      <c r="C1555" s="458"/>
      <c r="D1555" s="458"/>
      <c r="E1555" s="458"/>
      <c r="F1555" s="458"/>
      <c r="G1555" s="458"/>
      <c r="H1555" s="458"/>
      <c r="I1555" s="458"/>
    </row>
    <row r="1556" spans="1:9" ht="17.100000000000001" customHeight="1" x14ac:dyDescent="0.25">
      <c r="A1556" s="458"/>
      <c r="B1556" s="458"/>
      <c r="C1556" s="458"/>
      <c r="D1556" s="458"/>
      <c r="E1556" s="458"/>
      <c r="F1556" s="458"/>
      <c r="G1556" s="458"/>
      <c r="H1556" s="458"/>
      <c r="I1556" s="458"/>
    </row>
    <row r="1557" spans="1:9" ht="17.100000000000001" customHeight="1" x14ac:dyDescent="0.25">
      <c r="A1557" s="458"/>
      <c r="B1557" s="458"/>
      <c r="C1557" s="458"/>
      <c r="D1557" s="458"/>
      <c r="E1557" s="458"/>
      <c r="F1557" s="458"/>
      <c r="G1557" s="458"/>
      <c r="H1557" s="458"/>
      <c r="I1557" s="458"/>
    </row>
    <row r="1558" spans="1:9" ht="17.100000000000001" customHeight="1" x14ac:dyDescent="0.25">
      <c r="A1558" s="458"/>
      <c r="B1558" s="458"/>
      <c r="C1558" s="458"/>
      <c r="D1558" s="458"/>
      <c r="E1558" s="458"/>
      <c r="F1558" s="458"/>
      <c r="G1558" s="458"/>
      <c r="H1558" s="458"/>
      <c r="I1558" s="458"/>
    </row>
    <row r="1559" spans="1:9" ht="17.100000000000001" customHeight="1" x14ac:dyDescent="0.25">
      <c r="A1559" s="458"/>
      <c r="B1559" s="458"/>
      <c r="C1559" s="458"/>
      <c r="D1559" s="458"/>
      <c r="E1559" s="458"/>
      <c r="F1559" s="458"/>
      <c r="G1559" s="458"/>
      <c r="H1559" s="458"/>
      <c r="I1559" s="458"/>
    </row>
    <row r="1560" spans="1:9" ht="17.100000000000001" customHeight="1" x14ac:dyDescent="0.25">
      <c r="A1560" s="458"/>
      <c r="B1560" s="458"/>
      <c r="C1560" s="458"/>
      <c r="D1560" s="458"/>
      <c r="E1560" s="458"/>
      <c r="F1560" s="458"/>
      <c r="G1560" s="458"/>
      <c r="H1560" s="458"/>
      <c r="I1560" s="458"/>
    </row>
    <row r="1561" spans="1:9" ht="17.100000000000001" customHeight="1" x14ac:dyDescent="0.25">
      <c r="A1561" s="458"/>
      <c r="B1561" s="458"/>
      <c r="C1561" s="458"/>
      <c r="D1561" s="458"/>
      <c r="E1561" s="458"/>
      <c r="F1561" s="458"/>
      <c r="G1561" s="458"/>
      <c r="H1561" s="458"/>
      <c r="I1561" s="458"/>
    </row>
    <row r="1562" spans="1:9" ht="17.100000000000001" customHeight="1" x14ac:dyDescent="0.25">
      <c r="A1562" s="458"/>
      <c r="B1562" s="458"/>
      <c r="C1562" s="458"/>
      <c r="D1562" s="458"/>
      <c r="E1562" s="458"/>
      <c r="F1562" s="458"/>
      <c r="G1562" s="458"/>
      <c r="H1562" s="458"/>
      <c r="I1562" s="458"/>
    </row>
    <row r="1563" spans="1:9" ht="17.100000000000001" customHeight="1" x14ac:dyDescent="0.25">
      <c r="A1563" s="458"/>
      <c r="B1563" s="458"/>
      <c r="C1563" s="458"/>
      <c r="D1563" s="458"/>
      <c r="E1563" s="458"/>
      <c r="F1563" s="458"/>
      <c r="G1563" s="458"/>
      <c r="H1563" s="458"/>
      <c r="I1563" s="458"/>
    </row>
    <row r="1564" spans="1:9" ht="17.100000000000001" customHeight="1" x14ac:dyDescent="0.25">
      <c r="A1564" s="458"/>
      <c r="B1564" s="458"/>
      <c r="C1564" s="458"/>
      <c r="D1564" s="458"/>
      <c r="E1564" s="458"/>
      <c r="F1564" s="458"/>
      <c r="G1564" s="458"/>
      <c r="H1564" s="458"/>
      <c r="I1564" s="458"/>
    </row>
    <row r="1565" spans="1:9" ht="17.100000000000001" customHeight="1" x14ac:dyDescent="0.25">
      <c r="A1565" s="458"/>
      <c r="B1565" s="458"/>
      <c r="C1565" s="458"/>
      <c r="D1565" s="458"/>
      <c r="E1565" s="458"/>
      <c r="F1565" s="458"/>
      <c r="G1565" s="458"/>
      <c r="H1565" s="458"/>
      <c r="I1565" s="458"/>
    </row>
    <row r="1566" spans="1:9" ht="17.100000000000001" customHeight="1" x14ac:dyDescent="0.25">
      <c r="A1566" s="458"/>
      <c r="B1566" s="458"/>
      <c r="C1566" s="458"/>
      <c r="D1566" s="458"/>
      <c r="E1566" s="458"/>
      <c r="F1566" s="458"/>
      <c r="G1566" s="458"/>
      <c r="H1566" s="458"/>
      <c r="I1566" s="458"/>
    </row>
    <row r="1567" spans="1:9" ht="17.100000000000001" customHeight="1" x14ac:dyDescent="0.25">
      <c r="A1567" s="458"/>
      <c r="B1567" s="458"/>
      <c r="C1567" s="458"/>
      <c r="D1567" s="458"/>
      <c r="E1567" s="458"/>
      <c r="F1567" s="458"/>
      <c r="G1567" s="458"/>
      <c r="H1567" s="458"/>
      <c r="I1567" s="458"/>
    </row>
    <row r="1568" spans="1:9" ht="17.100000000000001" customHeight="1" x14ac:dyDescent="0.25">
      <c r="A1568" s="458"/>
      <c r="B1568" s="458"/>
      <c r="C1568" s="458"/>
      <c r="D1568" s="458"/>
      <c r="E1568" s="458"/>
      <c r="F1568" s="458"/>
      <c r="G1568" s="458"/>
      <c r="H1568" s="458"/>
      <c r="I1568" s="458"/>
    </row>
    <row r="1569" spans="1:9" ht="17.100000000000001" customHeight="1" x14ac:dyDescent="0.25">
      <c r="A1569" s="458"/>
      <c r="B1569" s="458"/>
      <c r="C1569" s="458"/>
      <c r="D1569" s="458"/>
      <c r="E1569" s="458"/>
      <c r="F1569" s="458"/>
      <c r="G1569" s="458"/>
      <c r="H1569" s="458"/>
      <c r="I1569" s="458"/>
    </row>
    <row r="1570" spans="1:9" ht="17.100000000000001" customHeight="1" x14ac:dyDescent="0.25">
      <c r="A1570" s="458"/>
      <c r="B1570" s="458"/>
      <c r="C1570" s="458"/>
      <c r="D1570" s="458"/>
      <c r="E1570" s="458"/>
      <c r="F1570" s="458"/>
      <c r="G1570" s="458"/>
      <c r="H1570" s="458"/>
      <c r="I1570" s="458"/>
    </row>
    <row r="1571" spans="1:9" ht="17.100000000000001" customHeight="1" x14ac:dyDescent="0.25">
      <c r="A1571" s="458"/>
      <c r="B1571" s="458"/>
      <c r="C1571" s="458"/>
      <c r="D1571" s="458"/>
      <c r="E1571" s="458"/>
      <c r="F1571" s="458"/>
      <c r="G1571" s="458"/>
      <c r="H1571" s="458"/>
      <c r="I1571" s="458"/>
    </row>
    <row r="1572" spans="1:9" ht="17.100000000000001" customHeight="1" x14ac:dyDescent="0.25">
      <c r="A1572" s="458"/>
      <c r="B1572" s="458"/>
      <c r="C1572" s="458"/>
      <c r="D1572" s="458"/>
      <c r="E1572" s="458"/>
      <c r="F1572" s="458"/>
      <c r="G1572" s="458"/>
      <c r="H1572" s="458"/>
      <c r="I1572" s="458"/>
    </row>
    <row r="1573" spans="1:9" ht="17.100000000000001" customHeight="1" x14ac:dyDescent="0.25">
      <c r="A1573" s="458"/>
      <c r="B1573" s="458"/>
      <c r="C1573" s="458"/>
      <c r="D1573" s="458"/>
      <c r="E1573" s="458"/>
      <c r="F1573" s="458"/>
      <c r="G1573" s="458"/>
      <c r="H1573" s="458"/>
      <c r="I1573" s="458"/>
    </row>
    <row r="1574" spans="1:9" ht="17.100000000000001" customHeight="1" x14ac:dyDescent="0.25">
      <c r="A1574" s="458"/>
      <c r="B1574" s="458"/>
      <c r="C1574" s="458"/>
      <c r="D1574" s="458"/>
      <c r="E1574" s="458"/>
      <c r="F1574" s="458"/>
      <c r="G1574" s="458"/>
      <c r="H1574" s="458"/>
      <c r="I1574" s="458"/>
    </row>
    <row r="1575" spans="1:9" ht="17.100000000000001" customHeight="1" x14ac:dyDescent="0.25">
      <c r="A1575" s="458"/>
      <c r="B1575" s="458"/>
      <c r="C1575" s="458"/>
      <c r="D1575" s="458"/>
      <c r="E1575" s="458"/>
      <c r="F1575" s="458"/>
      <c r="G1575" s="458"/>
      <c r="H1575" s="458"/>
      <c r="I1575" s="458"/>
    </row>
    <row r="1576" spans="1:9" ht="17.100000000000001" customHeight="1" x14ac:dyDescent="0.25">
      <c r="A1576" s="458"/>
      <c r="B1576" s="458"/>
      <c r="C1576" s="458"/>
      <c r="D1576" s="458"/>
      <c r="E1576" s="458"/>
      <c r="F1576" s="458"/>
      <c r="G1576" s="458"/>
      <c r="H1576" s="458"/>
      <c r="I1576" s="458"/>
    </row>
    <row r="1577" spans="1:9" ht="17.100000000000001" customHeight="1" x14ac:dyDescent="0.25">
      <c r="A1577" s="458"/>
      <c r="B1577" s="458"/>
      <c r="C1577" s="458"/>
      <c r="D1577" s="458"/>
      <c r="E1577" s="458"/>
      <c r="F1577" s="458"/>
      <c r="G1577" s="458"/>
      <c r="H1577" s="458"/>
      <c r="I1577" s="458"/>
    </row>
    <row r="1578" spans="1:9" ht="17.100000000000001" customHeight="1" x14ac:dyDescent="0.25">
      <c r="A1578" s="458"/>
      <c r="B1578" s="458"/>
      <c r="C1578" s="458"/>
      <c r="D1578" s="458"/>
      <c r="E1578" s="458"/>
      <c r="F1578" s="458"/>
      <c r="G1578" s="458"/>
      <c r="H1578" s="458"/>
      <c r="I1578" s="458"/>
    </row>
    <row r="1579" spans="1:9" ht="17.100000000000001" customHeight="1" x14ac:dyDescent="0.25">
      <c r="A1579" s="458"/>
      <c r="B1579" s="458"/>
      <c r="C1579" s="458"/>
      <c r="D1579" s="458"/>
      <c r="E1579" s="458"/>
      <c r="F1579" s="458"/>
      <c r="G1579" s="458"/>
      <c r="H1579" s="458"/>
      <c r="I1579" s="458"/>
    </row>
    <row r="1580" spans="1:9" ht="17.100000000000001" customHeight="1" x14ac:dyDescent="0.25">
      <c r="A1580" s="458"/>
      <c r="B1580" s="458"/>
      <c r="C1580" s="458"/>
      <c r="D1580" s="458"/>
      <c r="E1580" s="458"/>
      <c r="F1580" s="458"/>
      <c r="G1580" s="458"/>
      <c r="H1580" s="458"/>
      <c r="I1580" s="458"/>
    </row>
    <row r="1581" spans="1:9" ht="17.100000000000001" customHeight="1" x14ac:dyDescent="0.25">
      <c r="A1581" s="458"/>
      <c r="B1581" s="458"/>
      <c r="C1581" s="458"/>
      <c r="D1581" s="458"/>
      <c r="E1581" s="458"/>
      <c r="F1581" s="458"/>
      <c r="G1581" s="458"/>
      <c r="H1581" s="458"/>
      <c r="I1581" s="458"/>
    </row>
    <row r="1582" spans="1:9" ht="17.100000000000001" customHeight="1" x14ac:dyDescent="0.25">
      <c r="A1582" s="458"/>
      <c r="B1582" s="458"/>
      <c r="C1582" s="458"/>
      <c r="D1582" s="458"/>
      <c r="E1582" s="458"/>
      <c r="F1582" s="458"/>
      <c r="G1582" s="458"/>
      <c r="H1582" s="458"/>
      <c r="I1582" s="458"/>
    </row>
    <row r="1583" spans="1:9" ht="17.100000000000001" customHeight="1" x14ac:dyDescent="0.25">
      <c r="A1583" s="458"/>
      <c r="B1583" s="458"/>
      <c r="C1583" s="458"/>
      <c r="D1583" s="458"/>
      <c r="E1583" s="458"/>
      <c r="F1583" s="458"/>
      <c r="G1583" s="458"/>
      <c r="H1583" s="458"/>
      <c r="I1583" s="458"/>
    </row>
    <row r="1584" spans="1:9" ht="17.100000000000001" customHeight="1" x14ac:dyDescent="0.25">
      <c r="A1584" s="458"/>
      <c r="B1584" s="458"/>
      <c r="C1584" s="458"/>
      <c r="D1584" s="458"/>
      <c r="E1584" s="458"/>
      <c r="F1584" s="458"/>
      <c r="G1584" s="458"/>
      <c r="H1584" s="458"/>
      <c r="I1584" s="458"/>
    </row>
    <row r="1585" spans="1:9" ht="17.100000000000001" customHeight="1" x14ac:dyDescent="0.25">
      <c r="A1585" s="458"/>
      <c r="B1585" s="458"/>
      <c r="C1585" s="458"/>
      <c r="D1585" s="458"/>
      <c r="E1585" s="458"/>
      <c r="F1585" s="458"/>
      <c r="G1585" s="458"/>
      <c r="H1585" s="458"/>
      <c r="I1585" s="458"/>
    </row>
    <row r="1586" spans="1:9" ht="17.100000000000001" customHeight="1" x14ac:dyDescent="0.25">
      <c r="A1586" s="458"/>
      <c r="B1586" s="458"/>
      <c r="C1586" s="458"/>
      <c r="D1586" s="458"/>
      <c r="E1586" s="458"/>
      <c r="F1586" s="458"/>
      <c r="G1586" s="458"/>
      <c r="H1586" s="458"/>
      <c r="I1586" s="458"/>
    </row>
    <row r="1587" spans="1:9" ht="17.100000000000001" customHeight="1" x14ac:dyDescent="0.25">
      <c r="A1587" s="458"/>
      <c r="B1587" s="458"/>
      <c r="C1587" s="458"/>
      <c r="D1587" s="458"/>
      <c r="E1587" s="458"/>
      <c r="F1587" s="458"/>
      <c r="G1587" s="458"/>
      <c r="H1587" s="458"/>
      <c r="I1587" s="458"/>
    </row>
    <row r="1588" spans="1:9" ht="17.100000000000001" customHeight="1" x14ac:dyDescent="0.25">
      <c r="A1588" s="458"/>
      <c r="B1588" s="458"/>
      <c r="C1588" s="458"/>
      <c r="D1588" s="458"/>
      <c r="E1588" s="458"/>
      <c r="F1588" s="458"/>
      <c r="G1588" s="458"/>
      <c r="H1588" s="458"/>
      <c r="I1588" s="458"/>
    </row>
    <row r="1589" spans="1:9" ht="17.100000000000001" customHeight="1" x14ac:dyDescent="0.25">
      <c r="A1589" s="458"/>
      <c r="B1589" s="458"/>
      <c r="C1589" s="458"/>
      <c r="D1589" s="458"/>
      <c r="E1589" s="458"/>
      <c r="F1589" s="458"/>
      <c r="G1589" s="458"/>
      <c r="H1589" s="458"/>
      <c r="I1589" s="458"/>
    </row>
    <row r="1590" spans="1:9" ht="17.100000000000001" customHeight="1" x14ac:dyDescent="0.25">
      <c r="A1590" s="458"/>
      <c r="B1590" s="458"/>
      <c r="C1590" s="458"/>
      <c r="D1590" s="458"/>
      <c r="E1590" s="458"/>
      <c r="F1590" s="458"/>
      <c r="G1590" s="458"/>
      <c r="H1590" s="458"/>
      <c r="I1590" s="458"/>
    </row>
    <row r="1591" spans="1:9" ht="17.100000000000001" customHeight="1" x14ac:dyDescent="0.25">
      <c r="A1591" s="458"/>
      <c r="B1591" s="458"/>
      <c r="C1591" s="458"/>
      <c r="D1591" s="458"/>
      <c r="E1591" s="458"/>
      <c r="F1591" s="458"/>
      <c r="G1591" s="458"/>
      <c r="H1591" s="458"/>
      <c r="I1591" s="458"/>
    </row>
    <row r="1592" spans="1:9" ht="17.100000000000001" customHeight="1" x14ac:dyDescent="0.25">
      <c r="A1592" s="458"/>
      <c r="B1592" s="458"/>
      <c r="C1592" s="458"/>
      <c r="D1592" s="458"/>
      <c r="E1592" s="458"/>
      <c r="F1592" s="458"/>
      <c r="G1592" s="458"/>
      <c r="H1592" s="458"/>
      <c r="I1592" s="458"/>
    </row>
    <row r="1593" spans="1:9" ht="17.100000000000001" customHeight="1" x14ac:dyDescent="0.25">
      <c r="A1593" s="458"/>
      <c r="B1593" s="458"/>
      <c r="C1593" s="458"/>
      <c r="D1593" s="458"/>
      <c r="E1593" s="458"/>
      <c r="F1593" s="458"/>
      <c r="G1593" s="458"/>
      <c r="H1593" s="458"/>
      <c r="I1593" s="458"/>
    </row>
    <row r="1594" spans="1:9" ht="17.100000000000001" customHeight="1" x14ac:dyDescent="0.25">
      <c r="A1594" s="458"/>
      <c r="B1594" s="458"/>
      <c r="C1594" s="458"/>
      <c r="D1594" s="458"/>
      <c r="E1594" s="458"/>
      <c r="F1594" s="458"/>
      <c r="G1594" s="458"/>
      <c r="H1594" s="458"/>
      <c r="I1594" s="458"/>
    </row>
    <row r="1595" spans="1:9" ht="17.100000000000001" customHeight="1" x14ac:dyDescent="0.25">
      <c r="A1595" s="458"/>
      <c r="B1595" s="458"/>
      <c r="C1595" s="458"/>
      <c r="D1595" s="458"/>
      <c r="E1595" s="458"/>
      <c r="F1595" s="458"/>
      <c r="G1595" s="458"/>
      <c r="H1595" s="458"/>
      <c r="I1595" s="458"/>
    </row>
    <row r="1596" spans="1:9" ht="17.100000000000001" customHeight="1" x14ac:dyDescent="0.25">
      <c r="A1596" s="458"/>
      <c r="B1596" s="458"/>
      <c r="C1596" s="458"/>
      <c r="D1596" s="458"/>
      <c r="E1596" s="458"/>
      <c r="F1596" s="458"/>
      <c r="G1596" s="458"/>
      <c r="H1596" s="458"/>
      <c r="I1596" s="458"/>
    </row>
    <row r="1597" spans="1:9" ht="17.100000000000001" customHeight="1" x14ac:dyDescent="0.25">
      <c r="A1597" s="458"/>
      <c r="B1597" s="458"/>
      <c r="C1597" s="458"/>
      <c r="D1597" s="458"/>
      <c r="E1597" s="458"/>
      <c r="F1597" s="458"/>
      <c r="G1597" s="458"/>
      <c r="H1597" s="458"/>
      <c r="I1597" s="458"/>
    </row>
    <row r="1598" spans="1:9" ht="17.100000000000001" customHeight="1" x14ac:dyDescent="0.25">
      <c r="A1598" s="458"/>
      <c r="B1598" s="458"/>
      <c r="C1598" s="458"/>
      <c r="D1598" s="458"/>
      <c r="E1598" s="458"/>
      <c r="F1598" s="458"/>
      <c r="G1598" s="458"/>
      <c r="H1598" s="458"/>
      <c r="I1598" s="458"/>
    </row>
    <row r="1599" spans="1:9" ht="17.100000000000001" customHeight="1" x14ac:dyDescent="0.25">
      <c r="A1599" s="458"/>
      <c r="B1599" s="458"/>
      <c r="C1599" s="458"/>
      <c r="D1599" s="458"/>
      <c r="E1599" s="458"/>
      <c r="F1599" s="458"/>
      <c r="G1599" s="458"/>
      <c r="H1599" s="458"/>
      <c r="I1599" s="458"/>
    </row>
    <row r="1600" spans="1:9" ht="17.100000000000001" customHeight="1" x14ac:dyDescent="0.25">
      <c r="A1600" s="458"/>
      <c r="B1600" s="458"/>
      <c r="C1600" s="458"/>
      <c r="D1600" s="458"/>
      <c r="E1600" s="458"/>
      <c r="F1600" s="458"/>
      <c r="G1600" s="458"/>
      <c r="H1600" s="458"/>
      <c r="I1600" s="458"/>
    </row>
    <row r="1601" spans="1:9" ht="17.100000000000001" customHeight="1" x14ac:dyDescent="0.25">
      <c r="A1601" s="458"/>
      <c r="B1601" s="458"/>
      <c r="C1601" s="458"/>
      <c r="D1601" s="458"/>
      <c r="E1601" s="458"/>
      <c r="F1601" s="458"/>
      <c r="G1601" s="458"/>
      <c r="H1601" s="458"/>
      <c r="I1601" s="458"/>
    </row>
    <row r="1602" spans="1:9" ht="17.100000000000001" customHeight="1" x14ac:dyDescent="0.25">
      <c r="A1602" s="458"/>
      <c r="B1602" s="458"/>
      <c r="C1602" s="458"/>
      <c r="D1602" s="458"/>
      <c r="E1602" s="458"/>
      <c r="F1602" s="458"/>
      <c r="G1602" s="458"/>
      <c r="H1602" s="458"/>
      <c r="I1602" s="458"/>
    </row>
    <row r="1603" spans="1:9" ht="17.100000000000001" customHeight="1" x14ac:dyDescent="0.25">
      <c r="A1603" s="458"/>
      <c r="B1603" s="458"/>
      <c r="C1603" s="458"/>
      <c r="D1603" s="458"/>
      <c r="E1603" s="458"/>
      <c r="F1603" s="458"/>
      <c r="G1603" s="458"/>
      <c r="H1603" s="458"/>
      <c r="I1603" s="458"/>
    </row>
    <row r="1604" spans="1:9" ht="17.100000000000001" customHeight="1" x14ac:dyDescent="0.25">
      <c r="A1604" s="458"/>
      <c r="B1604" s="458"/>
      <c r="C1604" s="458"/>
      <c r="D1604" s="458"/>
      <c r="E1604" s="458"/>
      <c r="F1604" s="458"/>
      <c r="G1604" s="458"/>
      <c r="H1604" s="458"/>
      <c r="I1604" s="458"/>
    </row>
    <row r="1605" spans="1:9" ht="17.100000000000001" customHeight="1" x14ac:dyDescent="0.25">
      <c r="A1605" s="458"/>
      <c r="B1605" s="458"/>
      <c r="C1605" s="458"/>
      <c r="D1605" s="458"/>
      <c r="E1605" s="458"/>
      <c r="F1605" s="458"/>
      <c r="G1605" s="458"/>
      <c r="H1605" s="458"/>
      <c r="I1605" s="458"/>
    </row>
    <row r="1606" spans="1:9" ht="17.100000000000001" customHeight="1" x14ac:dyDescent="0.25">
      <c r="A1606" s="458"/>
      <c r="B1606" s="458"/>
      <c r="C1606" s="458"/>
      <c r="D1606" s="458"/>
      <c r="E1606" s="458"/>
      <c r="F1606" s="458"/>
      <c r="G1606" s="458"/>
      <c r="H1606" s="458"/>
      <c r="I1606" s="458"/>
    </row>
    <row r="1607" spans="1:9" ht="17.100000000000001" customHeight="1" x14ac:dyDescent="0.25">
      <c r="A1607" s="458"/>
      <c r="B1607" s="458"/>
      <c r="C1607" s="458"/>
      <c r="D1607" s="458"/>
      <c r="E1607" s="458"/>
      <c r="F1607" s="458"/>
      <c r="G1607" s="458"/>
      <c r="H1607" s="458"/>
      <c r="I1607" s="458"/>
    </row>
    <row r="1608" spans="1:9" ht="17.100000000000001" customHeight="1" x14ac:dyDescent="0.25">
      <c r="A1608" s="458"/>
      <c r="B1608" s="458"/>
      <c r="C1608" s="458"/>
      <c r="D1608" s="458"/>
      <c r="E1608" s="458"/>
      <c r="F1608" s="458"/>
      <c r="G1608" s="458"/>
      <c r="H1608" s="458"/>
      <c r="I1608" s="458"/>
    </row>
    <row r="1609" spans="1:9" ht="17.100000000000001" customHeight="1" x14ac:dyDescent="0.25">
      <c r="A1609" s="458"/>
      <c r="B1609" s="458"/>
      <c r="C1609" s="458"/>
      <c r="D1609" s="458"/>
      <c r="E1609" s="458"/>
      <c r="F1609" s="458"/>
      <c r="G1609" s="458"/>
      <c r="H1609" s="458"/>
      <c r="I1609" s="458"/>
    </row>
    <row r="1610" spans="1:9" ht="17.100000000000001" customHeight="1" x14ac:dyDescent="0.25">
      <c r="A1610" s="458"/>
      <c r="B1610" s="458"/>
      <c r="C1610" s="458"/>
      <c r="D1610" s="458"/>
      <c r="E1610" s="458"/>
      <c r="F1610" s="458"/>
      <c r="G1610" s="458"/>
      <c r="H1610" s="458"/>
      <c r="I1610" s="458"/>
    </row>
    <row r="1611" spans="1:9" ht="17.100000000000001" customHeight="1" x14ac:dyDescent="0.25">
      <c r="A1611" s="458"/>
      <c r="B1611" s="458"/>
      <c r="C1611" s="458"/>
      <c r="D1611" s="458"/>
      <c r="E1611" s="458"/>
      <c r="F1611" s="458"/>
      <c r="G1611" s="458"/>
      <c r="H1611" s="458"/>
      <c r="I1611" s="458"/>
    </row>
    <row r="1612" spans="1:9" ht="17.100000000000001" customHeight="1" x14ac:dyDescent="0.25">
      <c r="A1612" s="458"/>
      <c r="B1612" s="458"/>
      <c r="C1612" s="458"/>
      <c r="D1612" s="458"/>
      <c r="E1612" s="458"/>
      <c r="F1612" s="458"/>
      <c r="G1612" s="458"/>
      <c r="H1612" s="458"/>
      <c r="I1612" s="458"/>
    </row>
    <row r="1613" spans="1:9" ht="17.100000000000001" customHeight="1" x14ac:dyDescent="0.25">
      <c r="A1613" s="458"/>
      <c r="B1613" s="458"/>
      <c r="C1613" s="458"/>
      <c r="D1613" s="458"/>
      <c r="E1613" s="458"/>
      <c r="F1613" s="458"/>
      <c r="G1613" s="458"/>
      <c r="H1613" s="458"/>
      <c r="I1613" s="458"/>
    </row>
    <row r="1614" spans="1:9" ht="17.100000000000001" customHeight="1" x14ac:dyDescent="0.25">
      <c r="A1614" s="458"/>
      <c r="B1614" s="458"/>
      <c r="C1614" s="458"/>
      <c r="D1614" s="458"/>
      <c r="E1614" s="458"/>
      <c r="F1614" s="458"/>
      <c r="G1614" s="458"/>
      <c r="H1614" s="458"/>
      <c r="I1614" s="458"/>
    </row>
    <row r="1615" spans="1:9" ht="17.100000000000001" customHeight="1" x14ac:dyDescent="0.25">
      <c r="A1615" s="458"/>
      <c r="B1615" s="458"/>
      <c r="C1615" s="458"/>
      <c r="D1615" s="458"/>
      <c r="E1615" s="458"/>
      <c r="F1615" s="458"/>
      <c r="G1615" s="458"/>
      <c r="H1615" s="458"/>
      <c r="I1615" s="458"/>
    </row>
    <row r="1616" spans="1:9" ht="17.100000000000001" customHeight="1" x14ac:dyDescent="0.25">
      <c r="A1616" s="458"/>
      <c r="B1616" s="458"/>
      <c r="C1616" s="458"/>
      <c r="D1616" s="458"/>
      <c r="E1616" s="458"/>
      <c r="F1616" s="458"/>
      <c r="G1616" s="458"/>
      <c r="H1616" s="458"/>
      <c r="I1616" s="458"/>
    </row>
    <row r="1617" spans="1:9" ht="17.100000000000001" customHeight="1" x14ac:dyDescent="0.25">
      <c r="A1617" s="458"/>
      <c r="B1617" s="458"/>
      <c r="C1617" s="458"/>
      <c r="D1617" s="458"/>
      <c r="E1617" s="458"/>
      <c r="F1617" s="458"/>
      <c r="G1617" s="458"/>
      <c r="H1617" s="458"/>
      <c r="I1617" s="458"/>
    </row>
    <row r="1618" spans="1:9" ht="17.100000000000001" customHeight="1" x14ac:dyDescent="0.25">
      <c r="A1618" s="458"/>
      <c r="B1618" s="458"/>
      <c r="C1618" s="458"/>
      <c r="D1618" s="458"/>
      <c r="E1618" s="458"/>
      <c r="F1618" s="458"/>
      <c r="G1618" s="458"/>
      <c r="H1618" s="458"/>
      <c r="I1618" s="458"/>
    </row>
    <row r="1619" spans="1:9" ht="17.100000000000001" customHeight="1" x14ac:dyDescent="0.25">
      <c r="A1619" s="458"/>
      <c r="B1619" s="458"/>
      <c r="C1619" s="458"/>
      <c r="D1619" s="458"/>
      <c r="E1619" s="458"/>
      <c r="F1619" s="458"/>
      <c r="G1619" s="458"/>
      <c r="H1619" s="458"/>
      <c r="I1619" s="458"/>
    </row>
    <row r="1620" spans="1:9" ht="17.100000000000001" customHeight="1" x14ac:dyDescent="0.25">
      <c r="A1620" s="458"/>
      <c r="B1620" s="458"/>
      <c r="C1620" s="458"/>
      <c r="D1620" s="458"/>
      <c r="E1620" s="458"/>
      <c r="F1620" s="458"/>
      <c r="G1620" s="458"/>
      <c r="H1620" s="458"/>
      <c r="I1620" s="458"/>
    </row>
    <row r="1621" spans="1:9" ht="17.100000000000001" customHeight="1" x14ac:dyDescent="0.25">
      <c r="A1621" s="458"/>
      <c r="B1621" s="458"/>
      <c r="C1621" s="458"/>
      <c r="D1621" s="458"/>
      <c r="E1621" s="458"/>
      <c r="F1621" s="458"/>
      <c r="G1621" s="458"/>
      <c r="H1621" s="458"/>
      <c r="I1621" s="458"/>
    </row>
    <row r="1622" spans="1:9" ht="17.100000000000001" customHeight="1" x14ac:dyDescent="0.25">
      <c r="A1622" s="458"/>
      <c r="B1622" s="458"/>
      <c r="C1622" s="458"/>
      <c r="D1622" s="458"/>
      <c r="E1622" s="458"/>
      <c r="F1622" s="458"/>
      <c r="G1622" s="458"/>
      <c r="H1622" s="458"/>
      <c r="I1622" s="458"/>
    </row>
    <row r="1623" spans="1:9" ht="17.100000000000001" customHeight="1" x14ac:dyDescent="0.25">
      <c r="A1623" s="458"/>
      <c r="B1623" s="458"/>
      <c r="C1623" s="458"/>
      <c r="D1623" s="458"/>
      <c r="E1623" s="458"/>
      <c r="F1623" s="458"/>
      <c r="G1623" s="458"/>
      <c r="H1623" s="458"/>
      <c r="I1623" s="458"/>
    </row>
    <row r="1624" spans="1:9" ht="17.100000000000001" customHeight="1" x14ac:dyDescent="0.25">
      <c r="A1624" s="458"/>
      <c r="B1624" s="458"/>
      <c r="C1624" s="458"/>
      <c r="D1624" s="458"/>
      <c r="E1624" s="458"/>
      <c r="F1624" s="458"/>
      <c r="G1624" s="458"/>
      <c r="H1624" s="458"/>
      <c r="I1624" s="458"/>
    </row>
    <row r="1625" spans="1:9" ht="17.100000000000001" customHeight="1" x14ac:dyDescent="0.25">
      <c r="A1625" s="458"/>
      <c r="B1625" s="458"/>
      <c r="C1625" s="458"/>
      <c r="D1625" s="458"/>
      <c r="E1625" s="458"/>
      <c r="F1625" s="458"/>
      <c r="G1625" s="458"/>
      <c r="H1625" s="458"/>
      <c r="I1625" s="458"/>
    </row>
    <row r="1626" spans="1:9" ht="17.100000000000001" customHeight="1" x14ac:dyDescent="0.25">
      <c r="A1626" s="458"/>
      <c r="B1626" s="458"/>
      <c r="C1626" s="458"/>
      <c r="D1626" s="458"/>
      <c r="E1626" s="458"/>
      <c r="F1626" s="458"/>
      <c r="G1626" s="458"/>
      <c r="H1626" s="458"/>
      <c r="I1626" s="458"/>
    </row>
    <row r="1627" spans="1:9" ht="17.100000000000001" customHeight="1" x14ac:dyDescent="0.25">
      <c r="A1627" s="458"/>
      <c r="B1627" s="458"/>
      <c r="C1627" s="458"/>
      <c r="D1627" s="458"/>
      <c r="E1627" s="458"/>
      <c r="F1627" s="458"/>
      <c r="G1627" s="458"/>
      <c r="H1627" s="458"/>
      <c r="I1627" s="458"/>
    </row>
    <row r="1628" spans="1:9" ht="17.100000000000001" customHeight="1" x14ac:dyDescent="0.25">
      <c r="A1628" s="458"/>
      <c r="B1628" s="458"/>
      <c r="C1628" s="458"/>
      <c r="D1628" s="458"/>
      <c r="E1628" s="458"/>
      <c r="F1628" s="458"/>
      <c r="G1628" s="458"/>
      <c r="H1628" s="458"/>
      <c r="I1628" s="458"/>
    </row>
    <row r="1629" spans="1:9" ht="17.100000000000001" customHeight="1" x14ac:dyDescent="0.25">
      <c r="A1629" s="458"/>
      <c r="B1629" s="458"/>
      <c r="C1629" s="458"/>
      <c r="D1629" s="458"/>
      <c r="E1629" s="458"/>
      <c r="F1629" s="458"/>
      <c r="G1629" s="458"/>
      <c r="H1629" s="458"/>
      <c r="I1629" s="458"/>
    </row>
    <row r="1630" spans="1:9" ht="17.100000000000001" customHeight="1" x14ac:dyDescent="0.25">
      <c r="A1630" s="458"/>
      <c r="B1630" s="458"/>
      <c r="C1630" s="458"/>
      <c r="D1630" s="458"/>
      <c r="E1630" s="458"/>
      <c r="F1630" s="458"/>
      <c r="G1630" s="458"/>
      <c r="H1630" s="458"/>
      <c r="I1630" s="458"/>
    </row>
    <row r="1631" spans="1:9" ht="17.100000000000001" customHeight="1" x14ac:dyDescent="0.25">
      <c r="A1631" s="458"/>
      <c r="B1631" s="458"/>
      <c r="C1631" s="458"/>
      <c r="D1631" s="458"/>
      <c r="E1631" s="458"/>
      <c r="F1631" s="458"/>
      <c r="G1631" s="458"/>
      <c r="H1631" s="458"/>
      <c r="I1631" s="458"/>
    </row>
    <row r="1632" spans="1:9" ht="17.100000000000001" customHeight="1" x14ac:dyDescent="0.25">
      <c r="A1632" s="458"/>
      <c r="B1632" s="458"/>
      <c r="C1632" s="458"/>
      <c r="D1632" s="458"/>
      <c r="E1632" s="458"/>
      <c r="F1632" s="458"/>
      <c r="G1632" s="458"/>
      <c r="H1632" s="458"/>
      <c r="I1632" s="458"/>
    </row>
    <row r="1633" spans="1:9" ht="17.100000000000001" customHeight="1" x14ac:dyDescent="0.25">
      <c r="A1633" s="458"/>
      <c r="B1633" s="458"/>
      <c r="C1633" s="458"/>
      <c r="D1633" s="458"/>
      <c r="E1633" s="458"/>
      <c r="F1633" s="458"/>
      <c r="G1633" s="458"/>
      <c r="H1633" s="458"/>
      <c r="I1633" s="458"/>
    </row>
    <row r="1634" spans="1:9" ht="17.100000000000001" customHeight="1" x14ac:dyDescent="0.25">
      <c r="A1634" s="458"/>
      <c r="B1634" s="458"/>
      <c r="C1634" s="458"/>
      <c r="D1634" s="458"/>
      <c r="E1634" s="458"/>
      <c r="F1634" s="458"/>
      <c r="G1634" s="458"/>
      <c r="H1634" s="458"/>
      <c r="I1634" s="458"/>
    </row>
    <row r="1635" spans="1:9" ht="17.100000000000001" customHeight="1" x14ac:dyDescent="0.25">
      <c r="A1635" s="458"/>
      <c r="B1635" s="458"/>
      <c r="C1635" s="458"/>
      <c r="D1635" s="458"/>
      <c r="E1635" s="458"/>
      <c r="F1635" s="458"/>
      <c r="G1635" s="458"/>
      <c r="H1635" s="458"/>
      <c r="I1635" s="458"/>
    </row>
    <row r="1636" spans="1:9" ht="17.100000000000001" customHeight="1" x14ac:dyDescent="0.25">
      <c r="A1636" s="458"/>
      <c r="B1636" s="458"/>
      <c r="C1636" s="458"/>
      <c r="D1636" s="458"/>
      <c r="E1636" s="458"/>
      <c r="F1636" s="458"/>
      <c r="G1636" s="458"/>
      <c r="H1636" s="458"/>
      <c r="I1636" s="458"/>
    </row>
    <row r="1637" spans="1:9" ht="17.100000000000001" customHeight="1" x14ac:dyDescent="0.25">
      <c r="A1637" s="458"/>
      <c r="B1637" s="458"/>
      <c r="C1637" s="458"/>
      <c r="D1637" s="458"/>
      <c r="E1637" s="458"/>
      <c r="F1637" s="458"/>
      <c r="G1637" s="458"/>
      <c r="H1637" s="458"/>
      <c r="I1637" s="458"/>
    </row>
    <row r="1638" spans="1:9" ht="17.100000000000001" customHeight="1" x14ac:dyDescent="0.25">
      <c r="A1638" s="458"/>
      <c r="B1638" s="458"/>
      <c r="C1638" s="458"/>
      <c r="D1638" s="458"/>
      <c r="E1638" s="458"/>
      <c r="F1638" s="458"/>
      <c r="G1638" s="458"/>
      <c r="H1638" s="458"/>
      <c r="I1638" s="458"/>
    </row>
    <row r="1639" spans="1:9" ht="17.100000000000001" customHeight="1" x14ac:dyDescent="0.25">
      <c r="A1639" s="458"/>
      <c r="B1639" s="458"/>
      <c r="C1639" s="458"/>
      <c r="D1639" s="458"/>
      <c r="E1639" s="458"/>
      <c r="F1639" s="458"/>
      <c r="G1639" s="458"/>
      <c r="H1639" s="458"/>
      <c r="I1639" s="458"/>
    </row>
    <row r="1640" spans="1:9" ht="17.100000000000001" customHeight="1" x14ac:dyDescent="0.25">
      <c r="A1640" s="458"/>
      <c r="B1640" s="458"/>
      <c r="C1640" s="458"/>
      <c r="D1640" s="458"/>
      <c r="E1640" s="458"/>
      <c r="F1640" s="458"/>
      <c r="G1640" s="458"/>
      <c r="H1640" s="458"/>
      <c r="I1640" s="458"/>
    </row>
    <row r="1641" spans="1:9" ht="17.100000000000001" customHeight="1" x14ac:dyDescent="0.25">
      <c r="A1641" s="458"/>
      <c r="B1641" s="458"/>
      <c r="C1641" s="458"/>
      <c r="D1641" s="458"/>
      <c r="E1641" s="458"/>
      <c r="F1641" s="458"/>
      <c r="G1641" s="458"/>
      <c r="H1641" s="458"/>
      <c r="I1641" s="458"/>
    </row>
    <row r="1642" spans="1:9" ht="17.100000000000001" customHeight="1" x14ac:dyDescent="0.25">
      <c r="A1642" s="458"/>
      <c r="B1642" s="458"/>
      <c r="C1642" s="458"/>
      <c r="D1642" s="458"/>
      <c r="E1642" s="458"/>
      <c r="F1642" s="458"/>
      <c r="G1642" s="458"/>
      <c r="H1642" s="458"/>
      <c r="I1642" s="458"/>
    </row>
    <row r="1643" spans="1:9" ht="17.100000000000001" customHeight="1" x14ac:dyDescent="0.25">
      <c r="A1643" s="458"/>
      <c r="B1643" s="458"/>
      <c r="C1643" s="458"/>
      <c r="D1643" s="458"/>
      <c r="E1643" s="458"/>
      <c r="F1643" s="458"/>
      <c r="G1643" s="458"/>
      <c r="H1643" s="458"/>
      <c r="I1643" s="458"/>
    </row>
    <row r="1644" spans="1:9" ht="17.100000000000001" customHeight="1" x14ac:dyDescent="0.25">
      <c r="A1644" s="458"/>
      <c r="B1644" s="458"/>
      <c r="C1644" s="458"/>
      <c r="D1644" s="458"/>
      <c r="E1644" s="458"/>
      <c r="F1644" s="458"/>
      <c r="G1644" s="458"/>
      <c r="H1644" s="458"/>
      <c r="I1644" s="458"/>
    </row>
    <row r="1645" spans="1:9" ht="17.100000000000001" customHeight="1" x14ac:dyDescent="0.25">
      <c r="A1645" s="458"/>
      <c r="B1645" s="458"/>
      <c r="C1645" s="458"/>
      <c r="D1645" s="458"/>
      <c r="E1645" s="458"/>
      <c r="F1645" s="458"/>
      <c r="G1645" s="458"/>
      <c r="H1645" s="458"/>
      <c r="I1645" s="458"/>
    </row>
    <row r="1646" spans="1:9" ht="17.100000000000001" customHeight="1" x14ac:dyDescent="0.25">
      <c r="A1646" s="458"/>
      <c r="B1646" s="458"/>
      <c r="C1646" s="458"/>
      <c r="D1646" s="458"/>
      <c r="E1646" s="458"/>
      <c r="F1646" s="458"/>
      <c r="G1646" s="458"/>
      <c r="H1646" s="458"/>
      <c r="I1646" s="458"/>
    </row>
    <row r="1647" spans="1:9" ht="17.100000000000001" customHeight="1" x14ac:dyDescent="0.25">
      <c r="A1647" s="458"/>
      <c r="B1647" s="458"/>
      <c r="C1647" s="458"/>
      <c r="D1647" s="458"/>
      <c r="E1647" s="458"/>
      <c r="F1647" s="458"/>
      <c r="G1647" s="458"/>
      <c r="H1647" s="458"/>
      <c r="I1647" s="458"/>
    </row>
    <row r="1648" spans="1:9" ht="17.100000000000001" customHeight="1" x14ac:dyDescent="0.25">
      <c r="A1648" s="458"/>
      <c r="B1648" s="458"/>
      <c r="C1648" s="458"/>
      <c r="D1648" s="458"/>
      <c r="E1648" s="458"/>
      <c r="F1648" s="458"/>
      <c r="G1648" s="458"/>
      <c r="H1648" s="458"/>
      <c r="I1648" s="458"/>
    </row>
    <row r="1649" spans="1:9" ht="17.100000000000001" customHeight="1" x14ac:dyDescent="0.25">
      <c r="A1649" s="458"/>
      <c r="B1649" s="458"/>
      <c r="C1649" s="458"/>
      <c r="D1649" s="458"/>
      <c r="E1649" s="458"/>
      <c r="F1649" s="458"/>
      <c r="G1649" s="458"/>
      <c r="H1649" s="458"/>
      <c r="I1649" s="458"/>
    </row>
    <row r="1650" spans="1:9" ht="17.100000000000001" customHeight="1" x14ac:dyDescent="0.25">
      <c r="A1650" s="458"/>
      <c r="B1650" s="458"/>
      <c r="C1650" s="458"/>
      <c r="D1650" s="458"/>
      <c r="E1650" s="458"/>
      <c r="F1650" s="458"/>
      <c r="G1650" s="458"/>
      <c r="H1650" s="458"/>
      <c r="I1650" s="458"/>
    </row>
    <row r="1651" spans="1:9" ht="17.100000000000001" customHeight="1" x14ac:dyDescent="0.25">
      <c r="A1651" s="458"/>
      <c r="B1651" s="458"/>
      <c r="C1651" s="458"/>
      <c r="D1651" s="458"/>
      <c r="E1651" s="458"/>
      <c r="F1651" s="458"/>
      <c r="G1651" s="458"/>
      <c r="H1651" s="458"/>
      <c r="I1651" s="458"/>
    </row>
    <row r="1652" spans="1:9" ht="17.100000000000001" customHeight="1" x14ac:dyDescent="0.25">
      <c r="A1652" s="458"/>
      <c r="B1652" s="458"/>
      <c r="C1652" s="458"/>
      <c r="D1652" s="458"/>
      <c r="E1652" s="458"/>
      <c r="F1652" s="458"/>
      <c r="G1652" s="458"/>
      <c r="H1652" s="458"/>
      <c r="I1652" s="458"/>
    </row>
    <row r="1653" spans="1:9" ht="17.100000000000001" customHeight="1" x14ac:dyDescent="0.25">
      <c r="A1653" s="458"/>
      <c r="B1653" s="458"/>
      <c r="C1653" s="458"/>
      <c r="D1653" s="458"/>
      <c r="E1653" s="458"/>
      <c r="F1653" s="458"/>
      <c r="G1653" s="458"/>
      <c r="H1653" s="458"/>
      <c r="I1653" s="458"/>
    </row>
    <row r="1654" spans="1:9" ht="17.100000000000001" customHeight="1" x14ac:dyDescent="0.25">
      <c r="A1654" s="458"/>
      <c r="B1654" s="458"/>
      <c r="C1654" s="458"/>
      <c r="D1654" s="458"/>
      <c r="E1654" s="458"/>
      <c r="F1654" s="458"/>
      <c r="G1654" s="458"/>
      <c r="H1654" s="458"/>
      <c r="I1654" s="458"/>
    </row>
    <row r="1655" spans="1:9" ht="17.100000000000001" customHeight="1" x14ac:dyDescent="0.25">
      <c r="A1655" s="458"/>
      <c r="B1655" s="458"/>
      <c r="C1655" s="458"/>
      <c r="D1655" s="458"/>
      <c r="E1655" s="458"/>
      <c r="F1655" s="458"/>
      <c r="G1655" s="458"/>
      <c r="H1655" s="458"/>
      <c r="I1655" s="458"/>
    </row>
    <row r="1656" spans="1:9" ht="17.100000000000001" customHeight="1" x14ac:dyDescent="0.25">
      <c r="A1656" s="458"/>
      <c r="B1656" s="458"/>
      <c r="C1656" s="458"/>
      <c r="D1656" s="458"/>
      <c r="E1656" s="458"/>
      <c r="F1656" s="458"/>
      <c r="G1656" s="458"/>
      <c r="H1656" s="458"/>
      <c r="I1656" s="458"/>
    </row>
    <row r="1657" spans="1:9" ht="17.100000000000001" customHeight="1" x14ac:dyDescent="0.25">
      <c r="A1657" s="458"/>
      <c r="B1657" s="458"/>
      <c r="C1657" s="458"/>
      <c r="D1657" s="458"/>
      <c r="E1657" s="458"/>
      <c r="F1657" s="458"/>
      <c r="G1657" s="458"/>
      <c r="H1657" s="458"/>
      <c r="I1657" s="458"/>
    </row>
    <row r="1658" spans="1:9" ht="17.100000000000001" customHeight="1" x14ac:dyDescent="0.25">
      <c r="A1658" s="458"/>
      <c r="B1658" s="458"/>
      <c r="C1658" s="458"/>
      <c r="D1658" s="458"/>
      <c r="E1658" s="458"/>
      <c r="F1658" s="458"/>
      <c r="G1658" s="458"/>
      <c r="H1658" s="458"/>
      <c r="I1658" s="458"/>
    </row>
    <row r="1659" spans="1:9" ht="17.100000000000001" customHeight="1" x14ac:dyDescent="0.25">
      <c r="A1659" s="458"/>
      <c r="B1659" s="458"/>
      <c r="C1659" s="458"/>
      <c r="D1659" s="458"/>
      <c r="E1659" s="458"/>
      <c r="F1659" s="458"/>
      <c r="G1659" s="458"/>
      <c r="H1659" s="458"/>
      <c r="I1659" s="458"/>
    </row>
    <row r="1660" spans="1:9" ht="17.100000000000001" customHeight="1" x14ac:dyDescent="0.25">
      <c r="A1660" s="458"/>
      <c r="B1660" s="458"/>
      <c r="C1660" s="458"/>
      <c r="D1660" s="458"/>
      <c r="E1660" s="458"/>
      <c r="F1660" s="458"/>
      <c r="G1660" s="458"/>
      <c r="H1660" s="458"/>
      <c r="I1660" s="458"/>
    </row>
    <row r="1661" spans="1:9" ht="17.100000000000001" customHeight="1" x14ac:dyDescent="0.25">
      <c r="A1661" s="458"/>
      <c r="B1661" s="458"/>
      <c r="C1661" s="458"/>
      <c r="D1661" s="458"/>
      <c r="E1661" s="458"/>
      <c r="F1661" s="458"/>
      <c r="G1661" s="458"/>
      <c r="H1661" s="458"/>
      <c r="I1661" s="458"/>
    </row>
    <row r="1662" spans="1:9" ht="17.100000000000001" customHeight="1" x14ac:dyDescent="0.25">
      <c r="A1662" s="458"/>
      <c r="B1662" s="458"/>
      <c r="C1662" s="458"/>
      <c r="D1662" s="458"/>
      <c r="E1662" s="458"/>
      <c r="F1662" s="458"/>
      <c r="G1662" s="458"/>
      <c r="H1662" s="458"/>
      <c r="I1662" s="458"/>
    </row>
    <row r="1663" spans="1:9" ht="17.100000000000001" customHeight="1" x14ac:dyDescent="0.25">
      <c r="A1663" s="458"/>
      <c r="B1663" s="458"/>
      <c r="C1663" s="458"/>
      <c r="D1663" s="458"/>
      <c r="E1663" s="458"/>
      <c r="F1663" s="458"/>
      <c r="G1663" s="458"/>
      <c r="H1663" s="458"/>
      <c r="I1663" s="458"/>
    </row>
    <row r="1664" spans="1:9" ht="17.100000000000001" customHeight="1" x14ac:dyDescent="0.25">
      <c r="A1664" s="458"/>
      <c r="B1664" s="458"/>
      <c r="C1664" s="458"/>
      <c r="D1664" s="458"/>
      <c r="E1664" s="458"/>
      <c r="F1664" s="458"/>
      <c r="G1664" s="458"/>
      <c r="H1664" s="458"/>
      <c r="I1664" s="458"/>
    </row>
    <row r="1665" spans="1:9" ht="17.100000000000001" customHeight="1" x14ac:dyDescent="0.25">
      <c r="A1665" s="458"/>
      <c r="B1665" s="458"/>
      <c r="C1665" s="458"/>
      <c r="D1665" s="458"/>
      <c r="E1665" s="458"/>
      <c r="F1665" s="458"/>
      <c r="G1665" s="458"/>
      <c r="H1665" s="458"/>
      <c r="I1665" s="458"/>
    </row>
    <row r="1666" spans="1:9" ht="17.100000000000001" customHeight="1" x14ac:dyDescent="0.25">
      <c r="A1666" s="458"/>
      <c r="B1666" s="458"/>
      <c r="C1666" s="458"/>
      <c r="D1666" s="458"/>
      <c r="E1666" s="458"/>
      <c r="F1666" s="458"/>
      <c r="G1666" s="458"/>
      <c r="H1666" s="458"/>
      <c r="I1666" s="458"/>
    </row>
    <row r="1667" spans="1:9" ht="17.100000000000001" customHeight="1" x14ac:dyDescent="0.25">
      <c r="A1667" s="458"/>
      <c r="B1667" s="458"/>
      <c r="C1667" s="458"/>
      <c r="D1667" s="458"/>
      <c r="E1667" s="458"/>
      <c r="F1667" s="458"/>
      <c r="G1667" s="458"/>
      <c r="H1667" s="458"/>
      <c r="I1667" s="458"/>
    </row>
    <row r="1668" spans="1:9" ht="17.100000000000001" customHeight="1" x14ac:dyDescent="0.25">
      <c r="A1668" s="458"/>
      <c r="B1668" s="458"/>
      <c r="C1668" s="458"/>
      <c r="D1668" s="458"/>
      <c r="E1668" s="458"/>
      <c r="F1668" s="458"/>
      <c r="G1668" s="458"/>
      <c r="H1668" s="458"/>
      <c r="I1668" s="458"/>
    </row>
    <row r="1669" spans="1:9" ht="17.100000000000001" customHeight="1" x14ac:dyDescent="0.25">
      <c r="A1669" s="458"/>
      <c r="B1669" s="458"/>
      <c r="C1669" s="458"/>
      <c r="D1669" s="458"/>
      <c r="E1669" s="458"/>
      <c r="F1669" s="458"/>
      <c r="G1669" s="458"/>
      <c r="H1669" s="458"/>
      <c r="I1669" s="458"/>
    </row>
    <row r="1670" spans="1:9" ht="17.100000000000001" customHeight="1" x14ac:dyDescent="0.25">
      <c r="A1670" s="458"/>
      <c r="B1670" s="458"/>
      <c r="C1670" s="458"/>
      <c r="D1670" s="458"/>
      <c r="E1670" s="458"/>
      <c r="F1670" s="458"/>
      <c r="G1670" s="458"/>
      <c r="H1670" s="458"/>
      <c r="I1670" s="458"/>
    </row>
    <row r="1671" spans="1:9" ht="17.100000000000001" customHeight="1" x14ac:dyDescent="0.25">
      <c r="A1671" s="458"/>
      <c r="B1671" s="458"/>
      <c r="C1671" s="458"/>
      <c r="D1671" s="458"/>
      <c r="E1671" s="458"/>
      <c r="F1671" s="458"/>
      <c r="G1671" s="458"/>
      <c r="H1671" s="458"/>
      <c r="I1671" s="458"/>
    </row>
    <row r="1672" spans="1:9" ht="17.100000000000001" customHeight="1" x14ac:dyDescent="0.25">
      <c r="A1672" s="458"/>
      <c r="B1672" s="458"/>
      <c r="C1672" s="458"/>
      <c r="D1672" s="458"/>
      <c r="E1672" s="458"/>
      <c r="F1672" s="458"/>
      <c r="G1672" s="458"/>
      <c r="H1672" s="458"/>
      <c r="I1672" s="458"/>
    </row>
    <row r="1673" spans="1:9" ht="17.100000000000001" customHeight="1" x14ac:dyDescent="0.25">
      <c r="A1673" s="458"/>
      <c r="B1673" s="458"/>
      <c r="C1673" s="458"/>
      <c r="D1673" s="458"/>
      <c r="E1673" s="458"/>
      <c r="F1673" s="458"/>
      <c r="G1673" s="458"/>
      <c r="H1673" s="458"/>
      <c r="I1673" s="458"/>
    </row>
    <row r="1674" spans="1:9" ht="17.100000000000001" customHeight="1" x14ac:dyDescent="0.25">
      <c r="A1674" s="458"/>
      <c r="B1674" s="458"/>
      <c r="C1674" s="458"/>
      <c r="D1674" s="458"/>
      <c r="E1674" s="458"/>
      <c r="F1674" s="458"/>
      <c r="G1674" s="458"/>
      <c r="H1674" s="458"/>
      <c r="I1674" s="458"/>
    </row>
    <row r="1675" spans="1:9" ht="17.100000000000001" customHeight="1" x14ac:dyDescent="0.25">
      <c r="A1675" s="458"/>
      <c r="B1675" s="458"/>
      <c r="C1675" s="458"/>
      <c r="D1675" s="458"/>
      <c r="E1675" s="458"/>
      <c r="F1675" s="458"/>
      <c r="G1675" s="458"/>
      <c r="H1675" s="458"/>
      <c r="I1675" s="458"/>
    </row>
    <row r="1676" spans="1:9" ht="17.100000000000001" customHeight="1" x14ac:dyDescent="0.25">
      <c r="A1676" s="458"/>
      <c r="B1676" s="458"/>
      <c r="C1676" s="458"/>
      <c r="D1676" s="458"/>
      <c r="E1676" s="458"/>
      <c r="F1676" s="458"/>
      <c r="G1676" s="458"/>
      <c r="H1676" s="458"/>
      <c r="I1676" s="458"/>
    </row>
    <row r="1677" spans="1:9" ht="17.100000000000001" customHeight="1" x14ac:dyDescent="0.25">
      <c r="A1677" s="458"/>
      <c r="B1677" s="458"/>
      <c r="C1677" s="458"/>
      <c r="D1677" s="458"/>
      <c r="E1677" s="458"/>
      <c r="F1677" s="458"/>
      <c r="G1677" s="458"/>
      <c r="H1677" s="458"/>
      <c r="I1677" s="458"/>
    </row>
    <row r="1678" spans="1:9" ht="17.100000000000001" customHeight="1" x14ac:dyDescent="0.25">
      <c r="A1678" s="458"/>
      <c r="B1678" s="458"/>
      <c r="C1678" s="458"/>
      <c r="D1678" s="458"/>
      <c r="E1678" s="458"/>
      <c r="F1678" s="458"/>
      <c r="G1678" s="458"/>
      <c r="H1678" s="458"/>
      <c r="I1678" s="458"/>
    </row>
    <row r="1679" spans="1:9" ht="17.100000000000001" customHeight="1" x14ac:dyDescent="0.25">
      <c r="A1679" s="458"/>
      <c r="B1679" s="458"/>
      <c r="C1679" s="458"/>
      <c r="D1679" s="458"/>
      <c r="E1679" s="458"/>
      <c r="F1679" s="458"/>
      <c r="G1679" s="458"/>
      <c r="H1679" s="458"/>
      <c r="I1679" s="458"/>
    </row>
    <row r="1680" spans="1:9" ht="17.100000000000001" customHeight="1" x14ac:dyDescent="0.25">
      <c r="A1680" s="458"/>
      <c r="B1680" s="458"/>
      <c r="C1680" s="458"/>
      <c r="D1680" s="458"/>
      <c r="E1680" s="458"/>
      <c r="F1680" s="458"/>
      <c r="G1680" s="458"/>
      <c r="H1680" s="458"/>
      <c r="I1680" s="458"/>
    </row>
    <row r="1681" spans="1:9" ht="17.100000000000001" customHeight="1" x14ac:dyDescent="0.25">
      <c r="A1681" s="458"/>
      <c r="B1681" s="458"/>
      <c r="C1681" s="458"/>
      <c r="D1681" s="458"/>
      <c r="E1681" s="458"/>
      <c r="F1681" s="458"/>
      <c r="G1681" s="458"/>
      <c r="H1681" s="458"/>
      <c r="I1681" s="458"/>
    </row>
    <row r="1682" spans="1:9" ht="17.100000000000001" customHeight="1" x14ac:dyDescent="0.25">
      <c r="A1682" s="458"/>
      <c r="B1682" s="458"/>
      <c r="C1682" s="458"/>
      <c r="D1682" s="458"/>
      <c r="E1682" s="458"/>
      <c r="F1682" s="458"/>
      <c r="G1682" s="458"/>
      <c r="H1682" s="458"/>
      <c r="I1682" s="458"/>
    </row>
    <row r="1683" spans="1:9" ht="17.100000000000001" customHeight="1" x14ac:dyDescent="0.25">
      <c r="A1683" s="458"/>
      <c r="B1683" s="458"/>
      <c r="C1683" s="458"/>
      <c r="D1683" s="458"/>
      <c r="E1683" s="458"/>
      <c r="F1683" s="458"/>
      <c r="G1683" s="458"/>
      <c r="H1683" s="458"/>
      <c r="I1683" s="458"/>
    </row>
    <row r="1684" spans="1:9" ht="17.100000000000001" customHeight="1" x14ac:dyDescent="0.25">
      <c r="A1684" s="458"/>
      <c r="B1684" s="458"/>
      <c r="C1684" s="458"/>
      <c r="D1684" s="458"/>
      <c r="E1684" s="458"/>
      <c r="F1684" s="458"/>
      <c r="G1684" s="458"/>
      <c r="H1684" s="458"/>
      <c r="I1684" s="458"/>
    </row>
    <row r="1685" spans="1:9" ht="17.100000000000001" customHeight="1" x14ac:dyDescent="0.25">
      <c r="A1685" s="458"/>
      <c r="B1685" s="458"/>
      <c r="C1685" s="458"/>
      <c r="D1685" s="458"/>
      <c r="E1685" s="458"/>
      <c r="F1685" s="458"/>
      <c r="G1685" s="458"/>
      <c r="H1685" s="458"/>
      <c r="I1685" s="458"/>
    </row>
    <row r="1686" spans="1:9" ht="17.100000000000001" customHeight="1" x14ac:dyDescent="0.25">
      <c r="A1686" s="458"/>
      <c r="B1686" s="458"/>
      <c r="C1686" s="458"/>
      <c r="D1686" s="458"/>
      <c r="E1686" s="458"/>
      <c r="F1686" s="458"/>
      <c r="G1686" s="458"/>
      <c r="H1686" s="458"/>
      <c r="I1686" s="458"/>
    </row>
    <row r="1687" spans="1:9" ht="17.100000000000001" customHeight="1" x14ac:dyDescent="0.25">
      <c r="A1687" s="458"/>
      <c r="B1687" s="458"/>
      <c r="C1687" s="458"/>
      <c r="D1687" s="458"/>
      <c r="E1687" s="458"/>
      <c r="F1687" s="458"/>
      <c r="G1687" s="458"/>
      <c r="H1687" s="458"/>
      <c r="I1687" s="458"/>
    </row>
    <row r="1688" spans="1:9" ht="17.100000000000001" customHeight="1" x14ac:dyDescent="0.25">
      <c r="A1688" s="458"/>
      <c r="B1688" s="458"/>
      <c r="C1688" s="458"/>
      <c r="D1688" s="458"/>
      <c r="E1688" s="458"/>
      <c r="F1688" s="458"/>
      <c r="G1688" s="458"/>
      <c r="H1688" s="458"/>
      <c r="I1688" s="458"/>
    </row>
    <row r="1689" spans="1:9" ht="17.100000000000001" customHeight="1" x14ac:dyDescent="0.25">
      <c r="A1689" s="458"/>
      <c r="B1689" s="458"/>
      <c r="C1689" s="458"/>
      <c r="D1689" s="458"/>
      <c r="E1689" s="458"/>
      <c r="F1689" s="458"/>
      <c r="G1689" s="458"/>
      <c r="H1689" s="458"/>
      <c r="I1689" s="458"/>
    </row>
    <row r="1690" spans="1:9" ht="17.100000000000001" customHeight="1" x14ac:dyDescent="0.25">
      <c r="A1690" s="458"/>
      <c r="B1690" s="458"/>
      <c r="C1690" s="458"/>
      <c r="D1690" s="458"/>
      <c r="E1690" s="458"/>
      <c r="F1690" s="458"/>
      <c r="G1690" s="458"/>
      <c r="H1690" s="458"/>
      <c r="I1690" s="458"/>
    </row>
    <row r="1691" spans="1:9" ht="17.100000000000001" customHeight="1" x14ac:dyDescent="0.25">
      <c r="A1691" s="458"/>
      <c r="B1691" s="458"/>
      <c r="C1691" s="458"/>
      <c r="D1691" s="458"/>
      <c r="E1691" s="458"/>
      <c r="F1691" s="458"/>
      <c r="G1691" s="458"/>
      <c r="H1691" s="458"/>
      <c r="I1691" s="458"/>
    </row>
    <row r="1692" spans="1:9" ht="17.100000000000001" customHeight="1" x14ac:dyDescent="0.25">
      <c r="A1692" s="458"/>
      <c r="B1692" s="458"/>
      <c r="C1692" s="458"/>
      <c r="D1692" s="458"/>
      <c r="E1692" s="458"/>
      <c r="F1692" s="458"/>
      <c r="G1692" s="458"/>
      <c r="H1692" s="458"/>
      <c r="I1692" s="458"/>
    </row>
    <row r="1693" spans="1:9" ht="17.100000000000001" customHeight="1" x14ac:dyDescent="0.25">
      <c r="A1693" s="458"/>
      <c r="B1693" s="458"/>
      <c r="C1693" s="458"/>
      <c r="D1693" s="458"/>
      <c r="E1693" s="458"/>
      <c r="F1693" s="458"/>
      <c r="G1693" s="458"/>
      <c r="H1693" s="458"/>
      <c r="I1693" s="458"/>
    </row>
    <row r="1694" spans="1:9" ht="17.100000000000001" customHeight="1" x14ac:dyDescent="0.25">
      <c r="A1694" s="458"/>
      <c r="B1694" s="458"/>
      <c r="C1694" s="458"/>
      <c r="D1694" s="458"/>
      <c r="E1694" s="458"/>
      <c r="F1694" s="458"/>
      <c r="G1694" s="458"/>
      <c r="H1694" s="458"/>
      <c r="I1694" s="458"/>
    </row>
    <row r="1695" spans="1:9" ht="17.100000000000001" customHeight="1" x14ac:dyDescent="0.25">
      <c r="A1695" s="458"/>
      <c r="B1695" s="458"/>
      <c r="C1695" s="458"/>
      <c r="D1695" s="458"/>
      <c r="E1695" s="458"/>
      <c r="F1695" s="458"/>
      <c r="G1695" s="458"/>
      <c r="H1695" s="458"/>
      <c r="I1695" s="458"/>
    </row>
    <row r="1696" spans="1:9" ht="17.100000000000001" customHeight="1" x14ac:dyDescent="0.25">
      <c r="A1696" s="458"/>
      <c r="B1696" s="458"/>
      <c r="C1696" s="458"/>
      <c r="D1696" s="458"/>
      <c r="E1696" s="458"/>
      <c r="F1696" s="458"/>
      <c r="G1696" s="458"/>
      <c r="H1696" s="458"/>
      <c r="I1696" s="458"/>
    </row>
    <row r="1697" spans="1:9" ht="17.100000000000001" customHeight="1" x14ac:dyDescent="0.25">
      <c r="A1697" s="458"/>
      <c r="B1697" s="458"/>
      <c r="C1697" s="458"/>
      <c r="D1697" s="458"/>
      <c r="E1697" s="458"/>
      <c r="F1697" s="458"/>
      <c r="G1697" s="458"/>
      <c r="H1697" s="458"/>
      <c r="I1697" s="458"/>
    </row>
    <row r="1698" spans="1:9" ht="17.100000000000001" customHeight="1" x14ac:dyDescent="0.25">
      <c r="A1698" s="458"/>
      <c r="B1698" s="458"/>
      <c r="C1698" s="458"/>
      <c r="D1698" s="458"/>
      <c r="E1698" s="458"/>
      <c r="F1698" s="458"/>
      <c r="G1698" s="458"/>
      <c r="H1698" s="458"/>
      <c r="I1698" s="458"/>
    </row>
    <row r="1699" spans="1:9" ht="17.100000000000001" customHeight="1" x14ac:dyDescent="0.25">
      <c r="A1699" s="458"/>
      <c r="B1699" s="458"/>
      <c r="C1699" s="458"/>
      <c r="D1699" s="458"/>
      <c r="E1699" s="458"/>
      <c r="F1699" s="458"/>
      <c r="G1699" s="458"/>
      <c r="H1699" s="458"/>
      <c r="I1699" s="458"/>
    </row>
    <row r="1700" spans="1:9" ht="17.100000000000001" customHeight="1" x14ac:dyDescent="0.25">
      <c r="A1700" s="458"/>
      <c r="B1700" s="458"/>
      <c r="C1700" s="458"/>
      <c r="D1700" s="458"/>
      <c r="E1700" s="458"/>
      <c r="F1700" s="458"/>
      <c r="G1700" s="458"/>
      <c r="H1700" s="458"/>
      <c r="I1700" s="458"/>
    </row>
    <row r="1701" spans="1:9" ht="17.100000000000001" customHeight="1" x14ac:dyDescent="0.25">
      <c r="A1701" s="458"/>
      <c r="B1701" s="458"/>
      <c r="C1701" s="458"/>
      <c r="D1701" s="458"/>
      <c r="E1701" s="458"/>
      <c r="F1701" s="458"/>
      <c r="G1701" s="458"/>
      <c r="H1701" s="458"/>
      <c r="I1701" s="458"/>
    </row>
    <row r="1702" spans="1:9" ht="17.100000000000001" customHeight="1" x14ac:dyDescent="0.25">
      <c r="A1702" s="458"/>
      <c r="B1702" s="458"/>
      <c r="C1702" s="458"/>
      <c r="D1702" s="458"/>
      <c r="E1702" s="458"/>
      <c r="F1702" s="458"/>
      <c r="G1702" s="458"/>
      <c r="H1702" s="458"/>
      <c r="I1702" s="458"/>
    </row>
    <row r="1703" spans="1:9" ht="17.100000000000001" customHeight="1" x14ac:dyDescent="0.25">
      <c r="A1703" s="458"/>
      <c r="B1703" s="458"/>
      <c r="C1703" s="458"/>
      <c r="D1703" s="458"/>
      <c r="E1703" s="458"/>
      <c r="F1703" s="458"/>
      <c r="G1703" s="458"/>
      <c r="H1703" s="458"/>
      <c r="I1703" s="458"/>
    </row>
    <row r="1704" spans="1:9" ht="17.100000000000001" customHeight="1" x14ac:dyDescent="0.25">
      <c r="A1704" s="458"/>
      <c r="B1704" s="458"/>
      <c r="C1704" s="458"/>
      <c r="D1704" s="458"/>
      <c r="E1704" s="458"/>
      <c r="F1704" s="458"/>
      <c r="G1704" s="458"/>
      <c r="H1704" s="458"/>
      <c r="I1704" s="458"/>
    </row>
    <row r="1705" spans="1:9" ht="17.100000000000001" customHeight="1" x14ac:dyDescent="0.25">
      <c r="A1705" s="458"/>
      <c r="B1705" s="458"/>
      <c r="C1705" s="458"/>
      <c r="D1705" s="458"/>
      <c r="E1705" s="458"/>
      <c r="F1705" s="458"/>
      <c r="G1705" s="458"/>
      <c r="H1705" s="458"/>
      <c r="I1705" s="458"/>
    </row>
    <row r="1706" spans="1:9" ht="17.100000000000001" customHeight="1" x14ac:dyDescent="0.25">
      <c r="A1706" s="458"/>
      <c r="B1706" s="458"/>
      <c r="C1706" s="458"/>
      <c r="D1706" s="458"/>
      <c r="E1706" s="458"/>
      <c r="F1706" s="458"/>
      <c r="G1706" s="458"/>
      <c r="H1706" s="458"/>
      <c r="I1706" s="458"/>
    </row>
    <row r="1707" spans="1:9" ht="17.100000000000001" customHeight="1" x14ac:dyDescent="0.25">
      <c r="A1707" s="458"/>
      <c r="B1707" s="458"/>
      <c r="C1707" s="458"/>
      <c r="D1707" s="458"/>
      <c r="E1707" s="458"/>
      <c r="F1707" s="458"/>
      <c r="G1707" s="458"/>
      <c r="H1707" s="458"/>
      <c r="I1707" s="458"/>
    </row>
    <row r="1708" spans="1:9" ht="17.100000000000001" customHeight="1" x14ac:dyDescent="0.25">
      <c r="A1708" s="458"/>
      <c r="B1708" s="458"/>
      <c r="C1708" s="458"/>
      <c r="D1708" s="458"/>
      <c r="E1708" s="458"/>
      <c r="F1708" s="458"/>
      <c r="G1708" s="458"/>
      <c r="H1708" s="458"/>
      <c r="I1708" s="458"/>
    </row>
    <row r="1709" spans="1:9" ht="17.100000000000001" customHeight="1" x14ac:dyDescent="0.25">
      <c r="A1709" s="458"/>
      <c r="B1709" s="458"/>
      <c r="C1709" s="458"/>
      <c r="D1709" s="458"/>
      <c r="E1709" s="458"/>
      <c r="F1709" s="458"/>
      <c r="G1709" s="458"/>
      <c r="H1709" s="458"/>
      <c r="I1709" s="458"/>
    </row>
    <row r="1710" spans="1:9" ht="17.100000000000001" customHeight="1" x14ac:dyDescent="0.25">
      <c r="A1710" s="458"/>
      <c r="B1710" s="458"/>
      <c r="C1710" s="458"/>
      <c r="D1710" s="458"/>
      <c r="E1710" s="458"/>
      <c r="F1710" s="458"/>
      <c r="G1710" s="458"/>
      <c r="H1710" s="458"/>
      <c r="I1710" s="458"/>
    </row>
    <row r="1711" spans="1:9" ht="17.100000000000001" customHeight="1" x14ac:dyDescent="0.25">
      <c r="A1711" s="458"/>
      <c r="B1711" s="458"/>
      <c r="C1711" s="458"/>
      <c r="D1711" s="458"/>
      <c r="E1711" s="458"/>
      <c r="F1711" s="458"/>
      <c r="G1711" s="458"/>
      <c r="H1711" s="458"/>
      <c r="I1711" s="458"/>
    </row>
    <row r="1712" spans="1:9" ht="17.100000000000001" customHeight="1" x14ac:dyDescent="0.25">
      <c r="A1712" s="458"/>
      <c r="B1712" s="458"/>
      <c r="C1712" s="458"/>
      <c r="D1712" s="458"/>
      <c r="E1712" s="458"/>
      <c r="F1712" s="458"/>
      <c r="G1712" s="458"/>
      <c r="H1712" s="458"/>
      <c r="I1712" s="458"/>
    </row>
    <row r="1713" spans="1:9" ht="17.100000000000001" customHeight="1" x14ac:dyDescent="0.25">
      <c r="A1713" s="458"/>
      <c r="B1713" s="458"/>
      <c r="C1713" s="458"/>
      <c r="D1713" s="458"/>
      <c r="E1713" s="458"/>
      <c r="F1713" s="458"/>
      <c r="G1713" s="458"/>
      <c r="H1713" s="458"/>
      <c r="I1713" s="458"/>
    </row>
    <row r="1714" spans="1:9" ht="17.100000000000001" customHeight="1" x14ac:dyDescent="0.25">
      <c r="A1714" s="458"/>
      <c r="B1714" s="458"/>
      <c r="C1714" s="458"/>
      <c r="D1714" s="458"/>
      <c r="E1714" s="458"/>
      <c r="F1714" s="458"/>
      <c r="G1714" s="458"/>
      <c r="H1714" s="458"/>
      <c r="I1714" s="458"/>
    </row>
    <row r="1715" spans="1:9" ht="17.100000000000001" customHeight="1" x14ac:dyDescent="0.25">
      <c r="A1715" s="458"/>
      <c r="B1715" s="458"/>
      <c r="C1715" s="458"/>
      <c r="D1715" s="458"/>
      <c r="E1715" s="458"/>
      <c r="F1715" s="458"/>
      <c r="G1715" s="458"/>
      <c r="H1715" s="458"/>
      <c r="I1715" s="458"/>
    </row>
    <row r="1716" spans="1:9" ht="17.100000000000001" customHeight="1" x14ac:dyDescent="0.25">
      <c r="A1716" s="458"/>
      <c r="B1716" s="458"/>
      <c r="C1716" s="458"/>
      <c r="D1716" s="458"/>
      <c r="E1716" s="458"/>
      <c r="F1716" s="458"/>
      <c r="G1716" s="458"/>
      <c r="H1716" s="458"/>
      <c r="I1716" s="458"/>
    </row>
    <row r="1717" spans="1:9" ht="17.100000000000001" customHeight="1" x14ac:dyDescent="0.25">
      <c r="A1717" s="458"/>
      <c r="B1717" s="458"/>
      <c r="C1717" s="458"/>
      <c r="D1717" s="458"/>
      <c r="E1717" s="458"/>
      <c r="F1717" s="458"/>
      <c r="G1717" s="458"/>
      <c r="H1717" s="458"/>
      <c r="I1717" s="458"/>
    </row>
    <row r="1718" spans="1:9" ht="17.100000000000001" customHeight="1" x14ac:dyDescent="0.25">
      <c r="A1718" s="458"/>
      <c r="B1718" s="458"/>
      <c r="C1718" s="458"/>
      <c r="D1718" s="458"/>
      <c r="E1718" s="458"/>
      <c r="F1718" s="458"/>
      <c r="G1718" s="458"/>
      <c r="H1718" s="458"/>
      <c r="I1718" s="458"/>
    </row>
    <row r="1719" spans="1:9" ht="17.100000000000001" customHeight="1" x14ac:dyDescent="0.25">
      <c r="A1719" s="458"/>
      <c r="B1719" s="458"/>
      <c r="C1719" s="458"/>
      <c r="D1719" s="458"/>
      <c r="E1719" s="458"/>
      <c r="F1719" s="458"/>
      <c r="G1719" s="458"/>
      <c r="H1719" s="458"/>
      <c r="I1719" s="458"/>
    </row>
    <row r="1720" spans="1:9" ht="17.100000000000001" customHeight="1" x14ac:dyDescent="0.25">
      <c r="A1720" s="458"/>
      <c r="B1720" s="458"/>
      <c r="C1720" s="458"/>
      <c r="D1720" s="458"/>
      <c r="E1720" s="458"/>
      <c r="F1720" s="458"/>
      <c r="G1720" s="458"/>
      <c r="H1720" s="458"/>
      <c r="I1720" s="458"/>
    </row>
    <row r="1721" spans="1:9" ht="17.100000000000001" customHeight="1" x14ac:dyDescent="0.25">
      <c r="A1721" s="458"/>
      <c r="B1721" s="458"/>
      <c r="C1721" s="458"/>
      <c r="D1721" s="458"/>
      <c r="E1721" s="458"/>
      <c r="F1721" s="458"/>
      <c r="G1721" s="458"/>
      <c r="H1721" s="458"/>
      <c r="I1721" s="458"/>
    </row>
    <row r="1722" spans="1:9" ht="17.100000000000001" customHeight="1" x14ac:dyDescent="0.25">
      <c r="A1722" s="458"/>
      <c r="B1722" s="458"/>
      <c r="C1722" s="458"/>
      <c r="D1722" s="458"/>
      <c r="E1722" s="458"/>
      <c r="F1722" s="458"/>
      <c r="G1722" s="458"/>
      <c r="H1722" s="458"/>
      <c r="I1722" s="458"/>
    </row>
    <row r="1723" spans="1:9" ht="17.100000000000001" customHeight="1" x14ac:dyDescent="0.25">
      <c r="A1723" s="458"/>
      <c r="B1723" s="458"/>
      <c r="C1723" s="458"/>
      <c r="D1723" s="458"/>
      <c r="E1723" s="458"/>
      <c r="F1723" s="458"/>
      <c r="G1723" s="458"/>
      <c r="H1723" s="458"/>
      <c r="I1723" s="458"/>
    </row>
    <row r="1724" spans="1:9" ht="17.100000000000001" customHeight="1" x14ac:dyDescent="0.25">
      <c r="A1724" s="458"/>
      <c r="B1724" s="458"/>
      <c r="C1724" s="458"/>
      <c r="D1724" s="458"/>
      <c r="E1724" s="458"/>
      <c r="F1724" s="458"/>
      <c r="G1724" s="458"/>
      <c r="H1724" s="458"/>
      <c r="I1724" s="458"/>
    </row>
    <row r="1725" spans="1:9" ht="17.100000000000001" customHeight="1" x14ac:dyDescent="0.25">
      <c r="A1725" s="458"/>
      <c r="B1725" s="458"/>
      <c r="C1725" s="458"/>
      <c r="D1725" s="458"/>
      <c r="E1725" s="458"/>
      <c r="F1725" s="458"/>
      <c r="G1725" s="458"/>
      <c r="H1725" s="458"/>
      <c r="I1725" s="458"/>
    </row>
    <row r="1726" spans="1:9" ht="17.100000000000001" customHeight="1" x14ac:dyDescent="0.25">
      <c r="A1726" s="458"/>
      <c r="B1726" s="458"/>
      <c r="C1726" s="458"/>
      <c r="D1726" s="458"/>
      <c r="E1726" s="458"/>
      <c r="F1726" s="458"/>
      <c r="G1726" s="458"/>
      <c r="H1726" s="458"/>
      <c r="I1726" s="458"/>
    </row>
    <row r="1727" spans="1:9" ht="17.100000000000001" customHeight="1" x14ac:dyDescent="0.25">
      <c r="A1727" s="458"/>
      <c r="B1727" s="458"/>
      <c r="C1727" s="458"/>
      <c r="D1727" s="458"/>
      <c r="E1727" s="458"/>
      <c r="F1727" s="458"/>
      <c r="G1727" s="458"/>
      <c r="H1727" s="458"/>
      <c r="I1727" s="458"/>
    </row>
    <row r="1728" spans="1:9" ht="17.100000000000001" customHeight="1" x14ac:dyDescent="0.25">
      <c r="A1728" s="458"/>
      <c r="B1728" s="458"/>
      <c r="C1728" s="458"/>
      <c r="D1728" s="458"/>
      <c r="E1728" s="458"/>
      <c r="F1728" s="458"/>
      <c r="G1728" s="458"/>
      <c r="H1728" s="458"/>
      <c r="I1728" s="458"/>
    </row>
    <row r="1729" spans="1:9" ht="17.100000000000001" customHeight="1" x14ac:dyDescent="0.25">
      <c r="A1729" s="458"/>
      <c r="B1729" s="458"/>
      <c r="C1729" s="458"/>
      <c r="D1729" s="458"/>
      <c r="E1729" s="458"/>
      <c r="F1729" s="458"/>
      <c r="G1729" s="458"/>
      <c r="H1729" s="458"/>
      <c r="I1729" s="458"/>
    </row>
    <row r="1730" spans="1:9" ht="17.100000000000001" customHeight="1" x14ac:dyDescent="0.25">
      <c r="A1730" s="458"/>
      <c r="B1730" s="458"/>
      <c r="C1730" s="458"/>
      <c r="D1730" s="458"/>
      <c r="E1730" s="458"/>
      <c r="F1730" s="458"/>
      <c r="G1730" s="458"/>
      <c r="H1730" s="458"/>
      <c r="I1730" s="458"/>
    </row>
    <row r="1731" spans="1:9" ht="17.100000000000001" customHeight="1" x14ac:dyDescent="0.25">
      <c r="A1731" s="458"/>
      <c r="B1731" s="458"/>
      <c r="C1731" s="458"/>
      <c r="D1731" s="458"/>
      <c r="E1731" s="458"/>
      <c r="F1731" s="458"/>
      <c r="G1731" s="458"/>
      <c r="H1731" s="458"/>
      <c r="I1731" s="458"/>
    </row>
    <row r="1732" spans="1:9" ht="17.100000000000001" customHeight="1" x14ac:dyDescent="0.25">
      <c r="A1732" s="458"/>
      <c r="B1732" s="458"/>
      <c r="C1732" s="458"/>
      <c r="D1732" s="458"/>
      <c r="E1732" s="458"/>
      <c r="F1732" s="458"/>
      <c r="G1732" s="458"/>
      <c r="H1732" s="458"/>
      <c r="I1732" s="458"/>
    </row>
    <row r="1733" spans="1:9" ht="17.100000000000001" customHeight="1" x14ac:dyDescent="0.25">
      <c r="A1733" s="458"/>
      <c r="B1733" s="458"/>
      <c r="C1733" s="458"/>
      <c r="D1733" s="458"/>
      <c r="E1733" s="458"/>
      <c r="F1733" s="458"/>
      <c r="G1733" s="458"/>
      <c r="H1733" s="458"/>
      <c r="I1733" s="458"/>
    </row>
    <row r="1734" spans="1:9" ht="17.100000000000001" customHeight="1" x14ac:dyDescent="0.25">
      <c r="A1734" s="458"/>
      <c r="B1734" s="458"/>
      <c r="C1734" s="458"/>
      <c r="D1734" s="458"/>
      <c r="E1734" s="458"/>
      <c r="F1734" s="458"/>
      <c r="G1734" s="458"/>
      <c r="H1734" s="458"/>
      <c r="I1734" s="458"/>
    </row>
    <row r="1735" spans="1:9" ht="17.100000000000001" customHeight="1" x14ac:dyDescent="0.25">
      <c r="A1735" s="458"/>
      <c r="B1735" s="458"/>
      <c r="C1735" s="458"/>
      <c r="D1735" s="458"/>
      <c r="E1735" s="458"/>
      <c r="F1735" s="458"/>
      <c r="G1735" s="458"/>
      <c r="H1735" s="458"/>
      <c r="I1735" s="458"/>
    </row>
    <row r="1736" spans="1:9" ht="17.100000000000001" customHeight="1" x14ac:dyDescent="0.25">
      <c r="A1736" s="458"/>
      <c r="B1736" s="458"/>
      <c r="C1736" s="458"/>
      <c r="D1736" s="458"/>
      <c r="E1736" s="458"/>
      <c r="F1736" s="458"/>
      <c r="G1736" s="458"/>
      <c r="H1736" s="458"/>
      <c r="I1736" s="458"/>
    </row>
    <row r="1737" spans="1:9" ht="17.100000000000001" customHeight="1" x14ac:dyDescent="0.25">
      <c r="A1737" s="458"/>
      <c r="B1737" s="458"/>
      <c r="C1737" s="458"/>
      <c r="D1737" s="458"/>
      <c r="E1737" s="458"/>
      <c r="F1737" s="458"/>
      <c r="G1737" s="458"/>
      <c r="H1737" s="458"/>
      <c r="I1737" s="458"/>
    </row>
    <row r="1738" spans="1:9" ht="17.100000000000001" customHeight="1" x14ac:dyDescent="0.25">
      <c r="A1738" s="458"/>
      <c r="B1738" s="458"/>
      <c r="C1738" s="458"/>
      <c r="D1738" s="458"/>
      <c r="E1738" s="458"/>
      <c r="F1738" s="458"/>
      <c r="G1738" s="458"/>
      <c r="H1738" s="458"/>
      <c r="I1738" s="458"/>
    </row>
    <row r="1739" spans="1:9" ht="17.100000000000001" customHeight="1" x14ac:dyDescent="0.25">
      <c r="A1739" s="458"/>
      <c r="B1739" s="458"/>
      <c r="C1739" s="458"/>
      <c r="D1739" s="458"/>
      <c r="E1739" s="458"/>
      <c r="F1739" s="458"/>
      <c r="G1739" s="458"/>
      <c r="H1739" s="458"/>
      <c r="I1739" s="458"/>
    </row>
    <row r="1740" spans="1:9" ht="17.100000000000001" customHeight="1" x14ac:dyDescent="0.25">
      <c r="A1740" s="458"/>
      <c r="B1740" s="458"/>
      <c r="C1740" s="458"/>
      <c r="D1740" s="458"/>
      <c r="E1740" s="458"/>
      <c r="F1740" s="458"/>
      <c r="G1740" s="458"/>
      <c r="H1740" s="458"/>
      <c r="I1740" s="458"/>
    </row>
    <row r="1741" spans="1:9" ht="17.100000000000001" customHeight="1" x14ac:dyDescent="0.25">
      <c r="A1741" s="458"/>
      <c r="B1741" s="458"/>
      <c r="C1741" s="458"/>
      <c r="D1741" s="458"/>
      <c r="E1741" s="458"/>
      <c r="F1741" s="458"/>
      <c r="G1741" s="458"/>
      <c r="H1741" s="458"/>
      <c r="I1741" s="458"/>
    </row>
    <row r="1742" spans="1:9" ht="17.100000000000001" customHeight="1" x14ac:dyDescent="0.25">
      <c r="A1742" s="458"/>
      <c r="B1742" s="458"/>
      <c r="C1742" s="458"/>
      <c r="D1742" s="458"/>
      <c r="E1742" s="458"/>
      <c r="F1742" s="458"/>
      <c r="G1742" s="458"/>
      <c r="H1742" s="458"/>
      <c r="I1742" s="458"/>
    </row>
    <row r="1743" spans="1:9" ht="17.100000000000001" customHeight="1" x14ac:dyDescent="0.25">
      <c r="A1743" s="458"/>
      <c r="B1743" s="458"/>
      <c r="C1743" s="458"/>
      <c r="D1743" s="458"/>
      <c r="E1743" s="458"/>
      <c r="F1743" s="458"/>
      <c r="G1743" s="458"/>
      <c r="H1743" s="458"/>
      <c r="I1743" s="458"/>
    </row>
    <row r="1744" spans="1:9" ht="17.100000000000001" customHeight="1" x14ac:dyDescent="0.25">
      <c r="A1744" s="458"/>
      <c r="B1744" s="458"/>
      <c r="C1744" s="458"/>
      <c r="D1744" s="458"/>
      <c r="E1744" s="458"/>
      <c r="F1744" s="458"/>
      <c r="G1744" s="458"/>
      <c r="H1744" s="458"/>
      <c r="I1744" s="458"/>
    </row>
    <row r="1745" spans="1:9" ht="17.100000000000001" customHeight="1" x14ac:dyDescent="0.25">
      <c r="A1745" s="458"/>
      <c r="B1745" s="458"/>
      <c r="C1745" s="458"/>
      <c r="D1745" s="458"/>
      <c r="E1745" s="458"/>
      <c r="F1745" s="458"/>
      <c r="G1745" s="458"/>
      <c r="H1745" s="458"/>
      <c r="I1745" s="458"/>
    </row>
    <row r="1746" spans="1:9" ht="17.100000000000001" customHeight="1" x14ac:dyDescent="0.25">
      <c r="A1746" s="458"/>
      <c r="B1746" s="458"/>
      <c r="C1746" s="458"/>
      <c r="D1746" s="458"/>
      <c r="E1746" s="458"/>
      <c r="F1746" s="458"/>
      <c r="G1746" s="458"/>
      <c r="H1746" s="458"/>
      <c r="I1746" s="458"/>
    </row>
    <row r="1747" spans="1:9" ht="17.100000000000001" customHeight="1" x14ac:dyDescent="0.25">
      <c r="A1747" s="458"/>
      <c r="B1747" s="458"/>
      <c r="C1747" s="458"/>
      <c r="D1747" s="458"/>
      <c r="E1747" s="458"/>
      <c r="F1747" s="458"/>
      <c r="G1747" s="458"/>
      <c r="H1747" s="458"/>
      <c r="I1747" s="458"/>
    </row>
    <row r="1748" spans="1:9" ht="17.100000000000001" customHeight="1" x14ac:dyDescent="0.25">
      <c r="A1748" s="458"/>
      <c r="B1748" s="458"/>
      <c r="C1748" s="458"/>
      <c r="D1748" s="458"/>
      <c r="E1748" s="458"/>
      <c r="F1748" s="458"/>
      <c r="G1748" s="458"/>
      <c r="H1748" s="458"/>
      <c r="I1748" s="458"/>
    </row>
    <row r="1749" spans="1:9" ht="17.100000000000001" customHeight="1" x14ac:dyDescent="0.25">
      <c r="A1749" s="458"/>
      <c r="B1749" s="458"/>
      <c r="C1749" s="458"/>
      <c r="D1749" s="458"/>
      <c r="E1749" s="458"/>
      <c r="F1749" s="458"/>
      <c r="G1749" s="458"/>
      <c r="H1749" s="458"/>
      <c r="I1749" s="458"/>
    </row>
    <row r="1750" spans="1:9" ht="17.100000000000001" customHeight="1" x14ac:dyDescent="0.25">
      <c r="A1750" s="458"/>
      <c r="B1750" s="458"/>
      <c r="C1750" s="458"/>
      <c r="D1750" s="458"/>
      <c r="E1750" s="458"/>
      <c r="F1750" s="458"/>
      <c r="G1750" s="458"/>
      <c r="H1750" s="458"/>
      <c r="I1750" s="458"/>
    </row>
    <row r="1751" spans="1:9" ht="17.100000000000001" customHeight="1" x14ac:dyDescent="0.25">
      <c r="A1751" s="458"/>
      <c r="B1751" s="458"/>
      <c r="C1751" s="458"/>
      <c r="D1751" s="458"/>
      <c r="E1751" s="458"/>
      <c r="F1751" s="458"/>
      <c r="G1751" s="458"/>
      <c r="H1751" s="458"/>
      <c r="I1751" s="458"/>
    </row>
    <row r="1752" spans="1:9" ht="17.100000000000001" customHeight="1" x14ac:dyDescent="0.25">
      <c r="A1752" s="458"/>
      <c r="B1752" s="458"/>
      <c r="C1752" s="458"/>
      <c r="D1752" s="458"/>
      <c r="E1752" s="458"/>
      <c r="F1752" s="458"/>
      <c r="G1752" s="458"/>
      <c r="H1752" s="458"/>
      <c r="I1752" s="458"/>
    </row>
    <row r="1753" spans="1:9" ht="17.100000000000001" customHeight="1" x14ac:dyDescent="0.25">
      <c r="A1753" s="458"/>
      <c r="B1753" s="458"/>
      <c r="C1753" s="458"/>
      <c r="D1753" s="458"/>
      <c r="E1753" s="458"/>
      <c r="F1753" s="458"/>
      <c r="G1753" s="458"/>
      <c r="H1753" s="458"/>
      <c r="I1753" s="458"/>
    </row>
    <row r="1754" spans="1:9" ht="17.100000000000001" customHeight="1" x14ac:dyDescent="0.25">
      <c r="A1754" s="458"/>
      <c r="B1754" s="458"/>
      <c r="C1754" s="458"/>
      <c r="D1754" s="458"/>
      <c r="E1754" s="458"/>
      <c r="F1754" s="458"/>
      <c r="G1754" s="458"/>
      <c r="H1754" s="458"/>
      <c r="I1754" s="458"/>
    </row>
    <row r="1755" spans="1:9" ht="17.100000000000001" customHeight="1" x14ac:dyDescent="0.25">
      <c r="A1755" s="458"/>
      <c r="B1755" s="458"/>
      <c r="C1755" s="458"/>
      <c r="D1755" s="458"/>
      <c r="E1755" s="458"/>
      <c r="F1755" s="458"/>
      <c r="G1755" s="458"/>
      <c r="H1755" s="458"/>
      <c r="I1755" s="458"/>
    </row>
    <row r="1756" spans="1:9" ht="17.100000000000001" customHeight="1" x14ac:dyDescent="0.25">
      <c r="A1756" s="458"/>
      <c r="B1756" s="458"/>
      <c r="C1756" s="458"/>
      <c r="D1756" s="458"/>
      <c r="E1756" s="458"/>
      <c r="F1756" s="458"/>
      <c r="G1756" s="458"/>
      <c r="H1756" s="458"/>
      <c r="I1756" s="458"/>
    </row>
    <row r="1757" spans="1:9" ht="17.100000000000001" customHeight="1" x14ac:dyDescent="0.25">
      <c r="A1757" s="458"/>
      <c r="B1757" s="458"/>
      <c r="C1757" s="458"/>
      <c r="D1757" s="458"/>
      <c r="E1757" s="458"/>
      <c r="F1757" s="458"/>
      <c r="G1757" s="458"/>
      <c r="H1757" s="458"/>
      <c r="I1757" s="458"/>
    </row>
    <row r="1758" spans="1:9" ht="17.100000000000001" customHeight="1" x14ac:dyDescent="0.25">
      <c r="A1758" s="458"/>
      <c r="B1758" s="458"/>
      <c r="C1758" s="458"/>
      <c r="D1758" s="458"/>
      <c r="E1758" s="458"/>
      <c r="F1758" s="458"/>
      <c r="G1758" s="458"/>
      <c r="H1758" s="458"/>
      <c r="I1758" s="458"/>
    </row>
    <row r="1759" spans="1:9" ht="17.100000000000001" customHeight="1" x14ac:dyDescent="0.25">
      <c r="A1759" s="458"/>
      <c r="B1759" s="458"/>
      <c r="C1759" s="458"/>
      <c r="D1759" s="458"/>
      <c r="E1759" s="458"/>
      <c r="F1759" s="458"/>
      <c r="G1759" s="458"/>
      <c r="H1759" s="458"/>
      <c r="I1759" s="458"/>
    </row>
    <row r="1760" spans="1:9" ht="17.100000000000001" customHeight="1" x14ac:dyDescent="0.25">
      <c r="A1760" s="458"/>
      <c r="B1760" s="458"/>
      <c r="C1760" s="458"/>
      <c r="D1760" s="458"/>
      <c r="E1760" s="458"/>
      <c r="F1760" s="458"/>
      <c r="G1760" s="458"/>
      <c r="H1760" s="458"/>
      <c r="I1760" s="458"/>
    </row>
    <row r="1761" spans="1:9" ht="17.100000000000001" customHeight="1" x14ac:dyDescent="0.25">
      <c r="A1761" s="458"/>
      <c r="B1761" s="458"/>
      <c r="C1761" s="458"/>
      <c r="D1761" s="458"/>
      <c r="E1761" s="458"/>
      <c r="F1761" s="458"/>
      <c r="G1761" s="458"/>
      <c r="H1761" s="458"/>
      <c r="I1761" s="458"/>
    </row>
    <row r="1762" spans="1:9" ht="17.100000000000001" customHeight="1" x14ac:dyDescent="0.25">
      <c r="A1762" s="458"/>
      <c r="B1762" s="458"/>
      <c r="C1762" s="458"/>
      <c r="D1762" s="458"/>
      <c r="E1762" s="458"/>
      <c r="F1762" s="458"/>
      <c r="G1762" s="458"/>
      <c r="H1762" s="458"/>
      <c r="I1762" s="458"/>
    </row>
    <row r="1763" spans="1:9" ht="17.100000000000001" customHeight="1" x14ac:dyDescent="0.25">
      <c r="A1763" s="458"/>
      <c r="B1763" s="458"/>
      <c r="C1763" s="458"/>
      <c r="D1763" s="458"/>
      <c r="E1763" s="458"/>
      <c r="F1763" s="458"/>
      <c r="G1763" s="458"/>
      <c r="H1763" s="458"/>
      <c r="I1763" s="458"/>
    </row>
    <row r="1764" spans="1:9" ht="17.100000000000001" customHeight="1" x14ac:dyDescent="0.25">
      <c r="A1764" s="458"/>
      <c r="B1764" s="458"/>
      <c r="C1764" s="458"/>
      <c r="D1764" s="458"/>
      <c r="E1764" s="458"/>
      <c r="F1764" s="458"/>
      <c r="G1764" s="458"/>
      <c r="H1764" s="458"/>
      <c r="I1764" s="458"/>
    </row>
    <row r="1765" spans="1:9" ht="17.100000000000001" customHeight="1" x14ac:dyDescent="0.25">
      <c r="A1765" s="458"/>
      <c r="B1765" s="458"/>
      <c r="C1765" s="458"/>
      <c r="D1765" s="458"/>
      <c r="E1765" s="458"/>
      <c r="F1765" s="458"/>
      <c r="G1765" s="458"/>
      <c r="H1765" s="458"/>
      <c r="I1765" s="458"/>
    </row>
    <row r="1766" spans="1:9" ht="17.100000000000001" customHeight="1" x14ac:dyDescent="0.25">
      <c r="A1766" s="458"/>
      <c r="B1766" s="458"/>
      <c r="C1766" s="458"/>
      <c r="D1766" s="458"/>
      <c r="E1766" s="458"/>
      <c r="F1766" s="458"/>
      <c r="G1766" s="458"/>
      <c r="H1766" s="458"/>
      <c r="I1766" s="458"/>
    </row>
    <row r="1767" spans="1:9" ht="17.100000000000001" customHeight="1" x14ac:dyDescent="0.25">
      <c r="A1767" s="458"/>
      <c r="B1767" s="458"/>
      <c r="C1767" s="458"/>
      <c r="D1767" s="458"/>
      <c r="E1767" s="458"/>
      <c r="F1767" s="458"/>
      <c r="G1767" s="458"/>
      <c r="H1767" s="458"/>
      <c r="I1767" s="458"/>
    </row>
    <row r="1768" spans="1:9" ht="17.100000000000001" customHeight="1" x14ac:dyDescent="0.25">
      <c r="A1768" s="458"/>
      <c r="B1768" s="458"/>
      <c r="C1768" s="458"/>
      <c r="D1768" s="458"/>
      <c r="E1768" s="458"/>
      <c r="F1768" s="458"/>
      <c r="G1768" s="458"/>
      <c r="H1768" s="458"/>
      <c r="I1768" s="458"/>
    </row>
    <row r="1769" spans="1:9" ht="17.100000000000001" customHeight="1" x14ac:dyDescent="0.25">
      <c r="A1769" s="458"/>
      <c r="B1769" s="458"/>
      <c r="C1769" s="458"/>
      <c r="D1769" s="458"/>
      <c r="E1769" s="458"/>
      <c r="F1769" s="458"/>
      <c r="G1769" s="458"/>
      <c r="H1769" s="458"/>
      <c r="I1769" s="458"/>
    </row>
    <row r="1770" spans="1:9" ht="17.100000000000001" customHeight="1" x14ac:dyDescent="0.25">
      <c r="A1770" s="458"/>
      <c r="B1770" s="458"/>
      <c r="C1770" s="458"/>
      <c r="D1770" s="458"/>
      <c r="E1770" s="458"/>
      <c r="F1770" s="458"/>
      <c r="G1770" s="458"/>
      <c r="H1770" s="458"/>
      <c r="I1770" s="458"/>
    </row>
    <row r="1771" spans="1:9" ht="17.100000000000001" customHeight="1" x14ac:dyDescent="0.25">
      <c r="A1771" s="458"/>
      <c r="B1771" s="458"/>
      <c r="C1771" s="458"/>
      <c r="D1771" s="458"/>
      <c r="E1771" s="458"/>
      <c r="F1771" s="458"/>
      <c r="G1771" s="458"/>
      <c r="H1771" s="458"/>
      <c r="I1771" s="458"/>
    </row>
    <row r="1772" spans="1:9" ht="17.100000000000001" customHeight="1" x14ac:dyDescent="0.25">
      <c r="A1772" s="458"/>
      <c r="B1772" s="458"/>
      <c r="C1772" s="458"/>
      <c r="D1772" s="458"/>
      <c r="E1772" s="458"/>
      <c r="F1772" s="458"/>
      <c r="G1772" s="458"/>
      <c r="H1772" s="458"/>
      <c r="I1772" s="458"/>
    </row>
    <row r="1773" spans="1:9" ht="17.100000000000001" customHeight="1" x14ac:dyDescent="0.25">
      <c r="A1773" s="458"/>
      <c r="B1773" s="458"/>
      <c r="C1773" s="458"/>
      <c r="D1773" s="458"/>
      <c r="E1773" s="458"/>
      <c r="F1773" s="458"/>
      <c r="G1773" s="458"/>
      <c r="H1773" s="458"/>
      <c r="I1773" s="458"/>
    </row>
    <row r="1774" spans="1:9" ht="17.100000000000001" customHeight="1" x14ac:dyDescent="0.25">
      <c r="A1774" s="458"/>
      <c r="B1774" s="458"/>
      <c r="C1774" s="458"/>
      <c r="D1774" s="458"/>
      <c r="E1774" s="458"/>
      <c r="F1774" s="458"/>
      <c r="G1774" s="458"/>
      <c r="H1774" s="458"/>
      <c r="I1774" s="458"/>
    </row>
    <row r="1775" spans="1:9" ht="17.100000000000001" customHeight="1" x14ac:dyDescent="0.25">
      <c r="A1775" s="458"/>
      <c r="B1775" s="458"/>
      <c r="C1775" s="458"/>
      <c r="D1775" s="458"/>
      <c r="E1775" s="458"/>
      <c r="F1775" s="458"/>
      <c r="G1775" s="458"/>
      <c r="H1775" s="458"/>
      <c r="I1775" s="458"/>
    </row>
    <row r="1776" spans="1:9" ht="17.100000000000001" customHeight="1" x14ac:dyDescent="0.25">
      <c r="A1776" s="458"/>
      <c r="B1776" s="458"/>
      <c r="C1776" s="458"/>
      <c r="D1776" s="458"/>
      <c r="E1776" s="458"/>
      <c r="F1776" s="458"/>
      <c r="G1776" s="458"/>
      <c r="H1776" s="458"/>
      <c r="I1776" s="458"/>
    </row>
    <row r="1777" spans="1:9" ht="17.100000000000001" customHeight="1" x14ac:dyDescent="0.25">
      <c r="A1777" s="458"/>
      <c r="B1777" s="458"/>
      <c r="C1777" s="458"/>
      <c r="D1777" s="458"/>
      <c r="E1777" s="458"/>
      <c r="F1777" s="458"/>
      <c r="G1777" s="458"/>
      <c r="H1777" s="458"/>
      <c r="I1777" s="458"/>
    </row>
    <row r="1778" spans="1:9" ht="17.100000000000001" customHeight="1" x14ac:dyDescent="0.25">
      <c r="A1778" s="458"/>
      <c r="B1778" s="458"/>
      <c r="C1778" s="458"/>
      <c r="D1778" s="458"/>
      <c r="E1778" s="458"/>
      <c r="F1778" s="458"/>
      <c r="G1778" s="458"/>
      <c r="H1778" s="458"/>
      <c r="I1778" s="458"/>
    </row>
    <row r="1779" spans="1:9" ht="17.100000000000001" customHeight="1" x14ac:dyDescent="0.25">
      <c r="A1779" s="458"/>
      <c r="B1779" s="458"/>
      <c r="C1779" s="458"/>
      <c r="D1779" s="458"/>
      <c r="E1779" s="458"/>
      <c r="F1779" s="458"/>
      <c r="G1779" s="458"/>
      <c r="H1779" s="458"/>
      <c r="I1779" s="458"/>
    </row>
    <row r="1780" spans="1:9" ht="17.100000000000001" customHeight="1" x14ac:dyDescent="0.25">
      <c r="A1780" s="458"/>
      <c r="B1780" s="458"/>
      <c r="C1780" s="458"/>
      <c r="D1780" s="458"/>
      <c r="E1780" s="458"/>
      <c r="F1780" s="458"/>
      <c r="G1780" s="458"/>
      <c r="H1780" s="458"/>
      <c r="I1780" s="458"/>
    </row>
    <row r="1781" spans="1:9" ht="17.100000000000001" customHeight="1" x14ac:dyDescent="0.25">
      <c r="A1781" s="458"/>
      <c r="B1781" s="458"/>
      <c r="C1781" s="458"/>
      <c r="D1781" s="458"/>
      <c r="E1781" s="458"/>
      <c r="F1781" s="458"/>
      <c r="G1781" s="458"/>
      <c r="H1781" s="458"/>
      <c r="I1781" s="458"/>
    </row>
    <row r="1782" spans="1:9" ht="17.100000000000001" customHeight="1" x14ac:dyDescent="0.25">
      <c r="A1782" s="458"/>
      <c r="B1782" s="458"/>
      <c r="C1782" s="458"/>
      <c r="D1782" s="458"/>
      <c r="E1782" s="458"/>
      <c r="F1782" s="458"/>
      <c r="G1782" s="458"/>
      <c r="H1782" s="458"/>
      <c r="I1782" s="458"/>
    </row>
    <row r="1783" spans="1:9" ht="17.100000000000001" customHeight="1" x14ac:dyDescent="0.25">
      <c r="A1783" s="458"/>
      <c r="B1783" s="458"/>
      <c r="C1783" s="458"/>
      <c r="D1783" s="458"/>
      <c r="E1783" s="458"/>
      <c r="F1783" s="458"/>
      <c r="G1783" s="458"/>
      <c r="H1783" s="458"/>
      <c r="I1783" s="458"/>
    </row>
    <row r="1784" spans="1:9" ht="17.100000000000001" customHeight="1" x14ac:dyDescent="0.25">
      <c r="A1784" s="458"/>
      <c r="B1784" s="458"/>
      <c r="C1784" s="458"/>
      <c r="D1784" s="458"/>
      <c r="E1784" s="458"/>
      <c r="F1784" s="458"/>
      <c r="G1784" s="458"/>
      <c r="H1784" s="458"/>
      <c r="I1784" s="458"/>
    </row>
    <row r="1785" spans="1:9" ht="17.100000000000001" customHeight="1" x14ac:dyDescent="0.25">
      <c r="A1785" s="458"/>
      <c r="B1785" s="458"/>
      <c r="C1785" s="458"/>
      <c r="D1785" s="458"/>
      <c r="E1785" s="458"/>
      <c r="F1785" s="458"/>
      <c r="G1785" s="458"/>
      <c r="H1785" s="458"/>
      <c r="I1785" s="458"/>
    </row>
    <row r="1786" spans="1:9" ht="17.100000000000001" customHeight="1" x14ac:dyDescent="0.25">
      <c r="A1786" s="458"/>
      <c r="B1786" s="458"/>
      <c r="C1786" s="458"/>
      <c r="D1786" s="458"/>
      <c r="E1786" s="458"/>
      <c r="F1786" s="458"/>
      <c r="G1786" s="458"/>
      <c r="H1786" s="458"/>
      <c r="I1786" s="458"/>
    </row>
    <row r="1787" spans="1:9" ht="17.100000000000001" customHeight="1" x14ac:dyDescent="0.25">
      <c r="A1787" s="458"/>
      <c r="B1787" s="458"/>
      <c r="C1787" s="458"/>
      <c r="D1787" s="458"/>
      <c r="E1787" s="458"/>
      <c r="F1787" s="458"/>
      <c r="G1787" s="458"/>
      <c r="H1787" s="458"/>
      <c r="I1787" s="458"/>
    </row>
    <row r="1788" spans="1:9" ht="17.100000000000001" customHeight="1" x14ac:dyDescent="0.25">
      <c r="A1788" s="458"/>
      <c r="B1788" s="458"/>
      <c r="C1788" s="458"/>
      <c r="D1788" s="458"/>
      <c r="E1788" s="458"/>
      <c r="F1788" s="458"/>
      <c r="G1788" s="458"/>
      <c r="H1788" s="458"/>
      <c r="I1788" s="458"/>
    </row>
    <row r="1789" spans="1:9" ht="17.100000000000001" customHeight="1" x14ac:dyDescent="0.25">
      <c r="A1789" s="458"/>
      <c r="B1789" s="458"/>
      <c r="C1789" s="458"/>
      <c r="D1789" s="458"/>
      <c r="E1789" s="458"/>
      <c r="F1789" s="458"/>
      <c r="G1789" s="458"/>
      <c r="H1789" s="458"/>
      <c r="I1789" s="458"/>
    </row>
    <row r="1790" spans="1:9" ht="17.100000000000001" customHeight="1" x14ac:dyDescent="0.25">
      <c r="A1790" s="458"/>
      <c r="B1790" s="458"/>
      <c r="C1790" s="458"/>
      <c r="D1790" s="458"/>
      <c r="E1790" s="458"/>
      <c r="F1790" s="458"/>
      <c r="G1790" s="458"/>
      <c r="H1790" s="458"/>
      <c r="I1790" s="458"/>
    </row>
    <row r="1791" spans="1:9" ht="17.100000000000001" customHeight="1" x14ac:dyDescent="0.25">
      <c r="A1791" s="458"/>
      <c r="B1791" s="458"/>
      <c r="C1791" s="458"/>
      <c r="D1791" s="458"/>
      <c r="E1791" s="458"/>
      <c r="F1791" s="458"/>
      <c r="G1791" s="458"/>
      <c r="H1791" s="458"/>
      <c r="I1791" s="458"/>
    </row>
    <row r="1792" spans="1:9" ht="17.100000000000001" customHeight="1" x14ac:dyDescent="0.25">
      <c r="A1792" s="458"/>
      <c r="B1792" s="458"/>
      <c r="C1792" s="458"/>
      <c r="D1792" s="458"/>
      <c r="E1792" s="458"/>
      <c r="F1792" s="458"/>
      <c r="G1792" s="458"/>
      <c r="H1792" s="458"/>
      <c r="I1792" s="458"/>
    </row>
    <row r="1793" spans="1:9" ht="17.100000000000001" customHeight="1" x14ac:dyDescent="0.25">
      <c r="A1793" s="458"/>
      <c r="B1793" s="458"/>
      <c r="C1793" s="458"/>
      <c r="D1793" s="458"/>
      <c r="E1793" s="458"/>
      <c r="F1793" s="458"/>
      <c r="G1793" s="458"/>
      <c r="H1793" s="458"/>
      <c r="I1793" s="458"/>
    </row>
    <row r="1794" spans="1:9" ht="17.100000000000001" customHeight="1" x14ac:dyDescent="0.25">
      <c r="A1794" s="458"/>
      <c r="B1794" s="458"/>
      <c r="C1794" s="458"/>
      <c r="D1794" s="458"/>
      <c r="E1794" s="458"/>
      <c r="F1794" s="458"/>
      <c r="G1794" s="458"/>
      <c r="H1794" s="458"/>
      <c r="I1794" s="458"/>
    </row>
    <row r="1795" spans="1:9" ht="17.100000000000001" customHeight="1" x14ac:dyDescent="0.25">
      <c r="A1795" s="458"/>
      <c r="B1795" s="458"/>
      <c r="C1795" s="458"/>
      <c r="D1795" s="458"/>
      <c r="E1795" s="458"/>
      <c r="F1795" s="458"/>
      <c r="G1795" s="458"/>
      <c r="H1795" s="458"/>
      <c r="I1795" s="458"/>
    </row>
    <row r="1796" spans="1:9" ht="17.100000000000001" customHeight="1" x14ac:dyDescent="0.25">
      <c r="A1796" s="458"/>
      <c r="B1796" s="458"/>
      <c r="C1796" s="458"/>
      <c r="D1796" s="458"/>
      <c r="E1796" s="458"/>
      <c r="F1796" s="458"/>
      <c r="G1796" s="458"/>
      <c r="H1796" s="458"/>
      <c r="I1796" s="458"/>
    </row>
    <row r="1797" spans="1:9" ht="17.100000000000001" customHeight="1" x14ac:dyDescent="0.25">
      <c r="A1797" s="458"/>
      <c r="B1797" s="458"/>
      <c r="C1797" s="458"/>
      <c r="D1797" s="458"/>
      <c r="E1797" s="458"/>
      <c r="F1797" s="458"/>
      <c r="G1797" s="458"/>
      <c r="H1797" s="458"/>
      <c r="I1797" s="458"/>
    </row>
    <row r="1798" spans="1:9" ht="17.100000000000001" customHeight="1" x14ac:dyDescent="0.25">
      <c r="A1798" s="458"/>
      <c r="B1798" s="458"/>
      <c r="C1798" s="458"/>
      <c r="D1798" s="458"/>
      <c r="E1798" s="458"/>
      <c r="F1798" s="458"/>
      <c r="G1798" s="458"/>
      <c r="H1798" s="458"/>
      <c r="I1798" s="458"/>
    </row>
    <row r="1799" spans="1:9" ht="17.100000000000001" customHeight="1" x14ac:dyDescent="0.25">
      <c r="A1799" s="458"/>
      <c r="B1799" s="458"/>
      <c r="C1799" s="458"/>
      <c r="D1799" s="458"/>
      <c r="E1799" s="458"/>
      <c r="F1799" s="458"/>
      <c r="G1799" s="458"/>
      <c r="H1799" s="458"/>
      <c r="I1799" s="458"/>
    </row>
    <row r="1800" spans="1:9" ht="17.100000000000001" customHeight="1" x14ac:dyDescent="0.25">
      <c r="A1800" s="458"/>
      <c r="B1800" s="458"/>
      <c r="C1800" s="458"/>
      <c r="D1800" s="458"/>
      <c r="E1800" s="458"/>
      <c r="F1800" s="458"/>
      <c r="G1800" s="458"/>
      <c r="H1800" s="458"/>
      <c r="I1800" s="458"/>
    </row>
    <row r="1801" spans="1:9" ht="17.100000000000001" customHeight="1" x14ac:dyDescent="0.25">
      <c r="A1801" s="458"/>
      <c r="B1801" s="458"/>
      <c r="C1801" s="458"/>
      <c r="D1801" s="458"/>
      <c r="E1801" s="458"/>
      <c r="F1801" s="458"/>
      <c r="G1801" s="458"/>
      <c r="H1801" s="458"/>
      <c r="I1801" s="458"/>
    </row>
    <row r="1802" spans="1:9" ht="17.100000000000001" customHeight="1" x14ac:dyDescent="0.25">
      <c r="A1802" s="458"/>
      <c r="B1802" s="458"/>
      <c r="C1802" s="458"/>
      <c r="D1802" s="458"/>
      <c r="E1802" s="458"/>
      <c r="F1802" s="458"/>
      <c r="G1802" s="458"/>
      <c r="H1802" s="458"/>
      <c r="I1802" s="458"/>
    </row>
    <row r="1803" spans="1:9" ht="17.100000000000001" customHeight="1" x14ac:dyDescent="0.25">
      <c r="A1803" s="458"/>
      <c r="B1803" s="458"/>
      <c r="C1803" s="458"/>
      <c r="D1803" s="458"/>
      <c r="E1803" s="458"/>
      <c r="F1803" s="458"/>
      <c r="G1803" s="458"/>
      <c r="H1803" s="458"/>
      <c r="I1803" s="458"/>
    </row>
    <row r="1804" spans="1:9" ht="17.100000000000001" customHeight="1" x14ac:dyDescent="0.25">
      <c r="A1804" s="458"/>
      <c r="B1804" s="458"/>
      <c r="C1804" s="458"/>
      <c r="D1804" s="458"/>
      <c r="E1804" s="458"/>
      <c r="F1804" s="458"/>
      <c r="G1804" s="458"/>
      <c r="H1804" s="458"/>
      <c r="I1804" s="458"/>
    </row>
    <row r="1805" spans="1:9" ht="17.100000000000001" customHeight="1" x14ac:dyDescent="0.25">
      <c r="A1805" s="458"/>
      <c r="B1805" s="458"/>
      <c r="C1805" s="458"/>
      <c r="D1805" s="458"/>
      <c r="E1805" s="458"/>
      <c r="F1805" s="458"/>
      <c r="G1805" s="458"/>
      <c r="H1805" s="458"/>
      <c r="I1805" s="458"/>
    </row>
    <row r="1806" spans="1:9" ht="17.100000000000001" customHeight="1" x14ac:dyDescent="0.25">
      <c r="A1806" s="458"/>
      <c r="B1806" s="458"/>
      <c r="C1806" s="458"/>
      <c r="D1806" s="458"/>
      <c r="E1806" s="458"/>
      <c r="F1806" s="458"/>
      <c r="G1806" s="458"/>
      <c r="H1806" s="458"/>
      <c r="I1806" s="458"/>
    </row>
    <row r="1807" spans="1:9" ht="17.100000000000001" customHeight="1" x14ac:dyDescent="0.25">
      <c r="A1807" s="458"/>
      <c r="B1807" s="458"/>
      <c r="C1807" s="458"/>
      <c r="D1807" s="458"/>
      <c r="E1807" s="458"/>
      <c r="F1807" s="458"/>
      <c r="G1807" s="458"/>
      <c r="H1807" s="458"/>
      <c r="I1807" s="458"/>
    </row>
    <row r="1808" spans="1:9" ht="17.100000000000001" customHeight="1" x14ac:dyDescent="0.25">
      <c r="A1808" s="458"/>
      <c r="B1808" s="458"/>
      <c r="C1808" s="458"/>
      <c r="D1808" s="458"/>
      <c r="E1808" s="458"/>
      <c r="F1808" s="458"/>
      <c r="G1808" s="458"/>
      <c r="H1808" s="458"/>
      <c r="I1808" s="458"/>
    </row>
    <row r="1809" spans="1:9" ht="17.100000000000001" customHeight="1" x14ac:dyDescent="0.25">
      <c r="A1809" s="458"/>
      <c r="B1809" s="458"/>
      <c r="C1809" s="458"/>
      <c r="D1809" s="458"/>
      <c r="E1809" s="458"/>
      <c r="F1809" s="458"/>
      <c r="G1809" s="458"/>
      <c r="H1809" s="458"/>
      <c r="I1809" s="458"/>
    </row>
    <row r="1810" spans="1:9" ht="17.100000000000001" customHeight="1" x14ac:dyDescent="0.25">
      <c r="A1810" s="458"/>
      <c r="B1810" s="458"/>
      <c r="C1810" s="458"/>
      <c r="D1810" s="458"/>
      <c r="E1810" s="458"/>
      <c r="F1810" s="458"/>
      <c r="G1810" s="458"/>
      <c r="H1810" s="458"/>
      <c r="I1810" s="458"/>
    </row>
    <row r="1811" spans="1:9" ht="17.100000000000001" customHeight="1" x14ac:dyDescent="0.25">
      <c r="A1811" s="458"/>
      <c r="B1811" s="458"/>
      <c r="C1811" s="458"/>
      <c r="D1811" s="458"/>
      <c r="E1811" s="458"/>
      <c r="F1811" s="458"/>
      <c r="G1811" s="458"/>
      <c r="H1811" s="458"/>
      <c r="I1811" s="458"/>
    </row>
    <row r="1812" spans="1:9" ht="17.100000000000001" customHeight="1" x14ac:dyDescent="0.25">
      <c r="A1812" s="458"/>
      <c r="B1812" s="458"/>
      <c r="C1812" s="458"/>
      <c r="D1812" s="458"/>
      <c r="E1812" s="458"/>
      <c r="F1812" s="458"/>
      <c r="G1812" s="458"/>
      <c r="H1812" s="458"/>
      <c r="I1812" s="458"/>
    </row>
    <row r="1813" spans="1:9" ht="17.100000000000001" customHeight="1" x14ac:dyDescent="0.25">
      <c r="A1813" s="458"/>
      <c r="B1813" s="458"/>
      <c r="C1813" s="458"/>
      <c r="D1813" s="458"/>
      <c r="E1813" s="458"/>
      <c r="F1813" s="458"/>
      <c r="G1813" s="458"/>
      <c r="H1813" s="458"/>
      <c r="I1813" s="458"/>
    </row>
    <row r="1814" spans="1:9" ht="17.100000000000001" customHeight="1" x14ac:dyDescent="0.25">
      <c r="A1814" s="458"/>
      <c r="B1814" s="458"/>
      <c r="C1814" s="458"/>
      <c r="D1814" s="458"/>
      <c r="E1814" s="458"/>
      <c r="F1814" s="458"/>
      <c r="G1814" s="458"/>
      <c r="H1814" s="458"/>
      <c r="I1814" s="458"/>
    </row>
    <row r="1815" spans="1:9" ht="17.100000000000001" customHeight="1" x14ac:dyDescent="0.25">
      <c r="A1815" s="458"/>
      <c r="B1815" s="458"/>
      <c r="C1815" s="458"/>
      <c r="D1815" s="458"/>
      <c r="E1815" s="458"/>
      <c r="F1815" s="458"/>
      <c r="G1815" s="458"/>
      <c r="H1815" s="458"/>
      <c r="I1815" s="458"/>
    </row>
    <row r="1816" spans="1:9" ht="17.100000000000001" customHeight="1" x14ac:dyDescent="0.25">
      <c r="A1816" s="458"/>
      <c r="B1816" s="458"/>
      <c r="C1816" s="458"/>
      <c r="D1816" s="458"/>
      <c r="E1816" s="458"/>
      <c r="F1816" s="458"/>
      <c r="G1816" s="458"/>
      <c r="H1816" s="458"/>
      <c r="I1816" s="458"/>
    </row>
    <row r="1817" spans="1:9" ht="17.100000000000001" customHeight="1" x14ac:dyDescent="0.25">
      <c r="A1817" s="458"/>
      <c r="B1817" s="458"/>
      <c r="C1817" s="458"/>
      <c r="D1817" s="458"/>
      <c r="E1817" s="458"/>
      <c r="F1817" s="458"/>
      <c r="G1817" s="458"/>
      <c r="H1817" s="458"/>
      <c r="I1817" s="458"/>
    </row>
    <row r="1818" spans="1:9" ht="17.100000000000001" customHeight="1" x14ac:dyDescent="0.25">
      <c r="A1818" s="458"/>
      <c r="B1818" s="458"/>
      <c r="C1818" s="458"/>
      <c r="D1818" s="458"/>
      <c r="E1818" s="458"/>
      <c r="F1818" s="458"/>
      <c r="G1818" s="458"/>
      <c r="H1818" s="458"/>
      <c r="I1818" s="458"/>
    </row>
    <row r="1819" spans="1:9" ht="17.100000000000001" customHeight="1" x14ac:dyDescent="0.25">
      <c r="A1819" s="458"/>
      <c r="B1819" s="458"/>
      <c r="C1819" s="458"/>
      <c r="D1819" s="458"/>
      <c r="E1819" s="458"/>
      <c r="F1819" s="458"/>
      <c r="G1819" s="458"/>
      <c r="H1819" s="458"/>
      <c r="I1819" s="458"/>
    </row>
    <row r="1820" spans="1:9" ht="17.100000000000001" customHeight="1" x14ac:dyDescent="0.25">
      <c r="A1820" s="458"/>
      <c r="B1820" s="458"/>
      <c r="C1820" s="458"/>
      <c r="D1820" s="458"/>
      <c r="E1820" s="458"/>
      <c r="F1820" s="458"/>
      <c r="G1820" s="458"/>
      <c r="H1820" s="458"/>
      <c r="I1820" s="458"/>
    </row>
    <row r="1821" spans="1:9" ht="17.100000000000001" customHeight="1" x14ac:dyDescent="0.25">
      <c r="A1821" s="458"/>
      <c r="B1821" s="458"/>
      <c r="C1821" s="458"/>
      <c r="D1821" s="458"/>
      <c r="E1821" s="458"/>
      <c r="F1821" s="458"/>
      <c r="G1821" s="458"/>
      <c r="H1821" s="458"/>
      <c r="I1821" s="458"/>
    </row>
    <row r="1822" spans="1:9" ht="17.100000000000001" customHeight="1" x14ac:dyDescent="0.25">
      <c r="A1822" s="458"/>
      <c r="B1822" s="458"/>
      <c r="C1822" s="458"/>
      <c r="D1822" s="458"/>
      <c r="E1822" s="458"/>
      <c r="F1822" s="458"/>
      <c r="G1822" s="458"/>
      <c r="H1822" s="458"/>
      <c r="I1822" s="458"/>
    </row>
    <row r="1823" spans="1:9" ht="17.100000000000001" customHeight="1" x14ac:dyDescent="0.25">
      <c r="A1823" s="458"/>
      <c r="B1823" s="458"/>
      <c r="C1823" s="458"/>
      <c r="D1823" s="458"/>
      <c r="E1823" s="458"/>
      <c r="F1823" s="458"/>
      <c r="G1823" s="458"/>
      <c r="H1823" s="458"/>
      <c r="I1823" s="458"/>
    </row>
    <row r="1824" spans="1:9" ht="17.100000000000001" customHeight="1" x14ac:dyDescent="0.25">
      <c r="A1824" s="458"/>
      <c r="B1824" s="458"/>
      <c r="C1824" s="458"/>
      <c r="D1824" s="458"/>
      <c r="E1824" s="458"/>
      <c r="F1824" s="458"/>
      <c r="G1824" s="458"/>
      <c r="H1824" s="458"/>
      <c r="I1824" s="458"/>
    </row>
    <row r="1825" spans="1:9" ht="17.100000000000001" customHeight="1" x14ac:dyDescent="0.25">
      <c r="A1825" s="458"/>
      <c r="B1825" s="458"/>
      <c r="C1825" s="458"/>
      <c r="D1825" s="458"/>
      <c r="E1825" s="458"/>
      <c r="F1825" s="458"/>
      <c r="G1825" s="458"/>
      <c r="H1825" s="458"/>
      <c r="I1825" s="458"/>
    </row>
    <row r="1826" spans="1:9" ht="17.100000000000001" customHeight="1" x14ac:dyDescent="0.25">
      <c r="A1826" s="458"/>
      <c r="B1826" s="458"/>
      <c r="C1826" s="458"/>
      <c r="D1826" s="458"/>
      <c r="E1826" s="458"/>
      <c r="F1826" s="458"/>
      <c r="G1826" s="458"/>
      <c r="H1826" s="458"/>
      <c r="I1826" s="458"/>
    </row>
    <row r="1827" spans="1:9" ht="17.100000000000001" customHeight="1" x14ac:dyDescent="0.25">
      <c r="A1827" s="458"/>
      <c r="B1827" s="458"/>
      <c r="C1827" s="458"/>
      <c r="D1827" s="458"/>
      <c r="E1827" s="458"/>
      <c r="F1827" s="458"/>
      <c r="G1827" s="458"/>
      <c r="H1827" s="458"/>
      <c r="I1827" s="458"/>
    </row>
    <row r="1828" spans="1:9" ht="17.100000000000001" customHeight="1" x14ac:dyDescent="0.25">
      <c r="A1828" s="458"/>
      <c r="B1828" s="458"/>
      <c r="C1828" s="458"/>
      <c r="D1828" s="458"/>
      <c r="E1828" s="458"/>
      <c r="F1828" s="458"/>
      <c r="G1828" s="458"/>
      <c r="H1828" s="458"/>
      <c r="I1828" s="458"/>
    </row>
    <row r="1829" spans="1:9" ht="17.100000000000001" customHeight="1" x14ac:dyDescent="0.25">
      <c r="A1829" s="458"/>
      <c r="B1829" s="458"/>
      <c r="C1829" s="458"/>
      <c r="D1829" s="458"/>
      <c r="E1829" s="458"/>
      <c r="F1829" s="458"/>
      <c r="G1829" s="458"/>
      <c r="H1829" s="458"/>
      <c r="I1829" s="458"/>
    </row>
    <row r="1830" spans="1:9" ht="17.100000000000001" customHeight="1" x14ac:dyDescent="0.25">
      <c r="A1830" s="458"/>
      <c r="B1830" s="458"/>
      <c r="C1830" s="458"/>
      <c r="D1830" s="458"/>
      <c r="E1830" s="458"/>
      <c r="F1830" s="458"/>
      <c r="G1830" s="458"/>
      <c r="H1830" s="458"/>
      <c r="I1830" s="458"/>
    </row>
    <row r="1831" spans="1:9" ht="17.100000000000001" customHeight="1" x14ac:dyDescent="0.25">
      <c r="A1831" s="458"/>
      <c r="B1831" s="458"/>
      <c r="C1831" s="458"/>
      <c r="D1831" s="458"/>
      <c r="E1831" s="458"/>
      <c r="F1831" s="458"/>
      <c r="G1831" s="458"/>
      <c r="H1831" s="458"/>
      <c r="I1831" s="458"/>
    </row>
    <row r="1832" spans="1:9" ht="17.100000000000001" customHeight="1" x14ac:dyDescent="0.25">
      <c r="A1832" s="458"/>
      <c r="B1832" s="458"/>
      <c r="C1832" s="458"/>
      <c r="D1832" s="458"/>
      <c r="E1832" s="458"/>
      <c r="F1832" s="458"/>
      <c r="G1832" s="458"/>
      <c r="H1832" s="458"/>
      <c r="I1832" s="458"/>
    </row>
    <row r="1833" spans="1:9" ht="17.100000000000001" customHeight="1" x14ac:dyDescent="0.25">
      <c r="A1833" s="458"/>
      <c r="B1833" s="458"/>
      <c r="C1833" s="458"/>
      <c r="D1833" s="458"/>
      <c r="E1833" s="458"/>
      <c r="F1833" s="458"/>
      <c r="G1833" s="458"/>
      <c r="H1833" s="458"/>
      <c r="I1833" s="458"/>
    </row>
    <row r="1834" spans="1:9" ht="17.100000000000001" customHeight="1" x14ac:dyDescent="0.25">
      <c r="A1834" s="458"/>
      <c r="B1834" s="458"/>
      <c r="C1834" s="458"/>
      <c r="D1834" s="458"/>
      <c r="E1834" s="458"/>
      <c r="F1834" s="458"/>
      <c r="G1834" s="458"/>
      <c r="H1834" s="458"/>
      <c r="I1834" s="458"/>
    </row>
    <row r="1835" spans="1:9" ht="17.100000000000001" customHeight="1" x14ac:dyDescent="0.25">
      <c r="A1835" s="458"/>
      <c r="B1835" s="458"/>
      <c r="C1835" s="458"/>
      <c r="D1835" s="458"/>
      <c r="E1835" s="458"/>
      <c r="F1835" s="458"/>
      <c r="G1835" s="458"/>
      <c r="H1835" s="458"/>
      <c r="I1835" s="458"/>
    </row>
    <row r="1836" spans="1:9" ht="17.100000000000001" customHeight="1" x14ac:dyDescent="0.25">
      <c r="A1836" s="458"/>
      <c r="B1836" s="458"/>
      <c r="C1836" s="458"/>
      <c r="D1836" s="458"/>
      <c r="E1836" s="458"/>
      <c r="F1836" s="458"/>
      <c r="G1836" s="458"/>
      <c r="H1836" s="458"/>
      <c r="I1836" s="458"/>
    </row>
    <row r="1837" spans="1:9" ht="17.100000000000001" customHeight="1" x14ac:dyDescent="0.25">
      <c r="A1837" s="458"/>
      <c r="B1837" s="458"/>
      <c r="C1837" s="458"/>
      <c r="D1837" s="458"/>
      <c r="E1837" s="458"/>
      <c r="F1837" s="458"/>
      <c r="G1837" s="458"/>
      <c r="H1837" s="458"/>
      <c r="I1837" s="458"/>
    </row>
    <row r="1838" spans="1:9" ht="17.100000000000001" customHeight="1" x14ac:dyDescent="0.25">
      <c r="A1838" s="458"/>
      <c r="B1838" s="458"/>
      <c r="C1838" s="458"/>
      <c r="D1838" s="458"/>
      <c r="E1838" s="458"/>
      <c r="F1838" s="458"/>
      <c r="G1838" s="458"/>
      <c r="H1838" s="458"/>
      <c r="I1838" s="458"/>
    </row>
    <row r="1839" spans="1:9" ht="17.100000000000001" customHeight="1" x14ac:dyDescent="0.25">
      <c r="A1839" s="458"/>
      <c r="B1839" s="458"/>
      <c r="C1839" s="458"/>
      <c r="D1839" s="458"/>
      <c r="E1839" s="458"/>
      <c r="F1839" s="458"/>
      <c r="G1839" s="458"/>
      <c r="H1839" s="458"/>
      <c r="I1839" s="458"/>
    </row>
    <row r="1840" spans="1:9" ht="17.100000000000001" customHeight="1" x14ac:dyDescent="0.25">
      <c r="A1840" s="458"/>
      <c r="B1840" s="458"/>
      <c r="C1840" s="458"/>
      <c r="D1840" s="458"/>
      <c r="E1840" s="458"/>
      <c r="F1840" s="458"/>
      <c r="G1840" s="458"/>
      <c r="H1840" s="458"/>
      <c r="I1840" s="458"/>
    </row>
    <row r="1841" spans="1:9" ht="17.100000000000001" customHeight="1" x14ac:dyDescent="0.25">
      <c r="A1841" s="458"/>
      <c r="B1841" s="458"/>
      <c r="C1841" s="458"/>
      <c r="D1841" s="458"/>
      <c r="E1841" s="458"/>
      <c r="F1841" s="458"/>
      <c r="G1841" s="458"/>
      <c r="H1841" s="458"/>
      <c r="I1841" s="458"/>
    </row>
    <row r="1842" spans="1:9" ht="17.100000000000001" customHeight="1" x14ac:dyDescent="0.25">
      <c r="A1842" s="458"/>
      <c r="B1842" s="458"/>
      <c r="C1842" s="458"/>
      <c r="D1842" s="458"/>
      <c r="E1842" s="458"/>
      <c r="F1842" s="458"/>
      <c r="G1842" s="458"/>
      <c r="H1842" s="458"/>
      <c r="I1842" s="458"/>
    </row>
    <row r="1843" spans="1:9" ht="17.100000000000001" customHeight="1" x14ac:dyDescent="0.25">
      <c r="A1843" s="458"/>
      <c r="B1843" s="458"/>
      <c r="C1843" s="458"/>
      <c r="D1843" s="458"/>
      <c r="E1843" s="458"/>
      <c r="F1843" s="458"/>
      <c r="G1843" s="458"/>
      <c r="H1843" s="458"/>
      <c r="I1843" s="458"/>
    </row>
    <row r="1844" spans="1:9" ht="17.100000000000001" customHeight="1" x14ac:dyDescent="0.25">
      <c r="A1844" s="458"/>
      <c r="B1844" s="458"/>
      <c r="C1844" s="458"/>
      <c r="D1844" s="458"/>
      <c r="E1844" s="458"/>
      <c r="F1844" s="458"/>
      <c r="G1844" s="458"/>
      <c r="H1844" s="458"/>
      <c r="I1844" s="458"/>
    </row>
    <row r="1845" spans="1:9" ht="17.100000000000001" customHeight="1" x14ac:dyDescent="0.25">
      <c r="A1845" s="458"/>
      <c r="B1845" s="458"/>
      <c r="C1845" s="458"/>
      <c r="D1845" s="458"/>
      <c r="E1845" s="458"/>
      <c r="F1845" s="458"/>
      <c r="G1845" s="458"/>
      <c r="H1845" s="458"/>
      <c r="I1845" s="458"/>
    </row>
    <row r="1846" spans="1:9" ht="17.100000000000001" customHeight="1" x14ac:dyDescent="0.25">
      <c r="A1846" s="458"/>
      <c r="B1846" s="458"/>
      <c r="C1846" s="458"/>
      <c r="D1846" s="458"/>
      <c r="E1846" s="458"/>
      <c r="F1846" s="458"/>
      <c r="G1846" s="458"/>
      <c r="H1846" s="458"/>
      <c r="I1846" s="458"/>
    </row>
    <row r="1847" spans="1:9" ht="17.100000000000001" customHeight="1" x14ac:dyDescent="0.25">
      <c r="A1847" s="458"/>
      <c r="B1847" s="458"/>
      <c r="C1847" s="458"/>
      <c r="D1847" s="458"/>
      <c r="E1847" s="458"/>
      <c r="F1847" s="458"/>
      <c r="G1847" s="458"/>
      <c r="H1847" s="458"/>
      <c r="I1847" s="458"/>
    </row>
    <row r="1848" spans="1:9" ht="17.100000000000001" customHeight="1" x14ac:dyDescent="0.25">
      <c r="A1848" s="458"/>
      <c r="B1848" s="458"/>
      <c r="C1848" s="458"/>
      <c r="D1848" s="458"/>
      <c r="E1848" s="458"/>
      <c r="F1848" s="458"/>
      <c r="G1848" s="458"/>
      <c r="H1848" s="458"/>
      <c r="I1848" s="458"/>
    </row>
    <row r="1849" spans="1:9" ht="17.100000000000001" customHeight="1" x14ac:dyDescent="0.25">
      <c r="A1849" s="458"/>
      <c r="B1849" s="458"/>
      <c r="C1849" s="458"/>
      <c r="D1849" s="458"/>
      <c r="E1849" s="458"/>
      <c r="F1849" s="458"/>
      <c r="G1849" s="458"/>
      <c r="H1849" s="458"/>
      <c r="I1849" s="458"/>
    </row>
    <row r="1850" spans="1:9" ht="17.100000000000001" customHeight="1" x14ac:dyDescent="0.25">
      <c r="A1850" s="458"/>
      <c r="B1850" s="458"/>
      <c r="C1850" s="458"/>
      <c r="D1850" s="458"/>
      <c r="E1850" s="458"/>
      <c r="F1850" s="458"/>
      <c r="G1850" s="458"/>
      <c r="H1850" s="458"/>
      <c r="I1850" s="458"/>
    </row>
    <row r="1851" spans="1:9" ht="17.100000000000001" customHeight="1" x14ac:dyDescent="0.25">
      <c r="A1851" s="458"/>
      <c r="B1851" s="458"/>
      <c r="C1851" s="458"/>
      <c r="D1851" s="458"/>
      <c r="E1851" s="458"/>
      <c r="F1851" s="458"/>
      <c r="G1851" s="458"/>
      <c r="H1851" s="458"/>
      <c r="I1851" s="458"/>
    </row>
    <row r="1852" spans="1:9" ht="17.100000000000001" customHeight="1" x14ac:dyDescent="0.25">
      <c r="A1852" s="458"/>
      <c r="B1852" s="458"/>
      <c r="C1852" s="458"/>
      <c r="D1852" s="458"/>
      <c r="E1852" s="458"/>
      <c r="F1852" s="458"/>
      <c r="G1852" s="458"/>
      <c r="H1852" s="458"/>
      <c r="I1852" s="458"/>
    </row>
    <row r="1853" spans="1:9" ht="17.100000000000001" customHeight="1" x14ac:dyDescent="0.25">
      <c r="A1853" s="458"/>
      <c r="B1853" s="458"/>
      <c r="C1853" s="458"/>
      <c r="D1853" s="458"/>
      <c r="E1853" s="458"/>
      <c r="F1853" s="458"/>
      <c r="G1853" s="458"/>
      <c r="H1853" s="458"/>
      <c r="I1853" s="458"/>
    </row>
    <row r="1854" spans="1:9" ht="17.100000000000001" customHeight="1" x14ac:dyDescent="0.25">
      <c r="A1854" s="458"/>
      <c r="B1854" s="458"/>
      <c r="C1854" s="458"/>
      <c r="D1854" s="458"/>
      <c r="E1854" s="458"/>
      <c r="F1854" s="458"/>
      <c r="G1854" s="458"/>
      <c r="H1854" s="458"/>
      <c r="I1854" s="458"/>
    </row>
    <row r="1855" spans="1:9" ht="17.100000000000001" customHeight="1" x14ac:dyDescent="0.25">
      <c r="A1855" s="458"/>
      <c r="B1855" s="458"/>
      <c r="C1855" s="458"/>
      <c r="D1855" s="458"/>
      <c r="E1855" s="458"/>
      <c r="F1855" s="458"/>
      <c r="G1855" s="458"/>
      <c r="H1855" s="458"/>
      <c r="I1855" s="458"/>
    </row>
    <row r="1856" spans="1:9" ht="17.100000000000001" customHeight="1" x14ac:dyDescent="0.25">
      <c r="A1856" s="458"/>
      <c r="B1856" s="458"/>
      <c r="C1856" s="458"/>
      <c r="D1856" s="458"/>
      <c r="E1856" s="458"/>
      <c r="F1856" s="458"/>
      <c r="G1856" s="458"/>
      <c r="H1856" s="458"/>
      <c r="I1856" s="458"/>
    </row>
    <row r="1857" spans="1:9" ht="17.100000000000001" customHeight="1" x14ac:dyDescent="0.25">
      <c r="A1857" s="458"/>
      <c r="B1857" s="458"/>
      <c r="C1857" s="458"/>
      <c r="D1857" s="458"/>
      <c r="E1857" s="458"/>
      <c r="F1857" s="458"/>
      <c r="G1857" s="458"/>
      <c r="H1857" s="458"/>
      <c r="I1857" s="458"/>
    </row>
    <row r="1858" spans="1:9" ht="17.100000000000001" customHeight="1" x14ac:dyDescent="0.25">
      <c r="A1858" s="458"/>
      <c r="B1858" s="458"/>
      <c r="C1858" s="458"/>
      <c r="D1858" s="458"/>
      <c r="E1858" s="458"/>
      <c r="F1858" s="458"/>
      <c r="G1858" s="458"/>
      <c r="H1858" s="458"/>
      <c r="I1858" s="458"/>
    </row>
    <row r="1859" spans="1:9" ht="17.100000000000001" customHeight="1" x14ac:dyDescent="0.25">
      <c r="A1859" s="458"/>
      <c r="B1859" s="458"/>
      <c r="C1859" s="458"/>
      <c r="D1859" s="458"/>
      <c r="E1859" s="458"/>
      <c r="F1859" s="458"/>
      <c r="G1859" s="458"/>
      <c r="H1859" s="458"/>
      <c r="I1859" s="458"/>
    </row>
    <row r="1860" spans="1:9" ht="17.100000000000001" customHeight="1" x14ac:dyDescent="0.25">
      <c r="A1860" s="458"/>
      <c r="B1860" s="458"/>
      <c r="C1860" s="458"/>
      <c r="D1860" s="458"/>
      <c r="E1860" s="458"/>
      <c r="F1860" s="458"/>
      <c r="G1860" s="458"/>
      <c r="H1860" s="458"/>
      <c r="I1860" s="458"/>
    </row>
    <row r="1861" spans="1:9" ht="17.100000000000001" customHeight="1" x14ac:dyDescent="0.25">
      <c r="A1861" s="458"/>
      <c r="B1861" s="458"/>
      <c r="C1861" s="458"/>
      <c r="D1861" s="458"/>
      <c r="E1861" s="458"/>
      <c r="F1861" s="458"/>
      <c r="G1861" s="458"/>
      <c r="H1861" s="458"/>
      <c r="I1861" s="458"/>
    </row>
    <row r="1862" spans="1:9" ht="17.100000000000001" customHeight="1" x14ac:dyDescent="0.25">
      <c r="A1862" s="458"/>
      <c r="B1862" s="458"/>
      <c r="C1862" s="458"/>
      <c r="D1862" s="458"/>
      <c r="E1862" s="458"/>
      <c r="F1862" s="458"/>
      <c r="G1862" s="458"/>
      <c r="H1862" s="458"/>
      <c r="I1862" s="458"/>
    </row>
    <row r="1863" spans="1:9" ht="17.100000000000001" customHeight="1" x14ac:dyDescent="0.25">
      <c r="A1863" s="458"/>
      <c r="B1863" s="458"/>
      <c r="C1863" s="458"/>
      <c r="D1863" s="458"/>
      <c r="E1863" s="458"/>
      <c r="F1863" s="458"/>
      <c r="G1863" s="458"/>
      <c r="H1863" s="458"/>
      <c r="I1863" s="458"/>
    </row>
    <row r="1864" spans="1:9" ht="17.100000000000001" customHeight="1" x14ac:dyDescent="0.25">
      <c r="A1864" s="458"/>
      <c r="B1864" s="458"/>
      <c r="C1864" s="458"/>
      <c r="D1864" s="458"/>
      <c r="E1864" s="458"/>
      <c r="F1864" s="458"/>
      <c r="G1864" s="458"/>
      <c r="H1864" s="458"/>
      <c r="I1864" s="458"/>
    </row>
    <row r="1865" spans="1:9" ht="17.100000000000001" customHeight="1" x14ac:dyDescent="0.25">
      <c r="A1865" s="458"/>
      <c r="B1865" s="458"/>
      <c r="C1865" s="458"/>
      <c r="D1865" s="458"/>
      <c r="E1865" s="458"/>
      <c r="F1865" s="458"/>
      <c r="G1865" s="458"/>
      <c r="H1865" s="458"/>
      <c r="I1865" s="458"/>
    </row>
    <row r="1866" spans="1:9" ht="17.100000000000001" customHeight="1" x14ac:dyDescent="0.25">
      <c r="A1866" s="458"/>
      <c r="B1866" s="458"/>
      <c r="C1866" s="458"/>
      <c r="D1866" s="458"/>
      <c r="E1866" s="458"/>
      <c r="F1866" s="458"/>
      <c r="G1866" s="458"/>
      <c r="H1866" s="458"/>
      <c r="I1866" s="458"/>
    </row>
    <row r="1867" spans="1:9" ht="17.100000000000001" customHeight="1" x14ac:dyDescent="0.25">
      <c r="A1867" s="458"/>
      <c r="B1867" s="458"/>
      <c r="C1867" s="458"/>
      <c r="D1867" s="458"/>
      <c r="E1867" s="458"/>
      <c r="F1867" s="458"/>
      <c r="G1867" s="458"/>
      <c r="H1867" s="458"/>
      <c r="I1867" s="458"/>
    </row>
    <row r="1868" spans="1:9" ht="17.100000000000001" customHeight="1" x14ac:dyDescent="0.25">
      <c r="A1868" s="458"/>
      <c r="B1868" s="458"/>
      <c r="C1868" s="458"/>
      <c r="D1868" s="458"/>
      <c r="E1868" s="458"/>
      <c r="F1868" s="458"/>
      <c r="G1868" s="458"/>
      <c r="H1868" s="458"/>
      <c r="I1868" s="458"/>
    </row>
    <row r="1869" spans="1:9" ht="17.100000000000001" customHeight="1" x14ac:dyDescent="0.25">
      <c r="A1869" s="458"/>
      <c r="B1869" s="458"/>
      <c r="C1869" s="458"/>
      <c r="D1869" s="458"/>
      <c r="E1869" s="458"/>
      <c r="F1869" s="458"/>
      <c r="G1869" s="458"/>
      <c r="H1869" s="458"/>
      <c r="I1869" s="458"/>
    </row>
    <row r="1870" spans="1:9" ht="17.100000000000001" customHeight="1" x14ac:dyDescent="0.25">
      <c r="A1870" s="458"/>
      <c r="B1870" s="458"/>
      <c r="C1870" s="458"/>
      <c r="D1870" s="458"/>
      <c r="E1870" s="458"/>
      <c r="F1870" s="458"/>
      <c r="G1870" s="458"/>
      <c r="H1870" s="458"/>
      <c r="I1870" s="458"/>
    </row>
    <row r="1871" spans="1:9" ht="17.100000000000001" customHeight="1" x14ac:dyDescent="0.25">
      <c r="A1871" s="458"/>
      <c r="B1871" s="458"/>
      <c r="C1871" s="458"/>
      <c r="D1871" s="458"/>
      <c r="E1871" s="458"/>
      <c r="F1871" s="458"/>
      <c r="G1871" s="458"/>
      <c r="H1871" s="458"/>
      <c r="I1871" s="458"/>
    </row>
    <row r="1872" spans="1:9" ht="17.100000000000001" customHeight="1" x14ac:dyDescent="0.25">
      <c r="A1872" s="458"/>
      <c r="B1872" s="458"/>
      <c r="C1872" s="458"/>
      <c r="D1872" s="458"/>
      <c r="E1872" s="458"/>
      <c r="F1872" s="458"/>
      <c r="G1872" s="458"/>
      <c r="H1872" s="458"/>
      <c r="I1872" s="458"/>
    </row>
    <row r="1873" spans="1:9" ht="17.100000000000001" customHeight="1" x14ac:dyDescent="0.25">
      <c r="A1873" s="458"/>
      <c r="B1873" s="458"/>
      <c r="C1873" s="458"/>
      <c r="D1873" s="458"/>
      <c r="E1873" s="458"/>
      <c r="F1873" s="458"/>
      <c r="G1873" s="458"/>
      <c r="H1873" s="458"/>
      <c r="I1873" s="458"/>
    </row>
    <row r="1874" spans="1:9" ht="17.100000000000001" customHeight="1" x14ac:dyDescent="0.25">
      <c r="A1874" s="458"/>
      <c r="B1874" s="458"/>
      <c r="C1874" s="458"/>
      <c r="D1874" s="458"/>
      <c r="E1874" s="458"/>
      <c r="F1874" s="458"/>
      <c r="G1874" s="458"/>
      <c r="H1874" s="458"/>
      <c r="I1874" s="458"/>
    </row>
    <row r="1875" spans="1:9" ht="17.100000000000001" customHeight="1" x14ac:dyDescent="0.25">
      <c r="A1875" s="458"/>
      <c r="B1875" s="458"/>
      <c r="C1875" s="458"/>
      <c r="D1875" s="458"/>
      <c r="E1875" s="458"/>
      <c r="F1875" s="458"/>
      <c r="G1875" s="458"/>
      <c r="H1875" s="458"/>
      <c r="I1875" s="458"/>
    </row>
    <row r="1876" spans="1:9" ht="17.100000000000001" customHeight="1" x14ac:dyDescent="0.25">
      <c r="A1876" s="458"/>
      <c r="B1876" s="458"/>
      <c r="C1876" s="458"/>
      <c r="D1876" s="458"/>
      <c r="E1876" s="458"/>
      <c r="F1876" s="458"/>
      <c r="G1876" s="458"/>
      <c r="H1876" s="458"/>
      <c r="I1876" s="458"/>
    </row>
    <row r="1877" spans="1:9" ht="17.100000000000001" customHeight="1" x14ac:dyDescent="0.25">
      <c r="A1877" s="458"/>
      <c r="B1877" s="458"/>
      <c r="C1877" s="458"/>
      <c r="D1877" s="458"/>
      <c r="E1877" s="458"/>
      <c r="F1877" s="458"/>
      <c r="G1877" s="458"/>
      <c r="H1877" s="458"/>
      <c r="I1877" s="458"/>
    </row>
    <row r="1878" spans="1:9" ht="17.100000000000001" customHeight="1" x14ac:dyDescent="0.25">
      <c r="A1878" s="458"/>
      <c r="B1878" s="458"/>
      <c r="C1878" s="458"/>
      <c r="D1878" s="458"/>
      <c r="E1878" s="458"/>
      <c r="F1878" s="458"/>
      <c r="G1878" s="458"/>
      <c r="H1878" s="458"/>
      <c r="I1878" s="458"/>
    </row>
    <row r="1879" spans="1:9" ht="17.100000000000001" customHeight="1" x14ac:dyDescent="0.25">
      <c r="A1879" s="458"/>
      <c r="B1879" s="458"/>
      <c r="C1879" s="458"/>
      <c r="D1879" s="458"/>
      <c r="E1879" s="458"/>
      <c r="F1879" s="458"/>
      <c r="G1879" s="458"/>
      <c r="H1879" s="458"/>
      <c r="I1879" s="458"/>
    </row>
    <row r="1880" spans="1:9" ht="17.100000000000001" customHeight="1" x14ac:dyDescent="0.25">
      <c r="A1880" s="458"/>
      <c r="B1880" s="458"/>
      <c r="C1880" s="458"/>
      <c r="D1880" s="458"/>
      <c r="E1880" s="458"/>
      <c r="F1880" s="458"/>
      <c r="G1880" s="458"/>
      <c r="H1880" s="458"/>
      <c r="I1880" s="458"/>
    </row>
    <row r="1881" spans="1:9" ht="17.100000000000001" customHeight="1" x14ac:dyDescent="0.25">
      <c r="A1881" s="458"/>
      <c r="B1881" s="458"/>
      <c r="C1881" s="458"/>
      <c r="D1881" s="458"/>
      <c r="E1881" s="458"/>
      <c r="F1881" s="458"/>
      <c r="G1881" s="458"/>
      <c r="H1881" s="458"/>
      <c r="I1881" s="458"/>
    </row>
    <row r="1882" spans="1:9" ht="17.100000000000001" customHeight="1" x14ac:dyDescent="0.25">
      <c r="A1882" s="458"/>
      <c r="B1882" s="458"/>
      <c r="C1882" s="458"/>
      <c r="D1882" s="458"/>
      <c r="E1882" s="458"/>
      <c r="F1882" s="458"/>
      <c r="G1882" s="458"/>
      <c r="H1882" s="458"/>
      <c r="I1882" s="458"/>
    </row>
    <row r="1883" spans="1:9" ht="17.100000000000001" customHeight="1" x14ac:dyDescent="0.25">
      <c r="A1883" s="458"/>
      <c r="B1883" s="458"/>
      <c r="C1883" s="458"/>
      <c r="D1883" s="458"/>
      <c r="E1883" s="458"/>
      <c r="F1883" s="458"/>
      <c r="G1883" s="458"/>
      <c r="H1883" s="458"/>
      <c r="I1883" s="458"/>
    </row>
    <row r="1884" spans="1:9" ht="17.100000000000001" customHeight="1" x14ac:dyDescent="0.25">
      <c r="A1884" s="458"/>
      <c r="B1884" s="458"/>
      <c r="C1884" s="458"/>
      <c r="D1884" s="458"/>
      <c r="E1884" s="458"/>
      <c r="F1884" s="458"/>
      <c r="G1884" s="458"/>
      <c r="H1884" s="458"/>
      <c r="I1884" s="458"/>
    </row>
    <row r="1885" spans="1:9" ht="17.100000000000001" customHeight="1" x14ac:dyDescent="0.25">
      <c r="A1885" s="458"/>
      <c r="B1885" s="458"/>
      <c r="C1885" s="458"/>
      <c r="D1885" s="458"/>
      <c r="E1885" s="458"/>
      <c r="F1885" s="458"/>
      <c r="G1885" s="458"/>
      <c r="H1885" s="458"/>
      <c r="I1885" s="458"/>
    </row>
    <row r="1886" spans="1:9" ht="17.100000000000001" customHeight="1" x14ac:dyDescent="0.25">
      <c r="A1886" s="458"/>
      <c r="B1886" s="458"/>
      <c r="C1886" s="458"/>
      <c r="D1886" s="458"/>
      <c r="E1886" s="458"/>
      <c r="F1886" s="458"/>
      <c r="G1886" s="458"/>
      <c r="H1886" s="458"/>
      <c r="I1886" s="458"/>
    </row>
    <row r="1887" spans="1:9" ht="17.100000000000001" customHeight="1" x14ac:dyDescent="0.25">
      <c r="A1887" s="458"/>
      <c r="B1887" s="458"/>
      <c r="C1887" s="458"/>
      <c r="D1887" s="458"/>
      <c r="E1887" s="458"/>
      <c r="F1887" s="458"/>
      <c r="G1887" s="458"/>
      <c r="H1887" s="458"/>
      <c r="I1887" s="458"/>
    </row>
    <row r="1888" spans="1:9" ht="17.100000000000001" customHeight="1" x14ac:dyDescent="0.25">
      <c r="A1888" s="458"/>
      <c r="B1888" s="458"/>
      <c r="C1888" s="458"/>
      <c r="D1888" s="458"/>
      <c r="E1888" s="458"/>
      <c r="F1888" s="458"/>
      <c r="G1888" s="458"/>
      <c r="H1888" s="458"/>
      <c r="I1888" s="458"/>
    </row>
    <row r="1889" spans="1:9" ht="17.100000000000001" customHeight="1" x14ac:dyDescent="0.25">
      <c r="A1889" s="458"/>
      <c r="B1889" s="458"/>
      <c r="C1889" s="458"/>
      <c r="D1889" s="458"/>
      <c r="E1889" s="458"/>
      <c r="F1889" s="458"/>
      <c r="G1889" s="458"/>
      <c r="H1889" s="458"/>
      <c r="I1889" s="458"/>
    </row>
    <row r="1890" spans="1:9" ht="17.100000000000001" customHeight="1" x14ac:dyDescent="0.25">
      <c r="A1890" s="458"/>
      <c r="B1890" s="458"/>
      <c r="C1890" s="458"/>
      <c r="D1890" s="458"/>
      <c r="E1890" s="458"/>
      <c r="F1890" s="458"/>
      <c r="G1890" s="458"/>
      <c r="H1890" s="458"/>
      <c r="I1890" s="458"/>
    </row>
    <row r="1891" spans="1:9" ht="17.100000000000001" customHeight="1" x14ac:dyDescent="0.25">
      <c r="A1891" s="458"/>
      <c r="B1891" s="458"/>
      <c r="C1891" s="458"/>
      <c r="D1891" s="458"/>
      <c r="E1891" s="458"/>
      <c r="F1891" s="458"/>
      <c r="G1891" s="458"/>
      <c r="H1891" s="458"/>
      <c r="I1891" s="458"/>
    </row>
    <row r="1892" spans="1:9" ht="17.100000000000001" customHeight="1" x14ac:dyDescent="0.25">
      <c r="A1892" s="458"/>
      <c r="B1892" s="458"/>
      <c r="C1892" s="458"/>
      <c r="D1892" s="458"/>
      <c r="E1892" s="458"/>
      <c r="F1892" s="458"/>
      <c r="G1892" s="458"/>
      <c r="H1892" s="458"/>
      <c r="I1892" s="458"/>
    </row>
    <row r="1893" spans="1:9" ht="17.100000000000001" customHeight="1" x14ac:dyDescent="0.25">
      <c r="A1893" s="458"/>
      <c r="B1893" s="458"/>
      <c r="C1893" s="458"/>
      <c r="D1893" s="458"/>
      <c r="E1893" s="458"/>
      <c r="F1893" s="458"/>
      <c r="G1893" s="458"/>
      <c r="H1893" s="458"/>
      <c r="I1893" s="458"/>
    </row>
    <row r="1894" spans="1:9" ht="17.100000000000001" customHeight="1" x14ac:dyDescent="0.25">
      <c r="A1894" s="458"/>
      <c r="B1894" s="458"/>
      <c r="C1894" s="458"/>
      <c r="D1894" s="458"/>
      <c r="E1894" s="458"/>
      <c r="F1894" s="458"/>
      <c r="G1894" s="458"/>
      <c r="H1894" s="458"/>
      <c r="I1894" s="458"/>
    </row>
    <row r="1895" spans="1:9" ht="17.100000000000001" customHeight="1" x14ac:dyDescent="0.25">
      <c r="A1895" s="458"/>
      <c r="B1895" s="458"/>
      <c r="C1895" s="458"/>
      <c r="D1895" s="458"/>
      <c r="E1895" s="458"/>
      <c r="F1895" s="458"/>
      <c r="G1895" s="458"/>
      <c r="H1895" s="458"/>
      <c r="I1895" s="458"/>
    </row>
    <row r="1896" spans="1:9" ht="17.100000000000001" customHeight="1" x14ac:dyDescent="0.25">
      <c r="A1896" s="458"/>
      <c r="B1896" s="458"/>
      <c r="C1896" s="458"/>
      <c r="D1896" s="458"/>
      <c r="E1896" s="458"/>
      <c r="F1896" s="458"/>
      <c r="G1896" s="458"/>
      <c r="H1896" s="458"/>
      <c r="I1896" s="458"/>
    </row>
    <row r="1897" spans="1:9" ht="17.100000000000001" customHeight="1" x14ac:dyDescent="0.25">
      <c r="A1897" s="458"/>
      <c r="B1897" s="458"/>
      <c r="C1897" s="458"/>
      <c r="D1897" s="458"/>
      <c r="E1897" s="458"/>
      <c r="F1897" s="458"/>
      <c r="G1897" s="458"/>
      <c r="H1897" s="458"/>
      <c r="I1897" s="458"/>
    </row>
    <row r="1898" spans="1:9" ht="17.100000000000001" customHeight="1" x14ac:dyDescent="0.25">
      <c r="A1898" s="458"/>
      <c r="B1898" s="458"/>
      <c r="C1898" s="458"/>
      <c r="D1898" s="458"/>
      <c r="E1898" s="458"/>
      <c r="F1898" s="458"/>
      <c r="G1898" s="458"/>
      <c r="H1898" s="458"/>
      <c r="I1898" s="458"/>
    </row>
    <row r="1899" spans="1:9" ht="17.100000000000001" customHeight="1" x14ac:dyDescent="0.25">
      <c r="A1899" s="458"/>
      <c r="B1899" s="458"/>
      <c r="C1899" s="458"/>
      <c r="D1899" s="458"/>
      <c r="E1899" s="458"/>
      <c r="F1899" s="458"/>
      <c r="G1899" s="458"/>
      <c r="H1899" s="458"/>
      <c r="I1899" s="458"/>
    </row>
    <row r="1900" spans="1:9" ht="17.100000000000001" customHeight="1" x14ac:dyDescent="0.25">
      <c r="A1900" s="458"/>
      <c r="B1900" s="458"/>
      <c r="C1900" s="458"/>
      <c r="D1900" s="458"/>
      <c r="E1900" s="458"/>
      <c r="F1900" s="458"/>
      <c r="G1900" s="458"/>
      <c r="H1900" s="458"/>
      <c r="I1900" s="458"/>
    </row>
    <row r="1901" spans="1:9" ht="17.100000000000001" customHeight="1" x14ac:dyDescent="0.25">
      <c r="A1901" s="458"/>
      <c r="B1901" s="458"/>
      <c r="C1901" s="458"/>
      <c r="D1901" s="458"/>
      <c r="E1901" s="458"/>
      <c r="F1901" s="458"/>
      <c r="G1901" s="458"/>
      <c r="H1901" s="458"/>
      <c r="I1901" s="458"/>
    </row>
    <row r="1902" spans="1:9" ht="17.100000000000001" customHeight="1" x14ac:dyDescent="0.25">
      <c r="A1902" s="458"/>
      <c r="B1902" s="458"/>
      <c r="C1902" s="458"/>
      <c r="D1902" s="458"/>
      <c r="E1902" s="458"/>
      <c r="F1902" s="458"/>
      <c r="G1902" s="458"/>
      <c r="H1902" s="458"/>
      <c r="I1902" s="458"/>
    </row>
    <row r="1903" spans="1:9" ht="17.100000000000001" customHeight="1" x14ac:dyDescent="0.25">
      <c r="A1903" s="458"/>
      <c r="B1903" s="458"/>
      <c r="C1903" s="458"/>
      <c r="D1903" s="458"/>
      <c r="E1903" s="458"/>
      <c r="F1903" s="458"/>
      <c r="G1903" s="458"/>
      <c r="H1903" s="458"/>
      <c r="I1903" s="458"/>
    </row>
    <row r="1904" spans="1:9" ht="17.100000000000001" customHeight="1" x14ac:dyDescent="0.25">
      <c r="A1904" s="458"/>
      <c r="B1904" s="458"/>
      <c r="C1904" s="458"/>
      <c r="D1904" s="458"/>
      <c r="E1904" s="458"/>
      <c r="F1904" s="458"/>
      <c r="G1904" s="458"/>
      <c r="H1904" s="458"/>
      <c r="I1904" s="458"/>
    </row>
    <row r="1905" spans="1:9" ht="17.100000000000001" customHeight="1" x14ac:dyDescent="0.25">
      <c r="A1905" s="458"/>
      <c r="B1905" s="458"/>
      <c r="C1905" s="458"/>
      <c r="D1905" s="458"/>
      <c r="E1905" s="458"/>
      <c r="F1905" s="458"/>
      <c r="G1905" s="458"/>
      <c r="H1905" s="458"/>
      <c r="I1905" s="458"/>
    </row>
    <row r="1906" spans="1:9" ht="17.100000000000001" customHeight="1" x14ac:dyDescent="0.25">
      <c r="A1906" s="458"/>
      <c r="B1906" s="458"/>
      <c r="C1906" s="458"/>
      <c r="D1906" s="458"/>
      <c r="E1906" s="458"/>
      <c r="F1906" s="458"/>
      <c r="G1906" s="458"/>
      <c r="H1906" s="458"/>
      <c r="I1906" s="458"/>
    </row>
    <row r="1907" spans="1:9" ht="17.100000000000001" customHeight="1" x14ac:dyDescent="0.25">
      <c r="A1907" s="458"/>
      <c r="B1907" s="458"/>
      <c r="C1907" s="458"/>
      <c r="D1907" s="458"/>
      <c r="E1907" s="458"/>
      <c r="F1907" s="458"/>
      <c r="G1907" s="458"/>
      <c r="H1907" s="458"/>
      <c r="I1907" s="458"/>
    </row>
    <row r="1908" spans="1:9" ht="17.100000000000001" customHeight="1" x14ac:dyDescent="0.25">
      <c r="A1908" s="458"/>
      <c r="B1908" s="458"/>
      <c r="C1908" s="458"/>
      <c r="D1908" s="458"/>
      <c r="E1908" s="458"/>
      <c r="F1908" s="458"/>
      <c r="G1908" s="458"/>
      <c r="H1908" s="458"/>
      <c r="I1908" s="458"/>
    </row>
    <row r="1909" spans="1:9" ht="17.100000000000001" customHeight="1" x14ac:dyDescent="0.25">
      <c r="A1909" s="458"/>
      <c r="B1909" s="458"/>
      <c r="C1909" s="458"/>
      <c r="D1909" s="458"/>
      <c r="E1909" s="458"/>
      <c r="F1909" s="458"/>
      <c r="G1909" s="458"/>
      <c r="H1909" s="458"/>
      <c r="I1909" s="458"/>
    </row>
    <row r="1910" spans="1:9" ht="17.100000000000001" customHeight="1" x14ac:dyDescent="0.25">
      <c r="A1910" s="458"/>
      <c r="B1910" s="458"/>
      <c r="C1910" s="458"/>
      <c r="D1910" s="458"/>
      <c r="E1910" s="458"/>
      <c r="F1910" s="458"/>
      <c r="G1910" s="458"/>
      <c r="H1910" s="458"/>
      <c r="I1910" s="458"/>
    </row>
    <row r="1911" spans="1:9" ht="17.100000000000001" customHeight="1" x14ac:dyDescent="0.25">
      <c r="A1911" s="458"/>
      <c r="B1911" s="458"/>
      <c r="C1911" s="458"/>
      <c r="D1911" s="458"/>
      <c r="E1911" s="458"/>
      <c r="F1911" s="458"/>
      <c r="G1911" s="458"/>
      <c r="H1911" s="458"/>
      <c r="I1911" s="458"/>
    </row>
    <row r="1912" spans="1:9" ht="17.100000000000001" customHeight="1" x14ac:dyDescent="0.25">
      <c r="A1912" s="458"/>
      <c r="B1912" s="458"/>
      <c r="C1912" s="458"/>
      <c r="D1912" s="458"/>
      <c r="E1912" s="458"/>
      <c r="F1912" s="458"/>
      <c r="G1912" s="458"/>
      <c r="H1912" s="458"/>
      <c r="I1912" s="458"/>
    </row>
    <row r="1913" spans="1:9" ht="17.100000000000001" customHeight="1" x14ac:dyDescent="0.25">
      <c r="A1913" s="458"/>
      <c r="B1913" s="458"/>
      <c r="C1913" s="458"/>
      <c r="D1913" s="458"/>
      <c r="E1913" s="458"/>
      <c r="F1913" s="458"/>
      <c r="G1913" s="458"/>
      <c r="H1913" s="458"/>
      <c r="I1913" s="458"/>
    </row>
    <row r="1914" spans="1:9" ht="17.100000000000001" customHeight="1" x14ac:dyDescent="0.25">
      <c r="A1914" s="458"/>
      <c r="B1914" s="458"/>
      <c r="C1914" s="458"/>
      <c r="D1914" s="458"/>
      <c r="E1914" s="458"/>
      <c r="F1914" s="458"/>
      <c r="G1914" s="458"/>
      <c r="H1914" s="458"/>
      <c r="I1914" s="458"/>
    </row>
    <row r="1915" spans="1:9" ht="17.100000000000001" customHeight="1" x14ac:dyDescent="0.25">
      <c r="A1915" s="458"/>
      <c r="B1915" s="458"/>
      <c r="C1915" s="458"/>
      <c r="D1915" s="458"/>
      <c r="E1915" s="458"/>
      <c r="F1915" s="458"/>
      <c r="G1915" s="458"/>
      <c r="H1915" s="458"/>
      <c r="I1915" s="458"/>
    </row>
    <row r="1916" spans="1:9" ht="17.100000000000001" customHeight="1" x14ac:dyDescent="0.25">
      <c r="A1916" s="458"/>
      <c r="B1916" s="458"/>
      <c r="C1916" s="458"/>
      <c r="D1916" s="458"/>
      <c r="E1916" s="458"/>
      <c r="F1916" s="458"/>
      <c r="G1916" s="458"/>
      <c r="H1916" s="458"/>
      <c r="I1916" s="458"/>
    </row>
    <row r="1917" spans="1:9" ht="17.100000000000001" customHeight="1" x14ac:dyDescent="0.25">
      <c r="A1917" s="458"/>
      <c r="B1917" s="458"/>
      <c r="C1917" s="458"/>
      <c r="D1917" s="458"/>
      <c r="E1917" s="458"/>
      <c r="F1917" s="458"/>
      <c r="G1917" s="458"/>
      <c r="H1917" s="458"/>
      <c r="I1917" s="458"/>
    </row>
    <row r="1918" spans="1:9" ht="17.100000000000001" customHeight="1" x14ac:dyDescent="0.25">
      <c r="A1918" s="458"/>
      <c r="B1918" s="458"/>
      <c r="C1918" s="458"/>
      <c r="D1918" s="458"/>
      <c r="E1918" s="458"/>
      <c r="F1918" s="458"/>
      <c r="G1918" s="458"/>
      <c r="H1918" s="458"/>
      <c r="I1918" s="458"/>
    </row>
    <row r="1919" spans="1:9" ht="17.100000000000001" customHeight="1" x14ac:dyDescent="0.25">
      <c r="A1919" s="458"/>
      <c r="B1919" s="458"/>
      <c r="C1919" s="458"/>
      <c r="D1919" s="458"/>
      <c r="E1919" s="458"/>
      <c r="F1919" s="458"/>
      <c r="G1919" s="458"/>
      <c r="H1919" s="458"/>
      <c r="I1919" s="458"/>
    </row>
    <row r="1920" spans="1:9" ht="17.100000000000001" customHeight="1" x14ac:dyDescent="0.25">
      <c r="A1920" s="458"/>
      <c r="B1920" s="458"/>
      <c r="C1920" s="458"/>
      <c r="D1920" s="458"/>
      <c r="E1920" s="458"/>
      <c r="F1920" s="458"/>
      <c r="G1920" s="458"/>
      <c r="H1920" s="458"/>
      <c r="I1920" s="458"/>
    </row>
    <row r="1921" spans="1:9" ht="17.100000000000001" customHeight="1" x14ac:dyDescent="0.25">
      <c r="A1921" s="458"/>
      <c r="B1921" s="458"/>
      <c r="C1921" s="458"/>
      <c r="D1921" s="458"/>
      <c r="E1921" s="458"/>
      <c r="F1921" s="458"/>
      <c r="G1921" s="458"/>
      <c r="H1921" s="458"/>
      <c r="I1921" s="458"/>
    </row>
    <row r="1922" spans="1:9" ht="17.100000000000001" customHeight="1" x14ac:dyDescent="0.25">
      <c r="A1922" s="458"/>
      <c r="B1922" s="458"/>
      <c r="C1922" s="458"/>
      <c r="D1922" s="458"/>
      <c r="E1922" s="458"/>
      <c r="F1922" s="458"/>
      <c r="G1922" s="458"/>
      <c r="H1922" s="458"/>
      <c r="I1922" s="458"/>
    </row>
    <row r="1923" spans="1:9" ht="17.100000000000001" customHeight="1" x14ac:dyDescent="0.25">
      <c r="A1923" s="458"/>
      <c r="B1923" s="458"/>
      <c r="C1923" s="458"/>
      <c r="D1923" s="458"/>
      <c r="E1923" s="458"/>
      <c r="F1923" s="458"/>
      <c r="G1923" s="458"/>
      <c r="H1923" s="458"/>
      <c r="I1923" s="458"/>
    </row>
    <row r="1924" spans="1:9" ht="17.100000000000001" customHeight="1" x14ac:dyDescent="0.25">
      <c r="A1924" s="458"/>
      <c r="B1924" s="458"/>
      <c r="C1924" s="458"/>
      <c r="D1924" s="458"/>
      <c r="E1924" s="458"/>
      <c r="F1924" s="458"/>
      <c r="G1924" s="458"/>
      <c r="H1924" s="458"/>
      <c r="I1924" s="458"/>
    </row>
    <row r="1925" spans="1:9" ht="17.100000000000001" customHeight="1" x14ac:dyDescent="0.25">
      <c r="A1925" s="458"/>
      <c r="B1925" s="458"/>
      <c r="C1925" s="458"/>
      <c r="D1925" s="458"/>
      <c r="E1925" s="458"/>
      <c r="F1925" s="458"/>
      <c r="G1925" s="458"/>
      <c r="H1925" s="458"/>
      <c r="I1925" s="458"/>
    </row>
    <row r="1926" spans="1:9" ht="17.100000000000001" customHeight="1" x14ac:dyDescent="0.25">
      <c r="A1926" s="458"/>
      <c r="B1926" s="458"/>
      <c r="C1926" s="458"/>
      <c r="D1926" s="458"/>
      <c r="E1926" s="458"/>
      <c r="F1926" s="458"/>
      <c r="G1926" s="458"/>
      <c r="H1926" s="458"/>
      <c r="I1926" s="458"/>
    </row>
    <row r="1927" spans="1:9" ht="17.100000000000001" customHeight="1" x14ac:dyDescent="0.25">
      <c r="A1927" s="458"/>
      <c r="B1927" s="458"/>
      <c r="C1927" s="458"/>
      <c r="D1927" s="458"/>
      <c r="E1927" s="458"/>
      <c r="F1927" s="458"/>
      <c r="G1927" s="458"/>
      <c r="H1927" s="458"/>
      <c r="I1927" s="458"/>
    </row>
    <row r="1928" spans="1:9" ht="17.100000000000001" customHeight="1" x14ac:dyDescent="0.25">
      <c r="A1928" s="458"/>
      <c r="B1928" s="458"/>
      <c r="C1928" s="458"/>
      <c r="D1928" s="458"/>
      <c r="E1928" s="458"/>
      <c r="F1928" s="458"/>
      <c r="G1928" s="458"/>
      <c r="H1928" s="458"/>
      <c r="I1928" s="458"/>
    </row>
    <row r="1929" spans="1:9" ht="17.100000000000001" customHeight="1" x14ac:dyDescent="0.25">
      <c r="A1929" s="458"/>
      <c r="B1929" s="458"/>
      <c r="C1929" s="458"/>
      <c r="D1929" s="458"/>
      <c r="E1929" s="458"/>
      <c r="F1929" s="458"/>
      <c r="G1929" s="458"/>
      <c r="H1929" s="458"/>
      <c r="I1929" s="458"/>
    </row>
    <row r="1930" spans="1:9" ht="17.100000000000001" customHeight="1" x14ac:dyDescent="0.25">
      <c r="A1930" s="458"/>
      <c r="B1930" s="458"/>
      <c r="C1930" s="458"/>
      <c r="D1930" s="458"/>
      <c r="E1930" s="458"/>
      <c r="F1930" s="458"/>
      <c r="G1930" s="458"/>
      <c r="H1930" s="458"/>
      <c r="I1930" s="458"/>
    </row>
    <row r="1931" spans="1:9" ht="17.100000000000001" customHeight="1" x14ac:dyDescent="0.25">
      <c r="A1931" s="458"/>
      <c r="B1931" s="458"/>
      <c r="C1931" s="458"/>
      <c r="D1931" s="458"/>
      <c r="E1931" s="458"/>
      <c r="F1931" s="458"/>
      <c r="G1931" s="458"/>
      <c r="H1931" s="458"/>
      <c r="I1931" s="458"/>
    </row>
    <row r="1932" spans="1:9" ht="17.100000000000001" customHeight="1" x14ac:dyDescent="0.25">
      <c r="A1932" s="458"/>
      <c r="B1932" s="458"/>
      <c r="C1932" s="458"/>
      <c r="D1932" s="458"/>
      <c r="E1932" s="458"/>
      <c r="F1932" s="458"/>
      <c r="G1932" s="458"/>
      <c r="H1932" s="458"/>
      <c r="I1932" s="458"/>
    </row>
    <row r="1933" spans="1:9" ht="17.100000000000001" customHeight="1" x14ac:dyDescent="0.25">
      <c r="A1933" s="458"/>
      <c r="B1933" s="458"/>
      <c r="C1933" s="458"/>
      <c r="D1933" s="458"/>
      <c r="E1933" s="458"/>
      <c r="F1933" s="458"/>
      <c r="G1933" s="458"/>
      <c r="H1933" s="458"/>
      <c r="I1933" s="458"/>
    </row>
    <row r="1934" spans="1:9" ht="17.100000000000001" customHeight="1" x14ac:dyDescent="0.25">
      <c r="A1934" s="458"/>
      <c r="B1934" s="458"/>
      <c r="C1934" s="458"/>
      <c r="D1934" s="458"/>
      <c r="E1934" s="458"/>
      <c r="F1934" s="458"/>
      <c r="G1934" s="458"/>
      <c r="H1934" s="458"/>
      <c r="I1934" s="458"/>
    </row>
    <row r="1935" spans="1:9" ht="17.100000000000001" customHeight="1" x14ac:dyDescent="0.25">
      <c r="A1935" s="458"/>
      <c r="B1935" s="458"/>
      <c r="C1935" s="458"/>
      <c r="D1935" s="458"/>
      <c r="E1935" s="458"/>
      <c r="F1935" s="458"/>
      <c r="G1935" s="458"/>
      <c r="H1935" s="458"/>
      <c r="I1935" s="458"/>
    </row>
    <row r="1936" spans="1:9" ht="17.100000000000001" customHeight="1" x14ac:dyDescent="0.25">
      <c r="A1936" s="458"/>
      <c r="B1936" s="458"/>
      <c r="C1936" s="458"/>
      <c r="D1936" s="458"/>
      <c r="E1936" s="458"/>
      <c r="F1936" s="458"/>
      <c r="G1936" s="458"/>
      <c r="H1936" s="458"/>
      <c r="I1936" s="458"/>
    </row>
    <row r="1937" spans="1:9" ht="17.100000000000001" customHeight="1" x14ac:dyDescent="0.25">
      <c r="A1937" s="458"/>
      <c r="B1937" s="458"/>
      <c r="C1937" s="458"/>
      <c r="D1937" s="458"/>
      <c r="E1937" s="458"/>
      <c r="F1937" s="458"/>
      <c r="G1937" s="458"/>
      <c r="H1937" s="458"/>
      <c r="I1937" s="458"/>
    </row>
    <row r="1938" spans="1:9" ht="17.100000000000001" customHeight="1" x14ac:dyDescent="0.25">
      <c r="A1938" s="458"/>
      <c r="B1938" s="458"/>
      <c r="C1938" s="458"/>
      <c r="D1938" s="458"/>
      <c r="E1938" s="458"/>
      <c r="F1938" s="458"/>
      <c r="G1938" s="458"/>
      <c r="H1938" s="458"/>
      <c r="I1938" s="458"/>
    </row>
    <row r="1939" spans="1:9" ht="17.100000000000001" customHeight="1" x14ac:dyDescent="0.25">
      <c r="A1939" s="458"/>
      <c r="B1939" s="458"/>
      <c r="C1939" s="458"/>
      <c r="D1939" s="458"/>
      <c r="E1939" s="458"/>
      <c r="F1939" s="458"/>
      <c r="G1939" s="458"/>
      <c r="H1939" s="458"/>
      <c r="I1939" s="458"/>
    </row>
    <row r="1940" spans="1:9" ht="17.100000000000001" customHeight="1" x14ac:dyDescent="0.25">
      <c r="A1940" s="458"/>
      <c r="B1940" s="458"/>
      <c r="C1940" s="458"/>
      <c r="D1940" s="458"/>
      <c r="E1940" s="458"/>
      <c r="F1940" s="458"/>
      <c r="G1940" s="458"/>
      <c r="H1940" s="458"/>
      <c r="I1940" s="458"/>
    </row>
    <row r="1941" spans="1:9" ht="17.100000000000001" customHeight="1" x14ac:dyDescent="0.25">
      <c r="A1941" s="458"/>
      <c r="B1941" s="458"/>
      <c r="C1941" s="458"/>
      <c r="D1941" s="458"/>
      <c r="E1941" s="458"/>
      <c r="F1941" s="458"/>
      <c r="G1941" s="458"/>
      <c r="H1941" s="458"/>
      <c r="I1941" s="458"/>
    </row>
    <row r="1942" spans="1:9" ht="17.100000000000001" customHeight="1" x14ac:dyDescent="0.25">
      <c r="A1942" s="458"/>
      <c r="B1942" s="458"/>
      <c r="C1942" s="458"/>
      <c r="D1942" s="458"/>
      <c r="E1942" s="458"/>
      <c r="F1942" s="458"/>
      <c r="G1942" s="458"/>
      <c r="H1942" s="458"/>
      <c r="I1942" s="458"/>
    </row>
    <row r="1943" spans="1:9" ht="17.100000000000001" customHeight="1" x14ac:dyDescent="0.25">
      <c r="A1943" s="458"/>
      <c r="B1943" s="458"/>
      <c r="C1943" s="458"/>
      <c r="D1943" s="458"/>
      <c r="E1943" s="458"/>
      <c r="F1943" s="458"/>
      <c r="G1943" s="458"/>
      <c r="H1943" s="458"/>
      <c r="I1943" s="458"/>
    </row>
    <row r="1944" spans="1:9" ht="17.100000000000001" customHeight="1" x14ac:dyDescent="0.25">
      <c r="A1944" s="458"/>
      <c r="B1944" s="458"/>
      <c r="C1944" s="458"/>
      <c r="D1944" s="458"/>
      <c r="E1944" s="458"/>
      <c r="F1944" s="458"/>
      <c r="G1944" s="458"/>
      <c r="H1944" s="458"/>
      <c r="I1944" s="458"/>
    </row>
    <row r="1945" spans="1:9" ht="17.100000000000001" customHeight="1" x14ac:dyDescent="0.25">
      <c r="A1945" s="458"/>
      <c r="B1945" s="458"/>
      <c r="C1945" s="458"/>
      <c r="D1945" s="458"/>
      <c r="E1945" s="458"/>
      <c r="F1945" s="458"/>
      <c r="G1945" s="458"/>
      <c r="H1945" s="458"/>
      <c r="I1945" s="458"/>
    </row>
    <row r="1946" spans="1:9" ht="17.100000000000001" customHeight="1" x14ac:dyDescent="0.25">
      <c r="A1946" s="458"/>
      <c r="B1946" s="458"/>
      <c r="C1946" s="458"/>
      <c r="D1946" s="458"/>
      <c r="E1946" s="458"/>
      <c r="F1946" s="458"/>
      <c r="G1946" s="458"/>
      <c r="H1946" s="458"/>
      <c r="I1946" s="458"/>
    </row>
    <row r="1947" spans="1:9" ht="17.100000000000001" customHeight="1" x14ac:dyDescent="0.25">
      <c r="A1947" s="458"/>
      <c r="B1947" s="458"/>
      <c r="C1947" s="458"/>
      <c r="D1947" s="458"/>
      <c r="E1947" s="458"/>
      <c r="F1947" s="458"/>
      <c r="G1947" s="458"/>
      <c r="H1947" s="458"/>
      <c r="I1947" s="458"/>
    </row>
    <row r="1948" spans="1:9" ht="17.100000000000001" customHeight="1" x14ac:dyDescent="0.25">
      <c r="A1948" s="458"/>
      <c r="B1948" s="458"/>
      <c r="C1948" s="458"/>
      <c r="D1948" s="458"/>
      <c r="E1948" s="458"/>
      <c r="F1948" s="458"/>
      <c r="G1948" s="458"/>
      <c r="H1948" s="458"/>
      <c r="I1948" s="458"/>
    </row>
    <row r="1949" spans="1:9" ht="17.100000000000001" customHeight="1" x14ac:dyDescent="0.25">
      <c r="A1949" s="458"/>
      <c r="B1949" s="458"/>
      <c r="C1949" s="458"/>
      <c r="D1949" s="458"/>
      <c r="E1949" s="458"/>
      <c r="F1949" s="458"/>
      <c r="G1949" s="458"/>
      <c r="H1949" s="458"/>
      <c r="I1949" s="458"/>
    </row>
    <row r="1950" spans="1:9" ht="17.100000000000001" customHeight="1" x14ac:dyDescent="0.25">
      <c r="A1950" s="458"/>
      <c r="B1950" s="458"/>
      <c r="C1950" s="458"/>
      <c r="D1950" s="458"/>
      <c r="E1950" s="458"/>
      <c r="F1950" s="458"/>
      <c r="G1950" s="458"/>
      <c r="H1950" s="458"/>
      <c r="I1950" s="458"/>
    </row>
    <row r="1951" spans="1:9" ht="17.100000000000001" customHeight="1" x14ac:dyDescent="0.25">
      <c r="A1951" s="458"/>
      <c r="B1951" s="458"/>
      <c r="C1951" s="458"/>
      <c r="D1951" s="458"/>
      <c r="E1951" s="458"/>
      <c r="F1951" s="458"/>
      <c r="G1951" s="458"/>
      <c r="H1951" s="458"/>
      <c r="I1951" s="458"/>
    </row>
    <row r="1952" spans="1:9" ht="17.100000000000001" customHeight="1" x14ac:dyDescent="0.25">
      <c r="A1952" s="458"/>
      <c r="B1952" s="458"/>
      <c r="C1952" s="458"/>
      <c r="D1952" s="458"/>
      <c r="E1952" s="458"/>
      <c r="F1952" s="458"/>
      <c r="G1952" s="458"/>
      <c r="H1952" s="458"/>
      <c r="I1952" s="458"/>
    </row>
    <row r="1953" spans="1:9" ht="17.100000000000001" customHeight="1" x14ac:dyDescent="0.25">
      <c r="A1953" s="458"/>
      <c r="B1953" s="458"/>
      <c r="C1953" s="458"/>
      <c r="D1953" s="458"/>
      <c r="E1953" s="458"/>
      <c r="F1953" s="458"/>
      <c r="G1953" s="458"/>
      <c r="H1953" s="458"/>
      <c r="I1953" s="458"/>
    </row>
    <row r="1954" spans="1:9" ht="17.100000000000001" customHeight="1" x14ac:dyDescent="0.25">
      <c r="A1954" s="458"/>
      <c r="B1954" s="458"/>
      <c r="C1954" s="458"/>
      <c r="D1954" s="458"/>
      <c r="E1954" s="458"/>
      <c r="F1954" s="458"/>
      <c r="G1954" s="458"/>
      <c r="H1954" s="458"/>
      <c r="I1954" s="458"/>
    </row>
    <row r="1955" spans="1:9" ht="17.100000000000001" customHeight="1" x14ac:dyDescent="0.25">
      <c r="A1955" s="458"/>
      <c r="B1955" s="458"/>
      <c r="C1955" s="458"/>
      <c r="D1955" s="458"/>
      <c r="E1955" s="458"/>
      <c r="F1955" s="458"/>
      <c r="G1955" s="458"/>
      <c r="H1955" s="458"/>
      <c r="I1955" s="458"/>
    </row>
    <row r="1956" spans="1:9" ht="17.100000000000001" customHeight="1" x14ac:dyDescent="0.25">
      <c r="A1956" s="458"/>
      <c r="B1956" s="458"/>
      <c r="C1956" s="458"/>
      <c r="D1956" s="458"/>
      <c r="E1956" s="458"/>
      <c r="F1956" s="458"/>
      <c r="G1956" s="458"/>
      <c r="H1956" s="458"/>
      <c r="I1956" s="458"/>
    </row>
    <row r="1957" spans="1:9" ht="17.100000000000001" customHeight="1" x14ac:dyDescent="0.25">
      <c r="A1957" s="458"/>
      <c r="B1957" s="458"/>
      <c r="C1957" s="458"/>
      <c r="D1957" s="458"/>
      <c r="E1957" s="458"/>
      <c r="F1957" s="458"/>
      <c r="G1957" s="458"/>
      <c r="H1957" s="458"/>
      <c r="I1957" s="458"/>
    </row>
    <row r="1958" spans="1:9" ht="17.100000000000001" customHeight="1" x14ac:dyDescent="0.25">
      <c r="A1958" s="458"/>
      <c r="B1958" s="458"/>
      <c r="C1958" s="458"/>
      <c r="D1958" s="458"/>
      <c r="E1958" s="458"/>
      <c r="F1958" s="458"/>
      <c r="G1958" s="458"/>
      <c r="H1958" s="458"/>
      <c r="I1958" s="458"/>
    </row>
    <row r="1959" spans="1:9" ht="17.100000000000001" customHeight="1" x14ac:dyDescent="0.25">
      <c r="A1959" s="458"/>
      <c r="B1959" s="458"/>
      <c r="C1959" s="458"/>
      <c r="D1959" s="458"/>
      <c r="E1959" s="458"/>
      <c r="F1959" s="458"/>
      <c r="G1959" s="458"/>
      <c r="H1959" s="458"/>
      <c r="I1959" s="458"/>
    </row>
    <row r="1960" spans="1:9" ht="17.100000000000001" customHeight="1" x14ac:dyDescent="0.25">
      <c r="A1960" s="458"/>
      <c r="B1960" s="458"/>
      <c r="C1960" s="458"/>
      <c r="D1960" s="458"/>
      <c r="E1960" s="458"/>
      <c r="F1960" s="458"/>
      <c r="G1960" s="458"/>
      <c r="H1960" s="458"/>
      <c r="I1960" s="458"/>
    </row>
    <row r="1961" spans="1:9" ht="17.100000000000001" customHeight="1" x14ac:dyDescent="0.25">
      <c r="A1961" s="458"/>
      <c r="B1961" s="458"/>
      <c r="C1961" s="458"/>
      <c r="D1961" s="458"/>
      <c r="E1961" s="458"/>
      <c r="F1961" s="458"/>
      <c r="G1961" s="458"/>
      <c r="H1961" s="458"/>
      <c r="I1961" s="458"/>
    </row>
    <row r="1962" spans="1:9" ht="17.100000000000001" customHeight="1" x14ac:dyDescent="0.25">
      <c r="A1962" s="458"/>
      <c r="B1962" s="458"/>
      <c r="C1962" s="458"/>
      <c r="D1962" s="458"/>
      <c r="E1962" s="458"/>
      <c r="F1962" s="458"/>
      <c r="G1962" s="458"/>
      <c r="H1962" s="458"/>
      <c r="I1962" s="458"/>
    </row>
    <row r="1963" spans="1:9" ht="17.100000000000001" customHeight="1" x14ac:dyDescent="0.25">
      <c r="A1963" s="458"/>
      <c r="B1963" s="458"/>
      <c r="C1963" s="458"/>
      <c r="D1963" s="458"/>
      <c r="E1963" s="458"/>
      <c r="F1963" s="458"/>
      <c r="G1963" s="458"/>
      <c r="H1963" s="458"/>
      <c r="I1963" s="458"/>
    </row>
    <row r="1964" spans="1:9" ht="17.100000000000001" customHeight="1" x14ac:dyDescent="0.25">
      <c r="A1964" s="458"/>
      <c r="B1964" s="458"/>
      <c r="C1964" s="458"/>
      <c r="D1964" s="458"/>
      <c r="E1964" s="458"/>
      <c r="F1964" s="458"/>
      <c r="G1964" s="458"/>
      <c r="H1964" s="458"/>
      <c r="I1964" s="458"/>
    </row>
    <row r="1965" spans="1:9" ht="17.100000000000001" customHeight="1" x14ac:dyDescent="0.25">
      <c r="A1965" s="458"/>
      <c r="B1965" s="458"/>
      <c r="C1965" s="458"/>
      <c r="D1965" s="458"/>
      <c r="E1965" s="458"/>
      <c r="F1965" s="458"/>
      <c r="G1965" s="458"/>
      <c r="H1965" s="458"/>
      <c r="I1965" s="458"/>
    </row>
    <row r="1966" spans="1:9" ht="17.100000000000001" customHeight="1" x14ac:dyDescent="0.25">
      <c r="A1966" s="458"/>
      <c r="B1966" s="458"/>
      <c r="C1966" s="458"/>
      <c r="D1966" s="458"/>
      <c r="E1966" s="458"/>
      <c r="F1966" s="458"/>
      <c r="G1966" s="458"/>
      <c r="H1966" s="458"/>
      <c r="I1966" s="458"/>
    </row>
    <row r="1967" spans="1:9" ht="17.100000000000001" customHeight="1" x14ac:dyDescent="0.25">
      <c r="A1967" s="458"/>
      <c r="B1967" s="458"/>
      <c r="C1967" s="458"/>
      <c r="D1967" s="458"/>
      <c r="E1967" s="458"/>
      <c r="F1967" s="458"/>
      <c r="G1967" s="458"/>
      <c r="H1967" s="458"/>
      <c r="I1967" s="458"/>
    </row>
    <row r="1968" spans="1:9" ht="17.100000000000001" customHeight="1" x14ac:dyDescent="0.25">
      <c r="A1968" s="458"/>
      <c r="B1968" s="458"/>
      <c r="C1968" s="458"/>
      <c r="D1968" s="458"/>
      <c r="E1968" s="458"/>
      <c r="F1968" s="458"/>
      <c r="G1968" s="458"/>
      <c r="H1968" s="458"/>
      <c r="I1968" s="458"/>
    </row>
    <row r="1969" spans="1:9" ht="17.100000000000001" customHeight="1" x14ac:dyDescent="0.25">
      <c r="A1969" s="458"/>
      <c r="B1969" s="458"/>
      <c r="C1969" s="458"/>
      <c r="D1969" s="458"/>
      <c r="E1969" s="458"/>
      <c r="F1969" s="458"/>
      <c r="G1969" s="458"/>
      <c r="H1969" s="458"/>
      <c r="I1969" s="458"/>
    </row>
    <row r="1970" spans="1:9" ht="17.100000000000001" customHeight="1" x14ac:dyDescent="0.25">
      <c r="A1970" s="458"/>
      <c r="B1970" s="458"/>
      <c r="C1970" s="458"/>
      <c r="D1970" s="458"/>
      <c r="E1970" s="458"/>
      <c r="F1970" s="458"/>
      <c r="G1970" s="458"/>
      <c r="H1970" s="458"/>
      <c r="I1970" s="458"/>
    </row>
    <row r="1971" spans="1:9" ht="17.100000000000001" customHeight="1" x14ac:dyDescent="0.25">
      <c r="A1971" s="458"/>
      <c r="B1971" s="458"/>
      <c r="C1971" s="458"/>
      <c r="D1971" s="458"/>
      <c r="E1971" s="458"/>
      <c r="F1971" s="458"/>
      <c r="G1971" s="458"/>
      <c r="H1971" s="458"/>
      <c r="I1971" s="458"/>
    </row>
    <row r="1972" spans="1:9" ht="17.100000000000001" customHeight="1" x14ac:dyDescent="0.25">
      <c r="A1972" s="458"/>
      <c r="B1972" s="458"/>
      <c r="C1972" s="458"/>
      <c r="D1972" s="458"/>
      <c r="E1972" s="458"/>
      <c r="F1972" s="458"/>
      <c r="G1972" s="458"/>
      <c r="H1972" s="458"/>
      <c r="I1972" s="458"/>
    </row>
    <row r="1973" spans="1:9" ht="17.100000000000001" customHeight="1" x14ac:dyDescent="0.25">
      <c r="A1973" s="458"/>
      <c r="B1973" s="458"/>
      <c r="C1973" s="458"/>
      <c r="D1973" s="458"/>
      <c r="E1973" s="458"/>
      <c r="F1973" s="458"/>
      <c r="G1973" s="458"/>
      <c r="H1973" s="458"/>
      <c r="I1973" s="458"/>
    </row>
    <row r="1974" spans="1:9" ht="17.100000000000001" customHeight="1" x14ac:dyDescent="0.25">
      <c r="A1974" s="458"/>
      <c r="B1974" s="458"/>
      <c r="C1974" s="458"/>
      <c r="D1974" s="458"/>
      <c r="E1974" s="458"/>
      <c r="F1974" s="458"/>
      <c r="G1974" s="458"/>
      <c r="H1974" s="458"/>
      <c r="I1974" s="458"/>
    </row>
    <row r="1975" spans="1:9" ht="17.100000000000001" customHeight="1" x14ac:dyDescent="0.25">
      <c r="A1975" s="458"/>
      <c r="B1975" s="458"/>
      <c r="C1975" s="458"/>
      <c r="D1975" s="458"/>
      <c r="E1975" s="458"/>
      <c r="F1975" s="458"/>
      <c r="G1975" s="458"/>
      <c r="H1975" s="458"/>
      <c r="I1975" s="458"/>
    </row>
    <row r="1976" spans="1:9" ht="17.100000000000001" customHeight="1" x14ac:dyDescent="0.25">
      <c r="A1976" s="458"/>
      <c r="B1976" s="458"/>
      <c r="C1976" s="458"/>
      <c r="D1976" s="458"/>
      <c r="E1976" s="458"/>
      <c r="F1976" s="458"/>
      <c r="G1976" s="458"/>
      <c r="H1976" s="458"/>
      <c r="I1976" s="458"/>
    </row>
    <row r="1977" spans="1:9" ht="17.100000000000001" customHeight="1" x14ac:dyDescent="0.25">
      <c r="A1977" s="458"/>
      <c r="B1977" s="458"/>
      <c r="C1977" s="458"/>
      <c r="D1977" s="458"/>
      <c r="E1977" s="458"/>
      <c r="F1977" s="458"/>
      <c r="G1977" s="458"/>
      <c r="H1977" s="458"/>
      <c r="I1977" s="458"/>
    </row>
    <row r="1978" spans="1:9" ht="17.100000000000001" customHeight="1" x14ac:dyDescent="0.25">
      <c r="A1978" s="458"/>
      <c r="B1978" s="458"/>
      <c r="C1978" s="458"/>
      <c r="D1978" s="458"/>
      <c r="E1978" s="458"/>
      <c r="F1978" s="458"/>
      <c r="G1978" s="458"/>
      <c r="H1978" s="458"/>
      <c r="I1978" s="458"/>
    </row>
    <row r="1979" spans="1:9" ht="17.100000000000001" customHeight="1" x14ac:dyDescent="0.25">
      <c r="A1979" s="458"/>
      <c r="B1979" s="458"/>
      <c r="C1979" s="458"/>
      <c r="D1979" s="458"/>
      <c r="E1979" s="458"/>
      <c r="F1979" s="458"/>
      <c r="G1979" s="458"/>
      <c r="H1979" s="458"/>
      <c r="I1979" s="458"/>
    </row>
    <row r="1980" spans="1:9" ht="17.100000000000001" customHeight="1" x14ac:dyDescent="0.25">
      <c r="A1980" s="458"/>
      <c r="B1980" s="458"/>
      <c r="C1980" s="458"/>
      <c r="D1980" s="458"/>
      <c r="E1980" s="458"/>
      <c r="F1980" s="458"/>
      <c r="G1980" s="458"/>
      <c r="H1980" s="458"/>
      <c r="I1980" s="458"/>
    </row>
    <row r="1981" spans="1:9" ht="17.100000000000001" customHeight="1" x14ac:dyDescent="0.25">
      <c r="A1981" s="458"/>
      <c r="B1981" s="458"/>
      <c r="C1981" s="458"/>
      <c r="D1981" s="458"/>
      <c r="E1981" s="458"/>
      <c r="F1981" s="458"/>
      <c r="G1981" s="458"/>
      <c r="H1981" s="458"/>
      <c r="I1981" s="458"/>
    </row>
    <row r="1982" spans="1:9" ht="17.100000000000001" customHeight="1" x14ac:dyDescent="0.25">
      <c r="A1982" s="458"/>
      <c r="B1982" s="458"/>
      <c r="C1982" s="458"/>
      <c r="D1982" s="458"/>
      <c r="E1982" s="458"/>
      <c r="F1982" s="458"/>
      <c r="G1982" s="458"/>
      <c r="H1982" s="458"/>
      <c r="I1982" s="458"/>
    </row>
    <row r="1983" spans="1:9" ht="17.100000000000001" customHeight="1" x14ac:dyDescent="0.25">
      <c r="A1983" s="458"/>
      <c r="B1983" s="458"/>
      <c r="C1983" s="458"/>
      <c r="D1983" s="458"/>
      <c r="E1983" s="458"/>
      <c r="F1983" s="458"/>
      <c r="G1983" s="458"/>
      <c r="H1983" s="458"/>
      <c r="I1983" s="458"/>
    </row>
    <row r="1984" spans="1:9" ht="17.100000000000001" customHeight="1" x14ac:dyDescent="0.25">
      <c r="A1984" s="458"/>
      <c r="B1984" s="458"/>
      <c r="C1984" s="458"/>
      <c r="D1984" s="458"/>
      <c r="E1984" s="458"/>
      <c r="F1984" s="458"/>
      <c r="G1984" s="458"/>
      <c r="H1984" s="458"/>
      <c r="I1984" s="458"/>
    </row>
    <row r="1985" spans="1:9" ht="17.100000000000001" customHeight="1" x14ac:dyDescent="0.25">
      <c r="A1985" s="458"/>
      <c r="B1985" s="458"/>
      <c r="C1985" s="458"/>
      <c r="D1985" s="458"/>
      <c r="E1985" s="458"/>
      <c r="F1985" s="458"/>
      <c r="G1985" s="458"/>
      <c r="H1985" s="458"/>
      <c r="I1985" s="458"/>
    </row>
    <row r="1986" spans="1:9" ht="17.100000000000001" customHeight="1" x14ac:dyDescent="0.25">
      <c r="A1986" s="458"/>
      <c r="B1986" s="458"/>
      <c r="C1986" s="458"/>
      <c r="D1986" s="458"/>
      <c r="E1986" s="458"/>
      <c r="F1986" s="458"/>
      <c r="G1986" s="458"/>
      <c r="H1986" s="458"/>
      <c r="I1986" s="458"/>
    </row>
    <row r="1987" spans="1:9" ht="17.100000000000001" customHeight="1" x14ac:dyDescent="0.25">
      <c r="A1987" s="458"/>
      <c r="B1987" s="458"/>
      <c r="C1987" s="458"/>
      <c r="D1987" s="458"/>
      <c r="E1987" s="458"/>
      <c r="F1987" s="458"/>
      <c r="G1987" s="458"/>
      <c r="H1987" s="458"/>
      <c r="I1987" s="458"/>
    </row>
    <row r="1988" spans="1:9" ht="17.100000000000001" customHeight="1" x14ac:dyDescent="0.25">
      <c r="A1988" s="458"/>
      <c r="B1988" s="458"/>
      <c r="C1988" s="458"/>
      <c r="D1988" s="458"/>
      <c r="E1988" s="458"/>
      <c r="F1988" s="458"/>
      <c r="G1988" s="458"/>
      <c r="H1988" s="458"/>
      <c r="I1988" s="458"/>
    </row>
    <row r="1989" spans="1:9" ht="17.100000000000001" customHeight="1" x14ac:dyDescent="0.25">
      <c r="A1989" s="458"/>
      <c r="B1989" s="458"/>
      <c r="C1989" s="458"/>
      <c r="D1989" s="458"/>
      <c r="E1989" s="458"/>
      <c r="F1989" s="458"/>
      <c r="G1989" s="458"/>
      <c r="H1989" s="458"/>
      <c r="I1989" s="458"/>
    </row>
    <row r="1990" spans="1:9" ht="17.100000000000001" customHeight="1" x14ac:dyDescent="0.25">
      <c r="A1990" s="458"/>
      <c r="B1990" s="458"/>
      <c r="C1990" s="458"/>
      <c r="D1990" s="458"/>
      <c r="E1990" s="458"/>
      <c r="F1990" s="458"/>
      <c r="G1990" s="458"/>
      <c r="H1990" s="458"/>
      <c r="I1990" s="458"/>
    </row>
    <row r="1991" spans="1:9" ht="17.100000000000001" customHeight="1" x14ac:dyDescent="0.25">
      <c r="A1991" s="458"/>
      <c r="B1991" s="458"/>
      <c r="C1991" s="458"/>
      <c r="D1991" s="458"/>
      <c r="E1991" s="458"/>
      <c r="F1991" s="458"/>
      <c r="G1991" s="458"/>
      <c r="H1991" s="458"/>
      <c r="I1991" s="458"/>
    </row>
    <row r="1992" spans="1:9" ht="17.100000000000001" customHeight="1" x14ac:dyDescent="0.25">
      <c r="A1992" s="458"/>
      <c r="B1992" s="458"/>
      <c r="C1992" s="458"/>
      <c r="D1992" s="458"/>
      <c r="E1992" s="458"/>
      <c r="F1992" s="458"/>
      <c r="G1992" s="458"/>
      <c r="H1992" s="458"/>
      <c r="I1992" s="458"/>
    </row>
    <row r="1993" spans="1:9" ht="17.100000000000001" customHeight="1" x14ac:dyDescent="0.25">
      <c r="A1993" s="458"/>
      <c r="B1993" s="458"/>
      <c r="C1993" s="458"/>
      <c r="D1993" s="458"/>
      <c r="E1993" s="458"/>
      <c r="F1993" s="458"/>
      <c r="G1993" s="458"/>
      <c r="H1993" s="458"/>
      <c r="I1993" s="458"/>
    </row>
    <row r="1994" spans="1:9" ht="17.100000000000001" customHeight="1" x14ac:dyDescent="0.25">
      <c r="A1994" s="458"/>
      <c r="B1994" s="458"/>
      <c r="C1994" s="458"/>
      <c r="D1994" s="458"/>
      <c r="E1994" s="458"/>
      <c r="F1994" s="458"/>
      <c r="G1994" s="458"/>
      <c r="H1994" s="458"/>
      <c r="I1994" s="458"/>
    </row>
    <row r="1995" spans="1:9" ht="17.100000000000001" customHeight="1" x14ac:dyDescent="0.25">
      <c r="A1995" s="458"/>
      <c r="B1995" s="458"/>
      <c r="C1995" s="458"/>
      <c r="D1995" s="458"/>
      <c r="E1995" s="458"/>
      <c r="F1995" s="458"/>
      <c r="G1995" s="458"/>
      <c r="H1995" s="458"/>
      <c r="I1995" s="458"/>
    </row>
    <row r="1996" spans="1:9" ht="17.100000000000001" customHeight="1" x14ac:dyDescent="0.25">
      <c r="A1996" s="458"/>
      <c r="B1996" s="458"/>
      <c r="C1996" s="458"/>
      <c r="D1996" s="458"/>
      <c r="E1996" s="458"/>
      <c r="F1996" s="458"/>
      <c r="G1996" s="458"/>
      <c r="H1996" s="458"/>
      <c r="I1996" s="458"/>
    </row>
    <row r="1997" spans="1:9" ht="17.100000000000001" customHeight="1" x14ac:dyDescent="0.25">
      <c r="A1997" s="458"/>
      <c r="B1997" s="458"/>
      <c r="C1997" s="458"/>
      <c r="D1997" s="458"/>
      <c r="E1997" s="458"/>
      <c r="F1997" s="458"/>
      <c r="G1997" s="458"/>
      <c r="H1997" s="458"/>
      <c r="I1997" s="458"/>
    </row>
    <row r="1998" spans="1:9" ht="17.100000000000001" customHeight="1" x14ac:dyDescent="0.25">
      <c r="A1998" s="458"/>
      <c r="B1998" s="458"/>
      <c r="C1998" s="458"/>
      <c r="D1998" s="458"/>
      <c r="E1998" s="458"/>
      <c r="F1998" s="458"/>
      <c r="G1998" s="458"/>
      <c r="H1998" s="458"/>
      <c r="I1998" s="458"/>
    </row>
    <row r="1999" spans="1:9" ht="17.100000000000001" customHeight="1" x14ac:dyDescent="0.25">
      <c r="A1999" s="458"/>
      <c r="B1999" s="458"/>
      <c r="C1999" s="458"/>
      <c r="D1999" s="458"/>
      <c r="E1999" s="458"/>
      <c r="F1999" s="458"/>
      <c r="G1999" s="458"/>
      <c r="H1999" s="458"/>
      <c r="I1999" s="458"/>
    </row>
    <row r="2000" spans="1:9" ht="17.100000000000001" customHeight="1" x14ac:dyDescent="0.25">
      <c r="A2000" s="458"/>
      <c r="B2000" s="458"/>
      <c r="C2000" s="458"/>
      <c r="D2000" s="458"/>
      <c r="E2000" s="458"/>
      <c r="F2000" s="458"/>
      <c r="G2000" s="458"/>
      <c r="H2000" s="458"/>
      <c r="I2000" s="458"/>
    </row>
    <row r="2001" spans="1:9" ht="17.100000000000001" customHeight="1" x14ac:dyDescent="0.25">
      <c r="A2001" s="458"/>
      <c r="B2001" s="458"/>
      <c r="C2001" s="458"/>
      <c r="D2001" s="458"/>
      <c r="E2001" s="458"/>
      <c r="F2001" s="458"/>
      <c r="G2001" s="458"/>
      <c r="H2001" s="458"/>
      <c r="I2001" s="458"/>
    </row>
    <row r="2002" spans="1:9" ht="17.100000000000001" customHeight="1" x14ac:dyDescent="0.25">
      <c r="A2002" s="458"/>
      <c r="B2002" s="458"/>
      <c r="C2002" s="458"/>
      <c r="D2002" s="458"/>
      <c r="E2002" s="458"/>
      <c r="F2002" s="458"/>
      <c r="G2002" s="458"/>
      <c r="H2002" s="458"/>
      <c r="I2002" s="458"/>
    </row>
    <row r="2003" spans="1:9" ht="17.100000000000001" customHeight="1" x14ac:dyDescent="0.25">
      <c r="A2003" s="458"/>
      <c r="B2003" s="458"/>
      <c r="C2003" s="458"/>
      <c r="D2003" s="458"/>
      <c r="E2003" s="458"/>
      <c r="F2003" s="458"/>
      <c r="G2003" s="458"/>
      <c r="H2003" s="458"/>
      <c r="I2003" s="458"/>
    </row>
    <row r="2004" spans="1:9" ht="17.100000000000001" customHeight="1" x14ac:dyDescent="0.25">
      <c r="A2004" s="458"/>
      <c r="B2004" s="458"/>
      <c r="C2004" s="458"/>
      <c r="D2004" s="458"/>
      <c r="E2004" s="458"/>
      <c r="F2004" s="458"/>
      <c r="G2004" s="458"/>
      <c r="H2004" s="458"/>
      <c r="I2004" s="458"/>
    </row>
    <row r="2005" spans="1:9" ht="17.100000000000001" customHeight="1" x14ac:dyDescent="0.25">
      <c r="A2005" s="458"/>
      <c r="B2005" s="458"/>
      <c r="C2005" s="458"/>
      <c r="D2005" s="458"/>
      <c r="E2005" s="458"/>
      <c r="F2005" s="458"/>
      <c r="G2005" s="458"/>
      <c r="H2005" s="458"/>
      <c r="I2005" s="458"/>
    </row>
    <row r="2006" spans="1:9" ht="17.100000000000001" customHeight="1" x14ac:dyDescent="0.25">
      <c r="A2006" s="458"/>
      <c r="B2006" s="458"/>
      <c r="C2006" s="458"/>
      <c r="D2006" s="458"/>
      <c r="E2006" s="458"/>
      <c r="F2006" s="458"/>
      <c r="G2006" s="458"/>
      <c r="H2006" s="458"/>
      <c r="I2006" s="458"/>
    </row>
    <row r="2007" spans="1:9" ht="17.100000000000001" customHeight="1" x14ac:dyDescent="0.25">
      <c r="A2007" s="458"/>
      <c r="B2007" s="458"/>
      <c r="C2007" s="458"/>
      <c r="D2007" s="458"/>
      <c r="E2007" s="458"/>
      <c r="F2007" s="458"/>
      <c r="G2007" s="458"/>
      <c r="H2007" s="458"/>
      <c r="I2007" s="458"/>
    </row>
    <row r="2008" spans="1:9" ht="17.100000000000001" customHeight="1" x14ac:dyDescent="0.25">
      <c r="A2008" s="458"/>
      <c r="B2008" s="458"/>
      <c r="C2008" s="458"/>
      <c r="D2008" s="458"/>
      <c r="E2008" s="458"/>
      <c r="F2008" s="458"/>
      <c r="G2008" s="458"/>
      <c r="H2008" s="458"/>
      <c r="I2008" s="458"/>
    </row>
    <row r="2009" spans="1:9" ht="17.100000000000001" customHeight="1" x14ac:dyDescent="0.25">
      <c r="A2009" s="458"/>
      <c r="B2009" s="458"/>
      <c r="C2009" s="458"/>
      <c r="D2009" s="458"/>
      <c r="E2009" s="458"/>
      <c r="F2009" s="458"/>
      <c r="G2009" s="458"/>
      <c r="H2009" s="458"/>
      <c r="I2009" s="458"/>
    </row>
  </sheetData>
  <mergeCells count="539">
    <mergeCell ref="A1:I1"/>
    <mergeCell ref="A2:B2"/>
    <mergeCell ref="D2:G2"/>
    <mergeCell ref="A3:B3"/>
    <mergeCell ref="A4:B4"/>
    <mergeCell ref="A5:B5"/>
    <mergeCell ref="A34:B34"/>
    <mergeCell ref="A35:B35"/>
    <mergeCell ref="A37:H37"/>
    <mergeCell ref="B38:D38"/>
    <mergeCell ref="B39:D39"/>
    <mergeCell ref="B40:D40"/>
    <mergeCell ref="A7:H7"/>
    <mergeCell ref="B8:D8"/>
    <mergeCell ref="A31:I31"/>
    <mergeCell ref="A32:B32"/>
    <mergeCell ref="D32:G32"/>
    <mergeCell ref="A33:B33"/>
    <mergeCell ref="A60:B60"/>
    <mergeCell ref="A61:B61"/>
    <mergeCell ref="A63:H63"/>
    <mergeCell ref="B64:D64"/>
    <mergeCell ref="B65:D65"/>
    <mergeCell ref="B66:E66"/>
    <mergeCell ref="B47:D47"/>
    <mergeCell ref="B48:D48"/>
    <mergeCell ref="A57:I57"/>
    <mergeCell ref="A58:B58"/>
    <mergeCell ref="D58:G58"/>
    <mergeCell ref="A59:B59"/>
    <mergeCell ref="A90:B90"/>
    <mergeCell ref="A91:B91"/>
    <mergeCell ref="A93:H93"/>
    <mergeCell ref="B94:D94"/>
    <mergeCell ref="B95:D95"/>
    <mergeCell ref="B96:E96"/>
    <mergeCell ref="B67:E67"/>
    <mergeCell ref="B68:D68"/>
    <mergeCell ref="A87:I87"/>
    <mergeCell ref="A88:B88"/>
    <mergeCell ref="D88:G88"/>
    <mergeCell ref="A89:B89"/>
    <mergeCell ref="A117:B117"/>
    <mergeCell ref="A118:B118"/>
    <mergeCell ref="A119:B119"/>
    <mergeCell ref="A121:H121"/>
    <mergeCell ref="B122:D122"/>
    <mergeCell ref="B123:D123"/>
    <mergeCell ref="B97:E97"/>
    <mergeCell ref="B98:D98"/>
    <mergeCell ref="B102:D102"/>
    <mergeCell ref="A115:I115"/>
    <mergeCell ref="A116:B116"/>
    <mergeCell ref="D116:G116"/>
    <mergeCell ref="A146:B146"/>
    <mergeCell ref="A147:B147"/>
    <mergeCell ref="A148:B148"/>
    <mergeCell ref="A150:H150"/>
    <mergeCell ref="B151:D151"/>
    <mergeCell ref="B152:D152"/>
    <mergeCell ref="B124:D124"/>
    <mergeCell ref="B125:D125"/>
    <mergeCell ref="B126:D126"/>
    <mergeCell ref="A144:I144"/>
    <mergeCell ref="A145:B145"/>
    <mergeCell ref="D145:G145"/>
    <mergeCell ref="A173:B173"/>
    <mergeCell ref="A175:H175"/>
    <mergeCell ref="B176:D176"/>
    <mergeCell ref="B177:D177"/>
    <mergeCell ref="B178:D178"/>
    <mergeCell ref="B179:D179"/>
    <mergeCell ref="B153:D153"/>
    <mergeCell ref="A169:I169"/>
    <mergeCell ref="A170:B170"/>
    <mergeCell ref="D170:G170"/>
    <mergeCell ref="A171:B171"/>
    <mergeCell ref="A172:B172"/>
    <mergeCell ref="A197:B197"/>
    <mergeCell ref="A199:H199"/>
    <mergeCell ref="B200:D200"/>
    <mergeCell ref="B201:D201"/>
    <mergeCell ref="B202:D202"/>
    <mergeCell ref="B203:D203"/>
    <mergeCell ref="B180:D180"/>
    <mergeCell ref="A193:I193"/>
    <mergeCell ref="A194:B194"/>
    <mergeCell ref="D194:G194"/>
    <mergeCell ref="A195:B195"/>
    <mergeCell ref="A196:B196"/>
    <mergeCell ref="A225:B225"/>
    <mergeCell ref="A227:H227"/>
    <mergeCell ref="B228:D228"/>
    <mergeCell ref="B229:D229"/>
    <mergeCell ref="B230:D230"/>
    <mergeCell ref="B231:D231"/>
    <mergeCell ref="B204:D204"/>
    <mergeCell ref="A221:I221"/>
    <mergeCell ref="A222:B222"/>
    <mergeCell ref="D222:G222"/>
    <mergeCell ref="A223:B223"/>
    <mergeCell ref="A224:B224"/>
    <mergeCell ref="A254:H254"/>
    <mergeCell ref="B255:D255"/>
    <mergeCell ref="B256:D256"/>
    <mergeCell ref="B257:D257"/>
    <mergeCell ref="A277:I277"/>
    <mergeCell ref="A278:B278"/>
    <mergeCell ref="D278:G278"/>
    <mergeCell ref="A248:I248"/>
    <mergeCell ref="A249:B249"/>
    <mergeCell ref="D249:G249"/>
    <mergeCell ref="A250:B250"/>
    <mergeCell ref="A251:B251"/>
    <mergeCell ref="A252:B252"/>
    <mergeCell ref="B286:D286"/>
    <mergeCell ref="B287:D287"/>
    <mergeCell ref="A303:I303"/>
    <mergeCell ref="A304:B304"/>
    <mergeCell ref="D304:G304"/>
    <mergeCell ref="A305:B305"/>
    <mergeCell ref="A279:B279"/>
    <mergeCell ref="A280:B280"/>
    <mergeCell ref="A281:B281"/>
    <mergeCell ref="A283:H283"/>
    <mergeCell ref="B284:D284"/>
    <mergeCell ref="B285:D285"/>
    <mergeCell ref="B313:D313"/>
    <mergeCell ref="A327:I327"/>
    <mergeCell ref="A328:B328"/>
    <mergeCell ref="D328:G328"/>
    <mergeCell ref="A329:B329"/>
    <mergeCell ref="A330:B330"/>
    <mergeCell ref="A306:B306"/>
    <mergeCell ref="A307:B307"/>
    <mergeCell ref="A309:H309"/>
    <mergeCell ref="B310:D310"/>
    <mergeCell ref="B311:D311"/>
    <mergeCell ref="B312:D312"/>
    <mergeCell ref="B338:D338"/>
    <mergeCell ref="A351:I351"/>
    <mergeCell ref="A352:B352"/>
    <mergeCell ref="D352:G352"/>
    <mergeCell ref="A353:B353"/>
    <mergeCell ref="A354:B354"/>
    <mergeCell ref="A331:B331"/>
    <mergeCell ref="A333:H333"/>
    <mergeCell ref="B334:D334"/>
    <mergeCell ref="B335:D335"/>
    <mergeCell ref="B336:D336"/>
    <mergeCell ref="B337:D337"/>
    <mergeCell ref="B362:D362"/>
    <mergeCell ref="B366:D366"/>
    <mergeCell ref="A377:I377"/>
    <mergeCell ref="A378:B378"/>
    <mergeCell ref="D378:G378"/>
    <mergeCell ref="A379:B379"/>
    <mergeCell ref="A355:B355"/>
    <mergeCell ref="A357:H357"/>
    <mergeCell ref="B358:D358"/>
    <mergeCell ref="B359:D359"/>
    <mergeCell ref="B360:D360"/>
    <mergeCell ref="B361:D361"/>
    <mergeCell ref="B388:D388"/>
    <mergeCell ref="A404:I404"/>
    <mergeCell ref="A405:B405"/>
    <mergeCell ref="D405:G405"/>
    <mergeCell ref="A406:B406"/>
    <mergeCell ref="A407:B407"/>
    <mergeCell ref="A380:B380"/>
    <mergeCell ref="A381:B381"/>
    <mergeCell ref="A383:H383"/>
    <mergeCell ref="B384:D384"/>
    <mergeCell ref="B385:D385"/>
    <mergeCell ref="B386:E386"/>
    <mergeCell ref="B421:D421"/>
    <mergeCell ref="A428:I428"/>
    <mergeCell ref="A429:B429"/>
    <mergeCell ref="D429:G429"/>
    <mergeCell ref="A430:B430"/>
    <mergeCell ref="A431:B431"/>
    <mergeCell ref="A408:B408"/>
    <mergeCell ref="A410:H410"/>
    <mergeCell ref="B411:D411"/>
    <mergeCell ref="B412:D412"/>
    <mergeCell ref="B413:D413"/>
    <mergeCell ref="B414:C414"/>
    <mergeCell ref="B451:D451"/>
    <mergeCell ref="A452:I452"/>
    <mergeCell ref="A453:B453"/>
    <mergeCell ref="D453:G453"/>
    <mergeCell ref="A454:B454"/>
    <mergeCell ref="A455:B455"/>
    <mergeCell ref="A432:B432"/>
    <mergeCell ref="A434:H434"/>
    <mergeCell ref="B435:D435"/>
    <mergeCell ref="B436:D436"/>
    <mergeCell ref="B437:D437"/>
    <mergeCell ref="B445:D445"/>
    <mergeCell ref="A478:B478"/>
    <mergeCell ref="D478:G478"/>
    <mergeCell ref="A479:B479"/>
    <mergeCell ref="A480:B480"/>
    <mergeCell ref="A481:B481"/>
    <mergeCell ref="A483:H483"/>
    <mergeCell ref="A456:B456"/>
    <mergeCell ref="A458:H458"/>
    <mergeCell ref="B459:D459"/>
    <mergeCell ref="B460:D460"/>
    <mergeCell ref="B461:D461"/>
    <mergeCell ref="A477:I477"/>
    <mergeCell ref="A506:B506"/>
    <mergeCell ref="A507:B507"/>
    <mergeCell ref="A508:B508"/>
    <mergeCell ref="A510:H510"/>
    <mergeCell ref="B511:D511"/>
    <mergeCell ref="B512:E512"/>
    <mergeCell ref="B484:D484"/>
    <mergeCell ref="B485:E485"/>
    <mergeCell ref="B486:E486"/>
    <mergeCell ref="A504:I504"/>
    <mergeCell ref="A505:B505"/>
    <mergeCell ref="D505:G505"/>
    <mergeCell ref="A535:B535"/>
    <mergeCell ref="A537:H537"/>
    <mergeCell ref="B538:D538"/>
    <mergeCell ref="B539:E539"/>
    <mergeCell ref="B540:E540"/>
    <mergeCell ref="B541:E541"/>
    <mergeCell ref="B513:E513"/>
    <mergeCell ref="A531:I531"/>
    <mergeCell ref="A532:B532"/>
    <mergeCell ref="D532:G532"/>
    <mergeCell ref="A533:B533"/>
    <mergeCell ref="A534:B534"/>
    <mergeCell ref="A563:B563"/>
    <mergeCell ref="A565:H565"/>
    <mergeCell ref="B566:D566"/>
    <mergeCell ref="B567:E567"/>
    <mergeCell ref="B568:E568"/>
    <mergeCell ref="B569:C569"/>
    <mergeCell ref="B547:C547"/>
    <mergeCell ref="A559:I559"/>
    <mergeCell ref="A560:B560"/>
    <mergeCell ref="D560:G560"/>
    <mergeCell ref="A561:B561"/>
    <mergeCell ref="A562:B562"/>
    <mergeCell ref="A590:B590"/>
    <mergeCell ref="A591:B591"/>
    <mergeCell ref="A593:H593"/>
    <mergeCell ref="B594:D594"/>
    <mergeCell ref="B595:E595"/>
    <mergeCell ref="B596:D596"/>
    <mergeCell ref="B578:D578"/>
    <mergeCell ref="B579:C579"/>
    <mergeCell ref="A587:I587"/>
    <mergeCell ref="A588:B588"/>
    <mergeCell ref="D588:G588"/>
    <mergeCell ref="A589:B589"/>
    <mergeCell ref="A616:B616"/>
    <mergeCell ref="A617:B617"/>
    <mergeCell ref="A618:B618"/>
    <mergeCell ref="A620:H620"/>
    <mergeCell ref="B621:D621"/>
    <mergeCell ref="B622:E622"/>
    <mergeCell ref="B598:D598"/>
    <mergeCell ref="B599:C599"/>
    <mergeCell ref="B609:D609"/>
    <mergeCell ref="A614:I614"/>
    <mergeCell ref="A615:B615"/>
    <mergeCell ref="D615:G615"/>
    <mergeCell ref="A643:B643"/>
    <mergeCell ref="A644:B644"/>
    <mergeCell ref="A646:H646"/>
    <mergeCell ref="B647:D647"/>
    <mergeCell ref="B648:E648"/>
    <mergeCell ref="B649:D649"/>
    <mergeCell ref="B624:D624"/>
    <mergeCell ref="B634:D634"/>
    <mergeCell ref="A640:I640"/>
    <mergeCell ref="A641:B641"/>
    <mergeCell ref="D641:G641"/>
    <mergeCell ref="A642:B642"/>
    <mergeCell ref="A673:H673"/>
    <mergeCell ref="B674:D674"/>
    <mergeCell ref="B675:E675"/>
    <mergeCell ref="B676:D676"/>
    <mergeCell ref="A694:I694"/>
    <mergeCell ref="A695:B695"/>
    <mergeCell ref="D695:G695"/>
    <mergeCell ref="A667:I667"/>
    <mergeCell ref="A668:B668"/>
    <mergeCell ref="D668:G668"/>
    <mergeCell ref="A669:B669"/>
    <mergeCell ref="A670:B670"/>
    <mergeCell ref="A671:B671"/>
    <mergeCell ref="B703:D703"/>
    <mergeCell ref="A721:I721"/>
    <mergeCell ref="A722:B722"/>
    <mergeCell ref="D722:G722"/>
    <mergeCell ref="A723:B723"/>
    <mergeCell ref="A724:B724"/>
    <mergeCell ref="A696:B696"/>
    <mergeCell ref="A697:B697"/>
    <mergeCell ref="A698:B698"/>
    <mergeCell ref="A700:H700"/>
    <mergeCell ref="B701:D701"/>
    <mergeCell ref="B702:E702"/>
    <mergeCell ref="B732:D732"/>
    <mergeCell ref="A741:I741"/>
    <mergeCell ref="A742:B742"/>
    <mergeCell ref="D742:G742"/>
    <mergeCell ref="A743:B743"/>
    <mergeCell ref="A744:B744"/>
    <mergeCell ref="A725:B725"/>
    <mergeCell ref="A727:H727"/>
    <mergeCell ref="B728:D728"/>
    <mergeCell ref="B729:D729"/>
    <mergeCell ref="B730:D730"/>
    <mergeCell ref="B731:D731"/>
    <mergeCell ref="B752:D752"/>
    <mergeCell ref="A765:I765"/>
    <mergeCell ref="A766:B766"/>
    <mergeCell ref="D766:G766"/>
    <mergeCell ref="A767:B767"/>
    <mergeCell ref="A768:B768"/>
    <mergeCell ref="A745:B745"/>
    <mergeCell ref="A747:H747"/>
    <mergeCell ref="B748:D748"/>
    <mergeCell ref="B749:D749"/>
    <mergeCell ref="B750:D750"/>
    <mergeCell ref="B751:D751"/>
    <mergeCell ref="B776:D776"/>
    <mergeCell ref="A785:I785"/>
    <mergeCell ref="A786:B786"/>
    <mergeCell ref="D786:G786"/>
    <mergeCell ref="A787:B787"/>
    <mergeCell ref="A788:B788"/>
    <mergeCell ref="A769:B769"/>
    <mergeCell ref="A771:H771"/>
    <mergeCell ref="B772:D772"/>
    <mergeCell ref="B773:D773"/>
    <mergeCell ref="B774:D774"/>
    <mergeCell ref="B775:D775"/>
    <mergeCell ref="B796:D796"/>
    <mergeCell ref="A806:I806"/>
    <mergeCell ref="A807:B807"/>
    <mergeCell ref="D807:G807"/>
    <mergeCell ref="A808:B808"/>
    <mergeCell ref="A809:B809"/>
    <mergeCell ref="A789:B789"/>
    <mergeCell ref="A791:H791"/>
    <mergeCell ref="B792:D792"/>
    <mergeCell ref="B793:D793"/>
    <mergeCell ref="B794:D794"/>
    <mergeCell ref="B795:D795"/>
    <mergeCell ref="B817:D817"/>
    <mergeCell ref="A825:I825"/>
    <mergeCell ref="A826:B826"/>
    <mergeCell ref="D826:G826"/>
    <mergeCell ref="A827:B827"/>
    <mergeCell ref="A828:B828"/>
    <mergeCell ref="A810:B810"/>
    <mergeCell ref="A812:H812"/>
    <mergeCell ref="B813:D813"/>
    <mergeCell ref="B814:D814"/>
    <mergeCell ref="B815:D815"/>
    <mergeCell ref="B816:D816"/>
    <mergeCell ref="B836:D836"/>
    <mergeCell ref="A844:I844"/>
    <mergeCell ref="A845:B845"/>
    <mergeCell ref="D845:G845"/>
    <mergeCell ref="A846:B846"/>
    <mergeCell ref="A847:B847"/>
    <mergeCell ref="A829:B829"/>
    <mergeCell ref="A831:H831"/>
    <mergeCell ref="B832:D832"/>
    <mergeCell ref="B833:D833"/>
    <mergeCell ref="B834:D834"/>
    <mergeCell ref="B835:D835"/>
    <mergeCell ref="B855:D855"/>
    <mergeCell ref="A862:I862"/>
    <mergeCell ref="A863:B863"/>
    <mergeCell ref="D863:G863"/>
    <mergeCell ref="A864:B864"/>
    <mergeCell ref="A865:B865"/>
    <mergeCell ref="A848:B848"/>
    <mergeCell ref="A850:H850"/>
    <mergeCell ref="B851:D851"/>
    <mergeCell ref="B852:D852"/>
    <mergeCell ref="B853:D853"/>
    <mergeCell ref="B854:D854"/>
    <mergeCell ref="B873:D873"/>
    <mergeCell ref="A884:I884"/>
    <mergeCell ref="A885:B885"/>
    <mergeCell ref="D885:G885"/>
    <mergeCell ref="A886:B886"/>
    <mergeCell ref="A887:B887"/>
    <mergeCell ref="A866:B866"/>
    <mergeCell ref="A868:H868"/>
    <mergeCell ref="B869:D869"/>
    <mergeCell ref="B870:D870"/>
    <mergeCell ref="B871:D871"/>
    <mergeCell ref="B872:D872"/>
    <mergeCell ref="A908:I908"/>
    <mergeCell ref="A909:B909"/>
    <mergeCell ref="D909:G909"/>
    <mergeCell ref="A910:B910"/>
    <mergeCell ref="A911:B911"/>
    <mergeCell ref="A912:B912"/>
    <mergeCell ref="A888:B888"/>
    <mergeCell ref="A890:H890"/>
    <mergeCell ref="B891:D891"/>
    <mergeCell ref="B892:D892"/>
    <mergeCell ref="B893:D893"/>
    <mergeCell ref="B894:D894"/>
    <mergeCell ref="A932:B932"/>
    <mergeCell ref="D932:G932"/>
    <mergeCell ref="A933:B933"/>
    <mergeCell ref="A934:B934"/>
    <mergeCell ref="A935:B935"/>
    <mergeCell ref="A937:H937"/>
    <mergeCell ref="A914:H914"/>
    <mergeCell ref="B915:D915"/>
    <mergeCell ref="B916:D916"/>
    <mergeCell ref="B917:D917"/>
    <mergeCell ref="B918:D918"/>
    <mergeCell ref="A931:I931"/>
    <mergeCell ref="A959:B959"/>
    <mergeCell ref="A960:B960"/>
    <mergeCell ref="A961:B961"/>
    <mergeCell ref="A963:H963"/>
    <mergeCell ref="B964:D964"/>
    <mergeCell ref="B965:D965"/>
    <mergeCell ref="B938:D938"/>
    <mergeCell ref="B939:D939"/>
    <mergeCell ref="B940:D940"/>
    <mergeCell ref="A957:I957"/>
    <mergeCell ref="A958:B958"/>
    <mergeCell ref="D958:G958"/>
    <mergeCell ref="A988:B988"/>
    <mergeCell ref="A990:H990"/>
    <mergeCell ref="B991:D991"/>
    <mergeCell ref="B992:D992"/>
    <mergeCell ref="B993:D993"/>
    <mergeCell ref="B994:D994"/>
    <mergeCell ref="B966:D966"/>
    <mergeCell ref="A984:I984"/>
    <mergeCell ref="A985:B985"/>
    <mergeCell ref="D985:G985"/>
    <mergeCell ref="A986:B986"/>
    <mergeCell ref="A987:B987"/>
    <mergeCell ref="A1014:B1014"/>
    <mergeCell ref="A1015:B1015"/>
    <mergeCell ref="A1017:H1017"/>
    <mergeCell ref="B1018:D1018"/>
    <mergeCell ref="B1019:D1019"/>
    <mergeCell ref="B1020:D1020"/>
    <mergeCell ref="B995:D995"/>
    <mergeCell ref="B996:C996"/>
    <mergeCell ref="A1011:I1011"/>
    <mergeCell ref="A1012:B1012"/>
    <mergeCell ref="D1012:G1012"/>
    <mergeCell ref="A1013:B1013"/>
    <mergeCell ref="A1038:B1038"/>
    <mergeCell ref="A1039:B1039"/>
    <mergeCell ref="A1041:H1041"/>
    <mergeCell ref="B1042:D1042"/>
    <mergeCell ref="B1043:D1043"/>
    <mergeCell ref="B1044:D1044"/>
    <mergeCell ref="B1021:D1021"/>
    <mergeCell ref="B1022:D1022"/>
    <mergeCell ref="A1035:I1035"/>
    <mergeCell ref="A1036:B1036"/>
    <mergeCell ref="D1036:G1036"/>
    <mergeCell ref="A1037:B1037"/>
    <mergeCell ref="A1064:B1064"/>
    <mergeCell ref="A1065:B1065"/>
    <mergeCell ref="A1066:B1066"/>
    <mergeCell ref="A1068:H1068"/>
    <mergeCell ref="B1069:D1069"/>
    <mergeCell ref="B1070:D1070"/>
    <mergeCell ref="B1045:D1045"/>
    <mergeCell ref="B1046:D1046"/>
    <mergeCell ref="B1054:D1054"/>
    <mergeCell ref="A1062:I1062"/>
    <mergeCell ref="A1063:B1063"/>
    <mergeCell ref="D1063:G1063"/>
    <mergeCell ref="A1094:B1094"/>
    <mergeCell ref="A1095:B1095"/>
    <mergeCell ref="A1096:B1096"/>
    <mergeCell ref="A1098:H1098"/>
    <mergeCell ref="B1099:D1099"/>
    <mergeCell ref="B1100:D1100"/>
    <mergeCell ref="B1071:D1071"/>
    <mergeCell ref="B1072:D1072"/>
    <mergeCell ref="B1089:I1089"/>
    <mergeCell ref="B1090:I1090"/>
    <mergeCell ref="A1092:I1092"/>
    <mergeCell ref="A1093:B1093"/>
    <mergeCell ref="D1093:G1093"/>
    <mergeCell ref="A1122:B1122"/>
    <mergeCell ref="A1123:B1123"/>
    <mergeCell ref="A1124:B1124"/>
    <mergeCell ref="A1126:H1126"/>
    <mergeCell ref="B1127:D1127"/>
    <mergeCell ref="B1128:D1128"/>
    <mergeCell ref="B1101:D1101"/>
    <mergeCell ref="B1102:D1102"/>
    <mergeCell ref="B1103:D1103"/>
    <mergeCell ref="B1119:I1119"/>
    <mergeCell ref="A1120:I1120"/>
    <mergeCell ref="A1121:B1121"/>
    <mergeCell ref="D1121:G1121"/>
    <mergeCell ref="A1147:B1147"/>
    <mergeCell ref="A1148:B1148"/>
    <mergeCell ref="A1149:B1149"/>
    <mergeCell ref="A1151:H1151"/>
    <mergeCell ref="B1152:D1152"/>
    <mergeCell ref="B1153:D1153"/>
    <mergeCell ref="B1129:D1129"/>
    <mergeCell ref="B1131:D1131"/>
    <mergeCell ref="B1137:D1137"/>
    <mergeCell ref="A1145:I1145"/>
    <mergeCell ref="A1146:B1146"/>
    <mergeCell ref="D1146:G1146"/>
    <mergeCell ref="B1180:D1180"/>
    <mergeCell ref="A1173:B1173"/>
    <mergeCell ref="A1174:B1174"/>
    <mergeCell ref="A1175:B1175"/>
    <mergeCell ref="A1177:H1177"/>
    <mergeCell ref="B1178:D1178"/>
    <mergeCell ref="B1179:D1179"/>
    <mergeCell ref="B1154:D1154"/>
    <mergeCell ref="B1155:D1155"/>
    <mergeCell ref="B1156:D1156"/>
    <mergeCell ref="A1171:I1171"/>
    <mergeCell ref="A1172:B1172"/>
    <mergeCell ref="D1172:G1172"/>
  </mergeCells>
  <pageMargins left="0.74803149606299213" right="0.74803149606299213" top="0.59055118110236227" bottom="0.74803149606299213" header="0.31496062992125984" footer="0.31496062992125984"/>
  <pageSetup paperSize="9" scale="99" fitToHeight="0" orientation="landscape" r:id="rId1"/>
  <headerFooter alignWithMargins="0">
    <oddHeader>&amp;C&amp;"Times New Roman,Regular"&amp;12&amp;P</oddHeader>
  </headerFooter>
  <rowBreaks count="7" manualBreakCount="7">
    <brk id="30" max="16383" man="1"/>
    <brk id="56" max="16383" man="1"/>
    <brk id="86" max="16383" man="1"/>
    <brk id="143" max="16383" man="1"/>
    <brk id="451" max="16383" man="1"/>
    <brk id="1119" max="16383" man="1"/>
    <brk id="114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1979"/>
  <sheetViews>
    <sheetView view="pageBreakPreview" zoomScale="112" zoomScaleNormal="100" zoomScaleSheetLayoutView="112" workbookViewId="0">
      <selection activeCell="I38" sqref="I38"/>
    </sheetView>
  </sheetViews>
  <sheetFormatPr defaultRowHeight="15" x14ac:dyDescent="0.25"/>
  <cols>
    <col min="1" max="1" width="7" customWidth="1"/>
    <col min="2" max="2" width="5.7109375" customWidth="1"/>
    <col min="3" max="3" width="39.7109375" customWidth="1"/>
    <col min="4" max="6" width="12.7109375" customWidth="1"/>
    <col min="7" max="7" width="39.7109375" customWidth="1"/>
  </cols>
  <sheetData>
    <row r="1" spans="1:7" ht="15" customHeight="1" x14ac:dyDescent="0.25">
      <c r="A1" s="927" t="s">
        <v>2308</v>
      </c>
      <c r="B1" s="908"/>
      <c r="C1" s="908"/>
      <c r="D1" s="908"/>
      <c r="E1" s="908"/>
      <c r="F1" s="908"/>
      <c r="G1" s="908"/>
    </row>
    <row r="2" spans="1:7" ht="18.75" customHeight="1" x14ac:dyDescent="0.25">
      <c r="A2" s="536"/>
      <c r="B2" s="937" t="s">
        <v>2711</v>
      </c>
      <c r="C2" s="972"/>
      <c r="D2" s="972"/>
      <c r="E2" s="972"/>
      <c r="F2" s="972"/>
      <c r="G2" s="972"/>
    </row>
    <row r="3" spans="1:7" ht="34.5" customHeight="1" x14ac:dyDescent="0.25">
      <c r="A3" s="62"/>
      <c r="B3" s="910" t="s">
        <v>2712</v>
      </c>
      <c r="C3" s="972"/>
      <c r="D3" s="972"/>
      <c r="E3" s="972"/>
      <c r="F3" s="972"/>
      <c r="G3" s="972"/>
    </row>
    <row r="4" spans="1:7" ht="21.75" customHeight="1" x14ac:dyDescent="0.25">
      <c r="A4" s="541" t="s">
        <v>1549</v>
      </c>
      <c r="B4" s="908" t="s">
        <v>1550</v>
      </c>
      <c r="C4" s="908"/>
      <c r="D4" s="908" t="s">
        <v>1141</v>
      </c>
      <c r="E4" s="908"/>
      <c r="F4" s="455" t="s">
        <v>1551</v>
      </c>
      <c r="G4" s="455" t="s">
        <v>1553</v>
      </c>
    </row>
    <row r="5" spans="1:7" ht="18" customHeight="1" x14ac:dyDescent="0.25">
      <c r="A5" s="455"/>
      <c r="B5" s="908"/>
      <c r="C5" s="908"/>
      <c r="D5" s="455" t="s">
        <v>1084</v>
      </c>
      <c r="E5" s="455" t="s">
        <v>0</v>
      </c>
      <c r="F5" s="455"/>
      <c r="G5" s="455"/>
    </row>
    <row r="6" spans="1:7" ht="19.5" customHeight="1" x14ac:dyDescent="0.25">
      <c r="A6" s="67"/>
      <c r="B6" s="67"/>
      <c r="C6" s="67"/>
      <c r="D6" s="67"/>
      <c r="E6" s="537" t="s">
        <v>2</v>
      </c>
      <c r="F6" s="67"/>
      <c r="G6" s="67"/>
    </row>
    <row r="7" spans="1:7" ht="41.25" customHeight="1" x14ac:dyDescent="0.25">
      <c r="A7" s="485">
        <v>1</v>
      </c>
      <c r="B7" s="538">
        <v>4055</v>
      </c>
      <c r="C7" s="4" t="s">
        <v>2299</v>
      </c>
      <c r="D7" s="490">
        <v>707.11</v>
      </c>
      <c r="E7" s="490">
        <v>123</v>
      </c>
      <c r="F7" s="490">
        <v>584.11</v>
      </c>
      <c r="G7" s="4" t="s">
        <v>2713</v>
      </c>
    </row>
    <row r="8" spans="1:7" ht="43.5" customHeight="1" x14ac:dyDescent="0.25">
      <c r="A8" s="485">
        <v>2</v>
      </c>
      <c r="B8" s="538">
        <v>4058</v>
      </c>
      <c r="C8" s="4" t="s">
        <v>2302</v>
      </c>
      <c r="D8" s="490">
        <v>38</v>
      </c>
      <c r="E8" s="490" t="s">
        <v>4</v>
      </c>
      <c r="F8" s="490">
        <v>38</v>
      </c>
      <c r="G8" s="4" t="s">
        <v>2714</v>
      </c>
    </row>
    <row r="9" spans="1:7" ht="42" customHeight="1" x14ac:dyDescent="0.25">
      <c r="A9" s="485">
        <v>3</v>
      </c>
      <c r="B9" s="538">
        <v>4059</v>
      </c>
      <c r="C9" s="4" t="s">
        <v>2304</v>
      </c>
      <c r="D9" s="490">
        <v>45278.8</v>
      </c>
      <c r="E9" s="490">
        <v>27155.89</v>
      </c>
      <c r="F9" s="490">
        <v>18122.91</v>
      </c>
      <c r="G9" s="4" t="s">
        <v>2715</v>
      </c>
    </row>
    <row r="10" spans="1:7" ht="59.25" customHeight="1" x14ac:dyDescent="0.25">
      <c r="A10" s="485">
        <v>4</v>
      </c>
      <c r="B10" s="538">
        <v>4202</v>
      </c>
      <c r="C10" s="4" t="s">
        <v>2318</v>
      </c>
      <c r="D10" s="490">
        <v>46835.85</v>
      </c>
      <c r="E10" s="490">
        <v>21466.6</v>
      </c>
      <c r="F10" s="490">
        <v>25369.25</v>
      </c>
      <c r="G10" s="4" t="s">
        <v>2716</v>
      </c>
    </row>
    <row r="11" spans="1:7" ht="50.25" customHeight="1" x14ac:dyDescent="0.25">
      <c r="A11" s="485">
        <v>5</v>
      </c>
      <c r="B11" s="538">
        <v>4210</v>
      </c>
      <c r="C11" s="4" t="s">
        <v>2333</v>
      </c>
      <c r="D11" s="490">
        <v>11242.41</v>
      </c>
      <c r="E11" s="490">
        <v>3687.43</v>
      </c>
      <c r="F11" s="490">
        <v>7554.98</v>
      </c>
      <c r="G11" s="4" t="s">
        <v>2717</v>
      </c>
    </row>
    <row r="12" spans="1:7" ht="51.75" customHeight="1" x14ac:dyDescent="0.25">
      <c r="A12" s="485">
        <v>6</v>
      </c>
      <c r="B12" s="538">
        <v>4217</v>
      </c>
      <c r="C12" s="4" t="s">
        <v>2401</v>
      </c>
      <c r="D12" s="490">
        <v>40131.47</v>
      </c>
      <c r="E12" s="490">
        <v>22342.45</v>
      </c>
      <c r="F12" s="490">
        <v>17789.009999999998</v>
      </c>
      <c r="G12" s="4" t="s">
        <v>2718</v>
      </c>
    </row>
    <row r="13" spans="1:7" ht="69.75" customHeight="1" x14ac:dyDescent="0.25">
      <c r="A13" s="485">
        <v>7</v>
      </c>
      <c r="B13" s="538">
        <v>4220</v>
      </c>
      <c r="C13" s="4" t="s">
        <v>2428</v>
      </c>
      <c r="D13" s="490">
        <v>105.94</v>
      </c>
      <c r="E13" s="490" t="s">
        <v>4</v>
      </c>
      <c r="F13" s="490">
        <v>105.94</v>
      </c>
      <c r="G13" s="4" t="s">
        <v>2719</v>
      </c>
    </row>
    <row r="14" spans="1:7" ht="18.75" customHeight="1" x14ac:dyDescent="0.25">
      <c r="A14" s="927" t="s">
        <v>2308</v>
      </c>
      <c r="B14" s="908"/>
      <c r="C14" s="908"/>
      <c r="D14" s="908"/>
      <c r="E14" s="908"/>
      <c r="F14" s="908"/>
      <c r="G14" s="908"/>
    </row>
    <row r="15" spans="1:7" ht="24.75" customHeight="1" x14ac:dyDescent="0.25">
      <c r="A15" s="536"/>
      <c r="B15" s="969" t="s">
        <v>2720</v>
      </c>
      <c r="C15" s="949"/>
      <c r="D15" s="949"/>
      <c r="E15" s="949"/>
      <c r="F15" s="949"/>
      <c r="G15" s="949"/>
    </row>
    <row r="16" spans="1:7" ht="18.75" customHeight="1" x14ac:dyDescent="0.25">
      <c r="A16" s="541" t="s">
        <v>1549</v>
      </c>
      <c r="B16" s="908" t="s">
        <v>1550</v>
      </c>
      <c r="C16" s="908"/>
      <c r="D16" s="908" t="s">
        <v>1141</v>
      </c>
      <c r="E16" s="908"/>
      <c r="F16" s="455" t="s">
        <v>1551</v>
      </c>
      <c r="G16" s="455" t="s">
        <v>1553</v>
      </c>
    </row>
    <row r="17" spans="1:7" ht="18" customHeight="1" x14ac:dyDescent="0.25">
      <c r="A17" s="455"/>
      <c r="B17" s="908"/>
      <c r="C17" s="908"/>
      <c r="D17" s="455" t="s">
        <v>1084</v>
      </c>
      <c r="E17" s="455" t="s">
        <v>0</v>
      </c>
      <c r="F17" s="455"/>
      <c r="G17" s="455"/>
    </row>
    <row r="18" spans="1:7" ht="15" customHeight="1" x14ac:dyDescent="0.25">
      <c r="A18" s="67"/>
      <c r="B18" s="67"/>
      <c r="C18" s="67"/>
      <c r="D18" s="67"/>
      <c r="E18" s="537" t="s">
        <v>2</v>
      </c>
      <c r="F18" s="67"/>
      <c r="G18" s="67"/>
    </row>
    <row r="19" spans="1:7" ht="61.5" customHeight="1" x14ac:dyDescent="0.25">
      <c r="A19" s="485">
        <v>8</v>
      </c>
      <c r="B19" s="538">
        <v>4235</v>
      </c>
      <c r="C19" s="4" t="s">
        <v>2444</v>
      </c>
      <c r="D19" s="569">
        <v>1060.8699999999999</v>
      </c>
      <c r="E19" s="569">
        <v>334.71</v>
      </c>
      <c r="F19" s="569">
        <v>726.15</v>
      </c>
      <c r="G19" s="4" t="s">
        <v>2721</v>
      </c>
    </row>
    <row r="20" spans="1:7" ht="62.25" customHeight="1" x14ac:dyDescent="0.25">
      <c r="A20" s="485">
        <v>9</v>
      </c>
      <c r="B20" s="538">
        <v>4406</v>
      </c>
      <c r="C20" s="4" t="s">
        <v>2476</v>
      </c>
      <c r="D20" s="569">
        <v>340.69</v>
      </c>
      <c r="E20" s="569">
        <v>53.23</v>
      </c>
      <c r="F20" s="569">
        <v>287.45</v>
      </c>
      <c r="G20" s="4" t="s">
        <v>2722</v>
      </c>
    </row>
    <row r="21" spans="1:7" ht="51" customHeight="1" x14ac:dyDescent="0.25">
      <c r="A21" s="485">
        <v>10</v>
      </c>
      <c r="B21" s="538">
        <v>4702</v>
      </c>
      <c r="C21" s="4" t="s">
        <v>2512</v>
      </c>
      <c r="D21" s="569">
        <v>2963.77</v>
      </c>
      <c r="E21" s="569">
        <v>1937.5</v>
      </c>
      <c r="F21" s="569">
        <v>1026.27</v>
      </c>
      <c r="G21" s="4" t="s">
        <v>2825</v>
      </c>
    </row>
    <row r="22" spans="1:7" ht="64.5" customHeight="1" x14ac:dyDescent="0.25">
      <c r="A22" s="485">
        <v>11</v>
      </c>
      <c r="B22" s="538">
        <v>4853</v>
      </c>
      <c r="C22" s="4" t="s">
        <v>2823</v>
      </c>
      <c r="D22" s="569">
        <v>83.74</v>
      </c>
      <c r="E22" s="569" t="s">
        <v>4</v>
      </c>
      <c r="F22" s="569">
        <v>83.74</v>
      </c>
      <c r="G22" s="4" t="s">
        <v>2723</v>
      </c>
    </row>
    <row r="23" spans="1:7" ht="48" customHeight="1" x14ac:dyDescent="0.25">
      <c r="A23" s="485">
        <v>12</v>
      </c>
      <c r="B23" s="538">
        <v>5425</v>
      </c>
      <c r="C23" s="4" t="s">
        <v>2824</v>
      </c>
      <c r="D23" s="569">
        <v>144.41</v>
      </c>
      <c r="E23" s="569" t="s">
        <v>4</v>
      </c>
      <c r="F23" s="569">
        <v>144.41</v>
      </c>
      <c r="G23" s="4" t="s">
        <v>2724</v>
      </c>
    </row>
    <row r="24" spans="1:7" ht="69.75" customHeight="1" x14ac:dyDescent="0.25">
      <c r="A24" s="485">
        <v>13</v>
      </c>
      <c r="B24" s="538">
        <v>5475</v>
      </c>
      <c r="C24" s="4" t="s">
        <v>2702</v>
      </c>
      <c r="D24" s="569">
        <v>93.07</v>
      </c>
      <c r="E24" s="569">
        <v>5.58</v>
      </c>
      <c r="F24" s="569">
        <v>87.49</v>
      </c>
      <c r="G24" s="4" t="s">
        <v>2725</v>
      </c>
    </row>
    <row r="25" spans="1:7" ht="29.25" customHeight="1" x14ac:dyDescent="0.25">
      <c r="A25" s="485"/>
      <c r="B25" s="538"/>
      <c r="C25" s="4"/>
      <c r="D25" s="569"/>
      <c r="E25" s="569"/>
      <c r="F25" s="569"/>
      <c r="G25" s="4"/>
    </row>
    <row r="26" spans="1:7" ht="21.75" customHeight="1" x14ac:dyDescent="0.25">
      <c r="A26" s="927" t="s">
        <v>2308</v>
      </c>
      <c r="B26" s="908"/>
      <c r="C26" s="908"/>
      <c r="D26" s="908"/>
      <c r="E26" s="908"/>
      <c r="F26" s="908"/>
      <c r="G26" s="908"/>
    </row>
    <row r="27" spans="1:7" ht="21.75" customHeight="1" x14ac:dyDescent="0.25">
      <c r="A27" s="536"/>
      <c r="B27" s="969" t="s">
        <v>2720</v>
      </c>
      <c r="C27" s="949"/>
      <c r="D27" s="949"/>
      <c r="E27" s="949"/>
      <c r="F27" s="949"/>
      <c r="G27" s="949"/>
    </row>
    <row r="28" spans="1:7" ht="42" customHeight="1" x14ac:dyDescent="0.25">
      <c r="A28" s="4"/>
      <c r="B28" s="970" t="s">
        <v>2726</v>
      </c>
      <c r="C28" s="971"/>
      <c r="D28" s="971"/>
      <c r="E28" s="971"/>
      <c r="F28" s="971"/>
      <c r="G28" s="971"/>
    </row>
    <row r="29" spans="1:7" ht="21.75" customHeight="1" x14ac:dyDescent="0.25">
      <c r="A29" s="455" t="s">
        <v>1549</v>
      </c>
      <c r="B29" s="908" t="s">
        <v>1550</v>
      </c>
      <c r="C29" s="908"/>
      <c r="D29" s="908" t="s">
        <v>1141</v>
      </c>
      <c r="E29" s="908"/>
      <c r="F29" s="455" t="s">
        <v>1568</v>
      </c>
      <c r="G29" s="455" t="s">
        <v>1553</v>
      </c>
    </row>
    <row r="30" spans="1:7" ht="21.75" customHeight="1" x14ac:dyDescent="0.25">
      <c r="A30" s="455"/>
      <c r="B30" s="908"/>
      <c r="C30" s="908"/>
      <c r="D30" s="455" t="s">
        <v>1084</v>
      </c>
      <c r="E30" s="455" t="s">
        <v>0</v>
      </c>
      <c r="F30" s="455"/>
      <c r="G30" s="455"/>
    </row>
    <row r="31" spans="1:7" ht="21.75" customHeight="1" x14ac:dyDescent="0.25">
      <c r="A31" s="67"/>
      <c r="B31" s="67"/>
      <c r="C31" s="67"/>
      <c r="D31" s="67"/>
      <c r="E31" s="537" t="s">
        <v>2</v>
      </c>
      <c r="F31" s="67"/>
      <c r="G31" s="67"/>
    </row>
    <row r="32" spans="1:7" ht="49.5" customHeight="1" x14ac:dyDescent="0.25">
      <c r="A32" s="485">
        <v>1</v>
      </c>
      <c r="B32" s="538">
        <v>4216</v>
      </c>
      <c r="C32" s="4" t="s">
        <v>2393</v>
      </c>
      <c r="D32" s="569">
        <v>5829.1</v>
      </c>
      <c r="E32" s="569">
        <v>45100</v>
      </c>
      <c r="F32" s="569">
        <v>39270.89</v>
      </c>
      <c r="G32" s="4" t="s">
        <v>2826</v>
      </c>
    </row>
    <row r="33" spans="1:7" ht="42.75" customHeight="1" x14ac:dyDescent="0.25">
      <c r="A33" s="485">
        <v>2</v>
      </c>
      <c r="B33" s="538">
        <v>4403</v>
      </c>
      <c r="C33" s="4" t="s">
        <v>2466</v>
      </c>
      <c r="D33" s="569">
        <v>4.75</v>
      </c>
      <c r="E33" s="569">
        <v>163.74</v>
      </c>
      <c r="F33" s="569">
        <v>158.99</v>
      </c>
      <c r="G33" s="4" t="s">
        <v>2727</v>
      </c>
    </row>
    <row r="34" spans="1:7" ht="39.75" customHeight="1" x14ac:dyDescent="0.25">
      <c r="A34" s="485">
        <v>3</v>
      </c>
      <c r="B34" s="538">
        <v>4405</v>
      </c>
      <c r="C34" s="4" t="s">
        <v>2473</v>
      </c>
      <c r="D34" s="569" t="s">
        <v>4</v>
      </c>
      <c r="E34" s="569">
        <v>12.11</v>
      </c>
      <c r="F34" s="569">
        <v>12.11</v>
      </c>
      <c r="G34" s="4" t="s">
        <v>2728</v>
      </c>
    </row>
    <row r="35" spans="1:7" ht="41.25" customHeight="1" x14ac:dyDescent="0.25">
      <c r="A35" s="485">
        <v>4</v>
      </c>
      <c r="B35" s="538">
        <v>4425</v>
      </c>
      <c r="C35" s="4" t="s">
        <v>2488</v>
      </c>
      <c r="D35" s="569">
        <v>39.78</v>
      </c>
      <c r="E35" s="569">
        <v>90</v>
      </c>
      <c r="F35" s="569">
        <v>50.22</v>
      </c>
      <c r="G35" s="4" t="s">
        <v>2729</v>
      </c>
    </row>
    <row r="36" spans="1:7" ht="45.75" customHeight="1" x14ac:dyDescent="0.25">
      <c r="A36" s="485">
        <v>5</v>
      </c>
      <c r="B36" s="538">
        <v>4575</v>
      </c>
      <c r="C36" s="4" t="s">
        <v>2505</v>
      </c>
      <c r="D36" s="569">
        <v>399.99</v>
      </c>
      <c r="E36" s="569">
        <v>6442.28</v>
      </c>
      <c r="F36" s="569">
        <v>6042.29</v>
      </c>
      <c r="G36" s="4" t="s">
        <v>2827</v>
      </c>
    </row>
    <row r="37" spans="1:7" ht="44.25" customHeight="1" x14ac:dyDescent="0.25">
      <c r="A37" s="485">
        <v>6</v>
      </c>
      <c r="B37" s="538">
        <v>4711</v>
      </c>
      <c r="C37" s="4" t="s">
        <v>2514</v>
      </c>
      <c r="D37" s="569">
        <v>3684.12</v>
      </c>
      <c r="E37" s="569">
        <v>8042.79</v>
      </c>
      <c r="F37" s="569">
        <v>4358.68</v>
      </c>
      <c r="G37" s="4" t="s">
        <v>2730</v>
      </c>
    </row>
    <row r="38" spans="1:7" ht="21.75" customHeight="1" x14ac:dyDescent="0.25">
      <c r="A38" s="927" t="s">
        <v>2732</v>
      </c>
      <c r="B38" s="908"/>
      <c r="C38" s="908"/>
      <c r="D38" s="908"/>
      <c r="E38" s="908"/>
      <c r="F38" s="908"/>
      <c r="G38" s="908"/>
    </row>
    <row r="39" spans="1:7" ht="21.75" customHeight="1" x14ac:dyDescent="0.25">
      <c r="A39" s="536"/>
      <c r="B39" s="969" t="s">
        <v>2733</v>
      </c>
      <c r="C39" s="949"/>
      <c r="D39" s="949"/>
      <c r="E39" s="949"/>
      <c r="F39" s="949"/>
      <c r="G39" s="949"/>
    </row>
    <row r="40" spans="1:7" ht="20.25" customHeight="1" x14ac:dyDescent="0.25">
      <c r="A40" s="455" t="s">
        <v>1549</v>
      </c>
      <c r="B40" s="908" t="s">
        <v>1550</v>
      </c>
      <c r="C40" s="908"/>
      <c r="D40" s="908" t="s">
        <v>1141</v>
      </c>
      <c r="E40" s="908"/>
      <c r="F40" s="455" t="s">
        <v>1568</v>
      </c>
      <c r="G40" s="455" t="s">
        <v>1553</v>
      </c>
    </row>
    <row r="41" spans="1:7" ht="21.75" customHeight="1" x14ac:dyDescent="0.25">
      <c r="A41" s="455"/>
      <c r="B41" s="908"/>
      <c r="C41" s="908"/>
      <c r="D41" s="455" t="s">
        <v>1084</v>
      </c>
      <c r="E41" s="455" t="s">
        <v>0</v>
      </c>
      <c r="F41" s="455"/>
      <c r="G41" s="455"/>
    </row>
    <row r="42" spans="1:7" ht="21" customHeight="1" x14ac:dyDescent="0.25">
      <c r="A42" s="67"/>
      <c r="B42" s="67"/>
      <c r="C42" s="67"/>
      <c r="D42" s="67"/>
      <c r="E42" s="537" t="s">
        <v>2</v>
      </c>
      <c r="F42" s="67"/>
      <c r="G42" s="67"/>
    </row>
    <row r="43" spans="1:7" ht="87.75" customHeight="1" x14ac:dyDescent="0.25">
      <c r="A43" s="485">
        <v>7</v>
      </c>
      <c r="B43" s="538">
        <v>4801</v>
      </c>
      <c r="C43" s="4" t="s">
        <v>2520</v>
      </c>
      <c r="D43" s="569">
        <v>7794.59</v>
      </c>
      <c r="E43" s="569">
        <v>22546.2</v>
      </c>
      <c r="F43" s="569">
        <v>14751.61</v>
      </c>
      <c r="G43" s="4" t="s">
        <v>2731</v>
      </c>
    </row>
    <row r="44" spans="1:7" ht="54.75" customHeight="1" x14ac:dyDescent="0.25">
      <c r="A44" s="485">
        <v>8</v>
      </c>
      <c r="B44" s="538">
        <v>4851</v>
      </c>
      <c r="C44" s="4" t="s">
        <v>2609</v>
      </c>
      <c r="D44" s="569">
        <v>0.79</v>
      </c>
      <c r="E44" s="569">
        <v>1900</v>
      </c>
      <c r="F44" s="569">
        <v>1899.21</v>
      </c>
      <c r="G44" s="4" t="s">
        <v>2734</v>
      </c>
    </row>
    <row r="45" spans="1:7" ht="69.75" customHeight="1" x14ac:dyDescent="0.25">
      <c r="A45" s="485">
        <v>9</v>
      </c>
      <c r="B45" s="538">
        <v>4859</v>
      </c>
      <c r="C45" s="4" t="s">
        <v>2735</v>
      </c>
      <c r="D45" s="569" t="s">
        <v>4</v>
      </c>
      <c r="E45" s="569">
        <v>5000</v>
      </c>
      <c r="F45" s="569">
        <v>5000</v>
      </c>
      <c r="G45" s="4" t="s">
        <v>2736</v>
      </c>
    </row>
    <row r="46" spans="1:7" ht="62.25" customHeight="1" x14ac:dyDescent="0.25">
      <c r="A46" s="485">
        <v>10</v>
      </c>
      <c r="B46" s="538">
        <v>4860</v>
      </c>
      <c r="C46" s="4" t="s">
        <v>2619</v>
      </c>
      <c r="D46" s="569" t="s">
        <v>4</v>
      </c>
      <c r="E46" s="569">
        <v>49.2</v>
      </c>
      <c r="F46" s="569">
        <v>49.2</v>
      </c>
      <c r="G46" s="4" t="s">
        <v>2737</v>
      </c>
    </row>
    <row r="47" spans="1:7" ht="40.5" customHeight="1" x14ac:dyDescent="0.25">
      <c r="A47" s="485">
        <v>11</v>
      </c>
      <c r="B47" s="538">
        <v>5452</v>
      </c>
      <c r="C47" s="4" t="s">
        <v>2688</v>
      </c>
      <c r="D47" s="569">
        <v>9554.9500000000007</v>
      </c>
      <c r="E47" s="569">
        <v>21090.87</v>
      </c>
      <c r="F47" s="569">
        <v>11535.92</v>
      </c>
      <c r="G47" s="4" t="s">
        <v>2738</v>
      </c>
    </row>
    <row r="48" spans="1:7" ht="15" customHeight="1" x14ac:dyDescent="0.25">
      <c r="A48" s="62"/>
      <c r="B48" s="62"/>
      <c r="C48" s="62"/>
      <c r="D48" s="62"/>
      <c r="E48" s="62"/>
      <c r="F48" s="62"/>
      <c r="G48" s="62"/>
    </row>
    <row r="49" spans="1:7" ht="15" customHeight="1" x14ac:dyDescent="0.25">
      <c r="A49" s="62"/>
      <c r="B49" s="62"/>
      <c r="C49" s="62"/>
      <c r="D49" s="62"/>
      <c r="E49" s="62"/>
      <c r="F49" s="62"/>
      <c r="G49" s="62"/>
    </row>
    <row r="50" spans="1:7" ht="15" customHeight="1" x14ac:dyDescent="0.25">
      <c r="A50" s="62"/>
      <c r="B50" s="62"/>
      <c r="C50" s="62"/>
      <c r="D50" s="62"/>
      <c r="E50" s="62"/>
      <c r="F50" s="62"/>
      <c r="G50" s="62"/>
    </row>
    <row r="51" spans="1:7" ht="15" customHeight="1" x14ac:dyDescent="0.25">
      <c r="A51" s="62"/>
      <c r="B51" s="62"/>
      <c r="C51" s="62"/>
      <c r="D51" s="62"/>
      <c r="E51" s="62"/>
      <c r="F51" s="62"/>
      <c r="G51" s="62"/>
    </row>
    <row r="52" spans="1:7" ht="15" customHeight="1" x14ac:dyDescent="0.25">
      <c r="A52" s="62"/>
      <c r="B52" s="62"/>
      <c r="C52" s="62"/>
      <c r="D52" s="62"/>
      <c r="E52" s="62"/>
      <c r="F52" s="62"/>
      <c r="G52" s="62"/>
    </row>
    <row r="53" spans="1:7" ht="15" customHeight="1" x14ac:dyDescent="0.25">
      <c r="A53" s="62"/>
      <c r="B53" s="62"/>
      <c r="C53" s="62"/>
      <c r="D53" s="62"/>
      <c r="E53" s="62"/>
      <c r="F53" s="62"/>
      <c r="G53" s="62"/>
    </row>
    <row r="54" spans="1:7" ht="15" customHeight="1" x14ac:dyDescent="0.25">
      <c r="A54" s="62"/>
      <c r="B54" s="62"/>
      <c r="C54" s="62"/>
      <c r="D54" s="62"/>
      <c r="E54" s="62"/>
      <c r="F54" s="62"/>
      <c r="G54" s="62"/>
    </row>
    <row r="55" spans="1:7" ht="15" customHeight="1" x14ac:dyDescent="0.25">
      <c r="A55" s="62"/>
      <c r="B55" s="62"/>
      <c r="C55" s="62"/>
      <c r="D55" s="62"/>
      <c r="E55" s="62"/>
      <c r="F55" s="62"/>
      <c r="G55" s="62"/>
    </row>
    <row r="56" spans="1:7" ht="15" customHeight="1" x14ac:dyDescent="0.25">
      <c r="A56" s="62"/>
      <c r="B56" s="62"/>
      <c r="C56" s="62"/>
      <c r="D56" s="62"/>
      <c r="E56" s="62"/>
      <c r="F56" s="62"/>
      <c r="G56" s="62"/>
    </row>
    <row r="57" spans="1:7" ht="15" customHeight="1" x14ac:dyDescent="0.25">
      <c r="A57" s="62"/>
      <c r="B57" s="62"/>
      <c r="C57" s="62"/>
      <c r="D57" s="62"/>
      <c r="E57" s="62"/>
      <c r="F57" s="62"/>
      <c r="G57" s="62"/>
    </row>
    <row r="58" spans="1:7" ht="15" customHeight="1" x14ac:dyDescent="0.25">
      <c r="A58" s="62"/>
      <c r="B58" s="62"/>
      <c r="C58" s="62"/>
      <c r="D58" s="62"/>
      <c r="E58" s="62"/>
      <c r="F58" s="62"/>
      <c r="G58" s="62"/>
    </row>
    <row r="59" spans="1:7" ht="15" customHeight="1" x14ac:dyDescent="0.25">
      <c r="A59" s="62"/>
      <c r="B59" s="62"/>
      <c r="C59" s="62"/>
      <c r="D59" s="62"/>
      <c r="E59" s="62"/>
      <c r="F59" s="62"/>
      <c r="G59" s="62"/>
    </row>
    <row r="60" spans="1:7" ht="15" customHeight="1" x14ac:dyDescent="0.25">
      <c r="A60" s="62"/>
      <c r="B60" s="62"/>
      <c r="C60" s="62"/>
      <c r="D60" s="62"/>
      <c r="E60" s="62"/>
      <c r="F60" s="62"/>
      <c r="G60" s="62"/>
    </row>
    <row r="61" spans="1:7" ht="15" customHeight="1" x14ac:dyDescent="0.25">
      <c r="A61" s="62"/>
      <c r="B61" s="62"/>
      <c r="C61" s="62"/>
      <c r="D61" s="62"/>
      <c r="E61" s="62"/>
      <c r="F61" s="62"/>
      <c r="G61" s="62"/>
    </row>
    <row r="62" spans="1:7" ht="15" customHeight="1" x14ac:dyDescent="0.25">
      <c r="A62" s="62"/>
      <c r="B62" s="62"/>
      <c r="C62" s="62"/>
      <c r="D62" s="62"/>
      <c r="E62" s="62"/>
      <c r="F62" s="62"/>
      <c r="G62" s="62"/>
    </row>
    <row r="63" spans="1:7" ht="15" customHeight="1" x14ac:dyDescent="0.25">
      <c r="A63" s="62"/>
      <c r="B63" s="62"/>
      <c r="C63" s="62"/>
      <c r="D63" s="62"/>
      <c r="E63" s="62"/>
      <c r="F63" s="62"/>
      <c r="G63" s="62"/>
    </row>
    <row r="64" spans="1:7" ht="15" customHeight="1" x14ac:dyDescent="0.25">
      <c r="A64" s="62"/>
      <c r="B64" s="62"/>
      <c r="C64" s="62"/>
      <c r="D64" s="62"/>
      <c r="E64" s="62"/>
      <c r="F64" s="62"/>
      <c r="G64" s="62"/>
    </row>
    <row r="65" spans="1:7" ht="15" customHeight="1" x14ac:dyDescent="0.25">
      <c r="A65" s="62"/>
      <c r="B65" s="62"/>
      <c r="C65" s="62"/>
      <c r="D65" s="62"/>
      <c r="E65" s="62"/>
      <c r="F65" s="62"/>
      <c r="G65" s="62"/>
    </row>
    <row r="66" spans="1:7" ht="15" customHeight="1" x14ac:dyDescent="0.25">
      <c r="A66" s="62"/>
      <c r="B66" s="62"/>
      <c r="C66" s="62"/>
      <c r="D66" s="62"/>
      <c r="E66" s="62"/>
      <c r="F66" s="62"/>
      <c r="G66" s="62"/>
    </row>
    <row r="67" spans="1:7" ht="15" customHeight="1" x14ac:dyDescent="0.25">
      <c r="A67" s="62"/>
      <c r="B67" s="62"/>
      <c r="C67" s="62"/>
      <c r="D67" s="62"/>
      <c r="E67" s="62"/>
      <c r="F67" s="62"/>
      <c r="G67" s="62"/>
    </row>
    <row r="68" spans="1:7" ht="15" customHeight="1" x14ac:dyDescent="0.25">
      <c r="A68" s="62"/>
      <c r="B68" s="62"/>
      <c r="C68" s="62"/>
      <c r="D68" s="62"/>
      <c r="E68" s="62"/>
      <c r="F68" s="62"/>
      <c r="G68" s="62"/>
    </row>
    <row r="69" spans="1:7" ht="15" customHeight="1" x14ac:dyDescent="0.25">
      <c r="A69" s="62"/>
      <c r="B69" s="62"/>
      <c r="C69" s="62"/>
      <c r="D69" s="62"/>
      <c r="E69" s="62"/>
      <c r="F69" s="62"/>
      <c r="G69" s="62"/>
    </row>
    <row r="70" spans="1:7" ht="15" customHeight="1" x14ac:dyDescent="0.25">
      <c r="A70" s="62"/>
      <c r="B70" s="62"/>
      <c r="C70" s="62"/>
      <c r="D70" s="62"/>
      <c r="E70" s="62"/>
      <c r="F70" s="62"/>
      <c r="G70" s="62"/>
    </row>
    <row r="71" spans="1:7" ht="15" customHeight="1" x14ac:dyDescent="0.25">
      <c r="A71" s="62"/>
      <c r="B71" s="62"/>
      <c r="C71" s="62"/>
      <c r="D71" s="62"/>
      <c r="E71" s="62"/>
      <c r="F71" s="62"/>
      <c r="G71" s="62"/>
    </row>
    <row r="72" spans="1:7" ht="15" customHeight="1" x14ac:dyDescent="0.25">
      <c r="A72" s="62"/>
      <c r="B72" s="62"/>
      <c r="C72" s="62"/>
      <c r="D72" s="62"/>
      <c r="E72" s="62"/>
      <c r="F72" s="62"/>
      <c r="G72" s="62"/>
    </row>
    <row r="73" spans="1:7" ht="15" customHeight="1" x14ac:dyDescent="0.25">
      <c r="A73" s="62"/>
      <c r="B73" s="62"/>
      <c r="C73" s="62"/>
      <c r="D73" s="62"/>
      <c r="E73" s="62"/>
      <c r="F73" s="62"/>
      <c r="G73" s="62"/>
    </row>
    <row r="74" spans="1:7" ht="15" customHeight="1" x14ac:dyDescent="0.25">
      <c r="A74" s="62"/>
      <c r="B74" s="62"/>
      <c r="C74" s="62"/>
      <c r="D74" s="62"/>
      <c r="E74" s="62"/>
      <c r="F74" s="62"/>
      <c r="G74" s="62"/>
    </row>
    <row r="75" spans="1:7" ht="15" customHeight="1" x14ac:dyDescent="0.25">
      <c r="A75" s="62"/>
      <c r="B75" s="62"/>
      <c r="C75" s="62"/>
      <c r="D75" s="62"/>
      <c r="E75" s="62"/>
      <c r="F75" s="62"/>
      <c r="G75" s="62"/>
    </row>
    <row r="76" spans="1:7" ht="15" customHeight="1" x14ac:dyDescent="0.25">
      <c r="A76" s="62"/>
      <c r="B76" s="62"/>
      <c r="C76" s="62"/>
      <c r="D76" s="62"/>
      <c r="E76" s="62"/>
      <c r="F76" s="62"/>
      <c r="G76" s="62"/>
    </row>
    <row r="77" spans="1:7" ht="15" customHeight="1" x14ac:dyDescent="0.25">
      <c r="A77" s="62"/>
      <c r="B77" s="62"/>
      <c r="C77" s="62"/>
      <c r="D77" s="62"/>
      <c r="E77" s="62"/>
      <c r="F77" s="62"/>
      <c r="G77" s="62"/>
    </row>
    <row r="78" spans="1:7" ht="15" customHeight="1" x14ac:dyDescent="0.25">
      <c r="A78" s="62"/>
      <c r="B78" s="62"/>
      <c r="C78" s="62"/>
      <c r="D78" s="62"/>
      <c r="E78" s="62"/>
      <c r="F78" s="62"/>
      <c r="G78" s="62"/>
    </row>
    <row r="79" spans="1:7" ht="15" customHeight="1" x14ac:dyDescent="0.25">
      <c r="A79" s="62"/>
      <c r="B79" s="62"/>
      <c r="C79" s="62"/>
      <c r="D79" s="62"/>
      <c r="E79" s="62"/>
      <c r="F79" s="62"/>
      <c r="G79" s="62"/>
    </row>
    <row r="80" spans="1:7" ht="15" customHeight="1" x14ac:dyDescent="0.25">
      <c r="A80" s="62"/>
      <c r="B80" s="62"/>
      <c r="C80" s="62"/>
      <c r="D80" s="62"/>
      <c r="E80" s="62"/>
      <c r="F80" s="62"/>
      <c r="G80" s="62"/>
    </row>
    <row r="81" spans="1:7" ht="15" customHeight="1" x14ac:dyDescent="0.25">
      <c r="A81" s="62"/>
      <c r="B81" s="62"/>
      <c r="C81" s="62"/>
      <c r="D81" s="62"/>
      <c r="E81" s="62"/>
      <c r="F81" s="62"/>
      <c r="G81" s="62"/>
    </row>
    <row r="82" spans="1:7" ht="15" customHeight="1" x14ac:dyDescent="0.25">
      <c r="A82" s="62"/>
      <c r="B82" s="62"/>
      <c r="C82" s="62"/>
      <c r="D82" s="62"/>
      <c r="E82" s="62"/>
      <c r="F82" s="62"/>
      <c r="G82" s="62"/>
    </row>
    <row r="83" spans="1:7" ht="15" customHeight="1" x14ac:dyDescent="0.25">
      <c r="A83" s="62"/>
      <c r="B83" s="62"/>
      <c r="C83" s="62"/>
      <c r="D83" s="62"/>
      <c r="E83" s="62"/>
      <c r="F83" s="62"/>
      <c r="G83" s="62"/>
    </row>
    <row r="84" spans="1:7" ht="15" customHeight="1" x14ac:dyDescent="0.25">
      <c r="A84" s="62"/>
      <c r="B84" s="62"/>
      <c r="C84" s="62"/>
      <c r="D84" s="62"/>
      <c r="E84" s="62"/>
      <c r="F84" s="62"/>
      <c r="G84" s="62"/>
    </row>
    <row r="85" spans="1:7" ht="15" customHeight="1" x14ac:dyDescent="0.25">
      <c r="A85" s="62"/>
      <c r="B85" s="62"/>
      <c r="C85" s="62"/>
      <c r="D85" s="62"/>
      <c r="E85" s="62"/>
      <c r="F85" s="62"/>
      <c r="G85" s="62"/>
    </row>
    <row r="86" spans="1:7" ht="15" customHeight="1" x14ac:dyDescent="0.25">
      <c r="A86" s="62"/>
      <c r="B86" s="62"/>
      <c r="C86" s="62"/>
      <c r="D86" s="62"/>
      <c r="E86" s="62"/>
      <c r="F86" s="62"/>
      <c r="G86" s="62"/>
    </row>
    <row r="87" spans="1:7" ht="15" customHeight="1" x14ac:dyDescent="0.25">
      <c r="A87" s="62"/>
      <c r="B87" s="62"/>
      <c r="C87" s="62"/>
      <c r="D87" s="62"/>
      <c r="E87" s="62"/>
      <c r="F87" s="62"/>
      <c r="G87" s="62"/>
    </row>
    <row r="88" spans="1:7" ht="15" customHeight="1" x14ac:dyDescent="0.25">
      <c r="A88" s="62"/>
      <c r="B88" s="62"/>
      <c r="C88" s="62"/>
      <c r="D88" s="62"/>
      <c r="E88" s="62"/>
      <c r="F88" s="62"/>
      <c r="G88" s="62"/>
    </row>
    <row r="89" spans="1:7" ht="15" customHeight="1" x14ac:dyDescent="0.25">
      <c r="A89" s="62"/>
      <c r="B89" s="62"/>
      <c r="C89" s="62"/>
      <c r="D89" s="62"/>
      <c r="E89" s="62"/>
      <c r="F89" s="62"/>
      <c r="G89" s="62"/>
    </row>
    <row r="90" spans="1:7" ht="15" customHeight="1" x14ac:dyDescent="0.25">
      <c r="A90" s="62"/>
      <c r="B90" s="62"/>
      <c r="C90" s="62"/>
      <c r="D90" s="62"/>
      <c r="E90" s="62"/>
      <c r="F90" s="62"/>
      <c r="G90" s="62"/>
    </row>
    <row r="91" spans="1:7" ht="15" customHeight="1" x14ac:dyDescent="0.25">
      <c r="A91" s="62"/>
      <c r="B91" s="62"/>
      <c r="C91" s="62"/>
      <c r="D91" s="62"/>
      <c r="E91" s="62"/>
      <c r="F91" s="62"/>
      <c r="G91" s="62"/>
    </row>
    <row r="92" spans="1:7" ht="15" customHeight="1" x14ac:dyDescent="0.25">
      <c r="A92" s="62"/>
      <c r="B92" s="62"/>
      <c r="C92" s="62"/>
      <c r="D92" s="62"/>
      <c r="E92" s="62"/>
      <c r="F92" s="62"/>
      <c r="G92" s="62"/>
    </row>
    <row r="93" spans="1:7" ht="15" customHeight="1" x14ac:dyDescent="0.25">
      <c r="A93" s="62"/>
      <c r="B93" s="62"/>
      <c r="C93" s="62"/>
      <c r="D93" s="62"/>
      <c r="E93" s="62"/>
      <c r="F93" s="62"/>
      <c r="G93" s="62"/>
    </row>
    <row r="94" spans="1:7" ht="15" customHeight="1" x14ac:dyDescent="0.25">
      <c r="A94" s="62"/>
      <c r="B94" s="62"/>
      <c r="C94" s="62"/>
      <c r="D94" s="62"/>
      <c r="E94" s="62"/>
      <c r="F94" s="62"/>
      <c r="G94" s="62"/>
    </row>
    <row r="95" spans="1:7" ht="15" customHeight="1" x14ac:dyDescent="0.25">
      <c r="A95" s="62"/>
      <c r="B95" s="62"/>
      <c r="C95" s="62"/>
      <c r="D95" s="62"/>
      <c r="E95" s="62"/>
      <c r="F95" s="62"/>
      <c r="G95" s="62"/>
    </row>
    <row r="96" spans="1:7" ht="15" customHeight="1" x14ac:dyDescent="0.25">
      <c r="A96" s="62"/>
      <c r="B96" s="62"/>
      <c r="C96" s="62"/>
      <c r="D96" s="62"/>
      <c r="E96" s="62"/>
      <c r="F96" s="62"/>
      <c r="G96" s="62"/>
    </row>
    <row r="97" spans="1:7" ht="15" customHeight="1" x14ac:dyDescent="0.25">
      <c r="A97" s="62"/>
      <c r="B97" s="62"/>
      <c r="C97" s="62"/>
      <c r="D97" s="62"/>
      <c r="E97" s="62"/>
      <c r="F97" s="62"/>
      <c r="G97" s="62"/>
    </row>
    <row r="98" spans="1:7" ht="15" customHeight="1" x14ac:dyDescent="0.25">
      <c r="A98" s="62"/>
      <c r="B98" s="62"/>
      <c r="C98" s="62"/>
      <c r="D98" s="62"/>
      <c r="E98" s="62"/>
      <c r="F98" s="62"/>
      <c r="G98" s="62"/>
    </row>
    <row r="99" spans="1:7" ht="15" customHeight="1" x14ac:dyDescent="0.25">
      <c r="A99" s="62"/>
      <c r="B99" s="62"/>
      <c r="C99" s="62"/>
      <c r="D99" s="62"/>
      <c r="E99" s="62"/>
      <c r="F99" s="62"/>
      <c r="G99" s="62"/>
    </row>
    <row r="100" spans="1:7" ht="15" customHeight="1" x14ac:dyDescent="0.25">
      <c r="A100" s="62"/>
      <c r="B100" s="62"/>
      <c r="C100" s="62"/>
      <c r="D100" s="62"/>
      <c r="E100" s="62"/>
      <c r="F100" s="62"/>
      <c r="G100" s="62"/>
    </row>
    <row r="101" spans="1:7" ht="15" customHeight="1" x14ac:dyDescent="0.25">
      <c r="A101" s="62"/>
      <c r="B101" s="62"/>
      <c r="C101" s="62"/>
      <c r="D101" s="62"/>
      <c r="E101" s="62"/>
      <c r="F101" s="62"/>
      <c r="G101" s="62"/>
    </row>
    <row r="102" spans="1:7" ht="15" customHeight="1" x14ac:dyDescent="0.25">
      <c r="A102" s="62"/>
      <c r="B102" s="62"/>
      <c r="C102" s="62"/>
      <c r="D102" s="62"/>
      <c r="E102" s="62"/>
      <c r="F102" s="62"/>
      <c r="G102" s="62"/>
    </row>
    <row r="103" spans="1:7" ht="15" customHeight="1" x14ac:dyDescent="0.25">
      <c r="A103" s="62"/>
      <c r="B103" s="62"/>
      <c r="C103" s="62"/>
      <c r="D103" s="62"/>
      <c r="E103" s="62"/>
      <c r="F103" s="62"/>
      <c r="G103" s="62"/>
    </row>
    <row r="104" spans="1:7" ht="15" customHeight="1" x14ac:dyDescent="0.25">
      <c r="A104" s="62"/>
      <c r="B104" s="62"/>
      <c r="C104" s="62"/>
      <c r="D104" s="62"/>
      <c r="E104" s="62"/>
      <c r="F104" s="62"/>
      <c r="G104" s="62"/>
    </row>
    <row r="105" spans="1:7" ht="15" customHeight="1" x14ac:dyDescent="0.25">
      <c r="A105" s="62"/>
      <c r="B105" s="62"/>
      <c r="C105" s="62"/>
      <c r="D105" s="62"/>
      <c r="E105" s="62"/>
      <c r="F105" s="62"/>
      <c r="G105" s="62"/>
    </row>
    <row r="106" spans="1:7" ht="15" customHeight="1" x14ac:dyDescent="0.25">
      <c r="A106" s="62"/>
      <c r="B106" s="62"/>
      <c r="C106" s="62"/>
      <c r="D106" s="62"/>
      <c r="E106" s="62"/>
      <c r="F106" s="62"/>
      <c r="G106" s="62"/>
    </row>
    <row r="107" spans="1:7" ht="15" customHeight="1" x14ac:dyDescent="0.25">
      <c r="A107" s="62"/>
      <c r="B107" s="62"/>
      <c r="C107" s="62"/>
      <c r="D107" s="62"/>
      <c r="E107" s="62"/>
      <c r="F107" s="62"/>
      <c r="G107" s="62"/>
    </row>
    <row r="108" spans="1:7" ht="15" customHeight="1" x14ac:dyDescent="0.25">
      <c r="A108" s="62"/>
      <c r="B108" s="62"/>
      <c r="C108" s="62"/>
      <c r="D108" s="62"/>
      <c r="E108" s="62"/>
      <c r="F108" s="62"/>
      <c r="G108" s="62"/>
    </row>
    <row r="109" spans="1:7" ht="15" customHeight="1" x14ac:dyDescent="0.25">
      <c r="A109" s="62"/>
      <c r="B109" s="62"/>
      <c r="C109" s="62"/>
      <c r="D109" s="62"/>
      <c r="E109" s="62"/>
      <c r="F109" s="62"/>
      <c r="G109" s="62"/>
    </row>
    <row r="110" spans="1:7" ht="15" customHeight="1" x14ac:dyDescent="0.25">
      <c r="A110" s="62"/>
      <c r="B110" s="62"/>
      <c r="C110" s="62"/>
      <c r="D110" s="62"/>
      <c r="E110" s="62"/>
      <c r="F110" s="62"/>
      <c r="G110" s="62"/>
    </row>
    <row r="111" spans="1:7" ht="15" customHeight="1" x14ac:dyDescent="0.25">
      <c r="A111" s="62"/>
      <c r="B111" s="62"/>
      <c r="C111" s="62"/>
      <c r="D111" s="62"/>
      <c r="E111" s="62"/>
      <c r="F111" s="62"/>
      <c r="G111" s="62"/>
    </row>
    <row r="112" spans="1:7" ht="15" customHeight="1" x14ac:dyDescent="0.25">
      <c r="A112" s="62"/>
      <c r="B112" s="62"/>
      <c r="C112" s="62"/>
      <c r="D112" s="62"/>
      <c r="E112" s="62"/>
      <c r="F112" s="62"/>
      <c r="G112" s="62"/>
    </row>
    <row r="113" spans="1:7" ht="15" customHeight="1" x14ac:dyDescent="0.25">
      <c r="A113" s="62"/>
      <c r="B113" s="62"/>
      <c r="C113" s="62"/>
      <c r="D113" s="62"/>
      <c r="E113" s="62"/>
      <c r="F113" s="62"/>
      <c r="G113" s="62"/>
    </row>
    <row r="114" spans="1:7" ht="15" customHeight="1" x14ac:dyDescent="0.25">
      <c r="A114" s="62"/>
      <c r="B114" s="62"/>
      <c r="C114" s="62"/>
      <c r="D114" s="62"/>
      <c r="E114" s="62"/>
      <c r="F114" s="62"/>
      <c r="G114" s="62"/>
    </row>
    <row r="115" spans="1:7" ht="15" customHeight="1" x14ac:dyDescent="0.25">
      <c r="A115" s="62"/>
      <c r="B115" s="62"/>
      <c r="C115" s="62"/>
      <c r="D115" s="62"/>
      <c r="E115" s="62"/>
      <c r="F115" s="62"/>
      <c r="G115" s="62"/>
    </row>
    <row r="116" spans="1:7" ht="15" customHeight="1" x14ac:dyDescent="0.25">
      <c r="A116" s="62"/>
      <c r="B116" s="62"/>
      <c r="C116" s="62"/>
      <c r="D116" s="62"/>
      <c r="E116" s="62"/>
      <c r="F116" s="62"/>
      <c r="G116" s="62"/>
    </row>
    <row r="117" spans="1:7" ht="15" customHeight="1" x14ac:dyDescent="0.25">
      <c r="A117" s="62"/>
      <c r="B117" s="62"/>
      <c r="C117" s="62"/>
      <c r="D117" s="62"/>
      <c r="E117" s="62"/>
      <c r="F117" s="62"/>
      <c r="G117" s="62"/>
    </row>
    <row r="118" spans="1:7" ht="15" customHeight="1" x14ac:dyDescent="0.25">
      <c r="A118" s="62"/>
      <c r="B118" s="62"/>
      <c r="C118" s="62"/>
      <c r="D118" s="62"/>
      <c r="E118" s="62"/>
      <c r="F118" s="62"/>
      <c r="G118" s="62"/>
    </row>
    <row r="119" spans="1:7" ht="15" customHeight="1" x14ac:dyDescent="0.25">
      <c r="A119" s="62"/>
      <c r="B119" s="62"/>
      <c r="C119" s="62"/>
      <c r="D119" s="62"/>
      <c r="E119" s="62"/>
      <c r="F119" s="62"/>
      <c r="G119" s="62"/>
    </row>
    <row r="120" spans="1:7" ht="15" customHeight="1" x14ac:dyDescent="0.25">
      <c r="A120" s="62"/>
      <c r="B120" s="62"/>
      <c r="C120" s="62"/>
      <c r="D120" s="62"/>
      <c r="E120" s="62"/>
      <c r="F120" s="62"/>
      <c r="G120" s="62"/>
    </row>
    <row r="121" spans="1:7" ht="15" customHeight="1" x14ac:dyDescent="0.25">
      <c r="A121" s="62"/>
      <c r="B121" s="62"/>
      <c r="C121" s="62"/>
      <c r="D121" s="62"/>
      <c r="E121" s="62"/>
      <c r="F121" s="62"/>
      <c r="G121" s="62"/>
    </row>
    <row r="122" spans="1:7" ht="15" customHeight="1" x14ac:dyDescent="0.25">
      <c r="A122" s="62"/>
      <c r="B122" s="62"/>
      <c r="C122" s="62"/>
      <c r="D122" s="62"/>
      <c r="E122" s="62"/>
      <c r="F122" s="62"/>
      <c r="G122" s="62"/>
    </row>
    <row r="123" spans="1:7" ht="15" customHeight="1" x14ac:dyDescent="0.25">
      <c r="A123" s="62"/>
      <c r="B123" s="62"/>
      <c r="C123" s="62"/>
      <c r="D123" s="62"/>
      <c r="E123" s="62"/>
      <c r="F123" s="62"/>
      <c r="G123" s="62"/>
    </row>
    <row r="124" spans="1:7" ht="15" customHeight="1" x14ac:dyDescent="0.25">
      <c r="A124" s="62"/>
      <c r="B124" s="62"/>
      <c r="C124" s="62"/>
      <c r="D124" s="62"/>
      <c r="E124" s="62"/>
      <c r="F124" s="62"/>
      <c r="G124" s="62"/>
    </row>
    <row r="125" spans="1:7" ht="15" customHeight="1" x14ac:dyDescent="0.25">
      <c r="A125" s="62"/>
      <c r="B125" s="62"/>
      <c r="C125" s="62"/>
      <c r="D125" s="62"/>
      <c r="E125" s="62"/>
      <c r="F125" s="62"/>
      <c r="G125" s="62"/>
    </row>
    <row r="126" spans="1:7" ht="15" customHeight="1" x14ac:dyDescent="0.25">
      <c r="A126" s="62"/>
      <c r="B126" s="62"/>
      <c r="C126" s="62"/>
      <c r="D126" s="62"/>
      <c r="E126" s="62"/>
      <c r="F126" s="62"/>
      <c r="G126" s="62"/>
    </row>
    <row r="127" spans="1:7" ht="15" customHeight="1" x14ac:dyDescent="0.25">
      <c r="A127" s="62"/>
      <c r="B127" s="62"/>
      <c r="C127" s="62"/>
      <c r="D127" s="62"/>
      <c r="E127" s="62"/>
      <c r="F127" s="62"/>
      <c r="G127" s="62"/>
    </row>
    <row r="128" spans="1:7" ht="15" customHeight="1" x14ac:dyDescent="0.25">
      <c r="A128" s="62"/>
      <c r="B128" s="62"/>
      <c r="C128" s="62"/>
      <c r="D128" s="62"/>
      <c r="E128" s="62"/>
      <c r="F128" s="62"/>
      <c r="G128" s="62"/>
    </row>
    <row r="129" spans="1:7" ht="15" customHeight="1" x14ac:dyDescent="0.25">
      <c r="A129" s="62"/>
      <c r="B129" s="62"/>
      <c r="C129" s="62"/>
      <c r="D129" s="62"/>
      <c r="E129" s="62"/>
      <c r="F129" s="62"/>
      <c r="G129" s="62"/>
    </row>
    <row r="130" spans="1:7" ht="15" customHeight="1" x14ac:dyDescent="0.25">
      <c r="A130" s="62"/>
      <c r="B130" s="62"/>
      <c r="C130" s="62"/>
      <c r="D130" s="62"/>
      <c r="E130" s="62"/>
      <c r="F130" s="62"/>
      <c r="G130" s="62"/>
    </row>
    <row r="131" spans="1:7" ht="15" customHeight="1" x14ac:dyDescent="0.25">
      <c r="A131" s="62"/>
      <c r="B131" s="62"/>
      <c r="C131" s="62"/>
      <c r="D131" s="62"/>
      <c r="E131" s="62"/>
      <c r="F131" s="62"/>
      <c r="G131" s="62"/>
    </row>
    <row r="132" spans="1:7" ht="15" customHeight="1" x14ac:dyDescent="0.25">
      <c r="A132" s="62"/>
      <c r="B132" s="62"/>
      <c r="C132" s="62"/>
      <c r="D132" s="62"/>
      <c r="E132" s="62"/>
      <c r="F132" s="62"/>
      <c r="G132" s="62"/>
    </row>
    <row r="133" spans="1:7" ht="15" customHeight="1" x14ac:dyDescent="0.25">
      <c r="A133" s="62"/>
      <c r="B133" s="62"/>
      <c r="C133" s="62"/>
      <c r="D133" s="62"/>
      <c r="E133" s="62"/>
      <c r="F133" s="62"/>
      <c r="G133" s="62"/>
    </row>
    <row r="134" spans="1:7" ht="15" customHeight="1" x14ac:dyDescent="0.25">
      <c r="A134" s="62"/>
      <c r="B134" s="62"/>
      <c r="C134" s="62"/>
      <c r="D134" s="62"/>
      <c r="E134" s="62"/>
      <c r="F134" s="62"/>
      <c r="G134" s="62"/>
    </row>
    <row r="135" spans="1:7" ht="15" customHeight="1" x14ac:dyDescent="0.25">
      <c r="A135" s="62"/>
      <c r="B135" s="62"/>
      <c r="C135" s="62"/>
      <c r="D135" s="62"/>
      <c r="E135" s="62"/>
      <c r="F135" s="62"/>
      <c r="G135" s="62"/>
    </row>
    <row r="136" spans="1:7" ht="15" customHeight="1" x14ac:dyDescent="0.25">
      <c r="A136" s="62"/>
      <c r="B136" s="62"/>
      <c r="C136" s="62"/>
      <c r="D136" s="62"/>
      <c r="E136" s="62"/>
      <c r="F136" s="62"/>
      <c r="G136" s="62"/>
    </row>
    <row r="137" spans="1:7" ht="15" customHeight="1" x14ac:dyDescent="0.25">
      <c r="A137" s="62"/>
      <c r="B137" s="62"/>
      <c r="C137" s="62"/>
      <c r="D137" s="62"/>
      <c r="E137" s="62"/>
      <c r="F137" s="62"/>
      <c r="G137" s="62"/>
    </row>
    <row r="138" spans="1:7" ht="15" customHeight="1" x14ac:dyDescent="0.25">
      <c r="A138" s="62"/>
      <c r="B138" s="62"/>
      <c r="C138" s="62"/>
      <c r="D138" s="62"/>
      <c r="E138" s="62"/>
      <c r="F138" s="62"/>
      <c r="G138" s="62"/>
    </row>
    <row r="139" spans="1:7" ht="15" customHeight="1" x14ac:dyDescent="0.25">
      <c r="A139" s="62"/>
      <c r="B139" s="62"/>
      <c r="C139" s="62"/>
      <c r="D139" s="62"/>
      <c r="E139" s="62"/>
      <c r="F139" s="62"/>
      <c r="G139" s="62"/>
    </row>
    <row r="140" spans="1:7" ht="15" customHeight="1" x14ac:dyDescent="0.25">
      <c r="A140" s="62"/>
      <c r="B140" s="62"/>
      <c r="C140" s="62"/>
      <c r="D140" s="62"/>
      <c r="E140" s="62"/>
      <c r="F140" s="62"/>
      <c r="G140" s="62"/>
    </row>
    <row r="141" spans="1:7" ht="15" customHeight="1" x14ac:dyDescent="0.25">
      <c r="A141" s="62"/>
      <c r="B141" s="62"/>
      <c r="C141" s="62"/>
      <c r="D141" s="62"/>
      <c r="E141" s="62"/>
      <c r="F141" s="62"/>
      <c r="G141" s="62"/>
    </row>
    <row r="142" spans="1:7" ht="15" customHeight="1" x14ac:dyDescent="0.25">
      <c r="A142" s="62"/>
      <c r="B142" s="62"/>
      <c r="C142" s="62"/>
      <c r="D142" s="62"/>
      <c r="E142" s="62"/>
      <c r="F142" s="62"/>
      <c r="G142" s="62"/>
    </row>
    <row r="143" spans="1:7" ht="15" customHeight="1" x14ac:dyDescent="0.25">
      <c r="A143" s="62"/>
      <c r="B143" s="62"/>
      <c r="C143" s="62"/>
      <c r="D143" s="62"/>
      <c r="E143" s="62"/>
      <c r="F143" s="62"/>
      <c r="G143" s="62"/>
    </row>
    <row r="144" spans="1:7" ht="15" customHeight="1" x14ac:dyDescent="0.25">
      <c r="A144" s="62"/>
      <c r="B144" s="62"/>
      <c r="C144" s="62"/>
      <c r="D144" s="62"/>
      <c r="E144" s="62"/>
      <c r="F144" s="62"/>
      <c r="G144" s="62"/>
    </row>
    <row r="145" spans="1:7" ht="15" customHeight="1" x14ac:dyDescent="0.25">
      <c r="A145" s="62"/>
      <c r="B145" s="62"/>
      <c r="C145" s="62"/>
      <c r="D145" s="62"/>
      <c r="E145" s="62"/>
      <c r="F145" s="62"/>
      <c r="G145" s="62"/>
    </row>
    <row r="146" spans="1:7" ht="15" customHeight="1" x14ac:dyDescent="0.25">
      <c r="A146" s="62"/>
      <c r="B146" s="62"/>
      <c r="C146" s="62"/>
      <c r="D146" s="62"/>
      <c r="E146" s="62"/>
      <c r="F146" s="62"/>
      <c r="G146" s="62"/>
    </row>
    <row r="147" spans="1:7" ht="15" customHeight="1" x14ac:dyDescent="0.25">
      <c r="A147" s="62"/>
      <c r="B147" s="62"/>
      <c r="C147" s="62"/>
      <c r="D147" s="62"/>
      <c r="E147" s="62"/>
      <c r="F147" s="62"/>
      <c r="G147" s="62"/>
    </row>
    <row r="148" spans="1:7" ht="15" customHeight="1" x14ac:dyDescent="0.25">
      <c r="A148" s="62"/>
      <c r="B148" s="62"/>
      <c r="C148" s="62"/>
      <c r="D148" s="62"/>
      <c r="E148" s="62"/>
      <c r="F148" s="62"/>
      <c r="G148" s="62"/>
    </row>
    <row r="149" spans="1:7" ht="15" customHeight="1" x14ac:dyDescent="0.25">
      <c r="A149" s="62"/>
      <c r="B149" s="62"/>
      <c r="C149" s="62"/>
      <c r="D149" s="62"/>
      <c r="E149" s="62"/>
      <c r="F149" s="62"/>
      <c r="G149" s="62"/>
    </row>
    <row r="150" spans="1:7" ht="15" customHeight="1" x14ac:dyDescent="0.25">
      <c r="A150" s="62"/>
      <c r="B150" s="62"/>
      <c r="C150" s="62"/>
      <c r="D150" s="62"/>
      <c r="E150" s="62"/>
      <c r="F150" s="62"/>
      <c r="G150" s="62"/>
    </row>
    <row r="151" spans="1:7" ht="15" customHeight="1" x14ac:dyDescent="0.25">
      <c r="A151" s="62"/>
      <c r="B151" s="62"/>
      <c r="C151" s="62"/>
      <c r="D151" s="62"/>
      <c r="E151" s="62"/>
      <c r="F151" s="62"/>
      <c r="G151" s="62"/>
    </row>
    <row r="152" spans="1:7" ht="15" customHeight="1" x14ac:dyDescent="0.25">
      <c r="A152" s="62"/>
      <c r="B152" s="62"/>
      <c r="C152" s="62"/>
      <c r="D152" s="62"/>
      <c r="E152" s="62"/>
      <c r="F152" s="62"/>
      <c r="G152" s="62"/>
    </row>
    <row r="153" spans="1:7" ht="15" customHeight="1" x14ac:dyDescent="0.25">
      <c r="A153" s="62"/>
      <c r="B153" s="62"/>
      <c r="C153" s="62"/>
      <c r="D153" s="62"/>
      <c r="E153" s="62"/>
      <c r="F153" s="62"/>
      <c r="G153" s="62"/>
    </row>
    <row r="154" spans="1:7" ht="15" customHeight="1" x14ac:dyDescent="0.25">
      <c r="A154" s="62"/>
      <c r="B154" s="62"/>
      <c r="C154" s="62"/>
      <c r="D154" s="62"/>
      <c r="E154" s="62"/>
      <c r="F154" s="62"/>
      <c r="G154" s="62"/>
    </row>
    <row r="155" spans="1:7" ht="15" customHeight="1" x14ac:dyDescent="0.25">
      <c r="A155" s="62"/>
      <c r="B155" s="62"/>
      <c r="C155" s="62"/>
      <c r="D155" s="62"/>
      <c r="E155" s="62"/>
      <c r="F155" s="62"/>
      <c r="G155" s="62"/>
    </row>
    <row r="156" spans="1:7" ht="15" customHeight="1" x14ac:dyDescent="0.25">
      <c r="A156" s="62"/>
      <c r="B156" s="62"/>
      <c r="C156" s="62"/>
      <c r="D156" s="62"/>
      <c r="E156" s="62"/>
      <c r="F156" s="62"/>
      <c r="G156" s="62"/>
    </row>
    <row r="157" spans="1:7" ht="15" customHeight="1" x14ac:dyDescent="0.25">
      <c r="A157" s="62"/>
      <c r="B157" s="62"/>
      <c r="C157" s="62"/>
      <c r="D157" s="62"/>
      <c r="E157" s="62"/>
      <c r="F157" s="62"/>
      <c r="G157" s="62"/>
    </row>
    <row r="158" spans="1:7" ht="15" customHeight="1" x14ac:dyDescent="0.25">
      <c r="A158" s="62"/>
      <c r="B158" s="62"/>
      <c r="C158" s="62"/>
      <c r="D158" s="62"/>
      <c r="E158" s="62"/>
      <c r="F158" s="62"/>
      <c r="G158" s="62"/>
    </row>
    <row r="159" spans="1:7" ht="15" customHeight="1" x14ac:dyDescent="0.25">
      <c r="A159" s="62"/>
      <c r="B159" s="62"/>
      <c r="C159" s="62"/>
      <c r="D159" s="62"/>
      <c r="E159" s="62"/>
      <c r="F159" s="62"/>
      <c r="G159" s="62"/>
    </row>
    <row r="160" spans="1:7" ht="15" customHeight="1" x14ac:dyDescent="0.25">
      <c r="A160" s="62"/>
      <c r="B160" s="62"/>
      <c r="C160" s="62"/>
      <c r="D160" s="62"/>
      <c r="E160" s="62"/>
      <c r="F160" s="62"/>
      <c r="G160" s="62"/>
    </row>
    <row r="161" spans="1:7" ht="15" customHeight="1" x14ac:dyDescent="0.25">
      <c r="A161" s="62"/>
      <c r="B161" s="62"/>
      <c r="C161" s="62"/>
      <c r="D161" s="62"/>
      <c r="E161" s="62"/>
      <c r="F161" s="62"/>
      <c r="G161" s="62"/>
    </row>
    <row r="162" spans="1:7" ht="15" customHeight="1" x14ac:dyDescent="0.25">
      <c r="A162" s="62"/>
      <c r="B162" s="62"/>
      <c r="C162" s="62"/>
      <c r="D162" s="62"/>
      <c r="E162" s="62"/>
      <c r="F162" s="62"/>
      <c r="G162" s="62"/>
    </row>
    <row r="163" spans="1:7" ht="15" customHeight="1" x14ac:dyDescent="0.25">
      <c r="A163" s="62"/>
      <c r="B163" s="62"/>
      <c r="C163" s="62"/>
      <c r="D163" s="62"/>
      <c r="E163" s="62"/>
      <c r="F163" s="62"/>
      <c r="G163" s="62"/>
    </row>
    <row r="164" spans="1:7" ht="15" customHeight="1" x14ac:dyDescent="0.25">
      <c r="A164" s="62"/>
      <c r="B164" s="62"/>
      <c r="C164" s="62"/>
      <c r="D164" s="62"/>
      <c r="E164" s="62"/>
      <c r="F164" s="62"/>
      <c r="G164" s="62"/>
    </row>
    <row r="165" spans="1:7" ht="15" customHeight="1" x14ac:dyDescent="0.25">
      <c r="A165" s="62"/>
      <c r="B165" s="62"/>
      <c r="C165" s="62"/>
      <c r="D165" s="62"/>
      <c r="E165" s="62"/>
      <c r="F165" s="62"/>
      <c r="G165" s="62"/>
    </row>
    <row r="166" spans="1:7" ht="15" customHeight="1" x14ac:dyDescent="0.25">
      <c r="A166" s="62"/>
      <c r="B166" s="62"/>
      <c r="C166" s="62"/>
      <c r="D166" s="62"/>
      <c r="E166" s="62"/>
      <c r="F166" s="62"/>
      <c r="G166" s="62"/>
    </row>
    <row r="167" spans="1:7" ht="15" customHeight="1" x14ac:dyDescent="0.25">
      <c r="A167" s="62"/>
      <c r="B167" s="62"/>
      <c r="C167" s="62"/>
      <c r="D167" s="62"/>
      <c r="E167" s="62"/>
      <c r="F167" s="62"/>
      <c r="G167" s="62"/>
    </row>
    <row r="168" spans="1:7" ht="15" customHeight="1" x14ac:dyDescent="0.25">
      <c r="A168" s="62"/>
      <c r="B168" s="62"/>
      <c r="C168" s="62"/>
      <c r="D168" s="62"/>
      <c r="E168" s="62"/>
      <c r="F168" s="62"/>
      <c r="G168" s="62"/>
    </row>
    <row r="169" spans="1:7" ht="15" customHeight="1" x14ac:dyDescent="0.25">
      <c r="A169" s="62"/>
      <c r="B169" s="62"/>
      <c r="C169" s="62"/>
      <c r="D169" s="62"/>
      <c r="E169" s="62"/>
      <c r="F169" s="62"/>
      <c r="G169" s="62"/>
    </row>
    <row r="170" spans="1:7" ht="15" customHeight="1" x14ac:dyDescent="0.25">
      <c r="A170" s="62"/>
      <c r="B170" s="62"/>
      <c r="C170" s="62"/>
      <c r="D170" s="62"/>
      <c r="E170" s="62"/>
      <c r="F170" s="62"/>
      <c r="G170" s="62"/>
    </row>
    <row r="171" spans="1:7" ht="15" customHeight="1" x14ac:dyDescent="0.25">
      <c r="A171" s="62"/>
      <c r="B171" s="62"/>
      <c r="C171" s="62"/>
      <c r="D171" s="62"/>
      <c r="E171" s="62"/>
      <c r="F171" s="62"/>
      <c r="G171" s="62"/>
    </row>
    <row r="172" spans="1:7" ht="15" customHeight="1" x14ac:dyDescent="0.25">
      <c r="A172" s="62"/>
      <c r="B172" s="62"/>
      <c r="C172" s="62"/>
      <c r="D172" s="62"/>
      <c r="E172" s="62"/>
      <c r="F172" s="62"/>
      <c r="G172" s="62"/>
    </row>
    <row r="173" spans="1:7" ht="15" customHeight="1" x14ac:dyDescent="0.25">
      <c r="A173" s="62"/>
      <c r="B173" s="62"/>
      <c r="C173" s="62"/>
      <c r="D173" s="62"/>
      <c r="E173" s="62"/>
      <c r="F173" s="62"/>
      <c r="G173" s="62"/>
    </row>
    <row r="174" spans="1:7" ht="15" customHeight="1" x14ac:dyDescent="0.25">
      <c r="A174" s="62"/>
      <c r="B174" s="62"/>
      <c r="C174" s="62"/>
      <c r="D174" s="62"/>
      <c r="E174" s="62"/>
      <c r="F174" s="62"/>
      <c r="G174" s="62"/>
    </row>
    <row r="175" spans="1:7" ht="15" customHeight="1" x14ac:dyDescent="0.25">
      <c r="A175" s="62"/>
      <c r="B175" s="62"/>
      <c r="C175" s="62"/>
      <c r="D175" s="62"/>
      <c r="E175" s="62"/>
      <c r="F175" s="62"/>
      <c r="G175" s="62"/>
    </row>
    <row r="176" spans="1:7" ht="15" customHeight="1" x14ac:dyDescent="0.25">
      <c r="A176" s="62"/>
      <c r="B176" s="62"/>
      <c r="C176" s="62"/>
      <c r="D176" s="62"/>
      <c r="E176" s="62"/>
      <c r="F176" s="62"/>
      <c r="G176" s="62"/>
    </row>
    <row r="177" spans="1:7" ht="15" customHeight="1" x14ac:dyDescent="0.25">
      <c r="A177" s="62"/>
      <c r="B177" s="62"/>
      <c r="C177" s="62"/>
      <c r="D177" s="62"/>
      <c r="E177" s="62"/>
      <c r="F177" s="62"/>
      <c r="G177" s="62"/>
    </row>
    <row r="178" spans="1:7" ht="15" customHeight="1" x14ac:dyDescent="0.25">
      <c r="A178" s="62"/>
      <c r="B178" s="62"/>
      <c r="C178" s="62"/>
      <c r="D178" s="62"/>
      <c r="E178" s="62"/>
      <c r="F178" s="62"/>
      <c r="G178" s="62"/>
    </row>
    <row r="179" spans="1:7" ht="15" customHeight="1" x14ac:dyDescent="0.25">
      <c r="A179" s="62"/>
      <c r="B179" s="62"/>
      <c r="C179" s="62"/>
      <c r="D179" s="62"/>
      <c r="E179" s="62"/>
      <c r="F179" s="62"/>
      <c r="G179" s="62"/>
    </row>
    <row r="180" spans="1:7" ht="15" customHeight="1" x14ac:dyDescent="0.25">
      <c r="A180" s="62"/>
      <c r="B180" s="62"/>
      <c r="C180" s="62"/>
      <c r="D180" s="62"/>
      <c r="E180" s="62"/>
      <c r="F180" s="62"/>
      <c r="G180" s="62"/>
    </row>
    <row r="181" spans="1:7" ht="15" customHeight="1" x14ac:dyDescent="0.25">
      <c r="A181" s="62"/>
      <c r="B181" s="62"/>
      <c r="C181" s="62"/>
      <c r="D181" s="62"/>
      <c r="E181" s="62"/>
      <c r="F181" s="62"/>
      <c r="G181" s="62"/>
    </row>
    <row r="182" spans="1:7" ht="15" customHeight="1" x14ac:dyDescent="0.25">
      <c r="A182" s="62"/>
      <c r="B182" s="62"/>
      <c r="C182" s="62"/>
      <c r="D182" s="62"/>
      <c r="E182" s="62"/>
      <c r="F182" s="62"/>
      <c r="G182" s="62"/>
    </row>
    <row r="183" spans="1:7" ht="15" customHeight="1" x14ac:dyDescent="0.25">
      <c r="A183" s="62"/>
      <c r="B183" s="62"/>
      <c r="C183" s="62"/>
      <c r="D183" s="62"/>
      <c r="E183" s="62"/>
      <c r="F183" s="62"/>
      <c r="G183" s="62"/>
    </row>
    <row r="184" spans="1:7" ht="15" customHeight="1" x14ac:dyDescent="0.25">
      <c r="A184" s="62"/>
      <c r="B184" s="62"/>
      <c r="C184" s="62"/>
      <c r="D184" s="62"/>
      <c r="E184" s="62"/>
      <c r="F184" s="62"/>
      <c r="G184" s="62"/>
    </row>
    <row r="185" spans="1:7" ht="15" customHeight="1" x14ac:dyDescent="0.25">
      <c r="A185" s="62"/>
      <c r="B185" s="62"/>
      <c r="C185" s="62"/>
      <c r="D185" s="62"/>
      <c r="E185" s="62"/>
      <c r="F185" s="62"/>
      <c r="G185" s="62"/>
    </row>
    <row r="186" spans="1:7" ht="15" customHeight="1" x14ac:dyDescent="0.25">
      <c r="A186" s="62"/>
      <c r="B186" s="62"/>
      <c r="C186" s="62"/>
      <c r="D186" s="62"/>
      <c r="E186" s="62"/>
      <c r="F186" s="62"/>
      <c r="G186" s="62"/>
    </row>
    <row r="187" spans="1:7" ht="15" customHeight="1" x14ac:dyDescent="0.25">
      <c r="A187" s="62"/>
      <c r="B187" s="62"/>
      <c r="C187" s="62"/>
      <c r="D187" s="62"/>
      <c r="E187" s="62"/>
      <c r="F187" s="62"/>
      <c r="G187" s="62"/>
    </row>
    <row r="188" spans="1:7" ht="15" customHeight="1" x14ac:dyDescent="0.25">
      <c r="A188" s="62"/>
      <c r="B188" s="62"/>
      <c r="C188" s="62"/>
      <c r="D188" s="62"/>
      <c r="E188" s="62"/>
      <c r="F188" s="62"/>
      <c r="G188" s="62"/>
    </row>
    <row r="189" spans="1:7" ht="15" customHeight="1" x14ac:dyDescent="0.25">
      <c r="A189" s="62"/>
      <c r="B189" s="62"/>
      <c r="C189" s="62"/>
      <c r="D189" s="62"/>
      <c r="E189" s="62"/>
      <c r="F189" s="62"/>
      <c r="G189" s="62"/>
    </row>
    <row r="190" spans="1:7" ht="15" customHeight="1" x14ac:dyDescent="0.25">
      <c r="A190" s="62"/>
      <c r="B190" s="62"/>
      <c r="C190" s="62"/>
      <c r="D190" s="62"/>
      <c r="E190" s="62"/>
      <c r="F190" s="62"/>
      <c r="G190" s="62"/>
    </row>
    <row r="191" spans="1:7" ht="15" customHeight="1" x14ac:dyDescent="0.25">
      <c r="A191" s="62"/>
      <c r="B191" s="62"/>
      <c r="C191" s="62"/>
      <c r="D191" s="62"/>
      <c r="E191" s="62"/>
      <c r="F191" s="62"/>
      <c r="G191" s="62"/>
    </row>
    <row r="192" spans="1:7" ht="15" customHeight="1" x14ac:dyDescent="0.25">
      <c r="A192" s="62"/>
      <c r="B192" s="62"/>
      <c r="C192" s="62"/>
      <c r="D192" s="62"/>
      <c r="E192" s="62"/>
      <c r="F192" s="62"/>
      <c r="G192" s="62"/>
    </row>
    <row r="193" spans="1:7" ht="15" customHeight="1" x14ac:dyDescent="0.25">
      <c r="A193" s="62"/>
      <c r="B193" s="62"/>
      <c r="C193" s="62"/>
      <c r="D193" s="62"/>
      <c r="E193" s="62"/>
      <c r="F193" s="62"/>
      <c r="G193" s="62"/>
    </row>
    <row r="194" spans="1:7" ht="15" customHeight="1" x14ac:dyDescent="0.25">
      <c r="A194" s="62"/>
      <c r="B194" s="62"/>
      <c r="C194" s="62"/>
      <c r="D194" s="62"/>
      <c r="E194" s="62"/>
      <c r="F194" s="62"/>
      <c r="G194" s="62"/>
    </row>
    <row r="195" spans="1:7" ht="15" customHeight="1" x14ac:dyDescent="0.25">
      <c r="A195" s="62"/>
      <c r="B195" s="62"/>
      <c r="C195" s="62"/>
      <c r="D195" s="62"/>
      <c r="E195" s="62"/>
      <c r="F195" s="62"/>
      <c r="G195" s="62"/>
    </row>
    <row r="196" spans="1:7" ht="15" customHeight="1" x14ac:dyDescent="0.25">
      <c r="A196" s="62"/>
      <c r="B196" s="62"/>
      <c r="C196" s="62"/>
      <c r="D196" s="62"/>
      <c r="E196" s="62"/>
      <c r="F196" s="62"/>
      <c r="G196" s="62"/>
    </row>
    <row r="197" spans="1:7" ht="15" customHeight="1" x14ac:dyDescent="0.25">
      <c r="A197" s="62"/>
      <c r="B197" s="62"/>
      <c r="C197" s="62"/>
      <c r="D197" s="62"/>
      <c r="E197" s="62"/>
      <c r="F197" s="62"/>
      <c r="G197" s="62"/>
    </row>
    <row r="198" spans="1:7" ht="15" customHeight="1" x14ac:dyDescent="0.25">
      <c r="A198" s="62"/>
      <c r="B198" s="62"/>
      <c r="C198" s="62"/>
      <c r="D198" s="62"/>
      <c r="E198" s="62"/>
      <c r="F198" s="62"/>
      <c r="G198" s="62"/>
    </row>
    <row r="199" spans="1:7" ht="15" customHeight="1" x14ac:dyDescent="0.25">
      <c r="A199" s="62"/>
      <c r="B199" s="62"/>
      <c r="C199" s="62"/>
      <c r="D199" s="62"/>
      <c r="E199" s="62"/>
      <c r="F199" s="62"/>
      <c r="G199" s="62"/>
    </row>
    <row r="200" spans="1:7" ht="15" customHeight="1" x14ac:dyDescent="0.25">
      <c r="A200" s="62"/>
      <c r="B200" s="62"/>
      <c r="C200" s="62"/>
      <c r="D200" s="62"/>
      <c r="E200" s="62"/>
      <c r="F200" s="62"/>
      <c r="G200" s="62"/>
    </row>
    <row r="201" spans="1:7" ht="15" customHeight="1" x14ac:dyDescent="0.25">
      <c r="A201" s="62"/>
      <c r="B201" s="62"/>
      <c r="C201" s="62"/>
      <c r="D201" s="62"/>
      <c r="E201" s="62"/>
      <c r="F201" s="62"/>
      <c r="G201" s="62"/>
    </row>
    <row r="202" spans="1:7" ht="15" customHeight="1" x14ac:dyDescent="0.25">
      <c r="A202" s="62"/>
      <c r="B202" s="62"/>
      <c r="C202" s="62"/>
      <c r="D202" s="62"/>
      <c r="E202" s="62"/>
      <c r="F202" s="62"/>
      <c r="G202" s="62"/>
    </row>
    <row r="203" spans="1:7" ht="15" customHeight="1" x14ac:dyDescent="0.25">
      <c r="A203" s="62"/>
      <c r="B203" s="62"/>
      <c r="C203" s="62"/>
      <c r="D203" s="62"/>
      <c r="E203" s="62"/>
      <c r="F203" s="62"/>
      <c r="G203" s="62"/>
    </row>
    <row r="204" spans="1:7" ht="15" customHeight="1" x14ac:dyDescent="0.25">
      <c r="A204" s="62"/>
      <c r="B204" s="62"/>
      <c r="C204" s="62"/>
      <c r="D204" s="62"/>
      <c r="E204" s="62"/>
      <c r="F204" s="62"/>
      <c r="G204" s="62"/>
    </row>
    <row r="205" spans="1:7" ht="15" customHeight="1" x14ac:dyDescent="0.25">
      <c r="A205" s="62"/>
      <c r="B205" s="62"/>
      <c r="C205" s="62"/>
      <c r="D205" s="62"/>
      <c r="E205" s="62"/>
      <c r="F205" s="62"/>
      <c r="G205" s="62"/>
    </row>
    <row r="206" spans="1:7" ht="15" customHeight="1" x14ac:dyDescent="0.25">
      <c r="A206" s="62"/>
      <c r="B206" s="62"/>
      <c r="C206" s="62"/>
      <c r="D206" s="62"/>
      <c r="E206" s="62"/>
      <c r="F206" s="62"/>
      <c r="G206" s="62"/>
    </row>
    <row r="207" spans="1:7" ht="15" customHeight="1" x14ac:dyDescent="0.25">
      <c r="A207" s="62"/>
      <c r="B207" s="62"/>
      <c r="C207" s="62"/>
      <c r="D207" s="62"/>
      <c r="E207" s="62"/>
      <c r="F207" s="62"/>
      <c r="G207" s="62"/>
    </row>
    <row r="208" spans="1:7" ht="15" customHeight="1" x14ac:dyDescent="0.25">
      <c r="A208" s="62"/>
      <c r="B208" s="62"/>
      <c r="C208" s="62"/>
      <c r="D208" s="62"/>
      <c r="E208" s="62"/>
      <c r="F208" s="62"/>
      <c r="G208" s="62"/>
    </row>
    <row r="209" spans="1:7" ht="15" customHeight="1" x14ac:dyDescent="0.25">
      <c r="A209" s="62"/>
      <c r="B209" s="62"/>
      <c r="C209" s="62"/>
      <c r="D209" s="62"/>
      <c r="E209" s="62"/>
      <c r="F209" s="62"/>
      <c r="G209" s="62"/>
    </row>
    <row r="210" spans="1:7" ht="15" customHeight="1" x14ac:dyDescent="0.25">
      <c r="A210" s="62"/>
      <c r="B210" s="62"/>
      <c r="C210" s="62"/>
      <c r="D210" s="62"/>
      <c r="E210" s="62"/>
      <c r="F210" s="62"/>
      <c r="G210" s="62"/>
    </row>
    <row r="211" spans="1:7" ht="15" customHeight="1" x14ac:dyDescent="0.25">
      <c r="A211" s="62"/>
      <c r="B211" s="62"/>
      <c r="C211" s="62"/>
      <c r="D211" s="62"/>
      <c r="E211" s="62"/>
      <c r="F211" s="62"/>
      <c r="G211" s="62"/>
    </row>
    <row r="212" spans="1:7" ht="15" customHeight="1" x14ac:dyDescent="0.25">
      <c r="A212" s="62"/>
      <c r="B212" s="62"/>
      <c r="C212" s="62"/>
      <c r="D212" s="62"/>
      <c r="E212" s="62"/>
      <c r="F212" s="62"/>
      <c r="G212" s="62"/>
    </row>
    <row r="213" spans="1:7" ht="15" customHeight="1" x14ac:dyDescent="0.25">
      <c r="A213" s="62"/>
      <c r="B213" s="62"/>
      <c r="C213" s="62"/>
      <c r="D213" s="62"/>
      <c r="E213" s="62"/>
      <c r="F213" s="62"/>
      <c r="G213" s="62"/>
    </row>
    <row r="214" spans="1:7" ht="15" customHeight="1" x14ac:dyDescent="0.25">
      <c r="A214" s="62"/>
      <c r="B214" s="62"/>
      <c r="C214" s="62"/>
      <c r="D214" s="62"/>
      <c r="E214" s="62"/>
      <c r="F214" s="62"/>
      <c r="G214" s="62"/>
    </row>
    <row r="215" spans="1:7" ht="15" customHeight="1" x14ac:dyDescent="0.25">
      <c r="A215" s="62"/>
      <c r="B215" s="62"/>
      <c r="C215" s="62"/>
      <c r="D215" s="62"/>
      <c r="E215" s="62"/>
      <c r="F215" s="62"/>
      <c r="G215" s="62"/>
    </row>
    <row r="216" spans="1:7" ht="15" customHeight="1" x14ac:dyDescent="0.25">
      <c r="A216" s="62"/>
      <c r="B216" s="62"/>
      <c r="C216" s="62"/>
      <c r="D216" s="62"/>
      <c r="E216" s="62"/>
      <c r="F216" s="62"/>
      <c r="G216" s="62"/>
    </row>
    <row r="217" spans="1:7" ht="15" customHeight="1" x14ac:dyDescent="0.25">
      <c r="A217" s="62"/>
      <c r="B217" s="62"/>
      <c r="C217" s="62"/>
      <c r="D217" s="62"/>
      <c r="E217" s="62"/>
      <c r="F217" s="62"/>
      <c r="G217" s="62"/>
    </row>
    <row r="218" spans="1:7" ht="15" customHeight="1" x14ac:dyDescent="0.25">
      <c r="A218" s="62"/>
      <c r="B218" s="62"/>
      <c r="C218" s="62"/>
      <c r="D218" s="62"/>
      <c r="E218" s="62"/>
      <c r="F218" s="62"/>
      <c r="G218" s="62"/>
    </row>
    <row r="219" spans="1:7" ht="15" customHeight="1" x14ac:dyDescent="0.25">
      <c r="A219" s="62"/>
      <c r="B219" s="62"/>
      <c r="C219" s="62"/>
      <c r="D219" s="62"/>
      <c r="E219" s="62"/>
      <c r="F219" s="62"/>
      <c r="G219" s="62"/>
    </row>
    <row r="220" spans="1:7" ht="15" customHeight="1" x14ac:dyDescent="0.25">
      <c r="A220" s="62"/>
      <c r="B220" s="62"/>
      <c r="C220" s="62"/>
      <c r="D220" s="62"/>
      <c r="E220" s="62"/>
      <c r="F220" s="62"/>
      <c r="G220" s="62"/>
    </row>
    <row r="221" spans="1:7" ht="15" customHeight="1" x14ac:dyDescent="0.25">
      <c r="A221" s="62"/>
      <c r="B221" s="62"/>
      <c r="C221" s="62"/>
      <c r="D221" s="62"/>
      <c r="E221" s="62"/>
      <c r="F221" s="62"/>
      <c r="G221" s="62"/>
    </row>
    <row r="222" spans="1:7" ht="15" customHeight="1" x14ac:dyDescent="0.25">
      <c r="A222" s="62"/>
      <c r="B222" s="62"/>
      <c r="C222" s="62"/>
      <c r="D222" s="62"/>
      <c r="E222" s="62"/>
      <c r="F222" s="62"/>
      <c r="G222" s="62"/>
    </row>
    <row r="223" spans="1:7" ht="15" customHeight="1" x14ac:dyDescent="0.25">
      <c r="A223" s="62"/>
      <c r="B223" s="62"/>
      <c r="C223" s="62"/>
      <c r="D223" s="62"/>
      <c r="E223" s="62"/>
      <c r="F223" s="62"/>
      <c r="G223" s="62"/>
    </row>
    <row r="224" spans="1:7" ht="15" customHeight="1" x14ac:dyDescent="0.25">
      <c r="A224" s="62"/>
      <c r="B224" s="62"/>
      <c r="C224" s="62"/>
      <c r="D224" s="62"/>
      <c r="E224" s="62"/>
      <c r="F224" s="62"/>
      <c r="G224" s="62"/>
    </row>
    <row r="225" spans="1:7" ht="15" customHeight="1" x14ac:dyDescent="0.25">
      <c r="A225" s="62"/>
      <c r="B225" s="62"/>
      <c r="C225" s="62"/>
      <c r="D225" s="62"/>
      <c r="E225" s="62"/>
      <c r="F225" s="62"/>
      <c r="G225" s="62"/>
    </row>
    <row r="226" spans="1:7" ht="15" customHeight="1" x14ac:dyDescent="0.25">
      <c r="A226" s="62"/>
      <c r="B226" s="62"/>
      <c r="C226" s="62"/>
      <c r="D226" s="62"/>
      <c r="E226" s="62"/>
      <c r="F226" s="62"/>
      <c r="G226" s="62"/>
    </row>
    <row r="227" spans="1:7" ht="15" customHeight="1" x14ac:dyDescent="0.25">
      <c r="A227" s="62"/>
      <c r="B227" s="62"/>
      <c r="C227" s="62"/>
      <c r="D227" s="62"/>
      <c r="E227" s="62"/>
      <c r="F227" s="62"/>
      <c r="G227" s="62"/>
    </row>
    <row r="228" spans="1:7" ht="15" customHeight="1" x14ac:dyDescent="0.25">
      <c r="A228" s="62"/>
      <c r="B228" s="62"/>
      <c r="C228" s="62"/>
      <c r="D228" s="62"/>
      <c r="E228" s="62"/>
      <c r="F228" s="62"/>
      <c r="G228" s="62"/>
    </row>
    <row r="229" spans="1:7" ht="15" customHeight="1" x14ac:dyDescent="0.25">
      <c r="A229" s="62"/>
      <c r="B229" s="62"/>
      <c r="C229" s="62"/>
      <c r="D229" s="62"/>
      <c r="E229" s="62"/>
      <c r="F229" s="62"/>
      <c r="G229" s="62"/>
    </row>
    <row r="230" spans="1:7" ht="15" customHeight="1" x14ac:dyDescent="0.25">
      <c r="A230" s="62"/>
      <c r="B230" s="62"/>
      <c r="C230" s="62"/>
      <c r="D230" s="62"/>
      <c r="E230" s="62"/>
      <c r="F230" s="62"/>
      <c r="G230" s="62"/>
    </row>
    <row r="231" spans="1:7" ht="15" customHeight="1" x14ac:dyDescent="0.25">
      <c r="A231" s="62"/>
      <c r="B231" s="62"/>
      <c r="C231" s="62"/>
      <c r="D231" s="62"/>
      <c r="E231" s="62"/>
      <c r="F231" s="62"/>
      <c r="G231" s="62"/>
    </row>
    <row r="232" spans="1:7" ht="15" customHeight="1" x14ac:dyDescent="0.25">
      <c r="A232" s="62"/>
      <c r="B232" s="62"/>
      <c r="C232" s="62"/>
      <c r="D232" s="62"/>
      <c r="E232" s="62"/>
      <c r="F232" s="62"/>
      <c r="G232" s="62"/>
    </row>
    <row r="233" spans="1:7" ht="15" customHeight="1" x14ac:dyDescent="0.25">
      <c r="A233" s="62"/>
      <c r="B233" s="62"/>
      <c r="C233" s="62"/>
      <c r="D233" s="62"/>
      <c r="E233" s="62"/>
      <c r="F233" s="62"/>
      <c r="G233" s="62"/>
    </row>
    <row r="234" spans="1:7" ht="15" customHeight="1" x14ac:dyDescent="0.25">
      <c r="A234" s="62"/>
      <c r="B234" s="62"/>
      <c r="C234" s="62"/>
      <c r="D234" s="62"/>
      <c r="E234" s="62"/>
      <c r="F234" s="62"/>
      <c r="G234" s="62"/>
    </row>
    <row r="235" spans="1:7" ht="15" customHeight="1" x14ac:dyDescent="0.25">
      <c r="A235" s="62"/>
      <c r="B235" s="62"/>
      <c r="C235" s="62"/>
      <c r="D235" s="62"/>
      <c r="E235" s="62"/>
      <c r="F235" s="62"/>
      <c r="G235" s="62"/>
    </row>
    <row r="236" spans="1:7" ht="15" customHeight="1" x14ac:dyDescent="0.25">
      <c r="A236" s="62"/>
      <c r="B236" s="62"/>
      <c r="C236" s="62"/>
      <c r="D236" s="62"/>
      <c r="E236" s="62"/>
      <c r="F236" s="62"/>
      <c r="G236" s="62"/>
    </row>
    <row r="237" spans="1:7" ht="15" customHeight="1" x14ac:dyDescent="0.25">
      <c r="A237" s="62"/>
      <c r="B237" s="62"/>
      <c r="C237" s="62"/>
      <c r="D237" s="62"/>
      <c r="E237" s="62"/>
      <c r="F237" s="62"/>
      <c r="G237" s="62"/>
    </row>
    <row r="238" spans="1:7" ht="15" customHeight="1" x14ac:dyDescent="0.25">
      <c r="A238" s="62"/>
      <c r="B238" s="62"/>
      <c r="C238" s="62"/>
      <c r="D238" s="62"/>
      <c r="E238" s="62"/>
      <c r="F238" s="62"/>
      <c r="G238" s="62"/>
    </row>
    <row r="239" spans="1:7" ht="15" customHeight="1" x14ac:dyDescent="0.25">
      <c r="A239" s="62"/>
      <c r="B239" s="62"/>
      <c r="C239" s="62"/>
      <c r="D239" s="62"/>
      <c r="E239" s="62"/>
      <c r="F239" s="62"/>
      <c r="G239" s="62"/>
    </row>
    <row r="240" spans="1:7" ht="15" customHeight="1" x14ac:dyDescent="0.25">
      <c r="A240" s="62"/>
      <c r="B240" s="62"/>
      <c r="C240" s="62"/>
      <c r="D240" s="62"/>
      <c r="E240" s="62"/>
      <c r="F240" s="62"/>
      <c r="G240" s="62"/>
    </row>
    <row r="241" spans="1:7" ht="15" customHeight="1" x14ac:dyDescent="0.25">
      <c r="A241" s="62"/>
      <c r="B241" s="62"/>
      <c r="C241" s="62"/>
      <c r="D241" s="62"/>
      <c r="E241" s="62"/>
      <c r="F241" s="62"/>
      <c r="G241" s="62"/>
    </row>
    <row r="242" spans="1:7" ht="15" customHeight="1" x14ac:dyDescent="0.25">
      <c r="A242" s="62"/>
      <c r="B242" s="62"/>
      <c r="C242" s="62"/>
      <c r="D242" s="62"/>
      <c r="E242" s="62"/>
      <c r="F242" s="62"/>
      <c r="G242" s="62"/>
    </row>
    <row r="243" spans="1:7" ht="15" customHeight="1" x14ac:dyDescent="0.25">
      <c r="A243" s="62"/>
      <c r="B243" s="62"/>
      <c r="C243" s="62"/>
      <c r="D243" s="62"/>
      <c r="E243" s="62"/>
      <c r="F243" s="62"/>
      <c r="G243" s="62"/>
    </row>
    <row r="244" spans="1:7" ht="15" customHeight="1" x14ac:dyDescent="0.25">
      <c r="A244" s="62"/>
      <c r="B244" s="62"/>
      <c r="C244" s="62"/>
      <c r="D244" s="62"/>
      <c r="E244" s="62"/>
      <c r="F244" s="62"/>
      <c r="G244" s="62"/>
    </row>
    <row r="245" spans="1:7" ht="15" customHeight="1" x14ac:dyDescent="0.25">
      <c r="A245" s="62"/>
      <c r="B245" s="62"/>
      <c r="C245" s="62"/>
      <c r="D245" s="62"/>
      <c r="E245" s="62"/>
      <c r="F245" s="62"/>
      <c r="G245" s="62"/>
    </row>
    <row r="246" spans="1:7" ht="15" customHeight="1" x14ac:dyDescent="0.25">
      <c r="A246" s="62"/>
      <c r="B246" s="62"/>
      <c r="C246" s="62"/>
      <c r="D246" s="62"/>
      <c r="E246" s="62"/>
      <c r="F246" s="62"/>
      <c r="G246" s="62"/>
    </row>
    <row r="247" spans="1:7" ht="15" customHeight="1" x14ac:dyDescent="0.25">
      <c r="A247" s="62"/>
      <c r="B247" s="62"/>
      <c r="C247" s="62"/>
      <c r="D247" s="62"/>
      <c r="E247" s="62"/>
      <c r="F247" s="62"/>
      <c r="G247" s="62"/>
    </row>
    <row r="248" spans="1:7" ht="15" customHeight="1" x14ac:dyDescent="0.25">
      <c r="A248" s="62"/>
      <c r="B248" s="62"/>
      <c r="C248" s="62"/>
      <c r="D248" s="62"/>
      <c r="E248" s="62"/>
      <c r="F248" s="62"/>
      <c r="G248" s="62"/>
    </row>
    <row r="249" spans="1:7" ht="15" customHeight="1" x14ac:dyDescent="0.25">
      <c r="A249" s="62"/>
      <c r="B249" s="62"/>
      <c r="C249" s="62"/>
      <c r="D249" s="62"/>
      <c r="E249" s="62"/>
      <c r="F249" s="62"/>
      <c r="G249" s="62"/>
    </row>
    <row r="250" spans="1:7" ht="15" customHeight="1" x14ac:dyDescent="0.25">
      <c r="A250" s="62"/>
      <c r="B250" s="62"/>
      <c r="C250" s="62"/>
      <c r="D250" s="62"/>
      <c r="E250" s="62"/>
      <c r="F250" s="62"/>
      <c r="G250" s="62"/>
    </row>
    <row r="251" spans="1:7" ht="15" customHeight="1" x14ac:dyDescent="0.25">
      <c r="A251" s="62"/>
      <c r="B251" s="62"/>
      <c r="C251" s="62"/>
      <c r="D251" s="62"/>
      <c r="E251" s="62"/>
      <c r="F251" s="62"/>
      <c r="G251" s="62"/>
    </row>
    <row r="252" spans="1:7" ht="15" customHeight="1" x14ac:dyDescent="0.25">
      <c r="A252" s="62"/>
      <c r="B252" s="62"/>
      <c r="C252" s="62"/>
      <c r="D252" s="62"/>
      <c r="E252" s="62"/>
      <c r="F252" s="62"/>
      <c r="G252" s="62"/>
    </row>
    <row r="253" spans="1:7" ht="15" customHeight="1" x14ac:dyDescent="0.25">
      <c r="A253" s="62"/>
      <c r="B253" s="62"/>
      <c r="C253" s="62"/>
      <c r="D253" s="62"/>
      <c r="E253" s="62"/>
      <c r="F253" s="62"/>
      <c r="G253" s="62"/>
    </row>
    <row r="254" spans="1:7" ht="15" customHeight="1" x14ac:dyDescent="0.25">
      <c r="A254" s="62"/>
      <c r="B254" s="62"/>
      <c r="C254" s="62"/>
      <c r="D254" s="62"/>
      <c r="E254" s="62"/>
      <c r="F254" s="62"/>
      <c r="G254" s="62"/>
    </row>
    <row r="255" spans="1:7" ht="15" customHeight="1" x14ac:dyDescent="0.25">
      <c r="A255" s="62"/>
      <c r="B255" s="62"/>
      <c r="C255" s="62"/>
      <c r="D255" s="62"/>
      <c r="E255" s="62"/>
      <c r="F255" s="62"/>
      <c r="G255" s="62"/>
    </row>
    <row r="256" spans="1:7" ht="15" customHeight="1" x14ac:dyDescent="0.25">
      <c r="A256" s="62"/>
      <c r="B256" s="62"/>
      <c r="C256" s="62"/>
      <c r="D256" s="62"/>
      <c r="E256" s="62"/>
      <c r="F256" s="62"/>
      <c r="G256" s="62"/>
    </row>
    <row r="257" spans="1:7" ht="15" customHeight="1" x14ac:dyDescent="0.25">
      <c r="A257" s="62"/>
      <c r="B257" s="62"/>
      <c r="C257" s="62"/>
      <c r="D257" s="62"/>
      <c r="E257" s="62"/>
      <c r="F257" s="62"/>
      <c r="G257" s="62"/>
    </row>
    <row r="258" spans="1:7" ht="15" customHeight="1" x14ac:dyDescent="0.25">
      <c r="A258" s="62"/>
      <c r="B258" s="62"/>
      <c r="C258" s="62"/>
      <c r="D258" s="62"/>
      <c r="E258" s="62"/>
      <c r="F258" s="62"/>
      <c r="G258" s="62"/>
    </row>
    <row r="259" spans="1:7" ht="15" customHeight="1" x14ac:dyDescent="0.25">
      <c r="A259" s="62"/>
      <c r="B259" s="62"/>
      <c r="C259" s="62"/>
      <c r="D259" s="62"/>
      <c r="E259" s="62"/>
      <c r="F259" s="62"/>
      <c r="G259" s="62"/>
    </row>
    <row r="260" spans="1:7" ht="15" customHeight="1" x14ac:dyDescent="0.25">
      <c r="A260" s="62"/>
      <c r="B260" s="62"/>
      <c r="C260" s="62"/>
      <c r="D260" s="62"/>
      <c r="E260" s="62"/>
      <c r="F260" s="62"/>
      <c r="G260" s="62"/>
    </row>
    <row r="261" spans="1:7" ht="15" customHeight="1" x14ac:dyDescent="0.25">
      <c r="A261" s="62"/>
      <c r="B261" s="62"/>
      <c r="C261" s="62"/>
      <c r="D261" s="62"/>
      <c r="E261" s="62"/>
      <c r="F261" s="62"/>
      <c r="G261" s="62"/>
    </row>
    <row r="262" spans="1:7" ht="15" customHeight="1" x14ac:dyDescent="0.25">
      <c r="A262" s="62"/>
      <c r="B262" s="62"/>
      <c r="C262" s="62"/>
      <c r="D262" s="62"/>
      <c r="E262" s="62"/>
      <c r="F262" s="62"/>
      <c r="G262" s="62"/>
    </row>
    <row r="263" spans="1:7" ht="15" customHeight="1" x14ac:dyDescent="0.25">
      <c r="A263" s="62"/>
      <c r="B263" s="62"/>
      <c r="C263" s="62"/>
      <c r="D263" s="62"/>
      <c r="E263" s="62"/>
      <c r="F263" s="62"/>
      <c r="G263" s="62"/>
    </row>
    <row r="264" spans="1:7" ht="15" customHeight="1" x14ac:dyDescent="0.25">
      <c r="A264" s="62"/>
      <c r="B264" s="62"/>
      <c r="C264" s="62"/>
      <c r="D264" s="62"/>
      <c r="E264" s="62"/>
      <c r="F264" s="62"/>
      <c r="G264" s="62"/>
    </row>
    <row r="265" spans="1:7" ht="15" customHeight="1" x14ac:dyDescent="0.25">
      <c r="A265" s="62"/>
      <c r="B265" s="62"/>
      <c r="C265" s="62"/>
      <c r="D265" s="62"/>
      <c r="E265" s="62"/>
      <c r="F265" s="62"/>
      <c r="G265" s="62"/>
    </row>
    <row r="266" spans="1:7" ht="15" customHeight="1" x14ac:dyDescent="0.25">
      <c r="A266" s="62"/>
      <c r="B266" s="62"/>
      <c r="C266" s="62"/>
      <c r="D266" s="62"/>
      <c r="E266" s="62"/>
      <c r="F266" s="62"/>
      <c r="G266" s="62"/>
    </row>
    <row r="267" spans="1:7" ht="15" customHeight="1" x14ac:dyDescent="0.25">
      <c r="A267" s="62"/>
      <c r="B267" s="62"/>
      <c r="C267" s="62"/>
      <c r="D267" s="62"/>
      <c r="E267" s="62"/>
      <c r="F267" s="62"/>
      <c r="G267" s="62"/>
    </row>
    <row r="268" spans="1:7" ht="15" customHeight="1" x14ac:dyDescent="0.25">
      <c r="A268" s="62"/>
      <c r="B268" s="62"/>
      <c r="C268" s="62"/>
      <c r="D268" s="62"/>
      <c r="E268" s="62"/>
      <c r="F268" s="62"/>
      <c r="G268" s="62"/>
    </row>
    <row r="269" spans="1:7" ht="15" customHeight="1" x14ac:dyDescent="0.25">
      <c r="A269" s="62"/>
      <c r="B269" s="62"/>
      <c r="C269" s="62"/>
      <c r="D269" s="62"/>
      <c r="E269" s="62"/>
      <c r="F269" s="62"/>
      <c r="G269" s="62"/>
    </row>
    <row r="270" spans="1:7" ht="15" customHeight="1" x14ac:dyDescent="0.25">
      <c r="A270" s="62"/>
      <c r="B270" s="62"/>
      <c r="C270" s="62"/>
      <c r="D270" s="62"/>
      <c r="E270" s="62"/>
      <c r="F270" s="62"/>
      <c r="G270" s="62"/>
    </row>
    <row r="271" spans="1:7" ht="15" customHeight="1" x14ac:dyDescent="0.25">
      <c r="A271" s="62"/>
      <c r="B271" s="62"/>
      <c r="C271" s="62"/>
      <c r="D271" s="62"/>
      <c r="E271" s="62"/>
      <c r="F271" s="62"/>
      <c r="G271" s="62"/>
    </row>
    <row r="272" spans="1:7" ht="15" customHeight="1" x14ac:dyDescent="0.25">
      <c r="A272" s="62"/>
      <c r="B272" s="62"/>
      <c r="C272" s="62"/>
      <c r="D272" s="62"/>
      <c r="E272" s="62"/>
      <c r="F272" s="62"/>
      <c r="G272" s="62"/>
    </row>
    <row r="273" spans="1:7" ht="15" customHeight="1" x14ac:dyDescent="0.25">
      <c r="A273" s="62"/>
      <c r="B273" s="62"/>
      <c r="C273" s="62"/>
      <c r="D273" s="62"/>
      <c r="E273" s="62"/>
      <c r="F273" s="62"/>
      <c r="G273" s="62"/>
    </row>
    <row r="274" spans="1:7" ht="15" customHeight="1" x14ac:dyDescent="0.25">
      <c r="A274" s="62"/>
      <c r="B274" s="62"/>
      <c r="C274" s="62"/>
      <c r="D274" s="62"/>
      <c r="E274" s="62"/>
      <c r="F274" s="62"/>
      <c r="G274" s="62"/>
    </row>
    <row r="275" spans="1:7" ht="15" customHeight="1" x14ac:dyDescent="0.25">
      <c r="A275" s="62"/>
      <c r="B275" s="62"/>
      <c r="C275" s="62"/>
      <c r="D275" s="62"/>
      <c r="E275" s="62"/>
      <c r="F275" s="62"/>
      <c r="G275" s="62"/>
    </row>
    <row r="276" spans="1:7" ht="15" customHeight="1" x14ac:dyDescent="0.25">
      <c r="A276" s="62"/>
      <c r="B276" s="62"/>
      <c r="C276" s="62"/>
      <c r="D276" s="62"/>
      <c r="E276" s="62"/>
      <c r="F276" s="62"/>
      <c r="G276" s="62"/>
    </row>
    <row r="277" spans="1:7" ht="15" customHeight="1" x14ac:dyDescent="0.25">
      <c r="A277" s="62"/>
      <c r="B277" s="62"/>
      <c r="C277" s="62"/>
      <c r="D277" s="62"/>
      <c r="E277" s="62"/>
      <c r="F277" s="62"/>
      <c r="G277" s="62"/>
    </row>
    <row r="278" spans="1:7" ht="15" customHeight="1" x14ac:dyDescent="0.25">
      <c r="A278" s="62"/>
      <c r="B278" s="62"/>
      <c r="C278" s="62"/>
      <c r="D278" s="62"/>
      <c r="E278" s="62"/>
      <c r="F278" s="62"/>
      <c r="G278" s="62"/>
    </row>
    <row r="279" spans="1:7" ht="15" customHeight="1" x14ac:dyDescent="0.25">
      <c r="A279" s="62"/>
      <c r="B279" s="62"/>
      <c r="C279" s="62"/>
      <c r="D279" s="62"/>
      <c r="E279" s="62"/>
      <c r="F279" s="62"/>
      <c r="G279" s="62"/>
    </row>
    <row r="280" spans="1:7" ht="15" customHeight="1" x14ac:dyDescent="0.25">
      <c r="A280" s="62"/>
      <c r="B280" s="62"/>
      <c r="C280" s="62"/>
      <c r="D280" s="62"/>
      <c r="E280" s="62"/>
      <c r="F280" s="62"/>
      <c r="G280" s="62"/>
    </row>
    <row r="281" spans="1:7" ht="15" customHeight="1" x14ac:dyDescent="0.25">
      <c r="A281" s="62"/>
      <c r="B281" s="62"/>
      <c r="C281" s="62"/>
      <c r="D281" s="62"/>
      <c r="E281" s="62"/>
      <c r="F281" s="62"/>
      <c r="G281" s="62"/>
    </row>
    <row r="282" spans="1:7" ht="15" customHeight="1" x14ac:dyDescent="0.25">
      <c r="A282" s="62"/>
      <c r="B282" s="62"/>
      <c r="C282" s="62"/>
      <c r="D282" s="62"/>
      <c r="E282" s="62"/>
      <c r="F282" s="62"/>
      <c r="G282" s="62"/>
    </row>
    <row r="283" spans="1:7" ht="15" customHeight="1" x14ac:dyDescent="0.25">
      <c r="A283" s="62"/>
      <c r="B283" s="62"/>
      <c r="C283" s="62"/>
      <c r="D283" s="62"/>
      <c r="E283" s="62"/>
      <c r="F283" s="62"/>
      <c r="G283" s="62"/>
    </row>
    <row r="284" spans="1:7" ht="15" customHeight="1" x14ac:dyDescent="0.25">
      <c r="A284" s="62"/>
      <c r="B284" s="62"/>
      <c r="C284" s="62"/>
      <c r="D284" s="62"/>
      <c r="E284" s="62"/>
      <c r="F284" s="62"/>
      <c r="G284" s="62"/>
    </row>
    <row r="285" spans="1:7" ht="15" customHeight="1" x14ac:dyDescent="0.25">
      <c r="A285" s="62"/>
      <c r="B285" s="62"/>
      <c r="C285" s="62"/>
      <c r="D285" s="62"/>
      <c r="E285" s="62"/>
      <c r="F285" s="62"/>
      <c r="G285" s="62"/>
    </row>
    <row r="286" spans="1:7" ht="15" customHeight="1" x14ac:dyDescent="0.25">
      <c r="A286" s="62"/>
      <c r="B286" s="62"/>
      <c r="C286" s="62"/>
      <c r="D286" s="62"/>
      <c r="E286" s="62"/>
      <c r="F286" s="62"/>
      <c r="G286" s="62"/>
    </row>
    <row r="287" spans="1:7" ht="15" customHeight="1" x14ac:dyDescent="0.25">
      <c r="A287" s="62"/>
      <c r="B287" s="62"/>
      <c r="C287" s="62"/>
      <c r="D287" s="62"/>
      <c r="E287" s="62"/>
      <c r="F287" s="62"/>
      <c r="G287" s="62"/>
    </row>
    <row r="288" spans="1:7" ht="15" customHeight="1" x14ac:dyDescent="0.25">
      <c r="A288" s="62"/>
      <c r="B288" s="62"/>
      <c r="C288" s="62"/>
      <c r="D288" s="62"/>
      <c r="E288" s="62"/>
      <c r="F288" s="62"/>
      <c r="G288" s="62"/>
    </row>
    <row r="289" spans="1:7" ht="15" customHeight="1" x14ac:dyDescent="0.25">
      <c r="A289" s="62"/>
      <c r="B289" s="62"/>
      <c r="C289" s="62"/>
      <c r="D289" s="62"/>
      <c r="E289" s="62"/>
      <c r="F289" s="62"/>
      <c r="G289" s="62"/>
    </row>
    <row r="290" spans="1:7" ht="15" customHeight="1" x14ac:dyDescent="0.25">
      <c r="A290" s="62"/>
      <c r="B290" s="62"/>
      <c r="C290" s="62"/>
      <c r="D290" s="62"/>
      <c r="E290" s="62"/>
      <c r="F290" s="62"/>
      <c r="G290" s="62"/>
    </row>
    <row r="291" spans="1:7" ht="15" customHeight="1" x14ac:dyDescent="0.25">
      <c r="A291" s="62"/>
      <c r="B291" s="62"/>
      <c r="C291" s="62"/>
      <c r="D291" s="62"/>
      <c r="E291" s="62"/>
      <c r="F291" s="62"/>
      <c r="G291" s="62"/>
    </row>
    <row r="292" spans="1:7" ht="15" customHeight="1" x14ac:dyDescent="0.25">
      <c r="A292" s="62"/>
      <c r="B292" s="62"/>
      <c r="C292" s="62"/>
      <c r="D292" s="62"/>
      <c r="E292" s="62"/>
      <c r="F292" s="62"/>
      <c r="G292" s="62"/>
    </row>
    <row r="293" spans="1:7" ht="15" customHeight="1" x14ac:dyDescent="0.25">
      <c r="A293" s="62"/>
      <c r="B293" s="62"/>
      <c r="C293" s="62"/>
      <c r="D293" s="62"/>
      <c r="E293" s="62"/>
      <c r="F293" s="62"/>
      <c r="G293" s="62"/>
    </row>
    <row r="294" spans="1:7" ht="15" customHeight="1" x14ac:dyDescent="0.25">
      <c r="A294" s="62"/>
      <c r="B294" s="62"/>
      <c r="C294" s="62"/>
      <c r="D294" s="62"/>
      <c r="E294" s="62"/>
      <c r="F294" s="62"/>
      <c r="G294" s="62"/>
    </row>
    <row r="295" spans="1:7" ht="15" customHeight="1" x14ac:dyDescent="0.25">
      <c r="A295" s="62"/>
      <c r="B295" s="62"/>
      <c r="C295" s="62"/>
      <c r="D295" s="62"/>
      <c r="E295" s="62"/>
      <c r="F295" s="62"/>
      <c r="G295" s="62"/>
    </row>
    <row r="296" spans="1:7" ht="15" customHeight="1" x14ac:dyDescent="0.25">
      <c r="A296" s="62"/>
      <c r="B296" s="62"/>
      <c r="C296" s="62"/>
      <c r="D296" s="62"/>
      <c r="E296" s="62"/>
      <c r="F296" s="62"/>
      <c r="G296" s="62"/>
    </row>
    <row r="297" spans="1:7" ht="15" customHeight="1" x14ac:dyDescent="0.25">
      <c r="A297" s="62"/>
      <c r="B297" s="62"/>
      <c r="C297" s="62"/>
      <c r="D297" s="62"/>
      <c r="E297" s="62"/>
      <c r="F297" s="62"/>
      <c r="G297" s="62"/>
    </row>
    <row r="298" spans="1:7" ht="15" customHeight="1" x14ac:dyDescent="0.25">
      <c r="A298" s="62"/>
      <c r="B298" s="62"/>
      <c r="C298" s="62"/>
      <c r="D298" s="62"/>
      <c r="E298" s="62"/>
      <c r="F298" s="62"/>
      <c r="G298" s="62"/>
    </row>
    <row r="299" spans="1:7" ht="15" customHeight="1" x14ac:dyDescent="0.25">
      <c r="A299" s="62"/>
      <c r="B299" s="62"/>
      <c r="C299" s="62"/>
      <c r="D299" s="62"/>
      <c r="E299" s="62"/>
      <c r="F299" s="62"/>
      <c r="G299" s="62"/>
    </row>
    <row r="300" spans="1:7" ht="15" customHeight="1" x14ac:dyDescent="0.25">
      <c r="A300" s="62"/>
      <c r="B300" s="62"/>
      <c r="C300" s="62"/>
      <c r="D300" s="62"/>
      <c r="E300" s="62"/>
      <c r="F300" s="62"/>
      <c r="G300" s="62"/>
    </row>
    <row r="301" spans="1:7" ht="15" customHeight="1" x14ac:dyDescent="0.25">
      <c r="A301" s="62"/>
      <c r="B301" s="62"/>
      <c r="C301" s="62"/>
      <c r="D301" s="62"/>
      <c r="E301" s="62"/>
      <c r="F301" s="62"/>
      <c r="G301" s="62"/>
    </row>
    <row r="302" spans="1:7" ht="15" customHeight="1" x14ac:dyDescent="0.25">
      <c r="A302" s="62"/>
      <c r="B302" s="62"/>
      <c r="C302" s="62"/>
      <c r="D302" s="62"/>
      <c r="E302" s="62"/>
      <c r="F302" s="62"/>
      <c r="G302" s="62"/>
    </row>
    <row r="303" spans="1:7" ht="15" customHeight="1" x14ac:dyDescent="0.25">
      <c r="A303" s="62"/>
      <c r="B303" s="62"/>
      <c r="C303" s="62"/>
      <c r="D303" s="62"/>
      <c r="E303" s="62"/>
      <c r="F303" s="62"/>
      <c r="G303" s="62"/>
    </row>
    <row r="304" spans="1:7" ht="15" customHeight="1" x14ac:dyDescent="0.25">
      <c r="A304" s="62"/>
      <c r="B304" s="62"/>
      <c r="C304" s="62"/>
      <c r="D304" s="62"/>
      <c r="E304" s="62"/>
      <c r="F304" s="62"/>
      <c r="G304" s="62"/>
    </row>
    <row r="305" spans="1:7" ht="15" customHeight="1" x14ac:dyDescent="0.25">
      <c r="A305" s="62"/>
      <c r="B305" s="62"/>
      <c r="C305" s="62"/>
      <c r="D305" s="62"/>
      <c r="E305" s="62"/>
      <c r="F305" s="62"/>
      <c r="G305" s="62"/>
    </row>
    <row r="306" spans="1:7" ht="15" customHeight="1" x14ac:dyDescent="0.25">
      <c r="A306" s="62"/>
      <c r="B306" s="62"/>
      <c r="C306" s="62"/>
      <c r="D306" s="62"/>
      <c r="E306" s="62"/>
      <c r="F306" s="62"/>
      <c r="G306" s="62"/>
    </row>
    <row r="307" spans="1:7" ht="15" customHeight="1" x14ac:dyDescent="0.25">
      <c r="A307" s="62"/>
      <c r="B307" s="62"/>
      <c r="C307" s="62"/>
      <c r="D307" s="62"/>
      <c r="E307" s="62"/>
      <c r="F307" s="62"/>
      <c r="G307" s="62"/>
    </row>
    <row r="308" spans="1:7" ht="15" customHeight="1" x14ac:dyDescent="0.25">
      <c r="A308" s="62"/>
      <c r="B308" s="62"/>
      <c r="C308" s="62"/>
      <c r="D308" s="62"/>
      <c r="E308" s="62"/>
      <c r="F308" s="62"/>
      <c r="G308" s="62"/>
    </row>
    <row r="309" spans="1:7" ht="15" customHeight="1" x14ac:dyDescent="0.25">
      <c r="A309" s="62"/>
      <c r="B309" s="62"/>
      <c r="C309" s="62"/>
      <c r="D309" s="62"/>
      <c r="E309" s="62"/>
      <c r="F309" s="62"/>
      <c r="G309" s="62"/>
    </row>
    <row r="310" spans="1:7" ht="15" customHeight="1" x14ac:dyDescent="0.25">
      <c r="A310" s="62"/>
      <c r="B310" s="62"/>
      <c r="C310" s="62"/>
      <c r="D310" s="62"/>
      <c r="E310" s="62"/>
      <c r="F310" s="62"/>
      <c r="G310" s="62"/>
    </row>
    <row r="311" spans="1:7" ht="15" customHeight="1" x14ac:dyDescent="0.25">
      <c r="A311" s="62"/>
      <c r="B311" s="62"/>
      <c r="C311" s="62"/>
      <c r="D311" s="62"/>
      <c r="E311" s="62"/>
      <c r="F311" s="62"/>
      <c r="G311" s="62"/>
    </row>
    <row r="312" spans="1:7" ht="15" customHeight="1" x14ac:dyDescent="0.25">
      <c r="A312" s="62"/>
      <c r="B312" s="62"/>
      <c r="C312" s="62"/>
      <c r="D312" s="62"/>
      <c r="E312" s="62"/>
      <c r="F312" s="62"/>
      <c r="G312" s="62"/>
    </row>
    <row r="313" spans="1:7" ht="15" customHeight="1" x14ac:dyDescent="0.25">
      <c r="A313" s="62"/>
      <c r="B313" s="62"/>
      <c r="C313" s="62"/>
      <c r="D313" s="62"/>
      <c r="E313" s="62"/>
      <c r="F313" s="62"/>
      <c r="G313" s="62"/>
    </row>
    <row r="314" spans="1:7" ht="15" customHeight="1" x14ac:dyDescent="0.25">
      <c r="A314" s="62"/>
      <c r="B314" s="62"/>
      <c r="C314" s="62"/>
      <c r="D314" s="62"/>
      <c r="E314" s="62"/>
      <c r="F314" s="62"/>
      <c r="G314" s="62"/>
    </row>
    <row r="315" spans="1:7" ht="15" customHeight="1" x14ac:dyDescent="0.25">
      <c r="A315" s="62"/>
      <c r="B315" s="62"/>
      <c r="C315" s="62"/>
      <c r="D315" s="62"/>
      <c r="E315" s="62"/>
      <c r="F315" s="62"/>
      <c r="G315" s="62"/>
    </row>
    <row r="316" spans="1:7" ht="15" customHeight="1" x14ac:dyDescent="0.25">
      <c r="A316" s="62"/>
      <c r="B316" s="62"/>
      <c r="C316" s="62"/>
      <c r="D316" s="62"/>
      <c r="E316" s="62"/>
      <c r="F316" s="62"/>
      <c r="G316" s="62"/>
    </row>
    <row r="317" spans="1:7" ht="15" customHeight="1" x14ac:dyDescent="0.25">
      <c r="A317" s="62"/>
      <c r="B317" s="62"/>
      <c r="C317" s="62"/>
      <c r="D317" s="62"/>
      <c r="E317" s="62"/>
      <c r="F317" s="62"/>
      <c r="G317" s="62"/>
    </row>
    <row r="318" spans="1:7" ht="15" customHeight="1" x14ac:dyDescent="0.25">
      <c r="A318" s="62"/>
      <c r="B318" s="62"/>
      <c r="C318" s="62"/>
      <c r="D318" s="62"/>
      <c r="E318" s="62"/>
      <c r="F318" s="62"/>
      <c r="G318" s="62"/>
    </row>
    <row r="319" spans="1:7" ht="15" customHeight="1" x14ac:dyDescent="0.25">
      <c r="A319" s="62"/>
      <c r="B319" s="62"/>
      <c r="C319" s="62"/>
      <c r="D319" s="62"/>
      <c r="E319" s="62"/>
      <c r="F319" s="62"/>
      <c r="G319" s="62"/>
    </row>
    <row r="320" spans="1:7" ht="15" customHeight="1" x14ac:dyDescent="0.25">
      <c r="A320" s="62"/>
      <c r="B320" s="62"/>
      <c r="C320" s="62"/>
      <c r="D320" s="62"/>
      <c r="E320" s="62"/>
      <c r="F320" s="62"/>
      <c r="G320" s="62"/>
    </row>
    <row r="321" spans="1:7" ht="15" customHeight="1" x14ac:dyDescent="0.25">
      <c r="A321" s="62"/>
      <c r="B321" s="62"/>
      <c r="C321" s="62"/>
      <c r="D321" s="62"/>
      <c r="E321" s="62"/>
      <c r="F321" s="62"/>
      <c r="G321" s="62"/>
    </row>
    <row r="322" spans="1:7" ht="15" customHeight="1" x14ac:dyDescent="0.25">
      <c r="A322" s="62"/>
      <c r="B322" s="62"/>
      <c r="C322" s="62"/>
      <c r="D322" s="62"/>
      <c r="E322" s="62"/>
      <c r="F322" s="62"/>
      <c r="G322" s="62"/>
    </row>
    <row r="323" spans="1:7" ht="15" customHeight="1" x14ac:dyDescent="0.25">
      <c r="A323" s="62"/>
      <c r="B323" s="62"/>
      <c r="C323" s="62"/>
      <c r="D323" s="62"/>
      <c r="E323" s="62"/>
      <c r="F323" s="62"/>
      <c r="G323" s="62"/>
    </row>
    <row r="324" spans="1:7" ht="15" customHeight="1" x14ac:dyDescent="0.25">
      <c r="A324" s="62"/>
      <c r="B324" s="62"/>
      <c r="C324" s="62"/>
      <c r="D324" s="62"/>
      <c r="E324" s="62"/>
      <c r="F324" s="62"/>
      <c r="G324" s="62"/>
    </row>
    <row r="325" spans="1:7" ht="15" customHeight="1" x14ac:dyDescent="0.25">
      <c r="A325" s="62"/>
      <c r="B325" s="62"/>
      <c r="C325" s="62"/>
      <c r="D325" s="62"/>
      <c r="E325" s="62"/>
      <c r="F325" s="62"/>
      <c r="G325" s="62"/>
    </row>
    <row r="326" spans="1:7" ht="15" customHeight="1" x14ac:dyDescent="0.25">
      <c r="A326" s="62"/>
      <c r="B326" s="62"/>
      <c r="C326" s="62"/>
      <c r="D326" s="62"/>
      <c r="E326" s="62"/>
      <c r="F326" s="62"/>
      <c r="G326" s="62"/>
    </row>
    <row r="327" spans="1:7" ht="15" customHeight="1" x14ac:dyDescent="0.25">
      <c r="A327" s="62"/>
      <c r="B327" s="62"/>
      <c r="C327" s="62"/>
      <c r="D327" s="62"/>
      <c r="E327" s="62"/>
      <c r="F327" s="62"/>
      <c r="G327" s="62"/>
    </row>
    <row r="328" spans="1:7" ht="15" customHeight="1" x14ac:dyDescent="0.25">
      <c r="A328" s="62"/>
      <c r="B328" s="62"/>
      <c r="C328" s="62"/>
      <c r="D328" s="62"/>
      <c r="E328" s="62"/>
      <c r="F328" s="62"/>
      <c r="G328" s="62"/>
    </row>
    <row r="329" spans="1:7" ht="15" customHeight="1" x14ac:dyDescent="0.25">
      <c r="A329" s="62"/>
      <c r="B329" s="62"/>
      <c r="C329" s="62"/>
      <c r="D329" s="62"/>
      <c r="E329" s="62"/>
      <c r="F329" s="62"/>
      <c r="G329" s="62"/>
    </row>
    <row r="330" spans="1:7" ht="15" customHeight="1" x14ac:dyDescent="0.25">
      <c r="A330" s="62"/>
      <c r="B330" s="62"/>
      <c r="C330" s="62"/>
      <c r="D330" s="62"/>
      <c r="E330" s="62"/>
      <c r="F330" s="62"/>
      <c r="G330" s="62"/>
    </row>
    <row r="331" spans="1:7" ht="15" customHeight="1" x14ac:dyDescent="0.25">
      <c r="A331" s="62"/>
      <c r="B331" s="62"/>
      <c r="C331" s="62"/>
      <c r="D331" s="62"/>
      <c r="E331" s="62"/>
      <c r="F331" s="62"/>
      <c r="G331" s="62"/>
    </row>
    <row r="332" spans="1:7" ht="15" customHeight="1" x14ac:dyDescent="0.25">
      <c r="A332" s="62"/>
      <c r="B332" s="62"/>
      <c r="C332" s="62"/>
      <c r="D332" s="62"/>
      <c r="E332" s="62"/>
      <c r="F332" s="62"/>
      <c r="G332" s="62"/>
    </row>
    <row r="333" spans="1:7" ht="15" customHeight="1" x14ac:dyDescent="0.25">
      <c r="A333" s="62"/>
      <c r="B333" s="62"/>
      <c r="C333" s="62"/>
      <c r="D333" s="62"/>
      <c r="E333" s="62"/>
      <c r="F333" s="62"/>
      <c r="G333" s="62"/>
    </row>
    <row r="334" spans="1:7" ht="15" customHeight="1" x14ac:dyDescent="0.25">
      <c r="A334" s="62"/>
      <c r="B334" s="62"/>
      <c r="C334" s="62"/>
      <c r="D334" s="62"/>
      <c r="E334" s="62"/>
      <c r="F334" s="62"/>
      <c r="G334" s="62"/>
    </row>
    <row r="335" spans="1:7" ht="15" customHeight="1" x14ac:dyDescent="0.25">
      <c r="A335" s="62"/>
      <c r="B335" s="62"/>
      <c r="C335" s="62"/>
      <c r="D335" s="62"/>
      <c r="E335" s="62"/>
      <c r="F335" s="62"/>
      <c r="G335" s="62"/>
    </row>
    <row r="336" spans="1:7" ht="15" customHeight="1" x14ac:dyDescent="0.25">
      <c r="A336" s="62"/>
      <c r="B336" s="62"/>
      <c r="C336" s="62"/>
      <c r="D336" s="62"/>
      <c r="E336" s="62"/>
      <c r="F336" s="62"/>
      <c r="G336" s="62"/>
    </row>
    <row r="337" spans="1:7" ht="15" customHeight="1" x14ac:dyDescent="0.25">
      <c r="A337" s="62"/>
      <c r="B337" s="62"/>
      <c r="C337" s="62"/>
      <c r="D337" s="62"/>
      <c r="E337" s="62"/>
      <c r="F337" s="62"/>
      <c r="G337" s="62"/>
    </row>
    <row r="338" spans="1:7" ht="15" customHeight="1" x14ac:dyDescent="0.25">
      <c r="A338" s="62"/>
      <c r="B338" s="62"/>
      <c r="C338" s="62"/>
      <c r="D338" s="62"/>
      <c r="E338" s="62"/>
      <c r="F338" s="62"/>
      <c r="G338" s="62"/>
    </row>
    <row r="339" spans="1:7" ht="15" customHeight="1" x14ac:dyDescent="0.25">
      <c r="A339" s="62"/>
      <c r="B339" s="62"/>
      <c r="C339" s="62"/>
      <c r="D339" s="62"/>
      <c r="E339" s="62"/>
      <c r="F339" s="62"/>
      <c r="G339" s="62"/>
    </row>
    <row r="340" spans="1:7" ht="15" customHeight="1" x14ac:dyDescent="0.25">
      <c r="A340" s="62"/>
      <c r="B340" s="62"/>
      <c r="C340" s="62"/>
      <c r="D340" s="62"/>
      <c r="E340" s="62"/>
      <c r="F340" s="62"/>
      <c r="G340" s="62"/>
    </row>
    <row r="341" spans="1:7" ht="15" customHeight="1" x14ac:dyDescent="0.25">
      <c r="A341" s="62"/>
      <c r="B341" s="62"/>
      <c r="C341" s="62"/>
      <c r="D341" s="62"/>
      <c r="E341" s="62"/>
      <c r="F341" s="62"/>
      <c r="G341" s="62"/>
    </row>
    <row r="342" spans="1:7" ht="15" customHeight="1" x14ac:dyDescent="0.25">
      <c r="A342" s="62"/>
      <c r="B342" s="62"/>
      <c r="C342" s="62"/>
      <c r="D342" s="62"/>
      <c r="E342" s="62"/>
      <c r="F342" s="62"/>
      <c r="G342" s="62"/>
    </row>
    <row r="343" spans="1:7" ht="15" customHeight="1" x14ac:dyDescent="0.25">
      <c r="A343" s="62"/>
      <c r="B343" s="62"/>
      <c r="C343" s="62"/>
      <c r="D343" s="62"/>
      <c r="E343" s="62"/>
      <c r="F343" s="62"/>
      <c r="G343" s="62"/>
    </row>
    <row r="344" spans="1:7" ht="15" customHeight="1" x14ac:dyDescent="0.25">
      <c r="A344" s="62"/>
      <c r="B344" s="62"/>
      <c r="C344" s="62"/>
      <c r="D344" s="62"/>
      <c r="E344" s="62"/>
      <c r="F344" s="62"/>
      <c r="G344" s="62"/>
    </row>
    <row r="345" spans="1:7" ht="15" customHeight="1" x14ac:dyDescent="0.25">
      <c r="A345" s="62"/>
      <c r="B345" s="62"/>
      <c r="C345" s="62"/>
      <c r="D345" s="62"/>
      <c r="E345" s="62"/>
      <c r="F345" s="62"/>
      <c r="G345" s="62"/>
    </row>
    <row r="346" spans="1:7" ht="15" customHeight="1" x14ac:dyDescent="0.25">
      <c r="A346" s="62"/>
      <c r="B346" s="62"/>
      <c r="C346" s="62"/>
      <c r="D346" s="62"/>
      <c r="E346" s="62"/>
      <c r="F346" s="62"/>
      <c r="G346" s="62"/>
    </row>
    <row r="347" spans="1:7" ht="15" customHeight="1" x14ac:dyDescent="0.25">
      <c r="A347" s="62"/>
      <c r="B347" s="62"/>
      <c r="C347" s="62"/>
      <c r="D347" s="62"/>
      <c r="E347" s="62"/>
      <c r="F347" s="62"/>
      <c r="G347" s="62"/>
    </row>
    <row r="348" spans="1:7" ht="15" customHeight="1" x14ac:dyDescent="0.25">
      <c r="A348" s="62"/>
      <c r="B348" s="62"/>
      <c r="C348" s="62"/>
      <c r="D348" s="62"/>
      <c r="E348" s="62"/>
      <c r="F348" s="62"/>
      <c r="G348" s="62"/>
    </row>
    <row r="349" spans="1:7" ht="15" customHeight="1" x14ac:dyDescent="0.25">
      <c r="A349" s="62"/>
      <c r="B349" s="62"/>
      <c r="C349" s="62"/>
      <c r="D349" s="62"/>
      <c r="E349" s="62"/>
      <c r="F349" s="62"/>
      <c r="G349" s="62"/>
    </row>
    <row r="350" spans="1:7" ht="15" customHeight="1" x14ac:dyDescent="0.25">
      <c r="A350" s="62"/>
      <c r="B350" s="62"/>
      <c r="C350" s="62"/>
      <c r="D350" s="62"/>
      <c r="E350" s="62"/>
      <c r="F350" s="62"/>
      <c r="G350" s="62"/>
    </row>
    <row r="351" spans="1:7" ht="15" customHeight="1" x14ac:dyDescent="0.25">
      <c r="A351" s="62"/>
      <c r="B351" s="62"/>
      <c r="C351" s="62"/>
      <c r="D351" s="62"/>
      <c r="E351" s="62"/>
      <c r="F351" s="62"/>
      <c r="G351" s="62"/>
    </row>
    <row r="352" spans="1:7" ht="15" customHeight="1" x14ac:dyDescent="0.25">
      <c r="A352" s="62"/>
      <c r="B352" s="62"/>
      <c r="C352" s="62"/>
      <c r="D352" s="62"/>
      <c r="E352" s="62"/>
      <c r="F352" s="62"/>
      <c r="G352" s="62"/>
    </row>
    <row r="353" spans="1:7" ht="15" customHeight="1" x14ac:dyDescent="0.25">
      <c r="A353" s="62"/>
      <c r="B353" s="62"/>
      <c r="C353" s="62"/>
      <c r="D353" s="62"/>
      <c r="E353" s="62"/>
      <c r="F353" s="62"/>
      <c r="G353" s="62"/>
    </row>
    <row r="354" spans="1:7" ht="15" customHeight="1" x14ac:dyDescent="0.25">
      <c r="A354" s="62"/>
      <c r="B354" s="62"/>
      <c r="C354" s="62"/>
      <c r="D354" s="62"/>
      <c r="E354" s="62"/>
      <c r="F354" s="62"/>
      <c r="G354" s="62"/>
    </row>
    <row r="355" spans="1:7" ht="15" customHeight="1" x14ac:dyDescent="0.25">
      <c r="A355" s="62"/>
      <c r="B355" s="62"/>
      <c r="C355" s="62"/>
      <c r="D355" s="62"/>
      <c r="E355" s="62"/>
      <c r="F355" s="62"/>
      <c r="G355" s="62"/>
    </row>
    <row r="356" spans="1:7" ht="15" customHeight="1" x14ac:dyDescent="0.25">
      <c r="A356" s="62"/>
      <c r="B356" s="62"/>
      <c r="C356" s="62"/>
      <c r="D356" s="62"/>
      <c r="E356" s="62"/>
      <c r="F356" s="62"/>
      <c r="G356" s="62"/>
    </row>
    <row r="357" spans="1:7" ht="15" customHeight="1" x14ac:dyDescent="0.25">
      <c r="A357" s="62"/>
      <c r="B357" s="62"/>
      <c r="C357" s="62"/>
      <c r="D357" s="62"/>
      <c r="E357" s="62"/>
      <c r="F357" s="62"/>
      <c r="G357" s="62"/>
    </row>
    <row r="358" spans="1:7" ht="15" customHeight="1" x14ac:dyDescent="0.25">
      <c r="A358" s="62"/>
      <c r="B358" s="62"/>
      <c r="C358" s="62"/>
      <c r="D358" s="62"/>
      <c r="E358" s="62"/>
      <c r="F358" s="62"/>
      <c r="G358" s="62"/>
    </row>
    <row r="359" spans="1:7" ht="15" customHeight="1" x14ac:dyDescent="0.25">
      <c r="A359" s="62"/>
      <c r="B359" s="62"/>
      <c r="C359" s="62"/>
      <c r="D359" s="62"/>
      <c r="E359" s="62"/>
      <c r="F359" s="62"/>
      <c r="G359" s="62"/>
    </row>
    <row r="360" spans="1:7" ht="15" customHeight="1" x14ac:dyDescent="0.25">
      <c r="A360" s="62"/>
      <c r="B360" s="62"/>
      <c r="C360" s="62"/>
      <c r="D360" s="62"/>
      <c r="E360" s="62"/>
      <c r="F360" s="62"/>
      <c r="G360" s="62"/>
    </row>
    <row r="361" spans="1:7" ht="15" customHeight="1" x14ac:dyDescent="0.25">
      <c r="A361" s="62"/>
      <c r="B361" s="62"/>
      <c r="C361" s="62"/>
      <c r="D361" s="62"/>
      <c r="E361" s="62"/>
      <c r="F361" s="62"/>
      <c r="G361" s="62"/>
    </row>
    <row r="362" spans="1:7" ht="15" customHeight="1" x14ac:dyDescent="0.25">
      <c r="A362" s="62"/>
      <c r="B362" s="62"/>
      <c r="C362" s="62"/>
      <c r="D362" s="62"/>
      <c r="E362" s="62"/>
      <c r="F362" s="62"/>
      <c r="G362" s="62"/>
    </row>
    <row r="363" spans="1:7" ht="15" customHeight="1" x14ac:dyDescent="0.25">
      <c r="A363" s="62"/>
      <c r="B363" s="62"/>
      <c r="C363" s="62"/>
      <c r="D363" s="62"/>
      <c r="E363" s="62"/>
      <c r="F363" s="62"/>
      <c r="G363" s="62"/>
    </row>
    <row r="364" spans="1:7" ht="15" customHeight="1" x14ac:dyDescent="0.25">
      <c r="A364" s="62"/>
      <c r="B364" s="62"/>
      <c r="C364" s="62"/>
      <c r="D364" s="62"/>
      <c r="E364" s="62"/>
      <c r="F364" s="62"/>
      <c r="G364" s="62"/>
    </row>
    <row r="365" spans="1:7" ht="15" customHeight="1" x14ac:dyDescent="0.25">
      <c r="A365" s="62"/>
      <c r="B365" s="62"/>
      <c r="C365" s="62"/>
      <c r="D365" s="62"/>
      <c r="E365" s="62"/>
      <c r="F365" s="62"/>
      <c r="G365" s="62"/>
    </row>
    <row r="366" spans="1:7" ht="15" customHeight="1" x14ac:dyDescent="0.25">
      <c r="A366" s="62"/>
      <c r="B366" s="62"/>
      <c r="C366" s="62"/>
      <c r="D366" s="62"/>
      <c r="E366" s="62"/>
      <c r="F366" s="62"/>
      <c r="G366" s="62"/>
    </row>
    <row r="367" spans="1:7" ht="15" customHeight="1" x14ac:dyDescent="0.25">
      <c r="A367" s="62"/>
      <c r="B367" s="62"/>
      <c r="C367" s="62"/>
      <c r="D367" s="62"/>
      <c r="E367" s="62"/>
      <c r="F367" s="62"/>
      <c r="G367" s="62"/>
    </row>
    <row r="368" spans="1:7" ht="15" customHeight="1" x14ac:dyDescent="0.25">
      <c r="A368" s="62"/>
      <c r="B368" s="62"/>
      <c r="C368" s="62"/>
      <c r="D368" s="62"/>
      <c r="E368" s="62"/>
      <c r="F368" s="62"/>
      <c r="G368" s="62"/>
    </row>
    <row r="369" spans="1:7" ht="15" customHeight="1" x14ac:dyDescent="0.25">
      <c r="A369" s="62"/>
      <c r="B369" s="62"/>
      <c r="C369" s="62"/>
      <c r="D369" s="62"/>
      <c r="E369" s="62"/>
      <c r="F369" s="62"/>
      <c r="G369" s="62"/>
    </row>
    <row r="370" spans="1:7" ht="15" customHeight="1" x14ac:dyDescent="0.25">
      <c r="A370" s="62"/>
      <c r="B370" s="62"/>
      <c r="C370" s="62"/>
      <c r="D370" s="62"/>
      <c r="E370" s="62"/>
      <c r="F370" s="62"/>
      <c r="G370" s="62"/>
    </row>
    <row r="371" spans="1:7" ht="15" customHeight="1" x14ac:dyDescent="0.25">
      <c r="A371" s="62"/>
      <c r="B371" s="62"/>
      <c r="C371" s="62"/>
      <c r="D371" s="62"/>
      <c r="E371" s="62"/>
      <c r="F371" s="62"/>
      <c r="G371" s="62"/>
    </row>
    <row r="372" spans="1:7" ht="15" customHeight="1" x14ac:dyDescent="0.25">
      <c r="A372" s="62"/>
      <c r="B372" s="62"/>
      <c r="C372" s="62"/>
      <c r="D372" s="62"/>
      <c r="E372" s="62"/>
      <c r="F372" s="62"/>
      <c r="G372" s="62"/>
    </row>
    <row r="373" spans="1:7" ht="15" customHeight="1" x14ac:dyDescent="0.25">
      <c r="A373" s="62"/>
      <c r="B373" s="62"/>
      <c r="C373" s="62"/>
      <c r="D373" s="62"/>
      <c r="E373" s="62"/>
      <c r="F373" s="62"/>
      <c r="G373" s="62"/>
    </row>
    <row r="374" spans="1:7" ht="15" customHeight="1" x14ac:dyDescent="0.25">
      <c r="A374" s="62"/>
      <c r="B374" s="62"/>
      <c r="C374" s="62"/>
      <c r="D374" s="62"/>
      <c r="E374" s="62"/>
      <c r="F374" s="62"/>
      <c r="G374" s="62"/>
    </row>
    <row r="375" spans="1:7" ht="15" customHeight="1" x14ac:dyDescent="0.25">
      <c r="A375" s="62"/>
      <c r="B375" s="62"/>
      <c r="C375" s="62"/>
      <c r="D375" s="62"/>
      <c r="E375" s="62"/>
      <c r="F375" s="62"/>
      <c r="G375" s="62"/>
    </row>
    <row r="376" spans="1:7" ht="15" customHeight="1" x14ac:dyDescent="0.25">
      <c r="A376" s="62"/>
      <c r="B376" s="62"/>
      <c r="C376" s="62"/>
      <c r="D376" s="62"/>
      <c r="E376" s="62"/>
      <c r="F376" s="62"/>
      <c r="G376" s="62"/>
    </row>
    <row r="377" spans="1:7" ht="15" customHeight="1" x14ac:dyDescent="0.25">
      <c r="A377" s="62"/>
      <c r="B377" s="62"/>
      <c r="C377" s="62"/>
      <c r="D377" s="62"/>
      <c r="E377" s="62"/>
      <c r="F377" s="62"/>
      <c r="G377" s="62"/>
    </row>
    <row r="378" spans="1:7" ht="15" customHeight="1" x14ac:dyDescent="0.25">
      <c r="A378" s="62"/>
      <c r="B378" s="62"/>
      <c r="C378" s="62"/>
      <c r="D378" s="62"/>
      <c r="E378" s="62"/>
      <c r="F378" s="62"/>
      <c r="G378" s="62"/>
    </row>
    <row r="379" spans="1:7" ht="15" customHeight="1" x14ac:dyDescent="0.25">
      <c r="A379" s="62"/>
      <c r="B379" s="62"/>
      <c r="C379" s="62"/>
      <c r="D379" s="62"/>
      <c r="E379" s="62"/>
      <c r="F379" s="62"/>
      <c r="G379" s="62"/>
    </row>
    <row r="380" spans="1:7" ht="15" customHeight="1" x14ac:dyDescent="0.25">
      <c r="A380" s="62"/>
      <c r="B380" s="62"/>
      <c r="C380" s="62"/>
      <c r="D380" s="62"/>
      <c r="E380" s="62"/>
      <c r="F380" s="62"/>
      <c r="G380" s="62"/>
    </row>
    <row r="381" spans="1:7" ht="15" customHeight="1" x14ac:dyDescent="0.25">
      <c r="A381" s="62"/>
      <c r="B381" s="62"/>
      <c r="C381" s="62"/>
      <c r="D381" s="62"/>
      <c r="E381" s="62"/>
      <c r="F381" s="62"/>
      <c r="G381" s="62"/>
    </row>
    <row r="382" spans="1:7" ht="15" customHeight="1" x14ac:dyDescent="0.25">
      <c r="A382" s="62"/>
      <c r="B382" s="62"/>
      <c r="C382" s="62"/>
      <c r="D382" s="62"/>
      <c r="E382" s="62"/>
      <c r="F382" s="62"/>
      <c r="G382" s="62"/>
    </row>
    <row r="383" spans="1:7" ht="15" customHeight="1" x14ac:dyDescent="0.25">
      <c r="A383" s="62"/>
      <c r="B383" s="62"/>
      <c r="C383" s="62"/>
      <c r="D383" s="62"/>
      <c r="E383" s="62"/>
      <c r="F383" s="62"/>
      <c r="G383" s="62"/>
    </row>
    <row r="384" spans="1:7" ht="15" customHeight="1" x14ac:dyDescent="0.25">
      <c r="A384" s="62"/>
      <c r="B384" s="62"/>
      <c r="C384" s="62"/>
      <c r="D384" s="62"/>
      <c r="E384" s="62"/>
      <c r="F384" s="62"/>
      <c r="G384" s="62"/>
    </row>
    <row r="385" spans="1:7" ht="15" customHeight="1" x14ac:dyDescent="0.25">
      <c r="A385" s="62"/>
      <c r="B385" s="62"/>
      <c r="C385" s="62"/>
      <c r="D385" s="62"/>
      <c r="E385" s="62"/>
      <c r="F385" s="62"/>
      <c r="G385" s="62"/>
    </row>
    <row r="386" spans="1:7" ht="15" customHeight="1" x14ac:dyDescent="0.25">
      <c r="A386" s="62"/>
      <c r="B386" s="62"/>
      <c r="C386" s="62"/>
      <c r="D386" s="62"/>
      <c r="E386" s="62"/>
      <c r="F386" s="62"/>
      <c r="G386" s="62"/>
    </row>
    <row r="387" spans="1:7" ht="15" customHeight="1" x14ac:dyDescent="0.25">
      <c r="A387" s="62"/>
      <c r="B387" s="62"/>
      <c r="C387" s="62"/>
      <c r="D387" s="62"/>
      <c r="E387" s="62"/>
      <c r="F387" s="62"/>
      <c r="G387" s="62"/>
    </row>
    <row r="388" spans="1:7" ht="15" customHeight="1" x14ac:dyDescent="0.25">
      <c r="A388" s="62"/>
      <c r="B388" s="62"/>
      <c r="C388" s="62"/>
      <c r="D388" s="62"/>
      <c r="E388" s="62"/>
      <c r="F388" s="62"/>
      <c r="G388" s="62"/>
    </row>
    <row r="389" spans="1:7" ht="15" customHeight="1" x14ac:dyDescent="0.25">
      <c r="A389" s="62"/>
      <c r="B389" s="62"/>
      <c r="C389" s="62"/>
      <c r="D389" s="62"/>
      <c r="E389" s="62"/>
      <c r="F389" s="62"/>
      <c r="G389" s="62"/>
    </row>
    <row r="390" spans="1:7" ht="15" customHeight="1" x14ac:dyDescent="0.25">
      <c r="A390" s="62"/>
      <c r="B390" s="62"/>
      <c r="C390" s="62"/>
      <c r="D390" s="62"/>
      <c r="E390" s="62"/>
      <c r="F390" s="62"/>
      <c r="G390" s="62"/>
    </row>
    <row r="391" spans="1:7" ht="15" customHeight="1" x14ac:dyDescent="0.25">
      <c r="A391" s="62"/>
      <c r="B391" s="62"/>
      <c r="C391" s="62"/>
      <c r="D391" s="62"/>
      <c r="E391" s="62"/>
      <c r="F391" s="62"/>
      <c r="G391" s="62"/>
    </row>
    <row r="392" spans="1:7" ht="15" customHeight="1" x14ac:dyDescent="0.25">
      <c r="A392" s="62"/>
      <c r="B392" s="62"/>
      <c r="C392" s="62"/>
      <c r="D392" s="62"/>
      <c r="E392" s="62"/>
      <c r="F392" s="62"/>
      <c r="G392" s="62"/>
    </row>
    <row r="393" spans="1:7" ht="15" customHeight="1" x14ac:dyDescent="0.25">
      <c r="A393" s="62"/>
      <c r="B393" s="62"/>
      <c r="C393" s="62"/>
      <c r="D393" s="62"/>
      <c r="E393" s="62"/>
      <c r="F393" s="62"/>
      <c r="G393" s="62"/>
    </row>
    <row r="394" spans="1:7" ht="15" customHeight="1" x14ac:dyDescent="0.25">
      <c r="A394" s="62"/>
      <c r="B394" s="62"/>
      <c r="C394" s="62"/>
      <c r="D394" s="62"/>
      <c r="E394" s="62"/>
      <c r="F394" s="62"/>
      <c r="G394" s="62"/>
    </row>
    <row r="395" spans="1:7" ht="15" customHeight="1" x14ac:dyDescent="0.25">
      <c r="A395" s="62"/>
      <c r="B395" s="62"/>
      <c r="C395" s="62"/>
      <c r="D395" s="62"/>
      <c r="E395" s="62"/>
      <c r="F395" s="62"/>
      <c r="G395" s="62"/>
    </row>
    <row r="396" spans="1:7" ht="15" customHeight="1" x14ac:dyDescent="0.25">
      <c r="A396" s="62"/>
      <c r="B396" s="62"/>
      <c r="C396" s="62"/>
      <c r="D396" s="62"/>
      <c r="E396" s="62"/>
      <c r="F396" s="62"/>
      <c r="G396" s="62"/>
    </row>
    <row r="397" spans="1:7" ht="15" customHeight="1" x14ac:dyDescent="0.25">
      <c r="A397" s="62"/>
      <c r="B397" s="62"/>
      <c r="C397" s="62"/>
      <c r="D397" s="62"/>
      <c r="E397" s="62"/>
      <c r="F397" s="62"/>
      <c r="G397" s="62"/>
    </row>
    <row r="398" spans="1:7" ht="15" customHeight="1" x14ac:dyDescent="0.25">
      <c r="A398" s="62"/>
      <c r="B398" s="62"/>
      <c r="C398" s="62"/>
      <c r="D398" s="62"/>
      <c r="E398" s="62"/>
      <c r="F398" s="62"/>
      <c r="G398" s="62"/>
    </row>
    <row r="399" spans="1:7" ht="15" customHeight="1" x14ac:dyDescent="0.25">
      <c r="A399" s="62"/>
      <c r="B399" s="62"/>
      <c r="C399" s="62"/>
      <c r="D399" s="62"/>
      <c r="E399" s="62"/>
      <c r="F399" s="62"/>
      <c r="G399" s="62"/>
    </row>
    <row r="400" spans="1:7" ht="15" customHeight="1" x14ac:dyDescent="0.25">
      <c r="A400" s="62"/>
      <c r="B400" s="62"/>
      <c r="C400" s="62"/>
      <c r="D400" s="62"/>
      <c r="E400" s="62"/>
      <c r="F400" s="62"/>
      <c r="G400" s="62"/>
    </row>
    <row r="401" spans="1:7" ht="15" customHeight="1" x14ac:dyDescent="0.25">
      <c r="A401" s="62"/>
      <c r="B401" s="62"/>
      <c r="C401" s="62"/>
      <c r="D401" s="62"/>
      <c r="E401" s="62"/>
      <c r="F401" s="62"/>
      <c r="G401" s="62"/>
    </row>
    <row r="402" spans="1:7" ht="15" customHeight="1" x14ac:dyDescent="0.25">
      <c r="A402" s="62"/>
      <c r="B402" s="62"/>
      <c r="C402" s="62"/>
      <c r="D402" s="62"/>
      <c r="E402" s="62"/>
      <c r="F402" s="62"/>
      <c r="G402" s="62"/>
    </row>
    <row r="403" spans="1:7" ht="15" customHeight="1" x14ac:dyDescent="0.25">
      <c r="A403" s="62"/>
      <c r="B403" s="62"/>
      <c r="C403" s="62"/>
      <c r="D403" s="62"/>
      <c r="E403" s="62"/>
      <c r="F403" s="62"/>
      <c r="G403" s="62"/>
    </row>
    <row r="404" spans="1:7" ht="15" customHeight="1" x14ac:dyDescent="0.25">
      <c r="A404" s="62"/>
      <c r="B404" s="62"/>
      <c r="C404" s="62"/>
      <c r="D404" s="62"/>
      <c r="E404" s="62"/>
      <c r="F404" s="62"/>
      <c r="G404" s="62"/>
    </row>
    <row r="405" spans="1:7" ht="15" customHeight="1" x14ac:dyDescent="0.25">
      <c r="A405" s="62"/>
      <c r="B405" s="62"/>
      <c r="C405" s="62"/>
      <c r="D405" s="62"/>
      <c r="E405" s="62"/>
      <c r="F405" s="62"/>
      <c r="G405" s="62"/>
    </row>
    <row r="406" spans="1:7" ht="15" customHeight="1" x14ac:dyDescent="0.25">
      <c r="A406" s="62"/>
      <c r="B406" s="62"/>
      <c r="C406" s="62"/>
      <c r="D406" s="62"/>
      <c r="E406" s="62"/>
      <c r="F406" s="62"/>
      <c r="G406" s="62"/>
    </row>
    <row r="407" spans="1:7" ht="15" customHeight="1" x14ac:dyDescent="0.25">
      <c r="A407" s="62"/>
      <c r="B407" s="62"/>
      <c r="C407" s="62"/>
      <c r="D407" s="62"/>
      <c r="E407" s="62"/>
      <c r="F407" s="62"/>
      <c r="G407" s="62"/>
    </row>
    <row r="408" spans="1:7" ht="15" customHeight="1" x14ac:dyDescent="0.25">
      <c r="A408" s="62"/>
      <c r="B408" s="62"/>
      <c r="C408" s="62"/>
      <c r="D408" s="62"/>
      <c r="E408" s="62"/>
      <c r="F408" s="62"/>
      <c r="G408" s="62"/>
    </row>
    <row r="409" spans="1:7" ht="15" customHeight="1" x14ac:dyDescent="0.25">
      <c r="A409" s="62"/>
      <c r="B409" s="62"/>
      <c r="C409" s="62"/>
      <c r="D409" s="62"/>
      <c r="E409" s="62"/>
      <c r="F409" s="62"/>
      <c r="G409" s="62"/>
    </row>
    <row r="410" spans="1:7" ht="15" customHeight="1" x14ac:dyDescent="0.25">
      <c r="A410" s="62"/>
      <c r="B410" s="62"/>
      <c r="C410" s="62"/>
      <c r="D410" s="62"/>
      <c r="E410" s="62"/>
      <c r="F410" s="62"/>
      <c r="G410" s="62"/>
    </row>
    <row r="411" spans="1:7" ht="15" customHeight="1" x14ac:dyDescent="0.25">
      <c r="A411" s="62"/>
      <c r="B411" s="62"/>
      <c r="C411" s="62"/>
      <c r="D411" s="62"/>
      <c r="E411" s="62"/>
      <c r="F411" s="62"/>
      <c r="G411" s="62"/>
    </row>
    <row r="412" spans="1:7" ht="15" customHeight="1" x14ac:dyDescent="0.25">
      <c r="A412" s="62"/>
      <c r="B412" s="62"/>
      <c r="C412" s="62"/>
      <c r="D412" s="62"/>
      <c r="E412" s="62"/>
      <c r="F412" s="62"/>
      <c r="G412" s="62"/>
    </row>
    <row r="413" spans="1:7" ht="15" customHeight="1" x14ac:dyDescent="0.25">
      <c r="A413" s="62"/>
      <c r="B413" s="62"/>
      <c r="C413" s="62"/>
      <c r="D413" s="62"/>
      <c r="E413" s="62"/>
      <c r="F413" s="62"/>
      <c r="G413" s="62"/>
    </row>
    <row r="414" spans="1:7" ht="15" customHeight="1" x14ac:dyDescent="0.25">
      <c r="A414" s="62"/>
      <c r="B414" s="62"/>
      <c r="C414" s="62"/>
      <c r="D414" s="62"/>
      <c r="E414" s="62"/>
      <c r="F414" s="62"/>
      <c r="G414" s="62"/>
    </row>
    <row r="415" spans="1:7" ht="15" customHeight="1" x14ac:dyDescent="0.25">
      <c r="A415" s="62"/>
      <c r="B415" s="62"/>
      <c r="C415" s="62"/>
      <c r="D415" s="62"/>
      <c r="E415" s="62"/>
      <c r="F415" s="62"/>
      <c r="G415" s="62"/>
    </row>
    <row r="416" spans="1:7" ht="15" customHeight="1" x14ac:dyDescent="0.25">
      <c r="A416" s="62"/>
      <c r="B416" s="62"/>
      <c r="C416" s="62"/>
      <c r="D416" s="62"/>
      <c r="E416" s="62"/>
      <c r="F416" s="62"/>
      <c r="G416" s="62"/>
    </row>
    <row r="417" spans="1:7" ht="15" customHeight="1" x14ac:dyDescent="0.25">
      <c r="A417" s="62"/>
      <c r="B417" s="62"/>
      <c r="C417" s="62"/>
      <c r="D417" s="62"/>
      <c r="E417" s="62"/>
      <c r="F417" s="62"/>
      <c r="G417" s="62"/>
    </row>
    <row r="418" spans="1:7" ht="15" customHeight="1" x14ac:dyDescent="0.25">
      <c r="A418" s="62"/>
      <c r="B418" s="62"/>
      <c r="C418" s="62"/>
      <c r="D418" s="62"/>
      <c r="E418" s="62"/>
      <c r="F418" s="62"/>
      <c r="G418" s="62"/>
    </row>
    <row r="419" spans="1:7" ht="15" customHeight="1" x14ac:dyDescent="0.25">
      <c r="A419" s="62"/>
      <c r="B419" s="62"/>
      <c r="C419" s="62"/>
      <c r="D419" s="62"/>
      <c r="E419" s="62"/>
      <c r="F419" s="62"/>
      <c r="G419" s="62"/>
    </row>
    <row r="420" spans="1:7" ht="15" customHeight="1" x14ac:dyDescent="0.25">
      <c r="A420" s="62"/>
      <c r="B420" s="62"/>
      <c r="C420" s="62"/>
      <c r="D420" s="62"/>
      <c r="E420" s="62"/>
      <c r="F420" s="62"/>
      <c r="G420" s="62"/>
    </row>
    <row r="421" spans="1:7" ht="15" customHeight="1" x14ac:dyDescent="0.25">
      <c r="A421" s="62"/>
      <c r="B421" s="62"/>
      <c r="C421" s="62"/>
      <c r="D421" s="62"/>
      <c r="E421" s="62"/>
      <c r="F421" s="62"/>
      <c r="G421" s="62"/>
    </row>
    <row r="422" spans="1:7" ht="15" customHeight="1" x14ac:dyDescent="0.25">
      <c r="A422" s="62"/>
      <c r="B422" s="62"/>
      <c r="C422" s="62"/>
      <c r="D422" s="62"/>
      <c r="E422" s="62"/>
      <c r="F422" s="62"/>
      <c r="G422" s="62"/>
    </row>
    <row r="423" spans="1:7" ht="15" customHeight="1" x14ac:dyDescent="0.25">
      <c r="A423" s="62"/>
      <c r="B423" s="62"/>
      <c r="C423" s="62"/>
      <c r="D423" s="62"/>
      <c r="E423" s="62"/>
      <c r="F423" s="62"/>
      <c r="G423" s="62"/>
    </row>
    <row r="424" spans="1:7" ht="15" customHeight="1" x14ac:dyDescent="0.25">
      <c r="A424" s="62"/>
      <c r="B424" s="62"/>
      <c r="C424" s="62"/>
      <c r="D424" s="62"/>
      <c r="E424" s="62"/>
      <c r="F424" s="62"/>
      <c r="G424" s="62"/>
    </row>
    <row r="425" spans="1:7" ht="15" customHeight="1" x14ac:dyDescent="0.25">
      <c r="A425" s="62"/>
      <c r="B425" s="62"/>
      <c r="C425" s="62"/>
      <c r="D425" s="62"/>
      <c r="E425" s="62"/>
      <c r="F425" s="62"/>
      <c r="G425" s="62"/>
    </row>
    <row r="426" spans="1:7" ht="15" customHeight="1" x14ac:dyDescent="0.25">
      <c r="A426" s="62"/>
      <c r="B426" s="62"/>
      <c r="C426" s="62"/>
      <c r="D426" s="62"/>
      <c r="E426" s="62"/>
      <c r="F426" s="62"/>
      <c r="G426" s="62"/>
    </row>
    <row r="427" spans="1:7" ht="15" customHeight="1" x14ac:dyDescent="0.25">
      <c r="A427" s="62"/>
      <c r="B427" s="62"/>
      <c r="C427" s="62"/>
      <c r="D427" s="62"/>
      <c r="E427" s="62"/>
      <c r="F427" s="62"/>
      <c r="G427" s="62"/>
    </row>
    <row r="428" spans="1:7" ht="15" customHeight="1" x14ac:dyDescent="0.25">
      <c r="A428" s="62"/>
      <c r="B428" s="62"/>
      <c r="C428" s="62"/>
      <c r="D428" s="62"/>
      <c r="E428" s="62"/>
      <c r="F428" s="62"/>
      <c r="G428" s="62"/>
    </row>
    <row r="429" spans="1:7" ht="15" customHeight="1" x14ac:dyDescent="0.25">
      <c r="A429" s="62"/>
      <c r="B429" s="62"/>
      <c r="C429" s="62"/>
      <c r="D429" s="62"/>
      <c r="E429" s="62"/>
      <c r="F429" s="62"/>
      <c r="G429" s="62"/>
    </row>
    <row r="430" spans="1:7" ht="15" customHeight="1" x14ac:dyDescent="0.25">
      <c r="A430" s="62"/>
      <c r="B430" s="62"/>
      <c r="C430" s="62"/>
      <c r="D430" s="62"/>
      <c r="E430" s="62"/>
      <c r="F430" s="62"/>
      <c r="G430" s="62"/>
    </row>
    <row r="431" spans="1:7" ht="15" customHeight="1" x14ac:dyDescent="0.25">
      <c r="A431" s="62"/>
      <c r="B431" s="62"/>
      <c r="C431" s="62"/>
      <c r="D431" s="62"/>
      <c r="E431" s="62"/>
      <c r="F431" s="62"/>
      <c r="G431" s="62"/>
    </row>
    <row r="432" spans="1:7" ht="15" customHeight="1" x14ac:dyDescent="0.25">
      <c r="A432" s="62"/>
      <c r="B432" s="62"/>
      <c r="C432" s="62"/>
      <c r="D432" s="62"/>
      <c r="E432" s="62"/>
      <c r="F432" s="62"/>
      <c r="G432" s="62"/>
    </row>
    <row r="433" spans="1:7" ht="15" customHeight="1" x14ac:dyDescent="0.25">
      <c r="A433" s="62"/>
      <c r="B433" s="62"/>
      <c r="C433" s="62"/>
      <c r="D433" s="62"/>
      <c r="E433" s="62"/>
      <c r="F433" s="62"/>
      <c r="G433" s="62"/>
    </row>
    <row r="434" spans="1:7" ht="15" customHeight="1" x14ac:dyDescent="0.25">
      <c r="A434" s="62"/>
      <c r="B434" s="62"/>
      <c r="C434" s="62"/>
      <c r="D434" s="62"/>
      <c r="E434" s="62"/>
      <c r="F434" s="62"/>
      <c r="G434" s="62"/>
    </row>
    <row r="435" spans="1:7" ht="15" customHeight="1" x14ac:dyDescent="0.25">
      <c r="A435" s="62"/>
      <c r="B435" s="62"/>
      <c r="C435" s="62"/>
      <c r="D435" s="62"/>
      <c r="E435" s="62"/>
      <c r="F435" s="62"/>
      <c r="G435" s="62"/>
    </row>
    <row r="436" spans="1:7" ht="15" customHeight="1" x14ac:dyDescent="0.25">
      <c r="A436" s="62"/>
      <c r="B436" s="62"/>
      <c r="C436" s="62"/>
      <c r="D436" s="62"/>
      <c r="E436" s="62"/>
      <c r="F436" s="62"/>
      <c r="G436" s="62"/>
    </row>
    <row r="437" spans="1:7" ht="15" customHeight="1" x14ac:dyDescent="0.25">
      <c r="A437" s="62"/>
      <c r="B437" s="62"/>
      <c r="C437" s="62"/>
      <c r="D437" s="62"/>
      <c r="E437" s="62"/>
      <c r="F437" s="62"/>
      <c r="G437" s="62"/>
    </row>
    <row r="438" spans="1:7" ht="15" customHeight="1" x14ac:dyDescent="0.25">
      <c r="A438" s="62"/>
      <c r="B438" s="62"/>
      <c r="C438" s="62"/>
      <c r="D438" s="62"/>
      <c r="E438" s="62"/>
      <c r="F438" s="62"/>
      <c r="G438" s="62"/>
    </row>
    <row r="439" spans="1:7" ht="15" customHeight="1" x14ac:dyDescent="0.25">
      <c r="A439" s="62"/>
      <c r="B439" s="62"/>
      <c r="C439" s="62"/>
      <c r="D439" s="62"/>
      <c r="E439" s="62"/>
      <c r="F439" s="62"/>
      <c r="G439" s="62"/>
    </row>
    <row r="440" spans="1:7" ht="15" customHeight="1" x14ac:dyDescent="0.25">
      <c r="A440" s="62"/>
      <c r="B440" s="62"/>
      <c r="C440" s="62"/>
      <c r="D440" s="62"/>
      <c r="E440" s="62"/>
      <c r="F440" s="62"/>
      <c r="G440" s="62"/>
    </row>
    <row r="441" spans="1:7" ht="15" customHeight="1" x14ac:dyDescent="0.25">
      <c r="A441" s="62"/>
      <c r="B441" s="62"/>
      <c r="C441" s="62"/>
      <c r="D441" s="62"/>
      <c r="E441" s="62"/>
      <c r="F441" s="62"/>
      <c r="G441" s="62"/>
    </row>
    <row r="442" spans="1:7" ht="15" customHeight="1" x14ac:dyDescent="0.25">
      <c r="A442" s="62"/>
      <c r="B442" s="62"/>
      <c r="C442" s="62"/>
      <c r="D442" s="62"/>
      <c r="E442" s="62"/>
      <c r="F442" s="62"/>
      <c r="G442" s="62"/>
    </row>
    <row r="443" spans="1:7" ht="15" customHeight="1" x14ac:dyDescent="0.25">
      <c r="A443" s="62"/>
      <c r="B443" s="62"/>
      <c r="C443" s="62"/>
      <c r="D443" s="62"/>
      <c r="E443" s="62"/>
      <c r="F443" s="62"/>
      <c r="G443" s="62"/>
    </row>
    <row r="444" spans="1:7" ht="15" customHeight="1" x14ac:dyDescent="0.25">
      <c r="A444" s="62"/>
      <c r="B444" s="62"/>
      <c r="C444" s="62"/>
      <c r="D444" s="62"/>
      <c r="E444" s="62"/>
      <c r="F444" s="62"/>
      <c r="G444" s="62"/>
    </row>
    <row r="445" spans="1:7" ht="15" customHeight="1" x14ac:dyDescent="0.25">
      <c r="A445" s="62"/>
      <c r="B445" s="62"/>
      <c r="C445" s="62"/>
      <c r="D445" s="62"/>
      <c r="E445" s="62"/>
      <c r="F445" s="62"/>
      <c r="G445" s="62"/>
    </row>
    <row r="446" spans="1:7" ht="15" customHeight="1" x14ac:dyDescent="0.25">
      <c r="A446" s="62"/>
      <c r="B446" s="62"/>
      <c r="C446" s="62"/>
      <c r="D446" s="62"/>
      <c r="E446" s="62"/>
      <c r="F446" s="62"/>
      <c r="G446" s="62"/>
    </row>
    <row r="447" spans="1:7" ht="15" customHeight="1" x14ac:dyDescent="0.25">
      <c r="A447" s="62"/>
      <c r="B447" s="62"/>
      <c r="C447" s="62"/>
      <c r="D447" s="62"/>
      <c r="E447" s="62"/>
      <c r="F447" s="62"/>
      <c r="G447" s="62"/>
    </row>
    <row r="448" spans="1:7" ht="15" customHeight="1" x14ac:dyDescent="0.25">
      <c r="A448" s="62"/>
      <c r="B448" s="62"/>
      <c r="C448" s="62"/>
      <c r="D448" s="62"/>
      <c r="E448" s="62"/>
      <c r="F448" s="62"/>
      <c r="G448" s="62"/>
    </row>
    <row r="449" spans="1:7" ht="15" customHeight="1" x14ac:dyDescent="0.25">
      <c r="A449" s="62"/>
      <c r="B449" s="62"/>
      <c r="C449" s="62"/>
      <c r="D449" s="62"/>
      <c r="E449" s="62"/>
      <c r="F449" s="62"/>
      <c r="G449" s="62"/>
    </row>
    <row r="450" spans="1:7" ht="15" customHeight="1" x14ac:dyDescent="0.25">
      <c r="A450" s="62"/>
      <c r="B450" s="62"/>
      <c r="C450" s="62"/>
      <c r="D450" s="62"/>
      <c r="E450" s="62"/>
      <c r="F450" s="62"/>
      <c r="G450" s="62"/>
    </row>
    <row r="451" spans="1:7" ht="15" customHeight="1" x14ac:dyDescent="0.25">
      <c r="A451" s="62"/>
      <c r="B451" s="62"/>
      <c r="C451" s="62"/>
      <c r="D451" s="62"/>
      <c r="E451" s="62"/>
      <c r="F451" s="62"/>
      <c r="G451" s="62"/>
    </row>
    <row r="452" spans="1:7" ht="15" customHeight="1" x14ac:dyDescent="0.25">
      <c r="A452" s="62"/>
      <c r="B452" s="62"/>
      <c r="C452" s="62"/>
      <c r="D452" s="62"/>
      <c r="E452" s="62"/>
      <c r="F452" s="62"/>
      <c r="G452" s="62"/>
    </row>
    <row r="453" spans="1:7" ht="15" customHeight="1" x14ac:dyDescent="0.25">
      <c r="A453" s="62"/>
      <c r="B453" s="62"/>
      <c r="C453" s="62"/>
      <c r="D453" s="62"/>
      <c r="E453" s="62"/>
      <c r="F453" s="62"/>
      <c r="G453" s="62"/>
    </row>
    <row r="454" spans="1:7" ht="15" customHeight="1" x14ac:dyDescent="0.25">
      <c r="A454" s="62"/>
      <c r="B454" s="62"/>
      <c r="C454" s="62"/>
      <c r="D454" s="62"/>
      <c r="E454" s="62"/>
      <c r="F454" s="62"/>
      <c r="G454" s="62"/>
    </row>
    <row r="455" spans="1:7" ht="15" customHeight="1" x14ac:dyDescent="0.25">
      <c r="A455" s="62"/>
      <c r="B455" s="62"/>
      <c r="C455" s="62"/>
      <c r="D455" s="62"/>
      <c r="E455" s="62"/>
      <c r="F455" s="62"/>
      <c r="G455" s="62"/>
    </row>
    <row r="456" spans="1:7" ht="15" customHeight="1" x14ac:dyDescent="0.25">
      <c r="A456" s="62"/>
      <c r="B456" s="62"/>
      <c r="C456" s="62"/>
      <c r="D456" s="62"/>
      <c r="E456" s="62"/>
      <c r="F456" s="62"/>
      <c r="G456" s="62"/>
    </row>
    <row r="457" spans="1:7" ht="15" customHeight="1" x14ac:dyDescent="0.25">
      <c r="A457" s="62"/>
      <c r="B457" s="62"/>
      <c r="C457" s="62"/>
      <c r="D457" s="62"/>
      <c r="E457" s="62"/>
      <c r="F457" s="62"/>
      <c r="G457" s="62"/>
    </row>
    <row r="458" spans="1:7" ht="15" customHeight="1" x14ac:dyDescent="0.25">
      <c r="A458" s="62"/>
      <c r="B458" s="62"/>
      <c r="C458" s="62"/>
      <c r="D458" s="62"/>
      <c r="E458" s="62"/>
      <c r="F458" s="62"/>
      <c r="G458" s="62"/>
    </row>
    <row r="459" spans="1:7" ht="15" customHeight="1" x14ac:dyDescent="0.25">
      <c r="A459" s="62"/>
      <c r="B459" s="62"/>
      <c r="C459" s="62"/>
      <c r="D459" s="62"/>
      <c r="E459" s="62"/>
      <c r="F459" s="62"/>
      <c r="G459" s="62"/>
    </row>
    <row r="460" spans="1:7" ht="15" customHeight="1" x14ac:dyDescent="0.25">
      <c r="A460" s="62"/>
      <c r="B460" s="62"/>
      <c r="C460" s="62"/>
      <c r="D460" s="62"/>
      <c r="E460" s="62"/>
      <c r="F460" s="62"/>
      <c r="G460" s="62"/>
    </row>
    <row r="461" spans="1:7" ht="15" customHeight="1" x14ac:dyDescent="0.25">
      <c r="A461" s="62"/>
      <c r="B461" s="62"/>
      <c r="C461" s="62"/>
      <c r="D461" s="62"/>
      <c r="E461" s="62"/>
      <c r="F461" s="62"/>
      <c r="G461" s="62"/>
    </row>
    <row r="462" spans="1:7" ht="15" customHeight="1" x14ac:dyDescent="0.25">
      <c r="A462" s="62"/>
      <c r="B462" s="62"/>
      <c r="C462" s="62"/>
      <c r="D462" s="62"/>
      <c r="E462" s="62"/>
      <c r="F462" s="62"/>
      <c r="G462" s="62"/>
    </row>
    <row r="463" spans="1:7" ht="15" customHeight="1" x14ac:dyDescent="0.25">
      <c r="A463" s="62"/>
      <c r="B463" s="62"/>
      <c r="C463" s="62"/>
      <c r="D463" s="62"/>
      <c r="E463" s="62"/>
      <c r="F463" s="62"/>
      <c r="G463" s="62"/>
    </row>
    <row r="464" spans="1:7" ht="15" customHeight="1" x14ac:dyDescent="0.25">
      <c r="A464" s="62"/>
      <c r="B464" s="62"/>
      <c r="C464" s="62"/>
      <c r="D464" s="62"/>
      <c r="E464" s="62"/>
      <c r="F464" s="62"/>
      <c r="G464" s="62"/>
    </row>
    <row r="465" spans="1:7" ht="15" customHeight="1" x14ac:dyDescent="0.25">
      <c r="A465" s="62"/>
      <c r="B465" s="62"/>
      <c r="C465" s="62"/>
      <c r="D465" s="62"/>
      <c r="E465" s="62"/>
      <c r="F465" s="62"/>
      <c r="G465" s="62"/>
    </row>
    <row r="466" spans="1:7" ht="15" customHeight="1" x14ac:dyDescent="0.25">
      <c r="A466" s="62"/>
      <c r="B466" s="62"/>
      <c r="C466" s="62"/>
      <c r="D466" s="62"/>
      <c r="E466" s="62"/>
      <c r="F466" s="62"/>
      <c r="G466" s="62"/>
    </row>
    <row r="467" spans="1:7" ht="15" customHeight="1" x14ac:dyDescent="0.25">
      <c r="A467" s="62"/>
      <c r="B467" s="62"/>
      <c r="C467" s="62"/>
      <c r="D467" s="62"/>
      <c r="E467" s="62"/>
      <c r="F467" s="62"/>
      <c r="G467" s="62"/>
    </row>
    <row r="468" spans="1:7" ht="15" customHeight="1" x14ac:dyDescent="0.25">
      <c r="A468" s="62"/>
      <c r="B468" s="62"/>
      <c r="C468" s="62"/>
      <c r="D468" s="62"/>
      <c r="E468" s="62"/>
      <c r="F468" s="62"/>
      <c r="G468" s="62"/>
    </row>
    <row r="469" spans="1:7" ht="15" customHeight="1" x14ac:dyDescent="0.25">
      <c r="A469" s="62"/>
      <c r="B469" s="62"/>
      <c r="C469" s="62"/>
      <c r="D469" s="62"/>
      <c r="E469" s="62"/>
      <c r="F469" s="62"/>
      <c r="G469" s="62"/>
    </row>
    <row r="470" spans="1:7" ht="15" customHeight="1" x14ac:dyDescent="0.25">
      <c r="A470" s="62"/>
      <c r="B470" s="62"/>
      <c r="C470" s="62"/>
      <c r="D470" s="62"/>
      <c r="E470" s="62"/>
      <c r="F470" s="62"/>
      <c r="G470" s="62"/>
    </row>
    <row r="471" spans="1:7" ht="15" customHeight="1" x14ac:dyDescent="0.25">
      <c r="A471" s="62"/>
      <c r="B471" s="62"/>
      <c r="C471" s="62"/>
      <c r="D471" s="62"/>
      <c r="E471" s="62"/>
      <c r="F471" s="62"/>
      <c r="G471" s="62"/>
    </row>
    <row r="472" spans="1:7" ht="15" customHeight="1" x14ac:dyDescent="0.25">
      <c r="A472" s="62"/>
      <c r="B472" s="62"/>
      <c r="C472" s="62"/>
      <c r="D472" s="62"/>
      <c r="E472" s="62"/>
      <c r="F472" s="62"/>
      <c r="G472" s="62"/>
    </row>
    <row r="473" spans="1:7" ht="15" customHeight="1" x14ac:dyDescent="0.25">
      <c r="A473" s="62"/>
      <c r="B473" s="62"/>
      <c r="C473" s="62"/>
      <c r="D473" s="62"/>
      <c r="E473" s="62"/>
      <c r="F473" s="62"/>
      <c r="G473" s="62"/>
    </row>
    <row r="474" spans="1:7" ht="15" customHeight="1" x14ac:dyDescent="0.25">
      <c r="A474" s="62"/>
      <c r="B474" s="62"/>
      <c r="C474" s="62"/>
      <c r="D474" s="62"/>
      <c r="E474" s="62"/>
      <c r="F474" s="62"/>
      <c r="G474" s="62"/>
    </row>
    <row r="475" spans="1:7" ht="15" customHeight="1" x14ac:dyDescent="0.25">
      <c r="A475" s="62"/>
      <c r="B475" s="62"/>
      <c r="C475" s="62"/>
      <c r="D475" s="62"/>
      <c r="E475" s="62"/>
      <c r="F475" s="62"/>
      <c r="G475" s="62"/>
    </row>
    <row r="476" spans="1:7" ht="15" customHeight="1" x14ac:dyDescent="0.25">
      <c r="A476" s="62"/>
      <c r="B476" s="62"/>
      <c r="C476" s="62"/>
      <c r="D476" s="62"/>
      <c r="E476" s="62"/>
      <c r="F476" s="62"/>
      <c r="G476" s="62"/>
    </row>
    <row r="477" spans="1:7" ht="15" customHeight="1" x14ac:dyDescent="0.25">
      <c r="A477" s="62"/>
      <c r="B477" s="62"/>
      <c r="C477" s="62"/>
      <c r="D477" s="62"/>
      <c r="E477" s="62"/>
      <c r="F477" s="62"/>
      <c r="G477" s="62"/>
    </row>
    <row r="478" spans="1:7" ht="15" customHeight="1" x14ac:dyDescent="0.25">
      <c r="A478" s="62"/>
      <c r="B478" s="62"/>
      <c r="C478" s="62"/>
      <c r="D478" s="62"/>
      <c r="E478" s="62"/>
      <c r="F478" s="62"/>
      <c r="G478" s="62"/>
    </row>
    <row r="479" spans="1:7" ht="15" customHeight="1" x14ac:dyDescent="0.25">
      <c r="A479" s="62"/>
      <c r="B479" s="62"/>
      <c r="C479" s="62"/>
      <c r="D479" s="62"/>
      <c r="E479" s="62"/>
      <c r="F479" s="62"/>
      <c r="G479" s="62"/>
    </row>
    <row r="480" spans="1:7" ht="15" customHeight="1" x14ac:dyDescent="0.25">
      <c r="A480" s="62"/>
      <c r="B480" s="62"/>
      <c r="C480" s="62"/>
      <c r="D480" s="62"/>
      <c r="E480" s="62"/>
      <c r="F480" s="62"/>
      <c r="G480" s="62"/>
    </row>
    <row r="481" spans="1:7" ht="15" customHeight="1" x14ac:dyDescent="0.25">
      <c r="A481" s="62"/>
      <c r="B481" s="62"/>
      <c r="C481" s="62"/>
      <c r="D481" s="62"/>
      <c r="E481" s="62"/>
      <c r="F481" s="62"/>
      <c r="G481" s="62"/>
    </row>
    <row r="482" spans="1:7" ht="15" customHeight="1" x14ac:dyDescent="0.25">
      <c r="A482" s="62"/>
      <c r="B482" s="62"/>
      <c r="C482" s="62"/>
      <c r="D482" s="62"/>
      <c r="E482" s="62"/>
      <c r="F482" s="62"/>
      <c r="G482" s="62"/>
    </row>
    <row r="483" spans="1:7" ht="15" customHeight="1" x14ac:dyDescent="0.25">
      <c r="A483" s="62"/>
      <c r="B483" s="62"/>
      <c r="C483" s="62"/>
      <c r="D483" s="62"/>
      <c r="E483" s="62"/>
      <c r="F483" s="62"/>
      <c r="G483" s="62"/>
    </row>
    <row r="484" spans="1:7" ht="15" customHeight="1" x14ac:dyDescent="0.25">
      <c r="A484" s="62"/>
      <c r="B484" s="62"/>
      <c r="C484" s="62"/>
      <c r="D484" s="62"/>
      <c r="E484" s="62"/>
      <c r="F484" s="62"/>
      <c r="G484" s="62"/>
    </row>
    <row r="485" spans="1:7" ht="15" customHeight="1" x14ac:dyDescent="0.25">
      <c r="A485" s="62"/>
      <c r="B485" s="62"/>
      <c r="C485" s="62"/>
      <c r="D485" s="62"/>
      <c r="E485" s="62"/>
      <c r="F485" s="62"/>
      <c r="G485" s="62"/>
    </row>
    <row r="486" spans="1:7" ht="15" customHeight="1" x14ac:dyDescent="0.25">
      <c r="A486" s="62"/>
      <c r="B486" s="62"/>
      <c r="C486" s="62"/>
      <c r="D486" s="62"/>
      <c r="E486" s="62"/>
      <c r="F486" s="62"/>
      <c r="G486" s="62"/>
    </row>
    <row r="487" spans="1:7" ht="15" customHeight="1" x14ac:dyDescent="0.25">
      <c r="A487" s="62"/>
      <c r="B487" s="62"/>
      <c r="C487" s="62"/>
      <c r="D487" s="62"/>
      <c r="E487" s="62"/>
      <c r="F487" s="62"/>
      <c r="G487" s="62"/>
    </row>
    <row r="488" spans="1:7" ht="15" customHeight="1" x14ac:dyDescent="0.25">
      <c r="A488" s="62"/>
      <c r="B488" s="62"/>
      <c r="C488" s="62"/>
      <c r="D488" s="62"/>
      <c r="E488" s="62"/>
      <c r="F488" s="62"/>
      <c r="G488" s="62"/>
    </row>
    <row r="489" spans="1:7" ht="15" customHeight="1" x14ac:dyDescent="0.25">
      <c r="A489" s="62"/>
      <c r="B489" s="62"/>
      <c r="C489" s="62"/>
      <c r="D489" s="62"/>
      <c r="E489" s="62"/>
      <c r="F489" s="62"/>
      <c r="G489" s="62"/>
    </row>
    <row r="490" spans="1:7" ht="15" customHeight="1" x14ac:dyDescent="0.25">
      <c r="A490" s="62"/>
      <c r="B490" s="62"/>
      <c r="C490" s="62"/>
      <c r="D490" s="62"/>
      <c r="E490" s="62"/>
      <c r="F490" s="62"/>
      <c r="G490" s="62"/>
    </row>
    <row r="491" spans="1:7" ht="15" customHeight="1" x14ac:dyDescent="0.25">
      <c r="A491" s="62"/>
      <c r="B491" s="62"/>
      <c r="C491" s="62"/>
      <c r="D491" s="62"/>
      <c r="E491" s="62"/>
      <c r="F491" s="62"/>
      <c r="G491" s="62"/>
    </row>
    <row r="492" spans="1:7" ht="15" customHeight="1" x14ac:dyDescent="0.25">
      <c r="A492" s="62"/>
      <c r="B492" s="62"/>
      <c r="C492" s="62"/>
      <c r="D492" s="62"/>
      <c r="E492" s="62"/>
      <c r="F492" s="62"/>
      <c r="G492" s="62"/>
    </row>
    <row r="493" spans="1:7" ht="15" customHeight="1" x14ac:dyDescent="0.25">
      <c r="A493" s="62"/>
      <c r="B493" s="62"/>
      <c r="C493" s="62"/>
      <c r="D493" s="62"/>
      <c r="E493" s="62"/>
      <c r="F493" s="62"/>
      <c r="G493" s="62"/>
    </row>
    <row r="494" spans="1:7" ht="15" customHeight="1" x14ac:dyDescent="0.25">
      <c r="A494" s="62"/>
      <c r="B494" s="62"/>
      <c r="C494" s="62"/>
      <c r="D494" s="62"/>
      <c r="E494" s="62"/>
      <c r="F494" s="62"/>
      <c r="G494" s="62"/>
    </row>
    <row r="495" spans="1:7" ht="15" customHeight="1" x14ac:dyDescent="0.25">
      <c r="A495" s="62"/>
      <c r="B495" s="62"/>
      <c r="C495" s="62"/>
      <c r="D495" s="62"/>
      <c r="E495" s="62"/>
      <c r="F495" s="62"/>
      <c r="G495" s="62"/>
    </row>
    <row r="496" spans="1:7" ht="15" customHeight="1" x14ac:dyDescent="0.25">
      <c r="A496" s="62"/>
      <c r="B496" s="62"/>
      <c r="C496" s="62"/>
      <c r="D496" s="62"/>
      <c r="E496" s="62"/>
      <c r="F496" s="62"/>
      <c r="G496" s="62"/>
    </row>
    <row r="497" spans="1:7" ht="15" customHeight="1" x14ac:dyDescent="0.25">
      <c r="A497" s="62"/>
      <c r="B497" s="62"/>
      <c r="C497" s="62"/>
      <c r="D497" s="62"/>
      <c r="E497" s="62"/>
      <c r="F497" s="62"/>
      <c r="G497" s="62"/>
    </row>
    <row r="498" spans="1:7" ht="15" customHeight="1" x14ac:dyDescent="0.25">
      <c r="A498" s="62"/>
      <c r="B498" s="62"/>
      <c r="C498" s="62"/>
      <c r="D498" s="62"/>
      <c r="E498" s="62"/>
      <c r="F498" s="62"/>
      <c r="G498" s="62"/>
    </row>
    <row r="499" spans="1:7" ht="15" customHeight="1" x14ac:dyDescent="0.25">
      <c r="A499" s="62"/>
      <c r="B499" s="62"/>
      <c r="C499" s="62"/>
      <c r="D499" s="62"/>
      <c r="E499" s="62"/>
      <c r="F499" s="62"/>
      <c r="G499" s="62"/>
    </row>
    <row r="500" spans="1:7" ht="15" customHeight="1" x14ac:dyDescent="0.25">
      <c r="A500" s="62"/>
      <c r="B500" s="62"/>
      <c r="C500" s="62"/>
      <c r="D500" s="62"/>
      <c r="E500" s="62"/>
      <c r="F500" s="62"/>
      <c r="G500" s="62"/>
    </row>
    <row r="501" spans="1:7" ht="15" customHeight="1" x14ac:dyDescent="0.25">
      <c r="A501" s="62"/>
      <c r="B501" s="62"/>
      <c r="C501" s="62"/>
      <c r="D501" s="62"/>
      <c r="E501" s="62"/>
      <c r="F501" s="62"/>
      <c r="G501" s="62"/>
    </row>
    <row r="502" spans="1:7" ht="15" customHeight="1" x14ac:dyDescent="0.25">
      <c r="A502" s="62"/>
      <c r="B502" s="62"/>
      <c r="C502" s="62"/>
      <c r="D502" s="62"/>
      <c r="E502" s="62"/>
      <c r="F502" s="62"/>
      <c r="G502" s="62"/>
    </row>
    <row r="503" spans="1:7" ht="15" customHeight="1" x14ac:dyDescent="0.25">
      <c r="A503" s="62"/>
      <c r="B503" s="62"/>
      <c r="C503" s="62"/>
      <c r="D503" s="62"/>
      <c r="E503" s="62"/>
      <c r="F503" s="62"/>
      <c r="G503" s="62"/>
    </row>
    <row r="504" spans="1:7" ht="15" customHeight="1" x14ac:dyDescent="0.25">
      <c r="A504" s="62"/>
      <c r="B504" s="62"/>
      <c r="C504" s="62"/>
      <c r="D504" s="62"/>
      <c r="E504" s="62"/>
      <c r="F504" s="62"/>
      <c r="G504" s="62"/>
    </row>
    <row r="505" spans="1:7" ht="15" customHeight="1" x14ac:dyDescent="0.25">
      <c r="A505" s="62"/>
      <c r="B505" s="62"/>
      <c r="C505" s="62"/>
      <c r="D505" s="62"/>
      <c r="E505" s="62"/>
      <c r="F505" s="62"/>
      <c r="G505" s="62"/>
    </row>
    <row r="506" spans="1:7" ht="15" customHeight="1" x14ac:dyDescent="0.25">
      <c r="A506" s="62"/>
      <c r="B506" s="62"/>
      <c r="C506" s="62"/>
      <c r="D506" s="62"/>
      <c r="E506" s="62"/>
      <c r="F506" s="62"/>
      <c r="G506" s="62"/>
    </row>
    <row r="507" spans="1:7" ht="15" customHeight="1" x14ac:dyDescent="0.25">
      <c r="A507" s="62"/>
      <c r="B507" s="62"/>
      <c r="C507" s="62"/>
      <c r="D507" s="62"/>
      <c r="E507" s="62"/>
      <c r="F507" s="62"/>
      <c r="G507" s="62"/>
    </row>
    <row r="508" spans="1:7" ht="15" customHeight="1" x14ac:dyDescent="0.25">
      <c r="A508" s="62"/>
      <c r="B508" s="62"/>
      <c r="C508" s="62"/>
      <c r="D508" s="62"/>
      <c r="E508" s="62"/>
      <c r="F508" s="62"/>
      <c r="G508" s="62"/>
    </row>
    <row r="509" spans="1:7" ht="15" customHeight="1" x14ac:dyDescent="0.25">
      <c r="A509" s="62"/>
      <c r="B509" s="62"/>
      <c r="C509" s="62"/>
      <c r="D509" s="62"/>
      <c r="E509" s="62"/>
      <c r="F509" s="62"/>
      <c r="G509" s="62"/>
    </row>
    <row r="510" spans="1:7" ht="15" customHeight="1" x14ac:dyDescent="0.25">
      <c r="A510" s="62"/>
      <c r="B510" s="62"/>
      <c r="C510" s="62"/>
      <c r="D510" s="62"/>
      <c r="E510" s="62"/>
      <c r="F510" s="62"/>
      <c r="G510" s="62"/>
    </row>
    <row r="511" spans="1:7" ht="15" customHeight="1" x14ac:dyDescent="0.25">
      <c r="A511" s="62"/>
      <c r="B511" s="62"/>
      <c r="C511" s="62"/>
      <c r="D511" s="62"/>
      <c r="E511" s="62"/>
      <c r="F511" s="62"/>
      <c r="G511" s="62"/>
    </row>
    <row r="512" spans="1:7" ht="15" customHeight="1" x14ac:dyDescent="0.25">
      <c r="A512" s="62"/>
      <c r="B512" s="62"/>
      <c r="C512" s="62"/>
      <c r="D512" s="62"/>
      <c r="E512" s="62"/>
      <c r="F512" s="62"/>
      <c r="G512" s="62"/>
    </row>
    <row r="513" spans="1:7" ht="15" customHeight="1" x14ac:dyDescent="0.25">
      <c r="A513" s="62"/>
      <c r="B513" s="62"/>
      <c r="C513" s="62"/>
      <c r="D513" s="62"/>
      <c r="E513" s="62"/>
      <c r="F513" s="62"/>
      <c r="G513" s="62"/>
    </row>
    <row r="514" spans="1:7" ht="15" customHeight="1" x14ac:dyDescent="0.25">
      <c r="A514" s="62"/>
      <c r="B514" s="62"/>
      <c r="C514" s="62"/>
      <c r="D514" s="62"/>
      <c r="E514" s="62"/>
      <c r="F514" s="62"/>
      <c r="G514" s="62"/>
    </row>
    <row r="515" spans="1:7" ht="15" customHeight="1" x14ac:dyDescent="0.25">
      <c r="A515" s="62"/>
      <c r="B515" s="62"/>
      <c r="C515" s="62"/>
      <c r="D515" s="62"/>
      <c r="E515" s="62"/>
      <c r="F515" s="62"/>
      <c r="G515" s="62"/>
    </row>
    <row r="516" spans="1:7" ht="15" customHeight="1" x14ac:dyDescent="0.25">
      <c r="A516" s="62"/>
      <c r="B516" s="62"/>
      <c r="C516" s="62"/>
      <c r="D516" s="62"/>
      <c r="E516" s="62"/>
      <c r="F516" s="62"/>
      <c r="G516" s="62"/>
    </row>
    <row r="517" spans="1:7" ht="15" customHeight="1" x14ac:dyDescent="0.25">
      <c r="A517" s="62"/>
      <c r="B517" s="62"/>
      <c r="C517" s="62"/>
      <c r="D517" s="62"/>
      <c r="E517" s="62"/>
      <c r="F517" s="62"/>
      <c r="G517" s="62"/>
    </row>
    <row r="518" spans="1:7" ht="15" customHeight="1" x14ac:dyDescent="0.25">
      <c r="A518" s="62"/>
      <c r="B518" s="62"/>
      <c r="C518" s="62"/>
      <c r="D518" s="62"/>
      <c r="E518" s="62"/>
      <c r="F518" s="62"/>
      <c r="G518" s="62"/>
    </row>
    <row r="519" spans="1:7" ht="15" customHeight="1" x14ac:dyDescent="0.25">
      <c r="A519" s="62"/>
      <c r="B519" s="62"/>
      <c r="C519" s="62"/>
      <c r="D519" s="62"/>
      <c r="E519" s="62"/>
      <c r="F519" s="62"/>
      <c r="G519" s="62"/>
    </row>
    <row r="520" spans="1:7" ht="15" customHeight="1" x14ac:dyDescent="0.25">
      <c r="A520" s="62"/>
      <c r="B520" s="62"/>
      <c r="C520" s="62"/>
      <c r="D520" s="62"/>
      <c r="E520" s="62"/>
      <c r="F520" s="62"/>
      <c r="G520" s="62"/>
    </row>
    <row r="521" spans="1:7" ht="15" customHeight="1" x14ac:dyDescent="0.25">
      <c r="A521" s="62"/>
      <c r="B521" s="62"/>
      <c r="C521" s="62"/>
      <c r="D521" s="62"/>
      <c r="E521" s="62"/>
      <c r="F521" s="62"/>
      <c r="G521" s="62"/>
    </row>
    <row r="522" spans="1:7" ht="15" customHeight="1" x14ac:dyDescent="0.25">
      <c r="A522" s="62"/>
      <c r="B522" s="62"/>
      <c r="C522" s="62"/>
      <c r="D522" s="62"/>
      <c r="E522" s="62"/>
      <c r="F522" s="62"/>
      <c r="G522" s="62"/>
    </row>
    <row r="523" spans="1:7" ht="15" customHeight="1" x14ac:dyDescent="0.25">
      <c r="A523" s="62"/>
      <c r="B523" s="62"/>
      <c r="C523" s="62"/>
      <c r="D523" s="62"/>
      <c r="E523" s="62"/>
      <c r="F523" s="62"/>
      <c r="G523" s="62"/>
    </row>
    <row r="524" spans="1:7" ht="15" customHeight="1" x14ac:dyDescent="0.25">
      <c r="A524" s="62"/>
      <c r="B524" s="62"/>
      <c r="C524" s="62"/>
      <c r="D524" s="62"/>
      <c r="E524" s="62"/>
      <c r="F524" s="62"/>
      <c r="G524" s="62"/>
    </row>
    <row r="525" spans="1:7" ht="15" customHeight="1" x14ac:dyDescent="0.25">
      <c r="A525" s="62"/>
      <c r="B525" s="62"/>
      <c r="C525" s="62"/>
      <c r="D525" s="62"/>
      <c r="E525" s="62"/>
      <c r="F525" s="62"/>
      <c r="G525" s="62"/>
    </row>
    <row r="526" spans="1:7" ht="15" customHeight="1" x14ac:dyDescent="0.25">
      <c r="A526" s="62"/>
      <c r="B526" s="62"/>
      <c r="C526" s="62"/>
      <c r="D526" s="62"/>
      <c r="E526" s="62"/>
      <c r="F526" s="62"/>
      <c r="G526" s="62"/>
    </row>
    <row r="527" spans="1:7" ht="15" customHeight="1" x14ac:dyDescent="0.25">
      <c r="A527" s="62"/>
      <c r="B527" s="62"/>
      <c r="C527" s="62"/>
      <c r="D527" s="62"/>
      <c r="E527" s="62"/>
      <c r="F527" s="62"/>
      <c r="G527" s="62"/>
    </row>
    <row r="528" spans="1:7" ht="15" customHeight="1" x14ac:dyDescent="0.25">
      <c r="A528" s="62"/>
      <c r="B528" s="62"/>
      <c r="C528" s="62"/>
      <c r="D528" s="62"/>
      <c r="E528" s="62"/>
      <c r="F528" s="62"/>
      <c r="G528" s="62"/>
    </row>
    <row r="529" spans="1:7" ht="15" customHeight="1" x14ac:dyDescent="0.25">
      <c r="A529" s="62"/>
      <c r="B529" s="62"/>
      <c r="C529" s="62"/>
      <c r="D529" s="62"/>
      <c r="E529" s="62"/>
      <c r="F529" s="62"/>
      <c r="G529" s="62"/>
    </row>
    <row r="530" spans="1:7" ht="15" customHeight="1" x14ac:dyDescent="0.25">
      <c r="A530" s="62"/>
      <c r="B530" s="62"/>
      <c r="C530" s="62"/>
      <c r="D530" s="62"/>
      <c r="E530" s="62"/>
      <c r="F530" s="62"/>
      <c r="G530" s="62"/>
    </row>
    <row r="531" spans="1:7" ht="15" customHeight="1" x14ac:dyDescent="0.25">
      <c r="A531" s="62"/>
      <c r="B531" s="62"/>
      <c r="C531" s="62"/>
      <c r="D531" s="62"/>
      <c r="E531" s="62"/>
      <c r="F531" s="62"/>
      <c r="G531" s="62"/>
    </row>
    <row r="532" spans="1:7" ht="15" customHeight="1" x14ac:dyDescent="0.25">
      <c r="A532" s="62"/>
      <c r="B532" s="62"/>
      <c r="C532" s="62"/>
      <c r="D532" s="62"/>
      <c r="E532" s="62"/>
      <c r="F532" s="62"/>
      <c r="G532" s="62"/>
    </row>
    <row r="533" spans="1:7" ht="15" customHeight="1" x14ac:dyDescent="0.25">
      <c r="A533" s="62"/>
      <c r="B533" s="62"/>
      <c r="C533" s="62"/>
      <c r="D533" s="62"/>
      <c r="E533" s="62"/>
      <c r="F533" s="62"/>
      <c r="G533" s="62"/>
    </row>
    <row r="534" spans="1:7" ht="15" customHeight="1" x14ac:dyDescent="0.25">
      <c r="A534" s="62"/>
      <c r="B534" s="62"/>
      <c r="C534" s="62"/>
      <c r="D534" s="62"/>
      <c r="E534" s="62"/>
      <c r="F534" s="62"/>
      <c r="G534" s="62"/>
    </row>
    <row r="535" spans="1:7" ht="15" customHeight="1" x14ac:dyDescent="0.25">
      <c r="A535" s="62"/>
      <c r="B535" s="62"/>
      <c r="C535" s="62"/>
      <c r="D535" s="62"/>
      <c r="E535" s="62"/>
      <c r="F535" s="62"/>
      <c r="G535" s="62"/>
    </row>
    <row r="536" spans="1:7" ht="15" customHeight="1" x14ac:dyDescent="0.25">
      <c r="A536" s="62"/>
      <c r="B536" s="62"/>
      <c r="C536" s="62"/>
      <c r="D536" s="62"/>
      <c r="E536" s="62"/>
      <c r="F536" s="62"/>
      <c r="G536" s="62"/>
    </row>
    <row r="537" spans="1:7" ht="15" customHeight="1" x14ac:dyDescent="0.25">
      <c r="A537" s="62"/>
      <c r="B537" s="62"/>
      <c r="C537" s="62"/>
      <c r="D537" s="62"/>
      <c r="E537" s="62"/>
      <c r="F537" s="62"/>
      <c r="G537" s="62"/>
    </row>
    <row r="538" spans="1:7" ht="15" customHeight="1" x14ac:dyDescent="0.25">
      <c r="A538" s="62"/>
      <c r="B538" s="62"/>
      <c r="C538" s="62"/>
      <c r="D538" s="62"/>
      <c r="E538" s="62"/>
      <c r="F538" s="62"/>
      <c r="G538" s="62"/>
    </row>
    <row r="539" spans="1:7" ht="15" customHeight="1" x14ac:dyDescent="0.25">
      <c r="A539" s="62"/>
      <c r="B539" s="62"/>
      <c r="C539" s="62"/>
      <c r="D539" s="62"/>
      <c r="E539" s="62"/>
      <c r="F539" s="62"/>
      <c r="G539" s="62"/>
    </row>
    <row r="540" spans="1:7" ht="15" customHeight="1" x14ac:dyDescent="0.25">
      <c r="A540" s="62"/>
      <c r="B540" s="62"/>
      <c r="C540" s="62"/>
      <c r="D540" s="62"/>
      <c r="E540" s="62"/>
      <c r="F540" s="62"/>
      <c r="G540" s="62"/>
    </row>
    <row r="541" spans="1:7" ht="15" customHeight="1" x14ac:dyDescent="0.25">
      <c r="A541" s="62"/>
      <c r="B541" s="62"/>
      <c r="C541" s="62"/>
      <c r="D541" s="62"/>
      <c r="E541" s="62"/>
      <c r="F541" s="62"/>
      <c r="G541" s="62"/>
    </row>
    <row r="542" spans="1:7" ht="15" customHeight="1" x14ac:dyDescent="0.25">
      <c r="A542" s="62"/>
      <c r="B542" s="62"/>
      <c r="C542" s="62"/>
      <c r="D542" s="62"/>
      <c r="E542" s="62"/>
      <c r="F542" s="62"/>
      <c r="G542" s="62"/>
    </row>
    <row r="543" spans="1:7" ht="15" customHeight="1" x14ac:dyDescent="0.25">
      <c r="A543" s="62"/>
      <c r="B543" s="62"/>
      <c r="C543" s="62"/>
      <c r="D543" s="62"/>
      <c r="E543" s="62"/>
      <c r="F543" s="62"/>
      <c r="G543" s="62"/>
    </row>
    <row r="544" spans="1:7" ht="15" customHeight="1" x14ac:dyDescent="0.25">
      <c r="A544" s="62"/>
      <c r="B544" s="62"/>
      <c r="C544" s="62"/>
      <c r="D544" s="62"/>
      <c r="E544" s="62"/>
      <c r="F544" s="62"/>
      <c r="G544" s="62"/>
    </row>
    <row r="545" spans="1:7" ht="15" customHeight="1" x14ac:dyDescent="0.25">
      <c r="A545" s="62"/>
      <c r="B545" s="62"/>
      <c r="C545" s="62"/>
      <c r="D545" s="62"/>
      <c r="E545" s="62"/>
      <c r="F545" s="62"/>
      <c r="G545" s="62"/>
    </row>
    <row r="546" spans="1:7" ht="15" customHeight="1" x14ac:dyDescent="0.25">
      <c r="A546" s="62"/>
      <c r="B546" s="62"/>
      <c r="C546" s="62"/>
      <c r="D546" s="62"/>
      <c r="E546" s="62"/>
      <c r="F546" s="62"/>
      <c r="G546" s="62"/>
    </row>
    <row r="547" spans="1:7" ht="15" customHeight="1" x14ac:dyDescent="0.25">
      <c r="A547" s="62"/>
      <c r="B547" s="62"/>
      <c r="C547" s="62"/>
      <c r="D547" s="62"/>
      <c r="E547" s="62"/>
      <c r="F547" s="62"/>
      <c r="G547" s="62"/>
    </row>
    <row r="548" spans="1:7" ht="15" customHeight="1" x14ac:dyDescent="0.25">
      <c r="A548" s="62"/>
      <c r="B548" s="62"/>
      <c r="C548" s="62"/>
      <c r="D548" s="62"/>
      <c r="E548" s="62"/>
      <c r="F548" s="62"/>
      <c r="G548" s="62"/>
    </row>
    <row r="549" spans="1:7" ht="15" customHeight="1" x14ac:dyDescent="0.25">
      <c r="A549" s="62"/>
      <c r="B549" s="62"/>
      <c r="C549" s="62"/>
      <c r="D549" s="62"/>
      <c r="E549" s="62"/>
      <c r="F549" s="62"/>
      <c r="G549" s="62"/>
    </row>
    <row r="550" spans="1:7" ht="15" customHeight="1" x14ac:dyDescent="0.25">
      <c r="A550" s="62"/>
      <c r="B550" s="62"/>
      <c r="C550" s="62"/>
      <c r="D550" s="62"/>
      <c r="E550" s="62"/>
      <c r="F550" s="62"/>
      <c r="G550" s="62"/>
    </row>
    <row r="551" spans="1:7" ht="15" customHeight="1" x14ac:dyDescent="0.25">
      <c r="A551" s="62"/>
      <c r="B551" s="62"/>
      <c r="C551" s="62"/>
      <c r="D551" s="62"/>
      <c r="E551" s="62"/>
      <c r="F551" s="62"/>
      <c r="G551" s="62"/>
    </row>
    <row r="552" spans="1:7" ht="15" customHeight="1" x14ac:dyDescent="0.25">
      <c r="A552" s="62"/>
      <c r="B552" s="62"/>
      <c r="C552" s="62"/>
      <c r="D552" s="62"/>
      <c r="E552" s="62"/>
      <c r="F552" s="62"/>
      <c r="G552" s="62"/>
    </row>
    <row r="553" spans="1:7" ht="15" customHeight="1" x14ac:dyDescent="0.25">
      <c r="A553" s="62"/>
      <c r="B553" s="62"/>
      <c r="C553" s="62"/>
      <c r="D553" s="62"/>
      <c r="E553" s="62"/>
      <c r="F553" s="62"/>
      <c r="G553" s="62"/>
    </row>
    <row r="554" spans="1:7" ht="15" customHeight="1" x14ac:dyDescent="0.25">
      <c r="A554" s="62"/>
      <c r="B554" s="62"/>
      <c r="C554" s="62"/>
      <c r="D554" s="62"/>
      <c r="E554" s="62"/>
      <c r="F554" s="62"/>
      <c r="G554" s="62"/>
    </row>
    <row r="555" spans="1:7" ht="15" customHeight="1" x14ac:dyDescent="0.25">
      <c r="A555" s="62"/>
      <c r="B555" s="62"/>
      <c r="C555" s="62"/>
      <c r="D555" s="62"/>
      <c r="E555" s="62"/>
      <c r="F555" s="62"/>
      <c r="G555" s="62"/>
    </row>
    <row r="556" spans="1:7" ht="15" customHeight="1" x14ac:dyDescent="0.25">
      <c r="A556" s="62"/>
      <c r="B556" s="62"/>
      <c r="C556" s="62"/>
      <c r="D556" s="62"/>
      <c r="E556" s="62"/>
      <c r="F556" s="62"/>
      <c r="G556" s="62"/>
    </row>
    <row r="557" spans="1:7" ht="15" customHeight="1" x14ac:dyDescent="0.25">
      <c r="A557" s="62"/>
      <c r="B557" s="62"/>
      <c r="C557" s="62"/>
      <c r="D557" s="62"/>
      <c r="E557" s="62"/>
      <c r="F557" s="62"/>
      <c r="G557" s="62"/>
    </row>
    <row r="558" spans="1:7" ht="15" customHeight="1" x14ac:dyDescent="0.25">
      <c r="A558" s="62"/>
      <c r="B558" s="62"/>
      <c r="C558" s="62"/>
      <c r="D558" s="62"/>
      <c r="E558" s="62"/>
      <c r="F558" s="62"/>
      <c r="G558" s="62"/>
    </row>
    <row r="559" spans="1:7" ht="15" customHeight="1" x14ac:dyDescent="0.25">
      <c r="A559" s="62"/>
      <c r="B559" s="62"/>
      <c r="C559" s="62"/>
      <c r="D559" s="62"/>
      <c r="E559" s="62"/>
      <c r="F559" s="62"/>
      <c r="G559" s="62"/>
    </row>
    <row r="560" spans="1:7" ht="15" customHeight="1" x14ac:dyDescent="0.25">
      <c r="A560" s="62"/>
      <c r="B560" s="62"/>
      <c r="C560" s="62"/>
      <c r="D560" s="62"/>
      <c r="E560" s="62"/>
      <c r="F560" s="62"/>
      <c r="G560" s="62"/>
    </row>
    <row r="561" spans="1:7" ht="15" customHeight="1" x14ac:dyDescent="0.25">
      <c r="A561" s="62"/>
      <c r="B561" s="62"/>
      <c r="C561" s="62"/>
      <c r="D561" s="62"/>
      <c r="E561" s="62"/>
      <c r="F561" s="62"/>
      <c r="G561" s="62"/>
    </row>
    <row r="562" spans="1:7" ht="15" customHeight="1" x14ac:dyDescent="0.25">
      <c r="A562" s="62"/>
      <c r="B562" s="62"/>
      <c r="C562" s="62"/>
      <c r="D562" s="62"/>
      <c r="E562" s="62"/>
      <c r="F562" s="62"/>
      <c r="G562" s="62"/>
    </row>
    <row r="563" spans="1:7" ht="15" customHeight="1" x14ac:dyDescent="0.25">
      <c r="A563" s="62"/>
      <c r="B563" s="62"/>
      <c r="C563" s="62"/>
      <c r="D563" s="62"/>
      <c r="E563" s="62"/>
      <c r="F563" s="62"/>
      <c r="G563" s="62"/>
    </row>
    <row r="564" spans="1:7" ht="15" customHeight="1" x14ac:dyDescent="0.25">
      <c r="A564" s="62"/>
      <c r="B564" s="62"/>
      <c r="C564" s="62"/>
      <c r="D564" s="62"/>
      <c r="E564" s="62"/>
      <c r="F564" s="62"/>
      <c r="G564" s="62"/>
    </row>
    <row r="565" spans="1:7" ht="15" customHeight="1" x14ac:dyDescent="0.25">
      <c r="A565" s="62"/>
      <c r="B565" s="62"/>
      <c r="C565" s="62"/>
      <c r="D565" s="62"/>
      <c r="E565" s="62"/>
      <c r="F565" s="62"/>
      <c r="G565" s="62"/>
    </row>
    <row r="566" spans="1:7" ht="15" customHeight="1" x14ac:dyDescent="0.25">
      <c r="A566" s="62"/>
      <c r="B566" s="62"/>
      <c r="C566" s="62"/>
      <c r="D566" s="62"/>
      <c r="E566" s="62"/>
      <c r="F566" s="62"/>
      <c r="G566" s="62"/>
    </row>
    <row r="567" spans="1:7" ht="15" customHeight="1" x14ac:dyDescent="0.25">
      <c r="A567" s="62"/>
      <c r="B567" s="62"/>
      <c r="C567" s="62"/>
      <c r="D567" s="62"/>
      <c r="E567" s="62"/>
      <c r="F567" s="62"/>
      <c r="G567" s="62"/>
    </row>
    <row r="568" spans="1:7" ht="15" customHeight="1" x14ac:dyDescent="0.25">
      <c r="A568" s="62"/>
      <c r="B568" s="62"/>
      <c r="C568" s="62"/>
      <c r="D568" s="62"/>
      <c r="E568" s="62"/>
      <c r="F568" s="62"/>
      <c r="G568" s="62"/>
    </row>
    <row r="569" spans="1:7" ht="15" customHeight="1" x14ac:dyDescent="0.25">
      <c r="A569" s="62"/>
      <c r="B569" s="62"/>
      <c r="C569" s="62"/>
      <c r="D569" s="62"/>
      <c r="E569" s="62"/>
      <c r="F569" s="62"/>
      <c r="G569" s="62"/>
    </row>
    <row r="570" spans="1:7" ht="15" customHeight="1" x14ac:dyDescent="0.25">
      <c r="A570" s="62"/>
      <c r="B570" s="62"/>
      <c r="C570" s="62"/>
      <c r="D570" s="62"/>
      <c r="E570" s="62"/>
      <c r="F570" s="62"/>
      <c r="G570" s="62"/>
    </row>
    <row r="571" spans="1:7" ht="15" customHeight="1" x14ac:dyDescent="0.25">
      <c r="A571" s="62"/>
      <c r="B571" s="62"/>
      <c r="C571" s="62"/>
      <c r="D571" s="62"/>
      <c r="E571" s="62"/>
      <c r="F571" s="62"/>
      <c r="G571" s="62"/>
    </row>
    <row r="572" spans="1:7" ht="15" customHeight="1" x14ac:dyDescent="0.25">
      <c r="A572" s="62"/>
      <c r="B572" s="62"/>
      <c r="C572" s="62"/>
      <c r="D572" s="62"/>
      <c r="E572" s="62"/>
      <c r="F572" s="62"/>
      <c r="G572" s="62"/>
    </row>
    <row r="573" spans="1:7" ht="15" customHeight="1" x14ac:dyDescent="0.25">
      <c r="A573" s="62"/>
      <c r="B573" s="62"/>
      <c r="C573" s="62"/>
      <c r="D573" s="62"/>
      <c r="E573" s="62"/>
      <c r="F573" s="62"/>
      <c r="G573" s="62"/>
    </row>
    <row r="574" spans="1:7" ht="15" customHeight="1" x14ac:dyDescent="0.25">
      <c r="A574" s="62"/>
      <c r="B574" s="62"/>
      <c r="C574" s="62"/>
      <c r="D574" s="62"/>
      <c r="E574" s="62"/>
      <c r="F574" s="62"/>
      <c r="G574" s="62"/>
    </row>
    <row r="575" spans="1:7" ht="15" customHeight="1" x14ac:dyDescent="0.25">
      <c r="A575" s="62"/>
      <c r="B575" s="62"/>
      <c r="C575" s="62"/>
      <c r="D575" s="62"/>
      <c r="E575" s="62"/>
      <c r="F575" s="62"/>
      <c r="G575" s="62"/>
    </row>
    <row r="576" spans="1:7" ht="15" customHeight="1" x14ac:dyDescent="0.25">
      <c r="A576" s="62"/>
      <c r="B576" s="62"/>
      <c r="C576" s="62"/>
      <c r="D576" s="62"/>
      <c r="E576" s="62"/>
      <c r="F576" s="62"/>
      <c r="G576" s="62"/>
    </row>
    <row r="577" spans="1:7" ht="15" customHeight="1" x14ac:dyDescent="0.25">
      <c r="A577" s="62"/>
      <c r="B577" s="62"/>
      <c r="C577" s="62"/>
      <c r="D577" s="62"/>
      <c r="E577" s="62"/>
      <c r="F577" s="62"/>
      <c r="G577" s="62"/>
    </row>
    <row r="578" spans="1:7" ht="15" customHeight="1" x14ac:dyDescent="0.25">
      <c r="A578" s="62"/>
      <c r="B578" s="62"/>
      <c r="C578" s="62"/>
      <c r="D578" s="62"/>
      <c r="E578" s="62"/>
      <c r="F578" s="62"/>
      <c r="G578" s="62"/>
    </row>
    <row r="579" spans="1:7" ht="15" customHeight="1" x14ac:dyDescent="0.25">
      <c r="A579" s="62"/>
      <c r="B579" s="62"/>
      <c r="C579" s="62"/>
      <c r="D579" s="62"/>
      <c r="E579" s="62"/>
      <c r="F579" s="62"/>
      <c r="G579" s="62"/>
    </row>
    <row r="580" spans="1:7" ht="15" customHeight="1" x14ac:dyDescent="0.25">
      <c r="A580" s="62"/>
      <c r="B580" s="62"/>
      <c r="C580" s="62"/>
      <c r="D580" s="62"/>
      <c r="E580" s="62"/>
      <c r="F580" s="62"/>
      <c r="G580" s="62"/>
    </row>
    <row r="581" spans="1:7" ht="15" customHeight="1" x14ac:dyDescent="0.25">
      <c r="A581" s="62"/>
      <c r="B581" s="62"/>
      <c r="C581" s="62"/>
      <c r="D581" s="62"/>
      <c r="E581" s="62"/>
      <c r="F581" s="62"/>
      <c r="G581" s="62"/>
    </row>
    <row r="582" spans="1:7" ht="15" customHeight="1" x14ac:dyDescent="0.25">
      <c r="A582" s="62"/>
      <c r="B582" s="62"/>
      <c r="C582" s="62"/>
      <c r="D582" s="62"/>
      <c r="E582" s="62"/>
      <c r="F582" s="62"/>
      <c r="G582" s="62"/>
    </row>
    <row r="583" spans="1:7" ht="15" customHeight="1" x14ac:dyDescent="0.25">
      <c r="A583" s="62"/>
      <c r="B583" s="62"/>
      <c r="C583" s="62"/>
      <c r="D583" s="62"/>
      <c r="E583" s="62"/>
      <c r="F583" s="62"/>
      <c r="G583" s="62"/>
    </row>
    <row r="584" spans="1:7" ht="15" customHeight="1" x14ac:dyDescent="0.25">
      <c r="A584" s="62"/>
      <c r="B584" s="62"/>
      <c r="C584" s="62"/>
      <c r="D584" s="62"/>
      <c r="E584" s="62"/>
      <c r="F584" s="62"/>
      <c r="G584" s="62"/>
    </row>
    <row r="585" spans="1:7" ht="15" customHeight="1" x14ac:dyDescent="0.25">
      <c r="A585" s="62"/>
      <c r="B585" s="62"/>
      <c r="C585" s="62"/>
      <c r="D585" s="62"/>
      <c r="E585" s="62"/>
      <c r="F585" s="62"/>
      <c r="G585" s="62"/>
    </row>
    <row r="586" spans="1:7" ht="15" customHeight="1" x14ac:dyDescent="0.25">
      <c r="A586" s="62"/>
      <c r="B586" s="62"/>
      <c r="C586" s="62"/>
      <c r="D586" s="62"/>
      <c r="E586" s="62"/>
      <c r="F586" s="62"/>
      <c r="G586" s="62"/>
    </row>
    <row r="587" spans="1:7" ht="15" customHeight="1" x14ac:dyDescent="0.25">
      <c r="A587" s="62"/>
      <c r="B587" s="62"/>
      <c r="C587" s="62"/>
      <c r="D587" s="62"/>
      <c r="E587" s="62"/>
      <c r="F587" s="62"/>
      <c r="G587" s="62"/>
    </row>
    <row r="588" spans="1:7" ht="15" customHeight="1" x14ac:dyDescent="0.25">
      <c r="A588" s="62"/>
      <c r="B588" s="62"/>
      <c r="C588" s="62"/>
      <c r="D588" s="62"/>
      <c r="E588" s="62"/>
      <c r="F588" s="62"/>
      <c r="G588" s="62"/>
    </row>
    <row r="589" spans="1:7" ht="15" customHeight="1" x14ac:dyDescent="0.25">
      <c r="A589" s="62"/>
      <c r="B589" s="62"/>
      <c r="C589" s="62"/>
      <c r="D589" s="62"/>
      <c r="E589" s="62"/>
      <c r="F589" s="62"/>
      <c r="G589" s="62"/>
    </row>
    <row r="590" spans="1:7" ht="15" customHeight="1" x14ac:dyDescent="0.25">
      <c r="A590" s="62"/>
      <c r="B590" s="62"/>
      <c r="C590" s="62"/>
      <c r="D590" s="62"/>
      <c r="E590" s="62"/>
      <c r="F590" s="62"/>
      <c r="G590" s="62"/>
    </row>
    <row r="591" spans="1:7" ht="15" customHeight="1" x14ac:dyDescent="0.25">
      <c r="A591" s="62"/>
      <c r="B591" s="62"/>
      <c r="C591" s="62"/>
      <c r="D591" s="62"/>
      <c r="E591" s="62"/>
      <c r="F591" s="62"/>
      <c r="G591" s="62"/>
    </row>
    <row r="592" spans="1:7" ht="15" customHeight="1" x14ac:dyDescent="0.25">
      <c r="A592" s="62"/>
      <c r="B592" s="62"/>
      <c r="C592" s="62"/>
      <c r="D592" s="62"/>
      <c r="E592" s="62"/>
      <c r="F592" s="62"/>
      <c r="G592" s="62"/>
    </row>
    <row r="593" spans="1:7" ht="15" customHeight="1" x14ac:dyDescent="0.25">
      <c r="A593" s="62"/>
      <c r="B593" s="62"/>
      <c r="C593" s="62"/>
      <c r="D593" s="62"/>
      <c r="E593" s="62"/>
      <c r="F593" s="62"/>
      <c r="G593" s="62"/>
    </row>
    <row r="594" spans="1:7" ht="15" customHeight="1" x14ac:dyDescent="0.25">
      <c r="A594" s="62"/>
      <c r="B594" s="62"/>
      <c r="C594" s="62"/>
      <c r="D594" s="62"/>
      <c r="E594" s="62"/>
      <c r="F594" s="62"/>
      <c r="G594" s="62"/>
    </row>
    <row r="595" spans="1:7" ht="15" customHeight="1" x14ac:dyDescent="0.25">
      <c r="A595" s="62"/>
      <c r="B595" s="62"/>
      <c r="C595" s="62"/>
      <c r="D595" s="62"/>
      <c r="E595" s="62"/>
      <c r="F595" s="62"/>
      <c r="G595" s="62"/>
    </row>
    <row r="596" spans="1:7" ht="15" customHeight="1" x14ac:dyDescent="0.25">
      <c r="A596" s="62"/>
      <c r="B596" s="62"/>
      <c r="C596" s="62"/>
      <c r="D596" s="62"/>
      <c r="E596" s="62"/>
      <c r="F596" s="62"/>
      <c r="G596" s="62"/>
    </row>
    <row r="597" spans="1:7" ht="15" customHeight="1" x14ac:dyDescent="0.25">
      <c r="A597" s="62"/>
      <c r="B597" s="62"/>
      <c r="C597" s="62"/>
      <c r="D597" s="62"/>
      <c r="E597" s="62"/>
      <c r="F597" s="62"/>
      <c r="G597" s="62"/>
    </row>
    <row r="598" spans="1:7" ht="15" customHeight="1" x14ac:dyDescent="0.25">
      <c r="A598" s="62"/>
      <c r="B598" s="62"/>
      <c r="C598" s="62"/>
      <c r="D598" s="62"/>
      <c r="E598" s="62"/>
      <c r="F598" s="62"/>
      <c r="G598" s="62"/>
    </row>
    <row r="599" spans="1:7" ht="15" customHeight="1" x14ac:dyDescent="0.25">
      <c r="A599" s="62"/>
      <c r="B599" s="62"/>
      <c r="C599" s="62"/>
      <c r="D599" s="62"/>
      <c r="E599" s="62"/>
      <c r="F599" s="62"/>
      <c r="G599" s="62"/>
    </row>
    <row r="600" spans="1:7" ht="15" customHeight="1" x14ac:dyDescent="0.25">
      <c r="A600" s="62"/>
      <c r="B600" s="62"/>
      <c r="C600" s="62"/>
      <c r="D600" s="62"/>
      <c r="E600" s="62"/>
      <c r="F600" s="62"/>
      <c r="G600" s="62"/>
    </row>
    <row r="601" spans="1:7" ht="15" customHeight="1" x14ac:dyDescent="0.25">
      <c r="A601" s="62"/>
      <c r="B601" s="62"/>
      <c r="C601" s="62"/>
      <c r="D601" s="62"/>
      <c r="E601" s="62"/>
      <c r="F601" s="62"/>
      <c r="G601" s="62"/>
    </row>
    <row r="602" spans="1:7" ht="15" customHeight="1" x14ac:dyDescent="0.25">
      <c r="A602" s="62"/>
      <c r="B602" s="62"/>
      <c r="C602" s="62"/>
      <c r="D602" s="62"/>
      <c r="E602" s="62"/>
      <c r="F602" s="62"/>
      <c r="G602" s="62"/>
    </row>
    <row r="603" spans="1:7" ht="15" customHeight="1" x14ac:dyDescent="0.25">
      <c r="A603" s="62"/>
      <c r="B603" s="62"/>
      <c r="C603" s="62"/>
      <c r="D603" s="62"/>
      <c r="E603" s="62"/>
      <c r="F603" s="62"/>
      <c r="G603" s="62"/>
    </row>
    <row r="604" spans="1:7" ht="15" customHeight="1" x14ac:dyDescent="0.25">
      <c r="A604" s="62"/>
      <c r="B604" s="62"/>
      <c r="C604" s="62"/>
      <c r="D604" s="62"/>
      <c r="E604" s="62"/>
      <c r="F604" s="62"/>
      <c r="G604" s="62"/>
    </row>
    <row r="605" spans="1:7" ht="15" customHeight="1" x14ac:dyDescent="0.25">
      <c r="A605" s="62"/>
      <c r="B605" s="62"/>
      <c r="C605" s="62"/>
      <c r="D605" s="62"/>
      <c r="E605" s="62"/>
      <c r="F605" s="62"/>
      <c r="G605" s="62"/>
    </row>
    <row r="606" spans="1:7" ht="15" customHeight="1" x14ac:dyDescent="0.25">
      <c r="A606" s="62"/>
      <c r="B606" s="62"/>
      <c r="C606" s="62"/>
      <c r="D606" s="62"/>
      <c r="E606" s="62"/>
      <c r="F606" s="62"/>
      <c r="G606" s="62"/>
    </row>
    <row r="607" spans="1:7" ht="15" customHeight="1" x14ac:dyDescent="0.25">
      <c r="A607" s="62"/>
      <c r="B607" s="62"/>
      <c r="C607" s="62"/>
      <c r="D607" s="62"/>
      <c r="E607" s="62"/>
      <c r="F607" s="62"/>
      <c r="G607" s="62"/>
    </row>
    <row r="608" spans="1:7" ht="15" customHeight="1" x14ac:dyDescent="0.25">
      <c r="A608" s="62"/>
      <c r="B608" s="62"/>
      <c r="C608" s="62"/>
      <c r="D608" s="62"/>
      <c r="E608" s="62"/>
      <c r="F608" s="62"/>
      <c r="G608" s="62"/>
    </row>
    <row r="609" spans="1:7" ht="15" customHeight="1" x14ac:dyDescent="0.25">
      <c r="A609" s="62"/>
      <c r="B609" s="62"/>
      <c r="C609" s="62"/>
      <c r="D609" s="62"/>
      <c r="E609" s="62"/>
      <c r="F609" s="62"/>
      <c r="G609" s="62"/>
    </row>
    <row r="610" spans="1:7" ht="15" customHeight="1" x14ac:dyDescent="0.25">
      <c r="A610" s="62"/>
      <c r="B610" s="62"/>
      <c r="C610" s="62"/>
      <c r="D610" s="62"/>
      <c r="E610" s="62"/>
      <c r="F610" s="62"/>
      <c r="G610" s="62"/>
    </row>
    <row r="611" spans="1:7" ht="15" customHeight="1" x14ac:dyDescent="0.25">
      <c r="A611" s="62"/>
      <c r="B611" s="62"/>
      <c r="C611" s="62"/>
      <c r="D611" s="62"/>
      <c r="E611" s="62"/>
      <c r="F611" s="62"/>
      <c r="G611" s="62"/>
    </row>
    <row r="612" spans="1:7" ht="15" customHeight="1" x14ac:dyDescent="0.25">
      <c r="A612" s="62"/>
      <c r="B612" s="62"/>
      <c r="C612" s="62"/>
      <c r="D612" s="62"/>
      <c r="E612" s="62"/>
      <c r="F612" s="62"/>
      <c r="G612" s="62"/>
    </row>
    <row r="613" spans="1:7" ht="15" customHeight="1" x14ac:dyDescent="0.25">
      <c r="A613" s="62"/>
      <c r="B613" s="62"/>
      <c r="C613" s="62"/>
      <c r="D613" s="62"/>
      <c r="E613" s="62"/>
      <c r="F613" s="62"/>
      <c r="G613" s="62"/>
    </row>
    <row r="614" spans="1:7" ht="15" customHeight="1" x14ac:dyDescent="0.25">
      <c r="A614" s="62"/>
      <c r="B614" s="62"/>
      <c r="C614" s="62"/>
      <c r="D614" s="62"/>
      <c r="E614" s="62"/>
      <c r="F614" s="62"/>
      <c r="G614" s="62"/>
    </row>
    <row r="615" spans="1:7" ht="15" customHeight="1" x14ac:dyDescent="0.25">
      <c r="A615" s="62"/>
      <c r="B615" s="62"/>
      <c r="C615" s="62"/>
      <c r="D615" s="62"/>
      <c r="E615" s="62"/>
      <c r="F615" s="62"/>
      <c r="G615" s="62"/>
    </row>
    <row r="616" spans="1:7" ht="15" customHeight="1" x14ac:dyDescent="0.25">
      <c r="A616" s="62"/>
      <c r="B616" s="62"/>
      <c r="C616" s="62"/>
      <c r="D616" s="62"/>
      <c r="E616" s="62"/>
      <c r="F616" s="62"/>
      <c r="G616" s="62"/>
    </row>
    <row r="617" spans="1:7" ht="15" customHeight="1" x14ac:dyDescent="0.25">
      <c r="A617" s="62"/>
      <c r="B617" s="62"/>
      <c r="C617" s="62"/>
      <c r="D617" s="62"/>
      <c r="E617" s="62"/>
      <c r="F617" s="62"/>
      <c r="G617" s="62"/>
    </row>
    <row r="618" spans="1:7" ht="15" customHeight="1" x14ac:dyDescent="0.25">
      <c r="A618" s="62"/>
      <c r="B618" s="62"/>
      <c r="C618" s="62"/>
      <c r="D618" s="62"/>
      <c r="E618" s="62"/>
      <c r="F618" s="62"/>
      <c r="G618" s="62"/>
    </row>
    <row r="619" spans="1:7" ht="15" customHeight="1" x14ac:dyDescent="0.25">
      <c r="A619" s="62"/>
      <c r="B619" s="62"/>
      <c r="C619" s="62"/>
      <c r="D619" s="62"/>
      <c r="E619" s="62"/>
      <c r="F619" s="62"/>
      <c r="G619" s="62"/>
    </row>
    <row r="620" spans="1:7" ht="15" customHeight="1" x14ac:dyDescent="0.25">
      <c r="A620" s="62"/>
      <c r="B620" s="62"/>
      <c r="C620" s="62"/>
      <c r="D620" s="62"/>
      <c r="E620" s="62"/>
      <c r="F620" s="62"/>
      <c r="G620" s="62"/>
    </row>
    <row r="621" spans="1:7" ht="15" customHeight="1" x14ac:dyDescent="0.25">
      <c r="A621" s="62"/>
      <c r="B621" s="62"/>
      <c r="C621" s="62"/>
      <c r="D621" s="62"/>
      <c r="E621" s="62"/>
      <c r="F621" s="62"/>
      <c r="G621" s="62"/>
    </row>
    <row r="622" spans="1:7" ht="15" customHeight="1" x14ac:dyDescent="0.25">
      <c r="A622" s="62"/>
      <c r="B622" s="62"/>
      <c r="C622" s="62"/>
      <c r="D622" s="62"/>
      <c r="E622" s="62"/>
      <c r="F622" s="62"/>
      <c r="G622" s="62"/>
    </row>
    <row r="623" spans="1:7" ht="15" customHeight="1" x14ac:dyDescent="0.25">
      <c r="A623" s="62"/>
      <c r="B623" s="62"/>
      <c r="C623" s="62"/>
      <c r="D623" s="62"/>
      <c r="E623" s="62"/>
      <c r="F623" s="62"/>
      <c r="G623" s="62"/>
    </row>
    <row r="624" spans="1:7" ht="15" customHeight="1" x14ac:dyDescent="0.25">
      <c r="A624" s="62"/>
      <c r="B624" s="62"/>
      <c r="C624" s="62"/>
      <c r="D624" s="62"/>
      <c r="E624" s="62"/>
      <c r="F624" s="62"/>
      <c r="G624" s="62"/>
    </row>
    <row r="625" spans="1:7" ht="15" customHeight="1" x14ac:dyDescent="0.25">
      <c r="A625" s="62"/>
      <c r="B625" s="62"/>
      <c r="C625" s="62"/>
      <c r="D625" s="62"/>
      <c r="E625" s="62"/>
      <c r="F625" s="62"/>
      <c r="G625" s="62"/>
    </row>
    <row r="626" spans="1:7" ht="15" customHeight="1" x14ac:dyDescent="0.25">
      <c r="A626" s="62"/>
      <c r="B626" s="62"/>
      <c r="C626" s="62"/>
      <c r="D626" s="62"/>
      <c r="E626" s="62"/>
      <c r="F626" s="62"/>
      <c r="G626" s="62"/>
    </row>
    <row r="627" spans="1:7" ht="15" customHeight="1" x14ac:dyDescent="0.25">
      <c r="A627" s="62"/>
      <c r="B627" s="62"/>
      <c r="C627" s="62"/>
      <c r="D627" s="62"/>
      <c r="E627" s="62"/>
      <c r="F627" s="62"/>
      <c r="G627" s="62"/>
    </row>
    <row r="628" spans="1:7" ht="15" customHeight="1" x14ac:dyDescent="0.25">
      <c r="A628" s="62"/>
      <c r="B628" s="62"/>
      <c r="C628" s="62"/>
      <c r="D628" s="62"/>
      <c r="E628" s="62"/>
      <c r="F628" s="62"/>
      <c r="G628" s="62"/>
    </row>
    <row r="629" spans="1:7" ht="15" customHeight="1" x14ac:dyDescent="0.25">
      <c r="A629" s="62"/>
      <c r="B629" s="62"/>
      <c r="C629" s="62"/>
      <c r="D629" s="62"/>
      <c r="E629" s="62"/>
      <c r="F629" s="62"/>
      <c r="G629" s="62"/>
    </row>
    <row r="630" spans="1:7" ht="15" customHeight="1" x14ac:dyDescent="0.25">
      <c r="A630" s="62"/>
      <c r="B630" s="62"/>
      <c r="C630" s="62"/>
      <c r="D630" s="62"/>
      <c r="E630" s="62"/>
      <c r="F630" s="62"/>
      <c r="G630" s="62"/>
    </row>
    <row r="631" spans="1:7" ht="15" customHeight="1" x14ac:dyDescent="0.25">
      <c r="A631" s="62"/>
      <c r="B631" s="62"/>
      <c r="C631" s="62"/>
      <c r="D631" s="62"/>
      <c r="E631" s="62"/>
      <c r="F631" s="62"/>
      <c r="G631" s="62"/>
    </row>
    <row r="632" spans="1:7" ht="15" customHeight="1" x14ac:dyDescent="0.25">
      <c r="A632" s="62"/>
      <c r="B632" s="62"/>
      <c r="C632" s="62"/>
      <c r="D632" s="62"/>
      <c r="E632" s="62"/>
      <c r="F632" s="62"/>
      <c r="G632" s="62"/>
    </row>
    <row r="633" spans="1:7" ht="15" customHeight="1" x14ac:dyDescent="0.25">
      <c r="A633" s="62"/>
      <c r="B633" s="62"/>
      <c r="C633" s="62"/>
      <c r="D633" s="62"/>
      <c r="E633" s="62"/>
      <c r="F633" s="62"/>
      <c r="G633" s="62"/>
    </row>
    <row r="634" spans="1:7" ht="15" customHeight="1" x14ac:dyDescent="0.25">
      <c r="A634" s="62"/>
      <c r="B634" s="62"/>
      <c r="C634" s="62"/>
      <c r="D634" s="62"/>
      <c r="E634" s="62"/>
      <c r="F634" s="62"/>
      <c r="G634" s="62"/>
    </row>
    <row r="635" spans="1:7" ht="15" customHeight="1" x14ac:dyDescent="0.25">
      <c r="A635" s="62"/>
      <c r="B635" s="62"/>
      <c r="C635" s="62"/>
      <c r="D635" s="62"/>
      <c r="E635" s="62"/>
      <c r="F635" s="62"/>
      <c r="G635" s="62"/>
    </row>
    <row r="636" spans="1:7" ht="15" customHeight="1" x14ac:dyDescent="0.25">
      <c r="A636" s="62"/>
      <c r="B636" s="62"/>
      <c r="C636" s="62"/>
      <c r="D636" s="62"/>
      <c r="E636" s="62"/>
      <c r="F636" s="62"/>
      <c r="G636" s="62"/>
    </row>
    <row r="637" spans="1:7" ht="15" customHeight="1" x14ac:dyDescent="0.25">
      <c r="A637" s="62"/>
      <c r="B637" s="62"/>
      <c r="C637" s="62"/>
      <c r="D637" s="62"/>
      <c r="E637" s="62"/>
      <c r="F637" s="62"/>
      <c r="G637" s="62"/>
    </row>
    <row r="638" spans="1:7" ht="15" customHeight="1" x14ac:dyDescent="0.25">
      <c r="A638" s="62"/>
      <c r="B638" s="62"/>
      <c r="C638" s="62"/>
      <c r="D638" s="62"/>
      <c r="E638" s="62"/>
      <c r="F638" s="62"/>
      <c r="G638" s="62"/>
    </row>
    <row r="639" spans="1:7" ht="15" customHeight="1" x14ac:dyDescent="0.25">
      <c r="A639" s="62"/>
      <c r="B639" s="62"/>
      <c r="C639" s="62"/>
      <c r="D639" s="62"/>
      <c r="E639" s="62"/>
      <c r="F639" s="62"/>
      <c r="G639" s="62"/>
    </row>
    <row r="640" spans="1:7" ht="15" customHeight="1" x14ac:dyDescent="0.25">
      <c r="A640" s="62"/>
      <c r="B640" s="62"/>
      <c r="C640" s="62"/>
      <c r="D640" s="62"/>
      <c r="E640" s="62"/>
      <c r="F640" s="62"/>
      <c r="G640" s="62"/>
    </row>
    <row r="641" spans="1:7" ht="15" customHeight="1" x14ac:dyDescent="0.25">
      <c r="A641" s="62"/>
      <c r="B641" s="62"/>
      <c r="C641" s="62"/>
      <c r="D641" s="62"/>
      <c r="E641" s="62"/>
      <c r="F641" s="62"/>
      <c r="G641" s="62"/>
    </row>
    <row r="642" spans="1:7" ht="15" customHeight="1" x14ac:dyDescent="0.25">
      <c r="A642" s="62"/>
      <c r="B642" s="62"/>
      <c r="C642" s="62"/>
      <c r="D642" s="62"/>
      <c r="E642" s="62"/>
      <c r="F642" s="62"/>
      <c r="G642" s="62"/>
    </row>
    <row r="643" spans="1:7" ht="15" customHeight="1" x14ac:dyDescent="0.25">
      <c r="A643" s="62"/>
      <c r="B643" s="62"/>
      <c r="C643" s="62"/>
      <c r="D643" s="62"/>
      <c r="E643" s="62"/>
      <c r="F643" s="62"/>
      <c r="G643" s="62"/>
    </row>
    <row r="644" spans="1:7" ht="15" customHeight="1" x14ac:dyDescent="0.25">
      <c r="A644" s="62"/>
      <c r="B644" s="62"/>
      <c r="C644" s="62"/>
      <c r="D644" s="62"/>
      <c r="E644" s="62"/>
      <c r="F644" s="62"/>
      <c r="G644" s="62"/>
    </row>
    <row r="645" spans="1:7" ht="15" customHeight="1" x14ac:dyDescent="0.25">
      <c r="A645" s="62"/>
      <c r="B645" s="62"/>
      <c r="C645" s="62"/>
      <c r="D645" s="62"/>
      <c r="E645" s="62"/>
      <c r="F645" s="62"/>
      <c r="G645" s="62"/>
    </row>
    <row r="646" spans="1:7" ht="15" customHeight="1" x14ac:dyDescent="0.25">
      <c r="A646" s="62"/>
      <c r="B646" s="62"/>
      <c r="C646" s="62"/>
      <c r="D646" s="62"/>
      <c r="E646" s="62"/>
      <c r="F646" s="62"/>
      <c r="G646" s="62"/>
    </row>
    <row r="647" spans="1:7" ht="15" customHeight="1" x14ac:dyDescent="0.25">
      <c r="A647" s="62"/>
      <c r="B647" s="62"/>
      <c r="C647" s="62"/>
      <c r="D647" s="62"/>
      <c r="E647" s="62"/>
      <c r="F647" s="62"/>
      <c r="G647" s="62"/>
    </row>
    <row r="648" spans="1:7" ht="15" customHeight="1" x14ac:dyDescent="0.25">
      <c r="A648" s="62"/>
      <c r="B648" s="62"/>
      <c r="C648" s="62"/>
      <c r="D648" s="62"/>
      <c r="E648" s="62"/>
      <c r="F648" s="62"/>
      <c r="G648" s="62"/>
    </row>
    <row r="649" spans="1:7" ht="15" customHeight="1" x14ac:dyDescent="0.25">
      <c r="A649" s="62"/>
      <c r="B649" s="62"/>
      <c r="C649" s="62"/>
      <c r="D649" s="62"/>
      <c r="E649" s="62"/>
      <c r="F649" s="62"/>
      <c r="G649" s="62"/>
    </row>
    <row r="650" spans="1:7" ht="15" customHeight="1" x14ac:dyDescent="0.25">
      <c r="A650" s="62"/>
      <c r="B650" s="62"/>
      <c r="C650" s="62"/>
      <c r="D650" s="62"/>
      <c r="E650" s="62"/>
      <c r="F650" s="62"/>
      <c r="G650" s="62"/>
    </row>
    <row r="651" spans="1:7" ht="15" customHeight="1" x14ac:dyDescent="0.25">
      <c r="A651" s="62"/>
      <c r="B651" s="62"/>
      <c r="C651" s="62"/>
      <c r="D651" s="62"/>
      <c r="E651" s="62"/>
      <c r="F651" s="62"/>
      <c r="G651" s="62"/>
    </row>
    <row r="652" spans="1:7" ht="15" customHeight="1" x14ac:dyDescent="0.25">
      <c r="A652" s="62"/>
      <c r="B652" s="62"/>
      <c r="C652" s="62"/>
      <c r="D652" s="62"/>
      <c r="E652" s="62"/>
      <c r="F652" s="62"/>
      <c r="G652" s="62"/>
    </row>
    <row r="653" spans="1:7" ht="15" customHeight="1" x14ac:dyDescent="0.25">
      <c r="A653" s="62"/>
      <c r="B653" s="62"/>
      <c r="C653" s="62"/>
      <c r="D653" s="62"/>
      <c r="E653" s="62"/>
      <c r="F653" s="62"/>
      <c r="G653" s="62"/>
    </row>
    <row r="654" spans="1:7" ht="15" customHeight="1" x14ac:dyDescent="0.25">
      <c r="A654" s="62"/>
      <c r="B654" s="62"/>
      <c r="C654" s="62"/>
      <c r="D654" s="62"/>
      <c r="E654" s="62"/>
      <c r="F654" s="62"/>
      <c r="G654" s="62"/>
    </row>
    <row r="655" spans="1:7" ht="15" customHeight="1" x14ac:dyDescent="0.25">
      <c r="A655" s="62"/>
      <c r="B655" s="62"/>
      <c r="C655" s="62"/>
      <c r="D655" s="62"/>
      <c r="E655" s="62"/>
      <c r="F655" s="62"/>
      <c r="G655" s="62"/>
    </row>
    <row r="656" spans="1:7" ht="15" customHeight="1" x14ac:dyDescent="0.25">
      <c r="A656" s="62"/>
      <c r="B656" s="62"/>
      <c r="C656" s="62"/>
      <c r="D656" s="62"/>
      <c r="E656" s="62"/>
      <c r="F656" s="62"/>
      <c r="G656" s="62"/>
    </row>
    <row r="657" spans="1:7" ht="15" customHeight="1" x14ac:dyDescent="0.25">
      <c r="A657" s="62"/>
      <c r="B657" s="62"/>
      <c r="C657" s="62"/>
      <c r="D657" s="62"/>
      <c r="E657" s="62"/>
      <c r="F657" s="62"/>
      <c r="G657" s="62"/>
    </row>
    <row r="658" spans="1:7" ht="15" customHeight="1" x14ac:dyDescent="0.25">
      <c r="A658" s="62"/>
      <c r="B658" s="62"/>
      <c r="C658" s="62"/>
      <c r="D658" s="62"/>
      <c r="E658" s="62"/>
      <c r="F658" s="62"/>
      <c r="G658" s="62"/>
    </row>
    <row r="659" spans="1:7" ht="15" customHeight="1" x14ac:dyDescent="0.25">
      <c r="A659" s="62"/>
      <c r="B659" s="62"/>
      <c r="C659" s="62"/>
      <c r="D659" s="62"/>
      <c r="E659" s="62"/>
      <c r="F659" s="62"/>
      <c r="G659" s="62"/>
    </row>
    <row r="660" spans="1:7" ht="15" customHeight="1" x14ac:dyDescent="0.25">
      <c r="A660" s="62"/>
      <c r="B660" s="62"/>
      <c r="C660" s="62"/>
      <c r="D660" s="62"/>
      <c r="E660" s="62"/>
      <c r="F660" s="62"/>
      <c r="G660" s="62"/>
    </row>
    <row r="661" spans="1:7" ht="15" customHeight="1" x14ac:dyDescent="0.25">
      <c r="A661" s="62"/>
      <c r="B661" s="62"/>
      <c r="C661" s="62"/>
      <c r="D661" s="62"/>
      <c r="E661" s="62"/>
      <c r="F661" s="62"/>
      <c r="G661" s="62"/>
    </row>
    <row r="662" spans="1:7" ht="15" customHeight="1" x14ac:dyDescent="0.25">
      <c r="A662" s="62"/>
      <c r="B662" s="62"/>
      <c r="C662" s="62"/>
      <c r="D662" s="62"/>
      <c r="E662" s="62"/>
      <c r="F662" s="62"/>
      <c r="G662" s="62"/>
    </row>
    <row r="663" spans="1:7" ht="15" customHeight="1" x14ac:dyDescent="0.25">
      <c r="A663" s="62"/>
      <c r="B663" s="62"/>
      <c r="C663" s="62"/>
      <c r="D663" s="62"/>
      <c r="E663" s="62"/>
      <c r="F663" s="62"/>
      <c r="G663" s="62"/>
    </row>
    <row r="664" spans="1:7" ht="15" customHeight="1" x14ac:dyDescent="0.25">
      <c r="A664" s="62"/>
      <c r="B664" s="62"/>
      <c r="C664" s="62"/>
      <c r="D664" s="62"/>
      <c r="E664" s="62"/>
      <c r="F664" s="62"/>
      <c r="G664" s="62"/>
    </row>
    <row r="665" spans="1:7" ht="15" customHeight="1" x14ac:dyDescent="0.25">
      <c r="A665" s="62"/>
      <c r="B665" s="62"/>
      <c r="C665" s="62"/>
      <c r="D665" s="62"/>
      <c r="E665" s="62"/>
      <c r="F665" s="62"/>
      <c r="G665" s="62"/>
    </row>
    <row r="666" spans="1:7" ht="15" customHeight="1" x14ac:dyDescent="0.25">
      <c r="A666" s="62"/>
      <c r="B666" s="62"/>
      <c r="C666" s="62"/>
      <c r="D666" s="62"/>
      <c r="E666" s="62"/>
      <c r="F666" s="62"/>
      <c r="G666" s="62"/>
    </row>
    <row r="667" spans="1:7" ht="15" customHeight="1" x14ac:dyDescent="0.25">
      <c r="A667" s="62"/>
      <c r="B667" s="62"/>
      <c r="C667" s="62"/>
      <c r="D667" s="62"/>
      <c r="E667" s="62"/>
      <c r="F667" s="62"/>
      <c r="G667" s="62"/>
    </row>
    <row r="668" spans="1:7" ht="15" customHeight="1" x14ac:dyDescent="0.25">
      <c r="A668" s="62"/>
      <c r="B668" s="62"/>
      <c r="C668" s="62"/>
      <c r="D668" s="62"/>
      <c r="E668" s="62"/>
      <c r="F668" s="62"/>
      <c r="G668" s="62"/>
    </row>
    <row r="669" spans="1:7" ht="15" customHeight="1" x14ac:dyDescent="0.25">
      <c r="A669" s="62"/>
      <c r="B669" s="62"/>
      <c r="C669" s="62"/>
      <c r="D669" s="62"/>
      <c r="E669" s="62"/>
      <c r="F669" s="62"/>
      <c r="G669" s="62"/>
    </row>
    <row r="670" spans="1:7" ht="15" customHeight="1" x14ac:dyDescent="0.25">
      <c r="A670" s="62"/>
      <c r="B670" s="62"/>
      <c r="C670" s="62"/>
      <c r="D670" s="62"/>
      <c r="E670" s="62"/>
      <c r="F670" s="62"/>
      <c r="G670" s="62"/>
    </row>
    <row r="671" spans="1:7" ht="15" customHeight="1" x14ac:dyDescent="0.25">
      <c r="A671" s="62"/>
      <c r="B671" s="62"/>
      <c r="C671" s="62"/>
      <c r="D671" s="62"/>
      <c r="E671" s="62"/>
      <c r="F671" s="62"/>
      <c r="G671" s="62"/>
    </row>
    <row r="672" spans="1:7" ht="15" customHeight="1" x14ac:dyDescent="0.25">
      <c r="A672" s="62"/>
      <c r="B672" s="62"/>
      <c r="C672" s="62"/>
      <c r="D672" s="62"/>
      <c r="E672" s="62"/>
      <c r="F672" s="62"/>
      <c r="G672" s="62"/>
    </row>
    <row r="673" spans="1:7" ht="15" customHeight="1" x14ac:dyDescent="0.25">
      <c r="A673" s="62"/>
      <c r="B673" s="62"/>
      <c r="C673" s="62"/>
      <c r="D673" s="62"/>
      <c r="E673" s="62"/>
      <c r="F673" s="62"/>
      <c r="G673" s="62"/>
    </row>
    <row r="674" spans="1:7" ht="15" customHeight="1" x14ac:dyDescent="0.25">
      <c r="A674" s="62"/>
      <c r="B674" s="62"/>
      <c r="C674" s="62"/>
      <c r="D674" s="62"/>
      <c r="E674" s="62"/>
      <c r="F674" s="62"/>
      <c r="G674" s="62"/>
    </row>
    <row r="675" spans="1:7" ht="15" customHeight="1" x14ac:dyDescent="0.25">
      <c r="A675" s="62"/>
      <c r="B675" s="62"/>
      <c r="C675" s="62"/>
      <c r="D675" s="62"/>
      <c r="E675" s="62"/>
      <c r="F675" s="62"/>
      <c r="G675" s="62"/>
    </row>
    <row r="676" spans="1:7" ht="15" customHeight="1" x14ac:dyDescent="0.25">
      <c r="A676" s="62"/>
      <c r="B676" s="62"/>
      <c r="C676" s="62"/>
      <c r="D676" s="62"/>
      <c r="E676" s="62"/>
      <c r="F676" s="62"/>
      <c r="G676" s="62"/>
    </row>
    <row r="677" spans="1:7" ht="15" customHeight="1" x14ac:dyDescent="0.25">
      <c r="A677" s="62"/>
      <c r="B677" s="62"/>
      <c r="C677" s="62"/>
      <c r="D677" s="62"/>
      <c r="E677" s="62"/>
      <c r="F677" s="62"/>
      <c r="G677" s="62"/>
    </row>
    <row r="678" spans="1:7" ht="15" customHeight="1" x14ac:dyDescent="0.25">
      <c r="A678" s="62"/>
      <c r="B678" s="62"/>
      <c r="C678" s="62"/>
      <c r="D678" s="62"/>
      <c r="E678" s="62"/>
      <c r="F678" s="62"/>
      <c r="G678" s="62"/>
    </row>
    <row r="679" spans="1:7" ht="15" customHeight="1" x14ac:dyDescent="0.25">
      <c r="A679" s="62"/>
      <c r="B679" s="62"/>
      <c r="C679" s="62"/>
      <c r="D679" s="62"/>
      <c r="E679" s="62"/>
      <c r="F679" s="62"/>
      <c r="G679" s="62"/>
    </row>
    <row r="680" spans="1:7" ht="15" customHeight="1" x14ac:dyDescent="0.25">
      <c r="A680" s="62"/>
      <c r="B680" s="62"/>
      <c r="C680" s="62"/>
      <c r="D680" s="62"/>
      <c r="E680" s="62"/>
      <c r="F680" s="62"/>
      <c r="G680" s="62"/>
    </row>
    <row r="681" spans="1:7" ht="15" customHeight="1" x14ac:dyDescent="0.25">
      <c r="A681" s="62"/>
      <c r="B681" s="62"/>
      <c r="C681" s="62"/>
      <c r="D681" s="62"/>
      <c r="E681" s="62"/>
      <c r="F681" s="62"/>
      <c r="G681" s="62"/>
    </row>
    <row r="682" spans="1:7" ht="15" customHeight="1" x14ac:dyDescent="0.25">
      <c r="A682" s="62"/>
      <c r="B682" s="62"/>
      <c r="C682" s="62"/>
      <c r="D682" s="62"/>
      <c r="E682" s="62"/>
      <c r="F682" s="62"/>
      <c r="G682" s="62"/>
    </row>
    <row r="683" spans="1:7" ht="15" customHeight="1" x14ac:dyDescent="0.25">
      <c r="A683" s="62"/>
      <c r="B683" s="62"/>
      <c r="C683" s="62"/>
      <c r="D683" s="62"/>
      <c r="E683" s="62"/>
      <c r="F683" s="62"/>
      <c r="G683" s="62"/>
    </row>
    <row r="684" spans="1:7" ht="15" customHeight="1" x14ac:dyDescent="0.25">
      <c r="A684" s="62"/>
      <c r="B684" s="62"/>
      <c r="C684" s="62"/>
      <c r="D684" s="62"/>
      <c r="E684" s="62"/>
      <c r="F684" s="62"/>
      <c r="G684" s="62"/>
    </row>
    <row r="685" spans="1:7" ht="15" customHeight="1" x14ac:dyDescent="0.25">
      <c r="A685" s="62"/>
      <c r="B685" s="62"/>
      <c r="C685" s="62"/>
      <c r="D685" s="62"/>
      <c r="E685" s="62"/>
      <c r="F685" s="62"/>
      <c r="G685" s="62"/>
    </row>
    <row r="686" spans="1:7" ht="15" customHeight="1" x14ac:dyDescent="0.25">
      <c r="A686" s="62"/>
      <c r="B686" s="62"/>
      <c r="C686" s="62"/>
      <c r="D686" s="62"/>
      <c r="E686" s="62"/>
      <c r="F686" s="62"/>
      <c r="G686" s="62"/>
    </row>
    <row r="687" spans="1:7" ht="15" customHeight="1" x14ac:dyDescent="0.25">
      <c r="A687" s="62"/>
      <c r="B687" s="62"/>
      <c r="C687" s="62"/>
      <c r="D687" s="62"/>
      <c r="E687" s="62"/>
      <c r="F687" s="62"/>
      <c r="G687" s="62"/>
    </row>
    <row r="688" spans="1:7" ht="15" customHeight="1" x14ac:dyDescent="0.25">
      <c r="A688" s="62"/>
      <c r="B688" s="62"/>
      <c r="C688" s="62"/>
      <c r="D688" s="62"/>
      <c r="E688" s="62"/>
      <c r="F688" s="62"/>
      <c r="G688" s="62"/>
    </row>
    <row r="689" spans="1:7" ht="15" customHeight="1" x14ac:dyDescent="0.25">
      <c r="A689" s="62"/>
      <c r="B689" s="62"/>
      <c r="C689" s="62"/>
      <c r="D689" s="62"/>
      <c r="E689" s="62"/>
      <c r="F689" s="62"/>
      <c r="G689" s="62"/>
    </row>
    <row r="690" spans="1:7" ht="15" customHeight="1" x14ac:dyDescent="0.25">
      <c r="A690" s="62"/>
      <c r="B690" s="62"/>
      <c r="C690" s="62"/>
      <c r="D690" s="62"/>
      <c r="E690" s="62"/>
      <c r="F690" s="62"/>
      <c r="G690" s="62"/>
    </row>
    <row r="691" spans="1:7" ht="15" customHeight="1" x14ac:dyDescent="0.25">
      <c r="A691" s="62"/>
      <c r="B691" s="62"/>
      <c r="C691" s="62"/>
      <c r="D691" s="62"/>
      <c r="E691" s="62"/>
      <c r="F691" s="62"/>
      <c r="G691" s="62"/>
    </row>
    <row r="692" spans="1:7" ht="15" customHeight="1" x14ac:dyDescent="0.25">
      <c r="A692" s="62"/>
      <c r="B692" s="62"/>
      <c r="C692" s="62"/>
      <c r="D692" s="62"/>
      <c r="E692" s="62"/>
      <c r="F692" s="62"/>
      <c r="G692" s="62"/>
    </row>
    <row r="693" spans="1:7" ht="15" customHeight="1" x14ac:dyDescent="0.25">
      <c r="A693" s="62"/>
      <c r="B693" s="62"/>
      <c r="C693" s="62"/>
      <c r="D693" s="62"/>
      <c r="E693" s="62"/>
      <c r="F693" s="62"/>
      <c r="G693" s="62"/>
    </row>
    <row r="694" spans="1:7" ht="15" customHeight="1" x14ac:dyDescent="0.25">
      <c r="A694" s="62"/>
      <c r="B694" s="62"/>
      <c r="C694" s="62"/>
      <c r="D694" s="62"/>
      <c r="E694" s="62"/>
      <c r="F694" s="62"/>
      <c r="G694" s="62"/>
    </row>
    <row r="695" spans="1:7" ht="15" customHeight="1" x14ac:dyDescent="0.25">
      <c r="A695" s="62"/>
      <c r="B695" s="62"/>
      <c r="C695" s="62"/>
      <c r="D695" s="62"/>
      <c r="E695" s="62"/>
      <c r="F695" s="62"/>
      <c r="G695" s="62"/>
    </row>
    <row r="696" spans="1:7" ht="15" customHeight="1" x14ac:dyDescent="0.25">
      <c r="A696" s="62"/>
      <c r="B696" s="62"/>
      <c r="C696" s="62"/>
      <c r="D696" s="62"/>
      <c r="E696" s="62"/>
      <c r="F696" s="62"/>
      <c r="G696" s="62"/>
    </row>
    <row r="697" spans="1:7" ht="15" customHeight="1" x14ac:dyDescent="0.25">
      <c r="A697" s="62"/>
      <c r="B697" s="62"/>
      <c r="C697" s="62"/>
      <c r="D697" s="62"/>
      <c r="E697" s="62"/>
      <c r="F697" s="62"/>
      <c r="G697" s="62"/>
    </row>
    <row r="698" spans="1:7" ht="15" customHeight="1" x14ac:dyDescent="0.25">
      <c r="A698" s="62"/>
      <c r="B698" s="62"/>
      <c r="C698" s="62"/>
      <c r="D698" s="62"/>
      <c r="E698" s="62"/>
      <c r="F698" s="62"/>
      <c r="G698" s="62"/>
    </row>
    <row r="699" spans="1:7" ht="15" customHeight="1" x14ac:dyDescent="0.25">
      <c r="A699" s="62"/>
      <c r="B699" s="62"/>
      <c r="C699" s="62"/>
      <c r="D699" s="62"/>
      <c r="E699" s="62"/>
      <c r="F699" s="62"/>
      <c r="G699" s="62"/>
    </row>
    <row r="700" spans="1:7" ht="15" customHeight="1" x14ac:dyDescent="0.25">
      <c r="A700" s="62"/>
      <c r="B700" s="62"/>
      <c r="C700" s="62"/>
      <c r="D700" s="62"/>
      <c r="E700" s="62"/>
      <c r="F700" s="62"/>
      <c r="G700" s="62"/>
    </row>
    <row r="701" spans="1:7" ht="15" customHeight="1" x14ac:dyDescent="0.25">
      <c r="A701" s="62"/>
      <c r="B701" s="62"/>
      <c r="C701" s="62"/>
      <c r="D701" s="62"/>
      <c r="E701" s="62"/>
      <c r="F701" s="62"/>
      <c r="G701" s="62"/>
    </row>
    <row r="702" spans="1:7" ht="15" customHeight="1" x14ac:dyDescent="0.25">
      <c r="A702" s="62"/>
      <c r="B702" s="62"/>
      <c r="C702" s="62"/>
      <c r="D702" s="62"/>
      <c r="E702" s="62"/>
      <c r="F702" s="62"/>
      <c r="G702" s="62"/>
    </row>
    <row r="703" spans="1:7" ht="15" customHeight="1" x14ac:dyDescent="0.25">
      <c r="A703" s="62"/>
      <c r="B703" s="62"/>
      <c r="C703" s="62"/>
      <c r="D703" s="62"/>
      <c r="E703" s="62"/>
      <c r="F703" s="62"/>
      <c r="G703" s="62"/>
    </row>
    <row r="704" spans="1:7" ht="15" customHeight="1" x14ac:dyDescent="0.25">
      <c r="A704" s="62"/>
      <c r="B704" s="62"/>
      <c r="C704" s="62"/>
      <c r="D704" s="62"/>
      <c r="E704" s="62"/>
      <c r="F704" s="62"/>
      <c r="G704" s="62"/>
    </row>
    <row r="705" spans="1:7" ht="15" customHeight="1" x14ac:dyDescent="0.25">
      <c r="A705" s="62"/>
      <c r="B705" s="62"/>
      <c r="C705" s="62"/>
      <c r="D705" s="62"/>
      <c r="E705" s="62"/>
      <c r="F705" s="62"/>
      <c r="G705" s="62"/>
    </row>
    <row r="706" spans="1:7" ht="15" customHeight="1" x14ac:dyDescent="0.25">
      <c r="A706" s="62"/>
      <c r="B706" s="62"/>
      <c r="C706" s="62"/>
      <c r="D706" s="62"/>
      <c r="E706" s="62"/>
      <c r="F706" s="62"/>
      <c r="G706" s="62"/>
    </row>
    <row r="707" spans="1:7" ht="15" customHeight="1" x14ac:dyDescent="0.25">
      <c r="A707" s="62"/>
      <c r="B707" s="62"/>
      <c r="C707" s="62"/>
      <c r="D707" s="62"/>
      <c r="E707" s="62"/>
      <c r="F707" s="62"/>
      <c r="G707" s="62"/>
    </row>
    <row r="708" spans="1:7" ht="15" customHeight="1" x14ac:dyDescent="0.25">
      <c r="A708" s="62"/>
      <c r="B708" s="62"/>
      <c r="C708" s="62"/>
      <c r="D708" s="62"/>
      <c r="E708" s="62"/>
      <c r="F708" s="62"/>
      <c r="G708" s="62"/>
    </row>
    <row r="709" spans="1:7" ht="15" customHeight="1" x14ac:dyDescent="0.25">
      <c r="A709" s="62"/>
      <c r="B709" s="62"/>
      <c r="C709" s="62"/>
      <c r="D709" s="62"/>
      <c r="E709" s="62"/>
      <c r="F709" s="62"/>
      <c r="G709" s="62"/>
    </row>
    <row r="710" spans="1:7" ht="15" customHeight="1" x14ac:dyDescent="0.25">
      <c r="A710" s="62"/>
      <c r="B710" s="62"/>
      <c r="C710" s="62"/>
      <c r="D710" s="62"/>
      <c r="E710" s="62"/>
      <c r="F710" s="62"/>
      <c r="G710" s="62"/>
    </row>
    <row r="711" spans="1:7" ht="15" customHeight="1" x14ac:dyDescent="0.25">
      <c r="A711" s="62"/>
      <c r="B711" s="62"/>
      <c r="C711" s="62"/>
      <c r="D711" s="62"/>
      <c r="E711" s="62"/>
      <c r="F711" s="62"/>
      <c r="G711" s="62"/>
    </row>
    <row r="712" spans="1:7" ht="15" customHeight="1" x14ac:dyDescent="0.25">
      <c r="A712" s="62"/>
      <c r="B712" s="62"/>
      <c r="C712" s="62"/>
      <c r="D712" s="62"/>
      <c r="E712" s="62"/>
      <c r="F712" s="62"/>
      <c r="G712" s="62"/>
    </row>
    <row r="713" spans="1:7" ht="15" customHeight="1" x14ac:dyDescent="0.25">
      <c r="A713" s="62"/>
      <c r="B713" s="62"/>
      <c r="C713" s="62"/>
      <c r="D713" s="62"/>
      <c r="E713" s="62"/>
      <c r="F713" s="62"/>
      <c r="G713" s="62"/>
    </row>
    <row r="714" spans="1:7" ht="15" customHeight="1" x14ac:dyDescent="0.25">
      <c r="A714" s="62"/>
      <c r="B714" s="62"/>
      <c r="C714" s="62"/>
      <c r="D714" s="62"/>
      <c r="E714" s="62"/>
      <c r="F714" s="62"/>
      <c r="G714" s="62"/>
    </row>
    <row r="715" spans="1:7" ht="15" customHeight="1" x14ac:dyDescent="0.25">
      <c r="A715" s="62"/>
      <c r="B715" s="62"/>
      <c r="C715" s="62"/>
      <c r="D715" s="62"/>
      <c r="E715" s="62"/>
      <c r="F715" s="62"/>
      <c r="G715" s="62"/>
    </row>
    <row r="716" spans="1:7" ht="15" customHeight="1" x14ac:dyDescent="0.25">
      <c r="A716" s="62"/>
      <c r="B716" s="62"/>
      <c r="C716" s="62"/>
      <c r="D716" s="62"/>
      <c r="E716" s="62"/>
      <c r="F716" s="62"/>
      <c r="G716" s="62"/>
    </row>
    <row r="717" spans="1:7" ht="15" customHeight="1" x14ac:dyDescent="0.25">
      <c r="A717" s="62"/>
      <c r="B717" s="62"/>
      <c r="C717" s="62"/>
      <c r="D717" s="62"/>
      <c r="E717" s="62"/>
      <c r="F717" s="62"/>
      <c r="G717" s="62"/>
    </row>
    <row r="718" spans="1:7" ht="15" customHeight="1" x14ac:dyDescent="0.25">
      <c r="A718" s="62"/>
      <c r="B718" s="62"/>
      <c r="C718" s="62"/>
      <c r="D718" s="62"/>
      <c r="E718" s="62"/>
      <c r="F718" s="62"/>
      <c r="G718" s="62"/>
    </row>
    <row r="719" spans="1:7" ht="15" customHeight="1" x14ac:dyDescent="0.25">
      <c r="A719" s="62"/>
      <c r="B719" s="62"/>
      <c r="C719" s="62"/>
      <c r="D719" s="62"/>
      <c r="E719" s="62"/>
      <c r="F719" s="62"/>
      <c r="G719" s="62"/>
    </row>
    <row r="720" spans="1:7" ht="15" customHeight="1" x14ac:dyDescent="0.25">
      <c r="A720" s="62"/>
      <c r="B720" s="62"/>
      <c r="C720" s="62"/>
      <c r="D720" s="62"/>
      <c r="E720" s="62"/>
      <c r="F720" s="62"/>
      <c r="G720" s="62"/>
    </row>
    <row r="721" spans="1:7" ht="15" customHeight="1" x14ac:dyDescent="0.25">
      <c r="A721" s="62"/>
      <c r="B721" s="62"/>
      <c r="C721" s="62"/>
      <c r="D721" s="62"/>
      <c r="E721" s="62"/>
      <c r="F721" s="62"/>
      <c r="G721" s="62"/>
    </row>
    <row r="722" spans="1:7" ht="15" customHeight="1" x14ac:dyDescent="0.25">
      <c r="A722" s="62"/>
      <c r="B722" s="62"/>
      <c r="C722" s="62"/>
      <c r="D722" s="62"/>
      <c r="E722" s="62"/>
      <c r="F722" s="62"/>
      <c r="G722" s="62"/>
    </row>
    <row r="723" spans="1:7" ht="15" customHeight="1" x14ac:dyDescent="0.25">
      <c r="A723" s="62"/>
      <c r="B723" s="62"/>
      <c r="C723" s="62"/>
      <c r="D723" s="62"/>
      <c r="E723" s="62"/>
      <c r="F723" s="62"/>
      <c r="G723" s="62"/>
    </row>
    <row r="724" spans="1:7" ht="15" customHeight="1" x14ac:dyDescent="0.25">
      <c r="A724" s="62"/>
      <c r="B724" s="62"/>
      <c r="C724" s="62"/>
      <c r="D724" s="62"/>
      <c r="E724" s="62"/>
      <c r="F724" s="62"/>
      <c r="G724" s="62"/>
    </row>
    <row r="725" spans="1:7" ht="15" customHeight="1" x14ac:dyDescent="0.25">
      <c r="A725" s="62"/>
      <c r="B725" s="62"/>
      <c r="C725" s="62"/>
      <c r="D725" s="62"/>
      <c r="E725" s="62"/>
      <c r="F725" s="62"/>
      <c r="G725" s="62"/>
    </row>
    <row r="726" spans="1:7" ht="15" customHeight="1" x14ac:dyDescent="0.25">
      <c r="A726" s="62"/>
      <c r="B726" s="62"/>
      <c r="C726" s="62"/>
      <c r="D726" s="62"/>
      <c r="E726" s="62"/>
      <c r="F726" s="62"/>
      <c r="G726" s="62"/>
    </row>
    <row r="727" spans="1:7" ht="15" customHeight="1" x14ac:dyDescent="0.25">
      <c r="A727" s="62"/>
      <c r="B727" s="62"/>
      <c r="C727" s="62"/>
      <c r="D727" s="62"/>
      <c r="E727" s="62"/>
      <c r="F727" s="62"/>
      <c r="G727" s="62"/>
    </row>
    <row r="728" spans="1:7" ht="15" customHeight="1" x14ac:dyDescent="0.25">
      <c r="A728" s="62"/>
      <c r="B728" s="62"/>
      <c r="C728" s="62"/>
      <c r="D728" s="62"/>
      <c r="E728" s="62"/>
      <c r="F728" s="62"/>
      <c r="G728" s="62"/>
    </row>
    <row r="729" spans="1:7" ht="15" customHeight="1" x14ac:dyDescent="0.25">
      <c r="A729" s="62"/>
      <c r="B729" s="62"/>
      <c r="C729" s="62"/>
      <c r="D729" s="62"/>
      <c r="E729" s="62"/>
      <c r="F729" s="62"/>
      <c r="G729" s="62"/>
    </row>
    <row r="730" spans="1:7" ht="15" customHeight="1" x14ac:dyDescent="0.25">
      <c r="A730" s="62"/>
      <c r="B730" s="62"/>
      <c r="C730" s="62"/>
      <c r="D730" s="62"/>
      <c r="E730" s="62"/>
      <c r="F730" s="62"/>
      <c r="G730" s="62"/>
    </row>
    <row r="731" spans="1:7" ht="15" customHeight="1" x14ac:dyDescent="0.25">
      <c r="A731" s="62"/>
      <c r="B731" s="62"/>
      <c r="C731" s="62"/>
      <c r="D731" s="62"/>
      <c r="E731" s="62"/>
      <c r="F731" s="62"/>
      <c r="G731" s="62"/>
    </row>
    <row r="732" spans="1:7" ht="15" customHeight="1" x14ac:dyDescent="0.25">
      <c r="A732" s="62"/>
      <c r="B732" s="62"/>
      <c r="C732" s="62"/>
      <c r="D732" s="62"/>
      <c r="E732" s="62"/>
      <c r="F732" s="62"/>
      <c r="G732" s="62"/>
    </row>
    <row r="733" spans="1:7" ht="15" customHeight="1" x14ac:dyDescent="0.25">
      <c r="A733" s="62"/>
      <c r="B733" s="62"/>
      <c r="C733" s="62"/>
      <c r="D733" s="62"/>
      <c r="E733" s="62"/>
      <c r="F733" s="62"/>
      <c r="G733" s="62"/>
    </row>
    <row r="734" spans="1:7" ht="15" customHeight="1" x14ac:dyDescent="0.25">
      <c r="A734" s="62"/>
      <c r="B734" s="62"/>
      <c r="C734" s="62"/>
      <c r="D734" s="62"/>
      <c r="E734" s="62"/>
      <c r="F734" s="62"/>
      <c r="G734" s="62"/>
    </row>
    <row r="735" spans="1:7" ht="15" customHeight="1" x14ac:dyDescent="0.25">
      <c r="A735" s="62"/>
      <c r="B735" s="62"/>
      <c r="C735" s="62"/>
      <c r="D735" s="62"/>
      <c r="E735" s="62"/>
      <c r="F735" s="62"/>
      <c r="G735" s="62"/>
    </row>
    <row r="736" spans="1:7" ht="15" customHeight="1" x14ac:dyDescent="0.25">
      <c r="A736" s="62"/>
      <c r="B736" s="62"/>
      <c r="C736" s="62"/>
      <c r="D736" s="62"/>
      <c r="E736" s="62"/>
      <c r="F736" s="62"/>
      <c r="G736" s="62"/>
    </row>
    <row r="737" spans="1:7" ht="15" customHeight="1" x14ac:dyDescent="0.25">
      <c r="A737" s="62"/>
      <c r="B737" s="62"/>
      <c r="C737" s="62"/>
      <c r="D737" s="62"/>
      <c r="E737" s="62"/>
      <c r="F737" s="62"/>
      <c r="G737" s="62"/>
    </row>
    <row r="738" spans="1:7" ht="15" customHeight="1" x14ac:dyDescent="0.25">
      <c r="A738" s="62"/>
      <c r="B738" s="62"/>
      <c r="C738" s="62"/>
      <c r="D738" s="62"/>
      <c r="E738" s="62"/>
      <c r="F738" s="62"/>
      <c r="G738" s="62"/>
    </row>
    <row r="739" spans="1:7" ht="15" customHeight="1" x14ac:dyDescent="0.25">
      <c r="A739" s="62"/>
      <c r="B739" s="62"/>
      <c r="C739" s="62"/>
      <c r="D739" s="62"/>
      <c r="E739" s="62"/>
      <c r="F739" s="62"/>
      <c r="G739" s="62"/>
    </row>
    <row r="740" spans="1:7" ht="15" customHeight="1" x14ac:dyDescent="0.25">
      <c r="A740" s="62"/>
      <c r="B740" s="62"/>
      <c r="C740" s="62"/>
      <c r="D740" s="62"/>
      <c r="E740" s="62"/>
      <c r="F740" s="62"/>
      <c r="G740" s="62"/>
    </row>
    <row r="741" spans="1:7" ht="15" customHeight="1" x14ac:dyDescent="0.25">
      <c r="A741" s="62"/>
      <c r="B741" s="62"/>
      <c r="C741" s="62"/>
      <c r="D741" s="62"/>
      <c r="E741" s="62"/>
      <c r="F741" s="62"/>
      <c r="G741" s="62"/>
    </row>
    <row r="742" spans="1:7" ht="15" customHeight="1" x14ac:dyDescent="0.25">
      <c r="A742" s="62"/>
      <c r="B742" s="62"/>
      <c r="C742" s="62"/>
      <c r="D742" s="62"/>
      <c r="E742" s="62"/>
      <c r="F742" s="62"/>
      <c r="G742" s="62"/>
    </row>
    <row r="743" spans="1:7" ht="15" customHeight="1" x14ac:dyDescent="0.25">
      <c r="A743" s="62"/>
      <c r="B743" s="62"/>
      <c r="C743" s="62"/>
      <c r="D743" s="62"/>
      <c r="E743" s="62"/>
      <c r="F743" s="62"/>
      <c r="G743" s="62"/>
    </row>
    <row r="744" spans="1:7" ht="15" customHeight="1" x14ac:dyDescent="0.25">
      <c r="A744" s="62"/>
      <c r="B744" s="62"/>
      <c r="C744" s="62"/>
      <c r="D744" s="62"/>
      <c r="E744" s="62"/>
      <c r="F744" s="62"/>
      <c r="G744" s="62"/>
    </row>
    <row r="745" spans="1:7" ht="15" customHeight="1" x14ac:dyDescent="0.25">
      <c r="A745" s="62"/>
      <c r="B745" s="62"/>
      <c r="C745" s="62"/>
      <c r="D745" s="62"/>
      <c r="E745" s="62"/>
      <c r="F745" s="62"/>
      <c r="G745" s="62"/>
    </row>
    <row r="746" spans="1:7" ht="15" customHeight="1" x14ac:dyDescent="0.25">
      <c r="A746" s="62"/>
      <c r="B746" s="62"/>
      <c r="C746" s="62"/>
      <c r="D746" s="62"/>
      <c r="E746" s="62"/>
      <c r="F746" s="62"/>
      <c r="G746" s="62"/>
    </row>
    <row r="747" spans="1:7" ht="15" customHeight="1" x14ac:dyDescent="0.25">
      <c r="A747" s="62"/>
      <c r="B747" s="62"/>
      <c r="C747" s="62"/>
      <c r="D747" s="62"/>
      <c r="E747" s="62"/>
      <c r="F747" s="62"/>
      <c r="G747" s="62"/>
    </row>
    <row r="748" spans="1:7" ht="15" customHeight="1" x14ac:dyDescent="0.25">
      <c r="A748" s="62"/>
      <c r="B748" s="62"/>
      <c r="C748" s="62"/>
      <c r="D748" s="62"/>
      <c r="E748" s="62"/>
      <c r="F748" s="62"/>
      <c r="G748" s="62"/>
    </row>
    <row r="749" spans="1:7" ht="15" customHeight="1" x14ac:dyDescent="0.25">
      <c r="A749" s="62"/>
      <c r="B749" s="62"/>
      <c r="C749" s="62"/>
      <c r="D749" s="62"/>
      <c r="E749" s="62"/>
      <c r="F749" s="62"/>
      <c r="G749" s="62"/>
    </row>
    <row r="750" spans="1:7" ht="15" customHeight="1" x14ac:dyDescent="0.25">
      <c r="A750" s="62"/>
      <c r="B750" s="62"/>
      <c r="C750" s="62"/>
      <c r="D750" s="62"/>
      <c r="E750" s="62"/>
      <c r="F750" s="62"/>
      <c r="G750" s="62"/>
    </row>
    <row r="751" spans="1:7" ht="15" customHeight="1" x14ac:dyDescent="0.25">
      <c r="A751" s="62"/>
      <c r="B751" s="62"/>
      <c r="C751" s="62"/>
      <c r="D751" s="62"/>
      <c r="E751" s="62"/>
      <c r="F751" s="62"/>
      <c r="G751" s="62"/>
    </row>
    <row r="752" spans="1:7" ht="15" customHeight="1" x14ac:dyDescent="0.25">
      <c r="A752" s="62"/>
      <c r="B752" s="62"/>
      <c r="C752" s="62"/>
      <c r="D752" s="62"/>
      <c r="E752" s="62"/>
      <c r="F752" s="62"/>
      <c r="G752" s="62"/>
    </row>
    <row r="753" spans="1:7" ht="15" customHeight="1" x14ac:dyDescent="0.25">
      <c r="A753" s="62"/>
      <c r="B753" s="62"/>
      <c r="C753" s="62"/>
      <c r="D753" s="62"/>
      <c r="E753" s="62"/>
      <c r="F753" s="62"/>
      <c r="G753" s="62"/>
    </row>
    <row r="754" spans="1:7" ht="15" customHeight="1" x14ac:dyDescent="0.25">
      <c r="A754" s="62"/>
      <c r="B754" s="62"/>
      <c r="C754" s="62"/>
      <c r="D754" s="62"/>
      <c r="E754" s="62"/>
      <c r="F754" s="62"/>
      <c r="G754" s="62"/>
    </row>
    <row r="755" spans="1:7" ht="15" customHeight="1" x14ac:dyDescent="0.25">
      <c r="A755" s="62"/>
      <c r="B755" s="62"/>
      <c r="C755" s="62"/>
      <c r="D755" s="62"/>
      <c r="E755" s="62"/>
      <c r="F755" s="62"/>
      <c r="G755" s="62"/>
    </row>
    <row r="756" spans="1:7" ht="15" customHeight="1" x14ac:dyDescent="0.25">
      <c r="A756" s="62"/>
      <c r="B756" s="62"/>
      <c r="C756" s="62"/>
      <c r="D756" s="62"/>
      <c r="E756" s="62"/>
      <c r="F756" s="62"/>
      <c r="G756" s="62"/>
    </row>
    <row r="757" spans="1:7" ht="15" customHeight="1" x14ac:dyDescent="0.25">
      <c r="A757" s="62"/>
      <c r="B757" s="62"/>
      <c r="C757" s="62"/>
      <c r="D757" s="62"/>
      <c r="E757" s="62"/>
      <c r="F757" s="62"/>
      <c r="G757" s="62"/>
    </row>
    <row r="758" spans="1:7" ht="15" customHeight="1" x14ac:dyDescent="0.25">
      <c r="A758" s="62"/>
      <c r="B758" s="62"/>
      <c r="C758" s="62"/>
      <c r="D758" s="62"/>
      <c r="E758" s="62"/>
      <c r="F758" s="62"/>
      <c r="G758" s="62"/>
    </row>
    <row r="759" spans="1:7" ht="15" customHeight="1" x14ac:dyDescent="0.25">
      <c r="A759" s="62"/>
      <c r="B759" s="62"/>
      <c r="C759" s="62"/>
      <c r="D759" s="62"/>
      <c r="E759" s="62"/>
      <c r="F759" s="62"/>
      <c r="G759" s="62"/>
    </row>
    <row r="760" spans="1:7" ht="15" customHeight="1" x14ac:dyDescent="0.25">
      <c r="A760" s="62"/>
      <c r="B760" s="62"/>
      <c r="C760" s="62"/>
      <c r="D760" s="62"/>
      <c r="E760" s="62"/>
      <c r="F760" s="62"/>
      <c r="G760" s="62"/>
    </row>
    <row r="761" spans="1:7" ht="15" customHeight="1" x14ac:dyDescent="0.25">
      <c r="A761" s="62"/>
      <c r="B761" s="62"/>
      <c r="C761" s="62"/>
      <c r="D761" s="62"/>
      <c r="E761" s="62"/>
      <c r="F761" s="62"/>
      <c r="G761" s="62"/>
    </row>
    <row r="762" spans="1:7" ht="15" customHeight="1" x14ac:dyDescent="0.25">
      <c r="A762" s="62"/>
      <c r="B762" s="62"/>
      <c r="C762" s="62"/>
      <c r="D762" s="62"/>
      <c r="E762" s="62"/>
      <c r="F762" s="62"/>
      <c r="G762" s="62"/>
    </row>
    <row r="763" spans="1:7" ht="15" customHeight="1" x14ac:dyDescent="0.25">
      <c r="A763" s="62"/>
      <c r="B763" s="62"/>
      <c r="C763" s="62"/>
      <c r="D763" s="62"/>
      <c r="E763" s="62"/>
      <c r="F763" s="62"/>
      <c r="G763" s="62"/>
    </row>
    <row r="764" spans="1:7" ht="15" customHeight="1" x14ac:dyDescent="0.25">
      <c r="A764" s="62"/>
      <c r="B764" s="62"/>
      <c r="C764" s="62"/>
      <c r="D764" s="62"/>
      <c r="E764" s="62"/>
      <c r="F764" s="62"/>
      <c r="G764" s="62"/>
    </row>
    <row r="765" spans="1:7" ht="15" customHeight="1" x14ac:dyDescent="0.25">
      <c r="A765" s="62"/>
      <c r="B765" s="62"/>
      <c r="C765" s="62"/>
      <c r="D765" s="62"/>
      <c r="E765" s="62"/>
      <c r="F765" s="62"/>
      <c r="G765" s="62"/>
    </row>
    <row r="766" spans="1:7" ht="15" customHeight="1" x14ac:dyDescent="0.25">
      <c r="A766" s="62"/>
      <c r="B766" s="62"/>
      <c r="C766" s="62"/>
      <c r="D766" s="62"/>
      <c r="E766" s="62"/>
      <c r="F766" s="62"/>
      <c r="G766" s="62"/>
    </row>
    <row r="767" spans="1:7" ht="15" customHeight="1" x14ac:dyDescent="0.25">
      <c r="A767" s="62"/>
      <c r="B767" s="62"/>
      <c r="C767" s="62"/>
      <c r="D767" s="62"/>
      <c r="E767" s="62"/>
      <c r="F767" s="62"/>
      <c r="G767" s="62"/>
    </row>
    <row r="768" spans="1:7" ht="15" customHeight="1" x14ac:dyDescent="0.25">
      <c r="A768" s="62"/>
      <c r="B768" s="62"/>
      <c r="C768" s="62"/>
      <c r="D768" s="62"/>
      <c r="E768" s="62"/>
      <c r="F768" s="62"/>
      <c r="G768" s="62"/>
    </row>
    <row r="769" spans="1:7" ht="15" customHeight="1" x14ac:dyDescent="0.25">
      <c r="A769" s="62"/>
      <c r="B769" s="62"/>
      <c r="C769" s="62"/>
      <c r="D769" s="62"/>
      <c r="E769" s="62"/>
      <c r="F769" s="62"/>
      <c r="G769" s="62"/>
    </row>
    <row r="770" spans="1:7" ht="15" customHeight="1" x14ac:dyDescent="0.25">
      <c r="A770" s="62"/>
      <c r="B770" s="62"/>
      <c r="C770" s="62"/>
      <c r="D770" s="62"/>
      <c r="E770" s="62"/>
      <c r="F770" s="62"/>
      <c r="G770" s="62"/>
    </row>
    <row r="771" spans="1:7" ht="15" customHeight="1" x14ac:dyDescent="0.25">
      <c r="A771" s="62"/>
      <c r="B771" s="62"/>
      <c r="C771" s="62"/>
      <c r="D771" s="62"/>
      <c r="E771" s="62"/>
      <c r="F771" s="62"/>
      <c r="G771" s="62"/>
    </row>
    <row r="772" spans="1:7" ht="15" customHeight="1" x14ac:dyDescent="0.25">
      <c r="A772" s="62"/>
      <c r="B772" s="62"/>
      <c r="C772" s="62"/>
      <c r="D772" s="62"/>
      <c r="E772" s="62"/>
      <c r="F772" s="62"/>
      <c r="G772" s="62"/>
    </row>
    <row r="773" spans="1:7" ht="15" customHeight="1" x14ac:dyDescent="0.25">
      <c r="A773" s="62"/>
      <c r="B773" s="62"/>
      <c r="C773" s="62"/>
      <c r="D773" s="62"/>
      <c r="E773" s="62"/>
      <c r="F773" s="62"/>
      <c r="G773" s="62"/>
    </row>
    <row r="774" spans="1:7" ht="15" customHeight="1" x14ac:dyDescent="0.25">
      <c r="A774" s="62"/>
      <c r="B774" s="62"/>
      <c r="C774" s="62"/>
      <c r="D774" s="62"/>
      <c r="E774" s="62"/>
      <c r="F774" s="62"/>
      <c r="G774" s="62"/>
    </row>
    <row r="775" spans="1:7" ht="15" customHeight="1" x14ac:dyDescent="0.25">
      <c r="A775" s="62"/>
      <c r="B775" s="62"/>
      <c r="C775" s="62"/>
      <c r="D775" s="62"/>
      <c r="E775" s="62"/>
      <c r="F775" s="62"/>
      <c r="G775" s="62"/>
    </row>
    <row r="776" spans="1:7" ht="15" customHeight="1" x14ac:dyDescent="0.25">
      <c r="A776" s="62"/>
      <c r="B776" s="62"/>
      <c r="C776" s="62"/>
      <c r="D776" s="62"/>
      <c r="E776" s="62"/>
      <c r="F776" s="62"/>
      <c r="G776" s="62"/>
    </row>
    <row r="777" spans="1:7" ht="15" customHeight="1" x14ac:dyDescent="0.25">
      <c r="A777" s="62"/>
      <c r="B777" s="62"/>
      <c r="C777" s="62"/>
      <c r="D777" s="62"/>
      <c r="E777" s="62"/>
      <c r="F777" s="62"/>
      <c r="G777" s="62"/>
    </row>
    <row r="778" spans="1:7" ht="15" customHeight="1" x14ac:dyDescent="0.25">
      <c r="A778" s="62"/>
      <c r="B778" s="62"/>
      <c r="C778" s="62"/>
      <c r="D778" s="62"/>
      <c r="E778" s="62"/>
      <c r="F778" s="62"/>
      <c r="G778" s="62"/>
    </row>
    <row r="779" spans="1:7" ht="15" customHeight="1" x14ac:dyDescent="0.25">
      <c r="A779" s="62"/>
      <c r="B779" s="62"/>
      <c r="C779" s="62"/>
      <c r="D779" s="62"/>
      <c r="E779" s="62"/>
      <c r="F779" s="62"/>
      <c r="G779" s="62"/>
    </row>
    <row r="780" spans="1:7" ht="15" customHeight="1" x14ac:dyDescent="0.25">
      <c r="A780" s="62"/>
      <c r="B780" s="62"/>
      <c r="C780" s="62"/>
      <c r="D780" s="62"/>
      <c r="E780" s="62"/>
      <c r="F780" s="62"/>
      <c r="G780" s="62"/>
    </row>
    <row r="781" spans="1:7" ht="15" customHeight="1" x14ac:dyDescent="0.25">
      <c r="A781" s="62"/>
      <c r="B781" s="62"/>
      <c r="C781" s="62"/>
      <c r="D781" s="62"/>
      <c r="E781" s="62"/>
      <c r="F781" s="62"/>
      <c r="G781" s="62"/>
    </row>
    <row r="782" spans="1:7" ht="15" customHeight="1" x14ac:dyDescent="0.25">
      <c r="A782" s="62"/>
      <c r="B782" s="62"/>
      <c r="C782" s="62"/>
      <c r="D782" s="62"/>
      <c r="E782" s="62"/>
      <c r="F782" s="62"/>
      <c r="G782" s="62"/>
    </row>
    <row r="783" spans="1:7" ht="15" customHeight="1" x14ac:dyDescent="0.25">
      <c r="A783" s="62"/>
      <c r="B783" s="62"/>
      <c r="C783" s="62"/>
      <c r="D783" s="62"/>
      <c r="E783" s="62"/>
      <c r="F783" s="62"/>
      <c r="G783" s="62"/>
    </row>
    <row r="784" spans="1:7" ht="15" customHeight="1" x14ac:dyDescent="0.25">
      <c r="A784" s="62"/>
      <c r="B784" s="62"/>
      <c r="C784" s="62"/>
      <c r="D784" s="62"/>
      <c r="E784" s="62"/>
      <c r="F784" s="62"/>
      <c r="G784" s="62"/>
    </row>
    <row r="785" spans="1:7" ht="15" customHeight="1" x14ac:dyDescent="0.25">
      <c r="A785" s="62"/>
      <c r="B785" s="62"/>
      <c r="C785" s="62"/>
      <c r="D785" s="62"/>
      <c r="E785" s="62"/>
      <c r="F785" s="62"/>
      <c r="G785" s="62"/>
    </row>
    <row r="786" spans="1:7" ht="15" customHeight="1" x14ac:dyDescent="0.25">
      <c r="A786" s="62"/>
      <c r="B786" s="62"/>
      <c r="C786" s="62"/>
      <c r="D786" s="62"/>
      <c r="E786" s="62"/>
      <c r="F786" s="62"/>
      <c r="G786" s="62"/>
    </row>
    <row r="787" spans="1:7" ht="15" customHeight="1" x14ac:dyDescent="0.25">
      <c r="A787" s="62"/>
      <c r="B787" s="62"/>
      <c r="C787" s="62"/>
      <c r="D787" s="62"/>
      <c r="E787" s="62"/>
      <c r="F787" s="62"/>
      <c r="G787" s="62"/>
    </row>
    <row r="788" spans="1:7" ht="15" customHeight="1" x14ac:dyDescent="0.25">
      <c r="A788" s="62"/>
      <c r="B788" s="62"/>
      <c r="C788" s="62"/>
      <c r="D788" s="62"/>
      <c r="E788" s="62"/>
      <c r="F788" s="62"/>
      <c r="G788" s="62"/>
    </row>
    <row r="789" spans="1:7" ht="15" customHeight="1" x14ac:dyDescent="0.25">
      <c r="A789" s="62"/>
      <c r="B789" s="62"/>
      <c r="C789" s="62"/>
      <c r="D789" s="62"/>
      <c r="E789" s="62"/>
      <c r="F789" s="62"/>
      <c r="G789" s="62"/>
    </row>
    <row r="790" spans="1:7" ht="15" customHeight="1" x14ac:dyDescent="0.25">
      <c r="A790" s="62"/>
      <c r="B790" s="62"/>
      <c r="C790" s="62"/>
      <c r="D790" s="62"/>
      <c r="E790" s="62"/>
      <c r="F790" s="62"/>
      <c r="G790" s="62"/>
    </row>
    <row r="791" spans="1:7" ht="15" customHeight="1" x14ac:dyDescent="0.25">
      <c r="A791" s="62"/>
      <c r="B791" s="62"/>
      <c r="C791" s="62"/>
      <c r="D791" s="62"/>
      <c r="E791" s="62"/>
      <c r="F791" s="62"/>
      <c r="G791" s="62"/>
    </row>
    <row r="792" spans="1:7" ht="15" customHeight="1" x14ac:dyDescent="0.25">
      <c r="A792" s="62"/>
      <c r="B792" s="62"/>
      <c r="C792" s="62"/>
      <c r="D792" s="62"/>
      <c r="E792" s="62"/>
      <c r="F792" s="62"/>
      <c r="G792" s="62"/>
    </row>
    <row r="793" spans="1:7" ht="15" customHeight="1" x14ac:dyDescent="0.25">
      <c r="A793" s="62"/>
      <c r="B793" s="62"/>
      <c r="C793" s="62"/>
      <c r="D793" s="62"/>
      <c r="E793" s="62"/>
      <c r="F793" s="62"/>
      <c r="G793" s="62"/>
    </row>
    <row r="794" spans="1:7" ht="15" customHeight="1" x14ac:dyDescent="0.25">
      <c r="A794" s="62"/>
      <c r="B794" s="62"/>
      <c r="C794" s="62"/>
      <c r="D794" s="62"/>
      <c r="E794" s="62"/>
      <c r="F794" s="62"/>
      <c r="G794" s="62"/>
    </row>
    <row r="795" spans="1:7" ht="15" customHeight="1" x14ac:dyDescent="0.25">
      <c r="A795" s="62"/>
      <c r="B795" s="62"/>
      <c r="C795" s="62"/>
      <c r="D795" s="62"/>
      <c r="E795" s="62"/>
      <c r="F795" s="62"/>
      <c r="G795" s="62"/>
    </row>
    <row r="796" spans="1:7" ht="15" customHeight="1" x14ac:dyDescent="0.25">
      <c r="A796" s="62"/>
      <c r="B796" s="62"/>
      <c r="C796" s="62"/>
      <c r="D796" s="62"/>
      <c r="E796" s="62"/>
      <c r="F796" s="62"/>
      <c r="G796" s="62"/>
    </row>
    <row r="797" spans="1:7" ht="15" customHeight="1" x14ac:dyDescent="0.25">
      <c r="A797" s="62"/>
      <c r="B797" s="62"/>
      <c r="C797" s="62"/>
      <c r="D797" s="62"/>
      <c r="E797" s="62"/>
      <c r="F797" s="62"/>
      <c r="G797" s="62"/>
    </row>
    <row r="798" spans="1:7" ht="15" customHeight="1" x14ac:dyDescent="0.25">
      <c r="A798" s="62"/>
      <c r="B798" s="62"/>
      <c r="C798" s="62"/>
      <c r="D798" s="62"/>
      <c r="E798" s="62"/>
      <c r="F798" s="62"/>
      <c r="G798" s="62"/>
    </row>
    <row r="799" spans="1:7" ht="15" customHeight="1" x14ac:dyDescent="0.25">
      <c r="A799" s="62"/>
      <c r="B799" s="62"/>
      <c r="C799" s="62"/>
      <c r="D799" s="62"/>
      <c r="E799" s="62"/>
      <c r="F799" s="62"/>
      <c r="G799" s="62"/>
    </row>
    <row r="800" spans="1:7" ht="15" customHeight="1" x14ac:dyDescent="0.25">
      <c r="A800" s="62"/>
      <c r="B800" s="62"/>
      <c r="C800" s="62"/>
      <c r="D800" s="62"/>
      <c r="E800" s="62"/>
      <c r="F800" s="62"/>
      <c r="G800" s="62"/>
    </row>
    <row r="801" spans="1:7" ht="15" customHeight="1" x14ac:dyDescent="0.25">
      <c r="A801" s="62"/>
      <c r="B801" s="62"/>
      <c r="C801" s="62"/>
      <c r="D801" s="62"/>
      <c r="E801" s="62"/>
      <c r="F801" s="62"/>
      <c r="G801" s="62"/>
    </row>
    <row r="802" spans="1:7" ht="15" customHeight="1" x14ac:dyDescent="0.25">
      <c r="A802" s="62"/>
      <c r="B802" s="62"/>
      <c r="C802" s="62"/>
      <c r="D802" s="62"/>
      <c r="E802" s="62"/>
      <c r="F802" s="62"/>
      <c r="G802" s="62"/>
    </row>
    <row r="803" spans="1:7" ht="15" customHeight="1" x14ac:dyDescent="0.25">
      <c r="A803" s="62"/>
      <c r="B803" s="62"/>
      <c r="C803" s="62"/>
      <c r="D803" s="62"/>
      <c r="E803" s="62"/>
      <c r="F803" s="62"/>
      <c r="G803" s="62"/>
    </row>
    <row r="804" spans="1:7" ht="15" customHeight="1" x14ac:dyDescent="0.25">
      <c r="A804" s="62"/>
      <c r="B804" s="62"/>
      <c r="C804" s="62"/>
      <c r="D804" s="62"/>
      <c r="E804" s="62"/>
      <c r="F804" s="62"/>
      <c r="G804" s="62"/>
    </row>
    <row r="805" spans="1:7" ht="15" customHeight="1" x14ac:dyDescent="0.25">
      <c r="A805" s="62"/>
      <c r="B805" s="62"/>
      <c r="C805" s="62"/>
      <c r="D805" s="62"/>
      <c r="E805" s="62"/>
      <c r="F805" s="62"/>
      <c r="G805" s="62"/>
    </row>
    <row r="806" spans="1:7" ht="15" customHeight="1" x14ac:dyDescent="0.25">
      <c r="A806" s="62"/>
      <c r="B806" s="62"/>
      <c r="C806" s="62"/>
      <c r="D806" s="62"/>
      <c r="E806" s="62"/>
      <c r="F806" s="62"/>
      <c r="G806" s="62"/>
    </row>
    <row r="807" spans="1:7" ht="15" customHeight="1" x14ac:dyDescent="0.25">
      <c r="A807" s="62"/>
      <c r="B807" s="62"/>
      <c r="C807" s="62"/>
      <c r="D807" s="62"/>
      <c r="E807" s="62"/>
      <c r="F807" s="62"/>
      <c r="G807" s="62"/>
    </row>
    <row r="808" spans="1:7" ht="15" customHeight="1" x14ac:dyDescent="0.25">
      <c r="A808" s="62"/>
      <c r="B808" s="62"/>
      <c r="C808" s="62"/>
      <c r="D808" s="62"/>
      <c r="E808" s="62"/>
      <c r="F808" s="62"/>
      <c r="G808" s="62"/>
    </row>
    <row r="809" spans="1:7" ht="15" customHeight="1" x14ac:dyDescent="0.25">
      <c r="A809" s="62"/>
      <c r="B809" s="62"/>
      <c r="C809" s="62"/>
      <c r="D809" s="62"/>
      <c r="E809" s="62"/>
      <c r="F809" s="62"/>
      <c r="G809" s="62"/>
    </row>
    <row r="810" spans="1:7" ht="15" customHeight="1" x14ac:dyDescent="0.25">
      <c r="A810" s="62"/>
      <c r="B810" s="62"/>
      <c r="C810" s="62"/>
      <c r="D810" s="62"/>
      <c r="E810" s="62"/>
      <c r="F810" s="62"/>
      <c r="G810" s="62"/>
    </row>
    <row r="811" spans="1:7" ht="15" customHeight="1" x14ac:dyDescent="0.25">
      <c r="A811" s="62"/>
      <c r="B811" s="62"/>
      <c r="C811" s="62"/>
      <c r="D811" s="62"/>
      <c r="E811" s="62"/>
      <c r="F811" s="62"/>
      <c r="G811" s="62"/>
    </row>
    <row r="812" spans="1:7" ht="15" customHeight="1" x14ac:dyDescent="0.25">
      <c r="A812" s="62"/>
      <c r="B812" s="62"/>
      <c r="C812" s="62"/>
      <c r="D812" s="62"/>
      <c r="E812" s="62"/>
      <c r="F812" s="62"/>
      <c r="G812" s="62"/>
    </row>
    <row r="813" spans="1:7" ht="15" customHeight="1" x14ac:dyDescent="0.25">
      <c r="A813" s="62"/>
      <c r="B813" s="62"/>
      <c r="C813" s="62"/>
      <c r="D813" s="62"/>
      <c r="E813" s="62"/>
      <c r="F813" s="62"/>
      <c r="G813" s="62"/>
    </row>
    <row r="814" spans="1:7" ht="15" customHeight="1" x14ac:dyDescent="0.25">
      <c r="A814" s="62"/>
      <c r="B814" s="62"/>
      <c r="C814" s="62"/>
      <c r="D814" s="62"/>
      <c r="E814" s="62"/>
      <c r="F814" s="62"/>
      <c r="G814" s="62"/>
    </row>
    <row r="815" spans="1:7" ht="15" customHeight="1" x14ac:dyDescent="0.25">
      <c r="A815" s="62"/>
      <c r="B815" s="62"/>
      <c r="C815" s="62"/>
      <c r="D815" s="62"/>
      <c r="E815" s="62"/>
      <c r="F815" s="62"/>
      <c r="G815" s="62"/>
    </row>
    <row r="816" spans="1:7" ht="15" customHeight="1" x14ac:dyDescent="0.25">
      <c r="A816" s="62"/>
      <c r="B816" s="62"/>
      <c r="C816" s="62"/>
      <c r="D816" s="62"/>
      <c r="E816" s="62"/>
      <c r="F816" s="62"/>
      <c r="G816" s="62"/>
    </row>
    <row r="817" spans="1:7" ht="15" customHeight="1" x14ac:dyDescent="0.25">
      <c r="A817" s="62"/>
      <c r="B817" s="62"/>
      <c r="C817" s="62"/>
      <c r="D817" s="62"/>
      <c r="E817" s="62"/>
      <c r="F817" s="62"/>
      <c r="G817" s="62"/>
    </row>
    <row r="818" spans="1:7" ht="15" customHeight="1" x14ac:dyDescent="0.25">
      <c r="A818" s="62"/>
      <c r="B818" s="62"/>
      <c r="C818" s="62"/>
      <c r="D818" s="62"/>
      <c r="E818" s="62"/>
      <c r="F818" s="62"/>
      <c r="G818" s="62"/>
    </row>
    <row r="819" spans="1:7" ht="15" customHeight="1" x14ac:dyDescent="0.25">
      <c r="A819" s="62"/>
      <c r="B819" s="62"/>
      <c r="C819" s="62"/>
      <c r="D819" s="62"/>
      <c r="E819" s="62"/>
      <c r="F819" s="62"/>
      <c r="G819" s="62"/>
    </row>
    <row r="820" spans="1:7" ht="15" customHeight="1" x14ac:dyDescent="0.25">
      <c r="A820" s="62"/>
      <c r="B820" s="62"/>
      <c r="C820" s="62"/>
      <c r="D820" s="62"/>
      <c r="E820" s="62"/>
      <c r="F820" s="62"/>
      <c r="G820" s="62"/>
    </row>
    <row r="821" spans="1:7" ht="15" customHeight="1" x14ac:dyDescent="0.25">
      <c r="A821" s="62"/>
      <c r="B821" s="62"/>
      <c r="C821" s="62"/>
      <c r="D821" s="62"/>
      <c r="E821" s="62"/>
      <c r="F821" s="62"/>
      <c r="G821" s="62"/>
    </row>
    <row r="822" spans="1:7" ht="15" customHeight="1" x14ac:dyDescent="0.25">
      <c r="A822" s="62"/>
      <c r="B822" s="62"/>
      <c r="C822" s="62"/>
      <c r="D822" s="62"/>
      <c r="E822" s="62"/>
      <c r="F822" s="62"/>
      <c r="G822" s="62"/>
    </row>
    <row r="823" spans="1:7" ht="15" customHeight="1" x14ac:dyDescent="0.25">
      <c r="A823" s="62"/>
      <c r="B823" s="62"/>
      <c r="C823" s="62"/>
      <c r="D823" s="62"/>
      <c r="E823" s="62"/>
      <c r="F823" s="62"/>
      <c r="G823" s="62"/>
    </row>
    <row r="824" spans="1:7" ht="15" customHeight="1" x14ac:dyDescent="0.25">
      <c r="A824" s="62"/>
      <c r="B824" s="62"/>
      <c r="C824" s="62"/>
      <c r="D824" s="62"/>
      <c r="E824" s="62"/>
      <c r="F824" s="62"/>
      <c r="G824" s="62"/>
    </row>
    <row r="825" spans="1:7" ht="15" customHeight="1" x14ac:dyDescent="0.25">
      <c r="A825" s="62"/>
      <c r="B825" s="62"/>
      <c r="C825" s="62"/>
      <c r="D825" s="62"/>
      <c r="E825" s="62"/>
      <c r="F825" s="62"/>
      <c r="G825" s="62"/>
    </row>
    <row r="826" spans="1:7" ht="15" customHeight="1" x14ac:dyDescent="0.25">
      <c r="A826" s="62"/>
      <c r="B826" s="62"/>
      <c r="C826" s="62"/>
      <c r="D826" s="62"/>
      <c r="E826" s="62"/>
      <c r="F826" s="62"/>
      <c r="G826" s="62"/>
    </row>
    <row r="827" spans="1:7" ht="15" customHeight="1" x14ac:dyDescent="0.25">
      <c r="A827" s="62"/>
      <c r="B827" s="62"/>
      <c r="C827" s="62"/>
      <c r="D827" s="62"/>
      <c r="E827" s="62"/>
      <c r="F827" s="62"/>
      <c r="G827" s="62"/>
    </row>
    <row r="828" spans="1:7" ht="15" customHeight="1" x14ac:dyDescent="0.25">
      <c r="A828" s="62"/>
      <c r="B828" s="62"/>
      <c r="C828" s="62"/>
      <c r="D828" s="62"/>
      <c r="E828" s="62"/>
      <c r="F828" s="62"/>
      <c r="G828" s="62"/>
    </row>
    <row r="829" spans="1:7" ht="15" customHeight="1" x14ac:dyDescent="0.25">
      <c r="A829" s="62"/>
      <c r="B829" s="62"/>
      <c r="C829" s="62"/>
      <c r="D829" s="62"/>
      <c r="E829" s="62"/>
      <c r="F829" s="62"/>
      <c r="G829" s="62"/>
    </row>
    <row r="830" spans="1:7" ht="15" customHeight="1" x14ac:dyDescent="0.25">
      <c r="A830" s="62"/>
      <c r="B830" s="62"/>
      <c r="C830" s="62"/>
      <c r="D830" s="62"/>
      <c r="E830" s="62"/>
      <c r="F830" s="62"/>
      <c r="G830" s="62"/>
    </row>
    <row r="831" spans="1:7" ht="15" customHeight="1" x14ac:dyDescent="0.25">
      <c r="A831" s="62"/>
      <c r="B831" s="62"/>
      <c r="C831" s="62"/>
      <c r="D831" s="62"/>
      <c r="E831" s="62"/>
      <c r="F831" s="62"/>
      <c r="G831" s="62"/>
    </row>
    <row r="832" spans="1:7" ht="15" customHeight="1" x14ac:dyDescent="0.25">
      <c r="A832" s="62"/>
      <c r="B832" s="62"/>
      <c r="C832" s="62"/>
      <c r="D832" s="62"/>
      <c r="E832" s="62"/>
      <c r="F832" s="62"/>
      <c r="G832" s="62"/>
    </row>
    <row r="833" spans="1:7" ht="15" customHeight="1" x14ac:dyDescent="0.25">
      <c r="A833" s="62"/>
      <c r="B833" s="62"/>
      <c r="C833" s="62"/>
      <c r="D833" s="62"/>
      <c r="E833" s="62"/>
      <c r="F833" s="62"/>
      <c r="G833" s="62"/>
    </row>
    <row r="834" spans="1:7" ht="15" customHeight="1" x14ac:dyDescent="0.25">
      <c r="A834" s="62"/>
      <c r="B834" s="62"/>
      <c r="C834" s="62"/>
      <c r="D834" s="62"/>
      <c r="E834" s="62"/>
      <c r="F834" s="62"/>
      <c r="G834" s="62"/>
    </row>
    <row r="835" spans="1:7" ht="15" customHeight="1" x14ac:dyDescent="0.25">
      <c r="A835" s="62"/>
      <c r="B835" s="62"/>
      <c r="C835" s="62"/>
      <c r="D835" s="62"/>
      <c r="E835" s="62"/>
      <c r="F835" s="62"/>
      <c r="G835" s="62"/>
    </row>
    <row r="836" spans="1:7" ht="15" customHeight="1" x14ac:dyDescent="0.25">
      <c r="A836" s="62"/>
      <c r="B836" s="62"/>
      <c r="C836" s="62"/>
      <c r="D836" s="62"/>
      <c r="E836" s="62"/>
      <c r="F836" s="62"/>
      <c r="G836" s="62"/>
    </row>
    <row r="837" spans="1:7" ht="15" customHeight="1" x14ac:dyDescent="0.25">
      <c r="A837" s="62"/>
      <c r="B837" s="62"/>
      <c r="C837" s="62"/>
      <c r="D837" s="62"/>
      <c r="E837" s="62"/>
      <c r="F837" s="62"/>
      <c r="G837" s="62"/>
    </row>
    <row r="838" spans="1:7" ht="15" customHeight="1" x14ac:dyDescent="0.25">
      <c r="A838" s="62"/>
      <c r="B838" s="62"/>
      <c r="C838" s="62"/>
      <c r="D838" s="62"/>
      <c r="E838" s="62"/>
      <c r="F838" s="62"/>
      <c r="G838" s="62"/>
    </row>
    <row r="839" spans="1:7" ht="15" customHeight="1" x14ac:dyDescent="0.25">
      <c r="A839" s="62"/>
      <c r="B839" s="62"/>
      <c r="C839" s="62"/>
      <c r="D839" s="62"/>
      <c r="E839" s="62"/>
      <c r="F839" s="62"/>
      <c r="G839" s="62"/>
    </row>
    <row r="840" spans="1:7" ht="15" customHeight="1" x14ac:dyDescent="0.25">
      <c r="A840" s="62"/>
      <c r="B840" s="62"/>
      <c r="C840" s="62"/>
      <c r="D840" s="62"/>
      <c r="E840" s="62"/>
      <c r="F840" s="62"/>
      <c r="G840" s="62"/>
    </row>
    <row r="841" spans="1:7" ht="15" customHeight="1" x14ac:dyDescent="0.25">
      <c r="A841" s="62"/>
      <c r="B841" s="62"/>
      <c r="C841" s="62"/>
      <c r="D841" s="62"/>
      <c r="E841" s="62"/>
      <c r="F841" s="62"/>
      <c r="G841" s="62"/>
    </row>
    <row r="842" spans="1:7" ht="15" customHeight="1" x14ac:dyDescent="0.25">
      <c r="A842" s="62"/>
      <c r="B842" s="62"/>
      <c r="C842" s="62"/>
      <c r="D842" s="62"/>
      <c r="E842" s="62"/>
      <c r="F842" s="62"/>
      <c r="G842" s="62"/>
    </row>
    <row r="843" spans="1:7" ht="15" customHeight="1" x14ac:dyDescent="0.25">
      <c r="A843" s="62"/>
      <c r="B843" s="62"/>
      <c r="C843" s="62"/>
      <c r="D843" s="62"/>
      <c r="E843" s="62"/>
      <c r="F843" s="62"/>
      <c r="G843" s="62"/>
    </row>
    <row r="844" spans="1:7" ht="15" customHeight="1" x14ac:dyDescent="0.25">
      <c r="A844" s="62"/>
      <c r="B844" s="62"/>
      <c r="C844" s="62"/>
      <c r="D844" s="62"/>
      <c r="E844" s="62"/>
      <c r="F844" s="62"/>
      <c r="G844" s="62"/>
    </row>
    <row r="845" spans="1:7" ht="15" customHeight="1" x14ac:dyDescent="0.25">
      <c r="A845" s="62"/>
      <c r="B845" s="62"/>
      <c r="C845" s="62"/>
      <c r="D845" s="62"/>
      <c r="E845" s="62"/>
      <c r="F845" s="62"/>
      <c r="G845" s="62"/>
    </row>
    <row r="846" spans="1:7" ht="15" customHeight="1" x14ac:dyDescent="0.25">
      <c r="A846" s="62"/>
      <c r="B846" s="62"/>
      <c r="C846" s="62"/>
      <c r="D846" s="62"/>
      <c r="E846" s="62"/>
      <c r="F846" s="62"/>
      <c r="G846" s="62"/>
    </row>
    <row r="847" spans="1:7" ht="15" customHeight="1" x14ac:dyDescent="0.25">
      <c r="A847" s="62"/>
      <c r="B847" s="62"/>
      <c r="C847" s="62"/>
      <c r="D847" s="62"/>
      <c r="E847" s="62"/>
      <c r="F847" s="62"/>
      <c r="G847" s="62"/>
    </row>
    <row r="848" spans="1:7" ht="15" customHeight="1" x14ac:dyDescent="0.25">
      <c r="A848" s="62"/>
      <c r="B848" s="62"/>
      <c r="C848" s="62"/>
      <c r="D848" s="62"/>
      <c r="E848" s="62"/>
      <c r="F848" s="62"/>
      <c r="G848" s="62"/>
    </row>
    <row r="849" spans="1:7" ht="15" customHeight="1" x14ac:dyDescent="0.25">
      <c r="A849" s="62"/>
      <c r="B849" s="62"/>
      <c r="C849" s="62"/>
      <c r="D849" s="62"/>
      <c r="E849" s="62"/>
      <c r="F849" s="62"/>
      <c r="G849" s="62"/>
    </row>
    <row r="850" spans="1:7" ht="15" customHeight="1" x14ac:dyDescent="0.25">
      <c r="A850" s="62"/>
      <c r="B850" s="62"/>
      <c r="C850" s="62"/>
      <c r="D850" s="62"/>
      <c r="E850" s="62"/>
      <c r="F850" s="62"/>
      <c r="G850" s="62"/>
    </row>
    <row r="851" spans="1:7" ht="15" customHeight="1" x14ac:dyDescent="0.25">
      <c r="A851" s="62"/>
      <c r="B851" s="62"/>
      <c r="C851" s="62"/>
      <c r="D851" s="62"/>
      <c r="E851" s="62"/>
      <c r="F851" s="62"/>
      <c r="G851" s="62"/>
    </row>
    <row r="852" spans="1:7" ht="15" customHeight="1" x14ac:dyDescent="0.25">
      <c r="A852" s="62"/>
      <c r="B852" s="62"/>
      <c r="C852" s="62"/>
      <c r="D852" s="62"/>
      <c r="E852" s="62"/>
      <c r="F852" s="62"/>
      <c r="G852" s="62"/>
    </row>
    <row r="853" spans="1:7" ht="15" customHeight="1" x14ac:dyDescent="0.25">
      <c r="A853" s="62"/>
      <c r="B853" s="62"/>
      <c r="C853" s="62"/>
      <c r="D853" s="62"/>
      <c r="E853" s="62"/>
      <c r="F853" s="62"/>
      <c r="G853" s="62"/>
    </row>
    <row r="854" spans="1:7" ht="15" customHeight="1" x14ac:dyDescent="0.25">
      <c r="A854" s="62"/>
      <c r="B854" s="62"/>
      <c r="C854" s="62"/>
      <c r="D854" s="62"/>
      <c r="E854" s="62"/>
      <c r="F854" s="62"/>
      <c r="G854" s="62"/>
    </row>
    <row r="855" spans="1:7" ht="15" customHeight="1" x14ac:dyDescent="0.25">
      <c r="A855" s="62"/>
      <c r="B855" s="62"/>
      <c r="C855" s="62"/>
      <c r="D855" s="62"/>
      <c r="E855" s="62"/>
      <c r="F855" s="62"/>
      <c r="G855" s="62"/>
    </row>
    <row r="856" spans="1:7" ht="15" customHeight="1" x14ac:dyDescent="0.25">
      <c r="A856" s="62"/>
      <c r="B856" s="62"/>
      <c r="C856" s="62"/>
      <c r="D856" s="62"/>
      <c r="E856" s="62"/>
      <c r="F856" s="62"/>
      <c r="G856" s="62"/>
    </row>
    <row r="857" spans="1:7" ht="15" customHeight="1" x14ac:dyDescent="0.25">
      <c r="A857" s="62"/>
      <c r="B857" s="62"/>
      <c r="C857" s="62"/>
      <c r="D857" s="62"/>
      <c r="E857" s="62"/>
      <c r="F857" s="62"/>
      <c r="G857" s="62"/>
    </row>
    <row r="858" spans="1:7" ht="15" customHeight="1" x14ac:dyDescent="0.25">
      <c r="A858" s="62"/>
      <c r="B858" s="62"/>
      <c r="C858" s="62"/>
      <c r="D858" s="62"/>
      <c r="E858" s="62"/>
      <c r="F858" s="62"/>
      <c r="G858" s="62"/>
    </row>
    <row r="859" spans="1:7" ht="15" customHeight="1" x14ac:dyDescent="0.25">
      <c r="A859" s="62"/>
      <c r="B859" s="62"/>
      <c r="C859" s="62"/>
      <c r="D859" s="62"/>
      <c r="E859" s="62"/>
      <c r="F859" s="62"/>
      <c r="G859" s="62"/>
    </row>
    <row r="860" spans="1:7" ht="15" customHeight="1" x14ac:dyDescent="0.25">
      <c r="A860" s="62"/>
      <c r="B860" s="62"/>
      <c r="C860" s="62"/>
      <c r="D860" s="62"/>
      <c r="E860" s="62"/>
      <c r="F860" s="62"/>
      <c r="G860" s="62"/>
    </row>
    <row r="861" spans="1:7" ht="15" customHeight="1" x14ac:dyDescent="0.25">
      <c r="A861" s="62"/>
      <c r="B861" s="62"/>
      <c r="C861" s="62"/>
      <c r="D861" s="62"/>
      <c r="E861" s="62"/>
      <c r="F861" s="62"/>
      <c r="G861" s="62"/>
    </row>
    <row r="862" spans="1:7" ht="15" customHeight="1" x14ac:dyDescent="0.25">
      <c r="A862" s="62"/>
      <c r="B862" s="62"/>
      <c r="C862" s="62"/>
      <c r="D862" s="62"/>
      <c r="E862" s="62"/>
      <c r="F862" s="62"/>
      <c r="G862" s="62"/>
    </row>
    <row r="863" spans="1:7" ht="15" customHeight="1" x14ac:dyDescent="0.25">
      <c r="A863" s="62"/>
      <c r="B863" s="62"/>
      <c r="C863" s="62"/>
      <c r="D863" s="62"/>
      <c r="E863" s="62"/>
      <c r="F863" s="62"/>
      <c r="G863" s="62"/>
    </row>
    <row r="864" spans="1:7" ht="15" customHeight="1" x14ac:dyDescent="0.25">
      <c r="A864" s="62"/>
      <c r="B864" s="62"/>
      <c r="C864" s="62"/>
      <c r="D864" s="62"/>
      <c r="E864" s="62"/>
      <c r="F864" s="62"/>
      <c r="G864" s="62"/>
    </row>
    <row r="865" spans="1:7" ht="15" customHeight="1" x14ac:dyDescent="0.25">
      <c r="A865" s="62"/>
      <c r="B865" s="62"/>
      <c r="C865" s="62"/>
      <c r="D865" s="62"/>
      <c r="E865" s="62"/>
      <c r="F865" s="62"/>
      <c r="G865" s="62"/>
    </row>
    <row r="866" spans="1:7" ht="15" customHeight="1" x14ac:dyDescent="0.25">
      <c r="A866" s="62"/>
      <c r="B866" s="62"/>
      <c r="C866" s="62"/>
      <c r="D866" s="62"/>
      <c r="E866" s="62"/>
      <c r="F866" s="62"/>
      <c r="G866" s="62"/>
    </row>
    <row r="867" spans="1:7" ht="15" customHeight="1" x14ac:dyDescent="0.25">
      <c r="A867" s="62"/>
      <c r="B867" s="62"/>
      <c r="C867" s="62"/>
      <c r="D867" s="62"/>
      <c r="E867" s="62"/>
      <c r="F867" s="62"/>
      <c r="G867" s="62"/>
    </row>
    <row r="868" spans="1:7" ht="15" customHeight="1" x14ac:dyDescent="0.25">
      <c r="A868" s="62"/>
      <c r="B868" s="62"/>
      <c r="C868" s="62"/>
      <c r="D868" s="62"/>
      <c r="E868" s="62"/>
      <c r="F868" s="62"/>
      <c r="G868" s="62"/>
    </row>
    <row r="869" spans="1:7" ht="15" customHeight="1" x14ac:dyDescent="0.25">
      <c r="A869" s="62"/>
      <c r="B869" s="62"/>
      <c r="C869" s="62"/>
      <c r="D869" s="62"/>
      <c r="E869" s="62"/>
      <c r="F869" s="62"/>
      <c r="G869" s="62"/>
    </row>
    <row r="870" spans="1:7" ht="15" customHeight="1" x14ac:dyDescent="0.25">
      <c r="A870" s="62"/>
      <c r="B870" s="62"/>
      <c r="C870" s="62"/>
      <c r="D870" s="62"/>
      <c r="E870" s="62"/>
      <c r="F870" s="62"/>
      <c r="G870" s="62"/>
    </row>
    <row r="871" spans="1:7" ht="15" customHeight="1" x14ac:dyDescent="0.25">
      <c r="A871" s="62"/>
      <c r="B871" s="62"/>
      <c r="C871" s="62"/>
      <c r="D871" s="62"/>
      <c r="E871" s="62"/>
      <c r="F871" s="62"/>
      <c r="G871" s="62"/>
    </row>
    <row r="872" spans="1:7" ht="15" customHeight="1" x14ac:dyDescent="0.25">
      <c r="A872" s="62"/>
      <c r="B872" s="62"/>
      <c r="C872" s="62"/>
      <c r="D872" s="62"/>
      <c r="E872" s="62"/>
      <c r="F872" s="62"/>
      <c r="G872" s="62"/>
    </row>
    <row r="873" spans="1:7" ht="15" customHeight="1" x14ac:dyDescent="0.25">
      <c r="A873" s="62"/>
      <c r="B873" s="62"/>
      <c r="C873" s="62"/>
      <c r="D873" s="62"/>
      <c r="E873" s="62"/>
      <c r="F873" s="62"/>
      <c r="G873" s="62"/>
    </row>
    <row r="874" spans="1:7" ht="15" customHeight="1" x14ac:dyDescent="0.25">
      <c r="A874" s="62"/>
      <c r="B874" s="62"/>
      <c r="C874" s="62"/>
      <c r="D874" s="62"/>
      <c r="E874" s="62"/>
      <c r="F874" s="62"/>
      <c r="G874" s="62"/>
    </row>
    <row r="875" spans="1:7" ht="15" customHeight="1" x14ac:dyDescent="0.25">
      <c r="A875" s="62"/>
      <c r="B875" s="62"/>
      <c r="C875" s="62"/>
      <c r="D875" s="62"/>
      <c r="E875" s="62"/>
      <c r="F875" s="62"/>
      <c r="G875" s="62"/>
    </row>
    <row r="876" spans="1:7" ht="15" customHeight="1" x14ac:dyDescent="0.25">
      <c r="A876" s="62"/>
      <c r="B876" s="62"/>
      <c r="C876" s="62"/>
      <c r="D876" s="62"/>
      <c r="E876" s="62"/>
      <c r="F876" s="62"/>
      <c r="G876" s="62"/>
    </row>
    <row r="877" spans="1:7" ht="15" customHeight="1" x14ac:dyDescent="0.25">
      <c r="A877" s="62"/>
      <c r="B877" s="62"/>
      <c r="C877" s="62"/>
      <c r="D877" s="62"/>
      <c r="E877" s="62"/>
      <c r="F877" s="62"/>
      <c r="G877" s="62"/>
    </row>
    <row r="878" spans="1:7" ht="15" customHeight="1" x14ac:dyDescent="0.25">
      <c r="A878" s="62"/>
      <c r="B878" s="62"/>
      <c r="C878" s="62"/>
      <c r="D878" s="62"/>
      <c r="E878" s="62"/>
      <c r="F878" s="62"/>
      <c r="G878" s="62"/>
    </row>
    <row r="879" spans="1:7" ht="15" customHeight="1" x14ac:dyDescent="0.25">
      <c r="A879" s="62"/>
      <c r="B879" s="62"/>
      <c r="C879" s="62"/>
      <c r="D879" s="62"/>
      <c r="E879" s="62"/>
      <c r="F879" s="62"/>
      <c r="G879" s="62"/>
    </row>
    <row r="880" spans="1:7" ht="15" customHeight="1" x14ac:dyDescent="0.25">
      <c r="A880" s="62"/>
      <c r="B880" s="62"/>
      <c r="C880" s="62"/>
      <c r="D880" s="62"/>
      <c r="E880" s="62"/>
      <c r="F880" s="62"/>
      <c r="G880" s="62"/>
    </row>
    <row r="881" spans="1:7" ht="15" customHeight="1" x14ac:dyDescent="0.25">
      <c r="A881" s="62"/>
      <c r="B881" s="62"/>
      <c r="C881" s="62"/>
      <c r="D881" s="62"/>
      <c r="E881" s="62"/>
      <c r="F881" s="62"/>
      <c r="G881" s="62"/>
    </row>
    <row r="882" spans="1:7" ht="15" customHeight="1" x14ac:dyDescent="0.25">
      <c r="A882" s="62"/>
      <c r="B882" s="62"/>
      <c r="C882" s="62"/>
      <c r="D882" s="62"/>
      <c r="E882" s="62"/>
      <c r="F882" s="62"/>
      <c r="G882" s="62"/>
    </row>
    <row r="883" spans="1:7" ht="15" customHeight="1" x14ac:dyDescent="0.25">
      <c r="A883" s="62"/>
      <c r="B883" s="62"/>
      <c r="C883" s="62"/>
      <c r="D883" s="62"/>
      <c r="E883" s="62"/>
      <c r="F883" s="62"/>
      <c r="G883" s="62"/>
    </row>
    <row r="884" spans="1:7" ht="15" customHeight="1" x14ac:dyDescent="0.25">
      <c r="A884" s="62"/>
      <c r="B884" s="62"/>
      <c r="C884" s="62"/>
      <c r="D884" s="62"/>
      <c r="E884" s="62"/>
      <c r="F884" s="62"/>
      <c r="G884" s="62"/>
    </row>
    <row r="885" spans="1:7" ht="15" customHeight="1" x14ac:dyDescent="0.25">
      <c r="A885" s="62"/>
      <c r="B885" s="62"/>
      <c r="C885" s="62"/>
      <c r="D885" s="62"/>
      <c r="E885" s="62"/>
      <c r="F885" s="62"/>
      <c r="G885" s="62"/>
    </row>
    <row r="886" spans="1:7" ht="15" customHeight="1" x14ac:dyDescent="0.25">
      <c r="A886" s="62"/>
      <c r="B886" s="62"/>
      <c r="C886" s="62"/>
      <c r="D886" s="62"/>
      <c r="E886" s="62"/>
      <c r="F886" s="62"/>
      <c r="G886" s="62"/>
    </row>
    <row r="887" spans="1:7" ht="15" customHeight="1" x14ac:dyDescent="0.25">
      <c r="A887" s="62"/>
      <c r="B887" s="62"/>
      <c r="C887" s="62"/>
      <c r="D887" s="62"/>
      <c r="E887" s="62"/>
      <c r="F887" s="62"/>
      <c r="G887" s="62"/>
    </row>
    <row r="888" spans="1:7" ht="15" customHeight="1" x14ac:dyDescent="0.25">
      <c r="A888" s="62"/>
      <c r="B888" s="62"/>
      <c r="C888" s="62"/>
      <c r="D888" s="62"/>
      <c r="E888" s="62"/>
      <c r="F888" s="62"/>
      <c r="G888" s="62"/>
    </row>
    <row r="889" spans="1:7" ht="15" customHeight="1" x14ac:dyDescent="0.25">
      <c r="A889" s="62"/>
      <c r="B889" s="62"/>
      <c r="C889" s="62"/>
      <c r="D889" s="62"/>
      <c r="E889" s="62"/>
      <c r="F889" s="62"/>
      <c r="G889" s="62"/>
    </row>
    <row r="890" spans="1:7" ht="15" customHeight="1" x14ac:dyDescent="0.25">
      <c r="A890" s="62"/>
      <c r="B890" s="62"/>
      <c r="C890" s="62"/>
      <c r="D890" s="62"/>
      <c r="E890" s="62"/>
      <c r="F890" s="62"/>
      <c r="G890" s="62"/>
    </row>
    <row r="891" spans="1:7" ht="15" customHeight="1" x14ac:dyDescent="0.25">
      <c r="A891" s="62"/>
      <c r="B891" s="62"/>
      <c r="C891" s="62"/>
      <c r="D891" s="62"/>
      <c r="E891" s="62"/>
      <c r="F891" s="62"/>
      <c r="G891" s="62"/>
    </row>
    <row r="892" spans="1:7" ht="15" customHeight="1" x14ac:dyDescent="0.25">
      <c r="A892" s="62"/>
      <c r="B892" s="62"/>
      <c r="C892" s="62"/>
      <c r="D892" s="62"/>
      <c r="E892" s="62"/>
      <c r="F892" s="62"/>
      <c r="G892" s="62"/>
    </row>
    <row r="893" spans="1:7" ht="15" customHeight="1" x14ac:dyDescent="0.25">
      <c r="A893" s="62"/>
      <c r="B893" s="62"/>
      <c r="C893" s="62"/>
      <c r="D893" s="62"/>
      <c r="E893" s="62"/>
      <c r="F893" s="62"/>
      <c r="G893" s="62"/>
    </row>
    <row r="894" spans="1:7" ht="15" customHeight="1" x14ac:dyDescent="0.25">
      <c r="A894" s="62"/>
      <c r="B894" s="62"/>
      <c r="C894" s="62"/>
      <c r="D894" s="62"/>
      <c r="E894" s="62"/>
      <c r="F894" s="62"/>
      <c r="G894" s="62"/>
    </row>
    <row r="895" spans="1:7" ht="15" customHeight="1" x14ac:dyDescent="0.25">
      <c r="A895" s="62"/>
      <c r="B895" s="62"/>
      <c r="C895" s="62"/>
      <c r="D895" s="62"/>
      <c r="E895" s="62"/>
      <c r="F895" s="62"/>
      <c r="G895" s="62"/>
    </row>
    <row r="896" spans="1:7" ht="15" customHeight="1" x14ac:dyDescent="0.25">
      <c r="A896" s="62"/>
      <c r="B896" s="62"/>
      <c r="C896" s="62"/>
      <c r="D896" s="62"/>
      <c r="E896" s="62"/>
      <c r="F896" s="62"/>
      <c r="G896" s="62"/>
    </row>
    <row r="897" spans="1:7" ht="15" customHeight="1" x14ac:dyDescent="0.25">
      <c r="A897" s="62"/>
      <c r="B897" s="62"/>
      <c r="C897" s="62"/>
      <c r="D897" s="62"/>
      <c r="E897" s="62"/>
      <c r="F897" s="62"/>
      <c r="G897" s="62"/>
    </row>
    <row r="898" spans="1:7" ht="15" customHeight="1" x14ac:dyDescent="0.25">
      <c r="A898" s="62"/>
      <c r="B898" s="62"/>
      <c r="C898" s="62"/>
      <c r="D898" s="62"/>
      <c r="E898" s="62"/>
      <c r="F898" s="62"/>
      <c r="G898" s="62"/>
    </row>
    <row r="899" spans="1:7" ht="15" customHeight="1" x14ac:dyDescent="0.25">
      <c r="A899" s="62"/>
      <c r="B899" s="62"/>
      <c r="C899" s="62"/>
      <c r="D899" s="62"/>
      <c r="E899" s="62"/>
      <c r="F899" s="62"/>
      <c r="G899" s="62"/>
    </row>
    <row r="900" spans="1:7" ht="15" customHeight="1" x14ac:dyDescent="0.25">
      <c r="A900" s="62"/>
      <c r="B900" s="62"/>
      <c r="C900" s="62"/>
      <c r="D900" s="62"/>
      <c r="E900" s="62"/>
      <c r="F900" s="62"/>
      <c r="G900" s="62"/>
    </row>
    <row r="901" spans="1:7" ht="15" customHeight="1" x14ac:dyDescent="0.25">
      <c r="A901" s="62"/>
      <c r="B901" s="62"/>
      <c r="C901" s="62"/>
      <c r="D901" s="62"/>
      <c r="E901" s="62"/>
      <c r="F901" s="62"/>
      <c r="G901" s="62"/>
    </row>
    <row r="902" spans="1:7" ht="15" customHeight="1" x14ac:dyDescent="0.25">
      <c r="A902" s="62"/>
      <c r="B902" s="62"/>
      <c r="C902" s="62"/>
      <c r="D902" s="62"/>
      <c r="E902" s="62"/>
      <c r="F902" s="62"/>
      <c r="G902" s="62"/>
    </row>
    <row r="903" spans="1:7" ht="15" customHeight="1" x14ac:dyDescent="0.25">
      <c r="A903" s="62"/>
      <c r="B903" s="62"/>
      <c r="C903" s="62"/>
      <c r="D903" s="62"/>
      <c r="E903" s="62"/>
      <c r="F903" s="62"/>
      <c r="G903" s="62"/>
    </row>
    <row r="904" spans="1:7" ht="15" customHeight="1" x14ac:dyDescent="0.25">
      <c r="A904" s="62"/>
      <c r="B904" s="62"/>
      <c r="C904" s="62"/>
      <c r="D904" s="62"/>
      <c r="E904" s="62"/>
      <c r="F904" s="62"/>
      <c r="G904" s="62"/>
    </row>
    <row r="905" spans="1:7" ht="15" customHeight="1" x14ac:dyDescent="0.25">
      <c r="A905" s="62"/>
      <c r="B905" s="62"/>
      <c r="C905" s="62"/>
      <c r="D905" s="62"/>
      <c r="E905" s="62"/>
      <c r="F905" s="62"/>
      <c r="G905" s="62"/>
    </row>
    <row r="906" spans="1:7" ht="15" customHeight="1" x14ac:dyDescent="0.25">
      <c r="A906" s="62"/>
      <c r="B906" s="62"/>
      <c r="C906" s="62"/>
      <c r="D906" s="62"/>
      <c r="E906" s="62"/>
      <c r="F906" s="62"/>
      <c r="G906" s="62"/>
    </row>
    <row r="907" spans="1:7" ht="15" customHeight="1" x14ac:dyDescent="0.25">
      <c r="A907" s="62"/>
      <c r="B907" s="62"/>
      <c r="C907" s="62"/>
      <c r="D907" s="62"/>
      <c r="E907" s="62"/>
      <c r="F907" s="62"/>
      <c r="G907" s="62"/>
    </row>
    <row r="908" spans="1:7" ht="15" customHeight="1" x14ac:dyDescent="0.25">
      <c r="A908" s="62"/>
      <c r="B908" s="62"/>
      <c r="C908" s="62"/>
      <c r="D908" s="62"/>
      <c r="E908" s="62"/>
      <c r="F908" s="62"/>
      <c r="G908" s="62"/>
    </row>
    <row r="909" spans="1:7" ht="15" customHeight="1" x14ac:dyDescent="0.25">
      <c r="A909" s="62"/>
      <c r="B909" s="62"/>
      <c r="C909" s="62"/>
      <c r="D909" s="62"/>
      <c r="E909" s="62"/>
      <c r="F909" s="62"/>
      <c r="G909" s="62"/>
    </row>
    <row r="910" spans="1:7" ht="15" customHeight="1" x14ac:dyDescent="0.25">
      <c r="A910" s="62"/>
      <c r="B910" s="62"/>
      <c r="C910" s="62"/>
      <c r="D910" s="62"/>
      <c r="E910" s="62"/>
      <c r="F910" s="62"/>
      <c r="G910" s="62"/>
    </row>
    <row r="911" spans="1:7" ht="15" customHeight="1" x14ac:dyDescent="0.25">
      <c r="A911" s="62"/>
      <c r="B911" s="62"/>
      <c r="C911" s="62"/>
      <c r="D911" s="62"/>
      <c r="E911" s="62"/>
      <c r="F911" s="62"/>
      <c r="G911" s="62"/>
    </row>
    <row r="912" spans="1:7" ht="15" customHeight="1" x14ac:dyDescent="0.25">
      <c r="A912" s="62"/>
      <c r="B912" s="62"/>
      <c r="C912" s="62"/>
      <c r="D912" s="62"/>
      <c r="E912" s="62"/>
      <c r="F912" s="62"/>
      <c r="G912" s="62"/>
    </row>
    <row r="913" spans="1:7" ht="15" customHeight="1" x14ac:dyDescent="0.25">
      <c r="A913" s="62"/>
      <c r="B913" s="62"/>
      <c r="C913" s="62"/>
      <c r="D913" s="62"/>
      <c r="E913" s="62"/>
      <c r="F913" s="62"/>
      <c r="G913" s="62"/>
    </row>
    <row r="914" spans="1:7" ht="15" customHeight="1" x14ac:dyDescent="0.25">
      <c r="A914" s="62"/>
      <c r="B914" s="62"/>
      <c r="C914" s="62"/>
      <c r="D914" s="62"/>
      <c r="E914" s="62"/>
      <c r="F914" s="62"/>
      <c r="G914" s="62"/>
    </row>
    <row r="915" spans="1:7" ht="15" customHeight="1" x14ac:dyDescent="0.25">
      <c r="A915" s="62"/>
      <c r="B915" s="62"/>
      <c r="C915" s="62"/>
      <c r="D915" s="62"/>
      <c r="E915" s="62"/>
      <c r="F915" s="62"/>
      <c r="G915" s="62"/>
    </row>
    <row r="916" spans="1:7" ht="15" customHeight="1" x14ac:dyDescent="0.25">
      <c r="A916" s="62"/>
      <c r="B916" s="62"/>
      <c r="C916" s="62"/>
      <c r="D916" s="62"/>
      <c r="E916" s="62"/>
      <c r="F916" s="62"/>
      <c r="G916" s="62"/>
    </row>
    <row r="917" spans="1:7" ht="15" customHeight="1" x14ac:dyDescent="0.25">
      <c r="A917" s="62"/>
      <c r="B917" s="62"/>
      <c r="C917" s="62"/>
      <c r="D917" s="62"/>
      <c r="E917" s="62"/>
      <c r="F917" s="62"/>
      <c r="G917" s="62"/>
    </row>
    <row r="918" spans="1:7" ht="15" customHeight="1" x14ac:dyDescent="0.25">
      <c r="A918" s="62"/>
      <c r="B918" s="62"/>
      <c r="C918" s="62"/>
      <c r="D918" s="62"/>
      <c r="E918" s="62"/>
      <c r="F918" s="62"/>
      <c r="G918" s="62"/>
    </row>
    <row r="919" spans="1:7" ht="15" customHeight="1" x14ac:dyDescent="0.25">
      <c r="A919" s="62"/>
      <c r="B919" s="62"/>
      <c r="C919" s="62"/>
      <c r="D919" s="62"/>
      <c r="E919" s="62"/>
      <c r="F919" s="62"/>
      <c r="G919" s="62"/>
    </row>
    <row r="920" spans="1:7" ht="15" customHeight="1" x14ac:dyDescent="0.25">
      <c r="A920" s="62"/>
      <c r="B920" s="62"/>
      <c r="C920" s="62"/>
      <c r="D920" s="62"/>
      <c r="E920" s="62"/>
      <c r="F920" s="62"/>
      <c r="G920" s="62"/>
    </row>
    <row r="921" spans="1:7" ht="15" customHeight="1" x14ac:dyDescent="0.25">
      <c r="A921" s="62"/>
      <c r="B921" s="62"/>
      <c r="C921" s="62"/>
      <c r="D921" s="62"/>
      <c r="E921" s="62"/>
      <c r="F921" s="62"/>
      <c r="G921" s="62"/>
    </row>
    <row r="922" spans="1:7" ht="15" customHeight="1" x14ac:dyDescent="0.25">
      <c r="A922" s="62"/>
      <c r="B922" s="62"/>
      <c r="C922" s="62"/>
      <c r="D922" s="62"/>
      <c r="E922" s="62"/>
      <c r="F922" s="62"/>
      <c r="G922" s="62"/>
    </row>
    <row r="923" spans="1:7" ht="15" customHeight="1" x14ac:dyDescent="0.25">
      <c r="A923" s="62"/>
      <c r="B923" s="62"/>
      <c r="C923" s="62"/>
      <c r="D923" s="62"/>
      <c r="E923" s="62"/>
      <c r="F923" s="62"/>
      <c r="G923" s="62"/>
    </row>
    <row r="924" spans="1:7" ht="15" customHeight="1" x14ac:dyDescent="0.25">
      <c r="A924" s="62"/>
      <c r="B924" s="62"/>
      <c r="C924" s="62"/>
      <c r="D924" s="62"/>
      <c r="E924" s="62"/>
      <c r="F924" s="62"/>
      <c r="G924" s="62"/>
    </row>
    <row r="925" spans="1:7" ht="15" customHeight="1" x14ac:dyDescent="0.25">
      <c r="A925" s="62"/>
      <c r="B925" s="62"/>
      <c r="C925" s="62"/>
      <c r="D925" s="62"/>
      <c r="E925" s="62"/>
      <c r="F925" s="62"/>
      <c r="G925" s="62"/>
    </row>
    <row r="926" spans="1:7" ht="15" customHeight="1" x14ac:dyDescent="0.25">
      <c r="A926" s="62"/>
      <c r="B926" s="62"/>
      <c r="C926" s="62"/>
      <c r="D926" s="62"/>
      <c r="E926" s="62"/>
      <c r="F926" s="62"/>
      <c r="G926" s="62"/>
    </row>
    <row r="927" spans="1:7" ht="15" customHeight="1" x14ac:dyDescent="0.25">
      <c r="A927" s="62"/>
      <c r="B927" s="62"/>
      <c r="C927" s="62"/>
      <c r="D927" s="62"/>
      <c r="E927" s="62"/>
      <c r="F927" s="62"/>
      <c r="G927" s="62"/>
    </row>
    <row r="928" spans="1:7" ht="15" customHeight="1" x14ac:dyDescent="0.25">
      <c r="A928" s="62"/>
      <c r="B928" s="62"/>
      <c r="C928" s="62"/>
      <c r="D928" s="62"/>
      <c r="E928" s="62"/>
      <c r="F928" s="62"/>
      <c r="G928" s="62"/>
    </row>
    <row r="929" spans="1:7" ht="15" customHeight="1" x14ac:dyDescent="0.25">
      <c r="A929" s="62"/>
      <c r="B929" s="62"/>
      <c r="C929" s="62"/>
      <c r="D929" s="62"/>
      <c r="E929" s="62"/>
      <c r="F929" s="62"/>
      <c r="G929" s="62"/>
    </row>
    <row r="930" spans="1:7" ht="15" customHeight="1" x14ac:dyDescent="0.25">
      <c r="A930" s="62"/>
      <c r="B930" s="62"/>
      <c r="C930" s="62"/>
      <c r="D930" s="62"/>
      <c r="E930" s="62"/>
      <c r="F930" s="62"/>
      <c r="G930" s="62"/>
    </row>
    <row r="931" spans="1:7" ht="15" customHeight="1" x14ac:dyDescent="0.25">
      <c r="A931" s="62"/>
      <c r="B931" s="62"/>
      <c r="C931" s="62"/>
      <c r="D931" s="62"/>
      <c r="E931" s="62"/>
      <c r="F931" s="62"/>
      <c r="G931" s="62"/>
    </row>
    <row r="932" spans="1:7" ht="15" customHeight="1" x14ac:dyDescent="0.25">
      <c r="A932" s="62"/>
      <c r="B932" s="62"/>
      <c r="C932" s="62"/>
      <c r="D932" s="62"/>
      <c r="E932" s="62"/>
      <c r="F932" s="62"/>
      <c r="G932" s="62"/>
    </row>
    <row r="933" spans="1:7" ht="15" customHeight="1" x14ac:dyDescent="0.25">
      <c r="A933" s="62"/>
      <c r="B933" s="62"/>
      <c r="C933" s="62"/>
      <c r="D933" s="62"/>
      <c r="E933" s="62"/>
      <c r="F933" s="62"/>
      <c r="G933" s="62"/>
    </row>
    <row r="934" spans="1:7" ht="15" customHeight="1" x14ac:dyDescent="0.25">
      <c r="A934" s="62"/>
      <c r="B934" s="62"/>
      <c r="C934" s="62"/>
      <c r="D934" s="62"/>
      <c r="E934" s="62"/>
      <c r="F934" s="62"/>
      <c r="G934" s="62"/>
    </row>
    <row r="935" spans="1:7" ht="15" customHeight="1" x14ac:dyDescent="0.25">
      <c r="A935" s="62"/>
      <c r="B935" s="62"/>
      <c r="C935" s="62"/>
      <c r="D935" s="62"/>
      <c r="E935" s="62"/>
      <c r="F935" s="62"/>
      <c r="G935" s="62"/>
    </row>
    <row r="936" spans="1:7" ht="15" customHeight="1" x14ac:dyDescent="0.25">
      <c r="A936" s="62"/>
      <c r="B936" s="62"/>
      <c r="C936" s="62"/>
      <c r="D936" s="62"/>
      <c r="E936" s="62"/>
      <c r="F936" s="62"/>
      <c r="G936" s="62"/>
    </row>
    <row r="937" spans="1:7" ht="15" customHeight="1" x14ac:dyDescent="0.25">
      <c r="A937" s="62"/>
      <c r="B937" s="62"/>
      <c r="C937" s="62"/>
      <c r="D937" s="62"/>
      <c r="E937" s="62"/>
      <c r="F937" s="62"/>
      <c r="G937" s="62"/>
    </row>
    <row r="938" spans="1:7" ht="15" customHeight="1" x14ac:dyDescent="0.25">
      <c r="A938" s="62"/>
      <c r="B938" s="62"/>
      <c r="C938" s="62"/>
      <c r="D938" s="62"/>
      <c r="E938" s="62"/>
      <c r="F938" s="62"/>
      <c r="G938" s="62"/>
    </row>
    <row r="939" spans="1:7" ht="15" customHeight="1" x14ac:dyDescent="0.25">
      <c r="A939" s="62"/>
      <c r="B939" s="62"/>
      <c r="C939" s="62"/>
      <c r="D939" s="62"/>
      <c r="E939" s="62"/>
      <c r="F939" s="62"/>
      <c r="G939" s="62"/>
    </row>
    <row r="940" spans="1:7" ht="15" customHeight="1" x14ac:dyDescent="0.25">
      <c r="A940" s="62"/>
      <c r="B940" s="62"/>
      <c r="C940" s="62"/>
      <c r="D940" s="62"/>
      <c r="E940" s="62"/>
      <c r="F940" s="62"/>
      <c r="G940" s="62"/>
    </row>
    <row r="941" spans="1:7" ht="15" customHeight="1" x14ac:dyDescent="0.25">
      <c r="A941" s="62"/>
      <c r="B941" s="62"/>
      <c r="C941" s="62"/>
      <c r="D941" s="62"/>
      <c r="E941" s="62"/>
      <c r="F941" s="62"/>
      <c r="G941" s="62"/>
    </row>
    <row r="942" spans="1:7" ht="15" customHeight="1" x14ac:dyDescent="0.25">
      <c r="A942" s="62"/>
      <c r="B942" s="62"/>
      <c r="C942" s="62"/>
      <c r="D942" s="62"/>
      <c r="E942" s="62"/>
      <c r="F942" s="62"/>
      <c r="G942" s="62"/>
    </row>
    <row r="943" spans="1:7" ht="15" customHeight="1" x14ac:dyDescent="0.25">
      <c r="A943" s="62"/>
      <c r="B943" s="62"/>
      <c r="C943" s="62"/>
      <c r="D943" s="62"/>
      <c r="E943" s="62"/>
      <c r="F943" s="62"/>
      <c r="G943" s="62"/>
    </row>
    <row r="944" spans="1:7" ht="15" customHeight="1" x14ac:dyDescent="0.25">
      <c r="A944" s="62"/>
      <c r="B944" s="62"/>
      <c r="C944" s="62"/>
      <c r="D944" s="62"/>
      <c r="E944" s="62"/>
      <c r="F944" s="62"/>
      <c r="G944" s="62"/>
    </row>
    <row r="945" spans="1:7" ht="15" customHeight="1" x14ac:dyDescent="0.25">
      <c r="A945" s="62"/>
      <c r="B945" s="62"/>
      <c r="C945" s="62"/>
      <c r="D945" s="62"/>
      <c r="E945" s="62"/>
      <c r="F945" s="62"/>
      <c r="G945" s="62"/>
    </row>
    <row r="946" spans="1:7" ht="15" customHeight="1" x14ac:dyDescent="0.25">
      <c r="A946" s="62"/>
      <c r="B946" s="62"/>
      <c r="C946" s="62"/>
      <c r="D946" s="62"/>
      <c r="E946" s="62"/>
      <c r="F946" s="62"/>
      <c r="G946" s="62"/>
    </row>
    <row r="947" spans="1:7" ht="15" customHeight="1" x14ac:dyDescent="0.25">
      <c r="A947" s="62"/>
      <c r="B947" s="62"/>
      <c r="C947" s="62"/>
      <c r="D947" s="62"/>
      <c r="E947" s="62"/>
      <c r="F947" s="62"/>
      <c r="G947" s="62"/>
    </row>
    <row r="948" spans="1:7" ht="15" customHeight="1" x14ac:dyDescent="0.25">
      <c r="A948" s="62"/>
      <c r="B948" s="62"/>
      <c r="C948" s="62"/>
      <c r="D948" s="62"/>
      <c r="E948" s="62"/>
      <c r="F948" s="62"/>
      <c r="G948" s="62"/>
    </row>
    <row r="949" spans="1:7" ht="15" customHeight="1" x14ac:dyDescent="0.25">
      <c r="A949" s="62"/>
      <c r="B949" s="62"/>
      <c r="C949" s="62"/>
      <c r="D949" s="62"/>
      <c r="E949" s="62"/>
      <c r="F949" s="62"/>
      <c r="G949" s="62"/>
    </row>
    <row r="950" spans="1:7" ht="15" customHeight="1" x14ac:dyDescent="0.25">
      <c r="A950" s="62"/>
      <c r="B950" s="62"/>
      <c r="C950" s="62"/>
      <c r="D950" s="62"/>
      <c r="E950" s="62"/>
      <c r="F950" s="62"/>
      <c r="G950" s="62"/>
    </row>
    <row r="951" spans="1:7" ht="15" customHeight="1" x14ac:dyDescent="0.25">
      <c r="A951" s="62"/>
      <c r="B951" s="62"/>
      <c r="C951" s="62"/>
      <c r="D951" s="62"/>
      <c r="E951" s="62"/>
      <c r="F951" s="62"/>
      <c r="G951" s="62"/>
    </row>
    <row r="952" spans="1:7" ht="15" customHeight="1" x14ac:dyDescent="0.25">
      <c r="A952" s="62"/>
      <c r="B952" s="62"/>
      <c r="C952" s="62"/>
      <c r="D952" s="62"/>
      <c r="E952" s="62"/>
      <c r="F952" s="62"/>
      <c r="G952" s="62"/>
    </row>
    <row r="953" spans="1:7" ht="15" customHeight="1" x14ac:dyDescent="0.25">
      <c r="A953" s="62"/>
      <c r="B953" s="62"/>
      <c r="C953" s="62"/>
      <c r="D953" s="62"/>
      <c r="E953" s="62"/>
      <c r="F953" s="62"/>
      <c r="G953" s="62"/>
    </row>
    <row r="954" spans="1:7" ht="15" customHeight="1" x14ac:dyDescent="0.25">
      <c r="A954" s="62"/>
      <c r="B954" s="62"/>
      <c r="C954" s="62"/>
      <c r="D954" s="62"/>
      <c r="E954" s="62"/>
      <c r="F954" s="62"/>
      <c r="G954" s="62"/>
    </row>
    <row r="955" spans="1:7" ht="15" customHeight="1" x14ac:dyDescent="0.25">
      <c r="A955" s="62"/>
      <c r="B955" s="62"/>
      <c r="C955" s="62"/>
      <c r="D955" s="62"/>
      <c r="E955" s="62"/>
      <c r="F955" s="62"/>
      <c r="G955" s="62"/>
    </row>
    <row r="956" spans="1:7" ht="15" customHeight="1" x14ac:dyDescent="0.25">
      <c r="A956" s="62"/>
      <c r="B956" s="62"/>
      <c r="C956" s="62"/>
      <c r="D956" s="62"/>
      <c r="E956" s="62"/>
      <c r="F956" s="62"/>
      <c r="G956" s="62"/>
    </row>
    <row r="957" spans="1:7" ht="15" customHeight="1" x14ac:dyDescent="0.25">
      <c r="A957" s="62"/>
      <c r="B957" s="62"/>
      <c r="C957" s="62"/>
      <c r="D957" s="62"/>
      <c r="E957" s="62"/>
      <c r="F957" s="62"/>
      <c r="G957" s="62"/>
    </row>
    <row r="958" spans="1:7" ht="15" customHeight="1" x14ac:dyDescent="0.25">
      <c r="A958" s="62"/>
      <c r="B958" s="62"/>
      <c r="C958" s="62"/>
      <c r="D958" s="62"/>
      <c r="E958" s="62"/>
      <c r="F958" s="62"/>
      <c r="G958" s="62"/>
    </row>
    <row r="959" spans="1:7" ht="15" customHeight="1" x14ac:dyDescent="0.25">
      <c r="A959" s="62"/>
      <c r="B959" s="62"/>
      <c r="C959" s="62"/>
      <c r="D959" s="62"/>
      <c r="E959" s="62"/>
      <c r="F959" s="62"/>
      <c r="G959" s="62"/>
    </row>
    <row r="960" spans="1:7" ht="15" customHeight="1" x14ac:dyDescent="0.25">
      <c r="A960" s="62"/>
      <c r="B960" s="62"/>
      <c r="C960" s="62"/>
      <c r="D960" s="62"/>
      <c r="E960" s="62"/>
      <c r="F960" s="62"/>
      <c r="G960" s="62"/>
    </row>
    <row r="961" spans="1:7" ht="15" customHeight="1" x14ac:dyDescent="0.25">
      <c r="A961" s="62"/>
      <c r="B961" s="62"/>
      <c r="C961" s="62"/>
      <c r="D961" s="62"/>
      <c r="E961" s="62"/>
      <c r="F961" s="62"/>
      <c r="G961" s="62"/>
    </row>
    <row r="962" spans="1:7" ht="15" customHeight="1" x14ac:dyDescent="0.25">
      <c r="A962" s="62"/>
      <c r="B962" s="62"/>
      <c r="C962" s="62"/>
      <c r="D962" s="62"/>
      <c r="E962" s="62"/>
      <c r="F962" s="62"/>
      <c r="G962" s="62"/>
    </row>
    <row r="963" spans="1:7" ht="15" customHeight="1" x14ac:dyDescent="0.25">
      <c r="A963" s="62"/>
      <c r="B963" s="62"/>
      <c r="C963" s="62"/>
      <c r="D963" s="62"/>
      <c r="E963" s="62"/>
      <c r="F963" s="62"/>
      <c r="G963" s="62"/>
    </row>
    <row r="964" spans="1:7" ht="15" customHeight="1" x14ac:dyDescent="0.25">
      <c r="A964" s="62"/>
      <c r="B964" s="62"/>
      <c r="C964" s="62"/>
      <c r="D964" s="62"/>
      <c r="E964" s="62"/>
      <c r="F964" s="62"/>
      <c r="G964" s="62"/>
    </row>
    <row r="965" spans="1:7" ht="15" customHeight="1" x14ac:dyDescent="0.25">
      <c r="A965" s="62"/>
      <c r="B965" s="62"/>
      <c r="C965" s="62"/>
      <c r="D965" s="62"/>
      <c r="E965" s="62"/>
      <c r="F965" s="62"/>
      <c r="G965" s="62"/>
    </row>
    <row r="966" spans="1:7" ht="15" customHeight="1" x14ac:dyDescent="0.25">
      <c r="A966" s="62"/>
      <c r="B966" s="62"/>
      <c r="C966" s="62"/>
      <c r="D966" s="62"/>
      <c r="E966" s="62"/>
      <c r="F966" s="62"/>
      <c r="G966" s="62"/>
    </row>
    <row r="967" spans="1:7" ht="15" customHeight="1" x14ac:dyDescent="0.25">
      <c r="A967" s="62"/>
      <c r="B967" s="62"/>
      <c r="C967" s="62"/>
      <c r="D967" s="62"/>
      <c r="E967" s="62"/>
      <c r="F967" s="62"/>
      <c r="G967" s="62"/>
    </row>
    <row r="968" spans="1:7" ht="15" customHeight="1" x14ac:dyDescent="0.25">
      <c r="A968" s="62"/>
      <c r="B968" s="62"/>
      <c r="C968" s="62"/>
      <c r="D968" s="62"/>
      <c r="E968" s="62"/>
      <c r="F968" s="62"/>
      <c r="G968" s="62"/>
    </row>
    <row r="969" spans="1:7" ht="15" customHeight="1" x14ac:dyDescent="0.25">
      <c r="A969" s="62"/>
      <c r="B969" s="62"/>
      <c r="C969" s="62"/>
      <c r="D969" s="62"/>
      <c r="E969" s="62"/>
      <c r="F969" s="62"/>
      <c r="G969" s="62"/>
    </row>
    <row r="970" spans="1:7" ht="15" customHeight="1" x14ac:dyDescent="0.25">
      <c r="A970" s="62"/>
      <c r="B970" s="62"/>
      <c r="C970" s="62"/>
      <c r="D970" s="62"/>
      <c r="E970" s="62"/>
      <c r="F970" s="62"/>
      <c r="G970" s="62"/>
    </row>
    <row r="971" spans="1:7" ht="15" customHeight="1" x14ac:dyDescent="0.25">
      <c r="A971" s="62"/>
      <c r="B971" s="62"/>
      <c r="C971" s="62"/>
      <c r="D971" s="62"/>
      <c r="E971" s="62"/>
      <c r="F971" s="62"/>
      <c r="G971" s="62"/>
    </row>
    <row r="972" spans="1:7" ht="15" customHeight="1" x14ac:dyDescent="0.25">
      <c r="A972" s="62"/>
      <c r="B972" s="62"/>
      <c r="C972" s="62"/>
      <c r="D972" s="62"/>
      <c r="E972" s="62"/>
      <c r="F972" s="62"/>
      <c r="G972" s="62"/>
    </row>
    <row r="973" spans="1:7" ht="15" customHeight="1" x14ac:dyDescent="0.25">
      <c r="A973" s="62"/>
      <c r="B973" s="62"/>
      <c r="C973" s="62"/>
      <c r="D973" s="62"/>
      <c r="E973" s="62"/>
      <c r="F973" s="62"/>
      <c r="G973" s="62"/>
    </row>
    <row r="974" spans="1:7" ht="15" customHeight="1" x14ac:dyDescent="0.25">
      <c r="A974" s="62"/>
      <c r="B974" s="62"/>
      <c r="C974" s="62"/>
      <c r="D974" s="62"/>
      <c r="E974" s="62"/>
      <c r="F974" s="62"/>
      <c r="G974" s="62"/>
    </row>
    <row r="975" spans="1:7" ht="15" customHeight="1" x14ac:dyDescent="0.25">
      <c r="A975" s="62"/>
      <c r="B975" s="62"/>
      <c r="C975" s="62"/>
      <c r="D975" s="62"/>
      <c r="E975" s="62"/>
      <c r="F975" s="62"/>
      <c r="G975" s="62"/>
    </row>
    <row r="976" spans="1:7" ht="15" customHeight="1" x14ac:dyDescent="0.25">
      <c r="A976" s="62"/>
      <c r="B976" s="62"/>
      <c r="C976" s="62"/>
      <c r="D976" s="62"/>
      <c r="E976" s="62"/>
      <c r="F976" s="62"/>
      <c r="G976" s="62"/>
    </row>
    <row r="977" spans="1:7" ht="15" customHeight="1" x14ac:dyDescent="0.25">
      <c r="A977" s="62"/>
      <c r="B977" s="62"/>
      <c r="C977" s="62"/>
      <c r="D977" s="62"/>
      <c r="E977" s="62"/>
      <c r="F977" s="62"/>
      <c r="G977" s="62"/>
    </row>
    <row r="978" spans="1:7" ht="15" customHeight="1" x14ac:dyDescent="0.25">
      <c r="A978" s="62"/>
      <c r="B978" s="62"/>
      <c r="C978" s="62"/>
      <c r="D978" s="62"/>
      <c r="E978" s="62"/>
      <c r="F978" s="62"/>
      <c r="G978" s="62"/>
    </row>
    <row r="979" spans="1:7" ht="15" customHeight="1" x14ac:dyDescent="0.25">
      <c r="A979" s="62"/>
      <c r="B979" s="62"/>
      <c r="C979" s="62"/>
      <c r="D979" s="62"/>
      <c r="E979" s="62"/>
      <c r="F979" s="62"/>
      <c r="G979" s="62"/>
    </row>
    <row r="980" spans="1:7" ht="15" customHeight="1" x14ac:dyDescent="0.25">
      <c r="A980" s="62"/>
      <c r="B980" s="62"/>
      <c r="C980" s="62"/>
      <c r="D980" s="62"/>
      <c r="E980" s="62"/>
      <c r="F980" s="62"/>
      <c r="G980" s="62"/>
    </row>
    <row r="981" spans="1:7" ht="15" customHeight="1" x14ac:dyDescent="0.25">
      <c r="A981" s="62"/>
      <c r="B981" s="62"/>
      <c r="C981" s="62"/>
      <c r="D981" s="62"/>
      <c r="E981" s="62"/>
      <c r="F981" s="62"/>
      <c r="G981" s="62"/>
    </row>
    <row r="982" spans="1:7" ht="15" customHeight="1" x14ac:dyDescent="0.25">
      <c r="A982" s="62"/>
      <c r="B982" s="62"/>
      <c r="C982" s="62"/>
      <c r="D982" s="62"/>
      <c r="E982" s="62"/>
      <c r="F982" s="62"/>
      <c r="G982" s="62"/>
    </row>
    <row r="983" spans="1:7" ht="15" customHeight="1" x14ac:dyDescent="0.25">
      <c r="A983" s="62"/>
      <c r="B983" s="62"/>
      <c r="C983" s="62"/>
      <c r="D983" s="62"/>
      <c r="E983" s="62"/>
      <c r="F983" s="62"/>
      <c r="G983" s="62"/>
    </row>
    <row r="984" spans="1:7" ht="15" customHeight="1" x14ac:dyDescent="0.25">
      <c r="A984" s="62"/>
      <c r="B984" s="62"/>
      <c r="C984" s="62"/>
      <c r="D984" s="62"/>
      <c r="E984" s="62"/>
      <c r="F984" s="62"/>
      <c r="G984" s="62"/>
    </row>
    <row r="985" spans="1:7" ht="15" customHeight="1" x14ac:dyDescent="0.25">
      <c r="A985" s="62"/>
      <c r="B985" s="62"/>
      <c r="C985" s="62"/>
      <c r="D985" s="62"/>
      <c r="E985" s="62"/>
      <c r="F985" s="62"/>
      <c r="G985" s="62"/>
    </row>
    <row r="986" spans="1:7" ht="15" customHeight="1" x14ac:dyDescent="0.25">
      <c r="A986" s="62"/>
      <c r="B986" s="62"/>
      <c r="C986" s="62"/>
      <c r="D986" s="62"/>
      <c r="E986" s="62"/>
      <c r="F986" s="62"/>
      <c r="G986" s="62"/>
    </row>
    <row r="987" spans="1:7" ht="15" customHeight="1" x14ac:dyDescent="0.25">
      <c r="A987" s="62"/>
      <c r="B987" s="62"/>
      <c r="C987" s="62"/>
      <c r="D987" s="62"/>
      <c r="E987" s="62"/>
      <c r="F987" s="62"/>
      <c r="G987" s="62"/>
    </row>
    <row r="988" spans="1:7" ht="15" customHeight="1" x14ac:dyDescent="0.25">
      <c r="A988" s="62"/>
      <c r="B988" s="62"/>
      <c r="C988" s="62"/>
      <c r="D988" s="62"/>
      <c r="E988" s="62"/>
      <c r="F988" s="62"/>
      <c r="G988" s="62"/>
    </row>
    <row r="989" spans="1:7" ht="15" customHeight="1" x14ac:dyDescent="0.25">
      <c r="A989" s="62"/>
      <c r="B989" s="62"/>
      <c r="C989" s="62"/>
      <c r="D989" s="62"/>
      <c r="E989" s="62"/>
      <c r="F989" s="62"/>
      <c r="G989" s="62"/>
    </row>
    <row r="990" spans="1:7" ht="15" customHeight="1" x14ac:dyDescent="0.25">
      <c r="A990" s="62"/>
      <c r="B990" s="62"/>
      <c r="C990" s="62"/>
      <c r="D990" s="62"/>
      <c r="E990" s="62"/>
      <c r="F990" s="62"/>
      <c r="G990" s="62"/>
    </row>
    <row r="991" spans="1:7" ht="15" customHeight="1" x14ac:dyDescent="0.25">
      <c r="A991" s="62"/>
      <c r="B991" s="62"/>
      <c r="C991" s="62"/>
      <c r="D991" s="62"/>
      <c r="E991" s="62"/>
      <c r="F991" s="62"/>
      <c r="G991" s="62"/>
    </row>
    <row r="992" spans="1:7" ht="15" customHeight="1" x14ac:dyDescent="0.25">
      <c r="A992" s="62"/>
      <c r="B992" s="62"/>
      <c r="C992" s="62"/>
      <c r="D992" s="62"/>
      <c r="E992" s="62"/>
      <c r="F992" s="62"/>
      <c r="G992" s="62"/>
    </row>
    <row r="993" spans="1:7" ht="15" customHeight="1" x14ac:dyDescent="0.25">
      <c r="A993" s="62"/>
      <c r="B993" s="62"/>
      <c r="C993" s="62"/>
      <c r="D993" s="62"/>
      <c r="E993" s="62"/>
      <c r="F993" s="62"/>
      <c r="G993" s="62"/>
    </row>
    <row r="994" spans="1:7" ht="15" customHeight="1" x14ac:dyDescent="0.25">
      <c r="A994" s="62"/>
      <c r="B994" s="62"/>
      <c r="C994" s="62"/>
      <c r="D994" s="62"/>
      <c r="E994" s="62"/>
      <c r="F994" s="62"/>
      <c r="G994" s="62"/>
    </row>
    <row r="995" spans="1:7" ht="15" customHeight="1" x14ac:dyDescent="0.25">
      <c r="A995" s="62"/>
      <c r="B995" s="62"/>
      <c r="C995" s="62"/>
      <c r="D995" s="62"/>
      <c r="E995" s="62"/>
      <c r="F995" s="62"/>
      <c r="G995" s="62"/>
    </row>
    <row r="996" spans="1:7" ht="15" customHeight="1" x14ac:dyDescent="0.25">
      <c r="A996" s="62"/>
      <c r="B996" s="62"/>
      <c r="C996" s="62"/>
      <c r="D996" s="62"/>
      <c r="E996" s="62"/>
      <c r="F996" s="62"/>
      <c r="G996" s="62"/>
    </row>
    <row r="997" spans="1:7" ht="15" customHeight="1" x14ac:dyDescent="0.25">
      <c r="A997" s="62"/>
      <c r="B997" s="62"/>
      <c r="C997" s="62"/>
      <c r="D997" s="62"/>
      <c r="E997" s="62"/>
      <c r="F997" s="62"/>
      <c r="G997" s="62"/>
    </row>
    <row r="998" spans="1:7" ht="15" customHeight="1" x14ac:dyDescent="0.25">
      <c r="A998" s="62"/>
      <c r="B998" s="62"/>
      <c r="C998" s="62"/>
      <c r="D998" s="62"/>
      <c r="E998" s="62"/>
      <c r="F998" s="62"/>
      <c r="G998" s="62"/>
    </row>
    <row r="999" spans="1:7" ht="15" customHeight="1" x14ac:dyDescent="0.25">
      <c r="A999" s="62"/>
      <c r="B999" s="62"/>
      <c r="C999" s="62"/>
      <c r="D999" s="62"/>
      <c r="E999" s="62"/>
      <c r="F999" s="62"/>
      <c r="G999" s="62"/>
    </row>
    <row r="1000" spans="1:7" ht="15" customHeight="1" x14ac:dyDescent="0.25">
      <c r="A1000" s="62"/>
      <c r="B1000" s="62"/>
      <c r="C1000" s="62"/>
      <c r="D1000" s="62"/>
      <c r="E1000" s="62"/>
      <c r="F1000" s="62"/>
      <c r="G1000" s="62"/>
    </row>
    <row r="1001" spans="1:7" ht="15" customHeight="1" x14ac:dyDescent="0.25">
      <c r="A1001" s="62"/>
      <c r="B1001" s="62"/>
      <c r="C1001" s="62"/>
      <c r="D1001" s="62"/>
      <c r="E1001" s="62"/>
      <c r="F1001" s="62"/>
      <c r="G1001" s="62"/>
    </row>
    <row r="1002" spans="1:7" ht="15" customHeight="1" x14ac:dyDescent="0.25">
      <c r="A1002" s="62"/>
      <c r="B1002" s="62"/>
      <c r="C1002" s="62"/>
      <c r="D1002" s="62"/>
      <c r="E1002" s="62"/>
      <c r="F1002" s="62"/>
      <c r="G1002" s="62"/>
    </row>
    <row r="1003" spans="1:7" ht="15" customHeight="1" x14ac:dyDescent="0.25">
      <c r="A1003" s="62"/>
      <c r="B1003" s="62"/>
      <c r="C1003" s="62"/>
      <c r="D1003" s="62"/>
      <c r="E1003" s="62"/>
      <c r="F1003" s="62"/>
      <c r="G1003" s="62"/>
    </row>
    <row r="1004" spans="1:7" ht="15" customHeight="1" x14ac:dyDescent="0.25">
      <c r="A1004" s="62"/>
      <c r="B1004" s="62"/>
      <c r="C1004" s="62"/>
      <c r="D1004" s="62"/>
      <c r="E1004" s="62"/>
      <c r="F1004" s="62"/>
      <c r="G1004" s="62"/>
    </row>
    <row r="1005" spans="1:7" ht="15" customHeight="1" x14ac:dyDescent="0.25">
      <c r="A1005" s="62"/>
      <c r="B1005" s="62"/>
      <c r="C1005" s="62"/>
      <c r="D1005" s="62"/>
      <c r="E1005" s="62"/>
      <c r="F1005" s="62"/>
      <c r="G1005" s="62"/>
    </row>
    <row r="1006" spans="1:7" ht="15" customHeight="1" x14ac:dyDescent="0.25">
      <c r="A1006" s="62"/>
      <c r="B1006" s="62"/>
      <c r="C1006" s="62"/>
      <c r="D1006" s="62"/>
      <c r="E1006" s="62"/>
      <c r="F1006" s="62"/>
      <c r="G1006" s="62"/>
    </row>
    <row r="1007" spans="1:7" ht="15" customHeight="1" x14ac:dyDescent="0.25">
      <c r="A1007" s="62"/>
      <c r="B1007" s="62"/>
      <c r="C1007" s="62"/>
      <c r="D1007" s="62"/>
      <c r="E1007" s="62"/>
      <c r="F1007" s="62"/>
      <c r="G1007" s="62"/>
    </row>
    <row r="1008" spans="1:7" ht="15" customHeight="1" x14ac:dyDescent="0.25">
      <c r="A1008" s="62"/>
      <c r="B1008" s="62"/>
      <c r="C1008" s="62"/>
      <c r="D1008" s="62"/>
      <c r="E1008" s="62"/>
      <c r="F1008" s="62"/>
      <c r="G1008" s="62"/>
    </row>
    <row r="1009" spans="1:7" ht="15" customHeight="1" x14ac:dyDescent="0.25">
      <c r="A1009" s="62"/>
      <c r="B1009" s="62"/>
      <c r="C1009" s="62"/>
      <c r="D1009" s="62"/>
      <c r="E1009" s="62"/>
      <c r="F1009" s="62"/>
      <c r="G1009" s="62"/>
    </row>
    <row r="1010" spans="1:7" ht="15" customHeight="1" x14ac:dyDescent="0.25">
      <c r="A1010" s="62"/>
      <c r="B1010" s="62"/>
      <c r="C1010" s="62"/>
      <c r="D1010" s="62"/>
      <c r="E1010" s="62"/>
      <c r="F1010" s="62"/>
      <c r="G1010" s="62"/>
    </row>
    <row r="1011" spans="1:7" ht="15" customHeight="1" x14ac:dyDescent="0.25">
      <c r="A1011" s="62"/>
      <c r="B1011" s="62"/>
      <c r="C1011" s="62"/>
      <c r="D1011" s="62"/>
      <c r="E1011" s="62"/>
      <c r="F1011" s="62"/>
      <c r="G1011" s="62"/>
    </row>
    <row r="1012" spans="1:7" ht="15" customHeight="1" x14ac:dyDescent="0.25">
      <c r="A1012" s="62"/>
      <c r="B1012" s="62"/>
      <c r="C1012" s="62"/>
      <c r="D1012" s="62"/>
      <c r="E1012" s="62"/>
      <c r="F1012" s="62"/>
      <c r="G1012" s="62"/>
    </row>
    <row r="1013" spans="1:7" ht="15" customHeight="1" x14ac:dyDescent="0.25">
      <c r="A1013" s="62"/>
      <c r="B1013" s="62"/>
      <c r="C1013" s="62"/>
      <c r="D1013" s="62"/>
      <c r="E1013" s="62"/>
      <c r="F1013" s="62"/>
      <c r="G1013" s="62"/>
    </row>
    <row r="1014" spans="1:7" ht="15" customHeight="1" x14ac:dyDescent="0.25">
      <c r="A1014" s="62"/>
      <c r="B1014" s="62"/>
      <c r="C1014" s="62"/>
      <c r="D1014" s="62"/>
      <c r="E1014" s="62"/>
      <c r="F1014" s="62"/>
      <c r="G1014" s="62"/>
    </row>
    <row r="1015" spans="1:7" ht="15" customHeight="1" x14ac:dyDescent="0.25">
      <c r="A1015" s="62"/>
      <c r="B1015" s="62"/>
      <c r="C1015" s="62"/>
      <c r="D1015" s="62"/>
      <c r="E1015" s="62"/>
      <c r="F1015" s="62"/>
      <c r="G1015" s="62"/>
    </row>
    <row r="1016" spans="1:7" ht="15" customHeight="1" x14ac:dyDescent="0.25">
      <c r="A1016" s="62"/>
      <c r="B1016" s="62"/>
      <c r="C1016" s="62"/>
      <c r="D1016" s="62"/>
      <c r="E1016" s="62"/>
      <c r="F1016" s="62"/>
      <c r="G1016" s="62"/>
    </row>
    <row r="1017" spans="1:7" ht="15" customHeight="1" x14ac:dyDescent="0.25">
      <c r="A1017" s="62"/>
      <c r="B1017" s="62"/>
      <c r="C1017" s="62"/>
      <c r="D1017" s="62"/>
      <c r="E1017" s="62"/>
      <c r="F1017" s="62"/>
      <c r="G1017" s="62"/>
    </row>
    <row r="1018" spans="1:7" ht="15" customHeight="1" x14ac:dyDescent="0.25">
      <c r="A1018" s="62"/>
      <c r="B1018" s="62"/>
      <c r="C1018" s="62"/>
      <c r="D1018" s="62"/>
      <c r="E1018" s="62"/>
      <c r="F1018" s="62"/>
      <c r="G1018" s="62"/>
    </row>
    <row r="1019" spans="1:7" ht="15" customHeight="1" x14ac:dyDescent="0.25">
      <c r="A1019" s="62"/>
      <c r="B1019" s="62"/>
      <c r="C1019" s="62"/>
      <c r="D1019" s="62"/>
      <c r="E1019" s="62"/>
      <c r="F1019" s="62"/>
      <c r="G1019" s="62"/>
    </row>
    <row r="1020" spans="1:7" ht="15" customHeight="1" x14ac:dyDescent="0.25">
      <c r="A1020" s="62"/>
      <c r="B1020" s="62"/>
      <c r="C1020" s="62"/>
      <c r="D1020" s="62"/>
      <c r="E1020" s="62"/>
      <c r="F1020" s="62"/>
      <c r="G1020" s="62"/>
    </row>
    <row r="1021" spans="1:7" ht="15" customHeight="1" x14ac:dyDescent="0.25">
      <c r="A1021" s="62"/>
      <c r="B1021" s="62"/>
      <c r="C1021" s="62"/>
      <c r="D1021" s="62"/>
      <c r="E1021" s="62"/>
      <c r="F1021" s="62"/>
      <c r="G1021" s="62"/>
    </row>
    <row r="1022" spans="1:7" ht="15" customHeight="1" x14ac:dyDescent="0.25">
      <c r="A1022" s="62"/>
      <c r="B1022" s="62"/>
      <c r="C1022" s="62"/>
      <c r="D1022" s="62"/>
      <c r="E1022" s="62"/>
      <c r="F1022" s="62"/>
      <c r="G1022" s="62"/>
    </row>
    <row r="1023" spans="1:7" ht="15" customHeight="1" x14ac:dyDescent="0.25">
      <c r="A1023" s="62"/>
      <c r="B1023" s="62"/>
      <c r="C1023" s="62"/>
      <c r="D1023" s="62"/>
      <c r="E1023" s="62"/>
      <c r="F1023" s="62"/>
      <c r="G1023" s="62"/>
    </row>
    <row r="1024" spans="1:7" ht="15" customHeight="1" x14ac:dyDescent="0.25">
      <c r="A1024" s="62"/>
      <c r="B1024" s="62"/>
      <c r="C1024" s="62"/>
      <c r="D1024" s="62"/>
      <c r="E1024" s="62"/>
      <c r="F1024" s="62"/>
      <c r="G1024" s="62"/>
    </row>
    <row r="1025" spans="1:7" ht="15" customHeight="1" x14ac:dyDescent="0.25">
      <c r="A1025" s="62"/>
      <c r="B1025" s="62"/>
      <c r="C1025" s="62"/>
      <c r="D1025" s="62"/>
      <c r="E1025" s="62"/>
      <c r="F1025" s="62"/>
      <c r="G1025" s="62"/>
    </row>
    <row r="1026" spans="1:7" ht="15" customHeight="1" x14ac:dyDescent="0.25">
      <c r="A1026" s="62"/>
      <c r="B1026" s="62"/>
      <c r="C1026" s="62"/>
      <c r="D1026" s="62"/>
      <c r="E1026" s="62"/>
      <c r="F1026" s="62"/>
      <c r="G1026" s="62"/>
    </row>
    <row r="1027" spans="1:7" ht="15" customHeight="1" x14ac:dyDescent="0.25">
      <c r="A1027" s="62"/>
      <c r="B1027" s="62"/>
      <c r="C1027" s="62"/>
      <c r="D1027" s="62"/>
      <c r="E1027" s="62"/>
      <c r="F1027" s="62"/>
      <c r="G1027" s="62"/>
    </row>
    <row r="1028" spans="1:7" ht="15" customHeight="1" x14ac:dyDescent="0.25">
      <c r="A1028" s="62"/>
      <c r="B1028" s="62"/>
      <c r="C1028" s="62"/>
      <c r="D1028" s="62"/>
      <c r="E1028" s="62"/>
      <c r="F1028" s="62"/>
      <c r="G1028" s="62"/>
    </row>
    <row r="1029" spans="1:7" ht="15" customHeight="1" x14ac:dyDescent="0.25">
      <c r="A1029" s="62"/>
      <c r="B1029" s="62"/>
      <c r="C1029" s="62"/>
      <c r="D1029" s="62"/>
      <c r="E1029" s="62"/>
      <c r="F1029" s="62"/>
      <c r="G1029" s="62"/>
    </row>
    <row r="1030" spans="1:7" ht="15" customHeight="1" x14ac:dyDescent="0.25">
      <c r="A1030" s="62"/>
      <c r="B1030" s="62"/>
      <c r="C1030" s="62"/>
      <c r="D1030" s="62"/>
      <c r="E1030" s="62"/>
      <c r="F1030" s="62"/>
      <c r="G1030" s="62"/>
    </row>
    <row r="1031" spans="1:7" ht="15" customHeight="1" x14ac:dyDescent="0.25">
      <c r="A1031" s="62"/>
      <c r="B1031" s="62"/>
      <c r="C1031" s="62"/>
      <c r="D1031" s="62"/>
      <c r="E1031" s="62"/>
      <c r="F1031" s="62"/>
      <c r="G1031" s="62"/>
    </row>
    <row r="1032" spans="1:7" ht="15" customHeight="1" x14ac:dyDescent="0.25">
      <c r="A1032" s="62"/>
      <c r="B1032" s="62"/>
      <c r="C1032" s="62"/>
      <c r="D1032" s="62"/>
      <c r="E1032" s="62"/>
      <c r="F1032" s="62"/>
      <c r="G1032" s="62"/>
    </row>
    <row r="1033" spans="1:7" ht="15" customHeight="1" x14ac:dyDescent="0.25">
      <c r="A1033" s="62"/>
      <c r="B1033" s="62"/>
      <c r="C1033" s="62"/>
      <c r="D1033" s="62"/>
      <c r="E1033" s="62"/>
      <c r="F1033" s="62"/>
      <c r="G1033" s="62"/>
    </row>
    <row r="1034" spans="1:7" ht="15" customHeight="1" x14ac:dyDescent="0.25">
      <c r="A1034" s="62"/>
      <c r="B1034" s="62"/>
      <c r="C1034" s="62"/>
      <c r="D1034" s="62"/>
      <c r="E1034" s="62"/>
      <c r="F1034" s="62"/>
      <c r="G1034" s="62"/>
    </row>
    <row r="1035" spans="1:7" ht="15" customHeight="1" x14ac:dyDescent="0.25">
      <c r="A1035" s="62"/>
      <c r="B1035" s="62"/>
      <c r="C1035" s="62"/>
      <c r="D1035" s="62"/>
      <c r="E1035" s="62"/>
      <c r="F1035" s="62"/>
      <c r="G1035" s="62"/>
    </row>
    <row r="1036" spans="1:7" ht="15" customHeight="1" x14ac:dyDescent="0.25">
      <c r="A1036" s="62"/>
      <c r="B1036" s="62"/>
      <c r="C1036" s="62"/>
      <c r="D1036" s="62"/>
      <c r="E1036" s="62"/>
      <c r="F1036" s="62"/>
      <c r="G1036" s="62"/>
    </row>
    <row r="1037" spans="1:7" ht="15" customHeight="1" x14ac:dyDescent="0.25">
      <c r="A1037" s="62"/>
      <c r="B1037" s="62"/>
      <c r="C1037" s="62"/>
      <c r="D1037" s="62"/>
      <c r="E1037" s="62"/>
      <c r="F1037" s="62"/>
      <c r="G1037" s="62"/>
    </row>
    <row r="1038" spans="1:7" ht="15" customHeight="1" x14ac:dyDescent="0.25">
      <c r="A1038" s="62"/>
      <c r="B1038" s="62"/>
      <c r="C1038" s="62"/>
      <c r="D1038" s="62"/>
      <c r="E1038" s="62"/>
      <c r="F1038" s="62"/>
      <c r="G1038" s="62"/>
    </row>
    <row r="1039" spans="1:7" ht="15" customHeight="1" x14ac:dyDescent="0.25">
      <c r="A1039" s="62"/>
      <c r="B1039" s="62"/>
      <c r="C1039" s="62"/>
      <c r="D1039" s="62"/>
      <c r="E1039" s="62"/>
      <c r="F1039" s="62"/>
      <c r="G1039" s="62"/>
    </row>
    <row r="1040" spans="1:7" ht="15" customHeight="1" x14ac:dyDescent="0.25">
      <c r="A1040" s="62"/>
      <c r="B1040" s="62"/>
      <c r="C1040" s="62"/>
      <c r="D1040" s="62"/>
      <c r="E1040" s="62"/>
      <c r="F1040" s="62"/>
      <c r="G1040" s="62"/>
    </row>
    <row r="1041" spans="1:7" ht="15" customHeight="1" x14ac:dyDescent="0.25">
      <c r="A1041" s="62"/>
      <c r="B1041" s="62"/>
      <c r="C1041" s="62"/>
      <c r="D1041" s="62"/>
      <c r="E1041" s="62"/>
      <c r="F1041" s="62"/>
      <c r="G1041" s="62"/>
    </row>
    <row r="1042" spans="1:7" ht="15" customHeight="1" x14ac:dyDescent="0.25">
      <c r="A1042" s="62"/>
      <c r="B1042" s="62"/>
      <c r="C1042" s="62"/>
      <c r="D1042" s="62"/>
      <c r="E1042" s="62"/>
      <c r="F1042" s="62"/>
      <c r="G1042" s="62"/>
    </row>
    <row r="1043" spans="1:7" ht="15" customHeight="1" x14ac:dyDescent="0.25">
      <c r="A1043" s="62"/>
      <c r="B1043" s="62"/>
      <c r="C1043" s="62"/>
      <c r="D1043" s="62"/>
      <c r="E1043" s="62"/>
      <c r="F1043" s="62"/>
      <c r="G1043" s="62"/>
    </row>
    <row r="1044" spans="1:7" ht="15" customHeight="1" x14ac:dyDescent="0.25">
      <c r="A1044" s="62"/>
      <c r="B1044" s="62"/>
      <c r="C1044" s="62"/>
      <c r="D1044" s="62"/>
      <c r="E1044" s="62"/>
      <c r="F1044" s="62"/>
      <c r="G1044" s="62"/>
    </row>
    <row r="1045" spans="1:7" ht="15" customHeight="1" x14ac:dyDescent="0.25">
      <c r="A1045" s="62"/>
      <c r="B1045" s="62"/>
      <c r="C1045" s="62"/>
      <c r="D1045" s="62"/>
      <c r="E1045" s="62"/>
      <c r="F1045" s="62"/>
      <c r="G1045" s="62"/>
    </row>
    <row r="1046" spans="1:7" ht="15" customHeight="1" x14ac:dyDescent="0.25">
      <c r="A1046" s="62"/>
      <c r="B1046" s="62"/>
      <c r="C1046" s="62"/>
      <c r="D1046" s="62"/>
      <c r="E1046" s="62"/>
      <c r="F1046" s="62"/>
      <c r="G1046" s="62"/>
    </row>
    <row r="1047" spans="1:7" ht="15" customHeight="1" x14ac:dyDescent="0.25">
      <c r="A1047" s="62"/>
      <c r="B1047" s="62"/>
      <c r="C1047" s="62"/>
      <c r="D1047" s="62"/>
      <c r="E1047" s="62"/>
      <c r="F1047" s="62"/>
      <c r="G1047" s="62"/>
    </row>
    <row r="1048" spans="1:7" ht="15" customHeight="1" x14ac:dyDescent="0.25">
      <c r="A1048" s="62"/>
      <c r="B1048" s="62"/>
      <c r="C1048" s="62"/>
      <c r="D1048" s="62"/>
      <c r="E1048" s="62"/>
      <c r="F1048" s="62"/>
      <c r="G1048" s="62"/>
    </row>
    <row r="1049" spans="1:7" ht="15" customHeight="1" x14ac:dyDescent="0.25">
      <c r="A1049" s="62"/>
      <c r="B1049" s="62"/>
      <c r="C1049" s="62"/>
      <c r="D1049" s="62"/>
      <c r="E1049" s="62"/>
      <c r="F1049" s="62"/>
      <c r="G1049" s="62"/>
    </row>
    <row r="1050" spans="1:7" ht="15" customHeight="1" x14ac:dyDescent="0.25">
      <c r="A1050" s="62"/>
      <c r="B1050" s="62"/>
      <c r="C1050" s="62"/>
      <c r="D1050" s="62"/>
      <c r="E1050" s="62"/>
      <c r="F1050" s="62"/>
      <c r="G1050" s="62"/>
    </row>
    <row r="1051" spans="1:7" ht="15" customHeight="1" x14ac:dyDescent="0.25">
      <c r="A1051" s="62"/>
      <c r="B1051" s="62"/>
      <c r="C1051" s="62"/>
      <c r="D1051" s="62"/>
      <c r="E1051" s="62"/>
      <c r="F1051" s="62"/>
      <c r="G1051" s="62"/>
    </row>
    <row r="1052" spans="1:7" ht="15" customHeight="1" x14ac:dyDescent="0.25">
      <c r="A1052" s="62"/>
      <c r="B1052" s="62"/>
      <c r="C1052" s="62"/>
      <c r="D1052" s="62"/>
      <c r="E1052" s="62"/>
      <c r="F1052" s="62"/>
      <c r="G1052" s="62"/>
    </row>
    <row r="1053" spans="1:7" ht="15" customHeight="1" x14ac:dyDescent="0.25">
      <c r="A1053" s="62"/>
      <c r="B1053" s="62"/>
      <c r="C1053" s="62"/>
      <c r="D1053" s="62"/>
      <c r="E1053" s="62"/>
      <c r="F1053" s="62"/>
      <c r="G1053" s="62"/>
    </row>
    <row r="1054" spans="1:7" ht="15" customHeight="1" x14ac:dyDescent="0.25">
      <c r="A1054" s="62"/>
      <c r="B1054" s="62"/>
      <c r="C1054" s="62"/>
      <c r="D1054" s="62"/>
      <c r="E1054" s="62"/>
      <c r="F1054" s="62"/>
      <c r="G1054" s="62"/>
    </row>
    <row r="1055" spans="1:7" ht="15" customHeight="1" x14ac:dyDescent="0.25">
      <c r="A1055" s="62"/>
      <c r="B1055" s="62"/>
      <c r="C1055" s="62"/>
      <c r="D1055" s="62"/>
      <c r="E1055" s="62"/>
      <c r="F1055" s="62"/>
      <c r="G1055" s="62"/>
    </row>
    <row r="1056" spans="1:7" ht="15" customHeight="1" x14ac:dyDescent="0.25">
      <c r="A1056" s="62"/>
      <c r="B1056" s="62"/>
      <c r="C1056" s="62"/>
      <c r="D1056" s="62"/>
      <c r="E1056" s="62"/>
      <c r="F1056" s="62"/>
      <c r="G1056" s="62"/>
    </row>
    <row r="1057" spans="1:7" ht="15" customHeight="1" x14ac:dyDescent="0.25">
      <c r="A1057" s="62"/>
      <c r="B1057" s="62"/>
      <c r="C1057" s="62"/>
      <c r="D1057" s="62"/>
      <c r="E1057" s="62"/>
      <c r="F1057" s="62"/>
      <c r="G1057" s="62"/>
    </row>
    <row r="1058" spans="1:7" ht="15" customHeight="1" x14ac:dyDescent="0.25">
      <c r="A1058" s="62"/>
      <c r="B1058" s="62"/>
      <c r="C1058" s="62"/>
      <c r="D1058" s="62"/>
      <c r="E1058" s="62"/>
      <c r="F1058" s="62"/>
      <c r="G1058" s="62"/>
    </row>
    <row r="1059" spans="1:7" ht="15" customHeight="1" x14ac:dyDescent="0.25">
      <c r="A1059" s="62"/>
      <c r="B1059" s="62"/>
      <c r="C1059" s="62"/>
      <c r="D1059" s="62"/>
      <c r="E1059" s="62"/>
      <c r="F1059" s="62"/>
      <c r="G1059" s="62"/>
    </row>
    <row r="1060" spans="1:7" ht="15" customHeight="1" x14ac:dyDescent="0.25">
      <c r="A1060" s="62"/>
      <c r="B1060" s="62"/>
      <c r="C1060" s="62"/>
      <c r="D1060" s="62"/>
      <c r="E1060" s="62"/>
      <c r="F1060" s="62"/>
      <c r="G1060" s="62"/>
    </row>
    <row r="1061" spans="1:7" ht="15" customHeight="1" x14ac:dyDescent="0.25">
      <c r="A1061" s="62"/>
      <c r="B1061" s="62"/>
      <c r="C1061" s="62"/>
      <c r="D1061" s="62"/>
      <c r="E1061" s="62"/>
      <c r="F1061" s="62"/>
      <c r="G1061" s="62"/>
    </row>
    <row r="1062" spans="1:7" ht="15" customHeight="1" x14ac:dyDescent="0.25">
      <c r="A1062" s="62"/>
      <c r="B1062" s="62"/>
      <c r="C1062" s="62"/>
      <c r="D1062" s="62"/>
      <c r="E1062" s="62"/>
      <c r="F1062" s="62"/>
      <c r="G1062" s="62"/>
    </row>
    <row r="1063" spans="1:7" ht="15" customHeight="1" x14ac:dyDescent="0.25">
      <c r="A1063" s="62"/>
      <c r="B1063" s="62"/>
      <c r="C1063" s="62"/>
      <c r="D1063" s="62"/>
      <c r="E1063" s="62"/>
      <c r="F1063" s="62"/>
      <c r="G1063" s="62"/>
    </row>
    <row r="1064" spans="1:7" ht="15" customHeight="1" x14ac:dyDescent="0.25">
      <c r="A1064" s="62"/>
      <c r="B1064" s="62"/>
      <c r="C1064" s="62"/>
      <c r="D1064" s="62"/>
      <c r="E1064" s="62"/>
      <c r="F1064" s="62"/>
      <c r="G1064" s="62"/>
    </row>
    <row r="1065" spans="1:7" ht="15" customHeight="1" x14ac:dyDescent="0.25">
      <c r="A1065" s="62"/>
      <c r="B1065" s="62"/>
      <c r="C1065" s="62"/>
      <c r="D1065" s="62"/>
      <c r="E1065" s="62"/>
      <c r="F1065" s="62"/>
      <c r="G1065" s="62"/>
    </row>
    <row r="1066" spans="1:7" ht="15" customHeight="1" x14ac:dyDescent="0.25">
      <c r="A1066" s="62"/>
      <c r="B1066" s="62"/>
      <c r="C1066" s="62"/>
      <c r="D1066" s="62"/>
      <c r="E1066" s="62"/>
      <c r="F1066" s="62"/>
      <c r="G1066" s="62"/>
    </row>
    <row r="1067" spans="1:7" ht="15" customHeight="1" x14ac:dyDescent="0.25">
      <c r="A1067" s="62"/>
      <c r="B1067" s="62"/>
      <c r="C1067" s="62"/>
      <c r="D1067" s="62"/>
      <c r="E1067" s="62"/>
      <c r="F1067" s="62"/>
      <c r="G1067" s="62"/>
    </row>
    <row r="1068" spans="1:7" ht="15" customHeight="1" x14ac:dyDescent="0.25">
      <c r="A1068" s="62"/>
      <c r="B1068" s="62"/>
      <c r="C1068" s="62"/>
      <c r="D1068" s="62"/>
      <c r="E1068" s="62"/>
      <c r="F1068" s="62"/>
      <c r="G1068" s="62"/>
    </row>
    <row r="1069" spans="1:7" ht="15" customHeight="1" x14ac:dyDescent="0.25">
      <c r="A1069" s="62"/>
      <c r="B1069" s="62"/>
      <c r="C1069" s="62"/>
      <c r="D1069" s="62"/>
      <c r="E1069" s="62"/>
      <c r="F1069" s="62"/>
      <c r="G1069" s="62"/>
    </row>
    <row r="1070" spans="1:7" ht="15" customHeight="1" x14ac:dyDescent="0.25">
      <c r="A1070" s="62"/>
      <c r="B1070" s="62"/>
      <c r="C1070" s="62"/>
      <c r="D1070" s="62"/>
      <c r="E1070" s="62"/>
      <c r="F1070" s="62"/>
      <c r="G1070" s="62"/>
    </row>
    <row r="1071" spans="1:7" ht="15" customHeight="1" x14ac:dyDescent="0.25">
      <c r="A1071" s="62"/>
      <c r="B1071" s="62"/>
      <c r="C1071" s="62"/>
      <c r="D1071" s="62"/>
      <c r="E1071" s="62"/>
      <c r="F1071" s="62"/>
      <c r="G1071" s="62"/>
    </row>
    <row r="1072" spans="1:7" ht="15" customHeight="1" x14ac:dyDescent="0.25">
      <c r="A1072" s="62"/>
      <c r="B1072" s="62"/>
      <c r="C1072" s="62"/>
      <c r="D1072" s="62"/>
      <c r="E1072" s="62"/>
      <c r="F1072" s="62"/>
      <c r="G1072" s="62"/>
    </row>
    <row r="1073" spans="1:7" ht="15" customHeight="1" x14ac:dyDescent="0.25">
      <c r="A1073" s="62"/>
      <c r="B1073" s="62"/>
      <c r="C1073" s="62"/>
      <c r="D1073" s="62"/>
      <c r="E1073" s="62"/>
      <c r="F1073" s="62"/>
      <c r="G1073" s="62"/>
    </row>
    <row r="1074" spans="1:7" ht="15" customHeight="1" x14ac:dyDescent="0.25">
      <c r="A1074" s="62"/>
      <c r="B1074" s="62"/>
      <c r="C1074" s="62"/>
      <c r="D1074" s="62"/>
      <c r="E1074" s="62"/>
      <c r="F1074" s="62"/>
      <c r="G1074" s="62"/>
    </row>
    <row r="1075" spans="1:7" ht="15" customHeight="1" x14ac:dyDescent="0.25">
      <c r="A1075" s="62"/>
      <c r="B1075" s="62"/>
      <c r="C1075" s="62"/>
      <c r="D1075" s="62"/>
      <c r="E1075" s="62"/>
      <c r="F1075" s="62"/>
      <c r="G1075" s="62"/>
    </row>
    <row r="1076" spans="1:7" ht="15" customHeight="1" x14ac:dyDescent="0.25">
      <c r="A1076" s="62"/>
      <c r="B1076" s="62"/>
      <c r="C1076" s="62"/>
      <c r="D1076" s="62"/>
      <c r="E1076" s="62"/>
      <c r="F1076" s="62"/>
      <c r="G1076" s="62"/>
    </row>
    <row r="1077" spans="1:7" ht="15" customHeight="1" x14ac:dyDescent="0.25">
      <c r="A1077" s="62"/>
      <c r="B1077" s="62"/>
      <c r="C1077" s="62"/>
      <c r="D1077" s="62"/>
      <c r="E1077" s="62"/>
      <c r="F1077" s="62"/>
      <c r="G1077" s="62"/>
    </row>
    <row r="1078" spans="1:7" ht="15" customHeight="1" x14ac:dyDescent="0.25">
      <c r="A1078" s="62"/>
      <c r="B1078" s="62"/>
      <c r="C1078" s="62"/>
      <c r="D1078" s="62"/>
      <c r="E1078" s="62"/>
      <c r="F1078" s="62"/>
      <c r="G1078" s="62"/>
    </row>
    <row r="1079" spans="1:7" ht="15" customHeight="1" x14ac:dyDescent="0.25">
      <c r="A1079" s="62"/>
      <c r="B1079" s="62"/>
      <c r="C1079" s="62"/>
      <c r="D1079" s="62"/>
      <c r="E1079" s="62"/>
      <c r="F1079" s="62"/>
      <c r="G1079" s="62"/>
    </row>
    <row r="1080" spans="1:7" ht="15" customHeight="1" x14ac:dyDescent="0.25">
      <c r="A1080" s="62"/>
      <c r="B1080" s="62"/>
      <c r="C1080" s="62"/>
      <c r="D1080" s="62"/>
      <c r="E1080" s="62"/>
      <c r="F1080" s="62"/>
      <c r="G1080" s="62"/>
    </row>
    <row r="1081" spans="1:7" ht="15" customHeight="1" x14ac:dyDescent="0.25">
      <c r="A1081" s="62"/>
      <c r="B1081" s="62"/>
      <c r="C1081" s="62"/>
      <c r="D1081" s="62"/>
      <c r="E1081" s="62"/>
      <c r="F1081" s="62"/>
      <c r="G1081" s="62"/>
    </row>
    <row r="1082" spans="1:7" ht="15" customHeight="1" x14ac:dyDescent="0.25">
      <c r="A1082" s="62"/>
      <c r="B1082" s="62"/>
      <c r="C1082" s="62"/>
      <c r="D1082" s="62"/>
      <c r="E1082" s="62"/>
      <c r="F1082" s="62"/>
      <c r="G1082" s="62"/>
    </row>
    <row r="1083" spans="1:7" ht="15" customHeight="1" x14ac:dyDescent="0.25">
      <c r="A1083" s="62"/>
      <c r="B1083" s="62"/>
      <c r="C1083" s="62"/>
      <c r="D1083" s="62"/>
      <c r="E1083" s="62"/>
      <c r="F1083" s="62"/>
      <c r="G1083" s="62"/>
    </row>
    <row r="1084" spans="1:7" ht="15" customHeight="1" x14ac:dyDescent="0.25">
      <c r="A1084" s="62"/>
      <c r="B1084" s="62"/>
      <c r="C1084" s="62"/>
      <c r="D1084" s="62"/>
      <c r="E1084" s="62"/>
      <c r="F1084" s="62"/>
      <c r="G1084" s="62"/>
    </row>
    <row r="1085" spans="1:7" ht="15" customHeight="1" x14ac:dyDescent="0.25">
      <c r="A1085" s="62"/>
      <c r="B1085" s="62"/>
      <c r="C1085" s="62"/>
      <c r="D1085" s="62"/>
      <c r="E1085" s="62"/>
      <c r="F1085" s="62"/>
      <c r="G1085" s="62"/>
    </row>
    <row r="1086" spans="1:7" ht="15" customHeight="1" x14ac:dyDescent="0.25">
      <c r="A1086" s="62"/>
      <c r="B1086" s="62"/>
      <c r="C1086" s="62"/>
      <c r="D1086" s="62"/>
      <c r="E1086" s="62"/>
      <c r="F1086" s="62"/>
      <c r="G1086" s="62"/>
    </row>
    <row r="1087" spans="1:7" ht="15" customHeight="1" x14ac:dyDescent="0.25">
      <c r="A1087" s="62"/>
      <c r="B1087" s="62"/>
      <c r="C1087" s="62"/>
      <c r="D1087" s="62"/>
      <c r="E1087" s="62"/>
      <c r="F1087" s="62"/>
      <c r="G1087" s="62"/>
    </row>
    <row r="1088" spans="1:7" ht="15" customHeight="1" x14ac:dyDescent="0.25">
      <c r="A1088" s="62"/>
      <c r="B1088" s="62"/>
      <c r="C1088" s="62"/>
      <c r="D1088" s="62"/>
      <c r="E1088" s="62"/>
      <c r="F1088" s="62"/>
      <c r="G1088" s="62"/>
    </row>
    <row r="1089" spans="1:7" ht="15" customHeight="1" x14ac:dyDescent="0.25">
      <c r="A1089" s="62"/>
      <c r="B1089" s="62"/>
      <c r="C1089" s="62"/>
      <c r="D1089" s="62"/>
      <c r="E1089" s="62"/>
      <c r="F1089" s="62"/>
      <c r="G1089" s="62"/>
    </row>
    <row r="1090" spans="1:7" ht="15" customHeight="1" x14ac:dyDescent="0.25">
      <c r="A1090" s="62"/>
      <c r="B1090" s="62"/>
      <c r="C1090" s="62"/>
      <c r="D1090" s="62"/>
      <c r="E1090" s="62"/>
      <c r="F1090" s="62"/>
      <c r="G1090" s="62"/>
    </row>
    <row r="1091" spans="1:7" ht="15" customHeight="1" x14ac:dyDescent="0.25">
      <c r="A1091" s="62"/>
      <c r="B1091" s="62"/>
      <c r="C1091" s="62"/>
      <c r="D1091" s="62"/>
      <c r="E1091" s="62"/>
      <c r="F1091" s="62"/>
      <c r="G1091" s="62"/>
    </row>
    <row r="1092" spans="1:7" ht="15" customHeight="1" x14ac:dyDescent="0.25">
      <c r="A1092" s="62"/>
      <c r="B1092" s="62"/>
      <c r="C1092" s="62"/>
      <c r="D1092" s="62"/>
      <c r="E1092" s="62"/>
      <c r="F1092" s="62"/>
      <c r="G1092" s="62"/>
    </row>
    <row r="1093" spans="1:7" ht="15" customHeight="1" x14ac:dyDescent="0.25">
      <c r="A1093" s="62"/>
      <c r="B1093" s="62"/>
      <c r="C1093" s="62"/>
      <c r="D1093" s="62"/>
      <c r="E1093" s="62"/>
      <c r="F1093" s="62"/>
      <c r="G1093" s="62"/>
    </row>
    <row r="1094" spans="1:7" ht="15" customHeight="1" x14ac:dyDescent="0.25">
      <c r="A1094" s="62"/>
      <c r="B1094" s="62"/>
      <c r="C1094" s="62"/>
      <c r="D1094" s="62"/>
      <c r="E1094" s="62"/>
      <c r="F1094" s="62"/>
      <c r="G1094" s="62"/>
    </row>
    <row r="1095" spans="1:7" ht="15" customHeight="1" x14ac:dyDescent="0.25">
      <c r="A1095" s="62"/>
      <c r="B1095" s="62"/>
      <c r="C1095" s="62"/>
      <c r="D1095" s="62"/>
      <c r="E1095" s="62"/>
      <c r="F1095" s="62"/>
      <c r="G1095" s="62"/>
    </row>
    <row r="1096" spans="1:7" ht="15" customHeight="1" x14ac:dyDescent="0.25">
      <c r="A1096" s="62"/>
      <c r="B1096" s="62"/>
      <c r="C1096" s="62"/>
      <c r="D1096" s="62"/>
      <c r="E1096" s="62"/>
      <c r="F1096" s="62"/>
      <c r="G1096" s="62"/>
    </row>
    <row r="1097" spans="1:7" ht="15" customHeight="1" x14ac:dyDescent="0.25">
      <c r="A1097" s="62"/>
      <c r="B1097" s="62"/>
      <c r="C1097" s="62"/>
      <c r="D1097" s="62"/>
      <c r="E1097" s="62"/>
      <c r="F1097" s="62"/>
      <c r="G1097" s="62"/>
    </row>
    <row r="1098" spans="1:7" ht="15" customHeight="1" x14ac:dyDescent="0.25">
      <c r="A1098" s="62"/>
      <c r="B1098" s="62"/>
      <c r="C1098" s="62"/>
      <c r="D1098" s="62"/>
      <c r="E1098" s="62"/>
      <c r="F1098" s="62"/>
      <c r="G1098" s="62"/>
    </row>
    <row r="1099" spans="1:7" ht="15" customHeight="1" x14ac:dyDescent="0.25">
      <c r="A1099" s="62"/>
      <c r="B1099" s="62"/>
      <c r="C1099" s="62"/>
      <c r="D1099" s="62"/>
      <c r="E1099" s="62"/>
      <c r="F1099" s="62"/>
      <c r="G1099" s="62"/>
    </row>
    <row r="1100" spans="1:7" ht="15" customHeight="1" x14ac:dyDescent="0.25">
      <c r="A1100" s="62"/>
      <c r="B1100" s="62"/>
      <c r="C1100" s="62"/>
      <c r="D1100" s="62"/>
      <c r="E1100" s="62"/>
      <c r="F1100" s="62"/>
      <c r="G1100" s="62"/>
    </row>
    <row r="1101" spans="1:7" ht="15" customHeight="1" x14ac:dyDescent="0.25">
      <c r="A1101" s="62"/>
      <c r="B1101" s="62"/>
      <c r="C1101" s="62"/>
      <c r="D1101" s="62"/>
      <c r="E1101" s="62"/>
      <c r="F1101" s="62"/>
      <c r="G1101" s="62"/>
    </row>
    <row r="1102" spans="1:7" ht="15" customHeight="1" x14ac:dyDescent="0.25">
      <c r="A1102" s="62"/>
      <c r="B1102" s="62"/>
      <c r="C1102" s="62"/>
      <c r="D1102" s="62"/>
      <c r="E1102" s="62"/>
      <c r="F1102" s="62"/>
      <c r="G1102" s="62"/>
    </row>
    <row r="1103" spans="1:7" ht="15" customHeight="1" x14ac:dyDescent="0.25">
      <c r="A1103" s="62"/>
      <c r="B1103" s="62"/>
      <c r="C1103" s="62"/>
      <c r="D1103" s="62"/>
      <c r="E1103" s="62"/>
      <c r="F1103" s="62"/>
      <c r="G1103" s="62"/>
    </row>
    <row r="1104" spans="1:7" ht="15" customHeight="1" x14ac:dyDescent="0.25">
      <c r="A1104" s="62"/>
      <c r="B1104" s="62"/>
      <c r="C1104" s="62"/>
      <c r="D1104" s="62"/>
      <c r="E1104" s="62"/>
      <c r="F1104" s="62"/>
      <c r="G1104" s="62"/>
    </row>
    <row r="1105" spans="1:7" ht="15" customHeight="1" x14ac:dyDescent="0.25">
      <c r="A1105" s="62"/>
      <c r="B1105" s="62"/>
      <c r="C1105" s="62"/>
      <c r="D1105" s="62"/>
      <c r="E1105" s="62"/>
      <c r="F1105" s="62"/>
      <c r="G1105" s="62"/>
    </row>
    <row r="1106" spans="1:7" ht="15" customHeight="1" x14ac:dyDescent="0.25">
      <c r="A1106" s="62"/>
      <c r="B1106" s="62"/>
      <c r="C1106" s="62"/>
      <c r="D1106" s="62"/>
      <c r="E1106" s="62"/>
      <c r="F1106" s="62"/>
      <c r="G1106" s="62"/>
    </row>
    <row r="1107" spans="1:7" ht="15" customHeight="1" x14ac:dyDescent="0.25">
      <c r="A1107" s="62"/>
      <c r="B1107" s="62"/>
      <c r="C1107" s="62"/>
      <c r="D1107" s="62"/>
      <c r="E1107" s="62"/>
      <c r="F1107" s="62"/>
      <c r="G1107" s="62"/>
    </row>
    <row r="1108" spans="1:7" ht="15" customHeight="1" x14ac:dyDescent="0.25">
      <c r="A1108" s="62"/>
      <c r="B1108" s="62"/>
      <c r="C1108" s="62"/>
      <c r="D1108" s="62"/>
      <c r="E1108" s="62"/>
      <c r="F1108" s="62"/>
      <c r="G1108" s="62"/>
    </row>
    <row r="1109" spans="1:7" ht="15" customHeight="1" x14ac:dyDescent="0.25">
      <c r="A1109" s="62"/>
      <c r="B1109" s="62"/>
      <c r="C1109" s="62"/>
      <c r="D1109" s="62"/>
      <c r="E1109" s="62"/>
      <c r="F1109" s="62"/>
      <c r="G1109" s="62"/>
    </row>
    <row r="1110" spans="1:7" ht="15" customHeight="1" x14ac:dyDescent="0.25">
      <c r="A1110" s="62"/>
      <c r="B1110" s="62"/>
      <c r="C1110" s="62"/>
      <c r="D1110" s="62"/>
      <c r="E1110" s="62"/>
      <c r="F1110" s="62"/>
      <c r="G1110" s="62"/>
    </row>
    <row r="1111" spans="1:7" ht="15" customHeight="1" x14ac:dyDescent="0.25">
      <c r="A1111" s="62"/>
      <c r="B1111" s="62"/>
      <c r="C1111" s="62"/>
      <c r="D1111" s="62"/>
      <c r="E1111" s="62"/>
      <c r="F1111" s="62"/>
      <c r="G1111" s="62"/>
    </row>
    <row r="1112" spans="1:7" ht="15" customHeight="1" x14ac:dyDescent="0.25">
      <c r="A1112" s="62"/>
      <c r="B1112" s="62"/>
      <c r="C1112" s="62"/>
      <c r="D1112" s="62"/>
      <c r="E1112" s="62"/>
      <c r="F1112" s="62"/>
      <c r="G1112" s="62"/>
    </row>
    <row r="1113" spans="1:7" ht="15" customHeight="1" x14ac:dyDescent="0.25">
      <c r="A1113" s="62"/>
      <c r="B1113" s="62"/>
      <c r="C1113" s="62"/>
      <c r="D1113" s="62"/>
      <c r="E1113" s="62"/>
      <c r="F1113" s="62"/>
      <c r="G1113" s="62"/>
    </row>
    <row r="1114" spans="1:7" ht="15" customHeight="1" x14ac:dyDescent="0.25">
      <c r="A1114" s="62"/>
      <c r="B1114" s="62"/>
      <c r="C1114" s="62"/>
      <c r="D1114" s="62"/>
      <c r="E1114" s="62"/>
      <c r="F1114" s="62"/>
      <c r="G1114" s="62"/>
    </row>
    <row r="1115" spans="1:7" ht="15" customHeight="1" x14ac:dyDescent="0.25">
      <c r="A1115" s="62"/>
      <c r="B1115" s="62"/>
      <c r="C1115" s="62"/>
      <c r="D1115" s="62"/>
      <c r="E1115" s="62"/>
      <c r="F1115" s="62"/>
      <c r="G1115" s="62"/>
    </row>
    <row r="1116" spans="1:7" ht="15" customHeight="1" x14ac:dyDescent="0.25">
      <c r="A1116" s="62"/>
      <c r="B1116" s="62"/>
      <c r="C1116" s="62"/>
      <c r="D1116" s="62"/>
      <c r="E1116" s="62"/>
      <c r="F1116" s="62"/>
      <c r="G1116" s="62"/>
    </row>
    <row r="1117" spans="1:7" ht="15" customHeight="1" x14ac:dyDescent="0.25">
      <c r="A1117" s="62"/>
      <c r="B1117" s="62"/>
      <c r="C1117" s="62"/>
      <c r="D1117" s="62"/>
      <c r="E1117" s="62"/>
      <c r="F1117" s="62"/>
      <c r="G1117" s="62"/>
    </row>
    <row r="1118" spans="1:7" ht="15" customHeight="1" x14ac:dyDescent="0.25">
      <c r="A1118" s="62"/>
      <c r="B1118" s="62"/>
      <c r="C1118" s="62"/>
      <c r="D1118" s="62"/>
      <c r="E1118" s="62"/>
      <c r="F1118" s="62"/>
      <c r="G1118" s="62"/>
    </row>
    <row r="1119" spans="1:7" ht="15" customHeight="1" x14ac:dyDescent="0.25">
      <c r="A1119" s="62"/>
      <c r="B1119" s="62"/>
      <c r="C1119" s="62"/>
      <c r="D1119" s="62"/>
      <c r="E1119" s="62"/>
      <c r="F1119" s="62"/>
      <c r="G1119" s="62"/>
    </row>
    <row r="1120" spans="1:7" ht="15" customHeight="1" x14ac:dyDescent="0.25">
      <c r="A1120" s="62"/>
      <c r="B1120" s="62"/>
      <c r="C1120" s="62"/>
      <c r="D1120" s="62"/>
      <c r="E1120" s="62"/>
      <c r="F1120" s="62"/>
      <c r="G1120" s="62"/>
    </row>
    <row r="1121" spans="1:7" ht="15" customHeight="1" x14ac:dyDescent="0.25">
      <c r="A1121" s="62"/>
      <c r="B1121" s="62"/>
      <c r="C1121" s="62"/>
      <c r="D1121" s="62"/>
      <c r="E1121" s="62"/>
      <c r="F1121" s="62"/>
      <c r="G1121" s="62"/>
    </row>
    <row r="1122" spans="1:7" ht="15" customHeight="1" x14ac:dyDescent="0.25">
      <c r="A1122" s="62"/>
      <c r="B1122" s="62"/>
      <c r="C1122" s="62"/>
      <c r="D1122" s="62"/>
      <c r="E1122" s="62"/>
      <c r="F1122" s="62"/>
      <c r="G1122" s="62"/>
    </row>
    <row r="1123" spans="1:7" ht="15" customHeight="1" x14ac:dyDescent="0.25">
      <c r="A1123" s="62"/>
      <c r="B1123" s="62"/>
      <c r="C1123" s="62"/>
      <c r="D1123" s="62"/>
      <c r="E1123" s="62"/>
      <c r="F1123" s="62"/>
      <c r="G1123" s="62"/>
    </row>
    <row r="1124" spans="1:7" ht="15" customHeight="1" x14ac:dyDescent="0.25">
      <c r="A1124" s="62"/>
      <c r="B1124" s="62"/>
      <c r="C1124" s="62"/>
      <c r="D1124" s="62"/>
      <c r="E1124" s="62"/>
      <c r="F1124" s="62"/>
      <c r="G1124" s="62"/>
    </row>
    <row r="1125" spans="1:7" ht="15" customHeight="1" x14ac:dyDescent="0.25">
      <c r="A1125" s="62"/>
      <c r="B1125" s="62"/>
      <c r="C1125" s="62"/>
      <c r="D1125" s="62"/>
      <c r="E1125" s="62"/>
      <c r="F1125" s="62"/>
      <c r="G1125" s="62"/>
    </row>
    <row r="1126" spans="1:7" ht="15" customHeight="1" x14ac:dyDescent="0.25">
      <c r="A1126" s="62"/>
      <c r="B1126" s="62"/>
      <c r="C1126" s="62"/>
      <c r="D1126" s="62"/>
      <c r="E1126" s="62"/>
      <c r="F1126" s="62"/>
      <c r="G1126" s="62"/>
    </row>
    <row r="1127" spans="1:7" ht="15" customHeight="1" x14ac:dyDescent="0.25">
      <c r="A1127" s="62"/>
      <c r="B1127" s="62"/>
      <c r="C1127" s="62"/>
      <c r="D1127" s="62"/>
      <c r="E1127" s="62"/>
      <c r="F1127" s="62"/>
      <c r="G1127" s="62"/>
    </row>
    <row r="1128" spans="1:7" ht="15" customHeight="1" x14ac:dyDescent="0.25">
      <c r="A1128" s="62"/>
      <c r="B1128" s="62"/>
      <c r="C1128" s="62"/>
      <c r="D1128" s="62"/>
      <c r="E1128" s="62"/>
      <c r="F1128" s="62"/>
      <c r="G1128" s="62"/>
    </row>
    <row r="1129" spans="1:7" ht="15" customHeight="1" x14ac:dyDescent="0.25">
      <c r="A1129" s="62"/>
      <c r="B1129" s="62"/>
      <c r="C1129" s="62"/>
      <c r="D1129" s="62"/>
      <c r="E1129" s="62"/>
      <c r="F1129" s="62"/>
      <c r="G1129" s="62"/>
    </row>
    <row r="1130" spans="1:7" ht="15" customHeight="1" x14ac:dyDescent="0.25">
      <c r="A1130" s="62"/>
      <c r="B1130" s="62"/>
      <c r="C1130" s="62"/>
      <c r="D1130" s="62"/>
      <c r="E1130" s="62"/>
      <c r="F1130" s="62"/>
      <c r="G1130" s="62"/>
    </row>
    <row r="1131" spans="1:7" ht="15" customHeight="1" x14ac:dyDescent="0.25">
      <c r="A1131" s="62"/>
      <c r="B1131" s="62"/>
      <c r="C1131" s="62"/>
      <c r="D1131" s="62"/>
      <c r="E1131" s="62"/>
      <c r="F1131" s="62"/>
      <c r="G1131" s="62"/>
    </row>
    <row r="1132" spans="1:7" ht="15" customHeight="1" x14ac:dyDescent="0.25">
      <c r="A1132" s="62"/>
      <c r="B1132" s="62"/>
      <c r="C1132" s="62"/>
      <c r="D1132" s="62"/>
      <c r="E1132" s="62"/>
      <c r="F1132" s="62"/>
      <c r="G1132" s="62"/>
    </row>
    <row r="1133" spans="1:7" ht="15" customHeight="1" x14ac:dyDescent="0.25">
      <c r="A1133" s="62"/>
      <c r="B1133" s="62"/>
      <c r="C1133" s="62"/>
      <c r="D1133" s="62"/>
      <c r="E1133" s="62"/>
      <c r="F1133" s="62"/>
      <c r="G1133" s="62"/>
    </row>
    <row r="1134" spans="1:7" ht="15" customHeight="1" x14ac:dyDescent="0.25">
      <c r="A1134" s="62"/>
      <c r="B1134" s="62"/>
      <c r="C1134" s="62"/>
      <c r="D1134" s="62"/>
      <c r="E1134" s="62"/>
      <c r="F1134" s="62"/>
      <c r="G1134" s="62"/>
    </row>
    <row r="1135" spans="1:7" ht="15" customHeight="1" x14ac:dyDescent="0.25">
      <c r="A1135" s="62"/>
      <c r="B1135" s="62"/>
      <c r="C1135" s="62"/>
      <c r="D1135" s="62"/>
      <c r="E1135" s="62"/>
      <c r="F1135" s="62"/>
      <c r="G1135" s="62"/>
    </row>
    <row r="1136" spans="1:7" ht="15" customHeight="1" x14ac:dyDescent="0.25">
      <c r="A1136" s="62"/>
      <c r="B1136" s="62"/>
      <c r="C1136" s="62"/>
      <c r="D1136" s="62"/>
      <c r="E1136" s="62"/>
      <c r="F1136" s="62"/>
      <c r="G1136" s="62"/>
    </row>
    <row r="1137" spans="1:7" ht="15" customHeight="1" x14ac:dyDescent="0.25">
      <c r="A1137" s="62"/>
      <c r="B1137" s="62"/>
      <c r="C1137" s="62"/>
      <c r="D1137" s="62"/>
      <c r="E1137" s="62"/>
      <c r="F1137" s="62"/>
      <c r="G1137" s="62"/>
    </row>
    <row r="1138" spans="1:7" ht="15" customHeight="1" x14ac:dyDescent="0.25">
      <c r="A1138" s="62"/>
      <c r="B1138" s="62"/>
      <c r="C1138" s="62"/>
      <c r="D1138" s="62"/>
      <c r="E1138" s="62"/>
      <c r="F1138" s="62"/>
      <c r="G1138" s="62"/>
    </row>
    <row r="1139" spans="1:7" ht="15" customHeight="1" x14ac:dyDescent="0.25">
      <c r="A1139" s="62"/>
      <c r="B1139" s="62"/>
      <c r="C1139" s="62"/>
      <c r="D1139" s="62"/>
      <c r="E1139" s="62"/>
      <c r="F1139" s="62"/>
      <c r="G1139" s="62"/>
    </row>
    <row r="1140" spans="1:7" ht="15" customHeight="1" x14ac:dyDescent="0.25">
      <c r="A1140" s="62"/>
      <c r="B1140" s="62"/>
      <c r="C1140" s="62"/>
      <c r="D1140" s="62"/>
      <c r="E1140" s="62"/>
      <c r="F1140" s="62"/>
      <c r="G1140" s="62"/>
    </row>
    <row r="1141" spans="1:7" ht="15" customHeight="1" x14ac:dyDescent="0.25">
      <c r="A1141" s="62"/>
      <c r="B1141" s="62"/>
      <c r="C1141" s="62"/>
      <c r="D1141" s="62"/>
      <c r="E1141" s="62"/>
      <c r="F1141" s="62"/>
      <c r="G1141" s="62"/>
    </row>
    <row r="1142" spans="1:7" ht="15" customHeight="1" x14ac:dyDescent="0.25">
      <c r="A1142" s="62"/>
      <c r="B1142" s="62"/>
      <c r="C1142" s="62"/>
      <c r="D1142" s="62"/>
      <c r="E1142" s="62"/>
      <c r="F1142" s="62"/>
      <c r="G1142" s="62"/>
    </row>
    <row r="1143" spans="1:7" ht="15" customHeight="1" x14ac:dyDescent="0.25">
      <c r="A1143" s="62"/>
      <c r="B1143" s="62"/>
      <c r="C1143" s="62"/>
      <c r="D1143" s="62"/>
      <c r="E1143" s="62"/>
      <c r="F1143" s="62"/>
      <c r="G1143" s="62"/>
    </row>
    <row r="1144" spans="1:7" ht="15" customHeight="1" x14ac:dyDescent="0.25">
      <c r="A1144" s="62"/>
      <c r="B1144" s="62"/>
      <c r="C1144" s="62"/>
      <c r="D1144" s="62"/>
      <c r="E1144" s="62"/>
      <c r="F1144" s="62"/>
      <c r="G1144" s="62"/>
    </row>
    <row r="1145" spans="1:7" ht="15" customHeight="1" x14ac:dyDescent="0.25">
      <c r="A1145" s="62"/>
      <c r="B1145" s="62"/>
      <c r="C1145" s="62"/>
      <c r="D1145" s="62"/>
      <c r="E1145" s="62"/>
      <c r="F1145" s="62"/>
      <c r="G1145" s="62"/>
    </row>
    <row r="1146" spans="1:7" ht="15" customHeight="1" x14ac:dyDescent="0.25">
      <c r="A1146" s="62"/>
      <c r="B1146" s="62"/>
      <c r="C1146" s="62"/>
      <c r="D1146" s="62"/>
      <c r="E1146" s="62"/>
      <c r="F1146" s="62"/>
      <c r="G1146" s="62"/>
    </row>
    <row r="1147" spans="1:7" ht="15" customHeight="1" x14ac:dyDescent="0.25">
      <c r="A1147" s="62"/>
      <c r="B1147" s="62"/>
      <c r="C1147" s="62"/>
      <c r="D1147" s="62"/>
      <c r="E1147" s="62"/>
      <c r="F1147" s="62"/>
      <c r="G1147" s="62"/>
    </row>
    <row r="1148" spans="1:7" ht="15" customHeight="1" x14ac:dyDescent="0.25">
      <c r="A1148" s="62"/>
      <c r="B1148" s="62"/>
      <c r="C1148" s="62"/>
      <c r="D1148" s="62"/>
      <c r="E1148" s="62"/>
      <c r="F1148" s="62"/>
      <c r="G1148" s="62"/>
    </row>
    <row r="1149" spans="1:7" ht="15" customHeight="1" x14ac:dyDescent="0.25">
      <c r="A1149" s="62"/>
      <c r="B1149" s="62"/>
      <c r="C1149" s="62"/>
      <c r="D1149" s="62"/>
      <c r="E1149" s="62"/>
      <c r="F1149" s="62"/>
      <c r="G1149" s="62"/>
    </row>
    <row r="1150" spans="1:7" ht="15" customHeight="1" x14ac:dyDescent="0.25">
      <c r="A1150" s="62"/>
      <c r="B1150" s="62"/>
      <c r="C1150" s="62"/>
      <c r="D1150" s="62"/>
      <c r="E1150" s="62"/>
      <c r="F1150" s="62"/>
      <c r="G1150" s="62"/>
    </row>
    <row r="1151" spans="1:7" ht="15" customHeight="1" x14ac:dyDescent="0.25">
      <c r="A1151" s="62"/>
      <c r="B1151" s="62"/>
      <c r="C1151" s="62"/>
      <c r="D1151" s="62"/>
      <c r="E1151" s="62"/>
      <c r="F1151" s="62"/>
      <c r="G1151" s="62"/>
    </row>
    <row r="1152" spans="1:7" ht="15" customHeight="1" x14ac:dyDescent="0.25">
      <c r="A1152" s="62"/>
      <c r="B1152" s="62"/>
      <c r="C1152" s="62"/>
      <c r="D1152" s="62"/>
      <c r="E1152" s="62"/>
      <c r="F1152" s="62"/>
      <c r="G1152" s="62"/>
    </row>
    <row r="1153" spans="1:7" ht="15" customHeight="1" x14ac:dyDescent="0.25">
      <c r="A1153" s="62"/>
      <c r="B1153" s="62"/>
      <c r="C1153" s="62"/>
      <c r="D1153" s="62"/>
      <c r="E1153" s="62"/>
      <c r="F1153" s="62"/>
      <c r="G1153" s="62"/>
    </row>
    <row r="1154" spans="1:7" ht="15" customHeight="1" x14ac:dyDescent="0.25">
      <c r="A1154" s="62"/>
      <c r="B1154" s="62"/>
      <c r="C1154" s="62"/>
      <c r="D1154" s="62"/>
      <c r="E1154" s="62"/>
      <c r="F1154" s="62"/>
      <c r="G1154" s="62"/>
    </row>
    <row r="1155" spans="1:7" ht="15" customHeight="1" x14ac:dyDescent="0.25">
      <c r="A1155" s="62"/>
      <c r="B1155" s="62"/>
      <c r="C1155" s="62"/>
      <c r="D1155" s="62"/>
      <c r="E1155" s="62"/>
      <c r="F1155" s="62"/>
      <c r="G1155" s="62"/>
    </row>
    <row r="1156" spans="1:7" ht="15" customHeight="1" x14ac:dyDescent="0.25">
      <c r="A1156" s="62"/>
      <c r="B1156" s="62"/>
      <c r="C1156" s="62"/>
      <c r="D1156" s="62"/>
      <c r="E1156" s="62"/>
      <c r="F1156" s="62"/>
      <c r="G1156" s="62"/>
    </row>
    <row r="1157" spans="1:7" ht="15" customHeight="1" x14ac:dyDescent="0.25">
      <c r="A1157" s="62"/>
      <c r="B1157" s="62"/>
      <c r="C1157" s="62"/>
      <c r="D1157" s="62"/>
      <c r="E1157" s="62"/>
      <c r="F1157" s="62"/>
      <c r="G1157" s="62"/>
    </row>
    <row r="1158" spans="1:7" ht="15" customHeight="1" x14ac:dyDescent="0.25">
      <c r="A1158" s="62"/>
      <c r="B1158" s="62"/>
      <c r="C1158" s="62"/>
      <c r="D1158" s="62"/>
      <c r="E1158" s="62"/>
      <c r="F1158" s="62"/>
      <c r="G1158" s="62"/>
    </row>
    <row r="1159" spans="1:7" ht="15" customHeight="1" x14ac:dyDescent="0.25">
      <c r="A1159" s="62"/>
      <c r="B1159" s="62"/>
      <c r="C1159" s="62"/>
      <c r="D1159" s="62"/>
      <c r="E1159" s="62"/>
      <c r="F1159" s="62"/>
      <c r="G1159" s="62"/>
    </row>
    <row r="1160" spans="1:7" ht="15" customHeight="1" x14ac:dyDescent="0.25">
      <c r="A1160" s="62"/>
      <c r="B1160" s="62"/>
      <c r="C1160" s="62"/>
      <c r="D1160" s="62"/>
      <c r="E1160" s="62"/>
      <c r="F1160" s="62"/>
      <c r="G1160" s="62"/>
    </row>
    <row r="1161" spans="1:7" ht="15" customHeight="1" x14ac:dyDescent="0.25">
      <c r="A1161" s="62"/>
      <c r="B1161" s="62"/>
      <c r="C1161" s="62"/>
      <c r="D1161" s="62"/>
      <c r="E1161" s="62"/>
      <c r="F1161" s="62"/>
      <c r="G1161" s="62"/>
    </row>
    <row r="1162" spans="1:7" ht="15" customHeight="1" x14ac:dyDescent="0.25">
      <c r="A1162" s="62"/>
      <c r="B1162" s="62"/>
      <c r="C1162" s="62"/>
      <c r="D1162" s="62"/>
      <c r="E1162" s="62"/>
      <c r="F1162" s="62"/>
      <c r="G1162" s="62"/>
    </row>
    <row r="1163" spans="1:7" ht="15" customHeight="1" x14ac:dyDescent="0.25">
      <c r="A1163" s="62"/>
      <c r="B1163" s="62"/>
      <c r="C1163" s="62"/>
      <c r="D1163" s="62"/>
      <c r="E1163" s="62"/>
      <c r="F1163" s="62"/>
      <c r="G1163" s="62"/>
    </row>
    <row r="1164" spans="1:7" ht="15" customHeight="1" x14ac:dyDescent="0.25">
      <c r="A1164" s="62"/>
      <c r="B1164" s="62"/>
      <c r="C1164" s="62"/>
      <c r="D1164" s="62"/>
      <c r="E1164" s="62"/>
      <c r="F1164" s="62"/>
      <c r="G1164" s="62"/>
    </row>
    <row r="1165" spans="1:7" ht="15" customHeight="1" x14ac:dyDescent="0.25">
      <c r="A1165" s="62"/>
      <c r="B1165" s="62"/>
      <c r="C1165" s="62"/>
      <c r="D1165" s="62"/>
      <c r="E1165" s="62"/>
      <c r="F1165" s="62"/>
      <c r="G1165" s="62"/>
    </row>
    <row r="1166" spans="1:7" ht="15" customHeight="1" x14ac:dyDescent="0.25">
      <c r="A1166" s="62"/>
      <c r="B1166" s="62"/>
      <c r="C1166" s="62"/>
      <c r="D1166" s="62"/>
      <c r="E1166" s="62"/>
      <c r="F1166" s="62"/>
      <c r="G1166" s="62"/>
    </row>
    <row r="1167" spans="1:7" ht="15" customHeight="1" x14ac:dyDescent="0.25">
      <c r="A1167" s="62"/>
      <c r="B1167" s="62"/>
      <c r="C1167" s="62"/>
      <c r="D1167" s="62"/>
      <c r="E1167" s="62"/>
      <c r="F1167" s="62"/>
      <c r="G1167" s="62"/>
    </row>
    <row r="1168" spans="1:7" ht="15" customHeight="1" x14ac:dyDescent="0.25">
      <c r="A1168" s="62"/>
      <c r="B1168" s="62"/>
      <c r="C1168" s="62"/>
      <c r="D1168" s="62"/>
      <c r="E1168" s="62"/>
      <c r="F1168" s="62"/>
      <c r="G1168" s="62"/>
    </row>
    <row r="1169" spans="1:7" ht="15" customHeight="1" x14ac:dyDescent="0.25">
      <c r="A1169" s="62"/>
      <c r="B1169" s="62"/>
      <c r="C1169" s="62"/>
      <c r="D1169" s="62"/>
      <c r="E1169" s="62"/>
      <c r="F1169" s="62"/>
      <c r="G1169" s="62"/>
    </row>
    <row r="1170" spans="1:7" ht="15" customHeight="1" x14ac:dyDescent="0.25">
      <c r="A1170" s="62"/>
      <c r="B1170" s="62"/>
      <c r="C1170" s="62"/>
      <c r="D1170" s="62"/>
      <c r="E1170" s="62"/>
      <c r="F1170" s="62"/>
      <c r="G1170" s="62"/>
    </row>
    <row r="1171" spans="1:7" ht="15" customHeight="1" x14ac:dyDescent="0.25">
      <c r="A1171" s="62"/>
      <c r="B1171" s="62"/>
      <c r="C1171" s="62"/>
      <c r="D1171" s="62"/>
      <c r="E1171" s="62"/>
      <c r="F1171" s="62"/>
      <c r="G1171" s="62"/>
    </row>
    <row r="1172" spans="1:7" ht="15" customHeight="1" x14ac:dyDescent="0.25">
      <c r="A1172" s="62"/>
      <c r="B1172" s="62"/>
      <c r="C1172" s="62"/>
      <c r="D1172" s="62"/>
      <c r="E1172" s="62"/>
      <c r="F1172" s="62"/>
      <c r="G1172" s="62"/>
    </row>
    <row r="1173" spans="1:7" ht="15" customHeight="1" x14ac:dyDescent="0.25">
      <c r="A1173" s="62"/>
      <c r="B1173" s="62"/>
      <c r="C1173" s="62"/>
      <c r="D1173" s="62"/>
      <c r="E1173" s="62"/>
      <c r="F1173" s="62"/>
      <c r="G1173" s="62"/>
    </row>
    <row r="1174" spans="1:7" ht="15" customHeight="1" x14ac:dyDescent="0.25">
      <c r="A1174" s="62"/>
      <c r="B1174" s="62"/>
      <c r="C1174" s="62"/>
      <c r="D1174" s="62"/>
      <c r="E1174" s="62"/>
      <c r="F1174" s="62"/>
      <c r="G1174" s="62"/>
    </row>
    <row r="1175" spans="1:7" ht="15" customHeight="1" x14ac:dyDescent="0.25">
      <c r="A1175" s="62"/>
      <c r="B1175" s="62"/>
      <c r="C1175" s="62"/>
      <c r="D1175" s="62"/>
      <c r="E1175" s="62"/>
      <c r="F1175" s="62"/>
      <c r="G1175" s="62"/>
    </row>
    <row r="1176" spans="1:7" ht="15" customHeight="1" x14ac:dyDescent="0.25">
      <c r="A1176" s="62"/>
      <c r="B1176" s="62"/>
      <c r="C1176" s="62"/>
      <c r="D1176" s="62"/>
      <c r="E1176" s="62"/>
      <c r="F1176" s="62"/>
      <c r="G1176" s="62"/>
    </row>
    <row r="1177" spans="1:7" ht="15" customHeight="1" x14ac:dyDescent="0.25">
      <c r="A1177" s="62"/>
      <c r="B1177" s="62"/>
      <c r="C1177" s="62"/>
      <c r="D1177" s="62"/>
      <c r="E1177" s="62"/>
      <c r="F1177" s="62"/>
      <c r="G1177" s="62"/>
    </row>
    <row r="1178" spans="1:7" ht="15" customHeight="1" x14ac:dyDescent="0.25">
      <c r="A1178" s="62"/>
      <c r="B1178" s="62"/>
      <c r="C1178" s="62"/>
      <c r="D1178" s="62"/>
      <c r="E1178" s="62"/>
      <c r="F1178" s="62"/>
      <c r="G1178" s="62"/>
    </row>
    <row r="1179" spans="1:7" ht="15" customHeight="1" x14ac:dyDescent="0.25">
      <c r="A1179" s="62"/>
      <c r="B1179" s="62"/>
      <c r="C1179" s="62"/>
      <c r="D1179" s="62"/>
      <c r="E1179" s="62"/>
      <c r="F1179" s="62"/>
      <c r="G1179" s="62"/>
    </row>
    <row r="1180" spans="1:7" ht="15" customHeight="1" x14ac:dyDescent="0.25">
      <c r="A1180" s="62"/>
      <c r="B1180" s="62"/>
      <c r="C1180" s="62"/>
      <c r="D1180" s="62"/>
      <c r="E1180" s="62"/>
      <c r="F1180" s="62"/>
      <c r="G1180" s="62"/>
    </row>
    <row r="1181" spans="1:7" ht="15" customHeight="1" x14ac:dyDescent="0.25">
      <c r="A1181" s="62"/>
      <c r="B1181" s="62"/>
      <c r="C1181" s="62"/>
      <c r="D1181" s="62"/>
      <c r="E1181" s="62"/>
      <c r="F1181" s="62"/>
      <c r="G1181" s="62"/>
    </row>
    <row r="1182" spans="1:7" ht="15" customHeight="1" x14ac:dyDescent="0.25">
      <c r="A1182" s="62"/>
      <c r="B1182" s="62"/>
      <c r="C1182" s="62"/>
      <c r="D1182" s="62"/>
      <c r="E1182" s="62"/>
      <c r="F1182" s="62"/>
      <c r="G1182" s="62"/>
    </row>
    <row r="1183" spans="1:7" ht="15" customHeight="1" x14ac:dyDescent="0.25">
      <c r="A1183" s="62"/>
      <c r="B1183" s="62"/>
      <c r="C1183" s="62"/>
      <c r="D1183" s="62"/>
      <c r="E1183" s="62"/>
      <c r="F1183" s="62"/>
      <c r="G1183" s="62"/>
    </row>
    <row r="1184" spans="1:7" ht="15" customHeight="1" x14ac:dyDescent="0.25">
      <c r="A1184" s="62"/>
      <c r="B1184" s="62"/>
      <c r="C1184" s="62"/>
      <c r="D1184" s="62"/>
      <c r="E1184" s="62"/>
      <c r="F1184" s="62"/>
      <c r="G1184" s="62"/>
    </row>
    <row r="1185" spans="1:7" ht="15" customHeight="1" x14ac:dyDescent="0.25">
      <c r="A1185" s="62"/>
      <c r="B1185" s="62"/>
      <c r="C1185" s="62"/>
      <c r="D1185" s="62"/>
      <c r="E1185" s="62"/>
      <c r="F1185" s="62"/>
      <c r="G1185" s="62"/>
    </row>
    <row r="1186" spans="1:7" ht="15" customHeight="1" x14ac:dyDescent="0.25">
      <c r="A1186" s="62"/>
      <c r="B1186" s="62"/>
      <c r="C1186" s="62"/>
      <c r="D1186" s="62"/>
      <c r="E1186" s="62"/>
      <c r="F1186" s="62"/>
      <c r="G1186" s="62"/>
    </row>
    <row r="1187" spans="1:7" ht="15" customHeight="1" x14ac:dyDescent="0.25">
      <c r="A1187" s="62"/>
      <c r="B1187" s="62"/>
      <c r="C1187" s="62"/>
      <c r="D1187" s="62"/>
      <c r="E1187" s="62"/>
      <c r="F1187" s="62"/>
      <c r="G1187" s="62"/>
    </row>
    <row r="1188" spans="1:7" ht="15" customHeight="1" x14ac:dyDescent="0.25">
      <c r="A1188" s="62"/>
      <c r="B1188" s="62"/>
      <c r="C1188" s="62"/>
      <c r="D1188" s="62"/>
      <c r="E1188" s="62"/>
      <c r="F1188" s="62"/>
      <c r="G1188" s="62"/>
    </row>
    <row r="1189" spans="1:7" ht="15" customHeight="1" x14ac:dyDescent="0.25">
      <c r="A1189" s="62"/>
      <c r="B1189" s="62"/>
      <c r="C1189" s="62"/>
      <c r="D1189" s="62"/>
      <c r="E1189" s="62"/>
      <c r="F1189" s="62"/>
      <c r="G1189" s="62"/>
    </row>
    <row r="1190" spans="1:7" ht="15" customHeight="1" x14ac:dyDescent="0.25">
      <c r="A1190" s="62"/>
      <c r="B1190" s="62"/>
      <c r="C1190" s="62"/>
      <c r="D1190" s="62"/>
      <c r="E1190" s="62"/>
      <c r="F1190" s="62"/>
      <c r="G1190" s="62"/>
    </row>
    <row r="1191" spans="1:7" ht="15" customHeight="1" x14ac:dyDescent="0.25">
      <c r="A1191" s="62"/>
      <c r="B1191" s="62"/>
      <c r="C1191" s="62"/>
      <c r="D1191" s="62"/>
      <c r="E1191" s="62"/>
      <c r="F1191" s="62"/>
      <c r="G1191" s="62"/>
    </row>
    <row r="1192" spans="1:7" ht="15" customHeight="1" x14ac:dyDescent="0.25">
      <c r="A1192" s="62"/>
      <c r="B1192" s="62"/>
      <c r="C1192" s="62"/>
      <c r="D1192" s="62"/>
      <c r="E1192" s="62"/>
      <c r="F1192" s="62"/>
      <c r="G1192" s="62"/>
    </row>
    <row r="1193" spans="1:7" ht="15" customHeight="1" x14ac:dyDescent="0.25">
      <c r="A1193" s="62"/>
      <c r="B1193" s="62"/>
      <c r="C1193" s="62"/>
      <c r="D1193" s="62"/>
      <c r="E1193" s="62"/>
      <c r="F1193" s="62"/>
      <c r="G1193" s="62"/>
    </row>
    <row r="1194" spans="1:7" ht="15" customHeight="1" x14ac:dyDescent="0.25">
      <c r="A1194" s="62"/>
      <c r="B1194" s="62"/>
      <c r="C1194" s="62"/>
      <c r="D1194" s="62"/>
      <c r="E1194" s="62"/>
      <c r="F1194" s="62"/>
      <c r="G1194" s="62"/>
    </row>
    <row r="1195" spans="1:7" ht="15" customHeight="1" x14ac:dyDescent="0.25">
      <c r="A1195" s="62"/>
      <c r="B1195" s="62"/>
      <c r="C1195" s="62"/>
      <c r="D1195" s="62"/>
      <c r="E1195" s="62"/>
      <c r="F1195" s="62"/>
      <c r="G1195" s="62"/>
    </row>
    <row r="1196" spans="1:7" ht="15" customHeight="1" x14ac:dyDescent="0.25">
      <c r="A1196" s="62"/>
      <c r="B1196" s="62"/>
      <c r="C1196" s="62"/>
      <c r="D1196" s="62"/>
      <c r="E1196" s="62"/>
      <c r="F1196" s="62"/>
      <c r="G1196" s="62"/>
    </row>
    <row r="1197" spans="1:7" ht="15" customHeight="1" x14ac:dyDescent="0.25">
      <c r="A1197" s="62"/>
      <c r="B1197" s="62"/>
      <c r="C1197" s="62"/>
      <c r="D1197" s="62"/>
      <c r="E1197" s="62"/>
      <c r="F1197" s="62"/>
      <c r="G1197" s="62"/>
    </row>
    <row r="1198" spans="1:7" ht="15" customHeight="1" x14ac:dyDescent="0.25">
      <c r="A1198" s="62"/>
      <c r="B1198" s="62"/>
      <c r="C1198" s="62"/>
      <c r="D1198" s="62"/>
      <c r="E1198" s="62"/>
      <c r="F1198" s="62"/>
      <c r="G1198" s="62"/>
    </row>
    <row r="1199" spans="1:7" ht="15" customHeight="1" x14ac:dyDescent="0.25">
      <c r="A1199" s="62"/>
      <c r="B1199" s="62"/>
      <c r="C1199" s="62"/>
      <c r="D1199" s="62"/>
      <c r="E1199" s="62"/>
      <c r="F1199" s="62"/>
      <c r="G1199" s="62"/>
    </row>
    <row r="1200" spans="1:7" ht="15" customHeight="1" x14ac:dyDescent="0.25">
      <c r="A1200" s="62"/>
      <c r="B1200" s="62"/>
      <c r="C1200" s="62"/>
      <c r="D1200" s="62"/>
      <c r="E1200" s="62"/>
      <c r="F1200" s="62"/>
      <c r="G1200" s="62"/>
    </row>
    <row r="1201" spans="1:7" ht="15" customHeight="1" x14ac:dyDescent="0.25">
      <c r="A1201" s="62"/>
      <c r="B1201" s="62"/>
      <c r="C1201" s="62"/>
      <c r="D1201" s="62"/>
      <c r="E1201" s="62"/>
      <c r="F1201" s="62"/>
      <c r="G1201" s="62"/>
    </row>
    <row r="1202" spans="1:7" ht="15" customHeight="1" x14ac:dyDescent="0.25">
      <c r="A1202" s="62"/>
      <c r="B1202" s="62"/>
      <c r="C1202" s="62"/>
      <c r="D1202" s="62"/>
      <c r="E1202" s="62"/>
      <c r="F1202" s="62"/>
      <c r="G1202" s="62"/>
    </row>
    <row r="1203" spans="1:7" ht="15" customHeight="1" x14ac:dyDescent="0.25">
      <c r="A1203" s="62"/>
      <c r="B1203" s="62"/>
      <c r="C1203" s="62"/>
      <c r="D1203" s="62"/>
      <c r="E1203" s="62"/>
      <c r="F1203" s="62"/>
      <c r="G1203" s="62"/>
    </row>
    <row r="1204" spans="1:7" ht="15" customHeight="1" x14ac:dyDescent="0.25">
      <c r="A1204" s="62"/>
      <c r="B1204" s="62"/>
      <c r="C1204" s="62"/>
      <c r="D1204" s="62"/>
      <c r="E1204" s="62"/>
      <c r="F1204" s="62"/>
      <c r="G1204" s="62"/>
    </row>
    <row r="1205" spans="1:7" ht="15" customHeight="1" x14ac:dyDescent="0.25">
      <c r="A1205" s="62"/>
      <c r="B1205" s="62"/>
      <c r="C1205" s="62"/>
      <c r="D1205" s="62"/>
      <c r="E1205" s="62"/>
      <c r="F1205" s="62"/>
      <c r="G1205" s="62"/>
    </row>
    <row r="1206" spans="1:7" ht="15" customHeight="1" x14ac:dyDescent="0.25">
      <c r="A1206" s="62"/>
      <c r="B1206" s="62"/>
      <c r="C1206" s="62"/>
      <c r="D1206" s="62"/>
      <c r="E1206" s="62"/>
      <c r="F1206" s="62"/>
      <c r="G1206" s="62"/>
    </row>
    <row r="1207" spans="1:7" ht="15" customHeight="1" x14ac:dyDescent="0.25">
      <c r="A1207" s="62"/>
      <c r="B1207" s="62"/>
      <c r="C1207" s="62"/>
      <c r="D1207" s="62"/>
      <c r="E1207" s="62"/>
      <c r="F1207" s="62"/>
      <c r="G1207" s="62"/>
    </row>
    <row r="1208" spans="1:7" ht="15" customHeight="1" x14ac:dyDescent="0.25">
      <c r="A1208" s="62"/>
      <c r="B1208" s="62"/>
      <c r="C1208" s="62"/>
      <c r="D1208" s="62"/>
      <c r="E1208" s="62"/>
      <c r="F1208" s="62"/>
      <c r="G1208" s="62"/>
    </row>
    <row r="1209" spans="1:7" ht="15" customHeight="1" x14ac:dyDescent="0.25">
      <c r="A1209" s="62"/>
      <c r="B1209" s="62"/>
      <c r="C1209" s="62"/>
      <c r="D1209" s="62"/>
      <c r="E1209" s="62"/>
      <c r="F1209" s="62"/>
      <c r="G1209" s="62"/>
    </row>
    <row r="1210" spans="1:7" ht="15" customHeight="1" x14ac:dyDescent="0.25">
      <c r="A1210" s="62"/>
      <c r="B1210" s="62"/>
      <c r="C1210" s="62"/>
      <c r="D1210" s="62"/>
      <c r="E1210" s="62"/>
      <c r="F1210" s="62"/>
      <c r="G1210" s="62"/>
    </row>
    <row r="1211" spans="1:7" ht="15" customHeight="1" x14ac:dyDescent="0.25">
      <c r="A1211" s="62"/>
      <c r="B1211" s="62"/>
      <c r="C1211" s="62"/>
      <c r="D1211" s="62"/>
      <c r="E1211" s="62"/>
      <c r="F1211" s="62"/>
      <c r="G1211" s="62"/>
    </row>
    <row r="1212" spans="1:7" ht="15" customHeight="1" x14ac:dyDescent="0.25">
      <c r="A1212" s="62"/>
      <c r="B1212" s="62"/>
      <c r="C1212" s="62"/>
      <c r="D1212" s="62"/>
      <c r="E1212" s="62"/>
      <c r="F1212" s="62"/>
      <c r="G1212" s="62"/>
    </row>
    <row r="1213" spans="1:7" ht="15" customHeight="1" x14ac:dyDescent="0.25">
      <c r="A1213" s="62"/>
      <c r="B1213" s="62"/>
      <c r="C1213" s="62"/>
      <c r="D1213" s="62"/>
      <c r="E1213" s="62"/>
      <c r="F1213" s="62"/>
      <c r="G1213" s="62"/>
    </row>
    <row r="1214" spans="1:7" ht="15" customHeight="1" x14ac:dyDescent="0.25">
      <c r="A1214" s="62"/>
      <c r="B1214" s="62"/>
      <c r="C1214" s="62"/>
      <c r="D1214" s="62"/>
      <c r="E1214" s="62"/>
      <c r="F1214" s="62"/>
      <c r="G1214" s="62"/>
    </row>
    <row r="1215" spans="1:7" ht="15" customHeight="1" x14ac:dyDescent="0.25">
      <c r="A1215" s="62"/>
      <c r="B1215" s="62"/>
      <c r="C1215" s="62"/>
      <c r="D1215" s="62"/>
      <c r="E1215" s="62"/>
      <c r="F1215" s="62"/>
      <c r="G1215" s="62"/>
    </row>
    <row r="1216" spans="1:7" ht="15" customHeight="1" x14ac:dyDescent="0.25">
      <c r="A1216" s="62"/>
      <c r="B1216" s="62"/>
      <c r="C1216" s="62"/>
      <c r="D1216" s="62"/>
      <c r="E1216" s="62"/>
      <c r="F1216" s="62"/>
      <c r="G1216" s="62"/>
    </row>
    <row r="1217" spans="1:7" ht="15" customHeight="1" x14ac:dyDescent="0.25">
      <c r="A1217" s="62"/>
      <c r="B1217" s="62"/>
      <c r="C1217" s="62"/>
      <c r="D1217" s="62"/>
      <c r="E1217" s="62"/>
      <c r="F1217" s="62"/>
      <c r="G1217" s="62"/>
    </row>
    <row r="1218" spans="1:7" ht="15" customHeight="1" x14ac:dyDescent="0.25">
      <c r="A1218" s="62"/>
      <c r="B1218" s="62"/>
      <c r="C1218" s="62"/>
      <c r="D1218" s="62"/>
      <c r="E1218" s="62"/>
      <c r="F1218" s="62"/>
      <c r="G1218" s="62"/>
    </row>
    <row r="1219" spans="1:7" ht="15" customHeight="1" x14ac:dyDescent="0.25">
      <c r="A1219" s="62"/>
      <c r="B1219" s="62"/>
      <c r="C1219" s="62"/>
      <c r="D1219" s="62"/>
      <c r="E1219" s="62"/>
      <c r="F1219" s="62"/>
      <c r="G1219" s="62"/>
    </row>
    <row r="1220" spans="1:7" ht="15" customHeight="1" x14ac:dyDescent="0.25">
      <c r="A1220" s="62"/>
      <c r="B1220" s="62"/>
      <c r="C1220" s="62"/>
      <c r="D1220" s="62"/>
      <c r="E1220" s="62"/>
      <c r="F1220" s="62"/>
      <c r="G1220" s="62"/>
    </row>
    <row r="1221" spans="1:7" ht="15" customHeight="1" x14ac:dyDescent="0.25">
      <c r="A1221" s="62"/>
      <c r="B1221" s="62"/>
      <c r="C1221" s="62"/>
      <c r="D1221" s="62"/>
      <c r="E1221" s="62"/>
      <c r="F1221" s="62"/>
      <c r="G1221" s="62"/>
    </row>
    <row r="1222" spans="1:7" ht="15" customHeight="1" x14ac:dyDescent="0.25">
      <c r="A1222" s="62"/>
      <c r="B1222" s="62"/>
      <c r="C1222" s="62"/>
      <c r="D1222" s="62"/>
      <c r="E1222" s="62"/>
      <c r="F1222" s="62"/>
      <c r="G1222" s="62"/>
    </row>
    <row r="1223" spans="1:7" ht="15" customHeight="1" x14ac:dyDescent="0.25">
      <c r="A1223" s="62"/>
      <c r="B1223" s="62"/>
      <c r="C1223" s="62"/>
      <c r="D1223" s="62"/>
      <c r="E1223" s="62"/>
      <c r="F1223" s="62"/>
      <c r="G1223" s="62"/>
    </row>
    <row r="1224" spans="1:7" ht="15" customHeight="1" x14ac:dyDescent="0.25">
      <c r="A1224" s="62"/>
      <c r="B1224" s="62"/>
      <c r="C1224" s="62"/>
      <c r="D1224" s="62"/>
      <c r="E1224" s="62"/>
      <c r="F1224" s="62"/>
      <c r="G1224" s="62"/>
    </row>
    <row r="1225" spans="1:7" ht="15" customHeight="1" x14ac:dyDescent="0.25">
      <c r="A1225" s="62"/>
      <c r="B1225" s="62"/>
      <c r="C1225" s="62"/>
      <c r="D1225" s="62"/>
      <c r="E1225" s="62"/>
      <c r="F1225" s="62"/>
      <c r="G1225" s="62"/>
    </row>
    <row r="1226" spans="1:7" ht="15" customHeight="1" x14ac:dyDescent="0.25">
      <c r="A1226" s="62"/>
      <c r="B1226" s="62"/>
      <c r="C1226" s="62"/>
      <c r="D1226" s="62"/>
      <c r="E1226" s="62"/>
      <c r="F1226" s="62"/>
      <c r="G1226" s="62"/>
    </row>
    <row r="1227" spans="1:7" ht="15" customHeight="1" x14ac:dyDescent="0.25">
      <c r="A1227" s="62"/>
      <c r="B1227" s="62"/>
      <c r="C1227" s="62"/>
      <c r="D1227" s="62"/>
      <c r="E1227" s="62"/>
      <c r="F1227" s="62"/>
      <c r="G1227" s="62"/>
    </row>
    <row r="1228" spans="1:7" ht="15" customHeight="1" x14ac:dyDescent="0.25">
      <c r="A1228" s="62"/>
      <c r="B1228" s="62"/>
      <c r="C1228" s="62"/>
      <c r="D1228" s="62"/>
      <c r="E1228" s="62"/>
      <c r="F1228" s="62"/>
      <c r="G1228" s="62"/>
    </row>
    <row r="1229" spans="1:7" ht="15" customHeight="1" x14ac:dyDescent="0.25">
      <c r="A1229" s="62"/>
      <c r="B1229" s="62"/>
      <c r="C1229" s="62"/>
      <c r="D1229" s="62"/>
      <c r="E1229" s="62"/>
      <c r="F1229" s="62"/>
      <c r="G1229" s="62"/>
    </row>
    <row r="1230" spans="1:7" ht="15" customHeight="1" x14ac:dyDescent="0.25">
      <c r="A1230" s="62"/>
      <c r="B1230" s="62"/>
      <c r="C1230" s="62"/>
      <c r="D1230" s="62"/>
      <c r="E1230" s="62"/>
      <c r="F1230" s="62"/>
      <c r="G1230" s="62"/>
    </row>
    <row r="1231" spans="1:7" ht="15" customHeight="1" x14ac:dyDescent="0.25">
      <c r="A1231" s="62"/>
      <c r="B1231" s="62"/>
      <c r="C1231" s="62"/>
      <c r="D1231" s="62"/>
      <c r="E1231" s="62"/>
      <c r="F1231" s="62"/>
      <c r="G1231" s="62"/>
    </row>
    <row r="1232" spans="1:7" ht="15" customHeight="1" x14ac:dyDescent="0.25">
      <c r="A1232" s="62"/>
      <c r="B1232" s="62"/>
      <c r="C1232" s="62"/>
      <c r="D1232" s="62"/>
      <c r="E1232" s="62"/>
      <c r="F1232" s="62"/>
      <c r="G1232" s="62"/>
    </row>
    <row r="1233" spans="1:7" ht="15" customHeight="1" x14ac:dyDescent="0.25">
      <c r="A1233" s="62"/>
      <c r="B1233" s="62"/>
      <c r="C1233" s="62"/>
      <c r="D1233" s="62"/>
      <c r="E1233" s="62"/>
      <c r="F1233" s="62"/>
      <c r="G1233" s="62"/>
    </row>
    <row r="1234" spans="1:7" ht="15" customHeight="1" x14ac:dyDescent="0.25">
      <c r="A1234" s="62"/>
      <c r="B1234" s="62"/>
      <c r="C1234" s="62"/>
      <c r="D1234" s="62"/>
      <c r="E1234" s="62"/>
      <c r="F1234" s="62"/>
      <c r="G1234" s="62"/>
    </row>
    <row r="1235" spans="1:7" ht="15" customHeight="1" x14ac:dyDescent="0.25">
      <c r="A1235" s="62"/>
      <c r="B1235" s="62"/>
      <c r="C1235" s="62"/>
      <c r="D1235" s="62"/>
      <c r="E1235" s="62"/>
      <c r="F1235" s="62"/>
      <c r="G1235" s="62"/>
    </row>
    <row r="1236" spans="1:7" ht="15" customHeight="1" x14ac:dyDescent="0.25">
      <c r="A1236" s="62"/>
      <c r="B1236" s="62"/>
      <c r="C1236" s="62"/>
      <c r="D1236" s="62"/>
      <c r="E1236" s="62"/>
      <c r="F1236" s="62"/>
      <c r="G1236" s="62"/>
    </row>
    <row r="1237" spans="1:7" ht="15" customHeight="1" x14ac:dyDescent="0.25">
      <c r="A1237" s="62"/>
      <c r="B1237" s="62"/>
      <c r="C1237" s="62"/>
      <c r="D1237" s="62"/>
      <c r="E1237" s="62"/>
      <c r="F1237" s="62"/>
      <c r="G1237" s="62"/>
    </row>
    <row r="1238" spans="1:7" ht="15" customHeight="1" x14ac:dyDescent="0.25">
      <c r="A1238" s="62"/>
      <c r="B1238" s="62"/>
      <c r="C1238" s="62"/>
      <c r="D1238" s="62"/>
      <c r="E1238" s="62"/>
      <c r="F1238" s="62"/>
      <c r="G1238" s="62"/>
    </row>
    <row r="1239" spans="1:7" ht="15" customHeight="1" x14ac:dyDescent="0.25">
      <c r="A1239" s="62"/>
      <c r="B1239" s="62"/>
      <c r="C1239" s="62"/>
      <c r="D1239" s="62"/>
      <c r="E1239" s="62"/>
      <c r="F1239" s="62"/>
      <c r="G1239" s="62"/>
    </row>
    <row r="1240" spans="1:7" ht="15" customHeight="1" x14ac:dyDescent="0.25">
      <c r="A1240" s="62"/>
      <c r="B1240" s="62"/>
      <c r="C1240" s="62"/>
      <c r="D1240" s="62"/>
      <c r="E1240" s="62"/>
      <c r="F1240" s="62"/>
      <c r="G1240" s="62"/>
    </row>
    <row r="1241" spans="1:7" ht="15" customHeight="1" x14ac:dyDescent="0.25">
      <c r="A1241" s="62"/>
      <c r="B1241" s="62"/>
      <c r="C1241" s="62"/>
      <c r="D1241" s="62"/>
      <c r="E1241" s="62"/>
      <c r="F1241" s="62"/>
      <c r="G1241" s="62"/>
    </row>
    <row r="1242" spans="1:7" ht="15" customHeight="1" x14ac:dyDescent="0.25">
      <c r="A1242" s="62"/>
      <c r="B1242" s="62"/>
      <c r="C1242" s="62"/>
      <c r="D1242" s="62"/>
      <c r="E1242" s="62"/>
      <c r="F1242" s="62"/>
      <c r="G1242" s="62"/>
    </row>
    <row r="1243" spans="1:7" ht="15" customHeight="1" x14ac:dyDescent="0.25">
      <c r="A1243" s="62"/>
      <c r="B1243" s="62"/>
      <c r="C1243" s="62"/>
      <c r="D1243" s="62"/>
      <c r="E1243" s="62"/>
      <c r="F1243" s="62"/>
      <c r="G1243" s="62"/>
    </row>
    <row r="1244" spans="1:7" ht="15" customHeight="1" x14ac:dyDescent="0.25">
      <c r="A1244" s="62"/>
      <c r="B1244" s="62"/>
      <c r="C1244" s="62"/>
      <c r="D1244" s="62"/>
      <c r="E1244" s="62"/>
      <c r="F1244" s="62"/>
      <c r="G1244" s="62"/>
    </row>
    <row r="1245" spans="1:7" ht="15" customHeight="1" x14ac:dyDescent="0.25">
      <c r="A1245" s="62"/>
      <c r="B1245" s="62"/>
      <c r="C1245" s="62"/>
      <c r="D1245" s="62"/>
      <c r="E1245" s="62"/>
      <c r="F1245" s="62"/>
      <c r="G1245" s="62"/>
    </row>
    <row r="1246" spans="1:7" ht="15" customHeight="1" x14ac:dyDescent="0.25">
      <c r="A1246" s="62"/>
      <c r="B1246" s="62"/>
      <c r="C1246" s="62"/>
      <c r="D1246" s="62"/>
      <c r="E1246" s="62"/>
      <c r="F1246" s="62"/>
      <c r="G1246" s="62"/>
    </row>
    <row r="1247" spans="1:7" ht="15" customHeight="1" x14ac:dyDescent="0.25">
      <c r="A1247" s="62"/>
      <c r="B1247" s="62"/>
      <c r="C1247" s="62"/>
      <c r="D1247" s="62"/>
      <c r="E1247" s="62"/>
      <c r="F1247" s="62"/>
      <c r="G1247" s="62"/>
    </row>
    <row r="1248" spans="1:7" ht="15" customHeight="1" x14ac:dyDescent="0.25">
      <c r="A1248" s="62"/>
      <c r="B1248" s="62"/>
      <c r="C1248" s="62"/>
      <c r="D1248" s="62"/>
      <c r="E1248" s="62"/>
      <c r="F1248" s="62"/>
      <c r="G1248" s="62"/>
    </row>
    <row r="1249" spans="1:7" ht="15" customHeight="1" x14ac:dyDescent="0.25">
      <c r="A1249" s="62"/>
      <c r="B1249" s="62"/>
      <c r="C1249" s="62"/>
      <c r="D1249" s="62"/>
      <c r="E1249" s="62"/>
      <c r="F1249" s="62"/>
      <c r="G1249" s="62"/>
    </row>
    <row r="1250" spans="1:7" ht="15" customHeight="1" x14ac:dyDescent="0.25">
      <c r="A1250" s="62"/>
      <c r="B1250" s="62"/>
      <c r="C1250" s="62"/>
      <c r="D1250" s="62"/>
      <c r="E1250" s="62"/>
      <c r="F1250" s="62"/>
      <c r="G1250" s="62"/>
    </row>
    <row r="1251" spans="1:7" ht="15" customHeight="1" x14ac:dyDescent="0.25">
      <c r="A1251" s="62"/>
      <c r="B1251" s="62"/>
      <c r="C1251" s="62"/>
      <c r="D1251" s="62"/>
      <c r="E1251" s="62"/>
      <c r="F1251" s="62"/>
      <c r="G1251" s="62"/>
    </row>
    <row r="1252" spans="1:7" ht="15" customHeight="1" x14ac:dyDescent="0.25">
      <c r="A1252" s="62"/>
      <c r="B1252" s="62"/>
      <c r="C1252" s="62"/>
      <c r="D1252" s="62"/>
      <c r="E1252" s="62"/>
      <c r="F1252" s="62"/>
      <c r="G1252" s="62"/>
    </row>
    <row r="1253" spans="1:7" ht="15" customHeight="1" x14ac:dyDescent="0.25">
      <c r="A1253" s="62"/>
      <c r="B1253" s="62"/>
      <c r="C1253" s="62"/>
      <c r="D1253" s="62"/>
      <c r="E1253" s="62"/>
      <c r="F1253" s="62"/>
      <c r="G1253" s="62"/>
    </row>
    <row r="1254" spans="1:7" ht="15" customHeight="1" x14ac:dyDescent="0.25">
      <c r="A1254" s="62"/>
      <c r="B1254" s="62"/>
      <c r="C1254" s="62"/>
      <c r="D1254" s="62"/>
      <c r="E1254" s="62"/>
      <c r="F1254" s="62"/>
      <c r="G1254" s="62"/>
    </row>
    <row r="1255" spans="1:7" ht="15" customHeight="1" x14ac:dyDescent="0.25">
      <c r="A1255" s="62"/>
      <c r="B1255" s="62"/>
      <c r="C1255" s="62"/>
      <c r="D1255" s="62"/>
      <c r="E1255" s="62"/>
      <c r="F1255" s="62"/>
      <c r="G1255" s="62"/>
    </row>
    <row r="1256" spans="1:7" ht="15" customHeight="1" x14ac:dyDescent="0.25">
      <c r="A1256" s="62"/>
      <c r="B1256" s="62"/>
      <c r="C1256" s="62"/>
      <c r="D1256" s="62"/>
      <c r="E1256" s="62"/>
      <c r="F1256" s="62"/>
      <c r="G1256" s="62"/>
    </row>
    <row r="1257" spans="1:7" ht="15" customHeight="1" x14ac:dyDescent="0.25">
      <c r="A1257" s="62"/>
      <c r="B1257" s="62"/>
      <c r="C1257" s="62"/>
      <c r="D1257" s="62"/>
      <c r="E1257" s="62"/>
      <c r="F1257" s="62"/>
      <c r="G1257" s="62"/>
    </row>
    <row r="1258" spans="1:7" ht="15" customHeight="1" x14ac:dyDescent="0.25">
      <c r="A1258" s="62"/>
      <c r="B1258" s="62"/>
      <c r="C1258" s="62"/>
      <c r="D1258" s="62"/>
      <c r="E1258" s="62"/>
      <c r="F1258" s="62"/>
      <c r="G1258" s="62"/>
    </row>
    <row r="1259" spans="1:7" ht="15" customHeight="1" x14ac:dyDescent="0.25">
      <c r="A1259" s="62"/>
      <c r="B1259" s="62"/>
      <c r="C1259" s="62"/>
      <c r="D1259" s="62"/>
      <c r="E1259" s="62"/>
      <c r="F1259" s="62"/>
      <c r="G1259" s="62"/>
    </row>
    <row r="1260" spans="1:7" ht="15" customHeight="1" x14ac:dyDescent="0.25">
      <c r="A1260" s="62"/>
      <c r="B1260" s="62"/>
      <c r="C1260" s="62"/>
      <c r="D1260" s="62"/>
      <c r="E1260" s="62"/>
      <c r="F1260" s="62"/>
      <c r="G1260" s="62"/>
    </row>
    <row r="1261" spans="1:7" ht="15" customHeight="1" x14ac:dyDescent="0.25">
      <c r="A1261" s="62"/>
      <c r="B1261" s="62"/>
      <c r="C1261" s="62"/>
      <c r="D1261" s="62"/>
      <c r="E1261" s="62"/>
      <c r="F1261" s="62"/>
      <c r="G1261" s="62"/>
    </row>
    <row r="1262" spans="1:7" ht="15" customHeight="1" x14ac:dyDescent="0.25">
      <c r="A1262" s="62"/>
      <c r="B1262" s="62"/>
      <c r="C1262" s="62"/>
      <c r="D1262" s="62"/>
      <c r="E1262" s="62"/>
      <c r="F1262" s="62"/>
      <c r="G1262" s="62"/>
    </row>
    <row r="1263" spans="1:7" ht="15" customHeight="1" x14ac:dyDescent="0.25">
      <c r="A1263" s="62"/>
      <c r="B1263" s="62"/>
      <c r="C1263" s="62"/>
      <c r="D1263" s="62"/>
      <c r="E1263" s="62"/>
      <c r="F1263" s="62"/>
      <c r="G1263" s="62"/>
    </row>
    <row r="1264" spans="1:7" ht="15" customHeight="1" x14ac:dyDescent="0.25">
      <c r="A1264" s="62"/>
      <c r="B1264" s="62"/>
      <c r="C1264" s="62"/>
      <c r="D1264" s="62"/>
      <c r="E1264" s="62"/>
      <c r="F1264" s="62"/>
      <c r="G1264" s="62"/>
    </row>
    <row r="1265" spans="1:7" ht="15" customHeight="1" x14ac:dyDescent="0.25">
      <c r="A1265" s="62"/>
      <c r="B1265" s="62"/>
      <c r="C1265" s="62"/>
      <c r="D1265" s="62"/>
      <c r="E1265" s="62"/>
      <c r="F1265" s="62"/>
      <c r="G1265" s="62"/>
    </row>
    <row r="1266" spans="1:7" ht="15" customHeight="1" x14ac:dyDescent="0.25">
      <c r="A1266" s="62"/>
      <c r="B1266" s="62"/>
      <c r="C1266" s="62"/>
      <c r="D1266" s="62"/>
      <c r="E1266" s="62"/>
      <c r="F1266" s="62"/>
      <c r="G1266" s="62"/>
    </row>
    <row r="1267" spans="1:7" ht="15" customHeight="1" x14ac:dyDescent="0.25">
      <c r="A1267" s="62"/>
      <c r="B1267" s="62"/>
      <c r="C1267" s="62"/>
      <c r="D1267" s="62"/>
      <c r="E1267" s="62"/>
      <c r="F1267" s="62"/>
      <c r="G1267" s="62"/>
    </row>
    <row r="1268" spans="1:7" ht="15" customHeight="1" x14ac:dyDescent="0.25">
      <c r="A1268" s="62"/>
      <c r="B1268" s="62"/>
      <c r="C1268" s="62"/>
      <c r="D1268" s="62"/>
      <c r="E1268" s="62"/>
      <c r="F1268" s="62"/>
      <c r="G1268" s="62"/>
    </row>
    <row r="1269" spans="1:7" ht="15" customHeight="1" x14ac:dyDescent="0.25">
      <c r="A1269" s="62"/>
      <c r="B1269" s="62"/>
      <c r="C1269" s="62"/>
      <c r="D1269" s="62"/>
      <c r="E1269" s="62"/>
      <c r="F1269" s="62"/>
      <c r="G1269" s="62"/>
    </row>
    <row r="1270" spans="1:7" ht="15" customHeight="1" x14ac:dyDescent="0.25">
      <c r="A1270" s="62"/>
      <c r="B1270" s="62"/>
      <c r="C1270" s="62"/>
      <c r="D1270" s="62"/>
      <c r="E1270" s="62"/>
      <c r="F1270" s="62"/>
      <c r="G1270" s="62"/>
    </row>
    <row r="1271" spans="1:7" ht="15" customHeight="1" x14ac:dyDescent="0.25">
      <c r="A1271" s="62"/>
      <c r="B1271" s="62"/>
      <c r="C1271" s="62"/>
      <c r="D1271" s="62"/>
      <c r="E1271" s="62"/>
      <c r="F1271" s="62"/>
      <c r="G1271" s="62"/>
    </row>
    <row r="1272" spans="1:7" ht="15" customHeight="1" x14ac:dyDescent="0.25">
      <c r="A1272" s="62"/>
      <c r="B1272" s="62"/>
      <c r="C1272" s="62"/>
      <c r="D1272" s="62"/>
      <c r="E1272" s="62"/>
      <c r="F1272" s="62"/>
      <c r="G1272" s="62"/>
    </row>
    <row r="1273" spans="1:7" ht="15" customHeight="1" x14ac:dyDescent="0.25">
      <c r="A1273" s="62"/>
      <c r="B1273" s="62"/>
      <c r="C1273" s="62"/>
      <c r="D1273" s="62"/>
      <c r="E1273" s="62"/>
      <c r="F1273" s="62"/>
      <c r="G1273" s="62"/>
    </row>
    <row r="1274" spans="1:7" ht="15" customHeight="1" x14ac:dyDescent="0.25">
      <c r="A1274" s="62"/>
      <c r="B1274" s="62"/>
      <c r="C1274" s="62"/>
      <c r="D1274" s="62"/>
      <c r="E1274" s="62"/>
      <c r="F1274" s="62"/>
      <c r="G1274" s="62"/>
    </row>
    <row r="1275" spans="1:7" ht="15" customHeight="1" x14ac:dyDescent="0.25">
      <c r="A1275" s="62"/>
      <c r="B1275" s="62"/>
      <c r="C1275" s="62"/>
      <c r="D1275" s="62"/>
      <c r="E1275" s="62"/>
      <c r="F1275" s="62"/>
      <c r="G1275" s="62"/>
    </row>
    <row r="1276" spans="1:7" ht="15" customHeight="1" x14ac:dyDescent="0.25">
      <c r="A1276" s="62"/>
      <c r="B1276" s="62"/>
      <c r="C1276" s="62"/>
      <c r="D1276" s="62"/>
      <c r="E1276" s="62"/>
      <c r="F1276" s="62"/>
      <c r="G1276" s="62"/>
    </row>
    <row r="1277" spans="1:7" ht="15" customHeight="1" x14ac:dyDescent="0.25">
      <c r="A1277" s="62"/>
      <c r="B1277" s="62"/>
      <c r="C1277" s="62"/>
      <c r="D1277" s="62"/>
      <c r="E1277" s="62"/>
      <c r="F1277" s="62"/>
      <c r="G1277" s="62"/>
    </row>
    <row r="1278" spans="1:7" ht="15" customHeight="1" x14ac:dyDescent="0.25">
      <c r="A1278" s="62"/>
      <c r="B1278" s="62"/>
      <c r="C1278" s="62"/>
      <c r="D1278" s="62"/>
      <c r="E1278" s="62"/>
      <c r="F1278" s="62"/>
      <c r="G1278" s="62"/>
    </row>
    <row r="1279" spans="1:7" ht="15" customHeight="1" x14ac:dyDescent="0.25">
      <c r="A1279" s="62"/>
      <c r="B1279" s="62"/>
      <c r="C1279" s="62"/>
      <c r="D1279" s="62"/>
      <c r="E1279" s="62"/>
      <c r="F1279" s="62"/>
      <c r="G1279" s="62"/>
    </row>
    <row r="1280" spans="1:7" ht="15" customHeight="1" x14ac:dyDescent="0.25">
      <c r="A1280" s="62"/>
      <c r="B1280" s="62"/>
      <c r="C1280" s="62"/>
      <c r="D1280" s="62"/>
      <c r="E1280" s="62"/>
      <c r="F1280" s="62"/>
      <c r="G1280" s="62"/>
    </row>
    <row r="1281" spans="1:7" ht="15" customHeight="1" x14ac:dyDescent="0.25">
      <c r="A1281" s="62"/>
      <c r="B1281" s="62"/>
      <c r="C1281" s="62"/>
      <c r="D1281" s="62"/>
      <c r="E1281" s="62"/>
      <c r="F1281" s="62"/>
      <c r="G1281" s="62"/>
    </row>
    <row r="1282" spans="1:7" ht="15" customHeight="1" x14ac:dyDescent="0.25">
      <c r="A1282" s="62"/>
      <c r="B1282" s="62"/>
      <c r="C1282" s="62"/>
      <c r="D1282" s="62"/>
      <c r="E1282" s="62"/>
      <c r="F1282" s="62"/>
      <c r="G1282" s="62"/>
    </row>
    <row r="1283" spans="1:7" ht="15" customHeight="1" x14ac:dyDescent="0.25">
      <c r="A1283" s="62"/>
      <c r="B1283" s="62"/>
      <c r="C1283" s="62"/>
      <c r="D1283" s="62"/>
      <c r="E1283" s="62"/>
      <c r="F1283" s="62"/>
      <c r="G1283" s="62"/>
    </row>
    <row r="1284" spans="1:7" ht="15" customHeight="1" x14ac:dyDescent="0.25">
      <c r="A1284" s="62"/>
      <c r="B1284" s="62"/>
      <c r="C1284" s="62"/>
      <c r="D1284" s="62"/>
      <c r="E1284" s="62"/>
      <c r="F1284" s="62"/>
      <c r="G1284" s="62"/>
    </row>
    <row r="1285" spans="1:7" ht="15" customHeight="1" x14ac:dyDescent="0.25">
      <c r="A1285" s="62"/>
      <c r="B1285" s="62"/>
      <c r="C1285" s="62"/>
      <c r="D1285" s="62"/>
      <c r="E1285" s="62"/>
      <c r="F1285" s="62"/>
      <c r="G1285" s="62"/>
    </row>
    <row r="1286" spans="1:7" ht="15" customHeight="1" x14ac:dyDescent="0.25">
      <c r="A1286" s="62"/>
      <c r="B1286" s="62"/>
      <c r="C1286" s="62"/>
      <c r="D1286" s="62"/>
      <c r="E1286" s="62"/>
      <c r="F1286" s="62"/>
      <c r="G1286" s="62"/>
    </row>
    <row r="1287" spans="1:7" ht="15" customHeight="1" x14ac:dyDescent="0.25">
      <c r="A1287" s="62"/>
      <c r="B1287" s="62"/>
      <c r="C1287" s="62"/>
      <c r="D1287" s="62"/>
      <c r="E1287" s="62"/>
      <c r="F1287" s="62"/>
      <c r="G1287" s="62"/>
    </row>
    <row r="1288" spans="1:7" ht="15" customHeight="1" x14ac:dyDescent="0.25">
      <c r="A1288" s="62"/>
      <c r="B1288" s="62"/>
      <c r="C1288" s="62"/>
      <c r="D1288" s="62"/>
      <c r="E1288" s="62"/>
      <c r="F1288" s="62"/>
      <c r="G1288" s="62"/>
    </row>
    <row r="1289" spans="1:7" ht="15" customHeight="1" x14ac:dyDescent="0.25">
      <c r="A1289" s="62"/>
      <c r="B1289" s="62"/>
      <c r="C1289" s="62"/>
      <c r="D1289" s="62"/>
      <c r="E1289" s="62"/>
      <c r="F1289" s="62"/>
      <c r="G1289" s="62"/>
    </row>
    <row r="1290" spans="1:7" ht="15" customHeight="1" x14ac:dyDescent="0.25">
      <c r="A1290" s="62"/>
      <c r="B1290" s="62"/>
      <c r="C1290" s="62"/>
      <c r="D1290" s="62"/>
      <c r="E1290" s="62"/>
      <c r="F1290" s="62"/>
      <c r="G1290" s="62"/>
    </row>
    <row r="1291" spans="1:7" ht="15" customHeight="1" x14ac:dyDescent="0.25">
      <c r="A1291" s="62"/>
      <c r="B1291" s="62"/>
      <c r="C1291" s="62"/>
      <c r="D1291" s="62"/>
      <c r="E1291" s="62"/>
      <c r="F1291" s="62"/>
      <c r="G1291" s="62"/>
    </row>
    <row r="1292" spans="1:7" ht="15" customHeight="1" x14ac:dyDescent="0.25">
      <c r="A1292" s="62"/>
      <c r="B1292" s="62"/>
      <c r="C1292" s="62"/>
      <c r="D1292" s="62"/>
      <c r="E1292" s="62"/>
      <c r="F1292" s="62"/>
      <c r="G1292" s="62"/>
    </row>
    <row r="1293" spans="1:7" ht="15" customHeight="1" x14ac:dyDescent="0.25">
      <c r="A1293" s="62"/>
      <c r="B1293" s="62"/>
      <c r="C1293" s="62"/>
      <c r="D1293" s="62"/>
      <c r="E1293" s="62"/>
      <c r="F1293" s="62"/>
      <c r="G1293" s="62"/>
    </row>
    <row r="1294" spans="1:7" ht="15" customHeight="1" x14ac:dyDescent="0.25">
      <c r="A1294" s="62"/>
      <c r="B1294" s="62"/>
      <c r="C1294" s="62"/>
      <c r="D1294" s="62"/>
      <c r="E1294" s="62"/>
      <c r="F1294" s="62"/>
      <c r="G1294" s="62"/>
    </row>
    <row r="1295" spans="1:7" ht="15" customHeight="1" x14ac:dyDescent="0.25">
      <c r="A1295" s="62"/>
      <c r="B1295" s="62"/>
      <c r="C1295" s="62"/>
      <c r="D1295" s="62"/>
      <c r="E1295" s="62"/>
      <c r="F1295" s="62"/>
      <c r="G1295" s="62"/>
    </row>
    <row r="1296" spans="1:7" ht="15" customHeight="1" x14ac:dyDescent="0.25">
      <c r="A1296" s="62"/>
      <c r="B1296" s="62"/>
      <c r="C1296" s="62"/>
      <c r="D1296" s="62"/>
      <c r="E1296" s="62"/>
      <c r="F1296" s="62"/>
      <c r="G1296" s="62"/>
    </row>
    <row r="1297" spans="1:7" ht="15" customHeight="1" x14ac:dyDescent="0.25">
      <c r="A1297" s="62"/>
      <c r="B1297" s="62"/>
      <c r="C1297" s="62"/>
      <c r="D1297" s="62"/>
      <c r="E1297" s="62"/>
      <c r="F1297" s="62"/>
      <c r="G1297" s="62"/>
    </row>
    <row r="1298" spans="1:7" ht="15" customHeight="1" x14ac:dyDescent="0.25">
      <c r="A1298" s="62"/>
      <c r="B1298" s="62"/>
      <c r="C1298" s="62"/>
      <c r="D1298" s="62"/>
      <c r="E1298" s="62"/>
      <c r="F1298" s="62"/>
      <c r="G1298" s="62"/>
    </row>
    <row r="1299" spans="1:7" ht="15" customHeight="1" x14ac:dyDescent="0.25">
      <c r="A1299" s="62"/>
      <c r="B1299" s="62"/>
      <c r="C1299" s="62"/>
      <c r="D1299" s="62"/>
      <c r="E1299" s="62"/>
      <c r="F1299" s="62"/>
      <c r="G1299" s="62"/>
    </row>
    <row r="1300" spans="1:7" ht="15" customHeight="1" x14ac:dyDescent="0.25">
      <c r="A1300" s="62"/>
      <c r="B1300" s="62"/>
      <c r="C1300" s="62"/>
      <c r="D1300" s="62"/>
      <c r="E1300" s="62"/>
      <c r="F1300" s="62"/>
      <c r="G1300" s="62"/>
    </row>
    <row r="1301" spans="1:7" ht="15" customHeight="1" x14ac:dyDescent="0.25">
      <c r="A1301" s="62"/>
      <c r="B1301" s="62"/>
      <c r="C1301" s="62"/>
      <c r="D1301" s="62"/>
      <c r="E1301" s="62"/>
      <c r="F1301" s="62"/>
      <c r="G1301" s="62"/>
    </row>
    <row r="1302" spans="1:7" ht="15" customHeight="1" x14ac:dyDescent="0.25">
      <c r="A1302" s="62"/>
      <c r="B1302" s="62"/>
      <c r="C1302" s="62"/>
      <c r="D1302" s="62"/>
      <c r="E1302" s="62"/>
      <c r="F1302" s="62"/>
      <c r="G1302" s="62"/>
    </row>
    <row r="1303" spans="1:7" ht="15" customHeight="1" x14ac:dyDescent="0.25">
      <c r="A1303" s="62"/>
      <c r="B1303" s="62"/>
      <c r="C1303" s="62"/>
      <c r="D1303" s="62"/>
      <c r="E1303" s="62"/>
      <c r="F1303" s="62"/>
      <c r="G1303" s="62"/>
    </row>
    <row r="1304" spans="1:7" ht="15" customHeight="1" x14ac:dyDescent="0.25">
      <c r="A1304" s="62"/>
      <c r="B1304" s="62"/>
      <c r="C1304" s="62"/>
      <c r="D1304" s="62"/>
      <c r="E1304" s="62"/>
      <c r="F1304" s="62"/>
      <c r="G1304" s="62"/>
    </row>
    <row r="1305" spans="1:7" ht="15" customHeight="1" x14ac:dyDescent="0.25">
      <c r="A1305" s="62"/>
      <c r="B1305" s="62"/>
      <c r="C1305" s="62"/>
      <c r="D1305" s="62"/>
      <c r="E1305" s="62"/>
      <c r="F1305" s="62"/>
      <c r="G1305" s="62"/>
    </row>
    <row r="1306" spans="1:7" ht="15" customHeight="1" x14ac:dyDescent="0.25">
      <c r="A1306" s="62"/>
      <c r="B1306" s="62"/>
      <c r="C1306" s="62"/>
      <c r="D1306" s="62"/>
      <c r="E1306" s="62"/>
      <c r="F1306" s="62"/>
      <c r="G1306" s="62"/>
    </row>
    <row r="1307" spans="1:7" ht="15" customHeight="1" x14ac:dyDescent="0.25">
      <c r="A1307" s="62"/>
      <c r="B1307" s="62"/>
      <c r="C1307" s="62"/>
      <c r="D1307" s="62"/>
      <c r="E1307" s="62"/>
      <c r="F1307" s="62"/>
      <c r="G1307" s="62"/>
    </row>
    <row r="1308" spans="1:7" ht="15" customHeight="1" x14ac:dyDescent="0.25">
      <c r="A1308" s="62"/>
      <c r="B1308" s="62"/>
      <c r="C1308" s="62"/>
      <c r="D1308" s="62"/>
      <c r="E1308" s="62"/>
      <c r="F1308" s="62"/>
      <c r="G1308" s="62"/>
    </row>
    <row r="1309" spans="1:7" ht="15" customHeight="1" x14ac:dyDescent="0.25">
      <c r="A1309" s="62"/>
      <c r="B1309" s="62"/>
      <c r="C1309" s="62"/>
      <c r="D1309" s="62"/>
      <c r="E1309" s="62"/>
      <c r="F1309" s="62"/>
      <c r="G1309" s="62"/>
    </row>
    <row r="1310" spans="1:7" ht="15" customHeight="1" x14ac:dyDescent="0.25">
      <c r="A1310" s="62"/>
      <c r="B1310" s="62"/>
      <c r="C1310" s="62"/>
      <c r="D1310" s="62"/>
      <c r="E1310" s="62"/>
      <c r="F1310" s="62"/>
      <c r="G1310" s="62"/>
    </row>
    <row r="1311" spans="1:7" ht="15" customHeight="1" x14ac:dyDescent="0.25">
      <c r="A1311" s="62"/>
      <c r="B1311" s="62"/>
      <c r="C1311" s="62"/>
      <c r="D1311" s="62"/>
      <c r="E1311" s="62"/>
      <c r="F1311" s="62"/>
      <c r="G1311" s="62"/>
    </row>
    <row r="1312" spans="1:7" ht="15" customHeight="1" x14ac:dyDescent="0.25">
      <c r="A1312" s="62"/>
      <c r="B1312" s="62"/>
      <c r="C1312" s="62"/>
      <c r="D1312" s="62"/>
      <c r="E1312" s="62"/>
      <c r="F1312" s="62"/>
      <c r="G1312" s="62"/>
    </row>
    <row r="1313" spans="1:7" ht="15" customHeight="1" x14ac:dyDescent="0.25">
      <c r="A1313" s="62"/>
      <c r="B1313" s="62"/>
      <c r="C1313" s="62"/>
      <c r="D1313" s="62"/>
      <c r="E1313" s="62"/>
      <c r="F1313" s="62"/>
      <c r="G1313" s="62"/>
    </row>
    <row r="1314" spans="1:7" ht="15" customHeight="1" x14ac:dyDescent="0.25">
      <c r="A1314" s="62"/>
      <c r="B1314" s="62"/>
      <c r="C1314" s="62"/>
      <c r="D1314" s="62"/>
      <c r="E1314" s="62"/>
      <c r="F1314" s="62"/>
      <c r="G1314" s="62"/>
    </row>
    <row r="1315" spans="1:7" ht="15" customHeight="1" x14ac:dyDescent="0.25">
      <c r="A1315" s="62"/>
      <c r="B1315" s="62"/>
      <c r="C1315" s="62"/>
      <c r="D1315" s="62"/>
      <c r="E1315" s="62"/>
      <c r="F1315" s="62"/>
      <c r="G1315" s="62"/>
    </row>
    <row r="1316" spans="1:7" ht="15" customHeight="1" x14ac:dyDescent="0.25">
      <c r="A1316" s="62"/>
      <c r="B1316" s="62"/>
      <c r="C1316" s="62"/>
      <c r="D1316" s="62"/>
      <c r="E1316" s="62"/>
      <c r="F1316" s="62"/>
      <c r="G1316" s="62"/>
    </row>
    <row r="1317" spans="1:7" ht="15" customHeight="1" x14ac:dyDescent="0.25">
      <c r="A1317" s="62"/>
      <c r="B1317" s="62"/>
      <c r="C1317" s="62"/>
      <c r="D1317" s="62"/>
      <c r="E1317" s="62"/>
      <c r="F1317" s="62"/>
      <c r="G1317" s="62"/>
    </row>
    <row r="1318" spans="1:7" ht="15" customHeight="1" x14ac:dyDescent="0.25">
      <c r="A1318" s="62"/>
      <c r="B1318" s="62"/>
      <c r="C1318" s="62"/>
      <c r="D1318" s="62"/>
      <c r="E1318" s="62"/>
      <c r="F1318" s="62"/>
      <c r="G1318" s="62"/>
    </row>
    <row r="1319" spans="1:7" ht="15" customHeight="1" x14ac:dyDescent="0.25">
      <c r="A1319" s="62"/>
      <c r="B1319" s="62"/>
      <c r="C1319" s="62"/>
      <c r="D1319" s="62"/>
      <c r="E1319" s="62"/>
      <c r="F1319" s="62"/>
      <c r="G1319" s="62"/>
    </row>
    <row r="1320" spans="1:7" ht="15" customHeight="1" x14ac:dyDescent="0.25">
      <c r="A1320" s="62"/>
      <c r="B1320" s="62"/>
      <c r="C1320" s="62"/>
      <c r="D1320" s="62"/>
      <c r="E1320" s="62"/>
      <c r="F1320" s="62"/>
      <c r="G1320" s="62"/>
    </row>
    <row r="1321" spans="1:7" ht="15" customHeight="1" x14ac:dyDescent="0.25">
      <c r="A1321" s="62"/>
      <c r="B1321" s="62"/>
      <c r="C1321" s="62"/>
      <c r="D1321" s="62"/>
      <c r="E1321" s="62"/>
      <c r="F1321" s="62"/>
      <c r="G1321" s="62"/>
    </row>
    <row r="1322" spans="1:7" ht="15" customHeight="1" x14ac:dyDescent="0.25">
      <c r="A1322" s="62"/>
      <c r="B1322" s="62"/>
      <c r="C1322" s="62"/>
      <c r="D1322" s="62"/>
      <c r="E1322" s="62"/>
      <c r="F1322" s="62"/>
      <c r="G1322" s="62"/>
    </row>
    <row r="1323" spans="1:7" ht="15" customHeight="1" x14ac:dyDescent="0.25">
      <c r="A1323" s="62"/>
      <c r="B1323" s="62"/>
      <c r="C1323" s="62"/>
      <c r="D1323" s="62"/>
      <c r="E1323" s="62"/>
      <c r="F1323" s="62"/>
      <c r="G1323" s="62"/>
    </row>
    <row r="1324" spans="1:7" ht="15" customHeight="1" x14ac:dyDescent="0.25">
      <c r="A1324" s="62"/>
      <c r="B1324" s="62"/>
      <c r="C1324" s="62"/>
      <c r="D1324" s="62"/>
      <c r="E1324" s="62"/>
      <c r="F1324" s="62"/>
      <c r="G1324" s="62"/>
    </row>
    <row r="1325" spans="1:7" ht="15" customHeight="1" x14ac:dyDescent="0.25">
      <c r="A1325" s="62"/>
      <c r="B1325" s="62"/>
      <c r="C1325" s="62"/>
      <c r="D1325" s="62"/>
      <c r="E1325" s="62"/>
      <c r="F1325" s="62"/>
      <c r="G1325" s="62"/>
    </row>
    <row r="1326" spans="1:7" ht="15" customHeight="1" x14ac:dyDescent="0.25">
      <c r="A1326" s="62"/>
      <c r="B1326" s="62"/>
      <c r="C1326" s="62"/>
      <c r="D1326" s="62"/>
      <c r="E1326" s="62"/>
      <c r="F1326" s="62"/>
      <c r="G1326" s="62"/>
    </row>
    <row r="1327" spans="1:7" ht="15" customHeight="1" x14ac:dyDescent="0.25">
      <c r="A1327" s="62"/>
      <c r="B1327" s="62"/>
      <c r="C1327" s="62"/>
      <c r="D1327" s="62"/>
      <c r="E1327" s="62"/>
      <c r="F1327" s="62"/>
      <c r="G1327" s="62"/>
    </row>
    <row r="1328" spans="1:7" ht="15" customHeight="1" x14ac:dyDescent="0.25">
      <c r="A1328" s="62"/>
      <c r="B1328" s="62"/>
      <c r="C1328" s="62"/>
      <c r="D1328" s="62"/>
      <c r="E1328" s="62"/>
      <c r="F1328" s="62"/>
      <c r="G1328" s="62"/>
    </row>
    <row r="1329" spans="1:7" ht="15" customHeight="1" x14ac:dyDescent="0.25">
      <c r="A1329" s="62"/>
      <c r="B1329" s="62"/>
      <c r="C1329" s="62"/>
      <c r="D1329" s="62"/>
      <c r="E1329" s="62"/>
      <c r="F1329" s="62"/>
      <c r="G1329" s="62"/>
    </row>
    <row r="1330" spans="1:7" ht="15" customHeight="1" x14ac:dyDescent="0.25">
      <c r="A1330" s="62"/>
      <c r="B1330" s="62"/>
      <c r="C1330" s="62"/>
      <c r="D1330" s="62"/>
      <c r="E1330" s="62"/>
      <c r="F1330" s="62"/>
      <c r="G1330" s="62"/>
    </row>
    <row r="1331" spans="1:7" ht="15" customHeight="1" x14ac:dyDescent="0.25">
      <c r="A1331" s="62"/>
      <c r="B1331" s="62"/>
      <c r="C1331" s="62"/>
      <c r="D1331" s="62"/>
      <c r="E1331" s="62"/>
      <c r="F1331" s="62"/>
      <c r="G1331" s="62"/>
    </row>
    <row r="1332" spans="1:7" ht="15" customHeight="1" x14ac:dyDescent="0.25">
      <c r="A1332" s="62"/>
      <c r="B1332" s="62"/>
      <c r="C1332" s="62"/>
      <c r="D1332" s="62"/>
      <c r="E1332" s="62"/>
      <c r="F1332" s="62"/>
      <c r="G1332" s="62"/>
    </row>
    <row r="1333" spans="1:7" ht="15" customHeight="1" x14ac:dyDescent="0.25">
      <c r="A1333" s="62"/>
      <c r="B1333" s="62"/>
      <c r="C1333" s="62"/>
      <c r="D1333" s="62"/>
      <c r="E1333" s="62"/>
      <c r="F1333" s="62"/>
      <c r="G1333" s="62"/>
    </row>
    <row r="1334" spans="1:7" ht="15" customHeight="1" x14ac:dyDescent="0.25">
      <c r="A1334" s="62"/>
      <c r="B1334" s="62"/>
      <c r="C1334" s="62"/>
      <c r="D1334" s="62"/>
      <c r="E1334" s="62"/>
      <c r="F1334" s="62"/>
      <c r="G1334" s="62"/>
    </row>
    <row r="1335" spans="1:7" ht="15" customHeight="1" x14ac:dyDescent="0.25">
      <c r="A1335" s="62"/>
      <c r="B1335" s="62"/>
      <c r="C1335" s="62"/>
      <c r="D1335" s="62"/>
      <c r="E1335" s="62"/>
      <c r="F1335" s="62"/>
      <c r="G1335" s="62"/>
    </row>
    <row r="1336" spans="1:7" ht="15" customHeight="1" x14ac:dyDescent="0.25">
      <c r="A1336" s="62"/>
      <c r="B1336" s="62"/>
      <c r="C1336" s="62"/>
      <c r="D1336" s="62"/>
      <c r="E1336" s="62"/>
      <c r="F1336" s="62"/>
      <c r="G1336" s="62"/>
    </row>
    <row r="1337" spans="1:7" ht="15" customHeight="1" x14ac:dyDescent="0.25">
      <c r="A1337" s="62"/>
      <c r="B1337" s="62"/>
      <c r="C1337" s="62"/>
      <c r="D1337" s="62"/>
      <c r="E1337" s="62"/>
      <c r="F1337" s="62"/>
      <c r="G1337" s="62"/>
    </row>
    <row r="1338" spans="1:7" ht="15" customHeight="1" x14ac:dyDescent="0.25">
      <c r="A1338" s="62"/>
      <c r="B1338" s="62"/>
      <c r="C1338" s="62"/>
      <c r="D1338" s="62"/>
      <c r="E1338" s="62"/>
      <c r="F1338" s="62"/>
      <c r="G1338" s="62"/>
    </row>
    <row r="1339" spans="1:7" ht="15" customHeight="1" x14ac:dyDescent="0.25">
      <c r="A1339" s="62"/>
      <c r="B1339" s="62"/>
      <c r="C1339" s="62"/>
      <c r="D1339" s="62"/>
      <c r="E1339" s="62"/>
      <c r="F1339" s="62"/>
      <c r="G1339" s="62"/>
    </row>
    <row r="1340" spans="1:7" ht="15" customHeight="1" x14ac:dyDescent="0.25">
      <c r="A1340" s="62"/>
      <c r="B1340" s="62"/>
      <c r="C1340" s="62"/>
      <c r="D1340" s="62"/>
      <c r="E1340" s="62"/>
      <c r="F1340" s="62"/>
      <c r="G1340" s="62"/>
    </row>
    <row r="1341" spans="1:7" ht="15" customHeight="1" x14ac:dyDescent="0.25">
      <c r="A1341" s="62"/>
      <c r="B1341" s="62"/>
      <c r="C1341" s="62"/>
      <c r="D1341" s="62"/>
      <c r="E1341" s="62"/>
      <c r="F1341" s="62"/>
      <c r="G1341" s="62"/>
    </row>
    <row r="1342" spans="1:7" ht="15" customHeight="1" x14ac:dyDescent="0.25">
      <c r="A1342" s="62"/>
      <c r="B1342" s="62"/>
      <c r="C1342" s="62"/>
      <c r="D1342" s="62"/>
      <c r="E1342" s="62"/>
      <c r="F1342" s="62"/>
      <c r="G1342" s="62"/>
    </row>
    <row r="1343" spans="1:7" ht="15" customHeight="1" x14ac:dyDescent="0.25">
      <c r="A1343" s="62"/>
      <c r="B1343" s="62"/>
      <c r="C1343" s="62"/>
      <c r="D1343" s="62"/>
      <c r="E1343" s="62"/>
      <c r="F1343" s="62"/>
      <c r="G1343" s="62"/>
    </row>
    <row r="1344" spans="1:7" ht="15" customHeight="1" x14ac:dyDescent="0.25">
      <c r="A1344" s="62"/>
      <c r="B1344" s="62"/>
      <c r="C1344" s="62"/>
      <c r="D1344" s="62"/>
      <c r="E1344" s="62"/>
      <c r="F1344" s="62"/>
      <c r="G1344" s="62"/>
    </row>
    <row r="1345" spans="1:7" ht="15" customHeight="1" x14ac:dyDescent="0.25">
      <c r="A1345" s="62"/>
      <c r="B1345" s="62"/>
      <c r="C1345" s="62"/>
      <c r="D1345" s="62"/>
      <c r="E1345" s="62"/>
      <c r="F1345" s="62"/>
      <c r="G1345" s="62"/>
    </row>
    <row r="1346" spans="1:7" ht="15" customHeight="1" x14ac:dyDescent="0.25">
      <c r="A1346" s="62"/>
      <c r="B1346" s="62"/>
      <c r="C1346" s="62"/>
      <c r="D1346" s="62"/>
      <c r="E1346" s="62"/>
      <c r="F1346" s="62"/>
      <c r="G1346" s="62"/>
    </row>
    <row r="1347" spans="1:7" ht="15" customHeight="1" x14ac:dyDescent="0.25">
      <c r="A1347" s="62"/>
      <c r="B1347" s="62"/>
      <c r="C1347" s="62"/>
      <c r="D1347" s="62"/>
      <c r="E1347" s="62"/>
      <c r="F1347" s="62"/>
      <c r="G1347" s="62"/>
    </row>
    <row r="1348" spans="1:7" ht="15" customHeight="1" x14ac:dyDescent="0.25">
      <c r="A1348" s="62"/>
      <c r="B1348" s="62"/>
      <c r="C1348" s="62"/>
      <c r="D1348" s="62"/>
      <c r="E1348" s="62"/>
      <c r="F1348" s="62"/>
      <c r="G1348" s="62"/>
    </row>
    <row r="1349" spans="1:7" ht="15" customHeight="1" x14ac:dyDescent="0.25">
      <c r="A1349" s="62"/>
      <c r="B1349" s="62"/>
      <c r="C1349" s="62"/>
      <c r="D1349" s="62"/>
      <c r="E1349" s="62"/>
      <c r="F1349" s="62"/>
      <c r="G1349" s="62"/>
    </row>
    <row r="1350" spans="1:7" ht="15" customHeight="1" x14ac:dyDescent="0.25">
      <c r="A1350" s="62"/>
      <c r="B1350" s="62"/>
      <c r="C1350" s="62"/>
      <c r="D1350" s="62"/>
      <c r="E1350" s="62"/>
      <c r="F1350" s="62"/>
      <c r="G1350" s="62"/>
    </row>
    <row r="1351" spans="1:7" ht="15" customHeight="1" x14ac:dyDescent="0.25">
      <c r="A1351" s="62"/>
      <c r="B1351" s="62"/>
      <c r="C1351" s="62"/>
      <c r="D1351" s="62"/>
      <c r="E1351" s="62"/>
      <c r="F1351" s="62"/>
      <c r="G1351" s="62"/>
    </row>
    <row r="1352" spans="1:7" ht="15" customHeight="1" x14ac:dyDescent="0.25">
      <c r="A1352" s="62"/>
      <c r="B1352" s="62"/>
      <c r="C1352" s="62"/>
      <c r="D1352" s="62"/>
      <c r="E1352" s="62"/>
      <c r="F1352" s="62"/>
      <c r="G1352" s="62"/>
    </row>
    <row r="1353" spans="1:7" ht="15" customHeight="1" x14ac:dyDescent="0.25">
      <c r="A1353" s="62"/>
      <c r="B1353" s="62"/>
      <c r="C1353" s="62"/>
      <c r="D1353" s="62"/>
      <c r="E1353" s="62"/>
      <c r="F1353" s="62"/>
      <c r="G1353" s="62"/>
    </row>
    <row r="1354" spans="1:7" ht="15" customHeight="1" x14ac:dyDescent="0.25">
      <c r="A1354" s="62"/>
      <c r="B1354" s="62"/>
      <c r="C1354" s="62"/>
      <c r="D1354" s="62"/>
      <c r="E1354" s="62"/>
      <c r="F1354" s="62"/>
      <c r="G1354" s="62"/>
    </row>
    <row r="1355" spans="1:7" ht="15" customHeight="1" x14ac:dyDescent="0.25">
      <c r="A1355" s="62"/>
      <c r="B1355" s="62"/>
      <c r="C1355" s="62"/>
      <c r="D1355" s="62"/>
      <c r="E1355" s="62"/>
      <c r="F1355" s="62"/>
      <c r="G1355" s="62"/>
    </row>
    <row r="1356" spans="1:7" ht="15" customHeight="1" x14ac:dyDescent="0.25">
      <c r="A1356" s="62"/>
      <c r="B1356" s="62"/>
      <c r="C1356" s="62"/>
      <c r="D1356" s="62"/>
      <c r="E1356" s="62"/>
      <c r="F1356" s="62"/>
      <c r="G1356" s="62"/>
    </row>
    <row r="1357" spans="1:7" ht="15" customHeight="1" x14ac:dyDescent="0.25">
      <c r="A1357" s="62"/>
      <c r="B1357" s="62"/>
      <c r="C1357" s="62"/>
      <c r="D1357" s="62"/>
      <c r="E1357" s="62"/>
      <c r="F1357" s="62"/>
      <c r="G1357" s="62"/>
    </row>
    <row r="1358" spans="1:7" ht="15" customHeight="1" x14ac:dyDescent="0.25">
      <c r="A1358" s="62"/>
      <c r="B1358" s="62"/>
      <c r="C1358" s="62"/>
      <c r="D1358" s="62"/>
      <c r="E1358" s="62"/>
      <c r="F1358" s="62"/>
      <c r="G1358" s="62"/>
    </row>
    <row r="1359" spans="1:7" ht="15" customHeight="1" x14ac:dyDescent="0.25">
      <c r="A1359" s="62"/>
      <c r="B1359" s="62"/>
      <c r="C1359" s="62"/>
      <c r="D1359" s="62"/>
      <c r="E1359" s="62"/>
      <c r="F1359" s="62"/>
      <c r="G1359" s="62"/>
    </row>
    <row r="1360" spans="1:7" ht="15" customHeight="1" x14ac:dyDescent="0.25">
      <c r="A1360" s="62"/>
      <c r="B1360" s="62"/>
      <c r="C1360" s="62"/>
      <c r="D1360" s="62"/>
      <c r="E1360" s="62"/>
      <c r="F1360" s="62"/>
      <c r="G1360" s="62"/>
    </row>
    <row r="1361" spans="1:7" ht="15" customHeight="1" x14ac:dyDescent="0.25">
      <c r="A1361" s="62"/>
      <c r="B1361" s="62"/>
      <c r="C1361" s="62"/>
      <c r="D1361" s="62"/>
      <c r="E1361" s="62"/>
      <c r="F1361" s="62"/>
      <c r="G1361" s="62"/>
    </row>
    <row r="1362" spans="1:7" ht="15" customHeight="1" x14ac:dyDescent="0.25">
      <c r="A1362" s="62"/>
      <c r="B1362" s="62"/>
      <c r="C1362" s="62"/>
      <c r="D1362" s="62"/>
      <c r="E1362" s="62"/>
      <c r="F1362" s="62"/>
      <c r="G1362" s="62"/>
    </row>
    <row r="1363" spans="1:7" ht="15" customHeight="1" x14ac:dyDescent="0.25">
      <c r="A1363" s="62"/>
      <c r="B1363" s="62"/>
      <c r="C1363" s="62"/>
      <c r="D1363" s="62"/>
      <c r="E1363" s="62"/>
      <c r="F1363" s="62"/>
      <c r="G1363" s="62"/>
    </row>
    <row r="1364" spans="1:7" ht="15" customHeight="1" x14ac:dyDescent="0.25">
      <c r="A1364" s="62"/>
      <c r="B1364" s="62"/>
      <c r="C1364" s="62"/>
      <c r="D1364" s="62"/>
      <c r="E1364" s="62"/>
      <c r="F1364" s="62"/>
      <c r="G1364" s="62"/>
    </row>
    <row r="1365" spans="1:7" ht="15" customHeight="1" x14ac:dyDescent="0.25">
      <c r="A1365" s="62"/>
      <c r="B1365" s="62"/>
      <c r="C1365" s="62"/>
      <c r="D1365" s="62"/>
      <c r="E1365" s="62"/>
      <c r="F1365" s="62"/>
      <c r="G1365" s="62"/>
    </row>
    <row r="1366" spans="1:7" ht="15" customHeight="1" x14ac:dyDescent="0.25">
      <c r="A1366" s="62"/>
      <c r="B1366" s="62"/>
      <c r="C1366" s="62"/>
      <c r="D1366" s="62"/>
      <c r="E1366" s="62"/>
      <c r="F1366" s="62"/>
      <c r="G1366" s="62"/>
    </row>
    <row r="1367" spans="1:7" ht="15" customHeight="1" x14ac:dyDescent="0.25">
      <c r="A1367" s="62"/>
      <c r="B1367" s="62"/>
      <c r="C1367" s="62"/>
      <c r="D1367" s="62"/>
      <c r="E1367" s="62"/>
      <c r="F1367" s="62"/>
      <c r="G1367" s="62"/>
    </row>
    <row r="1368" spans="1:7" ht="15" customHeight="1" x14ac:dyDescent="0.25">
      <c r="A1368" s="62"/>
      <c r="B1368" s="62"/>
      <c r="C1368" s="62"/>
      <c r="D1368" s="62"/>
      <c r="E1368" s="62"/>
      <c r="F1368" s="62"/>
      <c r="G1368" s="62"/>
    </row>
    <row r="1369" spans="1:7" ht="15" customHeight="1" x14ac:dyDescent="0.25">
      <c r="A1369" s="62"/>
      <c r="B1369" s="62"/>
      <c r="C1369" s="62"/>
      <c r="D1369" s="62"/>
      <c r="E1369" s="62"/>
      <c r="F1369" s="62"/>
      <c r="G1369" s="62"/>
    </row>
    <row r="1370" spans="1:7" ht="15" customHeight="1" x14ac:dyDescent="0.25">
      <c r="A1370" s="62"/>
      <c r="B1370" s="62"/>
      <c r="C1370" s="62"/>
      <c r="D1370" s="62"/>
      <c r="E1370" s="62"/>
      <c r="F1370" s="62"/>
      <c r="G1370" s="62"/>
    </row>
    <row r="1371" spans="1:7" ht="15" customHeight="1" x14ac:dyDescent="0.25">
      <c r="A1371" s="62"/>
      <c r="B1371" s="62"/>
      <c r="C1371" s="62"/>
      <c r="D1371" s="62"/>
      <c r="E1371" s="62"/>
      <c r="F1371" s="62"/>
      <c r="G1371" s="62"/>
    </row>
    <row r="1372" spans="1:7" ht="15" customHeight="1" x14ac:dyDescent="0.25">
      <c r="A1372" s="62"/>
      <c r="B1372" s="62"/>
      <c r="C1372" s="62"/>
      <c r="D1372" s="62"/>
      <c r="E1372" s="62"/>
      <c r="F1372" s="62"/>
      <c r="G1372" s="62"/>
    </row>
    <row r="1373" spans="1:7" ht="15" customHeight="1" x14ac:dyDescent="0.25">
      <c r="A1373" s="62"/>
      <c r="B1373" s="62"/>
      <c r="C1373" s="62"/>
      <c r="D1373" s="62"/>
      <c r="E1373" s="62"/>
      <c r="F1373" s="62"/>
      <c r="G1373" s="62"/>
    </row>
    <row r="1374" spans="1:7" ht="15" customHeight="1" x14ac:dyDescent="0.25">
      <c r="A1374" s="62"/>
      <c r="B1374" s="62"/>
      <c r="C1374" s="62"/>
      <c r="D1374" s="62"/>
      <c r="E1374" s="62"/>
      <c r="F1374" s="62"/>
      <c r="G1374" s="62"/>
    </row>
    <row r="1375" spans="1:7" ht="15" customHeight="1" x14ac:dyDescent="0.25">
      <c r="A1375" s="62"/>
      <c r="B1375" s="62"/>
      <c r="C1375" s="62"/>
      <c r="D1375" s="62"/>
      <c r="E1375" s="62"/>
      <c r="F1375" s="62"/>
      <c r="G1375" s="62"/>
    </row>
    <row r="1376" spans="1:7" ht="15" customHeight="1" x14ac:dyDescent="0.25">
      <c r="A1376" s="62"/>
      <c r="B1376" s="62"/>
      <c r="C1376" s="62"/>
      <c r="D1376" s="62"/>
      <c r="E1376" s="62"/>
      <c r="F1376" s="62"/>
      <c r="G1376" s="62"/>
    </row>
    <row r="1377" spans="1:7" ht="15" customHeight="1" x14ac:dyDescent="0.25">
      <c r="A1377" s="62"/>
      <c r="B1377" s="62"/>
      <c r="C1377" s="62"/>
      <c r="D1377" s="62"/>
      <c r="E1377" s="62"/>
      <c r="F1377" s="62"/>
      <c r="G1377" s="62"/>
    </row>
    <row r="1378" spans="1:7" ht="15" customHeight="1" x14ac:dyDescent="0.25">
      <c r="A1378" s="62"/>
      <c r="B1378" s="62"/>
      <c r="C1378" s="62"/>
      <c r="D1378" s="62"/>
      <c r="E1378" s="62"/>
      <c r="F1378" s="62"/>
      <c r="G1378" s="62"/>
    </row>
    <row r="1379" spans="1:7" ht="15" customHeight="1" x14ac:dyDescent="0.25">
      <c r="A1379" s="62"/>
      <c r="B1379" s="62"/>
      <c r="C1379" s="62"/>
      <c r="D1379" s="62"/>
      <c r="E1379" s="62"/>
      <c r="F1379" s="62"/>
      <c r="G1379" s="62"/>
    </row>
    <row r="1380" spans="1:7" ht="15" customHeight="1" x14ac:dyDescent="0.25">
      <c r="A1380" s="62"/>
      <c r="B1380" s="62"/>
      <c r="C1380" s="62"/>
      <c r="D1380" s="62"/>
      <c r="E1380" s="62"/>
      <c r="F1380" s="62"/>
      <c r="G1380" s="62"/>
    </row>
    <row r="1381" spans="1:7" ht="15" customHeight="1" x14ac:dyDescent="0.25">
      <c r="A1381" s="62"/>
      <c r="B1381" s="62"/>
      <c r="C1381" s="62"/>
      <c r="D1381" s="62"/>
      <c r="E1381" s="62"/>
      <c r="F1381" s="62"/>
      <c r="G1381" s="62"/>
    </row>
    <row r="1382" spans="1:7" ht="15" customHeight="1" x14ac:dyDescent="0.25">
      <c r="A1382" s="62"/>
      <c r="B1382" s="62"/>
      <c r="C1382" s="62"/>
      <c r="D1382" s="62"/>
      <c r="E1382" s="62"/>
      <c r="F1382" s="62"/>
      <c r="G1382" s="62"/>
    </row>
    <row r="1383" spans="1:7" ht="15" customHeight="1" x14ac:dyDescent="0.25">
      <c r="A1383" s="62"/>
      <c r="B1383" s="62"/>
      <c r="C1383" s="62"/>
      <c r="D1383" s="62"/>
      <c r="E1383" s="62"/>
      <c r="F1383" s="62"/>
      <c r="G1383" s="62"/>
    </row>
    <row r="1384" spans="1:7" ht="15" customHeight="1" x14ac:dyDescent="0.25">
      <c r="A1384" s="62"/>
      <c r="B1384" s="62"/>
      <c r="C1384" s="62"/>
      <c r="D1384" s="62"/>
      <c r="E1384" s="62"/>
      <c r="F1384" s="62"/>
      <c r="G1384" s="62"/>
    </row>
    <row r="1385" spans="1:7" ht="15" customHeight="1" x14ac:dyDescent="0.25">
      <c r="A1385" s="62"/>
      <c r="B1385" s="62"/>
      <c r="C1385" s="62"/>
      <c r="D1385" s="62"/>
      <c r="E1385" s="62"/>
      <c r="F1385" s="62"/>
      <c r="G1385" s="62"/>
    </row>
    <row r="1386" spans="1:7" ht="15" customHeight="1" x14ac:dyDescent="0.25">
      <c r="A1386" s="62"/>
      <c r="B1386" s="62"/>
      <c r="C1386" s="62"/>
      <c r="D1386" s="62"/>
      <c r="E1386" s="62"/>
      <c r="F1386" s="62"/>
      <c r="G1386" s="62"/>
    </row>
    <row r="1387" spans="1:7" ht="15" customHeight="1" x14ac:dyDescent="0.25">
      <c r="A1387" s="62"/>
      <c r="B1387" s="62"/>
      <c r="C1387" s="62"/>
      <c r="D1387" s="62"/>
      <c r="E1387" s="62"/>
      <c r="F1387" s="62"/>
      <c r="G1387" s="62"/>
    </row>
    <row r="1388" spans="1:7" ht="15" customHeight="1" x14ac:dyDescent="0.25">
      <c r="A1388" s="62"/>
      <c r="B1388" s="62"/>
      <c r="C1388" s="62"/>
      <c r="D1388" s="62"/>
      <c r="E1388" s="62"/>
      <c r="F1388" s="62"/>
      <c r="G1388" s="62"/>
    </row>
    <row r="1389" spans="1:7" ht="15" customHeight="1" x14ac:dyDescent="0.25">
      <c r="A1389" s="62"/>
      <c r="B1389" s="62"/>
      <c r="C1389" s="62"/>
      <c r="D1389" s="62"/>
      <c r="E1389" s="62"/>
      <c r="F1389" s="62"/>
      <c r="G1389" s="62"/>
    </row>
    <row r="1390" spans="1:7" ht="15" customHeight="1" x14ac:dyDescent="0.25">
      <c r="A1390" s="62"/>
      <c r="B1390" s="62"/>
      <c r="C1390" s="62"/>
      <c r="D1390" s="62"/>
      <c r="E1390" s="62"/>
      <c r="F1390" s="62"/>
      <c r="G1390" s="62"/>
    </row>
    <row r="1391" spans="1:7" ht="15" customHeight="1" x14ac:dyDescent="0.25">
      <c r="A1391" s="62"/>
      <c r="B1391" s="62"/>
      <c r="C1391" s="62"/>
      <c r="D1391" s="62"/>
      <c r="E1391" s="62"/>
      <c r="F1391" s="62"/>
      <c r="G1391" s="62"/>
    </row>
    <row r="1392" spans="1:7" ht="15" customHeight="1" x14ac:dyDescent="0.25">
      <c r="A1392" s="62"/>
      <c r="B1392" s="62"/>
      <c r="C1392" s="62"/>
      <c r="D1392" s="62"/>
      <c r="E1392" s="62"/>
      <c r="F1392" s="62"/>
      <c r="G1392" s="62"/>
    </row>
    <row r="1393" spans="1:7" ht="15" customHeight="1" x14ac:dyDescent="0.25">
      <c r="A1393" s="62"/>
      <c r="B1393" s="62"/>
      <c r="C1393" s="62"/>
      <c r="D1393" s="62"/>
      <c r="E1393" s="62"/>
      <c r="F1393" s="62"/>
      <c r="G1393" s="62"/>
    </row>
    <row r="1394" spans="1:7" ht="15" customHeight="1" x14ac:dyDescent="0.25">
      <c r="A1394" s="62"/>
      <c r="B1394" s="62"/>
      <c r="C1394" s="62"/>
      <c r="D1394" s="62"/>
      <c r="E1394" s="62"/>
      <c r="F1394" s="62"/>
      <c r="G1394" s="62"/>
    </row>
    <row r="1395" spans="1:7" ht="15" customHeight="1" x14ac:dyDescent="0.25">
      <c r="A1395" s="62"/>
      <c r="B1395" s="62"/>
      <c r="C1395" s="62"/>
      <c r="D1395" s="62"/>
      <c r="E1395" s="62"/>
      <c r="F1395" s="62"/>
      <c r="G1395" s="62"/>
    </row>
    <row r="1396" spans="1:7" ht="15" customHeight="1" x14ac:dyDescent="0.25">
      <c r="A1396" s="62"/>
      <c r="B1396" s="62"/>
      <c r="C1396" s="62"/>
      <c r="D1396" s="62"/>
      <c r="E1396" s="62"/>
      <c r="F1396" s="62"/>
      <c r="G1396" s="62"/>
    </row>
    <row r="1397" spans="1:7" ht="15" customHeight="1" x14ac:dyDescent="0.25">
      <c r="A1397" s="62"/>
      <c r="B1397" s="62"/>
      <c r="C1397" s="62"/>
      <c r="D1397" s="62"/>
      <c r="E1397" s="62"/>
      <c r="F1397" s="62"/>
      <c r="G1397" s="62"/>
    </row>
    <row r="1398" spans="1:7" ht="15" customHeight="1" x14ac:dyDescent="0.25">
      <c r="A1398" s="62"/>
      <c r="B1398" s="62"/>
      <c r="C1398" s="62"/>
      <c r="D1398" s="62"/>
      <c r="E1398" s="62"/>
      <c r="F1398" s="62"/>
      <c r="G1398" s="62"/>
    </row>
    <row r="1399" spans="1:7" ht="15" customHeight="1" x14ac:dyDescent="0.25">
      <c r="A1399" s="62"/>
      <c r="B1399" s="62"/>
      <c r="C1399" s="62"/>
      <c r="D1399" s="62"/>
      <c r="E1399" s="62"/>
      <c r="F1399" s="62"/>
      <c r="G1399" s="62"/>
    </row>
    <row r="1400" spans="1:7" ht="15" customHeight="1" x14ac:dyDescent="0.25">
      <c r="A1400" s="62"/>
      <c r="B1400" s="62"/>
      <c r="C1400" s="62"/>
      <c r="D1400" s="62"/>
      <c r="E1400" s="62"/>
      <c r="F1400" s="62"/>
      <c r="G1400" s="62"/>
    </row>
    <row r="1401" spans="1:7" ht="15" customHeight="1" x14ac:dyDescent="0.25">
      <c r="A1401" s="62"/>
      <c r="B1401" s="62"/>
      <c r="C1401" s="62"/>
      <c r="D1401" s="62"/>
      <c r="E1401" s="62"/>
      <c r="F1401" s="62"/>
      <c r="G1401" s="62"/>
    </row>
    <row r="1402" spans="1:7" ht="15" customHeight="1" x14ac:dyDescent="0.25">
      <c r="A1402" s="62"/>
      <c r="B1402" s="62"/>
      <c r="C1402" s="62"/>
      <c r="D1402" s="62"/>
      <c r="E1402" s="62"/>
      <c r="F1402" s="62"/>
      <c r="G1402" s="62"/>
    </row>
    <row r="1403" spans="1:7" ht="15" customHeight="1" x14ac:dyDescent="0.25">
      <c r="A1403" s="62"/>
      <c r="B1403" s="62"/>
      <c r="C1403" s="62"/>
      <c r="D1403" s="62"/>
      <c r="E1403" s="62"/>
      <c r="F1403" s="62"/>
      <c r="G1403" s="62"/>
    </row>
    <row r="1404" spans="1:7" ht="15" customHeight="1" x14ac:dyDescent="0.25">
      <c r="A1404" s="62"/>
      <c r="B1404" s="62"/>
      <c r="C1404" s="62"/>
      <c r="D1404" s="62"/>
      <c r="E1404" s="62"/>
      <c r="F1404" s="62"/>
      <c r="G1404" s="62"/>
    </row>
    <row r="1405" spans="1:7" ht="15" customHeight="1" x14ac:dyDescent="0.25">
      <c r="A1405" s="62"/>
      <c r="B1405" s="62"/>
      <c r="C1405" s="62"/>
      <c r="D1405" s="62"/>
      <c r="E1405" s="62"/>
      <c r="F1405" s="62"/>
      <c r="G1405" s="62"/>
    </row>
    <row r="1406" spans="1:7" ht="15" customHeight="1" x14ac:dyDescent="0.25">
      <c r="A1406" s="62"/>
      <c r="B1406" s="62"/>
      <c r="C1406" s="62"/>
      <c r="D1406" s="62"/>
      <c r="E1406" s="62"/>
      <c r="F1406" s="62"/>
      <c r="G1406" s="62"/>
    </row>
    <row r="1407" spans="1:7" ht="15" customHeight="1" x14ac:dyDescent="0.25">
      <c r="A1407" s="62"/>
      <c r="B1407" s="62"/>
      <c r="C1407" s="62"/>
      <c r="D1407" s="62"/>
      <c r="E1407" s="62"/>
      <c r="F1407" s="62"/>
      <c r="G1407" s="62"/>
    </row>
    <row r="1408" spans="1:7" ht="15" customHeight="1" x14ac:dyDescent="0.25">
      <c r="A1408" s="62"/>
      <c r="B1408" s="62"/>
      <c r="C1408" s="62"/>
      <c r="D1408" s="62"/>
      <c r="E1408" s="62"/>
      <c r="F1408" s="62"/>
      <c r="G1408" s="62"/>
    </row>
    <row r="1409" spans="1:7" ht="15" customHeight="1" x14ac:dyDescent="0.25">
      <c r="A1409" s="62"/>
      <c r="B1409" s="62"/>
      <c r="C1409" s="62"/>
      <c r="D1409" s="62"/>
      <c r="E1409" s="62"/>
      <c r="F1409" s="62"/>
      <c r="G1409" s="62"/>
    </row>
    <row r="1410" spans="1:7" ht="15" customHeight="1" x14ac:dyDescent="0.25">
      <c r="A1410" s="62"/>
      <c r="B1410" s="62"/>
      <c r="C1410" s="62"/>
      <c r="D1410" s="62"/>
      <c r="E1410" s="62"/>
      <c r="F1410" s="62"/>
      <c r="G1410" s="62"/>
    </row>
    <row r="1411" spans="1:7" ht="15" customHeight="1" x14ac:dyDescent="0.25">
      <c r="A1411" s="62"/>
      <c r="B1411" s="62"/>
      <c r="C1411" s="62"/>
      <c r="D1411" s="62"/>
      <c r="E1411" s="62"/>
      <c r="F1411" s="62"/>
      <c r="G1411" s="62"/>
    </row>
    <row r="1412" spans="1:7" ht="15" customHeight="1" x14ac:dyDescent="0.25">
      <c r="A1412" s="62"/>
      <c r="B1412" s="62"/>
      <c r="C1412" s="62"/>
      <c r="D1412" s="62"/>
      <c r="E1412" s="62"/>
      <c r="F1412" s="62"/>
      <c r="G1412" s="62"/>
    </row>
    <row r="1413" spans="1:7" ht="15" customHeight="1" x14ac:dyDescent="0.25">
      <c r="A1413" s="62"/>
      <c r="B1413" s="62"/>
      <c r="C1413" s="62"/>
      <c r="D1413" s="62"/>
      <c r="E1413" s="62"/>
      <c r="F1413" s="62"/>
      <c r="G1413" s="62"/>
    </row>
    <row r="1414" spans="1:7" ht="15" customHeight="1" x14ac:dyDescent="0.25">
      <c r="A1414" s="62"/>
      <c r="B1414" s="62"/>
      <c r="C1414" s="62"/>
      <c r="D1414" s="62"/>
      <c r="E1414" s="62"/>
      <c r="F1414" s="62"/>
      <c r="G1414" s="62"/>
    </row>
    <row r="1415" spans="1:7" ht="15" customHeight="1" x14ac:dyDescent="0.25">
      <c r="A1415" s="62"/>
      <c r="B1415" s="62"/>
      <c r="C1415" s="62"/>
      <c r="D1415" s="62"/>
      <c r="E1415" s="62"/>
      <c r="F1415" s="62"/>
      <c r="G1415" s="62"/>
    </row>
    <row r="1416" spans="1:7" ht="15" customHeight="1" x14ac:dyDescent="0.25">
      <c r="A1416" s="62"/>
      <c r="B1416" s="62"/>
      <c r="C1416" s="62"/>
      <c r="D1416" s="62"/>
      <c r="E1416" s="62"/>
      <c r="F1416" s="62"/>
      <c r="G1416" s="62"/>
    </row>
    <row r="1417" spans="1:7" ht="15" customHeight="1" x14ac:dyDescent="0.25">
      <c r="A1417" s="62"/>
      <c r="B1417" s="62"/>
      <c r="C1417" s="62"/>
      <c r="D1417" s="62"/>
      <c r="E1417" s="62"/>
      <c r="F1417" s="62"/>
      <c r="G1417" s="62"/>
    </row>
    <row r="1418" spans="1:7" ht="15" customHeight="1" x14ac:dyDescent="0.25">
      <c r="A1418" s="62"/>
      <c r="B1418" s="62"/>
      <c r="C1418" s="62"/>
      <c r="D1418" s="62"/>
      <c r="E1418" s="62"/>
      <c r="F1418" s="62"/>
      <c r="G1418" s="62"/>
    </row>
    <row r="1419" spans="1:7" ht="15" customHeight="1" x14ac:dyDescent="0.25">
      <c r="A1419" s="62"/>
      <c r="B1419" s="62"/>
      <c r="C1419" s="62"/>
      <c r="D1419" s="62"/>
      <c r="E1419" s="62"/>
      <c r="F1419" s="62"/>
      <c r="G1419" s="62"/>
    </row>
    <row r="1420" spans="1:7" ht="15" customHeight="1" x14ac:dyDescent="0.25">
      <c r="A1420" s="62"/>
      <c r="B1420" s="62"/>
      <c r="C1420" s="62"/>
      <c r="D1420" s="62"/>
      <c r="E1420" s="62"/>
      <c r="F1420" s="62"/>
      <c r="G1420" s="62"/>
    </row>
    <row r="1421" spans="1:7" ht="15" customHeight="1" x14ac:dyDescent="0.25">
      <c r="A1421" s="62"/>
      <c r="B1421" s="62"/>
      <c r="C1421" s="62"/>
      <c r="D1421" s="62"/>
      <c r="E1421" s="62"/>
      <c r="F1421" s="62"/>
      <c r="G1421" s="62"/>
    </row>
    <row r="1422" spans="1:7" ht="15" customHeight="1" x14ac:dyDescent="0.25">
      <c r="A1422" s="62"/>
      <c r="B1422" s="62"/>
      <c r="C1422" s="62"/>
      <c r="D1422" s="62"/>
      <c r="E1422" s="62"/>
      <c r="F1422" s="62"/>
      <c r="G1422" s="62"/>
    </row>
    <row r="1423" spans="1:7" ht="15" customHeight="1" x14ac:dyDescent="0.25">
      <c r="A1423" s="62"/>
      <c r="B1423" s="62"/>
      <c r="C1423" s="62"/>
      <c r="D1423" s="62"/>
      <c r="E1423" s="62"/>
      <c r="F1423" s="62"/>
      <c r="G1423" s="62"/>
    </row>
    <row r="1424" spans="1:7" ht="15" customHeight="1" x14ac:dyDescent="0.25">
      <c r="A1424" s="62"/>
      <c r="B1424" s="62"/>
      <c r="C1424" s="62"/>
      <c r="D1424" s="62"/>
      <c r="E1424" s="62"/>
      <c r="F1424" s="62"/>
      <c r="G1424" s="62"/>
    </row>
    <row r="1425" spans="1:7" ht="15" customHeight="1" x14ac:dyDescent="0.25">
      <c r="A1425" s="62"/>
      <c r="B1425" s="62"/>
      <c r="C1425" s="62"/>
      <c r="D1425" s="62"/>
      <c r="E1425" s="62"/>
      <c r="F1425" s="62"/>
      <c r="G1425" s="62"/>
    </row>
    <row r="1426" spans="1:7" ht="15" customHeight="1" x14ac:dyDescent="0.25">
      <c r="A1426" s="62"/>
      <c r="B1426" s="62"/>
      <c r="C1426" s="62"/>
      <c r="D1426" s="62"/>
      <c r="E1426" s="62"/>
      <c r="F1426" s="62"/>
      <c r="G1426" s="62"/>
    </row>
    <row r="1427" spans="1:7" ht="15" customHeight="1" x14ac:dyDescent="0.25">
      <c r="A1427" s="62"/>
      <c r="B1427" s="62"/>
      <c r="C1427" s="62"/>
      <c r="D1427" s="62"/>
      <c r="E1427" s="62"/>
      <c r="F1427" s="62"/>
      <c r="G1427" s="62"/>
    </row>
    <row r="1428" spans="1:7" ht="15" customHeight="1" x14ac:dyDescent="0.25">
      <c r="A1428" s="62"/>
      <c r="B1428" s="62"/>
      <c r="C1428" s="62"/>
      <c r="D1428" s="62"/>
      <c r="E1428" s="62"/>
      <c r="F1428" s="62"/>
      <c r="G1428" s="62"/>
    </row>
    <row r="1429" spans="1:7" ht="15" customHeight="1" x14ac:dyDescent="0.25">
      <c r="A1429" s="62"/>
      <c r="B1429" s="62"/>
      <c r="C1429" s="62"/>
      <c r="D1429" s="62"/>
      <c r="E1429" s="62"/>
      <c r="F1429" s="62"/>
      <c r="G1429" s="62"/>
    </row>
    <row r="1430" spans="1:7" ht="15" customHeight="1" x14ac:dyDescent="0.25">
      <c r="A1430" s="62"/>
      <c r="B1430" s="62"/>
      <c r="C1430" s="62"/>
      <c r="D1430" s="62"/>
      <c r="E1430" s="62"/>
      <c r="F1430" s="62"/>
      <c r="G1430" s="62"/>
    </row>
    <row r="1431" spans="1:7" ht="15" customHeight="1" x14ac:dyDescent="0.25">
      <c r="A1431" s="62"/>
      <c r="B1431" s="62"/>
      <c r="C1431" s="62"/>
      <c r="D1431" s="62"/>
      <c r="E1431" s="62"/>
      <c r="F1431" s="62"/>
      <c r="G1431" s="62"/>
    </row>
    <row r="1432" spans="1:7" ht="15" customHeight="1" x14ac:dyDescent="0.25">
      <c r="A1432" s="62"/>
      <c r="B1432" s="62"/>
      <c r="C1432" s="62"/>
      <c r="D1432" s="62"/>
      <c r="E1432" s="62"/>
      <c r="F1432" s="62"/>
      <c r="G1432" s="62"/>
    </row>
    <row r="1433" spans="1:7" ht="15" customHeight="1" x14ac:dyDescent="0.25">
      <c r="A1433" s="62"/>
      <c r="B1433" s="62"/>
      <c r="C1433" s="62"/>
      <c r="D1433" s="62"/>
      <c r="E1433" s="62"/>
      <c r="F1433" s="62"/>
      <c r="G1433" s="62"/>
    </row>
    <row r="1434" spans="1:7" ht="15" customHeight="1" x14ac:dyDescent="0.25">
      <c r="A1434" s="62"/>
      <c r="B1434" s="62"/>
      <c r="C1434" s="62"/>
      <c r="D1434" s="62"/>
      <c r="E1434" s="62"/>
      <c r="F1434" s="62"/>
      <c r="G1434" s="62"/>
    </row>
    <row r="1435" spans="1:7" ht="15" customHeight="1" x14ac:dyDescent="0.25">
      <c r="A1435" s="62"/>
      <c r="B1435" s="62"/>
      <c r="C1435" s="62"/>
      <c r="D1435" s="62"/>
      <c r="E1435" s="62"/>
      <c r="F1435" s="62"/>
      <c r="G1435" s="62"/>
    </row>
    <row r="1436" spans="1:7" ht="15" customHeight="1" x14ac:dyDescent="0.25">
      <c r="A1436" s="62"/>
      <c r="B1436" s="62"/>
      <c r="C1436" s="62"/>
      <c r="D1436" s="62"/>
      <c r="E1436" s="62"/>
      <c r="F1436" s="62"/>
      <c r="G1436" s="62"/>
    </row>
    <row r="1437" spans="1:7" ht="15" customHeight="1" x14ac:dyDescent="0.25">
      <c r="A1437" s="62"/>
      <c r="B1437" s="62"/>
      <c r="C1437" s="62"/>
      <c r="D1437" s="62"/>
      <c r="E1437" s="62"/>
      <c r="F1437" s="62"/>
      <c r="G1437" s="62"/>
    </row>
    <row r="1438" spans="1:7" ht="15" customHeight="1" x14ac:dyDescent="0.25">
      <c r="A1438" s="62"/>
      <c r="B1438" s="62"/>
      <c r="C1438" s="62"/>
      <c r="D1438" s="62"/>
      <c r="E1438" s="62"/>
      <c r="F1438" s="62"/>
      <c r="G1438" s="62"/>
    </row>
    <row r="1439" spans="1:7" ht="15" customHeight="1" x14ac:dyDescent="0.25">
      <c r="A1439" s="62"/>
      <c r="B1439" s="62"/>
      <c r="C1439" s="62"/>
      <c r="D1439" s="62"/>
      <c r="E1439" s="62"/>
      <c r="F1439" s="62"/>
      <c r="G1439" s="62"/>
    </row>
    <row r="1440" spans="1:7" ht="15" customHeight="1" x14ac:dyDescent="0.25">
      <c r="A1440" s="62"/>
      <c r="B1440" s="62"/>
      <c r="C1440" s="62"/>
      <c r="D1440" s="62"/>
      <c r="E1440" s="62"/>
      <c r="F1440" s="62"/>
      <c r="G1440" s="62"/>
    </row>
    <row r="1441" spans="1:7" ht="15" customHeight="1" x14ac:dyDescent="0.25">
      <c r="A1441" s="62"/>
      <c r="B1441" s="62"/>
      <c r="C1441" s="62"/>
      <c r="D1441" s="62"/>
      <c r="E1441" s="62"/>
      <c r="F1441" s="62"/>
      <c r="G1441" s="62"/>
    </row>
    <row r="1442" spans="1:7" ht="15" customHeight="1" x14ac:dyDescent="0.25">
      <c r="A1442" s="62"/>
      <c r="B1442" s="62"/>
      <c r="C1442" s="62"/>
      <c r="D1442" s="62"/>
      <c r="E1442" s="62"/>
      <c r="F1442" s="62"/>
      <c r="G1442" s="62"/>
    </row>
    <row r="1443" spans="1:7" ht="15" customHeight="1" x14ac:dyDescent="0.25">
      <c r="A1443" s="62"/>
      <c r="B1443" s="62"/>
      <c r="C1443" s="62"/>
      <c r="D1443" s="62"/>
      <c r="E1443" s="62"/>
      <c r="F1443" s="62"/>
      <c r="G1443" s="62"/>
    </row>
    <row r="1444" spans="1:7" ht="15" customHeight="1" x14ac:dyDescent="0.25">
      <c r="A1444" s="62"/>
      <c r="B1444" s="62"/>
      <c r="C1444" s="62"/>
      <c r="D1444" s="62"/>
      <c r="E1444" s="62"/>
      <c r="F1444" s="62"/>
      <c r="G1444" s="62"/>
    </row>
    <row r="1445" spans="1:7" ht="15" customHeight="1" x14ac:dyDescent="0.25">
      <c r="A1445" s="62"/>
      <c r="B1445" s="62"/>
      <c r="C1445" s="62"/>
      <c r="D1445" s="62"/>
      <c r="E1445" s="62"/>
      <c r="F1445" s="62"/>
      <c r="G1445" s="62"/>
    </row>
    <row r="1446" spans="1:7" ht="15" customHeight="1" x14ac:dyDescent="0.25">
      <c r="A1446" s="62"/>
      <c r="B1446" s="62"/>
      <c r="C1446" s="62"/>
      <c r="D1446" s="62"/>
      <c r="E1446" s="62"/>
      <c r="F1446" s="62"/>
      <c r="G1446" s="62"/>
    </row>
    <row r="1447" spans="1:7" ht="15" customHeight="1" x14ac:dyDescent="0.25">
      <c r="A1447" s="62"/>
      <c r="B1447" s="62"/>
      <c r="C1447" s="62"/>
      <c r="D1447" s="62"/>
      <c r="E1447" s="62"/>
      <c r="F1447" s="62"/>
      <c r="G1447" s="62"/>
    </row>
    <row r="1448" spans="1:7" ht="15" customHeight="1" x14ac:dyDescent="0.25">
      <c r="A1448" s="62"/>
      <c r="B1448" s="62"/>
      <c r="C1448" s="62"/>
      <c r="D1448" s="62"/>
      <c r="E1448" s="62"/>
      <c r="F1448" s="62"/>
      <c r="G1448" s="62"/>
    </row>
    <row r="1449" spans="1:7" ht="15" customHeight="1" x14ac:dyDescent="0.25">
      <c r="A1449" s="62"/>
      <c r="B1449" s="62"/>
      <c r="C1449" s="62"/>
      <c r="D1449" s="62"/>
      <c r="E1449" s="62"/>
      <c r="F1449" s="62"/>
      <c r="G1449" s="62"/>
    </row>
    <row r="1450" spans="1:7" ht="15" customHeight="1" x14ac:dyDescent="0.25">
      <c r="A1450" s="62"/>
      <c r="B1450" s="62"/>
      <c r="C1450" s="62"/>
      <c r="D1450" s="62"/>
      <c r="E1450" s="62"/>
      <c r="F1450" s="62"/>
      <c r="G1450" s="62"/>
    </row>
    <row r="1451" spans="1:7" ht="15" customHeight="1" x14ac:dyDescent="0.25">
      <c r="A1451" s="62"/>
      <c r="B1451" s="62"/>
      <c r="C1451" s="62"/>
      <c r="D1451" s="62"/>
      <c r="E1451" s="62"/>
      <c r="F1451" s="62"/>
      <c r="G1451" s="62"/>
    </row>
    <row r="1452" spans="1:7" ht="15" customHeight="1" x14ac:dyDescent="0.25">
      <c r="A1452" s="62"/>
      <c r="B1452" s="62"/>
      <c r="C1452" s="62"/>
      <c r="D1452" s="62"/>
      <c r="E1452" s="62"/>
      <c r="F1452" s="62"/>
      <c r="G1452" s="62"/>
    </row>
    <row r="1453" spans="1:7" ht="15" customHeight="1" x14ac:dyDescent="0.25">
      <c r="A1453" s="62"/>
      <c r="B1453" s="62"/>
      <c r="C1453" s="62"/>
      <c r="D1453" s="62"/>
      <c r="E1453" s="62"/>
      <c r="F1453" s="62"/>
      <c r="G1453" s="62"/>
    </row>
    <row r="1454" spans="1:7" ht="15" customHeight="1" x14ac:dyDescent="0.25">
      <c r="A1454" s="62"/>
      <c r="B1454" s="62"/>
      <c r="C1454" s="62"/>
      <c r="D1454" s="62"/>
      <c r="E1454" s="62"/>
      <c r="F1454" s="62"/>
      <c r="G1454" s="62"/>
    </row>
    <row r="1455" spans="1:7" ht="15" customHeight="1" x14ac:dyDescent="0.25">
      <c r="A1455" s="62"/>
      <c r="B1455" s="62"/>
      <c r="C1455" s="62"/>
      <c r="D1455" s="62"/>
      <c r="E1455" s="62"/>
      <c r="F1455" s="62"/>
      <c r="G1455" s="62"/>
    </row>
    <row r="1456" spans="1:7" ht="15" customHeight="1" x14ac:dyDescent="0.25">
      <c r="A1456" s="62"/>
      <c r="B1456" s="62"/>
      <c r="C1456" s="62"/>
      <c r="D1456" s="62"/>
      <c r="E1456" s="62"/>
      <c r="F1456" s="62"/>
      <c r="G1456" s="62"/>
    </row>
    <row r="1457" spans="1:7" ht="15" customHeight="1" x14ac:dyDescent="0.25">
      <c r="A1457" s="62"/>
      <c r="B1457" s="62"/>
      <c r="C1457" s="62"/>
      <c r="D1457" s="62"/>
      <c r="E1457" s="62"/>
      <c r="F1457" s="62"/>
      <c r="G1457" s="62"/>
    </row>
    <row r="1458" spans="1:7" ht="15" customHeight="1" x14ac:dyDescent="0.25">
      <c r="A1458" s="62"/>
      <c r="B1458" s="62"/>
      <c r="C1458" s="62"/>
      <c r="D1458" s="62"/>
      <c r="E1458" s="62"/>
      <c r="F1458" s="62"/>
      <c r="G1458" s="62"/>
    </row>
    <row r="1459" spans="1:7" ht="15" customHeight="1" x14ac:dyDescent="0.25">
      <c r="A1459" s="62"/>
      <c r="B1459" s="62"/>
      <c r="C1459" s="62"/>
      <c r="D1459" s="62"/>
      <c r="E1459" s="62"/>
      <c r="F1459" s="62"/>
      <c r="G1459" s="62"/>
    </row>
    <row r="1460" spans="1:7" ht="15" customHeight="1" x14ac:dyDescent="0.25">
      <c r="A1460" s="62"/>
      <c r="B1460" s="62"/>
      <c r="C1460" s="62"/>
      <c r="D1460" s="62"/>
      <c r="E1460" s="62"/>
      <c r="F1460" s="62"/>
      <c r="G1460" s="62"/>
    </row>
    <row r="1461" spans="1:7" ht="15" customHeight="1" x14ac:dyDescent="0.25">
      <c r="A1461" s="62"/>
      <c r="B1461" s="62"/>
      <c r="C1461" s="62"/>
      <c r="D1461" s="62"/>
      <c r="E1461" s="62"/>
      <c r="F1461" s="62"/>
      <c r="G1461" s="62"/>
    </row>
    <row r="1462" spans="1:7" ht="15" customHeight="1" x14ac:dyDescent="0.25">
      <c r="A1462" s="62"/>
      <c r="B1462" s="62"/>
      <c r="C1462" s="62"/>
      <c r="D1462" s="62"/>
      <c r="E1462" s="62"/>
      <c r="F1462" s="62"/>
      <c r="G1462" s="62"/>
    </row>
    <row r="1463" spans="1:7" ht="15" customHeight="1" x14ac:dyDescent="0.25">
      <c r="A1463" s="62"/>
      <c r="B1463" s="62"/>
      <c r="C1463" s="62"/>
      <c r="D1463" s="62"/>
      <c r="E1463" s="62"/>
      <c r="F1463" s="62"/>
      <c r="G1463" s="62"/>
    </row>
    <row r="1464" spans="1:7" ht="15" customHeight="1" x14ac:dyDescent="0.25">
      <c r="A1464" s="62"/>
      <c r="B1464" s="62"/>
      <c r="C1464" s="62"/>
      <c r="D1464" s="62"/>
      <c r="E1464" s="62"/>
      <c r="F1464" s="62"/>
      <c r="G1464" s="62"/>
    </row>
    <row r="1465" spans="1:7" ht="15" customHeight="1" x14ac:dyDescent="0.25">
      <c r="A1465" s="62"/>
      <c r="B1465" s="62"/>
      <c r="C1465" s="62"/>
      <c r="D1465" s="62"/>
      <c r="E1465" s="62"/>
      <c r="F1465" s="62"/>
      <c r="G1465" s="62"/>
    </row>
    <row r="1466" spans="1:7" ht="15" customHeight="1" x14ac:dyDescent="0.25">
      <c r="A1466" s="62"/>
      <c r="B1466" s="62"/>
      <c r="C1466" s="62"/>
      <c r="D1466" s="62"/>
      <c r="E1466" s="62"/>
      <c r="F1466" s="62"/>
      <c r="G1466" s="62"/>
    </row>
    <row r="1467" spans="1:7" ht="15" customHeight="1" x14ac:dyDescent="0.25">
      <c r="A1467" s="62"/>
      <c r="B1467" s="62"/>
      <c r="C1467" s="62"/>
      <c r="D1467" s="62"/>
      <c r="E1467" s="62"/>
      <c r="F1467" s="62"/>
      <c r="G1467" s="62"/>
    </row>
    <row r="1468" spans="1:7" ht="15" customHeight="1" x14ac:dyDescent="0.25">
      <c r="A1468" s="62"/>
      <c r="B1468" s="62"/>
      <c r="C1468" s="62"/>
      <c r="D1468" s="62"/>
      <c r="E1468" s="62"/>
      <c r="F1468" s="62"/>
      <c r="G1468" s="62"/>
    </row>
    <row r="1469" spans="1:7" ht="15" customHeight="1" x14ac:dyDescent="0.25">
      <c r="A1469" s="62"/>
      <c r="B1469" s="62"/>
      <c r="C1469" s="62"/>
      <c r="D1469" s="62"/>
      <c r="E1469" s="62"/>
      <c r="F1469" s="62"/>
      <c r="G1469" s="62"/>
    </row>
    <row r="1470" spans="1:7" ht="15" customHeight="1" x14ac:dyDescent="0.25">
      <c r="A1470" s="62"/>
      <c r="B1470" s="62"/>
      <c r="C1470" s="62"/>
      <c r="D1470" s="62"/>
      <c r="E1470" s="62"/>
      <c r="F1470" s="62"/>
      <c r="G1470" s="62"/>
    </row>
    <row r="1471" spans="1:7" ht="15" customHeight="1" x14ac:dyDescent="0.25">
      <c r="A1471" s="62"/>
      <c r="B1471" s="62"/>
      <c r="C1471" s="62"/>
      <c r="D1471" s="62"/>
      <c r="E1471" s="62"/>
      <c r="F1471" s="62"/>
      <c r="G1471" s="62"/>
    </row>
    <row r="1472" spans="1:7" ht="15" customHeight="1" x14ac:dyDescent="0.25">
      <c r="A1472" s="62"/>
      <c r="B1472" s="62"/>
      <c r="C1472" s="62"/>
      <c r="D1472" s="62"/>
      <c r="E1472" s="62"/>
      <c r="F1472" s="62"/>
      <c r="G1472" s="62"/>
    </row>
    <row r="1473" spans="1:7" ht="15" customHeight="1" x14ac:dyDescent="0.25">
      <c r="A1473" s="62"/>
      <c r="B1473" s="62"/>
      <c r="C1473" s="62"/>
      <c r="D1473" s="62"/>
      <c r="E1473" s="62"/>
      <c r="F1473" s="62"/>
      <c r="G1473" s="62"/>
    </row>
    <row r="1474" spans="1:7" ht="15" customHeight="1" x14ac:dyDescent="0.25">
      <c r="A1474" s="62"/>
      <c r="B1474" s="62"/>
      <c r="C1474" s="62"/>
      <c r="D1474" s="62"/>
      <c r="E1474" s="62"/>
      <c r="F1474" s="62"/>
      <c r="G1474" s="62"/>
    </row>
    <row r="1475" spans="1:7" ht="15" customHeight="1" x14ac:dyDescent="0.25">
      <c r="A1475" s="62"/>
      <c r="B1475" s="62"/>
      <c r="C1475" s="62"/>
      <c r="D1475" s="62"/>
      <c r="E1475" s="62"/>
      <c r="F1475" s="62"/>
      <c r="G1475" s="62"/>
    </row>
    <row r="1476" spans="1:7" ht="15" customHeight="1" x14ac:dyDescent="0.25">
      <c r="A1476" s="62"/>
      <c r="B1476" s="62"/>
      <c r="C1476" s="62"/>
      <c r="D1476" s="62"/>
      <c r="E1476" s="62"/>
      <c r="F1476" s="62"/>
      <c r="G1476" s="62"/>
    </row>
    <row r="1477" spans="1:7" ht="15" customHeight="1" x14ac:dyDescent="0.25">
      <c r="A1477" s="62"/>
      <c r="B1477" s="62"/>
      <c r="C1477" s="62"/>
      <c r="D1477" s="62"/>
      <c r="E1477" s="62"/>
      <c r="F1477" s="62"/>
      <c r="G1477" s="62"/>
    </row>
    <row r="1478" spans="1:7" ht="15" customHeight="1" x14ac:dyDescent="0.25">
      <c r="A1478" s="62"/>
      <c r="B1478" s="62"/>
      <c r="C1478" s="62"/>
      <c r="D1478" s="62"/>
      <c r="E1478" s="62"/>
      <c r="F1478" s="62"/>
      <c r="G1478" s="62"/>
    </row>
    <row r="1479" spans="1:7" ht="15" customHeight="1" x14ac:dyDescent="0.25">
      <c r="A1479" s="62"/>
      <c r="B1479" s="62"/>
      <c r="C1479" s="62"/>
      <c r="D1479" s="62"/>
      <c r="E1479" s="62"/>
      <c r="F1479" s="62"/>
      <c r="G1479" s="62"/>
    </row>
    <row r="1480" spans="1:7" ht="15" customHeight="1" x14ac:dyDescent="0.25">
      <c r="A1480" s="62"/>
      <c r="B1480" s="62"/>
      <c r="C1480" s="62"/>
      <c r="D1480" s="62"/>
      <c r="E1480" s="62"/>
      <c r="F1480" s="62"/>
      <c r="G1480" s="62"/>
    </row>
    <row r="1481" spans="1:7" ht="15" customHeight="1" x14ac:dyDescent="0.25">
      <c r="A1481" s="62"/>
      <c r="B1481" s="62"/>
      <c r="C1481" s="62"/>
      <c r="D1481" s="62"/>
      <c r="E1481" s="62"/>
      <c r="F1481" s="62"/>
      <c r="G1481" s="62"/>
    </row>
    <row r="1482" spans="1:7" ht="15" customHeight="1" x14ac:dyDescent="0.25">
      <c r="A1482" s="62"/>
      <c r="B1482" s="62"/>
      <c r="C1482" s="62"/>
      <c r="D1482" s="62"/>
      <c r="E1482" s="62"/>
      <c r="F1482" s="62"/>
      <c r="G1482" s="62"/>
    </row>
    <row r="1483" spans="1:7" ht="15" customHeight="1" x14ac:dyDescent="0.25">
      <c r="A1483" s="62"/>
      <c r="B1483" s="62"/>
      <c r="C1483" s="62"/>
      <c r="D1483" s="62"/>
      <c r="E1483" s="62"/>
      <c r="F1483" s="62"/>
      <c r="G1483" s="62"/>
    </row>
    <row r="1484" spans="1:7" ht="15" customHeight="1" x14ac:dyDescent="0.25">
      <c r="A1484" s="62"/>
      <c r="B1484" s="62"/>
      <c r="C1484" s="62"/>
      <c r="D1484" s="62"/>
      <c r="E1484" s="62"/>
      <c r="F1484" s="62"/>
      <c r="G1484" s="62"/>
    </row>
    <row r="1485" spans="1:7" ht="15" customHeight="1" x14ac:dyDescent="0.25">
      <c r="A1485" s="62"/>
      <c r="B1485" s="62"/>
      <c r="C1485" s="62"/>
      <c r="D1485" s="62"/>
      <c r="E1485" s="62"/>
      <c r="F1485" s="62"/>
      <c r="G1485" s="62"/>
    </row>
    <row r="1486" spans="1:7" ht="15" customHeight="1" x14ac:dyDescent="0.25">
      <c r="A1486" s="62"/>
      <c r="B1486" s="62"/>
      <c r="C1486" s="62"/>
      <c r="D1486" s="62"/>
      <c r="E1486" s="62"/>
      <c r="F1486" s="62"/>
      <c r="G1486" s="62"/>
    </row>
    <row r="1487" spans="1:7" ht="15" customHeight="1" x14ac:dyDescent="0.25">
      <c r="A1487" s="62"/>
      <c r="B1487" s="62"/>
      <c r="C1487" s="62"/>
      <c r="D1487" s="62"/>
      <c r="E1487" s="62"/>
      <c r="F1487" s="62"/>
      <c r="G1487" s="62"/>
    </row>
    <row r="1488" spans="1:7" ht="15" customHeight="1" x14ac:dyDescent="0.25">
      <c r="A1488" s="62"/>
      <c r="B1488" s="62"/>
      <c r="C1488" s="62"/>
      <c r="D1488" s="62"/>
      <c r="E1488" s="62"/>
      <c r="F1488" s="62"/>
      <c r="G1488" s="62"/>
    </row>
    <row r="1489" spans="1:7" ht="15" customHeight="1" x14ac:dyDescent="0.25">
      <c r="A1489" s="62"/>
      <c r="B1489" s="62"/>
      <c r="C1489" s="62"/>
      <c r="D1489" s="62"/>
      <c r="E1489" s="62"/>
      <c r="F1489" s="62"/>
      <c r="G1489" s="62"/>
    </row>
    <row r="1490" spans="1:7" ht="15" customHeight="1" x14ac:dyDescent="0.25">
      <c r="A1490" s="62"/>
      <c r="B1490" s="62"/>
      <c r="C1490" s="62"/>
      <c r="D1490" s="62"/>
      <c r="E1490" s="62"/>
      <c r="F1490" s="62"/>
      <c r="G1490" s="62"/>
    </row>
    <row r="1491" spans="1:7" ht="15" customHeight="1" x14ac:dyDescent="0.25">
      <c r="A1491" s="62"/>
      <c r="B1491" s="62"/>
      <c r="C1491" s="62"/>
      <c r="D1491" s="62"/>
      <c r="E1491" s="62"/>
      <c r="F1491" s="62"/>
      <c r="G1491" s="62"/>
    </row>
    <row r="1492" spans="1:7" ht="15" customHeight="1" x14ac:dyDescent="0.25">
      <c r="A1492" s="62"/>
      <c r="B1492" s="62"/>
      <c r="C1492" s="62"/>
      <c r="D1492" s="62"/>
      <c r="E1492" s="62"/>
      <c r="F1492" s="62"/>
      <c r="G1492" s="62"/>
    </row>
    <row r="1493" spans="1:7" ht="15" customHeight="1" x14ac:dyDescent="0.25">
      <c r="A1493" s="62"/>
      <c r="B1493" s="62"/>
      <c r="C1493" s="62"/>
      <c r="D1493" s="62"/>
      <c r="E1493" s="62"/>
      <c r="F1493" s="62"/>
      <c r="G1493" s="62"/>
    </row>
    <row r="1494" spans="1:7" ht="15" customHeight="1" x14ac:dyDescent="0.25">
      <c r="A1494" s="62"/>
      <c r="B1494" s="62"/>
      <c r="C1494" s="62"/>
      <c r="D1494" s="62"/>
      <c r="E1494" s="62"/>
      <c r="F1494" s="62"/>
      <c r="G1494" s="62"/>
    </row>
    <row r="1495" spans="1:7" ht="15" customHeight="1" x14ac:dyDescent="0.25">
      <c r="A1495" s="62"/>
      <c r="B1495" s="62"/>
      <c r="C1495" s="62"/>
      <c r="D1495" s="62"/>
      <c r="E1495" s="62"/>
      <c r="F1495" s="62"/>
      <c r="G1495" s="62"/>
    </row>
    <row r="1496" spans="1:7" ht="15" customHeight="1" x14ac:dyDescent="0.25">
      <c r="A1496" s="62"/>
      <c r="B1496" s="62"/>
      <c r="C1496" s="62"/>
      <c r="D1496" s="62"/>
      <c r="E1496" s="62"/>
      <c r="F1496" s="62"/>
      <c r="G1496" s="62"/>
    </row>
    <row r="1497" spans="1:7" ht="15" customHeight="1" x14ac:dyDescent="0.25">
      <c r="A1497" s="62"/>
      <c r="B1497" s="62"/>
      <c r="C1497" s="62"/>
      <c r="D1497" s="62"/>
      <c r="E1497" s="62"/>
      <c r="F1497" s="62"/>
      <c r="G1497" s="62"/>
    </row>
    <row r="1498" spans="1:7" ht="15" customHeight="1" x14ac:dyDescent="0.25">
      <c r="A1498" s="62"/>
      <c r="B1498" s="62"/>
      <c r="C1498" s="62"/>
      <c r="D1498" s="62"/>
      <c r="E1498" s="62"/>
      <c r="F1498" s="62"/>
      <c r="G1498" s="62"/>
    </row>
    <row r="1499" spans="1:7" ht="15" customHeight="1" x14ac:dyDescent="0.25">
      <c r="A1499" s="62"/>
      <c r="B1499" s="62"/>
      <c r="C1499" s="62"/>
      <c r="D1499" s="62"/>
      <c r="E1499" s="62"/>
      <c r="F1499" s="62"/>
      <c r="G1499" s="62"/>
    </row>
    <row r="1500" spans="1:7" ht="15" customHeight="1" x14ac:dyDescent="0.25">
      <c r="A1500" s="62"/>
      <c r="B1500" s="62"/>
      <c r="C1500" s="62"/>
      <c r="D1500" s="62"/>
      <c r="E1500" s="62"/>
      <c r="F1500" s="62"/>
      <c r="G1500" s="62"/>
    </row>
    <row r="1501" spans="1:7" ht="15" customHeight="1" x14ac:dyDescent="0.25">
      <c r="A1501" s="62"/>
      <c r="B1501" s="62"/>
      <c r="C1501" s="62"/>
      <c r="D1501" s="62"/>
      <c r="E1501" s="62"/>
      <c r="F1501" s="62"/>
      <c r="G1501" s="62"/>
    </row>
    <row r="1502" spans="1:7" ht="15" customHeight="1" x14ac:dyDescent="0.25">
      <c r="A1502" s="62"/>
      <c r="B1502" s="62"/>
      <c r="C1502" s="62"/>
      <c r="D1502" s="62"/>
      <c r="E1502" s="62"/>
      <c r="F1502" s="62"/>
      <c r="G1502" s="62"/>
    </row>
    <row r="1503" spans="1:7" ht="15" customHeight="1" x14ac:dyDescent="0.25">
      <c r="A1503" s="62"/>
      <c r="B1503" s="62"/>
      <c r="C1503" s="62"/>
      <c r="D1503" s="62"/>
      <c r="E1503" s="62"/>
      <c r="F1503" s="62"/>
      <c r="G1503" s="62"/>
    </row>
    <row r="1504" spans="1:7" ht="15" customHeight="1" x14ac:dyDescent="0.25">
      <c r="A1504" s="62"/>
      <c r="B1504" s="62"/>
      <c r="C1504" s="62"/>
      <c r="D1504" s="62"/>
      <c r="E1504" s="62"/>
      <c r="F1504" s="62"/>
      <c r="G1504" s="62"/>
    </row>
    <row r="1505" spans="1:7" ht="15" customHeight="1" x14ac:dyDescent="0.25">
      <c r="A1505" s="62"/>
      <c r="B1505" s="62"/>
      <c r="C1505" s="62"/>
      <c r="D1505" s="62"/>
      <c r="E1505" s="62"/>
      <c r="F1505" s="62"/>
      <c r="G1505" s="62"/>
    </row>
    <row r="1506" spans="1:7" ht="15" customHeight="1" x14ac:dyDescent="0.25">
      <c r="A1506" s="62"/>
      <c r="B1506" s="62"/>
      <c r="C1506" s="62"/>
      <c r="D1506" s="62"/>
      <c r="E1506" s="62"/>
      <c r="F1506" s="62"/>
      <c r="G1506" s="62"/>
    </row>
    <row r="1507" spans="1:7" ht="15" customHeight="1" x14ac:dyDescent="0.25">
      <c r="A1507" s="62"/>
      <c r="B1507" s="62"/>
      <c r="C1507" s="62"/>
      <c r="D1507" s="62"/>
      <c r="E1507" s="62"/>
      <c r="F1507" s="62"/>
      <c r="G1507" s="62"/>
    </row>
    <row r="1508" spans="1:7" ht="15" customHeight="1" x14ac:dyDescent="0.25">
      <c r="A1508" s="62"/>
      <c r="B1508" s="62"/>
      <c r="C1508" s="62"/>
      <c r="D1508" s="62"/>
      <c r="E1508" s="62"/>
      <c r="F1508" s="62"/>
      <c r="G1508" s="62"/>
    </row>
    <row r="1509" spans="1:7" ht="15" customHeight="1" x14ac:dyDescent="0.25">
      <c r="A1509" s="62"/>
      <c r="B1509" s="62"/>
      <c r="C1509" s="62"/>
      <c r="D1509" s="62"/>
      <c r="E1509" s="62"/>
      <c r="F1509" s="62"/>
      <c r="G1509" s="62"/>
    </row>
    <row r="1510" spans="1:7" ht="15" customHeight="1" x14ac:dyDescent="0.25">
      <c r="A1510" s="62"/>
      <c r="B1510" s="62"/>
      <c r="C1510" s="62"/>
      <c r="D1510" s="62"/>
      <c r="E1510" s="62"/>
      <c r="F1510" s="62"/>
      <c r="G1510" s="62"/>
    </row>
    <row r="1511" spans="1:7" ht="15" customHeight="1" x14ac:dyDescent="0.25">
      <c r="A1511" s="62"/>
      <c r="B1511" s="62"/>
      <c r="C1511" s="62"/>
      <c r="D1511" s="62"/>
      <c r="E1511" s="62"/>
      <c r="F1511" s="62"/>
      <c r="G1511" s="62"/>
    </row>
    <row r="1512" spans="1:7" ht="15" customHeight="1" x14ac:dyDescent="0.25">
      <c r="A1512" s="62"/>
      <c r="B1512" s="62"/>
      <c r="C1512" s="62"/>
      <c r="D1512" s="62"/>
      <c r="E1512" s="62"/>
      <c r="F1512" s="62"/>
      <c r="G1512" s="62"/>
    </row>
    <row r="1513" spans="1:7" ht="15" customHeight="1" x14ac:dyDescent="0.25">
      <c r="A1513" s="62"/>
      <c r="B1513" s="62"/>
      <c r="C1513" s="62"/>
      <c r="D1513" s="62"/>
      <c r="E1513" s="62"/>
      <c r="F1513" s="62"/>
      <c r="G1513" s="62"/>
    </row>
    <row r="1514" spans="1:7" ht="15" customHeight="1" x14ac:dyDescent="0.25">
      <c r="A1514" s="62"/>
      <c r="B1514" s="62"/>
      <c r="C1514" s="62"/>
      <c r="D1514" s="62"/>
      <c r="E1514" s="62"/>
      <c r="F1514" s="62"/>
      <c r="G1514" s="62"/>
    </row>
    <row r="1515" spans="1:7" ht="15" customHeight="1" x14ac:dyDescent="0.25">
      <c r="A1515" s="62"/>
      <c r="B1515" s="62"/>
      <c r="C1515" s="62"/>
      <c r="D1515" s="62"/>
      <c r="E1515" s="62"/>
      <c r="F1515" s="62"/>
      <c r="G1515" s="62"/>
    </row>
    <row r="1516" spans="1:7" ht="15" customHeight="1" x14ac:dyDescent="0.25">
      <c r="A1516" s="62"/>
      <c r="B1516" s="62"/>
      <c r="C1516" s="62"/>
      <c r="D1516" s="62"/>
      <c r="E1516" s="62"/>
      <c r="F1516" s="62"/>
      <c r="G1516" s="62"/>
    </row>
    <row r="1517" spans="1:7" ht="15" customHeight="1" x14ac:dyDescent="0.25">
      <c r="A1517" s="62"/>
      <c r="B1517" s="62"/>
      <c r="C1517" s="62"/>
      <c r="D1517" s="62"/>
      <c r="E1517" s="62"/>
      <c r="F1517" s="62"/>
      <c r="G1517" s="62"/>
    </row>
    <row r="1518" spans="1:7" ht="15" customHeight="1" x14ac:dyDescent="0.25">
      <c r="A1518" s="62"/>
      <c r="B1518" s="62"/>
      <c r="C1518" s="62"/>
      <c r="D1518" s="62"/>
      <c r="E1518" s="62"/>
      <c r="F1518" s="62"/>
      <c r="G1518" s="62"/>
    </row>
    <row r="1519" spans="1:7" ht="15" customHeight="1" x14ac:dyDescent="0.25">
      <c r="A1519" s="62"/>
      <c r="B1519" s="62"/>
      <c r="C1519" s="62"/>
      <c r="D1519" s="62"/>
      <c r="E1519" s="62"/>
      <c r="F1519" s="62"/>
      <c r="G1519" s="62"/>
    </row>
    <row r="1520" spans="1:7" ht="15" customHeight="1" x14ac:dyDescent="0.25">
      <c r="A1520" s="62"/>
      <c r="B1520" s="62"/>
      <c r="C1520" s="62"/>
      <c r="D1520" s="62"/>
      <c r="E1520" s="62"/>
      <c r="F1520" s="62"/>
      <c r="G1520" s="62"/>
    </row>
    <row r="1521" spans="1:7" ht="15" customHeight="1" x14ac:dyDescent="0.25">
      <c r="A1521" s="62"/>
      <c r="B1521" s="62"/>
      <c r="C1521" s="62"/>
      <c r="D1521" s="62"/>
      <c r="E1521" s="62"/>
      <c r="F1521" s="62"/>
      <c r="G1521" s="62"/>
    </row>
    <row r="1522" spans="1:7" ht="15" customHeight="1" x14ac:dyDescent="0.25">
      <c r="A1522" s="62"/>
      <c r="B1522" s="62"/>
      <c r="C1522" s="62"/>
      <c r="D1522" s="62"/>
      <c r="E1522" s="62"/>
      <c r="F1522" s="62"/>
      <c r="G1522" s="62"/>
    </row>
    <row r="1523" spans="1:7" ht="15" customHeight="1" x14ac:dyDescent="0.25">
      <c r="A1523" s="62"/>
      <c r="B1523" s="62"/>
      <c r="C1523" s="62"/>
      <c r="D1523" s="62"/>
      <c r="E1523" s="62"/>
      <c r="F1523" s="62"/>
      <c r="G1523" s="62"/>
    </row>
    <row r="1524" spans="1:7" ht="15" customHeight="1" x14ac:dyDescent="0.25">
      <c r="A1524" s="62"/>
      <c r="B1524" s="62"/>
      <c r="C1524" s="62"/>
      <c r="D1524" s="62"/>
      <c r="E1524" s="62"/>
      <c r="F1524" s="62"/>
      <c r="G1524" s="62"/>
    </row>
    <row r="1525" spans="1:7" ht="15" customHeight="1" x14ac:dyDescent="0.25">
      <c r="A1525" s="62"/>
      <c r="B1525" s="62"/>
      <c r="C1525" s="62"/>
      <c r="D1525" s="62"/>
      <c r="E1525" s="62"/>
      <c r="F1525" s="62"/>
      <c r="G1525" s="62"/>
    </row>
    <row r="1526" spans="1:7" ht="15" customHeight="1" x14ac:dyDescent="0.25">
      <c r="A1526" s="62"/>
      <c r="B1526" s="62"/>
      <c r="C1526" s="62"/>
      <c r="D1526" s="62"/>
      <c r="E1526" s="62"/>
      <c r="F1526" s="62"/>
      <c r="G1526" s="62"/>
    </row>
    <row r="1527" spans="1:7" ht="15" customHeight="1" x14ac:dyDescent="0.25">
      <c r="A1527" s="62"/>
      <c r="B1527" s="62"/>
      <c r="C1527" s="62"/>
      <c r="D1527" s="62"/>
      <c r="E1527" s="62"/>
      <c r="F1527" s="62"/>
      <c r="G1527" s="62"/>
    </row>
    <row r="1528" spans="1:7" ht="15" customHeight="1" x14ac:dyDescent="0.25">
      <c r="A1528" s="62"/>
      <c r="B1528" s="62"/>
      <c r="C1528" s="62"/>
      <c r="D1528" s="62"/>
      <c r="E1528" s="62"/>
      <c r="F1528" s="62"/>
      <c r="G1528" s="62"/>
    </row>
    <row r="1529" spans="1:7" ht="15" customHeight="1" x14ac:dyDescent="0.25">
      <c r="A1529" s="62"/>
      <c r="B1529" s="62"/>
      <c r="C1529" s="62"/>
      <c r="D1529" s="62"/>
      <c r="E1529" s="62"/>
      <c r="F1529" s="62"/>
      <c r="G1529" s="62"/>
    </row>
    <row r="1530" spans="1:7" ht="15" customHeight="1" x14ac:dyDescent="0.25">
      <c r="A1530" s="62"/>
      <c r="B1530" s="62"/>
      <c r="C1530" s="62"/>
      <c r="D1530" s="62"/>
      <c r="E1530" s="62"/>
      <c r="F1530" s="62"/>
      <c r="G1530" s="62"/>
    </row>
    <row r="1531" spans="1:7" ht="15" customHeight="1" x14ac:dyDescent="0.25">
      <c r="A1531" s="62"/>
      <c r="B1531" s="62"/>
      <c r="C1531" s="62"/>
      <c r="D1531" s="62"/>
      <c r="E1531" s="62"/>
      <c r="F1531" s="62"/>
      <c r="G1531" s="62"/>
    </row>
    <row r="1532" spans="1:7" ht="15" customHeight="1" x14ac:dyDescent="0.25">
      <c r="A1532" s="62"/>
      <c r="B1532" s="62"/>
      <c r="C1532" s="62"/>
      <c r="D1532" s="62"/>
      <c r="E1532" s="62"/>
      <c r="F1532" s="62"/>
      <c r="G1532" s="62"/>
    </row>
    <row r="1533" spans="1:7" ht="15" customHeight="1" x14ac:dyDescent="0.25">
      <c r="A1533" s="62"/>
      <c r="B1533" s="62"/>
      <c r="C1533" s="62"/>
      <c r="D1533" s="62"/>
      <c r="E1533" s="62"/>
      <c r="F1533" s="62"/>
      <c r="G1533" s="62"/>
    </row>
    <row r="1534" spans="1:7" ht="15" customHeight="1" x14ac:dyDescent="0.25">
      <c r="A1534" s="62"/>
      <c r="B1534" s="62"/>
      <c r="C1534" s="62"/>
      <c r="D1534" s="62"/>
      <c r="E1534" s="62"/>
      <c r="F1534" s="62"/>
      <c r="G1534" s="62"/>
    </row>
    <row r="1535" spans="1:7" ht="15" customHeight="1" x14ac:dyDescent="0.25">
      <c r="A1535" s="62"/>
      <c r="B1535" s="62"/>
      <c r="C1535" s="62"/>
      <c r="D1535" s="62"/>
      <c r="E1535" s="62"/>
      <c r="F1535" s="62"/>
      <c r="G1535" s="62"/>
    </row>
    <row r="1536" spans="1:7" ht="15" customHeight="1" x14ac:dyDescent="0.25">
      <c r="A1536" s="62"/>
      <c r="B1536" s="62"/>
      <c r="C1536" s="62"/>
      <c r="D1536" s="62"/>
      <c r="E1536" s="62"/>
      <c r="F1536" s="62"/>
      <c r="G1536" s="62"/>
    </row>
    <row r="1537" spans="1:7" ht="15" customHeight="1" x14ac:dyDescent="0.25">
      <c r="A1537" s="62"/>
      <c r="B1537" s="62"/>
      <c r="C1537" s="62"/>
      <c r="D1537" s="62"/>
      <c r="E1537" s="62"/>
      <c r="F1537" s="62"/>
      <c r="G1537" s="62"/>
    </row>
    <row r="1538" spans="1:7" ht="15" customHeight="1" x14ac:dyDescent="0.25">
      <c r="A1538" s="62"/>
      <c r="B1538" s="62"/>
      <c r="C1538" s="62"/>
      <c r="D1538" s="62"/>
      <c r="E1538" s="62"/>
      <c r="F1538" s="62"/>
      <c r="G1538" s="62"/>
    </row>
    <row r="1539" spans="1:7" ht="15" customHeight="1" x14ac:dyDescent="0.25">
      <c r="A1539" s="62"/>
      <c r="B1539" s="62"/>
      <c r="C1539" s="62"/>
      <c r="D1539" s="62"/>
      <c r="E1539" s="62"/>
      <c r="F1539" s="62"/>
      <c r="G1539" s="62"/>
    </row>
    <row r="1540" spans="1:7" ht="15" customHeight="1" x14ac:dyDescent="0.25">
      <c r="A1540" s="62"/>
      <c r="B1540" s="62"/>
      <c r="C1540" s="62"/>
      <c r="D1540" s="62"/>
      <c r="E1540" s="62"/>
      <c r="F1540" s="62"/>
      <c r="G1540" s="62"/>
    </row>
    <row r="1541" spans="1:7" ht="15" customHeight="1" x14ac:dyDescent="0.25">
      <c r="A1541" s="62"/>
      <c r="B1541" s="62"/>
      <c r="C1541" s="62"/>
      <c r="D1541" s="62"/>
      <c r="E1541" s="62"/>
      <c r="F1541" s="62"/>
      <c r="G1541" s="62"/>
    </row>
    <row r="1542" spans="1:7" ht="15" customHeight="1" x14ac:dyDescent="0.25">
      <c r="A1542" s="62"/>
      <c r="B1542" s="62"/>
      <c r="C1542" s="62"/>
      <c r="D1542" s="62"/>
      <c r="E1542" s="62"/>
      <c r="F1542" s="62"/>
      <c r="G1542" s="62"/>
    </row>
    <row r="1543" spans="1:7" ht="15" customHeight="1" x14ac:dyDescent="0.25">
      <c r="A1543" s="62"/>
      <c r="B1543" s="62"/>
      <c r="C1543" s="62"/>
      <c r="D1543" s="62"/>
      <c r="E1543" s="62"/>
      <c r="F1543" s="62"/>
      <c r="G1543" s="62"/>
    </row>
    <row r="1544" spans="1:7" ht="15" customHeight="1" x14ac:dyDescent="0.25">
      <c r="A1544" s="62"/>
      <c r="B1544" s="62"/>
      <c r="C1544" s="62"/>
      <c r="D1544" s="62"/>
      <c r="E1544" s="62"/>
      <c r="F1544" s="62"/>
      <c r="G1544" s="62"/>
    </row>
    <row r="1545" spans="1:7" ht="15" customHeight="1" x14ac:dyDescent="0.25">
      <c r="A1545" s="62"/>
      <c r="B1545" s="62"/>
      <c r="C1545" s="62"/>
      <c r="D1545" s="62"/>
      <c r="E1545" s="62"/>
      <c r="F1545" s="62"/>
      <c r="G1545" s="62"/>
    </row>
    <row r="1546" spans="1:7" ht="15" customHeight="1" x14ac:dyDescent="0.25">
      <c r="A1546" s="62"/>
      <c r="B1546" s="62"/>
      <c r="C1546" s="62"/>
      <c r="D1546" s="62"/>
      <c r="E1546" s="62"/>
      <c r="F1546" s="62"/>
      <c r="G1546" s="62"/>
    </row>
    <row r="1547" spans="1:7" ht="15" customHeight="1" x14ac:dyDescent="0.25">
      <c r="A1547" s="62"/>
      <c r="B1547" s="62"/>
      <c r="C1547" s="62"/>
      <c r="D1547" s="62"/>
      <c r="E1547" s="62"/>
      <c r="F1547" s="62"/>
      <c r="G1547" s="62"/>
    </row>
    <row r="1548" spans="1:7" ht="15" customHeight="1" x14ac:dyDescent="0.25">
      <c r="A1548" s="62"/>
      <c r="B1548" s="62"/>
      <c r="C1548" s="62"/>
      <c r="D1548" s="62"/>
      <c r="E1548" s="62"/>
      <c r="F1548" s="62"/>
      <c r="G1548" s="62"/>
    </row>
    <row r="1549" spans="1:7" ht="15" customHeight="1" x14ac:dyDescent="0.25">
      <c r="A1549" s="62"/>
      <c r="B1549" s="62"/>
      <c r="C1549" s="62"/>
      <c r="D1549" s="62"/>
      <c r="E1549" s="62"/>
      <c r="F1549" s="62"/>
      <c r="G1549" s="62"/>
    </row>
    <row r="1550" spans="1:7" ht="15" customHeight="1" x14ac:dyDescent="0.25">
      <c r="A1550" s="62"/>
      <c r="B1550" s="62"/>
      <c r="C1550" s="62"/>
      <c r="D1550" s="62"/>
      <c r="E1550" s="62"/>
      <c r="F1550" s="62"/>
      <c r="G1550" s="62"/>
    </row>
    <row r="1551" spans="1:7" ht="15" customHeight="1" x14ac:dyDescent="0.25">
      <c r="A1551" s="62"/>
      <c r="B1551" s="62"/>
      <c r="C1551" s="62"/>
      <c r="D1551" s="62"/>
      <c r="E1551" s="62"/>
      <c r="F1551" s="62"/>
      <c r="G1551" s="62"/>
    </row>
    <row r="1552" spans="1:7" ht="15" customHeight="1" x14ac:dyDescent="0.25">
      <c r="A1552" s="62"/>
      <c r="B1552" s="62"/>
      <c r="C1552" s="62"/>
      <c r="D1552" s="62"/>
      <c r="E1552" s="62"/>
      <c r="F1552" s="62"/>
      <c r="G1552" s="62"/>
    </row>
    <row r="1553" spans="1:7" ht="15" customHeight="1" x14ac:dyDescent="0.25">
      <c r="A1553" s="62"/>
      <c r="B1553" s="62"/>
      <c r="C1553" s="62"/>
      <c r="D1553" s="62"/>
      <c r="E1553" s="62"/>
      <c r="F1553" s="62"/>
      <c r="G1553" s="62"/>
    </row>
    <row r="1554" spans="1:7" ht="15" customHeight="1" x14ac:dyDescent="0.25">
      <c r="A1554" s="62"/>
      <c r="B1554" s="62"/>
      <c r="C1554" s="62"/>
      <c r="D1554" s="62"/>
      <c r="E1554" s="62"/>
      <c r="F1554" s="62"/>
      <c r="G1554" s="62"/>
    </row>
    <row r="1555" spans="1:7" ht="15" customHeight="1" x14ac:dyDescent="0.25">
      <c r="A1555" s="62"/>
      <c r="B1555" s="62"/>
      <c r="C1555" s="62"/>
      <c r="D1555" s="62"/>
      <c r="E1555" s="62"/>
      <c r="F1555" s="62"/>
      <c r="G1555" s="62"/>
    </row>
    <row r="1556" spans="1:7" ht="15" customHeight="1" x14ac:dyDescent="0.25">
      <c r="A1556" s="62"/>
      <c r="B1556" s="62"/>
      <c r="C1556" s="62"/>
      <c r="D1556" s="62"/>
      <c r="E1556" s="62"/>
      <c r="F1556" s="62"/>
      <c r="G1556" s="62"/>
    </row>
    <row r="1557" spans="1:7" ht="15" customHeight="1" x14ac:dyDescent="0.25">
      <c r="A1557" s="62"/>
      <c r="B1557" s="62"/>
      <c r="C1557" s="62"/>
      <c r="D1557" s="62"/>
      <c r="E1557" s="62"/>
      <c r="F1557" s="62"/>
      <c r="G1557" s="62"/>
    </row>
    <row r="1558" spans="1:7" ht="15" customHeight="1" x14ac:dyDescent="0.25">
      <c r="A1558" s="62"/>
      <c r="B1558" s="62"/>
      <c r="C1558" s="62"/>
      <c r="D1558" s="62"/>
      <c r="E1558" s="62"/>
      <c r="F1558" s="62"/>
      <c r="G1558" s="62"/>
    </row>
    <row r="1559" spans="1:7" ht="15" customHeight="1" x14ac:dyDescent="0.25">
      <c r="A1559" s="62"/>
      <c r="B1559" s="62"/>
      <c r="C1559" s="62"/>
      <c r="D1559" s="62"/>
      <c r="E1559" s="62"/>
      <c r="F1559" s="62"/>
      <c r="G1559" s="62"/>
    </row>
    <row r="1560" spans="1:7" ht="15" customHeight="1" x14ac:dyDescent="0.25">
      <c r="A1560" s="62"/>
      <c r="B1560" s="62"/>
      <c r="C1560" s="62"/>
      <c r="D1560" s="62"/>
      <c r="E1560" s="62"/>
      <c r="F1560" s="62"/>
      <c r="G1560" s="62"/>
    </row>
    <row r="1561" spans="1:7" ht="15" customHeight="1" x14ac:dyDescent="0.25">
      <c r="A1561" s="62"/>
      <c r="B1561" s="62"/>
      <c r="C1561" s="62"/>
      <c r="D1561" s="62"/>
      <c r="E1561" s="62"/>
      <c r="F1561" s="62"/>
      <c r="G1561" s="62"/>
    </row>
    <row r="1562" spans="1:7" ht="15" customHeight="1" x14ac:dyDescent="0.25">
      <c r="A1562" s="62"/>
      <c r="B1562" s="62"/>
      <c r="C1562" s="62"/>
      <c r="D1562" s="62"/>
      <c r="E1562" s="62"/>
      <c r="F1562" s="62"/>
      <c r="G1562" s="62"/>
    </row>
    <row r="1563" spans="1:7" ht="15" customHeight="1" x14ac:dyDescent="0.25">
      <c r="A1563" s="62"/>
      <c r="B1563" s="62"/>
      <c r="C1563" s="62"/>
      <c r="D1563" s="62"/>
      <c r="E1563" s="62"/>
      <c r="F1563" s="62"/>
      <c r="G1563" s="62"/>
    </row>
    <row r="1564" spans="1:7" ht="15" customHeight="1" x14ac:dyDescent="0.25">
      <c r="A1564" s="62"/>
      <c r="B1564" s="62"/>
      <c r="C1564" s="62"/>
      <c r="D1564" s="62"/>
      <c r="E1564" s="62"/>
      <c r="F1564" s="62"/>
      <c r="G1564" s="62"/>
    </row>
    <row r="1565" spans="1:7" ht="15" customHeight="1" x14ac:dyDescent="0.25">
      <c r="A1565" s="62"/>
      <c r="B1565" s="62"/>
      <c r="C1565" s="62"/>
      <c r="D1565" s="62"/>
      <c r="E1565" s="62"/>
      <c r="F1565" s="62"/>
      <c r="G1565" s="62"/>
    </row>
    <row r="1566" spans="1:7" ht="15" customHeight="1" x14ac:dyDescent="0.25">
      <c r="A1566" s="62"/>
      <c r="B1566" s="62"/>
      <c r="C1566" s="62"/>
      <c r="D1566" s="62"/>
      <c r="E1566" s="62"/>
      <c r="F1566" s="62"/>
      <c r="G1566" s="62"/>
    </row>
    <row r="1567" spans="1:7" ht="15" customHeight="1" x14ac:dyDescent="0.25">
      <c r="A1567" s="62"/>
      <c r="B1567" s="62"/>
      <c r="C1567" s="62"/>
      <c r="D1567" s="62"/>
      <c r="E1567" s="62"/>
      <c r="F1567" s="62"/>
      <c r="G1567" s="62"/>
    </row>
    <row r="1568" spans="1:7" ht="15" customHeight="1" x14ac:dyDescent="0.25">
      <c r="A1568" s="62"/>
      <c r="B1568" s="62"/>
      <c r="C1568" s="62"/>
      <c r="D1568" s="62"/>
      <c r="E1568" s="62"/>
      <c r="F1568" s="62"/>
      <c r="G1568" s="62"/>
    </row>
    <row r="1569" spans="1:7" ht="15" customHeight="1" x14ac:dyDescent="0.25">
      <c r="A1569" s="62"/>
      <c r="B1569" s="62"/>
      <c r="C1569" s="62"/>
      <c r="D1569" s="62"/>
      <c r="E1569" s="62"/>
      <c r="F1569" s="62"/>
      <c r="G1569" s="62"/>
    </row>
    <row r="1570" spans="1:7" ht="15" customHeight="1" x14ac:dyDescent="0.25">
      <c r="A1570" s="62"/>
      <c r="B1570" s="62"/>
      <c r="C1570" s="62"/>
      <c r="D1570" s="62"/>
      <c r="E1570" s="62"/>
      <c r="F1570" s="62"/>
      <c r="G1570" s="62"/>
    </row>
    <row r="1571" spans="1:7" ht="15" customHeight="1" x14ac:dyDescent="0.25">
      <c r="A1571" s="62"/>
      <c r="B1571" s="62"/>
      <c r="C1571" s="62"/>
      <c r="D1571" s="62"/>
      <c r="E1571" s="62"/>
      <c r="F1571" s="62"/>
      <c r="G1571" s="62"/>
    </row>
    <row r="1572" spans="1:7" ht="15" customHeight="1" x14ac:dyDescent="0.25">
      <c r="A1572" s="62"/>
      <c r="B1572" s="62"/>
      <c r="C1572" s="62"/>
      <c r="D1572" s="62"/>
      <c r="E1572" s="62"/>
      <c r="F1572" s="62"/>
      <c r="G1572" s="62"/>
    </row>
    <row r="1573" spans="1:7" ht="15" customHeight="1" x14ac:dyDescent="0.25">
      <c r="A1573" s="62"/>
      <c r="B1573" s="62"/>
      <c r="C1573" s="62"/>
      <c r="D1573" s="62"/>
      <c r="E1573" s="62"/>
      <c r="F1573" s="62"/>
      <c r="G1573" s="62"/>
    </row>
    <row r="1574" spans="1:7" ht="15" customHeight="1" x14ac:dyDescent="0.25">
      <c r="A1574" s="62"/>
      <c r="B1574" s="62"/>
      <c r="C1574" s="62"/>
      <c r="D1574" s="62"/>
      <c r="E1574" s="62"/>
      <c r="F1574" s="62"/>
      <c r="G1574" s="62"/>
    </row>
    <row r="1575" spans="1:7" ht="15" customHeight="1" x14ac:dyDescent="0.25">
      <c r="A1575" s="62"/>
      <c r="B1575" s="62"/>
      <c r="C1575" s="62"/>
      <c r="D1575" s="62"/>
      <c r="E1575" s="62"/>
      <c r="F1575" s="62"/>
      <c r="G1575" s="62"/>
    </row>
    <row r="1576" spans="1:7" ht="15" customHeight="1" x14ac:dyDescent="0.25">
      <c r="A1576" s="62"/>
      <c r="B1576" s="62"/>
      <c r="C1576" s="62"/>
      <c r="D1576" s="62"/>
      <c r="E1576" s="62"/>
      <c r="F1576" s="62"/>
      <c r="G1576" s="62"/>
    </row>
    <row r="1577" spans="1:7" ht="15" customHeight="1" x14ac:dyDescent="0.25">
      <c r="A1577" s="62"/>
      <c r="B1577" s="62"/>
      <c r="C1577" s="62"/>
      <c r="D1577" s="62"/>
      <c r="E1577" s="62"/>
      <c r="F1577" s="62"/>
      <c r="G1577" s="62"/>
    </row>
    <row r="1578" spans="1:7" ht="15" customHeight="1" x14ac:dyDescent="0.25">
      <c r="A1578" s="62"/>
      <c r="B1578" s="62"/>
      <c r="C1578" s="62"/>
      <c r="D1578" s="62"/>
      <c r="E1578" s="62"/>
      <c r="F1578" s="62"/>
      <c r="G1578" s="62"/>
    </row>
    <row r="1579" spans="1:7" ht="15" customHeight="1" x14ac:dyDescent="0.25">
      <c r="A1579" s="62"/>
      <c r="B1579" s="62"/>
      <c r="C1579" s="62"/>
      <c r="D1579" s="62"/>
      <c r="E1579" s="62"/>
      <c r="F1579" s="62"/>
      <c r="G1579" s="62"/>
    </row>
    <row r="1580" spans="1:7" ht="15" customHeight="1" x14ac:dyDescent="0.25">
      <c r="A1580" s="62"/>
      <c r="B1580" s="62"/>
      <c r="C1580" s="62"/>
      <c r="D1580" s="62"/>
      <c r="E1580" s="62"/>
      <c r="F1580" s="62"/>
      <c r="G1580" s="62"/>
    </row>
    <row r="1581" spans="1:7" ht="15" customHeight="1" x14ac:dyDescent="0.25">
      <c r="A1581" s="62"/>
      <c r="B1581" s="62"/>
      <c r="C1581" s="62"/>
      <c r="D1581" s="62"/>
      <c r="E1581" s="62"/>
      <c r="F1581" s="62"/>
      <c r="G1581" s="62"/>
    </row>
    <row r="1582" spans="1:7" ht="15" customHeight="1" x14ac:dyDescent="0.25">
      <c r="A1582" s="62"/>
      <c r="B1582" s="62"/>
      <c r="C1582" s="62"/>
      <c r="D1582" s="62"/>
      <c r="E1582" s="62"/>
      <c r="F1582" s="62"/>
      <c r="G1582" s="62"/>
    </row>
    <row r="1583" spans="1:7" ht="15" customHeight="1" x14ac:dyDescent="0.25">
      <c r="A1583" s="62"/>
      <c r="B1583" s="62"/>
      <c r="C1583" s="62"/>
      <c r="D1583" s="62"/>
      <c r="E1583" s="62"/>
      <c r="F1583" s="62"/>
      <c r="G1583" s="62"/>
    </row>
    <row r="1584" spans="1:7" ht="15" customHeight="1" x14ac:dyDescent="0.25">
      <c r="A1584" s="62"/>
      <c r="B1584" s="62"/>
      <c r="C1584" s="62"/>
      <c r="D1584" s="62"/>
      <c r="E1584" s="62"/>
      <c r="F1584" s="62"/>
      <c r="G1584" s="62"/>
    </row>
    <row r="1585" spans="1:7" ht="15" customHeight="1" x14ac:dyDescent="0.25">
      <c r="A1585" s="62"/>
      <c r="B1585" s="62"/>
      <c r="C1585" s="62"/>
      <c r="D1585" s="62"/>
      <c r="E1585" s="62"/>
      <c r="F1585" s="62"/>
      <c r="G1585" s="62"/>
    </row>
    <row r="1586" spans="1:7" ht="15" customHeight="1" x14ac:dyDescent="0.25">
      <c r="A1586" s="62"/>
      <c r="B1586" s="62"/>
      <c r="C1586" s="62"/>
      <c r="D1586" s="62"/>
      <c r="E1586" s="62"/>
      <c r="F1586" s="62"/>
      <c r="G1586" s="62"/>
    </row>
    <row r="1587" spans="1:7" ht="15" customHeight="1" x14ac:dyDescent="0.25">
      <c r="A1587" s="62"/>
      <c r="B1587" s="62"/>
      <c r="C1587" s="62"/>
      <c r="D1587" s="62"/>
      <c r="E1587" s="62"/>
      <c r="F1587" s="62"/>
      <c r="G1587" s="62"/>
    </row>
    <row r="1588" spans="1:7" ht="15" customHeight="1" x14ac:dyDescent="0.25">
      <c r="A1588" s="62"/>
      <c r="B1588" s="62"/>
      <c r="C1588" s="62"/>
      <c r="D1588" s="62"/>
      <c r="E1588" s="62"/>
      <c r="F1588" s="62"/>
      <c r="G1588" s="62"/>
    </row>
    <row r="1589" spans="1:7" ht="15" customHeight="1" x14ac:dyDescent="0.25">
      <c r="A1589" s="62"/>
      <c r="B1589" s="62"/>
      <c r="C1589" s="62"/>
      <c r="D1589" s="62"/>
      <c r="E1589" s="62"/>
      <c r="F1589" s="62"/>
      <c r="G1589" s="62"/>
    </row>
    <row r="1590" spans="1:7" ht="15" customHeight="1" x14ac:dyDescent="0.25">
      <c r="A1590" s="62"/>
      <c r="B1590" s="62"/>
      <c r="C1590" s="62"/>
      <c r="D1590" s="62"/>
      <c r="E1590" s="62"/>
      <c r="F1590" s="62"/>
      <c r="G1590" s="62"/>
    </row>
    <row r="1591" spans="1:7" ht="15" customHeight="1" x14ac:dyDescent="0.25">
      <c r="A1591" s="62"/>
      <c r="B1591" s="62"/>
      <c r="C1591" s="62"/>
      <c r="D1591" s="62"/>
      <c r="E1591" s="62"/>
      <c r="F1591" s="62"/>
      <c r="G1591" s="62"/>
    </row>
    <row r="1592" spans="1:7" ht="15" customHeight="1" x14ac:dyDescent="0.25">
      <c r="A1592" s="62"/>
      <c r="B1592" s="62"/>
      <c r="C1592" s="62"/>
      <c r="D1592" s="62"/>
      <c r="E1592" s="62"/>
      <c r="F1592" s="62"/>
      <c r="G1592" s="62"/>
    </row>
    <row r="1593" spans="1:7" ht="15" customHeight="1" x14ac:dyDescent="0.25">
      <c r="A1593" s="62"/>
      <c r="B1593" s="62"/>
      <c r="C1593" s="62"/>
      <c r="D1593" s="62"/>
      <c r="E1593" s="62"/>
      <c r="F1593" s="62"/>
      <c r="G1593" s="62"/>
    </row>
    <row r="1594" spans="1:7" ht="15" customHeight="1" x14ac:dyDescent="0.25">
      <c r="A1594" s="62"/>
      <c r="B1594" s="62"/>
      <c r="C1594" s="62"/>
      <c r="D1594" s="62"/>
      <c r="E1594" s="62"/>
      <c r="F1594" s="62"/>
      <c r="G1594" s="62"/>
    </row>
    <row r="1595" spans="1:7" ht="15" customHeight="1" x14ac:dyDescent="0.25">
      <c r="A1595" s="62"/>
      <c r="B1595" s="62"/>
      <c r="C1595" s="62"/>
      <c r="D1595" s="62"/>
      <c r="E1595" s="62"/>
      <c r="F1595" s="62"/>
      <c r="G1595" s="62"/>
    </row>
    <row r="1596" spans="1:7" ht="15" customHeight="1" x14ac:dyDescent="0.25">
      <c r="A1596" s="62"/>
      <c r="B1596" s="62"/>
      <c r="C1596" s="62"/>
      <c r="D1596" s="62"/>
      <c r="E1596" s="62"/>
      <c r="F1596" s="62"/>
      <c r="G1596" s="62"/>
    </row>
    <row r="1597" spans="1:7" ht="15" customHeight="1" x14ac:dyDescent="0.25">
      <c r="A1597" s="62"/>
      <c r="B1597" s="62"/>
      <c r="C1597" s="62"/>
      <c r="D1597" s="62"/>
      <c r="E1597" s="62"/>
      <c r="F1597" s="62"/>
      <c r="G1597" s="62"/>
    </row>
    <row r="1598" spans="1:7" ht="15" customHeight="1" x14ac:dyDescent="0.25">
      <c r="A1598" s="62"/>
      <c r="B1598" s="62"/>
      <c r="C1598" s="62"/>
      <c r="D1598" s="62"/>
      <c r="E1598" s="62"/>
      <c r="F1598" s="62"/>
      <c r="G1598" s="62"/>
    </row>
    <row r="1599" spans="1:7" ht="15" customHeight="1" x14ac:dyDescent="0.25">
      <c r="A1599" s="62"/>
      <c r="B1599" s="62"/>
      <c r="C1599" s="62"/>
      <c r="D1599" s="62"/>
      <c r="E1599" s="62"/>
      <c r="F1599" s="62"/>
      <c r="G1599" s="62"/>
    </row>
    <row r="1600" spans="1:7" ht="15" customHeight="1" x14ac:dyDescent="0.25">
      <c r="A1600" s="62"/>
      <c r="B1600" s="62"/>
      <c r="C1600" s="62"/>
      <c r="D1600" s="62"/>
      <c r="E1600" s="62"/>
      <c r="F1600" s="62"/>
      <c r="G1600" s="62"/>
    </row>
    <row r="1601" spans="1:7" ht="15" customHeight="1" x14ac:dyDescent="0.25">
      <c r="A1601" s="62"/>
      <c r="B1601" s="62"/>
      <c r="C1601" s="62"/>
      <c r="D1601" s="62"/>
      <c r="E1601" s="62"/>
      <c r="F1601" s="62"/>
      <c r="G1601" s="62"/>
    </row>
    <row r="1602" spans="1:7" ht="15" customHeight="1" x14ac:dyDescent="0.25">
      <c r="A1602" s="62"/>
      <c r="B1602" s="62"/>
      <c r="C1602" s="62"/>
      <c r="D1602" s="62"/>
      <c r="E1602" s="62"/>
      <c r="F1602" s="62"/>
      <c r="G1602" s="62"/>
    </row>
    <row r="1603" spans="1:7" ht="15" customHeight="1" x14ac:dyDescent="0.25">
      <c r="A1603" s="62"/>
      <c r="B1603" s="62"/>
      <c r="C1603" s="62"/>
      <c r="D1603" s="62"/>
      <c r="E1603" s="62"/>
      <c r="F1603" s="62"/>
      <c r="G1603" s="62"/>
    </row>
    <row r="1604" spans="1:7" ht="15" customHeight="1" x14ac:dyDescent="0.25">
      <c r="A1604" s="62"/>
      <c r="B1604" s="62"/>
      <c r="C1604" s="62"/>
      <c r="D1604" s="62"/>
      <c r="E1604" s="62"/>
      <c r="F1604" s="62"/>
      <c r="G1604" s="62"/>
    </row>
    <row r="1605" spans="1:7" ht="15" customHeight="1" x14ac:dyDescent="0.25">
      <c r="A1605" s="62"/>
      <c r="B1605" s="62"/>
      <c r="C1605" s="62"/>
      <c r="D1605" s="62"/>
      <c r="E1605" s="62"/>
      <c r="F1605" s="62"/>
      <c r="G1605" s="62"/>
    </row>
    <row r="1606" spans="1:7" ht="15" customHeight="1" x14ac:dyDescent="0.25">
      <c r="A1606" s="62"/>
      <c r="B1606" s="62"/>
      <c r="C1606" s="62"/>
      <c r="D1606" s="62"/>
      <c r="E1606" s="62"/>
      <c r="F1606" s="62"/>
      <c r="G1606" s="62"/>
    </row>
    <row r="1607" spans="1:7" ht="15" customHeight="1" x14ac:dyDescent="0.25">
      <c r="A1607" s="62"/>
      <c r="B1607" s="62"/>
      <c r="C1607" s="62"/>
      <c r="D1607" s="62"/>
      <c r="E1607" s="62"/>
      <c r="F1607" s="62"/>
      <c r="G1607" s="62"/>
    </row>
    <row r="1608" spans="1:7" ht="15" customHeight="1" x14ac:dyDescent="0.25">
      <c r="A1608" s="62"/>
      <c r="B1608" s="62"/>
      <c r="C1608" s="62"/>
      <c r="D1608" s="62"/>
      <c r="E1608" s="62"/>
      <c r="F1608" s="62"/>
      <c r="G1608" s="62"/>
    </row>
    <row r="1609" spans="1:7" ht="15" customHeight="1" x14ac:dyDescent="0.25">
      <c r="A1609" s="62"/>
      <c r="B1609" s="62"/>
      <c r="C1609" s="62"/>
      <c r="D1609" s="62"/>
      <c r="E1609" s="62"/>
      <c r="F1609" s="62"/>
      <c r="G1609" s="62"/>
    </row>
    <row r="1610" spans="1:7" ht="15" customHeight="1" x14ac:dyDescent="0.25">
      <c r="A1610" s="62"/>
      <c r="B1610" s="62"/>
      <c r="C1610" s="62"/>
      <c r="D1610" s="62"/>
      <c r="E1610" s="62"/>
      <c r="F1610" s="62"/>
      <c r="G1610" s="62"/>
    </row>
    <row r="1611" spans="1:7" ht="15" customHeight="1" x14ac:dyDescent="0.25">
      <c r="A1611" s="62"/>
      <c r="B1611" s="62"/>
      <c r="C1611" s="62"/>
      <c r="D1611" s="62"/>
      <c r="E1611" s="62"/>
      <c r="F1611" s="62"/>
      <c r="G1611" s="62"/>
    </row>
    <row r="1612" spans="1:7" ht="15" customHeight="1" x14ac:dyDescent="0.25">
      <c r="A1612" s="62"/>
      <c r="B1612" s="62"/>
      <c r="C1612" s="62"/>
      <c r="D1612" s="62"/>
      <c r="E1612" s="62"/>
      <c r="F1612" s="62"/>
      <c r="G1612" s="62"/>
    </row>
    <row r="1613" spans="1:7" ht="15" customHeight="1" x14ac:dyDescent="0.25">
      <c r="A1613" s="62"/>
      <c r="B1613" s="62"/>
      <c r="C1613" s="62"/>
      <c r="D1613" s="62"/>
      <c r="E1613" s="62"/>
      <c r="F1613" s="62"/>
      <c r="G1613" s="62"/>
    </row>
    <row r="1614" spans="1:7" ht="15" customHeight="1" x14ac:dyDescent="0.25">
      <c r="A1614" s="62"/>
      <c r="B1614" s="62"/>
      <c r="C1614" s="62"/>
      <c r="D1614" s="62"/>
      <c r="E1614" s="62"/>
      <c r="F1614" s="62"/>
      <c r="G1614" s="62"/>
    </row>
    <row r="1615" spans="1:7" ht="15" customHeight="1" x14ac:dyDescent="0.25">
      <c r="A1615" s="62"/>
      <c r="B1615" s="62"/>
      <c r="C1615" s="62"/>
      <c r="D1615" s="62"/>
      <c r="E1615" s="62"/>
      <c r="F1615" s="62"/>
      <c r="G1615" s="62"/>
    </row>
    <row r="1616" spans="1:7" ht="15" customHeight="1" x14ac:dyDescent="0.25">
      <c r="A1616" s="62"/>
      <c r="B1616" s="62"/>
      <c r="C1616" s="62"/>
      <c r="D1616" s="62"/>
      <c r="E1616" s="62"/>
      <c r="F1616" s="62"/>
      <c r="G1616" s="62"/>
    </row>
    <row r="1617" spans="1:7" ht="15" customHeight="1" x14ac:dyDescent="0.25">
      <c r="A1617" s="62"/>
      <c r="B1617" s="62"/>
      <c r="C1617" s="62"/>
      <c r="D1617" s="62"/>
      <c r="E1617" s="62"/>
      <c r="F1617" s="62"/>
      <c r="G1617" s="62"/>
    </row>
    <row r="1618" spans="1:7" ht="15" customHeight="1" x14ac:dyDescent="0.25">
      <c r="A1618" s="62"/>
      <c r="B1618" s="62"/>
      <c r="C1618" s="62"/>
      <c r="D1618" s="62"/>
      <c r="E1618" s="62"/>
      <c r="F1618" s="62"/>
      <c r="G1618" s="62"/>
    </row>
    <row r="1619" spans="1:7" ht="15" customHeight="1" x14ac:dyDescent="0.25">
      <c r="A1619" s="62"/>
      <c r="B1619" s="62"/>
      <c r="C1619" s="62"/>
      <c r="D1619" s="62"/>
      <c r="E1619" s="62"/>
      <c r="F1619" s="62"/>
      <c r="G1619" s="62"/>
    </row>
    <row r="1620" spans="1:7" ht="15" customHeight="1" x14ac:dyDescent="0.25">
      <c r="A1620" s="62"/>
      <c r="B1620" s="62"/>
      <c r="C1620" s="62"/>
      <c r="D1620" s="62"/>
      <c r="E1620" s="62"/>
      <c r="F1620" s="62"/>
      <c r="G1620" s="62"/>
    </row>
    <row r="1621" spans="1:7" ht="15" customHeight="1" x14ac:dyDescent="0.25">
      <c r="A1621" s="62"/>
      <c r="B1621" s="62"/>
      <c r="C1621" s="62"/>
      <c r="D1621" s="62"/>
      <c r="E1621" s="62"/>
      <c r="F1621" s="62"/>
      <c r="G1621" s="62"/>
    </row>
    <row r="1622" spans="1:7" ht="15" customHeight="1" x14ac:dyDescent="0.25">
      <c r="A1622" s="62"/>
      <c r="B1622" s="62"/>
      <c r="C1622" s="62"/>
      <c r="D1622" s="62"/>
      <c r="E1622" s="62"/>
      <c r="F1622" s="62"/>
      <c r="G1622" s="62"/>
    </row>
    <row r="1623" spans="1:7" ht="15" customHeight="1" x14ac:dyDescent="0.25">
      <c r="A1623" s="62"/>
      <c r="B1623" s="62"/>
      <c r="C1623" s="62"/>
      <c r="D1623" s="62"/>
      <c r="E1623" s="62"/>
      <c r="F1623" s="62"/>
      <c r="G1623" s="62"/>
    </row>
    <row r="1624" spans="1:7" ht="15" customHeight="1" x14ac:dyDescent="0.25">
      <c r="A1624" s="62"/>
      <c r="B1624" s="62"/>
      <c r="C1624" s="62"/>
      <c r="D1624" s="62"/>
      <c r="E1624" s="62"/>
      <c r="F1624" s="62"/>
      <c r="G1624" s="62"/>
    </row>
    <row r="1625" spans="1:7" ht="15" customHeight="1" x14ac:dyDescent="0.25">
      <c r="A1625" s="62"/>
      <c r="B1625" s="62"/>
      <c r="C1625" s="62"/>
      <c r="D1625" s="62"/>
      <c r="E1625" s="62"/>
      <c r="F1625" s="62"/>
      <c r="G1625" s="62"/>
    </row>
    <row r="1626" spans="1:7" ht="15" customHeight="1" x14ac:dyDescent="0.25">
      <c r="A1626" s="62"/>
      <c r="B1626" s="62"/>
      <c r="C1626" s="62"/>
      <c r="D1626" s="62"/>
      <c r="E1626" s="62"/>
      <c r="F1626" s="62"/>
      <c r="G1626" s="62"/>
    </row>
    <row r="1627" spans="1:7" ht="15" customHeight="1" x14ac:dyDescent="0.25">
      <c r="A1627" s="62"/>
      <c r="B1627" s="62"/>
      <c r="C1627" s="62"/>
      <c r="D1627" s="62"/>
      <c r="E1627" s="62"/>
      <c r="F1627" s="62"/>
      <c r="G1627" s="62"/>
    </row>
    <row r="1628" spans="1:7" ht="15" customHeight="1" x14ac:dyDescent="0.25">
      <c r="A1628" s="62"/>
      <c r="B1628" s="62"/>
      <c r="C1628" s="62"/>
      <c r="D1628" s="62"/>
      <c r="E1628" s="62"/>
      <c r="F1628" s="62"/>
      <c r="G1628" s="62"/>
    </row>
    <row r="1629" spans="1:7" ht="15" customHeight="1" x14ac:dyDescent="0.25">
      <c r="A1629" s="62"/>
      <c r="B1629" s="62"/>
      <c r="C1629" s="62"/>
      <c r="D1629" s="62"/>
      <c r="E1629" s="62"/>
      <c r="F1629" s="62"/>
      <c r="G1629" s="62"/>
    </row>
    <row r="1630" spans="1:7" ht="15" customHeight="1" x14ac:dyDescent="0.25">
      <c r="A1630" s="62"/>
      <c r="B1630" s="62"/>
      <c r="C1630" s="62"/>
      <c r="D1630" s="62"/>
      <c r="E1630" s="62"/>
      <c r="F1630" s="62"/>
      <c r="G1630" s="62"/>
    </row>
    <row r="1631" spans="1:7" ht="15" customHeight="1" x14ac:dyDescent="0.25">
      <c r="A1631" s="62"/>
      <c r="B1631" s="62"/>
      <c r="C1631" s="62"/>
      <c r="D1631" s="62"/>
      <c r="E1631" s="62"/>
      <c r="F1631" s="62"/>
      <c r="G1631" s="62"/>
    </row>
    <row r="1632" spans="1:7" ht="15" customHeight="1" x14ac:dyDescent="0.25">
      <c r="A1632" s="62"/>
      <c r="B1632" s="62"/>
      <c r="C1632" s="62"/>
      <c r="D1632" s="62"/>
      <c r="E1632" s="62"/>
      <c r="F1632" s="62"/>
      <c r="G1632" s="62"/>
    </row>
    <row r="1633" spans="1:7" ht="15" customHeight="1" x14ac:dyDescent="0.25">
      <c r="A1633" s="62"/>
      <c r="B1633" s="62"/>
      <c r="C1633" s="62"/>
      <c r="D1633" s="62"/>
      <c r="E1633" s="62"/>
      <c r="F1633" s="62"/>
      <c r="G1633" s="62"/>
    </row>
    <row r="1634" spans="1:7" ht="15" customHeight="1" x14ac:dyDescent="0.25">
      <c r="A1634" s="62"/>
      <c r="B1634" s="62"/>
      <c r="C1634" s="62"/>
      <c r="D1634" s="62"/>
      <c r="E1634" s="62"/>
      <c r="F1634" s="62"/>
      <c r="G1634" s="62"/>
    </row>
    <row r="1635" spans="1:7" ht="15" customHeight="1" x14ac:dyDescent="0.25">
      <c r="A1635" s="62"/>
      <c r="B1635" s="62"/>
      <c r="C1635" s="62"/>
      <c r="D1635" s="62"/>
      <c r="E1635" s="62"/>
      <c r="F1635" s="62"/>
      <c r="G1635" s="62"/>
    </row>
    <row r="1636" spans="1:7" ht="15" customHeight="1" x14ac:dyDescent="0.25">
      <c r="A1636" s="62"/>
      <c r="B1636" s="62"/>
      <c r="C1636" s="62"/>
      <c r="D1636" s="62"/>
      <c r="E1636" s="62"/>
      <c r="F1636" s="62"/>
      <c r="G1636" s="62"/>
    </row>
    <row r="1637" spans="1:7" ht="15" customHeight="1" x14ac:dyDescent="0.25">
      <c r="A1637" s="62"/>
      <c r="B1637" s="62"/>
      <c r="C1637" s="62"/>
      <c r="D1637" s="62"/>
      <c r="E1637" s="62"/>
      <c r="F1637" s="62"/>
      <c r="G1637" s="62"/>
    </row>
    <row r="1638" spans="1:7" ht="15" customHeight="1" x14ac:dyDescent="0.25">
      <c r="A1638" s="62"/>
      <c r="B1638" s="62"/>
      <c r="C1638" s="62"/>
      <c r="D1638" s="62"/>
      <c r="E1638" s="62"/>
      <c r="F1638" s="62"/>
      <c r="G1638" s="62"/>
    </row>
    <row r="1639" spans="1:7" ht="15" customHeight="1" x14ac:dyDescent="0.25">
      <c r="A1639" s="62"/>
      <c r="B1639" s="62"/>
      <c r="C1639" s="62"/>
      <c r="D1639" s="62"/>
      <c r="E1639" s="62"/>
      <c r="F1639" s="62"/>
      <c r="G1639" s="62"/>
    </row>
    <row r="1640" spans="1:7" ht="15" customHeight="1" x14ac:dyDescent="0.25">
      <c r="A1640" s="62"/>
      <c r="B1640" s="62"/>
      <c r="C1640" s="62"/>
      <c r="D1640" s="62"/>
      <c r="E1640" s="62"/>
      <c r="F1640" s="62"/>
      <c r="G1640" s="62"/>
    </row>
    <row r="1641" spans="1:7" ht="15" customHeight="1" x14ac:dyDescent="0.25">
      <c r="A1641" s="62"/>
      <c r="B1641" s="62"/>
      <c r="C1641" s="62"/>
      <c r="D1641" s="62"/>
      <c r="E1641" s="62"/>
      <c r="F1641" s="62"/>
      <c r="G1641" s="62"/>
    </row>
    <row r="1642" spans="1:7" ht="15" customHeight="1" x14ac:dyDescent="0.25">
      <c r="A1642" s="62"/>
      <c r="B1642" s="62"/>
      <c r="C1642" s="62"/>
      <c r="D1642" s="62"/>
      <c r="E1642" s="62"/>
      <c r="F1642" s="62"/>
      <c r="G1642" s="62"/>
    </row>
    <row r="1643" spans="1:7" ht="15" customHeight="1" x14ac:dyDescent="0.25">
      <c r="A1643" s="62"/>
      <c r="B1643" s="62"/>
      <c r="C1643" s="62"/>
      <c r="D1643" s="62"/>
      <c r="E1643" s="62"/>
      <c r="F1643" s="62"/>
      <c r="G1643" s="62"/>
    </row>
    <row r="1644" spans="1:7" ht="15" customHeight="1" x14ac:dyDescent="0.25">
      <c r="A1644" s="62"/>
      <c r="B1644" s="62"/>
      <c r="C1644" s="62"/>
      <c r="D1644" s="62"/>
      <c r="E1644" s="62"/>
      <c r="F1644" s="62"/>
      <c r="G1644" s="62"/>
    </row>
    <row r="1645" spans="1:7" ht="15" customHeight="1" x14ac:dyDescent="0.25">
      <c r="A1645" s="62"/>
      <c r="B1645" s="62"/>
      <c r="C1645" s="62"/>
      <c r="D1645" s="62"/>
      <c r="E1645" s="62"/>
      <c r="F1645" s="62"/>
      <c r="G1645" s="62"/>
    </row>
    <row r="1646" spans="1:7" ht="15" customHeight="1" x14ac:dyDescent="0.25">
      <c r="A1646" s="62"/>
      <c r="B1646" s="62"/>
      <c r="C1646" s="62"/>
      <c r="D1646" s="62"/>
      <c r="E1646" s="62"/>
      <c r="F1646" s="62"/>
      <c r="G1646" s="62"/>
    </row>
    <row r="1647" spans="1:7" ht="15" customHeight="1" x14ac:dyDescent="0.25">
      <c r="A1647" s="62"/>
      <c r="B1647" s="62"/>
      <c r="C1647" s="62"/>
      <c r="D1647" s="62"/>
      <c r="E1647" s="62"/>
      <c r="F1647" s="62"/>
      <c r="G1647" s="62"/>
    </row>
    <row r="1648" spans="1:7" ht="15" customHeight="1" x14ac:dyDescent="0.25">
      <c r="A1648" s="62"/>
      <c r="B1648" s="62"/>
      <c r="C1648" s="62"/>
      <c r="D1648" s="62"/>
      <c r="E1648" s="62"/>
      <c r="F1648" s="62"/>
      <c r="G1648" s="62"/>
    </row>
    <row r="1649" spans="1:7" ht="15" customHeight="1" x14ac:dyDescent="0.25">
      <c r="A1649" s="62"/>
      <c r="B1649" s="62"/>
      <c r="C1649" s="62"/>
      <c r="D1649" s="62"/>
      <c r="E1649" s="62"/>
      <c r="F1649" s="62"/>
      <c r="G1649" s="62"/>
    </row>
    <row r="1650" spans="1:7" ht="15" customHeight="1" x14ac:dyDescent="0.25">
      <c r="A1650" s="62"/>
      <c r="B1650" s="62"/>
      <c r="C1650" s="62"/>
      <c r="D1650" s="62"/>
      <c r="E1650" s="62"/>
      <c r="F1650" s="62"/>
      <c r="G1650" s="62"/>
    </row>
    <row r="1651" spans="1:7" ht="15" customHeight="1" x14ac:dyDescent="0.25">
      <c r="A1651" s="62"/>
      <c r="B1651" s="62"/>
      <c r="C1651" s="62"/>
      <c r="D1651" s="62"/>
      <c r="E1651" s="62"/>
      <c r="F1651" s="62"/>
      <c r="G1651" s="62"/>
    </row>
    <row r="1652" spans="1:7" ht="15" customHeight="1" x14ac:dyDescent="0.25">
      <c r="A1652" s="62"/>
      <c r="B1652" s="62"/>
      <c r="C1652" s="62"/>
      <c r="D1652" s="62"/>
      <c r="E1652" s="62"/>
      <c r="F1652" s="62"/>
      <c r="G1652" s="62"/>
    </row>
    <row r="1653" spans="1:7" ht="15" customHeight="1" x14ac:dyDescent="0.25">
      <c r="A1653" s="62"/>
      <c r="B1653" s="62"/>
      <c r="C1653" s="62"/>
      <c r="D1653" s="62"/>
      <c r="E1653" s="62"/>
      <c r="F1653" s="62"/>
      <c r="G1653" s="62"/>
    </row>
    <row r="1654" spans="1:7" ht="15" customHeight="1" x14ac:dyDescent="0.25">
      <c r="A1654" s="62"/>
      <c r="B1654" s="62"/>
      <c r="C1654" s="62"/>
      <c r="D1654" s="62"/>
      <c r="E1654" s="62"/>
      <c r="F1654" s="62"/>
      <c r="G1654" s="62"/>
    </row>
    <row r="1655" spans="1:7" ht="15" customHeight="1" x14ac:dyDescent="0.25">
      <c r="A1655" s="62"/>
      <c r="B1655" s="62"/>
      <c r="C1655" s="62"/>
      <c r="D1655" s="62"/>
      <c r="E1655" s="62"/>
      <c r="F1655" s="62"/>
      <c r="G1655" s="62"/>
    </row>
    <row r="1656" spans="1:7" ht="15" customHeight="1" x14ac:dyDescent="0.25">
      <c r="A1656" s="62"/>
      <c r="B1656" s="62"/>
      <c r="C1656" s="62"/>
      <c r="D1656" s="62"/>
      <c r="E1656" s="62"/>
      <c r="F1656" s="62"/>
      <c r="G1656" s="62"/>
    </row>
    <row r="1657" spans="1:7" ht="15" customHeight="1" x14ac:dyDescent="0.25">
      <c r="A1657" s="62"/>
      <c r="B1657" s="62"/>
      <c r="C1657" s="62"/>
      <c r="D1657" s="62"/>
      <c r="E1657" s="62"/>
      <c r="F1657" s="62"/>
      <c r="G1657" s="62"/>
    </row>
    <row r="1658" spans="1:7" ht="15" customHeight="1" x14ac:dyDescent="0.25">
      <c r="A1658" s="62"/>
      <c r="B1658" s="62"/>
      <c r="C1658" s="62"/>
      <c r="D1658" s="62"/>
      <c r="E1658" s="62"/>
      <c r="F1658" s="62"/>
      <c r="G1658" s="62"/>
    </row>
    <row r="1659" spans="1:7" ht="15" customHeight="1" x14ac:dyDescent="0.25">
      <c r="A1659" s="62"/>
      <c r="B1659" s="62"/>
      <c r="C1659" s="62"/>
      <c r="D1659" s="62"/>
      <c r="E1659" s="62"/>
      <c r="F1659" s="62"/>
      <c r="G1659" s="62"/>
    </row>
    <row r="1660" spans="1:7" ht="15" customHeight="1" x14ac:dyDescent="0.25">
      <c r="A1660" s="62"/>
      <c r="B1660" s="62"/>
      <c r="C1660" s="62"/>
      <c r="D1660" s="62"/>
      <c r="E1660" s="62"/>
      <c r="F1660" s="62"/>
      <c r="G1660" s="62"/>
    </row>
    <row r="1661" spans="1:7" ht="15" customHeight="1" x14ac:dyDescent="0.25">
      <c r="A1661" s="62"/>
      <c r="B1661" s="62"/>
      <c r="C1661" s="62"/>
      <c r="D1661" s="62"/>
      <c r="E1661" s="62"/>
      <c r="F1661" s="62"/>
      <c r="G1661" s="62"/>
    </row>
    <row r="1662" spans="1:7" ht="15" customHeight="1" x14ac:dyDescent="0.25">
      <c r="A1662" s="62"/>
      <c r="B1662" s="62"/>
      <c r="C1662" s="62"/>
      <c r="D1662" s="62"/>
      <c r="E1662" s="62"/>
      <c r="F1662" s="62"/>
      <c r="G1662" s="62"/>
    </row>
    <row r="1663" spans="1:7" ht="15" customHeight="1" x14ac:dyDescent="0.25">
      <c r="A1663" s="62"/>
      <c r="B1663" s="62"/>
      <c r="C1663" s="62"/>
      <c r="D1663" s="62"/>
      <c r="E1663" s="62"/>
      <c r="F1663" s="62"/>
      <c r="G1663" s="62"/>
    </row>
    <row r="1664" spans="1:7" ht="15" customHeight="1" x14ac:dyDescent="0.25">
      <c r="A1664" s="62"/>
      <c r="B1664" s="62"/>
      <c r="C1664" s="62"/>
      <c r="D1664" s="62"/>
      <c r="E1664" s="62"/>
      <c r="F1664" s="62"/>
      <c r="G1664" s="62"/>
    </row>
    <row r="1665" spans="1:7" ht="15" customHeight="1" x14ac:dyDescent="0.25">
      <c r="A1665" s="62"/>
      <c r="B1665" s="62"/>
      <c r="C1665" s="62"/>
      <c r="D1665" s="62"/>
      <c r="E1665" s="62"/>
      <c r="F1665" s="62"/>
      <c r="G1665" s="62"/>
    </row>
    <row r="1666" spans="1:7" ht="15" customHeight="1" x14ac:dyDescent="0.25">
      <c r="A1666" s="62"/>
      <c r="B1666" s="62"/>
      <c r="C1666" s="62"/>
      <c r="D1666" s="62"/>
      <c r="E1666" s="62"/>
      <c r="F1666" s="62"/>
      <c r="G1666" s="62"/>
    </row>
    <row r="1667" spans="1:7" ht="15" customHeight="1" x14ac:dyDescent="0.25">
      <c r="A1667" s="62"/>
      <c r="B1667" s="62"/>
      <c r="C1667" s="62"/>
      <c r="D1667" s="62"/>
      <c r="E1667" s="62"/>
      <c r="F1667" s="62"/>
      <c r="G1667" s="62"/>
    </row>
    <row r="1668" spans="1:7" ht="15" customHeight="1" x14ac:dyDescent="0.25">
      <c r="A1668" s="62"/>
      <c r="B1668" s="62"/>
      <c r="C1668" s="62"/>
      <c r="D1668" s="62"/>
      <c r="E1668" s="62"/>
      <c r="F1668" s="62"/>
      <c r="G1668" s="62"/>
    </row>
    <row r="1669" spans="1:7" ht="15" customHeight="1" x14ac:dyDescent="0.25">
      <c r="A1669" s="62"/>
      <c r="B1669" s="62"/>
      <c r="C1669" s="62"/>
      <c r="D1669" s="62"/>
      <c r="E1669" s="62"/>
      <c r="F1669" s="62"/>
      <c r="G1669" s="62"/>
    </row>
    <row r="1670" spans="1:7" ht="15" customHeight="1" x14ac:dyDescent="0.25">
      <c r="A1670" s="62"/>
      <c r="B1670" s="62"/>
      <c r="C1670" s="62"/>
      <c r="D1670" s="62"/>
      <c r="E1670" s="62"/>
      <c r="F1670" s="62"/>
      <c r="G1670" s="62"/>
    </row>
    <row r="1671" spans="1:7" ht="15" customHeight="1" x14ac:dyDescent="0.25">
      <c r="A1671" s="62"/>
      <c r="B1671" s="62"/>
      <c r="C1671" s="62"/>
      <c r="D1671" s="62"/>
      <c r="E1671" s="62"/>
      <c r="F1671" s="62"/>
      <c r="G1671" s="62"/>
    </row>
    <row r="1672" spans="1:7" ht="15" customHeight="1" x14ac:dyDescent="0.25">
      <c r="A1672" s="62"/>
      <c r="B1672" s="62"/>
      <c r="C1672" s="62"/>
      <c r="D1672" s="62"/>
      <c r="E1672" s="62"/>
      <c r="F1672" s="62"/>
      <c r="G1672" s="62"/>
    </row>
    <row r="1673" spans="1:7" ht="15" customHeight="1" x14ac:dyDescent="0.25">
      <c r="A1673" s="62"/>
      <c r="B1673" s="62"/>
      <c r="C1673" s="62"/>
      <c r="D1673" s="62"/>
      <c r="E1673" s="62"/>
      <c r="F1673" s="62"/>
      <c r="G1673" s="62"/>
    </row>
    <row r="1674" spans="1:7" ht="15" customHeight="1" x14ac:dyDescent="0.25">
      <c r="A1674" s="62"/>
      <c r="B1674" s="62"/>
      <c r="C1674" s="62"/>
      <c r="D1674" s="62"/>
      <c r="E1674" s="62"/>
      <c r="F1674" s="62"/>
      <c r="G1674" s="62"/>
    </row>
    <row r="1675" spans="1:7" ht="15" customHeight="1" x14ac:dyDescent="0.25">
      <c r="A1675" s="62"/>
      <c r="B1675" s="62"/>
      <c r="C1675" s="62"/>
      <c r="D1675" s="62"/>
      <c r="E1675" s="62"/>
      <c r="F1675" s="62"/>
      <c r="G1675" s="62"/>
    </row>
    <row r="1676" spans="1:7" ht="15" customHeight="1" x14ac:dyDescent="0.25">
      <c r="A1676" s="62"/>
      <c r="B1676" s="62"/>
      <c r="C1676" s="62"/>
      <c r="D1676" s="62"/>
      <c r="E1676" s="62"/>
      <c r="F1676" s="62"/>
      <c r="G1676" s="62"/>
    </row>
    <row r="1677" spans="1:7" ht="15" customHeight="1" x14ac:dyDescent="0.25">
      <c r="A1677" s="62"/>
      <c r="B1677" s="62"/>
      <c r="C1677" s="62"/>
      <c r="D1677" s="62"/>
      <c r="E1677" s="62"/>
      <c r="F1677" s="62"/>
      <c r="G1677" s="62"/>
    </row>
    <row r="1678" spans="1:7" ht="15" customHeight="1" x14ac:dyDescent="0.25">
      <c r="A1678" s="62"/>
      <c r="B1678" s="62"/>
      <c r="C1678" s="62"/>
      <c r="D1678" s="62"/>
      <c r="E1678" s="62"/>
      <c r="F1678" s="62"/>
      <c r="G1678" s="62"/>
    </row>
    <row r="1679" spans="1:7" ht="15" customHeight="1" x14ac:dyDescent="0.25">
      <c r="A1679" s="62"/>
      <c r="B1679" s="62"/>
      <c r="C1679" s="62"/>
      <c r="D1679" s="62"/>
      <c r="E1679" s="62"/>
      <c r="F1679" s="62"/>
      <c r="G1679" s="62"/>
    </row>
    <row r="1680" spans="1:7" ht="15" customHeight="1" x14ac:dyDescent="0.25">
      <c r="A1680" s="62"/>
      <c r="B1680" s="62"/>
      <c r="C1680" s="62"/>
      <c r="D1680" s="62"/>
      <c r="E1680" s="62"/>
      <c r="F1680" s="62"/>
      <c r="G1680" s="62"/>
    </row>
    <row r="1681" spans="1:7" ht="15" customHeight="1" x14ac:dyDescent="0.25">
      <c r="A1681" s="62"/>
      <c r="B1681" s="62"/>
      <c r="C1681" s="62"/>
      <c r="D1681" s="62"/>
      <c r="E1681" s="62"/>
      <c r="F1681" s="62"/>
      <c r="G1681" s="62"/>
    </row>
    <row r="1682" spans="1:7" ht="15" customHeight="1" x14ac:dyDescent="0.25">
      <c r="A1682" s="62"/>
      <c r="B1682" s="62"/>
      <c r="C1682" s="62"/>
      <c r="D1682" s="62"/>
      <c r="E1682" s="62"/>
      <c r="F1682" s="62"/>
      <c r="G1682" s="62"/>
    </row>
    <row r="1683" spans="1:7" ht="15" customHeight="1" x14ac:dyDescent="0.25">
      <c r="A1683" s="62"/>
      <c r="B1683" s="62"/>
      <c r="C1683" s="62"/>
      <c r="D1683" s="62"/>
      <c r="E1683" s="62"/>
      <c r="F1683" s="62"/>
      <c r="G1683" s="62"/>
    </row>
    <row r="1684" spans="1:7" ht="15" customHeight="1" x14ac:dyDescent="0.25">
      <c r="A1684" s="62"/>
      <c r="B1684" s="62"/>
      <c r="C1684" s="62"/>
      <c r="D1684" s="62"/>
      <c r="E1684" s="62"/>
      <c r="F1684" s="62"/>
      <c r="G1684" s="62"/>
    </row>
    <row r="1685" spans="1:7" ht="15" customHeight="1" x14ac:dyDescent="0.25">
      <c r="A1685" s="62"/>
      <c r="B1685" s="62"/>
      <c r="C1685" s="62"/>
      <c r="D1685" s="62"/>
      <c r="E1685" s="62"/>
      <c r="F1685" s="62"/>
      <c r="G1685" s="62"/>
    </row>
    <row r="1686" spans="1:7" ht="15" customHeight="1" x14ac:dyDescent="0.25">
      <c r="A1686" s="62"/>
      <c r="B1686" s="62"/>
      <c r="C1686" s="62"/>
      <c r="D1686" s="62"/>
      <c r="E1686" s="62"/>
      <c r="F1686" s="62"/>
      <c r="G1686" s="62"/>
    </row>
    <row r="1687" spans="1:7" ht="15" customHeight="1" x14ac:dyDescent="0.25">
      <c r="A1687" s="62"/>
      <c r="B1687" s="62"/>
      <c r="C1687" s="62"/>
      <c r="D1687" s="62"/>
      <c r="E1687" s="62"/>
      <c r="F1687" s="62"/>
      <c r="G1687" s="62"/>
    </row>
    <row r="1688" spans="1:7" ht="15" customHeight="1" x14ac:dyDescent="0.25">
      <c r="A1688" s="62"/>
      <c r="B1688" s="62"/>
      <c r="C1688" s="62"/>
      <c r="D1688" s="62"/>
      <c r="E1688" s="62"/>
      <c r="F1688" s="62"/>
      <c r="G1688" s="62"/>
    </row>
    <row r="1689" spans="1:7" ht="15" customHeight="1" x14ac:dyDescent="0.25">
      <c r="A1689" s="62"/>
      <c r="B1689" s="62"/>
      <c r="C1689" s="62"/>
      <c r="D1689" s="62"/>
      <c r="E1689" s="62"/>
      <c r="F1689" s="62"/>
      <c r="G1689" s="62"/>
    </row>
    <row r="1690" spans="1:7" ht="15" customHeight="1" x14ac:dyDescent="0.25">
      <c r="A1690" s="62"/>
      <c r="B1690" s="62"/>
      <c r="C1690" s="62"/>
      <c r="D1690" s="62"/>
      <c r="E1690" s="62"/>
      <c r="F1690" s="62"/>
      <c r="G1690" s="62"/>
    </row>
    <row r="1691" spans="1:7" ht="15" customHeight="1" x14ac:dyDescent="0.25">
      <c r="A1691" s="62"/>
      <c r="B1691" s="62"/>
      <c r="C1691" s="62"/>
      <c r="D1691" s="62"/>
      <c r="E1691" s="62"/>
      <c r="F1691" s="62"/>
      <c r="G1691" s="62"/>
    </row>
    <row r="1692" spans="1:7" ht="15" customHeight="1" x14ac:dyDescent="0.25">
      <c r="A1692" s="62"/>
      <c r="B1692" s="62"/>
      <c r="C1692" s="62"/>
      <c r="D1692" s="62"/>
      <c r="E1692" s="62"/>
      <c r="F1692" s="62"/>
      <c r="G1692" s="62"/>
    </row>
    <row r="1693" spans="1:7" ht="15" customHeight="1" x14ac:dyDescent="0.25">
      <c r="A1693" s="62"/>
      <c r="B1693" s="62"/>
      <c r="C1693" s="62"/>
      <c r="D1693" s="62"/>
      <c r="E1693" s="62"/>
      <c r="F1693" s="62"/>
      <c r="G1693" s="62"/>
    </row>
    <row r="1694" spans="1:7" ht="15" customHeight="1" x14ac:dyDescent="0.25">
      <c r="A1694" s="62"/>
      <c r="B1694" s="62"/>
      <c r="C1694" s="62"/>
      <c r="D1694" s="62"/>
      <c r="E1694" s="62"/>
      <c r="F1694" s="62"/>
      <c r="G1694" s="62"/>
    </row>
    <row r="1695" spans="1:7" ht="15" customHeight="1" x14ac:dyDescent="0.25">
      <c r="A1695" s="62"/>
      <c r="B1695" s="62"/>
      <c r="C1695" s="62"/>
      <c r="D1695" s="62"/>
      <c r="E1695" s="62"/>
      <c r="F1695" s="62"/>
      <c r="G1695" s="62"/>
    </row>
    <row r="1696" spans="1:7" ht="15" customHeight="1" x14ac:dyDescent="0.25">
      <c r="A1696" s="62"/>
      <c r="B1696" s="62"/>
      <c r="C1696" s="62"/>
      <c r="D1696" s="62"/>
      <c r="E1696" s="62"/>
      <c r="F1696" s="62"/>
      <c r="G1696" s="62"/>
    </row>
    <row r="1697" spans="1:7" ht="15" customHeight="1" x14ac:dyDescent="0.25">
      <c r="A1697" s="62"/>
      <c r="B1697" s="62"/>
      <c r="C1697" s="62"/>
      <c r="D1697" s="62"/>
      <c r="E1697" s="62"/>
      <c r="F1697" s="62"/>
      <c r="G1697" s="62"/>
    </row>
    <row r="1698" spans="1:7" ht="15" customHeight="1" x14ac:dyDescent="0.25">
      <c r="A1698" s="62"/>
      <c r="B1698" s="62"/>
      <c r="C1698" s="62"/>
      <c r="D1698" s="62"/>
      <c r="E1698" s="62"/>
      <c r="F1698" s="62"/>
      <c r="G1698" s="62"/>
    </row>
    <row r="1699" spans="1:7" ht="15" customHeight="1" x14ac:dyDescent="0.25">
      <c r="A1699" s="62"/>
      <c r="B1699" s="62"/>
      <c r="C1699" s="62"/>
      <c r="D1699" s="62"/>
      <c r="E1699" s="62"/>
      <c r="F1699" s="62"/>
      <c r="G1699" s="62"/>
    </row>
    <row r="1700" spans="1:7" ht="15" customHeight="1" x14ac:dyDescent="0.25">
      <c r="A1700" s="62"/>
      <c r="B1700" s="62"/>
      <c r="C1700" s="62"/>
      <c r="D1700" s="62"/>
      <c r="E1700" s="62"/>
      <c r="F1700" s="62"/>
      <c r="G1700" s="62"/>
    </row>
    <row r="1701" spans="1:7" ht="15" customHeight="1" x14ac:dyDescent="0.25">
      <c r="A1701" s="62"/>
      <c r="B1701" s="62"/>
      <c r="C1701" s="62"/>
      <c r="D1701" s="62"/>
      <c r="E1701" s="62"/>
      <c r="F1701" s="62"/>
      <c r="G1701" s="62"/>
    </row>
    <row r="1702" spans="1:7" ht="15" customHeight="1" x14ac:dyDescent="0.25">
      <c r="A1702" s="62"/>
      <c r="B1702" s="62"/>
      <c r="C1702" s="62"/>
      <c r="D1702" s="62"/>
      <c r="E1702" s="62"/>
      <c r="F1702" s="62"/>
      <c r="G1702" s="62"/>
    </row>
    <row r="1703" spans="1:7" ht="15" customHeight="1" x14ac:dyDescent="0.25">
      <c r="A1703" s="62"/>
      <c r="B1703" s="62"/>
      <c r="C1703" s="62"/>
      <c r="D1703" s="62"/>
      <c r="E1703" s="62"/>
      <c r="F1703" s="62"/>
      <c r="G1703" s="62"/>
    </row>
    <row r="1704" spans="1:7" ht="15" customHeight="1" x14ac:dyDescent="0.25">
      <c r="A1704" s="62"/>
      <c r="B1704" s="62"/>
      <c r="C1704" s="62"/>
      <c r="D1704" s="62"/>
      <c r="E1704" s="62"/>
      <c r="F1704" s="62"/>
      <c r="G1704" s="62"/>
    </row>
    <row r="1705" spans="1:7" ht="15" customHeight="1" x14ac:dyDescent="0.25">
      <c r="A1705" s="62"/>
      <c r="B1705" s="62"/>
      <c r="C1705" s="62"/>
      <c r="D1705" s="62"/>
      <c r="E1705" s="62"/>
      <c r="F1705" s="62"/>
      <c r="G1705" s="62"/>
    </row>
    <row r="1706" spans="1:7" ht="15" customHeight="1" x14ac:dyDescent="0.25">
      <c r="A1706" s="62"/>
      <c r="B1706" s="62"/>
      <c r="C1706" s="62"/>
      <c r="D1706" s="62"/>
      <c r="E1706" s="62"/>
      <c r="F1706" s="62"/>
      <c r="G1706" s="62"/>
    </row>
    <row r="1707" spans="1:7" ht="15" customHeight="1" x14ac:dyDescent="0.25">
      <c r="A1707" s="62"/>
      <c r="B1707" s="62"/>
      <c r="C1707" s="62"/>
      <c r="D1707" s="62"/>
      <c r="E1707" s="62"/>
      <c r="F1707" s="62"/>
      <c r="G1707" s="62"/>
    </row>
    <row r="1708" spans="1:7" ht="15" customHeight="1" x14ac:dyDescent="0.25">
      <c r="A1708" s="62"/>
      <c r="B1708" s="62"/>
      <c r="C1708" s="62"/>
      <c r="D1708" s="62"/>
      <c r="E1708" s="62"/>
      <c r="F1708" s="62"/>
      <c r="G1708" s="62"/>
    </row>
    <row r="1709" spans="1:7" ht="15" customHeight="1" x14ac:dyDescent="0.25">
      <c r="A1709" s="62"/>
      <c r="B1709" s="62"/>
      <c r="C1709" s="62"/>
      <c r="D1709" s="62"/>
      <c r="E1709" s="62"/>
      <c r="F1709" s="62"/>
      <c r="G1709" s="62"/>
    </row>
    <row r="1710" spans="1:7" ht="15" customHeight="1" x14ac:dyDescent="0.25">
      <c r="A1710" s="62"/>
      <c r="B1710" s="62"/>
      <c r="C1710" s="62"/>
      <c r="D1710" s="62"/>
      <c r="E1710" s="62"/>
      <c r="F1710" s="62"/>
      <c r="G1710" s="62"/>
    </row>
    <row r="1711" spans="1:7" ht="15" customHeight="1" x14ac:dyDescent="0.25">
      <c r="A1711" s="62"/>
      <c r="B1711" s="62"/>
      <c r="C1711" s="62"/>
      <c r="D1711" s="62"/>
      <c r="E1711" s="62"/>
      <c r="F1711" s="62"/>
      <c r="G1711" s="62"/>
    </row>
    <row r="1712" spans="1:7" ht="15" customHeight="1" x14ac:dyDescent="0.25">
      <c r="A1712" s="62"/>
      <c r="B1712" s="62"/>
      <c r="C1712" s="62"/>
      <c r="D1712" s="62"/>
      <c r="E1712" s="62"/>
      <c r="F1712" s="62"/>
      <c r="G1712" s="62"/>
    </row>
    <row r="1713" spans="1:7" ht="15" customHeight="1" x14ac:dyDescent="0.25">
      <c r="A1713" s="62"/>
      <c r="B1713" s="62"/>
      <c r="C1713" s="62"/>
      <c r="D1713" s="62"/>
      <c r="E1713" s="62"/>
      <c r="F1713" s="62"/>
      <c r="G1713" s="62"/>
    </row>
    <row r="1714" spans="1:7" ht="15" customHeight="1" x14ac:dyDescent="0.25">
      <c r="A1714" s="62"/>
      <c r="B1714" s="62"/>
      <c r="C1714" s="62"/>
      <c r="D1714" s="62"/>
      <c r="E1714" s="62"/>
      <c r="F1714" s="62"/>
      <c r="G1714" s="62"/>
    </row>
    <row r="1715" spans="1:7" ht="15" customHeight="1" x14ac:dyDescent="0.25">
      <c r="A1715" s="62"/>
      <c r="B1715" s="62"/>
      <c r="C1715" s="62"/>
      <c r="D1715" s="62"/>
      <c r="E1715" s="62"/>
      <c r="F1715" s="62"/>
      <c r="G1715" s="62"/>
    </row>
    <row r="1716" spans="1:7" ht="15" customHeight="1" x14ac:dyDescent="0.25">
      <c r="A1716" s="62"/>
      <c r="B1716" s="62"/>
      <c r="C1716" s="62"/>
      <c r="D1716" s="62"/>
      <c r="E1716" s="62"/>
      <c r="F1716" s="62"/>
      <c r="G1716" s="62"/>
    </row>
    <row r="1717" spans="1:7" ht="15" customHeight="1" x14ac:dyDescent="0.25">
      <c r="A1717" s="62"/>
      <c r="B1717" s="62"/>
      <c r="C1717" s="62"/>
      <c r="D1717" s="62"/>
      <c r="E1717" s="62"/>
      <c r="F1717" s="62"/>
      <c r="G1717" s="62"/>
    </row>
    <row r="1718" spans="1:7" ht="15" customHeight="1" x14ac:dyDescent="0.25">
      <c r="A1718" s="62"/>
      <c r="B1718" s="62"/>
      <c r="C1718" s="62"/>
      <c r="D1718" s="62"/>
      <c r="E1718" s="62"/>
      <c r="F1718" s="62"/>
      <c r="G1718" s="62"/>
    </row>
    <row r="1719" spans="1:7" ht="15" customHeight="1" x14ac:dyDescent="0.25">
      <c r="A1719" s="62"/>
      <c r="B1719" s="62"/>
      <c r="C1719" s="62"/>
      <c r="D1719" s="62"/>
      <c r="E1719" s="62"/>
      <c r="F1719" s="62"/>
      <c r="G1719" s="62"/>
    </row>
    <row r="1720" spans="1:7" ht="15" customHeight="1" x14ac:dyDescent="0.25">
      <c r="A1720" s="62"/>
      <c r="B1720" s="62"/>
      <c r="C1720" s="62"/>
      <c r="D1720" s="62"/>
      <c r="E1720" s="62"/>
      <c r="F1720" s="62"/>
      <c r="G1720" s="62"/>
    </row>
    <row r="1721" spans="1:7" ht="15" customHeight="1" x14ac:dyDescent="0.25">
      <c r="A1721" s="62"/>
      <c r="B1721" s="62"/>
      <c r="C1721" s="62"/>
      <c r="D1721" s="62"/>
      <c r="E1721" s="62"/>
      <c r="F1721" s="62"/>
      <c r="G1721" s="62"/>
    </row>
    <row r="1722" spans="1:7" ht="15" customHeight="1" x14ac:dyDescent="0.25">
      <c r="A1722" s="62"/>
      <c r="B1722" s="62"/>
      <c r="C1722" s="62"/>
      <c r="D1722" s="62"/>
      <c r="E1722" s="62"/>
      <c r="F1722" s="62"/>
      <c r="G1722" s="62"/>
    </row>
    <row r="1723" spans="1:7" ht="15" customHeight="1" x14ac:dyDescent="0.25">
      <c r="A1723" s="62"/>
      <c r="B1723" s="62"/>
      <c r="C1723" s="62"/>
      <c r="D1723" s="62"/>
      <c r="E1723" s="62"/>
      <c r="F1723" s="62"/>
      <c r="G1723" s="62"/>
    </row>
    <row r="1724" spans="1:7" ht="15" customHeight="1" x14ac:dyDescent="0.25">
      <c r="A1724" s="62"/>
      <c r="B1724" s="62"/>
      <c r="C1724" s="62"/>
      <c r="D1724" s="62"/>
      <c r="E1724" s="62"/>
      <c r="F1724" s="62"/>
      <c r="G1724" s="62"/>
    </row>
    <row r="1725" spans="1:7" ht="15" customHeight="1" x14ac:dyDescent="0.25">
      <c r="A1725" s="62"/>
      <c r="B1725" s="62"/>
      <c r="C1725" s="62"/>
      <c r="D1725" s="62"/>
      <c r="E1725" s="62"/>
      <c r="F1725" s="62"/>
      <c r="G1725" s="62"/>
    </row>
    <row r="1726" spans="1:7" ht="15" customHeight="1" x14ac:dyDescent="0.25">
      <c r="A1726" s="62"/>
      <c r="B1726" s="62"/>
      <c r="C1726" s="62"/>
      <c r="D1726" s="62"/>
      <c r="E1726" s="62"/>
      <c r="F1726" s="62"/>
      <c r="G1726" s="62"/>
    </row>
    <row r="1727" spans="1:7" ht="15" customHeight="1" x14ac:dyDescent="0.25">
      <c r="A1727" s="62"/>
      <c r="B1727" s="62"/>
      <c r="C1727" s="62"/>
      <c r="D1727" s="62"/>
      <c r="E1727" s="62"/>
      <c r="F1727" s="62"/>
      <c r="G1727" s="62"/>
    </row>
    <row r="1728" spans="1:7" ht="15" customHeight="1" x14ac:dyDescent="0.25">
      <c r="A1728" s="62"/>
      <c r="B1728" s="62"/>
      <c r="C1728" s="62"/>
      <c r="D1728" s="62"/>
      <c r="E1728" s="62"/>
      <c r="F1728" s="62"/>
      <c r="G1728" s="62"/>
    </row>
    <row r="1729" spans="1:7" ht="15" customHeight="1" x14ac:dyDescent="0.25">
      <c r="A1729" s="62"/>
      <c r="B1729" s="62"/>
      <c r="C1729" s="62"/>
      <c r="D1729" s="62"/>
      <c r="E1729" s="62"/>
      <c r="F1729" s="62"/>
      <c r="G1729" s="62"/>
    </row>
    <row r="1730" spans="1:7" ht="15" customHeight="1" x14ac:dyDescent="0.25">
      <c r="A1730" s="62"/>
      <c r="B1730" s="62"/>
      <c r="C1730" s="62"/>
      <c r="D1730" s="62"/>
      <c r="E1730" s="62"/>
      <c r="F1730" s="62"/>
      <c r="G1730" s="62"/>
    </row>
    <row r="1731" spans="1:7" ht="15" customHeight="1" x14ac:dyDescent="0.25">
      <c r="A1731" s="62"/>
      <c r="B1731" s="62"/>
      <c r="C1731" s="62"/>
      <c r="D1731" s="62"/>
      <c r="E1731" s="62"/>
      <c r="F1731" s="62"/>
      <c r="G1731" s="62"/>
    </row>
    <row r="1732" spans="1:7" ht="15" customHeight="1" x14ac:dyDescent="0.25">
      <c r="A1732" s="62"/>
      <c r="B1732" s="62"/>
      <c r="C1732" s="62"/>
      <c r="D1732" s="62"/>
      <c r="E1732" s="62"/>
      <c r="F1732" s="62"/>
      <c r="G1732" s="62"/>
    </row>
    <row r="1733" spans="1:7" ht="15" customHeight="1" x14ac:dyDescent="0.25">
      <c r="A1733" s="62"/>
      <c r="B1733" s="62"/>
      <c r="C1733" s="62"/>
      <c r="D1733" s="62"/>
      <c r="E1733" s="62"/>
      <c r="F1733" s="62"/>
      <c r="G1733" s="62"/>
    </row>
    <row r="1734" spans="1:7" ht="15" customHeight="1" x14ac:dyDescent="0.25">
      <c r="A1734" s="62"/>
      <c r="B1734" s="62"/>
      <c r="C1734" s="62"/>
      <c r="D1734" s="62"/>
      <c r="E1734" s="62"/>
      <c r="F1734" s="62"/>
      <c r="G1734" s="62"/>
    </row>
    <row r="1735" spans="1:7" ht="15" customHeight="1" x14ac:dyDescent="0.25">
      <c r="A1735" s="62"/>
      <c r="B1735" s="62"/>
      <c r="C1735" s="62"/>
      <c r="D1735" s="62"/>
      <c r="E1735" s="62"/>
      <c r="F1735" s="62"/>
      <c r="G1735" s="62"/>
    </row>
    <row r="1736" spans="1:7" ht="15" customHeight="1" x14ac:dyDescent="0.25">
      <c r="A1736" s="62"/>
      <c r="B1736" s="62"/>
      <c r="C1736" s="62"/>
      <c r="D1736" s="62"/>
      <c r="E1736" s="62"/>
      <c r="F1736" s="62"/>
      <c r="G1736" s="62"/>
    </row>
    <row r="1737" spans="1:7" ht="15" customHeight="1" x14ac:dyDescent="0.25">
      <c r="A1737" s="62"/>
      <c r="B1737" s="62"/>
      <c r="C1737" s="62"/>
      <c r="D1737" s="62"/>
      <c r="E1737" s="62"/>
      <c r="F1737" s="62"/>
      <c r="G1737" s="62"/>
    </row>
    <row r="1738" spans="1:7" ht="15" customHeight="1" x14ac:dyDescent="0.25">
      <c r="A1738" s="62"/>
      <c r="B1738" s="62"/>
      <c r="C1738" s="62"/>
      <c r="D1738" s="62"/>
      <c r="E1738" s="62"/>
      <c r="F1738" s="62"/>
      <c r="G1738" s="62"/>
    </row>
    <row r="1739" spans="1:7" ht="15" customHeight="1" x14ac:dyDescent="0.25">
      <c r="A1739" s="62"/>
      <c r="B1739" s="62"/>
      <c r="C1739" s="62"/>
      <c r="D1739" s="62"/>
      <c r="E1739" s="62"/>
      <c r="F1739" s="62"/>
      <c r="G1739" s="62"/>
    </row>
    <row r="1740" spans="1:7" ht="15" customHeight="1" x14ac:dyDescent="0.25">
      <c r="A1740" s="62"/>
      <c r="B1740" s="62"/>
      <c r="C1740" s="62"/>
      <c r="D1740" s="62"/>
      <c r="E1740" s="62"/>
      <c r="F1740" s="62"/>
      <c r="G1740" s="62"/>
    </row>
    <row r="1741" spans="1:7" ht="15" customHeight="1" x14ac:dyDescent="0.25">
      <c r="A1741" s="62"/>
      <c r="B1741" s="62"/>
      <c r="C1741" s="62"/>
      <c r="D1741" s="62"/>
      <c r="E1741" s="62"/>
      <c r="F1741" s="62"/>
      <c r="G1741" s="62"/>
    </row>
    <row r="1742" spans="1:7" ht="15" customHeight="1" x14ac:dyDescent="0.25">
      <c r="A1742" s="62"/>
      <c r="B1742" s="62"/>
      <c r="C1742" s="62"/>
      <c r="D1742" s="62"/>
      <c r="E1742" s="62"/>
      <c r="F1742" s="62"/>
      <c r="G1742" s="62"/>
    </row>
    <row r="1743" spans="1:7" ht="15" customHeight="1" x14ac:dyDescent="0.25">
      <c r="A1743" s="62"/>
      <c r="B1743" s="62"/>
      <c r="C1743" s="62"/>
      <c r="D1743" s="62"/>
      <c r="E1743" s="62"/>
      <c r="F1743" s="62"/>
      <c r="G1743" s="62"/>
    </row>
    <row r="1744" spans="1:7" ht="15" customHeight="1" x14ac:dyDescent="0.25">
      <c r="A1744" s="62"/>
      <c r="B1744" s="62"/>
      <c r="C1744" s="62"/>
      <c r="D1744" s="62"/>
      <c r="E1744" s="62"/>
      <c r="F1744" s="62"/>
      <c r="G1744" s="62"/>
    </row>
    <row r="1745" spans="1:7" ht="15" customHeight="1" x14ac:dyDescent="0.25">
      <c r="A1745" s="62"/>
      <c r="B1745" s="62"/>
      <c r="C1745" s="62"/>
      <c r="D1745" s="62"/>
      <c r="E1745" s="62"/>
      <c r="F1745" s="62"/>
      <c r="G1745" s="62"/>
    </row>
    <row r="1746" spans="1:7" ht="15" customHeight="1" x14ac:dyDescent="0.25">
      <c r="A1746" s="62"/>
      <c r="B1746" s="62"/>
      <c r="C1746" s="62"/>
      <c r="D1746" s="62"/>
      <c r="E1746" s="62"/>
      <c r="F1746" s="62"/>
      <c r="G1746" s="62"/>
    </row>
    <row r="1747" spans="1:7" ht="15" customHeight="1" x14ac:dyDescent="0.25">
      <c r="A1747" s="62"/>
      <c r="B1747" s="62"/>
      <c r="C1747" s="62"/>
      <c r="D1747" s="62"/>
      <c r="E1747" s="62"/>
      <c r="F1747" s="62"/>
      <c r="G1747" s="62"/>
    </row>
    <row r="1748" spans="1:7" ht="15" customHeight="1" x14ac:dyDescent="0.25">
      <c r="A1748" s="62"/>
      <c r="B1748" s="62"/>
      <c r="C1748" s="62"/>
      <c r="D1748" s="62"/>
      <c r="E1748" s="62"/>
      <c r="F1748" s="62"/>
      <c r="G1748" s="62"/>
    </row>
    <row r="1749" spans="1:7" ht="15" customHeight="1" x14ac:dyDescent="0.25">
      <c r="A1749" s="62"/>
      <c r="B1749" s="62"/>
      <c r="C1749" s="62"/>
      <c r="D1749" s="62"/>
      <c r="E1749" s="62"/>
      <c r="F1749" s="62"/>
      <c r="G1749" s="62"/>
    </row>
    <row r="1750" spans="1:7" ht="15" customHeight="1" x14ac:dyDescent="0.25">
      <c r="A1750" s="62"/>
      <c r="B1750" s="62"/>
      <c r="C1750" s="62"/>
      <c r="D1750" s="62"/>
      <c r="E1750" s="62"/>
      <c r="F1750" s="62"/>
      <c r="G1750" s="62"/>
    </row>
    <row r="1751" spans="1:7" ht="15" customHeight="1" x14ac:dyDescent="0.25">
      <c r="A1751" s="62"/>
      <c r="B1751" s="62"/>
      <c r="C1751" s="62"/>
      <c r="D1751" s="62"/>
      <c r="E1751" s="62"/>
      <c r="F1751" s="62"/>
      <c r="G1751" s="62"/>
    </row>
    <row r="1752" spans="1:7" ht="15" customHeight="1" x14ac:dyDescent="0.25">
      <c r="A1752" s="62"/>
      <c r="B1752" s="62"/>
      <c r="C1752" s="62"/>
      <c r="D1752" s="62"/>
      <c r="E1752" s="62"/>
      <c r="F1752" s="62"/>
      <c r="G1752" s="62"/>
    </row>
    <row r="1753" spans="1:7" ht="15" customHeight="1" x14ac:dyDescent="0.25">
      <c r="A1753" s="62"/>
      <c r="B1753" s="62"/>
      <c r="C1753" s="62"/>
      <c r="D1753" s="62"/>
      <c r="E1753" s="62"/>
      <c r="F1753" s="62"/>
      <c r="G1753" s="62"/>
    </row>
    <row r="1754" spans="1:7" ht="15" customHeight="1" x14ac:dyDescent="0.25">
      <c r="A1754" s="62"/>
      <c r="B1754" s="62"/>
      <c r="C1754" s="62"/>
      <c r="D1754" s="62"/>
      <c r="E1754" s="62"/>
      <c r="F1754" s="62"/>
      <c r="G1754" s="62"/>
    </row>
    <row r="1755" spans="1:7" ht="15" customHeight="1" x14ac:dyDescent="0.25">
      <c r="A1755" s="62"/>
      <c r="B1755" s="62"/>
      <c r="C1755" s="62"/>
      <c r="D1755" s="62"/>
      <c r="E1755" s="62"/>
      <c r="F1755" s="62"/>
      <c r="G1755" s="62"/>
    </row>
    <row r="1756" spans="1:7" ht="15" customHeight="1" x14ac:dyDescent="0.25">
      <c r="A1756" s="62"/>
      <c r="B1756" s="62"/>
      <c r="C1756" s="62"/>
      <c r="D1756" s="62"/>
      <c r="E1756" s="62"/>
      <c r="F1756" s="62"/>
      <c r="G1756" s="62"/>
    </row>
    <row r="1757" spans="1:7" ht="15" customHeight="1" x14ac:dyDescent="0.25">
      <c r="A1757" s="62"/>
      <c r="B1757" s="62"/>
      <c r="C1757" s="62"/>
      <c r="D1757" s="62"/>
      <c r="E1757" s="62"/>
      <c r="F1757" s="62"/>
      <c r="G1757" s="62"/>
    </row>
    <row r="1758" spans="1:7" ht="15" customHeight="1" x14ac:dyDescent="0.25">
      <c r="A1758" s="62"/>
      <c r="B1758" s="62"/>
      <c r="C1758" s="62"/>
      <c r="D1758" s="62"/>
      <c r="E1758" s="62"/>
      <c r="F1758" s="62"/>
      <c r="G1758" s="62"/>
    </row>
    <row r="1759" spans="1:7" ht="15" customHeight="1" x14ac:dyDescent="0.25">
      <c r="A1759" s="62"/>
      <c r="B1759" s="62"/>
      <c r="C1759" s="62"/>
      <c r="D1759" s="62"/>
      <c r="E1759" s="62"/>
      <c r="F1759" s="62"/>
      <c r="G1759" s="62"/>
    </row>
    <row r="1760" spans="1:7" ht="15" customHeight="1" x14ac:dyDescent="0.25">
      <c r="A1760" s="62"/>
      <c r="B1760" s="62"/>
      <c r="C1760" s="62"/>
      <c r="D1760" s="62"/>
      <c r="E1760" s="62"/>
      <c r="F1760" s="62"/>
      <c r="G1760" s="62"/>
    </row>
    <row r="1761" spans="1:7" ht="15" customHeight="1" x14ac:dyDescent="0.25">
      <c r="A1761" s="62"/>
      <c r="B1761" s="62"/>
      <c r="C1761" s="62"/>
      <c r="D1761" s="62"/>
      <c r="E1761" s="62"/>
      <c r="F1761" s="62"/>
      <c r="G1761" s="62"/>
    </row>
    <row r="1762" spans="1:7" ht="15" customHeight="1" x14ac:dyDescent="0.25">
      <c r="A1762" s="62"/>
      <c r="B1762" s="62"/>
      <c r="C1762" s="62"/>
      <c r="D1762" s="62"/>
      <c r="E1762" s="62"/>
      <c r="F1762" s="62"/>
      <c r="G1762" s="62"/>
    </row>
    <row r="1763" spans="1:7" ht="15" customHeight="1" x14ac:dyDescent="0.25">
      <c r="A1763" s="62"/>
      <c r="B1763" s="62"/>
      <c r="C1763" s="62"/>
      <c r="D1763" s="62"/>
      <c r="E1763" s="62"/>
      <c r="F1763" s="62"/>
      <c r="G1763" s="62"/>
    </row>
    <row r="1764" spans="1:7" ht="15" customHeight="1" x14ac:dyDescent="0.25">
      <c r="A1764" s="62"/>
      <c r="B1764" s="62"/>
      <c r="C1764" s="62"/>
      <c r="D1764" s="62"/>
      <c r="E1764" s="62"/>
      <c r="F1764" s="62"/>
      <c r="G1764" s="62"/>
    </row>
    <row r="1765" spans="1:7" ht="15" customHeight="1" x14ac:dyDescent="0.25">
      <c r="A1765" s="62"/>
      <c r="B1765" s="62"/>
      <c r="C1765" s="62"/>
      <c r="D1765" s="62"/>
      <c r="E1765" s="62"/>
      <c r="F1765" s="62"/>
      <c r="G1765" s="62"/>
    </row>
    <row r="1766" spans="1:7" ht="15" customHeight="1" x14ac:dyDescent="0.25">
      <c r="A1766" s="62"/>
      <c r="B1766" s="62"/>
      <c r="C1766" s="62"/>
      <c r="D1766" s="62"/>
      <c r="E1766" s="62"/>
      <c r="F1766" s="62"/>
      <c r="G1766" s="62"/>
    </row>
    <row r="1767" spans="1:7" ht="15" customHeight="1" x14ac:dyDescent="0.25">
      <c r="A1767" s="62"/>
      <c r="B1767" s="62"/>
      <c r="C1767" s="62"/>
      <c r="D1767" s="62"/>
      <c r="E1767" s="62"/>
      <c r="F1767" s="62"/>
      <c r="G1767" s="62"/>
    </row>
    <row r="1768" spans="1:7" ht="15" customHeight="1" x14ac:dyDescent="0.25">
      <c r="A1768" s="62"/>
      <c r="B1768" s="62"/>
      <c r="C1768" s="62"/>
      <c r="D1768" s="62"/>
      <c r="E1768" s="62"/>
      <c r="F1768" s="62"/>
      <c r="G1768" s="62"/>
    </row>
    <row r="1769" spans="1:7" ht="15" customHeight="1" x14ac:dyDescent="0.25">
      <c r="A1769" s="62"/>
      <c r="B1769" s="62"/>
      <c r="C1769" s="62"/>
      <c r="D1769" s="62"/>
      <c r="E1769" s="62"/>
      <c r="F1769" s="62"/>
      <c r="G1769" s="62"/>
    </row>
    <row r="1770" spans="1:7" ht="15" customHeight="1" x14ac:dyDescent="0.25">
      <c r="A1770" s="62"/>
      <c r="B1770" s="62"/>
      <c r="C1770" s="62"/>
      <c r="D1770" s="62"/>
      <c r="E1770" s="62"/>
      <c r="F1770" s="62"/>
      <c r="G1770" s="62"/>
    </row>
    <row r="1771" spans="1:7" ht="15" customHeight="1" x14ac:dyDescent="0.25">
      <c r="A1771" s="62"/>
      <c r="B1771" s="62"/>
      <c r="C1771" s="62"/>
      <c r="D1771" s="62"/>
      <c r="E1771" s="62"/>
      <c r="F1771" s="62"/>
      <c r="G1771" s="62"/>
    </row>
    <row r="1772" spans="1:7" ht="15" customHeight="1" x14ac:dyDescent="0.25">
      <c r="A1772" s="62"/>
      <c r="B1772" s="62"/>
      <c r="C1772" s="62"/>
      <c r="D1772" s="62"/>
      <c r="E1772" s="62"/>
      <c r="F1772" s="62"/>
      <c r="G1772" s="62"/>
    </row>
    <row r="1773" spans="1:7" ht="15" customHeight="1" x14ac:dyDescent="0.25">
      <c r="A1773" s="62"/>
      <c r="B1773" s="62"/>
      <c r="C1773" s="62"/>
      <c r="D1773" s="62"/>
      <c r="E1773" s="62"/>
      <c r="F1773" s="62"/>
      <c r="G1773" s="62"/>
    </row>
    <row r="1774" spans="1:7" ht="15" customHeight="1" x14ac:dyDescent="0.25">
      <c r="A1774" s="62"/>
      <c r="B1774" s="62"/>
      <c r="C1774" s="62"/>
      <c r="D1774" s="62"/>
      <c r="E1774" s="62"/>
      <c r="F1774" s="62"/>
      <c r="G1774" s="62"/>
    </row>
    <row r="1775" spans="1:7" ht="15" customHeight="1" x14ac:dyDescent="0.25">
      <c r="A1775" s="62"/>
      <c r="B1775" s="62"/>
      <c r="C1775" s="62"/>
      <c r="D1775" s="62"/>
      <c r="E1775" s="62"/>
      <c r="F1775" s="62"/>
      <c r="G1775" s="62"/>
    </row>
    <row r="1776" spans="1:7" ht="15" customHeight="1" x14ac:dyDescent="0.25">
      <c r="A1776" s="62"/>
      <c r="B1776" s="62"/>
      <c r="C1776" s="62"/>
      <c r="D1776" s="62"/>
      <c r="E1776" s="62"/>
      <c r="F1776" s="62"/>
      <c r="G1776" s="62"/>
    </row>
    <row r="1777" spans="1:7" ht="15" customHeight="1" x14ac:dyDescent="0.25">
      <c r="A1777" s="62"/>
      <c r="B1777" s="62"/>
      <c r="C1777" s="62"/>
      <c r="D1777" s="62"/>
      <c r="E1777" s="62"/>
      <c r="F1777" s="62"/>
      <c r="G1777" s="62"/>
    </row>
    <row r="1778" spans="1:7" ht="15" customHeight="1" x14ac:dyDescent="0.25">
      <c r="A1778" s="62"/>
      <c r="B1778" s="62"/>
      <c r="C1778" s="62"/>
      <c r="D1778" s="62"/>
      <c r="E1778" s="62"/>
      <c r="F1778" s="62"/>
      <c r="G1778" s="62"/>
    </row>
    <row r="1779" spans="1:7" ht="15" customHeight="1" x14ac:dyDescent="0.25">
      <c r="A1779" s="62"/>
      <c r="B1779" s="62"/>
      <c r="C1779" s="62"/>
      <c r="D1779" s="62"/>
      <c r="E1779" s="62"/>
      <c r="F1779" s="62"/>
      <c r="G1779" s="62"/>
    </row>
    <row r="1780" spans="1:7" ht="15" customHeight="1" x14ac:dyDescent="0.25">
      <c r="A1780" s="62"/>
      <c r="B1780" s="62"/>
      <c r="C1780" s="62"/>
      <c r="D1780" s="62"/>
      <c r="E1780" s="62"/>
      <c r="F1780" s="62"/>
      <c r="G1780" s="62"/>
    </row>
    <row r="1781" spans="1:7" ht="15" customHeight="1" x14ac:dyDescent="0.25">
      <c r="A1781" s="62"/>
      <c r="B1781" s="62"/>
      <c r="C1781" s="62"/>
      <c r="D1781" s="62"/>
      <c r="E1781" s="62"/>
      <c r="F1781" s="62"/>
      <c r="G1781" s="62"/>
    </row>
    <row r="1782" spans="1:7" ht="15" customHeight="1" x14ac:dyDescent="0.25">
      <c r="A1782" s="62"/>
      <c r="B1782" s="62"/>
      <c r="C1782" s="62"/>
      <c r="D1782" s="62"/>
      <c r="E1782" s="62"/>
      <c r="F1782" s="62"/>
      <c r="G1782" s="62"/>
    </row>
    <row r="1783" spans="1:7" ht="15" customHeight="1" x14ac:dyDescent="0.25">
      <c r="A1783" s="62"/>
      <c r="B1783" s="62"/>
      <c r="C1783" s="62"/>
      <c r="D1783" s="62"/>
      <c r="E1783" s="62"/>
      <c r="F1783" s="62"/>
      <c r="G1783" s="62"/>
    </row>
    <row r="1784" spans="1:7" ht="15" customHeight="1" x14ac:dyDescent="0.25">
      <c r="A1784" s="62"/>
      <c r="B1784" s="62"/>
      <c r="C1784" s="62"/>
      <c r="D1784" s="62"/>
      <c r="E1784" s="62"/>
      <c r="F1784" s="62"/>
      <c r="G1784" s="62"/>
    </row>
    <row r="1785" spans="1:7" ht="15" customHeight="1" x14ac:dyDescent="0.25">
      <c r="A1785" s="62"/>
      <c r="B1785" s="62"/>
      <c r="C1785" s="62"/>
      <c r="D1785" s="62"/>
      <c r="E1785" s="62"/>
      <c r="F1785" s="62"/>
      <c r="G1785" s="62"/>
    </row>
    <row r="1786" spans="1:7" ht="15" customHeight="1" x14ac:dyDescent="0.25">
      <c r="A1786" s="62"/>
      <c r="B1786" s="62"/>
      <c r="C1786" s="62"/>
      <c r="D1786" s="62"/>
      <c r="E1786" s="62"/>
      <c r="F1786" s="62"/>
      <c r="G1786" s="62"/>
    </row>
    <row r="1787" spans="1:7" ht="15" customHeight="1" x14ac:dyDescent="0.25">
      <c r="A1787" s="62"/>
      <c r="B1787" s="62"/>
      <c r="C1787" s="62"/>
      <c r="D1787" s="62"/>
      <c r="E1787" s="62"/>
      <c r="F1787" s="62"/>
      <c r="G1787" s="62"/>
    </row>
    <row r="1788" spans="1:7" ht="15" customHeight="1" x14ac:dyDescent="0.25">
      <c r="A1788" s="62"/>
      <c r="B1788" s="62"/>
      <c r="C1788" s="62"/>
      <c r="D1788" s="62"/>
      <c r="E1788" s="62"/>
      <c r="F1788" s="62"/>
      <c r="G1788" s="62"/>
    </row>
    <row r="1789" spans="1:7" ht="15" customHeight="1" x14ac:dyDescent="0.25">
      <c r="A1789" s="62"/>
      <c r="B1789" s="62"/>
      <c r="C1789" s="62"/>
      <c r="D1789" s="62"/>
      <c r="E1789" s="62"/>
      <c r="F1789" s="62"/>
      <c r="G1789" s="62"/>
    </row>
    <row r="1790" spans="1:7" ht="15" customHeight="1" x14ac:dyDescent="0.25">
      <c r="A1790" s="62"/>
      <c r="B1790" s="62"/>
      <c r="C1790" s="62"/>
      <c r="D1790" s="62"/>
      <c r="E1790" s="62"/>
      <c r="F1790" s="62"/>
      <c r="G1790" s="62"/>
    </row>
    <row r="1791" spans="1:7" ht="15" customHeight="1" x14ac:dyDescent="0.25">
      <c r="A1791" s="62"/>
      <c r="B1791" s="62"/>
      <c r="C1791" s="62"/>
      <c r="D1791" s="62"/>
      <c r="E1791" s="62"/>
      <c r="F1791" s="62"/>
      <c r="G1791" s="62"/>
    </row>
    <row r="1792" spans="1:7" ht="15" customHeight="1" x14ac:dyDescent="0.25">
      <c r="A1792" s="62"/>
      <c r="B1792" s="62"/>
      <c r="C1792" s="62"/>
      <c r="D1792" s="62"/>
      <c r="E1792" s="62"/>
      <c r="F1792" s="62"/>
      <c r="G1792" s="62"/>
    </row>
    <row r="1793" spans="1:7" ht="15" customHeight="1" x14ac:dyDescent="0.25">
      <c r="A1793" s="62"/>
      <c r="B1793" s="62"/>
      <c r="C1793" s="62"/>
      <c r="D1793" s="62"/>
      <c r="E1793" s="62"/>
      <c r="F1793" s="62"/>
      <c r="G1793" s="62"/>
    </row>
    <row r="1794" spans="1:7" ht="15" customHeight="1" x14ac:dyDescent="0.25">
      <c r="A1794" s="62"/>
      <c r="B1794" s="62"/>
      <c r="C1794" s="62"/>
      <c r="D1794" s="62"/>
      <c r="E1794" s="62"/>
      <c r="F1794" s="62"/>
      <c r="G1794" s="62"/>
    </row>
    <row r="1795" spans="1:7" ht="15" customHeight="1" x14ac:dyDescent="0.25">
      <c r="A1795" s="62"/>
      <c r="B1795" s="62"/>
      <c r="C1795" s="62"/>
      <c r="D1795" s="62"/>
      <c r="E1795" s="62"/>
      <c r="F1795" s="62"/>
      <c r="G1795" s="62"/>
    </row>
    <row r="1796" spans="1:7" ht="15" customHeight="1" x14ac:dyDescent="0.25">
      <c r="A1796" s="62"/>
      <c r="B1796" s="62"/>
      <c r="C1796" s="62"/>
      <c r="D1796" s="62"/>
      <c r="E1796" s="62"/>
      <c r="F1796" s="62"/>
      <c r="G1796" s="62"/>
    </row>
    <row r="1797" spans="1:7" ht="15" customHeight="1" x14ac:dyDescent="0.25">
      <c r="A1797" s="62"/>
      <c r="B1797" s="62"/>
      <c r="C1797" s="62"/>
      <c r="D1797" s="62"/>
      <c r="E1797" s="62"/>
      <c r="F1797" s="62"/>
      <c r="G1797" s="62"/>
    </row>
    <row r="1798" spans="1:7" ht="15" customHeight="1" x14ac:dyDescent="0.25">
      <c r="A1798" s="62"/>
      <c r="B1798" s="62"/>
      <c r="C1798" s="62"/>
      <c r="D1798" s="62"/>
      <c r="E1798" s="62"/>
      <c r="F1798" s="62"/>
      <c r="G1798" s="62"/>
    </row>
    <row r="1799" spans="1:7" ht="15" customHeight="1" x14ac:dyDescent="0.25">
      <c r="A1799" s="62"/>
      <c r="B1799" s="62"/>
      <c r="C1799" s="62"/>
      <c r="D1799" s="62"/>
      <c r="E1799" s="62"/>
      <c r="F1799" s="62"/>
      <c r="G1799" s="62"/>
    </row>
    <row r="1800" spans="1:7" ht="15" customHeight="1" x14ac:dyDescent="0.25">
      <c r="A1800" s="62"/>
      <c r="B1800" s="62"/>
      <c r="C1800" s="62"/>
      <c r="D1800" s="62"/>
      <c r="E1800" s="62"/>
      <c r="F1800" s="62"/>
      <c r="G1800" s="62"/>
    </row>
    <row r="1801" spans="1:7" ht="15" customHeight="1" x14ac:dyDescent="0.25">
      <c r="A1801" s="62"/>
      <c r="B1801" s="62"/>
      <c r="C1801" s="62"/>
      <c r="D1801" s="62"/>
      <c r="E1801" s="62"/>
      <c r="F1801" s="62"/>
      <c r="G1801" s="62"/>
    </row>
    <row r="1802" spans="1:7" ht="15" customHeight="1" x14ac:dyDescent="0.25">
      <c r="A1802" s="62"/>
      <c r="B1802" s="62"/>
      <c r="C1802" s="62"/>
      <c r="D1802" s="62"/>
      <c r="E1802" s="62"/>
      <c r="F1802" s="62"/>
      <c r="G1802" s="62"/>
    </row>
    <row r="1803" spans="1:7" ht="15" customHeight="1" x14ac:dyDescent="0.25">
      <c r="A1803" s="62"/>
      <c r="B1803" s="62"/>
      <c r="C1803" s="62"/>
      <c r="D1803" s="62"/>
      <c r="E1803" s="62"/>
      <c r="F1803" s="62"/>
      <c r="G1803" s="62"/>
    </row>
    <row r="1804" spans="1:7" ht="15" customHeight="1" x14ac:dyDescent="0.25">
      <c r="A1804" s="62"/>
      <c r="B1804" s="62"/>
      <c r="C1804" s="62"/>
      <c r="D1804" s="62"/>
      <c r="E1804" s="62"/>
      <c r="F1804" s="62"/>
      <c r="G1804" s="62"/>
    </row>
    <row r="1805" spans="1:7" ht="15" customHeight="1" x14ac:dyDescent="0.25">
      <c r="A1805" s="62"/>
      <c r="B1805" s="62"/>
      <c r="C1805" s="62"/>
      <c r="D1805" s="62"/>
      <c r="E1805" s="62"/>
      <c r="F1805" s="62"/>
      <c r="G1805" s="62"/>
    </row>
    <row r="1806" spans="1:7" ht="15" customHeight="1" x14ac:dyDescent="0.25">
      <c r="A1806" s="62"/>
      <c r="B1806" s="62"/>
      <c r="C1806" s="62"/>
      <c r="D1806" s="62"/>
      <c r="E1806" s="62"/>
      <c r="F1806" s="62"/>
      <c r="G1806" s="62"/>
    </row>
    <row r="1807" spans="1:7" ht="15" customHeight="1" x14ac:dyDescent="0.25">
      <c r="A1807" s="62"/>
      <c r="B1807" s="62"/>
      <c r="C1807" s="62"/>
      <c r="D1807" s="62"/>
      <c r="E1807" s="62"/>
      <c r="F1807" s="62"/>
      <c r="G1807" s="62"/>
    </row>
    <row r="1808" spans="1:7" ht="15" customHeight="1" x14ac:dyDescent="0.25">
      <c r="A1808" s="62"/>
      <c r="B1808" s="62"/>
      <c r="C1808" s="62"/>
      <c r="D1808" s="62"/>
      <c r="E1808" s="62"/>
      <c r="F1808" s="62"/>
      <c r="G1808" s="62"/>
    </row>
    <row r="1809" spans="1:7" ht="15" customHeight="1" x14ac:dyDescent="0.25">
      <c r="A1809" s="62"/>
      <c r="B1809" s="62"/>
      <c r="C1809" s="62"/>
      <c r="D1809" s="62"/>
      <c r="E1809" s="62"/>
      <c r="F1809" s="62"/>
      <c r="G1809" s="62"/>
    </row>
    <row r="1810" spans="1:7" ht="15" customHeight="1" x14ac:dyDescent="0.25">
      <c r="A1810" s="62"/>
      <c r="B1810" s="62"/>
      <c r="C1810" s="62"/>
      <c r="D1810" s="62"/>
      <c r="E1810" s="62"/>
      <c r="F1810" s="62"/>
      <c r="G1810" s="62"/>
    </row>
    <row r="1811" spans="1:7" ht="15" customHeight="1" x14ac:dyDescent="0.25">
      <c r="A1811" s="62"/>
      <c r="B1811" s="62"/>
      <c r="C1811" s="62"/>
      <c r="D1811" s="62"/>
      <c r="E1811" s="62"/>
      <c r="F1811" s="62"/>
      <c r="G1811" s="62"/>
    </row>
    <row r="1812" spans="1:7" ht="15" customHeight="1" x14ac:dyDescent="0.25">
      <c r="A1812" s="62"/>
      <c r="B1812" s="62"/>
      <c r="C1812" s="62"/>
      <c r="D1812" s="62"/>
      <c r="E1812" s="62"/>
      <c r="F1812" s="62"/>
      <c r="G1812" s="62"/>
    </row>
    <row r="1813" spans="1:7" ht="15" customHeight="1" x14ac:dyDescent="0.25">
      <c r="A1813" s="62"/>
      <c r="B1813" s="62"/>
      <c r="C1813" s="62"/>
      <c r="D1813" s="62"/>
      <c r="E1813" s="62"/>
      <c r="F1813" s="62"/>
      <c r="G1813" s="62"/>
    </row>
    <row r="1814" spans="1:7" ht="15" customHeight="1" x14ac:dyDescent="0.25">
      <c r="A1814" s="62"/>
      <c r="B1814" s="62"/>
      <c r="C1814" s="62"/>
      <c r="D1814" s="62"/>
      <c r="E1814" s="62"/>
      <c r="F1814" s="62"/>
      <c r="G1814" s="62"/>
    </row>
    <row r="1815" spans="1:7" ht="15" customHeight="1" x14ac:dyDescent="0.25">
      <c r="A1815" s="62"/>
      <c r="B1815" s="62"/>
      <c r="C1815" s="62"/>
      <c r="D1815" s="62"/>
      <c r="E1815" s="62"/>
      <c r="F1815" s="62"/>
      <c r="G1815" s="62"/>
    </row>
    <row r="1816" spans="1:7" ht="15" customHeight="1" x14ac:dyDescent="0.25">
      <c r="A1816" s="62"/>
      <c r="B1816" s="62"/>
      <c r="C1816" s="62"/>
      <c r="D1816" s="62"/>
      <c r="E1816" s="62"/>
      <c r="F1816" s="62"/>
      <c r="G1816" s="62"/>
    </row>
    <row r="1817" spans="1:7" ht="15" customHeight="1" x14ac:dyDescent="0.25">
      <c r="A1817" s="62"/>
      <c r="B1817" s="62"/>
      <c r="C1817" s="62"/>
      <c r="D1817" s="62"/>
      <c r="E1817" s="62"/>
      <c r="F1817" s="62"/>
      <c r="G1817" s="62"/>
    </row>
    <row r="1818" spans="1:7" ht="15" customHeight="1" x14ac:dyDescent="0.25">
      <c r="A1818" s="62"/>
      <c r="B1818" s="62"/>
      <c r="C1818" s="62"/>
      <c r="D1818" s="62"/>
      <c r="E1818" s="62"/>
      <c r="F1818" s="62"/>
      <c r="G1818" s="62"/>
    </row>
    <row r="1819" spans="1:7" ht="15" customHeight="1" x14ac:dyDescent="0.25">
      <c r="A1819" s="62"/>
      <c r="B1819" s="62"/>
      <c r="C1819" s="62"/>
      <c r="D1819" s="62"/>
      <c r="E1819" s="62"/>
      <c r="F1819" s="62"/>
      <c r="G1819" s="62"/>
    </row>
    <row r="1820" spans="1:7" ht="15" customHeight="1" x14ac:dyDescent="0.25">
      <c r="A1820" s="62"/>
      <c r="B1820" s="62"/>
      <c r="C1820" s="62"/>
      <c r="D1820" s="62"/>
      <c r="E1820" s="62"/>
      <c r="F1820" s="62"/>
      <c r="G1820" s="62"/>
    </row>
    <row r="1821" spans="1:7" ht="15" customHeight="1" x14ac:dyDescent="0.25">
      <c r="A1821" s="62"/>
      <c r="B1821" s="62"/>
      <c r="C1821" s="62"/>
      <c r="D1821" s="62"/>
      <c r="E1821" s="62"/>
      <c r="F1821" s="62"/>
      <c r="G1821" s="62"/>
    </row>
    <row r="1822" spans="1:7" ht="15" customHeight="1" x14ac:dyDescent="0.25">
      <c r="A1822" s="62"/>
      <c r="B1822" s="62"/>
      <c r="C1822" s="62"/>
      <c r="D1822" s="62"/>
      <c r="E1822" s="62"/>
      <c r="F1822" s="62"/>
      <c r="G1822" s="62"/>
    </row>
    <row r="1823" spans="1:7" ht="15" customHeight="1" x14ac:dyDescent="0.25">
      <c r="A1823" s="62"/>
      <c r="B1823" s="62"/>
      <c r="C1823" s="62"/>
      <c r="D1823" s="62"/>
      <c r="E1823" s="62"/>
      <c r="F1823" s="62"/>
      <c r="G1823" s="62"/>
    </row>
    <row r="1824" spans="1:7" ht="15" customHeight="1" x14ac:dyDescent="0.25">
      <c r="A1824" s="62"/>
      <c r="B1824" s="62"/>
      <c r="C1824" s="62"/>
      <c r="D1824" s="62"/>
      <c r="E1824" s="62"/>
      <c r="F1824" s="62"/>
      <c r="G1824" s="62"/>
    </row>
    <row r="1825" spans="1:7" ht="15" customHeight="1" x14ac:dyDescent="0.25">
      <c r="A1825" s="62"/>
      <c r="B1825" s="62"/>
      <c r="C1825" s="62"/>
      <c r="D1825" s="62"/>
      <c r="E1825" s="62"/>
      <c r="F1825" s="62"/>
      <c r="G1825" s="62"/>
    </row>
    <row r="1826" spans="1:7" ht="15" customHeight="1" x14ac:dyDescent="0.25">
      <c r="A1826" s="62"/>
      <c r="B1826" s="62"/>
      <c r="C1826" s="62"/>
      <c r="D1826" s="62"/>
      <c r="E1826" s="62"/>
      <c r="F1826" s="62"/>
      <c r="G1826" s="62"/>
    </row>
    <row r="1827" spans="1:7" ht="15" customHeight="1" x14ac:dyDescent="0.25">
      <c r="A1827" s="62"/>
      <c r="B1827" s="62"/>
      <c r="C1827" s="62"/>
      <c r="D1827" s="62"/>
      <c r="E1827" s="62"/>
      <c r="F1827" s="62"/>
      <c r="G1827" s="62"/>
    </row>
    <row r="1828" spans="1:7" ht="15" customHeight="1" x14ac:dyDescent="0.25">
      <c r="A1828" s="62"/>
      <c r="B1828" s="62"/>
      <c r="C1828" s="62"/>
      <c r="D1828" s="62"/>
      <c r="E1828" s="62"/>
      <c r="F1828" s="62"/>
      <c r="G1828" s="62"/>
    </row>
    <row r="1829" spans="1:7" ht="15" customHeight="1" x14ac:dyDescent="0.25">
      <c r="A1829" s="62"/>
      <c r="B1829" s="62"/>
      <c r="C1829" s="62"/>
      <c r="D1829" s="62"/>
      <c r="E1829" s="62"/>
      <c r="F1829" s="62"/>
      <c r="G1829" s="62"/>
    </row>
    <row r="1830" spans="1:7" ht="15" customHeight="1" x14ac:dyDescent="0.25">
      <c r="A1830" s="62"/>
      <c r="B1830" s="62"/>
      <c r="C1830" s="62"/>
      <c r="D1830" s="62"/>
      <c r="E1830" s="62"/>
      <c r="F1830" s="62"/>
      <c r="G1830" s="62"/>
    </row>
    <row r="1831" spans="1:7" ht="15" customHeight="1" x14ac:dyDescent="0.25">
      <c r="A1831" s="62"/>
      <c r="B1831" s="62"/>
      <c r="C1831" s="62"/>
      <c r="D1831" s="62"/>
      <c r="E1831" s="62"/>
      <c r="F1831" s="62"/>
      <c r="G1831" s="62"/>
    </row>
    <row r="1832" spans="1:7" ht="15" customHeight="1" x14ac:dyDescent="0.25">
      <c r="A1832" s="62"/>
      <c r="B1832" s="62"/>
      <c r="C1832" s="62"/>
      <c r="D1832" s="62"/>
      <c r="E1832" s="62"/>
      <c r="F1832" s="62"/>
      <c r="G1832" s="62"/>
    </row>
    <row r="1833" spans="1:7" ht="15" customHeight="1" x14ac:dyDescent="0.25">
      <c r="A1833" s="62"/>
      <c r="B1833" s="62"/>
      <c r="C1833" s="62"/>
      <c r="D1833" s="62"/>
      <c r="E1833" s="62"/>
      <c r="F1833" s="62"/>
      <c r="G1833" s="62"/>
    </row>
    <row r="1834" spans="1:7" ht="15" customHeight="1" x14ac:dyDescent="0.25">
      <c r="A1834" s="62"/>
      <c r="B1834" s="62"/>
      <c r="C1834" s="62"/>
      <c r="D1834" s="62"/>
      <c r="E1834" s="62"/>
      <c r="F1834" s="62"/>
      <c r="G1834" s="62"/>
    </row>
    <row r="1835" spans="1:7" ht="15" customHeight="1" x14ac:dyDescent="0.25">
      <c r="A1835" s="62"/>
      <c r="B1835" s="62"/>
      <c r="C1835" s="62"/>
      <c r="D1835" s="62"/>
      <c r="E1835" s="62"/>
      <c r="F1835" s="62"/>
      <c r="G1835" s="62"/>
    </row>
    <row r="1836" spans="1:7" ht="15" customHeight="1" x14ac:dyDescent="0.25">
      <c r="A1836" s="62"/>
      <c r="B1836" s="62"/>
      <c r="C1836" s="62"/>
      <c r="D1836" s="62"/>
      <c r="E1836" s="62"/>
      <c r="F1836" s="62"/>
      <c r="G1836" s="62"/>
    </row>
    <row r="1837" spans="1:7" ht="15" customHeight="1" x14ac:dyDescent="0.25">
      <c r="A1837" s="62"/>
      <c r="B1837" s="62"/>
      <c r="C1837" s="62"/>
      <c r="D1837" s="62"/>
      <c r="E1837" s="62"/>
      <c r="F1837" s="62"/>
      <c r="G1837" s="62"/>
    </row>
    <row r="1838" spans="1:7" ht="15" customHeight="1" x14ac:dyDescent="0.25">
      <c r="A1838" s="62"/>
      <c r="B1838" s="62"/>
      <c r="C1838" s="62"/>
      <c r="D1838" s="62"/>
      <c r="E1838" s="62"/>
      <c r="F1838" s="62"/>
      <c r="G1838" s="62"/>
    </row>
    <row r="1839" spans="1:7" ht="15" customHeight="1" x14ac:dyDescent="0.25">
      <c r="A1839" s="62"/>
      <c r="B1839" s="62"/>
      <c r="C1839" s="62"/>
      <c r="D1839" s="62"/>
      <c r="E1839" s="62"/>
      <c r="F1839" s="62"/>
      <c r="G1839" s="62"/>
    </row>
    <row r="1840" spans="1:7" ht="15" customHeight="1" x14ac:dyDescent="0.25">
      <c r="A1840" s="62"/>
      <c r="B1840" s="62"/>
      <c r="C1840" s="62"/>
      <c r="D1840" s="62"/>
      <c r="E1840" s="62"/>
      <c r="F1840" s="62"/>
      <c r="G1840" s="62"/>
    </row>
    <row r="1841" spans="1:7" ht="15" customHeight="1" x14ac:dyDescent="0.25">
      <c r="A1841" s="62"/>
      <c r="B1841" s="62"/>
      <c r="C1841" s="62"/>
      <c r="D1841" s="62"/>
      <c r="E1841" s="62"/>
      <c r="F1841" s="62"/>
      <c r="G1841" s="62"/>
    </row>
    <row r="1842" spans="1:7" ht="15" customHeight="1" x14ac:dyDescent="0.25">
      <c r="A1842" s="62"/>
      <c r="B1842" s="62"/>
      <c r="C1842" s="62"/>
      <c r="D1842" s="62"/>
      <c r="E1842" s="62"/>
      <c r="F1842" s="62"/>
      <c r="G1842" s="62"/>
    </row>
    <row r="1843" spans="1:7" ht="15" customHeight="1" x14ac:dyDescent="0.25">
      <c r="A1843" s="62"/>
      <c r="B1843" s="62"/>
      <c r="C1843" s="62"/>
      <c r="D1843" s="62"/>
      <c r="E1843" s="62"/>
      <c r="F1843" s="62"/>
      <c r="G1843" s="62"/>
    </row>
    <row r="1844" spans="1:7" ht="15" customHeight="1" x14ac:dyDescent="0.25">
      <c r="A1844" s="62"/>
      <c r="B1844" s="62"/>
      <c r="C1844" s="62"/>
      <c r="D1844" s="62"/>
      <c r="E1844" s="62"/>
      <c r="F1844" s="62"/>
      <c r="G1844" s="62"/>
    </row>
    <row r="1845" spans="1:7" ht="15" customHeight="1" x14ac:dyDescent="0.25">
      <c r="A1845" s="62"/>
      <c r="B1845" s="62"/>
      <c r="C1845" s="62"/>
      <c r="D1845" s="62"/>
      <c r="E1845" s="62"/>
      <c r="F1845" s="62"/>
      <c r="G1845" s="62"/>
    </row>
    <row r="1846" spans="1:7" ht="15" customHeight="1" x14ac:dyDescent="0.25">
      <c r="A1846" s="62"/>
      <c r="B1846" s="62"/>
      <c r="C1846" s="62"/>
      <c r="D1846" s="62"/>
      <c r="E1846" s="62"/>
      <c r="F1846" s="62"/>
      <c r="G1846" s="62"/>
    </row>
    <row r="1847" spans="1:7" ht="15" customHeight="1" x14ac:dyDescent="0.25">
      <c r="A1847" s="62"/>
      <c r="B1847" s="62"/>
      <c r="C1847" s="62"/>
      <c r="D1847" s="62"/>
      <c r="E1847" s="62"/>
      <c r="F1847" s="62"/>
      <c r="G1847" s="62"/>
    </row>
    <row r="1848" spans="1:7" ht="15" customHeight="1" x14ac:dyDescent="0.25">
      <c r="A1848" s="62"/>
      <c r="B1848" s="62"/>
      <c r="C1848" s="62"/>
      <c r="D1848" s="62"/>
      <c r="E1848" s="62"/>
      <c r="F1848" s="62"/>
      <c r="G1848" s="62"/>
    </row>
    <row r="1849" spans="1:7" ht="15" customHeight="1" x14ac:dyDescent="0.25">
      <c r="A1849" s="62"/>
      <c r="B1849" s="62"/>
      <c r="C1849" s="62"/>
      <c r="D1849" s="62"/>
      <c r="E1849" s="62"/>
      <c r="F1849" s="62"/>
      <c r="G1849" s="62"/>
    </row>
    <row r="1850" spans="1:7" ht="15" customHeight="1" x14ac:dyDescent="0.25">
      <c r="A1850" s="62"/>
      <c r="B1850" s="62"/>
      <c r="C1850" s="62"/>
      <c r="D1850" s="62"/>
      <c r="E1850" s="62"/>
      <c r="F1850" s="62"/>
      <c r="G1850" s="62"/>
    </row>
    <row r="1851" spans="1:7" ht="15" customHeight="1" x14ac:dyDescent="0.25">
      <c r="A1851" s="62"/>
      <c r="B1851" s="62"/>
      <c r="C1851" s="62"/>
      <c r="D1851" s="62"/>
      <c r="E1851" s="62"/>
      <c r="F1851" s="62"/>
      <c r="G1851" s="62"/>
    </row>
    <row r="1852" spans="1:7" ht="15" customHeight="1" x14ac:dyDescent="0.25">
      <c r="A1852" s="62"/>
      <c r="B1852" s="62"/>
      <c r="C1852" s="62"/>
      <c r="D1852" s="62"/>
      <c r="E1852" s="62"/>
      <c r="F1852" s="62"/>
      <c r="G1852" s="62"/>
    </row>
    <row r="1853" spans="1:7" ht="15" customHeight="1" x14ac:dyDescent="0.25">
      <c r="A1853" s="62"/>
      <c r="B1853" s="62"/>
      <c r="C1853" s="62"/>
      <c r="D1853" s="62"/>
      <c r="E1853" s="62"/>
      <c r="F1853" s="62"/>
      <c r="G1853" s="62"/>
    </row>
    <row r="1854" spans="1:7" ht="15" customHeight="1" x14ac:dyDescent="0.25">
      <c r="A1854" s="62"/>
      <c r="B1854" s="62"/>
      <c r="C1854" s="62"/>
      <c r="D1854" s="62"/>
      <c r="E1854" s="62"/>
      <c r="F1854" s="62"/>
      <c r="G1854" s="62"/>
    </row>
    <row r="1855" spans="1:7" ht="15" customHeight="1" x14ac:dyDescent="0.25">
      <c r="A1855" s="62"/>
      <c r="B1855" s="62"/>
      <c r="C1855" s="62"/>
      <c r="D1855" s="62"/>
      <c r="E1855" s="62"/>
      <c r="F1855" s="62"/>
      <c r="G1855" s="62"/>
    </row>
    <row r="1856" spans="1:7" ht="15" customHeight="1" x14ac:dyDescent="0.25">
      <c r="A1856" s="62"/>
      <c r="B1856" s="62"/>
      <c r="C1856" s="62"/>
      <c r="D1856" s="62"/>
      <c r="E1856" s="62"/>
      <c r="F1856" s="62"/>
      <c r="G1856" s="62"/>
    </row>
    <row r="1857" spans="1:7" ht="15" customHeight="1" x14ac:dyDescent="0.25">
      <c r="A1857" s="62"/>
      <c r="B1857" s="62"/>
      <c r="C1857" s="62"/>
      <c r="D1857" s="62"/>
      <c r="E1857" s="62"/>
      <c r="F1857" s="62"/>
      <c r="G1857" s="62"/>
    </row>
    <row r="1858" spans="1:7" ht="15" customHeight="1" x14ac:dyDescent="0.25">
      <c r="A1858" s="62"/>
      <c r="B1858" s="62"/>
      <c r="C1858" s="62"/>
      <c r="D1858" s="62"/>
      <c r="E1858" s="62"/>
      <c r="F1858" s="62"/>
      <c r="G1858" s="62"/>
    </row>
    <row r="1859" spans="1:7" ht="15" customHeight="1" x14ac:dyDescent="0.25">
      <c r="A1859" s="62"/>
      <c r="B1859" s="62"/>
      <c r="C1859" s="62"/>
      <c r="D1859" s="62"/>
      <c r="E1859" s="62"/>
      <c r="F1859" s="62"/>
      <c r="G1859" s="62"/>
    </row>
    <row r="1860" spans="1:7" ht="15" customHeight="1" x14ac:dyDescent="0.25">
      <c r="A1860" s="62"/>
      <c r="B1860" s="62"/>
      <c r="C1860" s="62"/>
      <c r="D1860" s="62"/>
      <c r="E1860" s="62"/>
      <c r="F1860" s="62"/>
      <c r="G1860" s="62"/>
    </row>
    <row r="1861" spans="1:7" ht="15" customHeight="1" x14ac:dyDescent="0.25">
      <c r="A1861" s="62"/>
      <c r="B1861" s="62"/>
      <c r="C1861" s="62"/>
      <c r="D1861" s="62"/>
      <c r="E1861" s="62"/>
      <c r="F1861" s="62"/>
      <c r="G1861" s="62"/>
    </row>
    <row r="1862" spans="1:7" ht="15" customHeight="1" x14ac:dyDescent="0.25">
      <c r="A1862" s="62"/>
      <c r="B1862" s="62"/>
      <c r="C1862" s="62"/>
      <c r="D1862" s="62"/>
      <c r="E1862" s="62"/>
      <c r="F1862" s="62"/>
      <c r="G1862" s="62"/>
    </row>
    <row r="1863" spans="1:7" ht="15" customHeight="1" x14ac:dyDescent="0.25">
      <c r="A1863" s="62"/>
      <c r="B1863" s="62"/>
      <c r="C1863" s="62"/>
      <c r="D1863" s="62"/>
      <c r="E1863" s="62"/>
      <c r="F1863" s="62"/>
      <c r="G1863" s="62"/>
    </row>
    <row r="1864" spans="1:7" ht="15" customHeight="1" x14ac:dyDescent="0.25">
      <c r="A1864" s="62"/>
      <c r="B1864" s="62"/>
      <c r="C1864" s="62"/>
      <c r="D1864" s="62"/>
      <c r="E1864" s="62"/>
      <c r="F1864" s="62"/>
      <c r="G1864" s="62"/>
    </row>
    <row r="1865" spans="1:7" ht="15" customHeight="1" x14ac:dyDescent="0.25">
      <c r="A1865" s="62"/>
      <c r="B1865" s="62"/>
      <c r="C1865" s="62"/>
      <c r="D1865" s="62"/>
      <c r="E1865" s="62"/>
      <c r="F1865" s="62"/>
      <c r="G1865" s="62"/>
    </row>
    <row r="1866" spans="1:7" ht="15" customHeight="1" x14ac:dyDescent="0.25">
      <c r="A1866" s="62"/>
      <c r="B1866" s="62"/>
      <c r="C1866" s="62"/>
      <c r="D1866" s="62"/>
      <c r="E1866" s="62"/>
      <c r="F1866" s="62"/>
      <c r="G1866" s="62"/>
    </row>
    <row r="1867" spans="1:7" ht="15" customHeight="1" x14ac:dyDescent="0.25">
      <c r="A1867" s="62"/>
      <c r="B1867" s="62"/>
      <c r="C1867" s="62"/>
      <c r="D1867" s="62"/>
      <c r="E1867" s="62"/>
      <c r="F1867" s="62"/>
      <c r="G1867" s="62"/>
    </row>
    <row r="1868" spans="1:7" ht="15" customHeight="1" x14ac:dyDescent="0.25">
      <c r="A1868" s="62"/>
      <c r="B1868" s="62"/>
      <c r="C1868" s="62"/>
      <c r="D1868" s="62"/>
      <c r="E1868" s="62"/>
      <c r="F1868" s="62"/>
      <c r="G1868" s="62"/>
    </row>
    <row r="1869" spans="1:7" ht="15" customHeight="1" x14ac:dyDescent="0.25">
      <c r="A1869" s="62"/>
      <c r="B1869" s="62"/>
      <c r="C1869" s="62"/>
      <c r="D1869" s="62"/>
      <c r="E1869" s="62"/>
      <c r="F1869" s="62"/>
      <c r="G1869" s="62"/>
    </row>
    <row r="1870" spans="1:7" ht="15" customHeight="1" x14ac:dyDescent="0.25">
      <c r="A1870" s="62"/>
      <c r="B1870" s="62"/>
      <c r="C1870" s="62"/>
      <c r="D1870" s="62"/>
      <c r="E1870" s="62"/>
      <c r="F1870" s="62"/>
      <c r="G1870" s="62"/>
    </row>
    <row r="1871" spans="1:7" ht="15" customHeight="1" x14ac:dyDescent="0.25">
      <c r="A1871" s="62"/>
      <c r="B1871" s="62"/>
      <c r="C1871" s="62"/>
      <c r="D1871" s="62"/>
      <c r="E1871" s="62"/>
      <c r="F1871" s="62"/>
      <c r="G1871" s="62"/>
    </row>
    <row r="1872" spans="1:7" ht="15" customHeight="1" x14ac:dyDescent="0.25">
      <c r="A1872" s="62"/>
      <c r="B1872" s="62"/>
      <c r="C1872" s="62"/>
      <c r="D1872" s="62"/>
      <c r="E1872" s="62"/>
      <c r="F1872" s="62"/>
      <c r="G1872" s="62"/>
    </row>
    <row r="1873" spans="1:7" ht="15" customHeight="1" x14ac:dyDescent="0.25">
      <c r="A1873" s="62"/>
      <c r="B1873" s="62"/>
      <c r="C1873" s="62"/>
      <c r="D1873" s="62"/>
      <c r="E1873" s="62"/>
      <c r="F1873" s="62"/>
      <c r="G1873" s="62"/>
    </row>
    <row r="1874" spans="1:7" ht="15" customHeight="1" x14ac:dyDescent="0.25">
      <c r="A1874" s="62"/>
      <c r="B1874" s="62"/>
      <c r="C1874" s="62"/>
      <c r="D1874" s="62"/>
      <c r="E1874" s="62"/>
      <c r="F1874" s="62"/>
      <c r="G1874" s="62"/>
    </row>
    <row r="1875" spans="1:7" ht="15" customHeight="1" x14ac:dyDescent="0.25">
      <c r="A1875" s="62"/>
      <c r="B1875" s="62"/>
      <c r="C1875" s="62"/>
      <c r="D1875" s="62"/>
      <c r="E1875" s="62"/>
      <c r="F1875" s="62"/>
      <c r="G1875" s="62"/>
    </row>
    <row r="1876" spans="1:7" ht="15" customHeight="1" x14ac:dyDescent="0.25">
      <c r="A1876" s="62"/>
      <c r="B1876" s="62"/>
      <c r="C1876" s="62"/>
      <c r="D1876" s="62"/>
      <c r="E1876" s="62"/>
      <c r="F1876" s="62"/>
      <c r="G1876" s="62"/>
    </row>
    <row r="1877" spans="1:7" ht="15" customHeight="1" x14ac:dyDescent="0.25">
      <c r="A1877" s="62"/>
      <c r="B1877" s="62"/>
      <c r="C1877" s="62"/>
      <c r="D1877" s="62"/>
      <c r="E1877" s="62"/>
      <c r="F1877" s="62"/>
      <c r="G1877" s="62"/>
    </row>
    <row r="1878" spans="1:7" ht="15" customHeight="1" x14ac:dyDescent="0.25">
      <c r="A1878" s="62"/>
      <c r="B1878" s="62"/>
      <c r="C1878" s="62"/>
      <c r="D1878" s="62"/>
      <c r="E1878" s="62"/>
      <c r="F1878" s="62"/>
      <c r="G1878" s="62"/>
    </row>
    <row r="1879" spans="1:7" ht="15" customHeight="1" x14ac:dyDescent="0.25">
      <c r="A1879" s="62"/>
      <c r="B1879" s="62"/>
      <c r="C1879" s="62"/>
      <c r="D1879" s="62"/>
      <c r="E1879" s="62"/>
      <c r="F1879" s="62"/>
      <c r="G1879" s="62"/>
    </row>
    <row r="1880" spans="1:7" ht="15" customHeight="1" x14ac:dyDescent="0.25">
      <c r="A1880" s="62"/>
      <c r="B1880" s="62"/>
      <c r="C1880" s="62"/>
      <c r="D1880" s="62"/>
      <c r="E1880" s="62"/>
      <c r="F1880" s="62"/>
      <c r="G1880" s="62"/>
    </row>
    <row r="1881" spans="1:7" ht="15" customHeight="1" x14ac:dyDescent="0.25">
      <c r="A1881" s="62"/>
      <c r="B1881" s="62"/>
      <c r="C1881" s="62"/>
      <c r="D1881" s="62"/>
      <c r="E1881" s="62"/>
      <c r="F1881" s="62"/>
      <c r="G1881" s="62"/>
    </row>
    <row r="1882" spans="1:7" ht="15" customHeight="1" x14ac:dyDescent="0.25">
      <c r="A1882" s="62"/>
      <c r="B1882" s="62"/>
      <c r="C1882" s="62"/>
      <c r="D1882" s="62"/>
      <c r="E1882" s="62"/>
      <c r="F1882" s="62"/>
      <c r="G1882" s="62"/>
    </row>
    <row r="1883" spans="1:7" ht="15" customHeight="1" x14ac:dyDescent="0.25">
      <c r="A1883" s="62"/>
      <c r="B1883" s="62"/>
      <c r="C1883" s="62"/>
      <c r="D1883" s="62"/>
      <c r="E1883" s="62"/>
      <c r="F1883" s="62"/>
      <c r="G1883" s="62"/>
    </row>
    <row r="1884" spans="1:7" ht="15" customHeight="1" x14ac:dyDescent="0.25">
      <c r="A1884" s="62"/>
      <c r="B1884" s="62"/>
      <c r="C1884" s="62"/>
      <c r="D1884" s="62"/>
      <c r="E1884" s="62"/>
      <c r="F1884" s="62"/>
      <c r="G1884" s="62"/>
    </row>
    <row r="1885" spans="1:7" ht="15" customHeight="1" x14ac:dyDescent="0.25">
      <c r="A1885" s="62"/>
      <c r="B1885" s="62"/>
      <c r="C1885" s="62"/>
      <c r="D1885" s="62"/>
      <c r="E1885" s="62"/>
      <c r="F1885" s="62"/>
      <c r="G1885" s="62"/>
    </row>
    <row r="1886" spans="1:7" ht="15" customHeight="1" x14ac:dyDescent="0.25">
      <c r="A1886" s="62"/>
      <c r="B1886" s="62"/>
      <c r="C1886" s="62"/>
      <c r="D1886" s="62"/>
      <c r="E1886" s="62"/>
      <c r="F1886" s="62"/>
      <c r="G1886" s="62"/>
    </row>
    <row r="1887" spans="1:7" ht="15" customHeight="1" x14ac:dyDescent="0.25">
      <c r="A1887" s="62"/>
      <c r="B1887" s="62"/>
      <c r="C1887" s="62"/>
      <c r="D1887" s="62"/>
      <c r="E1887" s="62"/>
      <c r="F1887" s="62"/>
      <c r="G1887" s="62"/>
    </row>
    <row r="1888" spans="1:7" ht="15" customHeight="1" x14ac:dyDescent="0.25">
      <c r="A1888" s="62"/>
      <c r="B1888" s="62"/>
      <c r="C1888" s="62"/>
      <c r="D1888" s="62"/>
      <c r="E1888" s="62"/>
      <c r="F1888" s="62"/>
      <c r="G1888" s="62"/>
    </row>
    <row r="1889" spans="1:7" ht="15" customHeight="1" x14ac:dyDescent="0.25">
      <c r="A1889" s="62"/>
      <c r="B1889" s="62"/>
      <c r="C1889" s="62"/>
      <c r="D1889" s="62"/>
      <c r="E1889" s="62"/>
      <c r="F1889" s="62"/>
      <c r="G1889" s="62"/>
    </row>
    <row r="1890" spans="1:7" ht="15" customHeight="1" x14ac:dyDescent="0.25">
      <c r="A1890" s="62"/>
      <c r="B1890" s="62"/>
      <c r="C1890" s="62"/>
      <c r="D1890" s="62"/>
      <c r="E1890" s="62"/>
      <c r="F1890" s="62"/>
      <c r="G1890" s="62"/>
    </row>
    <row r="1891" spans="1:7" ht="15" customHeight="1" x14ac:dyDescent="0.25">
      <c r="A1891" s="62"/>
      <c r="B1891" s="62"/>
      <c r="C1891" s="62"/>
      <c r="D1891" s="62"/>
      <c r="E1891" s="62"/>
      <c r="F1891" s="62"/>
      <c r="G1891" s="62"/>
    </row>
    <row r="1892" spans="1:7" ht="15" customHeight="1" x14ac:dyDescent="0.25">
      <c r="A1892" s="62"/>
      <c r="B1892" s="62"/>
      <c r="C1892" s="62"/>
      <c r="D1892" s="62"/>
      <c r="E1892" s="62"/>
      <c r="F1892" s="62"/>
      <c r="G1892" s="62"/>
    </row>
    <row r="1893" spans="1:7" ht="15" customHeight="1" x14ac:dyDescent="0.25">
      <c r="A1893" s="62"/>
      <c r="B1893" s="62"/>
      <c r="C1893" s="62"/>
      <c r="D1893" s="62"/>
      <c r="E1893" s="62"/>
      <c r="F1893" s="62"/>
      <c r="G1893" s="62"/>
    </row>
    <row r="1894" spans="1:7" ht="15" customHeight="1" x14ac:dyDescent="0.25">
      <c r="A1894" s="62"/>
      <c r="B1894" s="62"/>
      <c r="C1894" s="62"/>
      <c r="D1894" s="62"/>
      <c r="E1894" s="62"/>
      <c r="F1894" s="62"/>
      <c r="G1894" s="62"/>
    </row>
    <row r="1895" spans="1:7" ht="15" customHeight="1" x14ac:dyDescent="0.25">
      <c r="A1895" s="62"/>
      <c r="B1895" s="62"/>
      <c r="C1895" s="62"/>
      <c r="D1895" s="62"/>
      <c r="E1895" s="62"/>
      <c r="F1895" s="62"/>
      <c r="G1895" s="62"/>
    </row>
    <row r="1896" spans="1:7" ht="15" customHeight="1" x14ac:dyDescent="0.25">
      <c r="A1896" s="62"/>
      <c r="B1896" s="62"/>
      <c r="C1896" s="62"/>
      <c r="D1896" s="62"/>
      <c r="E1896" s="62"/>
      <c r="F1896" s="62"/>
      <c r="G1896" s="62"/>
    </row>
    <row r="1897" spans="1:7" ht="15" customHeight="1" x14ac:dyDescent="0.25">
      <c r="A1897" s="62"/>
      <c r="B1897" s="62"/>
      <c r="C1897" s="62"/>
      <c r="D1897" s="62"/>
      <c r="E1897" s="62"/>
      <c r="F1897" s="62"/>
      <c r="G1897" s="62"/>
    </row>
    <row r="1898" spans="1:7" ht="15" customHeight="1" x14ac:dyDescent="0.25">
      <c r="A1898" s="62"/>
      <c r="B1898" s="62"/>
      <c r="C1898" s="62"/>
      <c r="D1898" s="62"/>
      <c r="E1898" s="62"/>
      <c r="F1898" s="62"/>
      <c r="G1898" s="62"/>
    </row>
    <row r="1899" spans="1:7" ht="15" customHeight="1" x14ac:dyDescent="0.25">
      <c r="A1899" s="62"/>
      <c r="B1899" s="62"/>
      <c r="C1899" s="62"/>
      <c r="D1899" s="62"/>
      <c r="E1899" s="62"/>
      <c r="F1899" s="62"/>
      <c r="G1899" s="62"/>
    </row>
    <row r="1900" spans="1:7" ht="15" customHeight="1" x14ac:dyDescent="0.25">
      <c r="A1900" s="62"/>
      <c r="B1900" s="62"/>
      <c r="C1900" s="62"/>
      <c r="D1900" s="62"/>
      <c r="E1900" s="62"/>
      <c r="F1900" s="62"/>
      <c r="G1900" s="62"/>
    </row>
    <row r="1901" spans="1:7" ht="15" customHeight="1" x14ac:dyDescent="0.25">
      <c r="A1901" s="62"/>
      <c r="B1901" s="62"/>
      <c r="C1901" s="62"/>
      <c r="D1901" s="62"/>
      <c r="E1901" s="62"/>
      <c r="F1901" s="62"/>
      <c r="G1901" s="62"/>
    </row>
    <row r="1902" spans="1:7" ht="15" customHeight="1" x14ac:dyDescent="0.25">
      <c r="A1902" s="62"/>
      <c r="B1902" s="62"/>
      <c r="C1902" s="62"/>
      <c r="D1902" s="62"/>
      <c r="E1902" s="62"/>
      <c r="F1902" s="62"/>
      <c r="G1902" s="62"/>
    </row>
    <row r="1903" spans="1:7" ht="15" customHeight="1" x14ac:dyDescent="0.25">
      <c r="A1903" s="62"/>
      <c r="B1903" s="62"/>
      <c r="C1903" s="62"/>
      <c r="D1903" s="62"/>
      <c r="E1903" s="62"/>
      <c r="F1903" s="62"/>
      <c r="G1903" s="62"/>
    </row>
    <row r="1904" spans="1:7" ht="15" customHeight="1" x14ac:dyDescent="0.25">
      <c r="A1904" s="62"/>
      <c r="B1904" s="62"/>
      <c r="C1904" s="62"/>
      <c r="D1904" s="62"/>
      <c r="E1904" s="62"/>
      <c r="F1904" s="62"/>
      <c r="G1904" s="62"/>
    </row>
    <row r="1905" spans="1:7" ht="15" customHeight="1" x14ac:dyDescent="0.25">
      <c r="A1905" s="62"/>
      <c r="B1905" s="62"/>
      <c r="C1905" s="62"/>
      <c r="D1905" s="62"/>
      <c r="E1905" s="62"/>
      <c r="F1905" s="62"/>
      <c r="G1905" s="62"/>
    </row>
    <row r="1906" spans="1:7" ht="15" customHeight="1" x14ac:dyDescent="0.25">
      <c r="A1906" s="62"/>
      <c r="B1906" s="62"/>
      <c r="C1906" s="62"/>
      <c r="D1906" s="62"/>
      <c r="E1906" s="62"/>
      <c r="F1906" s="62"/>
      <c r="G1906" s="62"/>
    </row>
    <row r="1907" spans="1:7" ht="15" customHeight="1" x14ac:dyDescent="0.25">
      <c r="A1907" s="62"/>
      <c r="B1907" s="62"/>
      <c r="C1907" s="62"/>
      <c r="D1907" s="62"/>
      <c r="E1907" s="62"/>
      <c r="F1907" s="62"/>
      <c r="G1907" s="62"/>
    </row>
    <row r="1908" spans="1:7" ht="15" customHeight="1" x14ac:dyDescent="0.25">
      <c r="A1908" s="62"/>
      <c r="B1908" s="62"/>
      <c r="C1908" s="62"/>
      <c r="D1908" s="62"/>
      <c r="E1908" s="62"/>
      <c r="F1908" s="62"/>
      <c r="G1908" s="62"/>
    </row>
    <row r="1909" spans="1:7" ht="15" customHeight="1" x14ac:dyDescent="0.25">
      <c r="A1909" s="62"/>
      <c r="B1909" s="62"/>
      <c r="C1909" s="62"/>
      <c r="D1909" s="62"/>
      <c r="E1909" s="62"/>
      <c r="F1909" s="62"/>
      <c r="G1909" s="62"/>
    </row>
    <row r="1910" spans="1:7" ht="15" customHeight="1" x14ac:dyDescent="0.25">
      <c r="A1910" s="62"/>
      <c r="B1910" s="62"/>
      <c r="C1910" s="62"/>
      <c r="D1910" s="62"/>
      <c r="E1910" s="62"/>
      <c r="F1910" s="62"/>
      <c r="G1910" s="62"/>
    </row>
    <row r="1911" spans="1:7" ht="15" customHeight="1" x14ac:dyDescent="0.25">
      <c r="A1911" s="62"/>
      <c r="B1911" s="62"/>
      <c r="C1911" s="62"/>
      <c r="D1911" s="62"/>
      <c r="E1911" s="62"/>
      <c r="F1911" s="62"/>
      <c r="G1911" s="62"/>
    </row>
    <row r="1912" spans="1:7" ht="15" customHeight="1" x14ac:dyDescent="0.25">
      <c r="A1912" s="62"/>
      <c r="B1912" s="62"/>
      <c r="C1912" s="62"/>
      <c r="D1912" s="62"/>
      <c r="E1912" s="62"/>
      <c r="F1912" s="62"/>
      <c r="G1912" s="62"/>
    </row>
    <row r="1913" spans="1:7" ht="15" customHeight="1" x14ac:dyDescent="0.25">
      <c r="A1913" s="62"/>
      <c r="B1913" s="62"/>
      <c r="C1913" s="62"/>
      <c r="D1913" s="62"/>
      <c r="E1913" s="62"/>
      <c r="F1913" s="62"/>
      <c r="G1913" s="62"/>
    </row>
    <row r="1914" spans="1:7" ht="15" customHeight="1" x14ac:dyDescent="0.25">
      <c r="A1914" s="62"/>
      <c r="B1914" s="62"/>
      <c r="C1914" s="62"/>
      <c r="D1914" s="62"/>
      <c r="E1914" s="62"/>
      <c r="F1914" s="62"/>
      <c r="G1914" s="62"/>
    </row>
    <row r="1915" spans="1:7" ht="15" customHeight="1" x14ac:dyDescent="0.25">
      <c r="A1915" s="62"/>
      <c r="B1915" s="62"/>
      <c r="C1915" s="62"/>
      <c r="D1915" s="62"/>
      <c r="E1915" s="62"/>
      <c r="F1915" s="62"/>
      <c r="G1915" s="62"/>
    </row>
    <row r="1916" spans="1:7" ht="15" customHeight="1" x14ac:dyDescent="0.25">
      <c r="A1916" s="62"/>
      <c r="B1916" s="62"/>
      <c r="C1916" s="62"/>
      <c r="D1916" s="62"/>
      <c r="E1916" s="62"/>
      <c r="F1916" s="62"/>
      <c r="G1916" s="62"/>
    </row>
    <row r="1917" spans="1:7" ht="15" customHeight="1" x14ac:dyDescent="0.25">
      <c r="A1917" s="62"/>
      <c r="B1917" s="62"/>
      <c r="C1917" s="62"/>
      <c r="D1917" s="62"/>
      <c r="E1917" s="62"/>
      <c r="F1917" s="62"/>
      <c r="G1917" s="62"/>
    </row>
    <row r="1918" spans="1:7" ht="15" customHeight="1" x14ac:dyDescent="0.25">
      <c r="A1918" s="62"/>
      <c r="B1918" s="62"/>
      <c r="C1918" s="62"/>
      <c r="D1918" s="62"/>
      <c r="E1918" s="62"/>
      <c r="F1918" s="62"/>
      <c r="G1918" s="62"/>
    </row>
    <row r="1919" spans="1:7" ht="15" customHeight="1" x14ac:dyDescent="0.25">
      <c r="A1919" s="62"/>
      <c r="B1919" s="62"/>
      <c r="C1919" s="62"/>
      <c r="D1919" s="62"/>
      <c r="E1919" s="62"/>
      <c r="F1919" s="62"/>
      <c r="G1919" s="62"/>
    </row>
    <row r="1920" spans="1:7" ht="15" customHeight="1" x14ac:dyDescent="0.25">
      <c r="A1920" s="62"/>
      <c r="B1920" s="62"/>
      <c r="C1920" s="62"/>
      <c r="D1920" s="62"/>
      <c r="E1920" s="62"/>
      <c r="F1920" s="62"/>
      <c r="G1920" s="62"/>
    </row>
    <row r="1921" spans="1:7" ht="15" customHeight="1" x14ac:dyDescent="0.25">
      <c r="A1921" s="62"/>
      <c r="B1921" s="62"/>
      <c r="C1921" s="62"/>
      <c r="D1921" s="62"/>
      <c r="E1921" s="62"/>
      <c r="F1921" s="62"/>
      <c r="G1921" s="62"/>
    </row>
    <row r="1922" spans="1:7" ht="15" customHeight="1" x14ac:dyDescent="0.25">
      <c r="A1922" s="62"/>
      <c r="B1922" s="62"/>
      <c r="C1922" s="62"/>
      <c r="D1922" s="62"/>
      <c r="E1922" s="62"/>
      <c r="F1922" s="62"/>
      <c r="G1922" s="62"/>
    </row>
    <row r="1923" spans="1:7" ht="15" customHeight="1" x14ac:dyDescent="0.25">
      <c r="A1923" s="62"/>
      <c r="B1923" s="62"/>
      <c r="C1923" s="62"/>
      <c r="D1923" s="62"/>
      <c r="E1923" s="62"/>
      <c r="F1923" s="62"/>
      <c r="G1923" s="62"/>
    </row>
    <row r="1924" spans="1:7" ht="15" customHeight="1" x14ac:dyDescent="0.25">
      <c r="A1924" s="62"/>
      <c r="B1924" s="62"/>
      <c r="C1924" s="62"/>
      <c r="D1924" s="62"/>
      <c r="E1924" s="62"/>
      <c r="F1924" s="62"/>
      <c r="G1924" s="62"/>
    </row>
    <row r="1925" spans="1:7" ht="15" customHeight="1" x14ac:dyDescent="0.25">
      <c r="A1925" s="62"/>
      <c r="B1925" s="62"/>
      <c r="C1925" s="62"/>
      <c r="D1925" s="62"/>
      <c r="E1925" s="62"/>
      <c r="F1925" s="62"/>
      <c r="G1925" s="62"/>
    </row>
    <row r="1926" spans="1:7" ht="15" customHeight="1" x14ac:dyDescent="0.25">
      <c r="A1926" s="62"/>
      <c r="B1926" s="62"/>
      <c r="C1926" s="62"/>
      <c r="D1926" s="62"/>
      <c r="E1926" s="62"/>
      <c r="F1926" s="62"/>
      <c r="G1926" s="62"/>
    </row>
    <row r="1927" spans="1:7" ht="15" customHeight="1" x14ac:dyDescent="0.25">
      <c r="A1927" s="62"/>
      <c r="B1927" s="62"/>
      <c r="C1927" s="62"/>
      <c r="D1927" s="62"/>
      <c r="E1927" s="62"/>
      <c r="F1927" s="62"/>
      <c r="G1927" s="62"/>
    </row>
    <row r="1928" spans="1:7" ht="15" customHeight="1" x14ac:dyDescent="0.25">
      <c r="A1928" s="62"/>
      <c r="B1928" s="62"/>
      <c r="C1928" s="62"/>
      <c r="D1928" s="62"/>
      <c r="E1928" s="62"/>
      <c r="F1928" s="62"/>
      <c r="G1928" s="62"/>
    </row>
    <row r="1929" spans="1:7" ht="15" customHeight="1" x14ac:dyDescent="0.25">
      <c r="A1929" s="62"/>
      <c r="B1929" s="62"/>
      <c r="C1929" s="62"/>
      <c r="D1929" s="62"/>
      <c r="E1929" s="62"/>
      <c r="F1929" s="62"/>
      <c r="G1929" s="62"/>
    </row>
    <row r="1930" spans="1:7" ht="15" customHeight="1" x14ac:dyDescent="0.25">
      <c r="A1930" s="62"/>
      <c r="B1930" s="62"/>
      <c r="C1930" s="62"/>
      <c r="D1930" s="62"/>
      <c r="E1930" s="62"/>
      <c r="F1930" s="62"/>
      <c r="G1930" s="62"/>
    </row>
    <row r="1931" spans="1:7" ht="15" customHeight="1" x14ac:dyDescent="0.25">
      <c r="A1931" s="62"/>
      <c r="B1931" s="62"/>
      <c r="C1931" s="62"/>
      <c r="D1931" s="62"/>
      <c r="E1931" s="62"/>
      <c r="F1931" s="62"/>
      <c r="G1931" s="62"/>
    </row>
    <row r="1932" spans="1:7" ht="15" customHeight="1" x14ac:dyDescent="0.25">
      <c r="A1932" s="62"/>
      <c r="B1932" s="62"/>
      <c r="C1932" s="62"/>
      <c r="D1932" s="62"/>
      <c r="E1932" s="62"/>
      <c r="F1932" s="62"/>
      <c r="G1932" s="62"/>
    </row>
    <row r="1933" spans="1:7" ht="15" customHeight="1" x14ac:dyDescent="0.25">
      <c r="A1933" s="62"/>
      <c r="B1933" s="62"/>
      <c r="C1933" s="62"/>
      <c r="D1933" s="62"/>
      <c r="E1933" s="62"/>
      <c r="F1933" s="62"/>
      <c r="G1933" s="62"/>
    </row>
    <row r="1934" spans="1:7" ht="15" customHeight="1" x14ac:dyDescent="0.25">
      <c r="A1934" s="62"/>
      <c r="B1934" s="62"/>
      <c r="C1934" s="62"/>
      <c r="D1934" s="62"/>
      <c r="E1934" s="62"/>
      <c r="F1934" s="62"/>
      <c r="G1934" s="62"/>
    </row>
    <row r="1935" spans="1:7" ht="15" customHeight="1" x14ac:dyDescent="0.25">
      <c r="A1935" s="62"/>
      <c r="B1935" s="62"/>
      <c r="C1935" s="62"/>
      <c r="D1935" s="62"/>
      <c r="E1935" s="62"/>
      <c r="F1935" s="62"/>
      <c r="G1935" s="62"/>
    </row>
    <row r="1936" spans="1:7" ht="15" customHeight="1" x14ac:dyDescent="0.25">
      <c r="A1936" s="62"/>
      <c r="B1936" s="62"/>
      <c r="C1936" s="62"/>
      <c r="D1936" s="62"/>
      <c r="E1936" s="62"/>
      <c r="F1936" s="62"/>
      <c r="G1936" s="62"/>
    </row>
    <row r="1937" spans="1:7" ht="15" customHeight="1" x14ac:dyDescent="0.25">
      <c r="A1937" s="62"/>
      <c r="B1937" s="62"/>
      <c r="C1937" s="62"/>
      <c r="D1937" s="62"/>
      <c r="E1937" s="62"/>
      <c r="F1937" s="62"/>
      <c r="G1937" s="62"/>
    </row>
    <row r="1938" spans="1:7" ht="15" customHeight="1" x14ac:dyDescent="0.25">
      <c r="A1938" s="62"/>
      <c r="B1938" s="62"/>
      <c r="C1938" s="62"/>
      <c r="D1938" s="62"/>
      <c r="E1938" s="62"/>
      <c r="F1938" s="62"/>
      <c r="G1938" s="62"/>
    </row>
    <row r="1939" spans="1:7" ht="15" customHeight="1" x14ac:dyDescent="0.25">
      <c r="A1939" s="62"/>
      <c r="B1939" s="62"/>
      <c r="C1939" s="62"/>
      <c r="D1939" s="62"/>
      <c r="E1939" s="62"/>
      <c r="F1939" s="62"/>
      <c r="G1939" s="62"/>
    </row>
    <row r="1940" spans="1:7" ht="15" customHeight="1" x14ac:dyDescent="0.25">
      <c r="A1940" s="62"/>
      <c r="B1940" s="62"/>
      <c r="C1940" s="62"/>
      <c r="D1940" s="62"/>
      <c r="E1940" s="62"/>
      <c r="F1940" s="62"/>
      <c r="G1940" s="62"/>
    </row>
    <row r="1941" spans="1:7" ht="15" customHeight="1" x14ac:dyDescent="0.25">
      <c r="A1941" s="62"/>
      <c r="B1941" s="62"/>
      <c r="C1941" s="62"/>
      <c r="D1941" s="62"/>
      <c r="E1941" s="62"/>
      <c r="F1941" s="62"/>
      <c r="G1941" s="62"/>
    </row>
    <row r="1942" spans="1:7" ht="15" customHeight="1" x14ac:dyDescent="0.25">
      <c r="A1942" s="62"/>
      <c r="B1942" s="62"/>
      <c r="C1942" s="62"/>
      <c r="D1942" s="62"/>
      <c r="E1942" s="62"/>
      <c r="F1942" s="62"/>
      <c r="G1942" s="62"/>
    </row>
    <row r="1943" spans="1:7" ht="15" customHeight="1" x14ac:dyDescent="0.25">
      <c r="A1943" s="62"/>
      <c r="B1943" s="62"/>
      <c r="C1943" s="62"/>
      <c r="D1943" s="62"/>
      <c r="E1943" s="62"/>
      <c r="F1943" s="62"/>
      <c r="G1943" s="62"/>
    </row>
    <row r="1944" spans="1:7" ht="15" customHeight="1" x14ac:dyDescent="0.25">
      <c r="A1944" s="62"/>
      <c r="B1944" s="62"/>
      <c r="C1944" s="62"/>
      <c r="D1944" s="62"/>
      <c r="E1944" s="62"/>
      <c r="F1944" s="62"/>
      <c r="G1944" s="62"/>
    </row>
    <row r="1945" spans="1:7" ht="15" customHeight="1" x14ac:dyDescent="0.25">
      <c r="A1945" s="62"/>
      <c r="B1945" s="62"/>
      <c r="C1945" s="62"/>
      <c r="D1945" s="62"/>
      <c r="E1945" s="62"/>
      <c r="F1945" s="62"/>
      <c r="G1945" s="62"/>
    </row>
    <row r="1946" spans="1:7" ht="15" customHeight="1" x14ac:dyDescent="0.25">
      <c r="A1946" s="62"/>
      <c r="B1946" s="62"/>
      <c r="C1946" s="62"/>
      <c r="D1946" s="62"/>
      <c r="E1946" s="62"/>
      <c r="F1946" s="62"/>
      <c r="G1946" s="62"/>
    </row>
    <row r="1947" spans="1:7" ht="15" customHeight="1" x14ac:dyDescent="0.25">
      <c r="A1947" s="62"/>
      <c r="B1947" s="62"/>
      <c r="C1947" s="62"/>
      <c r="D1947" s="62"/>
      <c r="E1947" s="62"/>
      <c r="F1947" s="62"/>
      <c r="G1947" s="62"/>
    </row>
    <row r="1948" spans="1:7" ht="15" customHeight="1" x14ac:dyDescent="0.25">
      <c r="A1948" s="62"/>
      <c r="B1948" s="62"/>
      <c r="C1948" s="62"/>
      <c r="D1948" s="62"/>
      <c r="E1948" s="62"/>
      <c r="F1948" s="62"/>
      <c r="G1948" s="62"/>
    </row>
    <row r="1949" spans="1:7" ht="15" customHeight="1" x14ac:dyDescent="0.25">
      <c r="A1949" s="62"/>
      <c r="B1949" s="62"/>
      <c r="C1949" s="62"/>
      <c r="D1949" s="62"/>
      <c r="E1949" s="62"/>
      <c r="F1949" s="62"/>
      <c r="G1949" s="62"/>
    </row>
    <row r="1950" spans="1:7" ht="15" customHeight="1" x14ac:dyDescent="0.25">
      <c r="A1950" s="62"/>
      <c r="B1950" s="62"/>
      <c r="C1950" s="62"/>
      <c r="D1950" s="62"/>
      <c r="E1950" s="62"/>
      <c r="F1950" s="62"/>
      <c r="G1950" s="62"/>
    </row>
    <row r="1951" spans="1:7" ht="15" customHeight="1" x14ac:dyDescent="0.25">
      <c r="A1951" s="62"/>
      <c r="B1951" s="62"/>
      <c r="C1951" s="62"/>
      <c r="D1951" s="62"/>
      <c r="E1951" s="62"/>
      <c r="F1951" s="62"/>
      <c r="G1951" s="62"/>
    </row>
    <row r="1952" spans="1:7" ht="15" customHeight="1" x14ac:dyDescent="0.25">
      <c r="A1952" s="62"/>
      <c r="B1952" s="62"/>
      <c r="C1952" s="62"/>
      <c r="D1952" s="62"/>
      <c r="E1952" s="62"/>
      <c r="F1952" s="62"/>
      <c r="G1952" s="62"/>
    </row>
    <row r="1953" spans="1:7" ht="15" customHeight="1" x14ac:dyDescent="0.25">
      <c r="A1953" s="62"/>
      <c r="B1953" s="62"/>
      <c r="C1953" s="62"/>
      <c r="D1953" s="62"/>
      <c r="E1953" s="62"/>
      <c r="F1953" s="62"/>
      <c r="G1953" s="62"/>
    </row>
    <row r="1954" spans="1:7" ht="15" customHeight="1" x14ac:dyDescent="0.25">
      <c r="A1954" s="62"/>
      <c r="B1954" s="62"/>
      <c r="C1954" s="62"/>
      <c r="D1954" s="62"/>
      <c r="E1954" s="62"/>
      <c r="F1954" s="62"/>
      <c r="G1954" s="62"/>
    </row>
    <row r="1955" spans="1:7" ht="15" customHeight="1" x14ac:dyDescent="0.25">
      <c r="A1955" s="62"/>
      <c r="B1955" s="62"/>
      <c r="C1955" s="62"/>
      <c r="D1955" s="62"/>
      <c r="E1955" s="62"/>
      <c r="F1955" s="62"/>
      <c r="G1955" s="62"/>
    </row>
    <row r="1956" spans="1:7" ht="15" customHeight="1" x14ac:dyDescent="0.25">
      <c r="A1956" s="62"/>
      <c r="B1956" s="62"/>
      <c r="C1956" s="62"/>
      <c r="D1956" s="62"/>
      <c r="E1956" s="62"/>
      <c r="F1956" s="62"/>
      <c r="G1956" s="62"/>
    </row>
    <row r="1957" spans="1:7" ht="15" customHeight="1" x14ac:dyDescent="0.25">
      <c r="A1957" s="62"/>
      <c r="B1957" s="62"/>
      <c r="C1957" s="62"/>
      <c r="D1957" s="62"/>
      <c r="E1957" s="62"/>
      <c r="F1957" s="62"/>
      <c r="G1957" s="62"/>
    </row>
    <row r="1958" spans="1:7" ht="15" customHeight="1" x14ac:dyDescent="0.25">
      <c r="A1958" s="62"/>
      <c r="B1958" s="62"/>
      <c r="C1958" s="62"/>
      <c r="D1958" s="62"/>
      <c r="E1958" s="62"/>
      <c r="F1958" s="62"/>
      <c r="G1958" s="62"/>
    </row>
    <row r="1959" spans="1:7" ht="15" customHeight="1" x14ac:dyDescent="0.25">
      <c r="A1959" s="62"/>
      <c r="B1959" s="62"/>
      <c r="C1959" s="62"/>
      <c r="D1959" s="62"/>
      <c r="E1959" s="62"/>
      <c r="F1959" s="62"/>
      <c r="G1959" s="62"/>
    </row>
    <row r="1960" spans="1:7" ht="15" customHeight="1" x14ac:dyDescent="0.25">
      <c r="A1960" s="62"/>
      <c r="B1960" s="62"/>
      <c r="C1960" s="62"/>
      <c r="D1960" s="62"/>
      <c r="E1960" s="62"/>
      <c r="F1960" s="62"/>
      <c r="G1960" s="62"/>
    </row>
    <row r="1961" spans="1:7" ht="15" customHeight="1" x14ac:dyDescent="0.25">
      <c r="A1961" s="62"/>
      <c r="B1961" s="62"/>
      <c r="C1961" s="62"/>
      <c r="D1961" s="62"/>
      <c r="E1961" s="62"/>
      <c r="F1961" s="62"/>
      <c r="G1961" s="62"/>
    </row>
    <row r="1962" spans="1:7" ht="15" customHeight="1" x14ac:dyDescent="0.25">
      <c r="A1962" s="62"/>
      <c r="B1962" s="62"/>
      <c r="C1962" s="62"/>
      <c r="D1962" s="62"/>
      <c r="E1962" s="62"/>
      <c r="F1962" s="62"/>
      <c r="G1962" s="62"/>
    </row>
    <row r="1963" spans="1:7" ht="15" customHeight="1" x14ac:dyDescent="0.25">
      <c r="A1963" s="62"/>
      <c r="B1963" s="62"/>
      <c r="C1963" s="62"/>
      <c r="D1963" s="62"/>
      <c r="E1963" s="62"/>
      <c r="F1963" s="62"/>
      <c r="G1963" s="62"/>
    </row>
    <row r="1964" spans="1:7" ht="15" customHeight="1" x14ac:dyDescent="0.25">
      <c r="A1964" s="62"/>
      <c r="B1964" s="62"/>
      <c r="C1964" s="62"/>
      <c r="D1964" s="62"/>
      <c r="E1964" s="62"/>
      <c r="F1964" s="62"/>
      <c r="G1964" s="62"/>
    </row>
    <row r="1965" spans="1:7" ht="15" customHeight="1" x14ac:dyDescent="0.25">
      <c r="A1965" s="62"/>
      <c r="B1965" s="62"/>
      <c r="C1965" s="62"/>
      <c r="D1965" s="62"/>
      <c r="E1965" s="62"/>
      <c r="F1965" s="62"/>
      <c r="G1965" s="62"/>
    </row>
    <row r="1966" spans="1:7" ht="15" customHeight="1" x14ac:dyDescent="0.25">
      <c r="A1966" s="62"/>
      <c r="B1966" s="62"/>
      <c r="C1966" s="62"/>
      <c r="D1966" s="62"/>
      <c r="E1966" s="62"/>
      <c r="F1966" s="62"/>
      <c r="G1966" s="62"/>
    </row>
    <row r="1967" spans="1:7" ht="15" customHeight="1" x14ac:dyDescent="0.25">
      <c r="A1967" s="62"/>
      <c r="B1967" s="62"/>
      <c r="C1967" s="62"/>
      <c r="D1967" s="62"/>
      <c r="E1967" s="62"/>
      <c r="F1967" s="62"/>
      <c r="G1967" s="62"/>
    </row>
    <row r="1968" spans="1:7" ht="15" customHeight="1" x14ac:dyDescent="0.25">
      <c r="A1968" s="62"/>
      <c r="B1968" s="62"/>
      <c r="C1968" s="62"/>
      <c r="D1968" s="62"/>
      <c r="E1968" s="62"/>
      <c r="F1968" s="62"/>
      <c r="G1968" s="62"/>
    </row>
    <row r="1969" spans="1:7" ht="15" customHeight="1" x14ac:dyDescent="0.25">
      <c r="A1969" s="62"/>
      <c r="B1969" s="62"/>
      <c r="C1969" s="62"/>
      <c r="D1969" s="62"/>
      <c r="E1969" s="62"/>
      <c r="F1969" s="62"/>
      <c r="G1969" s="62"/>
    </row>
    <row r="1970" spans="1:7" ht="15" customHeight="1" x14ac:dyDescent="0.25">
      <c r="A1970" s="62"/>
      <c r="B1970" s="62"/>
      <c r="C1970" s="62"/>
      <c r="D1970" s="62"/>
      <c r="E1970" s="62"/>
      <c r="F1970" s="62"/>
      <c r="G1970" s="62"/>
    </row>
    <row r="1971" spans="1:7" ht="15" customHeight="1" x14ac:dyDescent="0.25">
      <c r="A1971" s="62"/>
      <c r="B1971" s="62"/>
      <c r="C1971" s="62"/>
      <c r="D1971" s="62"/>
      <c r="E1971" s="62"/>
      <c r="F1971" s="62"/>
      <c r="G1971" s="62"/>
    </row>
    <row r="1972" spans="1:7" ht="15" customHeight="1" x14ac:dyDescent="0.25">
      <c r="A1972" s="62"/>
      <c r="B1972" s="62"/>
      <c r="C1972" s="62"/>
      <c r="D1972" s="62"/>
      <c r="E1972" s="62"/>
      <c r="F1972" s="62"/>
      <c r="G1972" s="62"/>
    </row>
    <row r="1973" spans="1:7" ht="15" customHeight="1" x14ac:dyDescent="0.25">
      <c r="A1973" s="62"/>
      <c r="B1973" s="62"/>
      <c r="C1973" s="62"/>
      <c r="D1973" s="62"/>
      <c r="E1973" s="62"/>
      <c r="F1973" s="62"/>
      <c r="G1973" s="62"/>
    </row>
    <row r="1974" spans="1:7" ht="15" customHeight="1" x14ac:dyDescent="0.25">
      <c r="A1974" s="62"/>
      <c r="B1974" s="62"/>
      <c r="C1974" s="62"/>
      <c r="D1974" s="62"/>
      <c r="E1974" s="62"/>
      <c r="F1974" s="62"/>
      <c r="G1974" s="62"/>
    </row>
    <row r="1975" spans="1:7" ht="15" customHeight="1" x14ac:dyDescent="0.25">
      <c r="A1975" s="62"/>
      <c r="B1975" s="62"/>
      <c r="C1975" s="62"/>
      <c r="D1975" s="62"/>
      <c r="E1975" s="62"/>
      <c r="F1975" s="62"/>
      <c r="G1975" s="62"/>
    </row>
    <row r="1976" spans="1:7" ht="15" customHeight="1" x14ac:dyDescent="0.25">
      <c r="A1976" s="62"/>
      <c r="B1976" s="62"/>
      <c r="C1976" s="62"/>
      <c r="D1976" s="62"/>
      <c r="E1976" s="62"/>
      <c r="F1976" s="62"/>
      <c r="G1976" s="62"/>
    </row>
    <row r="1977" spans="1:7" ht="15" customHeight="1" x14ac:dyDescent="0.25">
      <c r="A1977" s="62"/>
      <c r="B1977" s="62"/>
      <c r="C1977" s="62"/>
      <c r="D1977" s="62"/>
      <c r="E1977" s="62"/>
      <c r="F1977" s="62"/>
      <c r="G1977" s="62"/>
    </row>
    <row r="1978" spans="1:7" ht="15" customHeight="1" x14ac:dyDescent="0.25">
      <c r="A1978" s="62"/>
      <c r="B1978" s="62"/>
      <c r="C1978" s="62"/>
      <c r="D1978" s="62"/>
      <c r="E1978" s="62"/>
      <c r="F1978" s="62"/>
      <c r="G1978" s="62"/>
    </row>
    <row r="1979" spans="1:7" ht="15" customHeight="1" x14ac:dyDescent="0.25">
      <c r="A1979" s="62"/>
      <c r="B1979" s="62"/>
      <c r="C1979" s="62"/>
      <c r="D1979" s="62"/>
      <c r="E1979" s="62"/>
      <c r="F1979" s="62"/>
      <c r="G1979" s="62"/>
    </row>
  </sheetData>
  <mergeCells count="22">
    <mergeCell ref="A26:G26"/>
    <mergeCell ref="A1:G1"/>
    <mergeCell ref="B2:G2"/>
    <mergeCell ref="B3:G3"/>
    <mergeCell ref="B4:C4"/>
    <mergeCell ref="D4:E4"/>
    <mergeCell ref="B5:C5"/>
    <mergeCell ref="A14:G14"/>
    <mergeCell ref="B15:G15"/>
    <mergeCell ref="B16:C16"/>
    <mergeCell ref="D16:E16"/>
    <mergeCell ref="B17:C17"/>
    <mergeCell ref="B39:G39"/>
    <mergeCell ref="B40:C40"/>
    <mergeCell ref="D40:E40"/>
    <mergeCell ref="B41:C41"/>
    <mergeCell ref="B27:G27"/>
    <mergeCell ref="B28:G28"/>
    <mergeCell ref="B29:C29"/>
    <mergeCell ref="D29:E29"/>
    <mergeCell ref="B30:C30"/>
    <mergeCell ref="A38:G38"/>
  </mergeCells>
  <pageMargins left="0.74803149606299213" right="0.74803149606299213" top="0.59055118110236227" bottom="0.74803149606299213" header="0.31496062992125984" footer="0.31496062992125984"/>
  <pageSetup paperSize="9" scale="99" fitToHeight="0" orientation="landscape" r:id="rId1"/>
  <headerFooter alignWithMargins="0">
    <oddHeader>&amp;C&amp;"Times New Roman,Regular"&amp;12&amp;P</oddHeader>
  </headerFooter>
  <rowBreaks count="1" manualBreakCount="1">
    <brk id="3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E5000"/>
  <sheetViews>
    <sheetView view="pageBreakPreview" zoomScale="130" zoomScaleNormal="100" zoomScaleSheetLayoutView="130" workbookViewId="0">
      <selection activeCell="M27" sqref="M27"/>
    </sheetView>
  </sheetViews>
  <sheetFormatPr defaultRowHeight="15" x14ac:dyDescent="0.25"/>
  <cols>
    <col min="1" max="1" width="5.85546875" customWidth="1"/>
    <col min="2" max="2" width="75.7109375" customWidth="1"/>
    <col min="3" max="5" width="14.7109375" customWidth="1"/>
  </cols>
  <sheetData>
    <row r="1" spans="1:5" ht="15" customHeight="1" x14ac:dyDescent="0.25">
      <c r="A1" s="973" t="s">
        <v>2739</v>
      </c>
      <c r="B1" s="974"/>
      <c r="C1" s="974"/>
      <c r="D1" s="974"/>
      <c r="E1" s="974"/>
    </row>
    <row r="2" spans="1:5" ht="15" customHeight="1" x14ac:dyDescent="0.25">
      <c r="A2" s="955" t="s">
        <v>2</v>
      </c>
      <c r="B2" s="956"/>
      <c r="C2" s="956"/>
      <c r="D2" s="956"/>
      <c r="E2" s="956"/>
    </row>
    <row r="3" spans="1:5" ht="15" customHeight="1" x14ac:dyDescent="0.25">
      <c r="A3" s="62"/>
      <c r="B3" s="62"/>
      <c r="C3" s="935" t="s">
        <v>2740</v>
      </c>
      <c r="D3" s="936"/>
      <c r="E3" s="936"/>
    </row>
    <row r="4" spans="1:5" ht="15" customHeight="1" x14ac:dyDescent="0.25">
      <c r="A4" s="62"/>
      <c r="B4" s="68" t="s">
        <v>1140</v>
      </c>
      <c r="C4" s="68" t="s">
        <v>1589</v>
      </c>
      <c r="D4" s="68" t="s">
        <v>1590</v>
      </c>
      <c r="E4" s="62"/>
    </row>
    <row r="5" spans="1:5" ht="15" customHeight="1" x14ac:dyDescent="0.25">
      <c r="A5" s="62"/>
      <c r="B5" s="62"/>
      <c r="C5" s="68" t="s">
        <v>1593</v>
      </c>
      <c r="D5" s="68" t="s">
        <v>1594</v>
      </c>
      <c r="E5" s="68" t="s">
        <v>58</v>
      </c>
    </row>
    <row r="6" spans="1:5" ht="15" customHeight="1" x14ac:dyDescent="0.25">
      <c r="A6" s="62"/>
      <c r="B6" s="62"/>
      <c r="C6" s="62"/>
      <c r="D6" s="68" t="s">
        <v>1595</v>
      </c>
      <c r="E6" s="62"/>
    </row>
    <row r="7" spans="1:5" ht="15" customHeight="1" x14ac:dyDescent="0.25">
      <c r="A7" s="62"/>
      <c r="B7" s="62"/>
      <c r="C7" s="62"/>
      <c r="D7" s="68" t="s">
        <v>1596</v>
      </c>
      <c r="E7" s="62"/>
    </row>
    <row r="8" spans="1:5" ht="15" customHeight="1" x14ac:dyDescent="0.25">
      <c r="A8" s="954" t="s">
        <v>89</v>
      </c>
      <c r="B8" s="908"/>
      <c r="C8" s="523" t="s">
        <v>90</v>
      </c>
      <c r="D8" s="523" t="s">
        <v>91</v>
      </c>
      <c r="E8" s="523" t="s">
        <v>92</v>
      </c>
    </row>
    <row r="9" spans="1:5" ht="15" customHeight="1" x14ac:dyDescent="0.25">
      <c r="A9" s="62"/>
      <c r="B9" s="4" t="s">
        <v>2741</v>
      </c>
      <c r="C9" s="62"/>
      <c r="D9" s="62"/>
      <c r="E9" s="62"/>
    </row>
    <row r="10" spans="1:5" ht="15" customHeight="1" x14ac:dyDescent="0.25">
      <c r="A10" s="1" t="s">
        <v>2275</v>
      </c>
      <c r="B10" s="1" t="s">
        <v>2298</v>
      </c>
      <c r="C10" s="62"/>
      <c r="D10" s="62"/>
      <c r="E10" s="62"/>
    </row>
    <row r="11" spans="1:5" ht="15" customHeight="1" x14ac:dyDescent="0.25">
      <c r="A11" s="62"/>
      <c r="B11" s="524" t="s">
        <v>2742</v>
      </c>
      <c r="C11" s="499">
        <v>68585.89</v>
      </c>
      <c r="D11" s="499">
        <v>3491.5</v>
      </c>
      <c r="E11" s="499">
        <v>72077.39</v>
      </c>
    </row>
    <row r="12" spans="1:5" ht="15" customHeight="1" x14ac:dyDescent="0.25">
      <c r="A12" s="1" t="s">
        <v>2279</v>
      </c>
      <c r="B12" s="1" t="s">
        <v>2316</v>
      </c>
      <c r="C12" s="62"/>
      <c r="D12" s="62"/>
      <c r="E12" s="62"/>
    </row>
    <row r="13" spans="1:5" ht="15" customHeight="1" x14ac:dyDescent="0.25">
      <c r="A13" s="473" t="s">
        <v>35</v>
      </c>
      <c r="B13" s="4" t="s">
        <v>2317</v>
      </c>
      <c r="C13" s="490">
        <v>39309.82</v>
      </c>
      <c r="D13" s="490">
        <v>7526.03</v>
      </c>
      <c r="E13" s="490">
        <v>46835.85</v>
      </c>
    </row>
    <row r="14" spans="1:5" ht="15" customHeight="1" x14ac:dyDescent="0.25">
      <c r="A14" s="473" t="s">
        <v>6</v>
      </c>
      <c r="B14" s="4" t="s">
        <v>2332</v>
      </c>
      <c r="C14" s="490">
        <v>10109.41</v>
      </c>
      <c r="D14" s="490">
        <v>1133</v>
      </c>
      <c r="E14" s="490">
        <v>11242.41</v>
      </c>
    </row>
    <row r="15" spans="1:5" ht="15" customHeight="1" x14ac:dyDescent="0.25">
      <c r="A15" s="473" t="s">
        <v>7</v>
      </c>
      <c r="B15" s="4" t="s">
        <v>2346</v>
      </c>
      <c r="C15" s="490">
        <v>18779.330000000002</v>
      </c>
      <c r="D15" s="490">
        <v>44096.46</v>
      </c>
      <c r="E15" s="490">
        <v>62875.79</v>
      </c>
    </row>
    <row r="16" spans="1:5" ht="15" customHeight="1" x14ac:dyDescent="0.25">
      <c r="A16" s="473" t="s">
        <v>1208</v>
      </c>
      <c r="B16" s="4" t="s">
        <v>2427</v>
      </c>
      <c r="C16" s="490">
        <v>105.94</v>
      </c>
      <c r="D16" s="490" t="s">
        <v>4</v>
      </c>
      <c r="E16" s="490">
        <v>105.94</v>
      </c>
    </row>
    <row r="17" spans="1:5" ht="32.1" customHeight="1" x14ac:dyDescent="0.25">
      <c r="A17" s="473" t="s">
        <v>1781</v>
      </c>
      <c r="B17" s="4" t="s">
        <v>2433</v>
      </c>
      <c r="C17" s="490">
        <v>555</v>
      </c>
      <c r="D17" s="490">
        <v>7.58</v>
      </c>
      <c r="E17" s="490">
        <v>562.58000000000004</v>
      </c>
    </row>
    <row r="18" spans="1:5" ht="15" customHeight="1" x14ac:dyDescent="0.25">
      <c r="A18" s="473" t="s">
        <v>1953</v>
      </c>
      <c r="B18" s="4" t="s">
        <v>2443</v>
      </c>
      <c r="C18" s="490">
        <v>421.66</v>
      </c>
      <c r="D18" s="490">
        <v>639.21</v>
      </c>
      <c r="E18" s="490">
        <v>1060.8699999999999</v>
      </c>
    </row>
    <row r="19" spans="1:5" ht="15" customHeight="1" x14ac:dyDescent="0.25">
      <c r="A19" s="62"/>
      <c r="B19" s="524" t="s">
        <v>2743</v>
      </c>
      <c r="C19" s="499">
        <v>69281.16</v>
      </c>
      <c r="D19" s="499">
        <v>53402.28</v>
      </c>
      <c r="E19" s="499">
        <v>122683.44</v>
      </c>
    </row>
    <row r="20" spans="1:5" ht="15" customHeight="1" x14ac:dyDescent="0.25">
      <c r="A20" s="1" t="s">
        <v>2283</v>
      </c>
      <c r="B20" s="1" t="s">
        <v>2744</v>
      </c>
      <c r="C20" s="62"/>
      <c r="D20" s="62"/>
      <c r="E20" s="62"/>
    </row>
    <row r="21" spans="1:5" ht="15" customHeight="1" x14ac:dyDescent="0.25">
      <c r="A21" s="473" t="s">
        <v>35</v>
      </c>
      <c r="B21" s="4" t="s">
        <v>2745</v>
      </c>
      <c r="C21" s="490">
        <v>691.58</v>
      </c>
      <c r="D21" s="490">
        <v>144.62</v>
      </c>
      <c r="E21" s="490">
        <v>836.2</v>
      </c>
    </row>
    <row r="22" spans="1:5" ht="15" customHeight="1" x14ac:dyDescent="0.25">
      <c r="A22" s="473" t="s">
        <v>6</v>
      </c>
      <c r="B22" s="4" t="s">
        <v>2498</v>
      </c>
      <c r="C22" s="490">
        <v>2672.24</v>
      </c>
      <c r="D22" s="490">
        <v>34.83</v>
      </c>
      <c r="E22" s="490">
        <v>2707.07</v>
      </c>
    </row>
    <row r="23" spans="1:5" ht="15" customHeight="1" x14ac:dyDescent="0.25">
      <c r="A23" s="473" t="s">
        <v>7</v>
      </c>
      <c r="B23" s="4" t="s">
        <v>2504</v>
      </c>
      <c r="C23" s="490">
        <v>399.99</v>
      </c>
      <c r="D23" s="490" t="s">
        <v>4</v>
      </c>
      <c r="E23" s="490">
        <v>399.99</v>
      </c>
    </row>
    <row r="24" spans="1:5" ht="15" customHeight="1" x14ac:dyDescent="0.25">
      <c r="A24" s="473" t="s">
        <v>1208</v>
      </c>
      <c r="B24" s="4" t="s">
        <v>2511</v>
      </c>
      <c r="C24" s="490">
        <v>3722.89</v>
      </c>
      <c r="D24" s="490">
        <v>2925</v>
      </c>
      <c r="E24" s="490">
        <v>6647.89</v>
      </c>
    </row>
    <row r="25" spans="1:5" ht="15" customHeight="1" x14ac:dyDescent="0.25">
      <c r="A25" s="473" t="s">
        <v>1781</v>
      </c>
      <c r="B25" s="4" t="s">
        <v>2519</v>
      </c>
      <c r="C25" s="490">
        <v>7794.59</v>
      </c>
      <c r="D25" s="490" t="s">
        <v>4</v>
      </c>
      <c r="E25" s="490">
        <v>7794.59</v>
      </c>
    </row>
    <row r="26" spans="1:5" ht="15" customHeight="1" x14ac:dyDescent="0.25">
      <c r="A26" s="473" t="s">
        <v>1948</v>
      </c>
      <c r="B26" s="4" t="s">
        <v>2608</v>
      </c>
      <c r="C26" s="490">
        <v>84.53</v>
      </c>
      <c r="D26" s="490" t="s">
        <v>4</v>
      </c>
      <c r="E26" s="490">
        <v>84.53</v>
      </c>
    </row>
    <row r="27" spans="1:5" ht="15" customHeight="1" x14ac:dyDescent="0.25">
      <c r="A27" s="473" t="s">
        <v>1953</v>
      </c>
      <c r="B27" s="4" t="s">
        <v>2644</v>
      </c>
      <c r="C27" s="490">
        <v>18071.439999999999</v>
      </c>
      <c r="D27" s="490">
        <v>24971.040000000001</v>
      </c>
      <c r="E27" s="490">
        <v>43042.48</v>
      </c>
    </row>
    <row r="28" spans="1:5" ht="15" customHeight="1" x14ac:dyDescent="0.25">
      <c r="A28" s="473" t="s">
        <v>11</v>
      </c>
      <c r="B28" s="4" t="s">
        <v>2683</v>
      </c>
      <c r="C28" s="490">
        <v>144.41</v>
      </c>
      <c r="D28" s="490" t="s">
        <v>4</v>
      </c>
      <c r="E28" s="490">
        <v>144.41</v>
      </c>
    </row>
    <row r="29" spans="1:5" ht="15" customHeight="1" x14ac:dyDescent="0.25">
      <c r="A29" s="473" t="s">
        <v>2197</v>
      </c>
      <c r="B29" s="4" t="s">
        <v>2687</v>
      </c>
      <c r="C29" s="490">
        <v>9648.02</v>
      </c>
      <c r="D29" s="490" t="s">
        <v>4</v>
      </c>
      <c r="E29" s="490">
        <v>9648.02</v>
      </c>
    </row>
    <row r="30" spans="1:5" ht="15" customHeight="1" x14ac:dyDescent="0.25">
      <c r="A30" s="62"/>
      <c r="B30" s="524" t="s">
        <v>2746</v>
      </c>
      <c r="C30" s="499">
        <v>43229.69</v>
      </c>
      <c r="D30" s="499">
        <v>28075.49</v>
      </c>
      <c r="E30" s="499">
        <v>71305.179999999993</v>
      </c>
    </row>
    <row r="31" spans="1:5" ht="15" customHeight="1" x14ac:dyDescent="0.25">
      <c r="A31" s="62"/>
      <c r="B31" s="524" t="s">
        <v>2747</v>
      </c>
      <c r="C31" s="499" t="s">
        <v>2748</v>
      </c>
      <c r="D31" s="499">
        <v>84969.27</v>
      </c>
      <c r="E31" s="499">
        <v>266066.01</v>
      </c>
    </row>
    <row r="32" spans="1:5" ht="15" customHeight="1" x14ac:dyDescent="0.25">
      <c r="A32" s="62"/>
      <c r="B32" s="62"/>
      <c r="C32" s="62"/>
      <c r="D32" s="62"/>
      <c r="E32" s="62"/>
    </row>
    <row r="33" spans="1:5" ht="15" customHeight="1" x14ac:dyDescent="0.25">
      <c r="A33" s="62"/>
      <c r="B33" s="62"/>
      <c r="C33" s="62"/>
      <c r="D33" s="62"/>
      <c r="E33" s="62"/>
    </row>
    <row r="34" spans="1:5" ht="15" customHeight="1" x14ac:dyDescent="0.25">
      <c r="A34" s="62"/>
      <c r="B34" s="62"/>
      <c r="C34" s="62"/>
      <c r="D34" s="62"/>
      <c r="E34" s="62"/>
    </row>
    <row r="35" spans="1:5" ht="15" customHeight="1" x14ac:dyDescent="0.25">
      <c r="A35" s="62"/>
      <c r="B35" s="62"/>
      <c r="C35" s="62"/>
      <c r="D35" s="62"/>
      <c r="E35" s="62"/>
    </row>
    <row r="36" spans="1:5" ht="15" customHeight="1" x14ac:dyDescent="0.25">
      <c r="A36" s="62"/>
      <c r="B36" s="62"/>
      <c r="C36" s="62"/>
      <c r="D36" s="62"/>
      <c r="E36" s="62"/>
    </row>
    <row r="37" spans="1:5" ht="15" customHeight="1" x14ac:dyDescent="0.25">
      <c r="A37" s="62"/>
      <c r="B37" s="62"/>
      <c r="C37" s="62"/>
      <c r="D37" s="62"/>
      <c r="E37" s="62"/>
    </row>
    <row r="38" spans="1:5" ht="15" customHeight="1" x14ac:dyDescent="0.25">
      <c r="A38" s="62"/>
      <c r="B38" s="62"/>
      <c r="C38" s="62"/>
      <c r="D38" s="62"/>
      <c r="E38" s="62"/>
    </row>
    <row r="39" spans="1:5" ht="15" customHeight="1" x14ac:dyDescent="0.25">
      <c r="A39" s="62"/>
      <c r="B39" s="62"/>
      <c r="C39" s="62"/>
      <c r="D39" s="62"/>
      <c r="E39" s="62"/>
    </row>
    <row r="40" spans="1:5" ht="15" customHeight="1" x14ac:dyDescent="0.25">
      <c r="A40" s="62"/>
      <c r="B40" s="62"/>
      <c r="C40" s="62"/>
      <c r="D40" s="62"/>
      <c r="E40" s="62"/>
    </row>
    <row r="41" spans="1:5" ht="15" customHeight="1" x14ac:dyDescent="0.25">
      <c r="A41" s="62"/>
      <c r="B41" s="62"/>
      <c r="C41" s="62"/>
      <c r="D41" s="62"/>
      <c r="E41" s="62"/>
    </row>
    <row r="42" spans="1:5" ht="15" customHeight="1" x14ac:dyDescent="0.25">
      <c r="A42" s="62"/>
      <c r="B42" s="62"/>
      <c r="C42" s="62"/>
      <c r="D42" s="62"/>
      <c r="E42" s="62"/>
    </row>
    <row r="43" spans="1:5" ht="15" customHeight="1" x14ac:dyDescent="0.25">
      <c r="A43" s="62"/>
      <c r="B43" s="62"/>
      <c r="C43" s="62"/>
      <c r="D43" s="62"/>
      <c r="E43" s="62"/>
    </row>
    <row r="44" spans="1:5" ht="15" customHeight="1" x14ac:dyDescent="0.25">
      <c r="A44" s="62"/>
      <c r="B44" s="62"/>
      <c r="C44" s="62"/>
      <c r="D44" s="62"/>
      <c r="E44" s="62"/>
    </row>
    <row r="45" spans="1:5" ht="15" customHeight="1" x14ac:dyDescent="0.25">
      <c r="A45" s="62"/>
      <c r="B45" s="62"/>
      <c r="C45" s="62"/>
      <c r="D45" s="62"/>
      <c r="E45" s="62"/>
    </row>
    <row r="46" spans="1:5" ht="15" customHeight="1" x14ac:dyDescent="0.25">
      <c r="A46" s="62"/>
      <c r="B46" s="62"/>
      <c r="C46" s="62"/>
      <c r="D46" s="62"/>
      <c r="E46" s="62"/>
    </row>
    <row r="47" spans="1:5" ht="15" customHeight="1" x14ac:dyDescent="0.25">
      <c r="A47" s="62"/>
      <c r="B47" s="62"/>
      <c r="C47" s="62"/>
      <c r="D47" s="62"/>
      <c r="E47" s="62"/>
    </row>
    <row r="48" spans="1:5" ht="15" customHeight="1" x14ac:dyDescent="0.25">
      <c r="A48" s="62"/>
      <c r="B48" s="62"/>
      <c r="C48" s="62"/>
      <c r="D48" s="62"/>
      <c r="E48" s="62"/>
    </row>
    <row r="49" spans="1:5" ht="15" customHeight="1" x14ac:dyDescent="0.25">
      <c r="A49" s="62"/>
      <c r="B49" s="62"/>
      <c r="C49" s="62"/>
      <c r="D49" s="62"/>
      <c r="E49" s="62"/>
    </row>
    <row r="50" spans="1:5" ht="15" customHeight="1" x14ac:dyDescent="0.25">
      <c r="A50" s="62"/>
      <c r="B50" s="62"/>
      <c r="C50" s="62"/>
      <c r="D50" s="62"/>
      <c r="E50" s="62"/>
    </row>
    <row r="51" spans="1:5" ht="15" customHeight="1" x14ac:dyDescent="0.25">
      <c r="A51" s="62"/>
      <c r="B51" s="62"/>
      <c r="C51" s="62"/>
      <c r="D51" s="62"/>
      <c r="E51" s="62"/>
    </row>
    <row r="52" spans="1:5" ht="15" customHeight="1" x14ac:dyDescent="0.25">
      <c r="A52" s="62"/>
      <c r="B52" s="62"/>
      <c r="C52" s="62"/>
      <c r="D52" s="62"/>
      <c r="E52" s="62"/>
    </row>
    <row r="53" spans="1:5" ht="15" customHeight="1" x14ac:dyDescent="0.25">
      <c r="A53" s="62"/>
      <c r="B53" s="62"/>
      <c r="C53" s="62"/>
      <c r="D53" s="62"/>
      <c r="E53" s="62"/>
    </row>
    <row r="54" spans="1:5" ht="15" customHeight="1" x14ac:dyDescent="0.25">
      <c r="A54" s="62"/>
      <c r="B54" s="62"/>
      <c r="C54" s="62"/>
      <c r="D54" s="62"/>
      <c r="E54" s="62"/>
    </row>
    <row r="55" spans="1:5" ht="15" customHeight="1" x14ac:dyDescent="0.25">
      <c r="A55" s="62"/>
      <c r="B55" s="62"/>
      <c r="C55" s="62"/>
      <c r="D55" s="62"/>
      <c r="E55" s="62"/>
    </row>
    <row r="56" spans="1:5" ht="15" customHeight="1" x14ac:dyDescent="0.25">
      <c r="A56" s="62"/>
      <c r="B56" s="62"/>
      <c r="C56" s="62"/>
      <c r="D56" s="62"/>
      <c r="E56" s="62"/>
    </row>
    <row r="57" spans="1:5" ht="15" customHeight="1" x14ac:dyDescent="0.25">
      <c r="A57" s="62"/>
      <c r="B57" s="62"/>
      <c r="C57" s="62"/>
      <c r="D57" s="62"/>
      <c r="E57" s="62"/>
    </row>
    <row r="58" spans="1:5" ht="15" customHeight="1" x14ac:dyDescent="0.25">
      <c r="A58" s="62"/>
      <c r="B58" s="62"/>
      <c r="C58" s="62"/>
      <c r="D58" s="62"/>
      <c r="E58" s="62"/>
    </row>
    <row r="59" spans="1:5" ht="15" customHeight="1" x14ac:dyDescent="0.25">
      <c r="A59" s="62"/>
      <c r="B59" s="62"/>
      <c r="C59" s="62"/>
      <c r="D59" s="62"/>
      <c r="E59" s="62"/>
    </row>
    <row r="60" spans="1:5" ht="15" customHeight="1" x14ac:dyDescent="0.25">
      <c r="A60" s="62"/>
      <c r="B60" s="62"/>
      <c r="C60" s="62"/>
      <c r="D60" s="62"/>
      <c r="E60" s="62"/>
    </row>
    <row r="61" spans="1:5" ht="15" customHeight="1" x14ac:dyDescent="0.25">
      <c r="A61" s="62"/>
      <c r="B61" s="62"/>
      <c r="C61" s="62"/>
      <c r="D61" s="62"/>
      <c r="E61" s="62"/>
    </row>
    <row r="62" spans="1:5" ht="15" customHeight="1" x14ac:dyDescent="0.25">
      <c r="A62" s="62"/>
      <c r="B62" s="62"/>
      <c r="C62" s="62"/>
      <c r="D62" s="62"/>
      <c r="E62" s="62"/>
    </row>
    <row r="63" spans="1:5" ht="15" customHeight="1" x14ac:dyDescent="0.25">
      <c r="A63" s="62"/>
      <c r="B63" s="62"/>
      <c r="C63" s="62"/>
      <c r="D63" s="62"/>
      <c r="E63" s="62"/>
    </row>
    <row r="64" spans="1:5" ht="15" customHeight="1" x14ac:dyDescent="0.25">
      <c r="A64" s="62"/>
      <c r="B64" s="62"/>
      <c r="C64" s="62"/>
      <c r="D64" s="62"/>
      <c r="E64" s="62"/>
    </row>
    <row r="65" spans="1:5" ht="15" customHeight="1" x14ac:dyDescent="0.25">
      <c r="A65" s="62"/>
      <c r="B65" s="62"/>
      <c r="C65" s="62"/>
      <c r="D65" s="62"/>
      <c r="E65" s="62"/>
    </row>
    <row r="66" spans="1:5" ht="15" customHeight="1" x14ac:dyDescent="0.25">
      <c r="A66" s="62"/>
      <c r="B66" s="62"/>
      <c r="C66" s="62"/>
      <c r="D66" s="62"/>
      <c r="E66" s="62"/>
    </row>
    <row r="67" spans="1:5" ht="15" customHeight="1" x14ac:dyDescent="0.25">
      <c r="A67" s="62"/>
      <c r="B67" s="62"/>
      <c r="C67" s="62"/>
      <c r="D67" s="62"/>
      <c r="E67" s="62"/>
    </row>
    <row r="68" spans="1:5" ht="15" customHeight="1" x14ac:dyDescent="0.25">
      <c r="A68" s="62"/>
      <c r="B68" s="62"/>
      <c r="C68" s="62"/>
      <c r="D68" s="62"/>
      <c r="E68" s="62"/>
    </row>
    <row r="69" spans="1:5" ht="15" customHeight="1" x14ac:dyDescent="0.25">
      <c r="A69" s="62"/>
      <c r="B69" s="62"/>
      <c r="C69" s="62"/>
      <c r="D69" s="62"/>
      <c r="E69" s="62"/>
    </row>
    <row r="70" spans="1:5" ht="15" customHeight="1" x14ac:dyDescent="0.25">
      <c r="A70" s="62"/>
      <c r="B70" s="62"/>
      <c r="C70" s="62"/>
      <c r="D70" s="62"/>
      <c r="E70" s="62"/>
    </row>
    <row r="71" spans="1:5" ht="15" customHeight="1" x14ac:dyDescent="0.25">
      <c r="A71" s="62"/>
      <c r="B71" s="62"/>
      <c r="C71" s="62"/>
      <c r="D71" s="62"/>
      <c r="E71" s="62"/>
    </row>
    <row r="72" spans="1:5" ht="15" customHeight="1" x14ac:dyDescent="0.25">
      <c r="A72" s="62"/>
      <c r="B72" s="62"/>
      <c r="C72" s="62"/>
      <c r="D72" s="62"/>
      <c r="E72" s="62"/>
    </row>
    <row r="73" spans="1:5" ht="15" customHeight="1" x14ac:dyDescent="0.25">
      <c r="A73" s="62"/>
      <c r="B73" s="62"/>
      <c r="C73" s="62"/>
      <c r="D73" s="62"/>
      <c r="E73" s="62"/>
    </row>
    <row r="74" spans="1:5" ht="15" customHeight="1" x14ac:dyDescent="0.25">
      <c r="A74" s="62"/>
      <c r="B74" s="62"/>
      <c r="C74" s="62"/>
      <c r="D74" s="62"/>
      <c r="E74" s="62"/>
    </row>
    <row r="75" spans="1:5" ht="15" customHeight="1" x14ac:dyDescent="0.25">
      <c r="A75" s="62"/>
      <c r="B75" s="62"/>
      <c r="C75" s="62"/>
      <c r="D75" s="62"/>
      <c r="E75" s="62"/>
    </row>
    <row r="76" spans="1:5" ht="15" customHeight="1" x14ac:dyDescent="0.25">
      <c r="A76" s="62"/>
      <c r="B76" s="62"/>
      <c r="C76" s="62"/>
      <c r="D76" s="62"/>
      <c r="E76" s="62"/>
    </row>
    <row r="77" spans="1:5" ht="15" customHeight="1" x14ac:dyDescent="0.25">
      <c r="A77" s="62"/>
      <c r="B77" s="62"/>
      <c r="C77" s="62"/>
      <c r="D77" s="62"/>
      <c r="E77" s="62"/>
    </row>
    <row r="78" spans="1:5" ht="15" customHeight="1" x14ac:dyDescent="0.25">
      <c r="A78" s="62"/>
      <c r="B78" s="62"/>
      <c r="C78" s="62"/>
      <c r="D78" s="62"/>
      <c r="E78" s="62"/>
    </row>
    <row r="79" spans="1:5" ht="15" customHeight="1" x14ac:dyDescent="0.25">
      <c r="A79" s="62"/>
      <c r="B79" s="62"/>
      <c r="C79" s="62"/>
      <c r="D79" s="62"/>
      <c r="E79" s="62"/>
    </row>
    <row r="80" spans="1:5" ht="15" customHeight="1" x14ac:dyDescent="0.25">
      <c r="A80" s="62"/>
      <c r="B80" s="62"/>
      <c r="C80" s="62"/>
      <c r="D80" s="62"/>
      <c r="E80" s="62"/>
    </row>
    <row r="81" spans="1:5" ht="15" customHeight="1" x14ac:dyDescent="0.25">
      <c r="A81" s="62"/>
      <c r="B81" s="62"/>
      <c r="C81" s="62"/>
      <c r="D81" s="62"/>
      <c r="E81" s="62"/>
    </row>
    <row r="82" spans="1:5" ht="15" customHeight="1" x14ac:dyDescent="0.25">
      <c r="A82" s="62"/>
      <c r="B82" s="62"/>
      <c r="C82" s="62"/>
      <c r="D82" s="62"/>
      <c r="E82" s="62"/>
    </row>
    <row r="83" spans="1:5" ht="15" customHeight="1" x14ac:dyDescent="0.25">
      <c r="A83" s="62"/>
      <c r="B83" s="62"/>
      <c r="C83" s="62"/>
      <c r="D83" s="62"/>
      <c r="E83" s="62"/>
    </row>
    <row r="84" spans="1:5" ht="15" customHeight="1" x14ac:dyDescent="0.25">
      <c r="A84" s="62"/>
      <c r="B84" s="62"/>
      <c r="C84" s="62"/>
      <c r="D84" s="62"/>
      <c r="E84" s="62"/>
    </row>
    <row r="85" spans="1:5" ht="15" customHeight="1" x14ac:dyDescent="0.25">
      <c r="A85" s="62"/>
      <c r="B85" s="62"/>
      <c r="C85" s="62"/>
      <c r="D85" s="62"/>
      <c r="E85" s="62"/>
    </row>
    <row r="86" spans="1:5" ht="15" customHeight="1" x14ac:dyDescent="0.25">
      <c r="A86" s="62"/>
      <c r="B86" s="62"/>
      <c r="C86" s="62"/>
      <c r="D86" s="62"/>
      <c r="E86" s="62"/>
    </row>
    <row r="87" spans="1:5" ht="15" customHeight="1" x14ac:dyDescent="0.25">
      <c r="A87" s="62"/>
      <c r="B87" s="62"/>
      <c r="C87" s="62"/>
      <c r="D87" s="62"/>
      <c r="E87" s="62"/>
    </row>
    <row r="88" spans="1:5" ht="15" customHeight="1" x14ac:dyDescent="0.25">
      <c r="A88" s="62"/>
      <c r="B88" s="62"/>
      <c r="C88" s="62"/>
      <c r="D88" s="62"/>
      <c r="E88" s="62"/>
    </row>
    <row r="89" spans="1:5" ht="15" customHeight="1" x14ac:dyDescent="0.25">
      <c r="A89" s="62"/>
      <c r="B89" s="62"/>
      <c r="C89" s="62"/>
      <c r="D89" s="62"/>
      <c r="E89" s="62"/>
    </row>
    <row r="90" spans="1:5" ht="15" customHeight="1" x14ac:dyDescent="0.25">
      <c r="A90" s="62"/>
      <c r="B90" s="62"/>
      <c r="C90" s="62"/>
      <c r="D90" s="62"/>
      <c r="E90" s="62"/>
    </row>
    <row r="91" spans="1:5" ht="15" customHeight="1" x14ac:dyDescent="0.25">
      <c r="A91" s="62"/>
      <c r="B91" s="62"/>
      <c r="C91" s="62"/>
      <c r="D91" s="62"/>
      <c r="E91" s="62"/>
    </row>
    <row r="92" spans="1:5" ht="15" customHeight="1" x14ac:dyDescent="0.25">
      <c r="A92" s="62"/>
      <c r="B92" s="62"/>
      <c r="C92" s="62"/>
      <c r="D92" s="62"/>
      <c r="E92" s="62"/>
    </row>
    <row r="93" spans="1:5" ht="15" customHeight="1" x14ac:dyDescent="0.25">
      <c r="A93" s="62"/>
      <c r="B93" s="62"/>
      <c r="C93" s="62"/>
      <c r="D93" s="62"/>
      <c r="E93" s="62"/>
    </row>
    <row r="94" spans="1:5" ht="15" customHeight="1" x14ac:dyDescent="0.25">
      <c r="A94" s="62"/>
      <c r="B94" s="62"/>
      <c r="C94" s="62"/>
      <c r="D94" s="62"/>
      <c r="E94" s="62"/>
    </row>
    <row r="95" spans="1:5" ht="15" customHeight="1" x14ac:dyDescent="0.25">
      <c r="A95" s="62"/>
      <c r="B95" s="62"/>
      <c r="C95" s="62"/>
      <c r="D95" s="62"/>
      <c r="E95" s="62"/>
    </row>
    <row r="96" spans="1:5" ht="15" customHeight="1" x14ac:dyDescent="0.25">
      <c r="A96" s="62"/>
      <c r="B96" s="62"/>
      <c r="C96" s="62"/>
      <c r="D96" s="62"/>
      <c r="E96" s="62"/>
    </row>
    <row r="97" spans="1:5" ht="15" customHeight="1" x14ac:dyDescent="0.25">
      <c r="A97" s="62"/>
      <c r="B97" s="62"/>
      <c r="C97" s="62"/>
      <c r="D97" s="62"/>
      <c r="E97" s="62"/>
    </row>
    <row r="98" spans="1:5" ht="15" customHeight="1" x14ac:dyDescent="0.25">
      <c r="A98" s="62"/>
      <c r="B98" s="62"/>
      <c r="C98" s="62"/>
      <c r="D98" s="62"/>
      <c r="E98" s="62"/>
    </row>
    <row r="99" spans="1:5" ht="15" customHeight="1" x14ac:dyDescent="0.25">
      <c r="A99" s="62"/>
      <c r="B99" s="62"/>
      <c r="C99" s="62"/>
      <c r="D99" s="62"/>
      <c r="E99" s="62"/>
    </row>
    <row r="100" spans="1:5" ht="15" customHeight="1" x14ac:dyDescent="0.25">
      <c r="A100" s="62"/>
      <c r="B100" s="62"/>
      <c r="C100" s="62"/>
      <c r="D100" s="62"/>
      <c r="E100" s="62"/>
    </row>
    <row r="101" spans="1:5" ht="15" customHeight="1" x14ac:dyDescent="0.25">
      <c r="A101" s="62"/>
      <c r="B101" s="62"/>
      <c r="C101" s="62"/>
      <c r="D101" s="62"/>
      <c r="E101" s="62"/>
    </row>
    <row r="102" spans="1:5" ht="15" customHeight="1" x14ac:dyDescent="0.25">
      <c r="A102" s="62"/>
      <c r="B102" s="62"/>
      <c r="C102" s="62"/>
      <c r="D102" s="62"/>
      <c r="E102" s="62"/>
    </row>
    <row r="103" spans="1:5" ht="15" customHeight="1" x14ac:dyDescent="0.25">
      <c r="A103" s="62"/>
      <c r="B103" s="62"/>
      <c r="C103" s="62"/>
      <c r="D103" s="62"/>
      <c r="E103" s="62"/>
    </row>
    <row r="104" spans="1:5" ht="15" customHeight="1" x14ac:dyDescent="0.25">
      <c r="A104" s="62"/>
      <c r="B104" s="62"/>
      <c r="C104" s="62"/>
      <c r="D104" s="62"/>
      <c r="E104" s="62"/>
    </row>
    <row r="105" spans="1:5" ht="15" customHeight="1" x14ac:dyDescent="0.25">
      <c r="A105" s="62"/>
      <c r="B105" s="62"/>
      <c r="C105" s="62"/>
      <c r="D105" s="62"/>
      <c r="E105" s="62"/>
    </row>
    <row r="106" spans="1:5" ht="15" customHeight="1" x14ac:dyDescent="0.25">
      <c r="A106" s="62"/>
      <c r="B106" s="62"/>
      <c r="C106" s="62"/>
      <c r="D106" s="62"/>
      <c r="E106" s="62"/>
    </row>
    <row r="107" spans="1:5" ht="15" customHeight="1" x14ac:dyDescent="0.25">
      <c r="A107" s="62"/>
      <c r="B107" s="62"/>
      <c r="C107" s="62"/>
      <c r="D107" s="62"/>
      <c r="E107" s="62"/>
    </row>
    <row r="108" spans="1:5" ht="15" customHeight="1" x14ac:dyDescent="0.25">
      <c r="A108" s="62"/>
      <c r="B108" s="62"/>
      <c r="C108" s="62"/>
      <c r="D108" s="62"/>
      <c r="E108" s="62"/>
    </row>
    <row r="109" spans="1:5" ht="15" customHeight="1" x14ac:dyDescent="0.25">
      <c r="A109" s="62"/>
      <c r="B109" s="62"/>
      <c r="C109" s="62"/>
      <c r="D109" s="62"/>
      <c r="E109" s="62"/>
    </row>
    <row r="110" spans="1:5" ht="15" customHeight="1" x14ac:dyDescent="0.25">
      <c r="A110" s="62"/>
      <c r="B110" s="62"/>
      <c r="C110" s="62"/>
      <c r="D110" s="62"/>
      <c r="E110" s="62"/>
    </row>
    <row r="111" spans="1:5" ht="15" customHeight="1" x14ac:dyDescent="0.25">
      <c r="A111" s="62"/>
      <c r="B111" s="62"/>
      <c r="C111" s="62"/>
      <c r="D111" s="62"/>
      <c r="E111" s="62"/>
    </row>
    <row r="112" spans="1:5" ht="15" customHeight="1" x14ac:dyDescent="0.25">
      <c r="A112" s="62"/>
      <c r="B112" s="62"/>
      <c r="C112" s="62"/>
      <c r="D112" s="62"/>
      <c r="E112" s="62"/>
    </row>
    <row r="113" spans="1:5" ht="15" customHeight="1" x14ac:dyDescent="0.25">
      <c r="A113" s="62"/>
      <c r="B113" s="62"/>
      <c r="C113" s="62"/>
      <c r="D113" s="62"/>
      <c r="E113" s="62"/>
    </row>
    <row r="114" spans="1:5" ht="15" customHeight="1" x14ac:dyDescent="0.25">
      <c r="A114" s="62"/>
      <c r="B114" s="62"/>
      <c r="C114" s="62"/>
      <c r="D114" s="62"/>
      <c r="E114" s="62"/>
    </row>
    <row r="115" spans="1:5" ht="15" customHeight="1" x14ac:dyDescent="0.25">
      <c r="A115" s="62"/>
      <c r="B115" s="62"/>
      <c r="C115" s="62"/>
      <c r="D115" s="62"/>
      <c r="E115" s="62"/>
    </row>
    <row r="116" spans="1:5" ht="15" customHeight="1" x14ac:dyDescent="0.25">
      <c r="A116" s="62"/>
      <c r="B116" s="62"/>
      <c r="C116" s="62"/>
      <c r="D116" s="62"/>
      <c r="E116" s="62"/>
    </row>
    <row r="117" spans="1:5" ht="15" customHeight="1" x14ac:dyDescent="0.25">
      <c r="A117" s="62"/>
      <c r="B117" s="62"/>
      <c r="C117" s="62"/>
      <c r="D117" s="62"/>
      <c r="E117" s="62"/>
    </row>
    <row r="118" spans="1:5" ht="15" customHeight="1" x14ac:dyDescent="0.25">
      <c r="A118" s="62"/>
      <c r="B118" s="62"/>
      <c r="C118" s="62"/>
      <c r="D118" s="62"/>
      <c r="E118" s="62"/>
    </row>
    <row r="119" spans="1:5" ht="15" customHeight="1" x14ac:dyDescent="0.25">
      <c r="A119" s="62"/>
      <c r="B119" s="62"/>
      <c r="C119" s="62"/>
      <c r="D119" s="62"/>
      <c r="E119" s="62"/>
    </row>
    <row r="120" spans="1:5" ht="15" customHeight="1" x14ac:dyDescent="0.25">
      <c r="A120" s="62"/>
      <c r="B120" s="62"/>
      <c r="C120" s="62"/>
      <c r="D120" s="62"/>
      <c r="E120" s="62"/>
    </row>
    <row r="121" spans="1:5" ht="15" customHeight="1" x14ac:dyDescent="0.25">
      <c r="A121" s="62"/>
      <c r="B121" s="62"/>
      <c r="C121" s="62"/>
      <c r="D121" s="62"/>
      <c r="E121" s="62"/>
    </row>
    <row r="122" spans="1:5" ht="15" customHeight="1" x14ac:dyDescent="0.25">
      <c r="A122" s="62"/>
      <c r="B122" s="62"/>
      <c r="C122" s="62"/>
      <c r="D122" s="62"/>
      <c r="E122" s="62"/>
    </row>
    <row r="123" spans="1:5" ht="15" customHeight="1" x14ac:dyDescent="0.25">
      <c r="A123" s="62"/>
      <c r="B123" s="62"/>
      <c r="C123" s="62"/>
      <c r="D123" s="62"/>
      <c r="E123" s="62"/>
    </row>
    <row r="124" spans="1:5" ht="15" customHeight="1" x14ac:dyDescent="0.25">
      <c r="A124" s="62"/>
      <c r="B124" s="62"/>
      <c r="C124" s="62"/>
      <c r="D124" s="62"/>
      <c r="E124" s="62"/>
    </row>
    <row r="125" spans="1:5" ht="15" customHeight="1" x14ac:dyDescent="0.25">
      <c r="A125" s="62"/>
      <c r="B125" s="62"/>
      <c r="C125" s="62"/>
      <c r="D125" s="62"/>
      <c r="E125" s="62"/>
    </row>
    <row r="126" spans="1:5" ht="15" customHeight="1" x14ac:dyDescent="0.25">
      <c r="A126" s="62"/>
      <c r="B126" s="62"/>
      <c r="C126" s="62"/>
      <c r="D126" s="62"/>
      <c r="E126" s="62"/>
    </row>
    <row r="127" spans="1:5" ht="15" customHeight="1" x14ac:dyDescent="0.25">
      <c r="A127" s="62"/>
      <c r="B127" s="62"/>
      <c r="C127" s="62"/>
      <c r="D127" s="62"/>
      <c r="E127" s="62"/>
    </row>
    <row r="128" spans="1:5" ht="15" customHeight="1" x14ac:dyDescent="0.25">
      <c r="A128" s="62"/>
      <c r="B128" s="62"/>
      <c r="C128" s="62"/>
      <c r="D128" s="62"/>
      <c r="E128" s="62"/>
    </row>
    <row r="129" spans="1:5" ht="15" customHeight="1" x14ac:dyDescent="0.25">
      <c r="A129" s="62"/>
      <c r="B129" s="62"/>
      <c r="C129" s="62"/>
      <c r="D129" s="62"/>
      <c r="E129" s="62"/>
    </row>
    <row r="130" spans="1:5" ht="15" customHeight="1" x14ac:dyDescent="0.25">
      <c r="A130" s="62"/>
      <c r="B130" s="62"/>
      <c r="C130" s="62"/>
      <c r="D130" s="62"/>
      <c r="E130" s="62"/>
    </row>
    <row r="131" spans="1:5" ht="15" customHeight="1" x14ac:dyDescent="0.25">
      <c r="A131" s="62"/>
      <c r="B131" s="62"/>
      <c r="C131" s="62"/>
      <c r="D131" s="62"/>
      <c r="E131" s="62"/>
    </row>
    <row r="132" spans="1:5" ht="15" customHeight="1" x14ac:dyDescent="0.25">
      <c r="A132" s="62"/>
      <c r="B132" s="62"/>
      <c r="C132" s="62"/>
      <c r="D132" s="62"/>
      <c r="E132" s="62"/>
    </row>
    <row r="133" spans="1:5" ht="15" customHeight="1" x14ac:dyDescent="0.25">
      <c r="A133" s="62"/>
      <c r="B133" s="62"/>
      <c r="C133" s="62"/>
      <c r="D133" s="62"/>
      <c r="E133" s="62"/>
    </row>
    <row r="134" spans="1:5" ht="15" customHeight="1" x14ac:dyDescent="0.25">
      <c r="A134" s="62"/>
      <c r="B134" s="62"/>
      <c r="C134" s="62"/>
      <c r="D134" s="62"/>
      <c r="E134" s="62"/>
    </row>
    <row r="135" spans="1:5" ht="15" customHeight="1" x14ac:dyDescent="0.25">
      <c r="A135" s="62"/>
      <c r="B135" s="62"/>
      <c r="C135" s="62"/>
      <c r="D135" s="62"/>
      <c r="E135" s="62"/>
    </row>
    <row r="136" spans="1:5" ht="15" customHeight="1" x14ac:dyDescent="0.25">
      <c r="A136" s="62"/>
      <c r="B136" s="62"/>
      <c r="C136" s="62"/>
      <c r="D136" s="62"/>
      <c r="E136" s="62"/>
    </row>
    <row r="137" spans="1:5" ht="15" customHeight="1" x14ac:dyDescent="0.25">
      <c r="A137" s="62"/>
      <c r="B137" s="62"/>
      <c r="C137" s="62"/>
      <c r="D137" s="62"/>
      <c r="E137" s="62"/>
    </row>
    <row r="138" spans="1:5" ht="15" customHeight="1" x14ac:dyDescent="0.25">
      <c r="A138" s="62"/>
      <c r="B138" s="62"/>
      <c r="C138" s="62"/>
      <c r="D138" s="62"/>
      <c r="E138" s="62"/>
    </row>
    <row r="139" spans="1:5" ht="15" customHeight="1" x14ac:dyDescent="0.25">
      <c r="A139" s="62"/>
      <c r="B139" s="62"/>
      <c r="C139" s="62"/>
      <c r="D139" s="62"/>
      <c r="E139" s="62"/>
    </row>
    <row r="140" spans="1:5" ht="15" customHeight="1" x14ac:dyDescent="0.25">
      <c r="A140" s="62"/>
      <c r="B140" s="62"/>
      <c r="C140" s="62"/>
      <c r="D140" s="62"/>
      <c r="E140" s="62"/>
    </row>
    <row r="141" spans="1:5" ht="15" customHeight="1" x14ac:dyDescent="0.25">
      <c r="A141" s="62"/>
      <c r="B141" s="62"/>
      <c r="C141" s="62"/>
      <c r="D141" s="62"/>
      <c r="E141" s="62"/>
    </row>
    <row r="142" spans="1:5" ht="15" customHeight="1" x14ac:dyDescent="0.25">
      <c r="A142" s="62"/>
      <c r="B142" s="62"/>
      <c r="C142" s="62"/>
      <c r="D142" s="62"/>
      <c r="E142" s="62"/>
    </row>
    <row r="143" spans="1:5" ht="15" customHeight="1" x14ac:dyDescent="0.25">
      <c r="A143" s="62"/>
      <c r="B143" s="62"/>
      <c r="C143" s="62"/>
      <c r="D143" s="62"/>
      <c r="E143" s="62"/>
    </row>
    <row r="144" spans="1:5" ht="15" customHeight="1" x14ac:dyDescent="0.25">
      <c r="A144" s="62"/>
      <c r="B144" s="62"/>
      <c r="C144" s="62"/>
      <c r="D144" s="62"/>
      <c r="E144" s="62"/>
    </row>
    <row r="145" spans="1:5" ht="15" customHeight="1" x14ac:dyDescent="0.25">
      <c r="A145" s="62"/>
      <c r="B145" s="62"/>
      <c r="C145" s="62"/>
      <c r="D145" s="62"/>
      <c r="E145" s="62"/>
    </row>
    <row r="146" spans="1:5" ht="15" customHeight="1" x14ac:dyDescent="0.25">
      <c r="A146" s="62"/>
      <c r="B146" s="62"/>
      <c r="C146" s="62"/>
      <c r="D146" s="62"/>
      <c r="E146" s="62"/>
    </row>
    <row r="147" spans="1:5" ht="15" customHeight="1" x14ac:dyDescent="0.25">
      <c r="A147" s="62"/>
      <c r="B147" s="62"/>
      <c r="C147" s="62"/>
      <c r="D147" s="62"/>
      <c r="E147" s="62"/>
    </row>
    <row r="148" spans="1:5" ht="15" customHeight="1" x14ac:dyDescent="0.25">
      <c r="A148" s="62"/>
      <c r="B148" s="62"/>
      <c r="C148" s="62"/>
      <c r="D148" s="62"/>
      <c r="E148" s="62"/>
    </row>
    <row r="149" spans="1:5" ht="15" customHeight="1" x14ac:dyDescent="0.25">
      <c r="A149" s="62"/>
      <c r="B149" s="62"/>
      <c r="C149" s="62"/>
      <c r="D149" s="62"/>
      <c r="E149" s="62"/>
    </row>
    <row r="150" spans="1:5" ht="15" customHeight="1" x14ac:dyDescent="0.25">
      <c r="A150" s="62"/>
      <c r="B150" s="62"/>
      <c r="C150" s="62"/>
      <c r="D150" s="62"/>
      <c r="E150" s="62"/>
    </row>
    <row r="151" spans="1:5" ht="15" customHeight="1" x14ac:dyDescent="0.25">
      <c r="A151" s="62"/>
      <c r="B151" s="62"/>
      <c r="C151" s="62"/>
      <c r="D151" s="62"/>
      <c r="E151" s="62"/>
    </row>
    <row r="152" spans="1:5" ht="15" customHeight="1" x14ac:dyDescent="0.25">
      <c r="A152" s="62"/>
      <c r="B152" s="62"/>
      <c r="C152" s="62"/>
      <c r="D152" s="62"/>
      <c r="E152" s="62"/>
    </row>
    <row r="153" spans="1:5" ht="15" customHeight="1" x14ac:dyDescent="0.25">
      <c r="A153" s="62"/>
      <c r="B153" s="62"/>
      <c r="C153" s="62"/>
      <c r="D153" s="62"/>
      <c r="E153" s="62"/>
    </row>
    <row r="154" spans="1:5" ht="15" customHeight="1" x14ac:dyDescent="0.25">
      <c r="A154" s="62"/>
      <c r="B154" s="62"/>
      <c r="C154" s="62"/>
      <c r="D154" s="62"/>
      <c r="E154" s="62"/>
    </row>
    <row r="155" spans="1:5" ht="15" customHeight="1" x14ac:dyDescent="0.25">
      <c r="A155" s="62"/>
      <c r="B155" s="62"/>
      <c r="C155" s="62"/>
      <c r="D155" s="62"/>
      <c r="E155" s="62"/>
    </row>
    <row r="156" spans="1:5" ht="15" customHeight="1" x14ac:dyDescent="0.25">
      <c r="A156" s="62"/>
      <c r="B156" s="62"/>
      <c r="C156" s="62"/>
      <c r="D156" s="62"/>
      <c r="E156" s="62"/>
    </row>
    <row r="157" spans="1:5" ht="15" customHeight="1" x14ac:dyDescent="0.25">
      <c r="A157" s="62"/>
      <c r="B157" s="62"/>
      <c r="C157" s="62"/>
      <c r="D157" s="62"/>
      <c r="E157" s="62"/>
    </row>
    <row r="158" spans="1:5" ht="15" customHeight="1" x14ac:dyDescent="0.25">
      <c r="A158" s="62"/>
      <c r="B158" s="62"/>
      <c r="C158" s="62"/>
      <c r="D158" s="62"/>
      <c r="E158" s="62"/>
    </row>
    <row r="159" spans="1:5" ht="15" customHeight="1" x14ac:dyDescent="0.25">
      <c r="A159" s="62"/>
      <c r="B159" s="62"/>
      <c r="C159" s="62"/>
      <c r="D159" s="62"/>
      <c r="E159" s="62"/>
    </row>
    <row r="160" spans="1:5" ht="15" customHeight="1" x14ac:dyDescent="0.25">
      <c r="A160" s="62"/>
      <c r="B160" s="62"/>
      <c r="C160" s="62"/>
      <c r="D160" s="62"/>
      <c r="E160" s="62"/>
    </row>
    <row r="161" spans="1:5" ht="15" customHeight="1" x14ac:dyDescent="0.25">
      <c r="A161" s="62"/>
      <c r="B161" s="62"/>
      <c r="C161" s="62"/>
      <c r="D161" s="62"/>
      <c r="E161" s="62"/>
    </row>
    <row r="162" spans="1:5" ht="15" customHeight="1" x14ac:dyDescent="0.25">
      <c r="A162" s="62"/>
      <c r="B162" s="62"/>
      <c r="C162" s="62"/>
      <c r="D162" s="62"/>
      <c r="E162" s="62"/>
    </row>
    <row r="163" spans="1:5" ht="15" customHeight="1" x14ac:dyDescent="0.25">
      <c r="A163" s="62"/>
      <c r="B163" s="62"/>
      <c r="C163" s="62"/>
      <c r="D163" s="62"/>
      <c r="E163" s="62"/>
    </row>
    <row r="164" spans="1:5" ht="15" customHeight="1" x14ac:dyDescent="0.25">
      <c r="A164" s="62"/>
      <c r="B164" s="62"/>
      <c r="C164" s="62"/>
      <c r="D164" s="62"/>
      <c r="E164" s="62"/>
    </row>
    <row r="165" spans="1:5" ht="15" customHeight="1" x14ac:dyDescent="0.25">
      <c r="A165" s="62"/>
      <c r="B165" s="62"/>
      <c r="C165" s="62"/>
      <c r="D165" s="62"/>
      <c r="E165" s="62"/>
    </row>
    <row r="166" spans="1:5" ht="15" customHeight="1" x14ac:dyDescent="0.25">
      <c r="A166" s="62"/>
      <c r="B166" s="62"/>
      <c r="C166" s="62"/>
      <c r="D166" s="62"/>
      <c r="E166" s="62"/>
    </row>
    <row r="167" spans="1:5" ht="15" customHeight="1" x14ac:dyDescent="0.25">
      <c r="A167" s="62"/>
      <c r="B167" s="62"/>
      <c r="C167" s="62"/>
      <c r="D167" s="62"/>
      <c r="E167" s="62"/>
    </row>
    <row r="168" spans="1:5" ht="15" customHeight="1" x14ac:dyDescent="0.25">
      <c r="A168" s="62"/>
      <c r="B168" s="62"/>
      <c r="C168" s="62"/>
      <c r="D168" s="62"/>
      <c r="E168" s="62"/>
    </row>
    <row r="169" spans="1:5" ht="15" customHeight="1" x14ac:dyDescent="0.25">
      <c r="A169" s="62"/>
      <c r="B169" s="62"/>
      <c r="C169" s="62"/>
      <c r="D169" s="62"/>
      <c r="E169" s="62"/>
    </row>
    <row r="170" spans="1:5" ht="15" customHeight="1" x14ac:dyDescent="0.25">
      <c r="A170" s="62"/>
      <c r="B170" s="62"/>
      <c r="C170" s="62"/>
      <c r="D170" s="62"/>
      <c r="E170" s="62"/>
    </row>
    <row r="171" spans="1:5" ht="15" customHeight="1" x14ac:dyDescent="0.25">
      <c r="A171" s="62"/>
      <c r="B171" s="62"/>
      <c r="C171" s="62"/>
      <c r="D171" s="62"/>
      <c r="E171" s="62"/>
    </row>
    <row r="172" spans="1:5" ht="15" customHeight="1" x14ac:dyDescent="0.25">
      <c r="A172" s="62"/>
      <c r="B172" s="62"/>
      <c r="C172" s="62"/>
      <c r="D172" s="62"/>
      <c r="E172" s="62"/>
    </row>
    <row r="173" spans="1:5" ht="15" customHeight="1" x14ac:dyDescent="0.25">
      <c r="A173" s="62"/>
      <c r="B173" s="62"/>
      <c r="C173" s="62"/>
      <c r="D173" s="62"/>
      <c r="E173" s="62"/>
    </row>
    <row r="174" spans="1:5" ht="15" customHeight="1" x14ac:dyDescent="0.25">
      <c r="A174" s="62"/>
      <c r="B174" s="62"/>
      <c r="C174" s="62"/>
      <c r="D174" s="62"/>
      <c r="E174" s="62"/>
    </row>
    <row r="175" spans="1:5" ht="15" customHeight="1" x14ac:dyDescent="0.25">
      <c r="A175" s="62"/>
      <c r="B175" s="62"/>
      <c r="C175" s="62"/>
      <c r="D175" s="62"/>
      <c r="E175" s="62"/>
    </row>
    <row r="176" spans="1:5" ht="15" customHeight="1" x14ac:dyDescent="0.25">
      <c r="A176" s="62"/>
      <c r="B176" s="62"/>
      <c r="C176" s="62"/>
      <c r="D176" s="62"/>
      <c r="E176" s="62"/>
    </row>
    <row r="177" spans="1:5" ht="15" customHeight="1" x14ac:dyDescent="0.25">
      <c r="A177" s="62"/>
      <c r="B177" s="62"/>
      <c r="C177" s="62"/>
      <c r="D177" s="62"/>
      <c r="E177" s="62"/>
    </row>
    <row r="178" spans="1:5" ht="15" customHeight="1" x14ac:dyDescent="0.25">
      <c r="A178" s="62"/>
      <c r="B178" s="62"/>
      <c r="C178" s="62"/>
      <c r="D178" s="62"/>
      <c r="E178" s="62"/>
    </row>
    <row r="179" spans="1:5" ht="15" customHeight="1" x14ac:dyDescent="0.25">
      <c r="A179" s="62"/>
      <c r="B179" s="62"/>
      <c r="C179" s="62"/>
      <c r="D179" s="62"/>
      <c r="E179" s="62"/>
    </row>
    <row r="180" spans="1:5" ht="15" customHeight="1" x14ac:dyDescent="0.25">
      <c r="A180" s="62"/>
      <c r="B180" s="62"/>
      <c r="C180" s="62"/>
      <c r="D180" s="62"/>
      <c r="E180" s="62"/>
    </row>
    <row r="181" spans="1:5" ht="15" customHeight="1" x14ac:dyDescent="0.25">
      <c r="A181" s="62"/>
      <c r="B181" s="62"/>
      <c r="C181" s="62"/>
      <c r="D181" s="62"/>
      <c r="E181" s="62"/>
    </row>
    <row r="182" spans="1:5" ht="15" customHeight="1" x14ac:dyDescent="0.25">
      <c r="A182" s="62"/>
      <c r="B182" s="62"/>
      <c r="C182" s="62"/>
      <c r="D182" s="62"/>
      <c r="E182" s="62"/>
    </row>
    <row r="183" spans="1:5" ht="15" customHeight="1" x14ac:dyDescent="0.25">
      <c r="A183" s="62"/>
      <c r="B183" s="62"/>
      <c r="C183" s="62"/>
      <c r="D183" s="62"/>
      <c r="E183" s="62"/>
    </row>
    <row r="184" spans="1:5" ht="15" customHeight="1" x14ac:dyDescent="0.25">
      <c r="A184" s="62"/>
      <c r="B184" s="62"/>
      <c r="C184" s="62"/>
      <c r="D184" s="62"/>
      <c r="E184" s="62"/>
    </row>
    <row r="185" spans="1:5" ht="15" customHeight="1" x14ac:dyDescent="0.25">
      <c r="A185" s="62"/>
      <c r="B185" s="62"/>
      <c r="C185" s="62"/>
      <c r="D185" s="62"/>
      <c r="E185" s="62"/>
    </row>
    <row r="186" spans="1:5" ht="15" customHeight="1" x14ac:dyDescent="0.25">
      <c r="A186" s="62"/>
      <c r="B186" s="62"/>
      <c r="C186" s="62"/>
      <c r="D186" s="62"/>
      <c r="E186" s="62"/>
    </row>
    <row r="187" spans="1:5" ht="15" customHeight="1" x14ac:dyDescent="0.25">
      <c r="A187" s="62"/>
      <c r="B187" s="62"/>
      <c r="C187" s="62"/>
      <c r="D187" s="62"/>
      <c r="E187" s="62"/>
    </row>
    <row r="188" spans="1:5" ht="15" customHeight="1" x14ac:dyDescent="0.25">
      <c r="A188" s="62"/>
      <c r="B188" s="62"/>
      <c r="C188" s="62"/>
      <c r="D188" s="62"/>
      <c r="E188" s="62"/>
    </row>
    <row r="189" spans="1:5" ht="15" customHeight="1" x14ac:dyDescent="0.25">
      <c r="A189" s="62"/>
      <c r="B189" s="62"/>
      <c r="C189" s="62"/>
      <c r="D189" s="62"/>
      <c r="E189" s="62"/>
    </row>
    <row r="190" spans="1:5" ht="15" customHeight="1" x14ac:dyDescent="0.25">
      <c r="A190" s="62"/>
      <c r="B190" s="62"/>
      <c r="C190" s="62"/>
      <c r="D190" s="62"/>
      <c r="E190" s="62"/>
    </row>
    <row r="191" spans="1:5" ht="15" customHeight="1" x14ac:dyDescent="0.25">
      <c r="A191" s="62"/>
      <c r="B191" s="62"/>
      <c r="C191" s="62"/>
      <c r="D191" s="62"/>
      <c r="E191" s="62"/>
    </row>
    <row r="192" spans="1:5" ht="15" customHeight="1" x14ac:dyDescent="0.25">
      <c r="A192" s="62"/>
      <c r="B192" s="62"/>
      <c r="C192" s="62"/>
      <c r="D192" s="62"/>
      <c r="E192" s="62"/>
    </row>
    <row r="193" spans="1:5" ht="15" customHeight="1" x14ac:dyDescent="0.25">
      <c r="A193" s="62"/>
      <c r="B193" s="62"/>
      <c r="C193" s="62"/>
      <c r="D193" s="62"/>
      <c r="E193" s="62"/>
    </row>
    <row r="194" spans="1:5" ht="15" customHeight="1" x14ac:dyDescent="0.25">
      <c r="A194" s="62"/>
      <c r="B194" s="62"/>
      <c r="C194" s="62"/>
      <c r="D194" s="62"/>
      <c r="E194" s="62"/>
    </row>
    <row r="195" spans="1:5" ht="15" customHeight="1" x14ac:dyDescent="0.25">
      <c r="A195" s="62"/>
      <c r="B195" s="62"/>
      <c r="C195" s="62"/>
      <c r="D195" s="62"/>
      <c r="E195" s="62"/>
    </row>
    <row r="196" spans="1:5" ht="15" customHeight="1" x14ac:dyDescent="0.25">
      <c r="A196" s="62"/>
      <c r="B196" s="62"/>
      <c r="C196" s="62"/>
      <c r="D196" s="62"/>
      <c r="E196" s="62"/>
    </row>
    <row r="197" spans="1:5" ht="15" customHeight="1" x14ac:dyDescent="0.25">
      <c r="A197" s="62"/>
      <c r="B197" s="62"/>
      <c r="C197" s="62"/>
      <c r="D197" s="62"/>
      <c r="E197" s="62"/>
    </row>
    <row r="198" spans="1:5" ht="15" customHeight="1" x14ac:dyDescent="0.25">
      <c r="A198" s="62"/>
      <c r="B198" s="62"/>
      <c r="C198" s="62"/>
      <c r="D198" s="62"/>
      <c r="E198" s="62"/>
    </row>
    <row r="199" spans="1:5" ht="15" customHeight="1" x14ac:dyDescent="0.25">
      <c r="A199" s="62"/>
      <c r="B199" s="62"/>
      <c r="C199" s="62"/>
      <c r="D199" s="62"/>
      <c r="E199" s="62"/>
    </row>
    <row r="200" spans="1:5" ht="15" customHeight="1" x14ac:dyDescent="0.25">
      <c r="A200" s="62"/>
      <c r="B200" s="62"/>
      <c r="C200" s="62"/>
      <c r="D200" s="62"/>
      <c r="E200" s="62"/>
    </row>
    <row r="201" spans="1:5" ht="15" customHeight="1" x14ac:dyDescent="0.25">
      <c r="A201" s="62"/>
      <c r="B201" s="62"/>
      <c r="C201" s="62"/>
      <c r="D201" s="62"/>
      <c r="E201" s="62"/>
    </row>
    <row r="202" spans="1:5" ht="15" customHeight="1" x14ac:dyDescent="0.25">
      <c r="A202" s="62"/>
      <c r="B202" s="62"/>
      <c r="C202" s="62"/>
      <c r="D202" s="62"/>
      <c r="E202" s="62"/>
    </row>
    <row r="203" spans="1:5" ht="15" customHeight="1" x14ac:dyDescent="0.25">
      <c r="A203" s="62"/>
      <c r="B203" s="62"/>
      <c r="C203" s="62"/>
      <c r="D203" s="62"/>
      <c r="E203" s="62"/>
    </row>
    <row r="204" spans="1:5" ht="15" customHeight="1" x14ac:dyDescent="0.25">
      <c r="A204" s="62"/>
      <c r="B204" s="62"/>
      <c r="C204" s="62"/>
      <c r="D204" s="62"/>
      <c r="E204" s="62"/>
    </row>
    <row r="205" spans="1:5" ht="15" customHeight="1" x14ac:dyDescent="0.25">
      <c r="A205" s="62"/>
      <c r="B205" s="62"/>
      <c r="C205" s="62"/>
      <c r="D205" s="62"/>
      <c r="E205" s="62"/>
    </row>
    <row r="206" spans="1:5" ht="15" customHeight="1" x14ac:dyDescent="0.25">
      <c r="A206" s="62"/>
      <c r="B206" s="62"/>
      <c r="C206" s="62"/>
      <c r="D206" s="62"/>
      <c r="E206" s="62"/>
    </row>
    <row r="207" spans="1:5" ht="15" customHeight="1" x14ac:dyDescent="0.25">
      <c r="A207" s="62"/>
      <c r="B207" s="62"/>
      <c r="C207" s="62"/>
      <c r="D207" s="62"/>
      <c r="E207" s="62"/>
    </row>
    <row r="208" spans="1:5" ht="15" customHeight="1" x14ac:dyDescent="0.25">
      <c r="A208" s="62"/>
      <c r="B208" s="62"/>
      <c r="C208" s="62"/>
      <c r="D208" s="62"/>
      <c r="E208" s="62"/>
    </row>
    <row r="209" spans="1:5" ht="15" customHeight="1" x14ac:dyDescent="0.25">
      <c r="A209" s="62"/>
      <c r="B209" s="62"/>
      <c r="C209" s="62"/>
      <c r="D209" s="62"/>
      <c r="E209" s="62"/>
    </row>
    <row r="210" spans="1:5" ht="15" customHeight="1" x14ac:dyDescent="0.25">
      <c r="A210" s="62"/>
      <c r="B210" s="62"/>
      <c r="C210" s="62"/>
      <c r="D210" s="62"/>
      <c r="E210" s="62"/>
    </row>
    <row r="211" spans="1:5" ht="15" customHeight="1" x14ac:dyDescent="0.25">
      <c r="A211" s="62"/>
      <c r="B211" s="62"/>
      <c r="C211" s="62"/>
      <c r="D211" s="62"/>
      <c r="E211" s="62"/>
    </row>
    <row r="212" spans="1:5" ht="15" customHeight="1" x14ac:dyDescent="0.25">
      <c r="A212" s="62"/>
      <c r="B212" s="62"/>
      <c r="C212" s="62"/>
      <c r="D212" s="62"/>
      <c r="E212" s="62"/>
    </row>
    <row r="213" spans="1:5" ht="15" customHeight="1" x14ac:dyDescent="0.25">
      <c r="A213" s="62"/>
      <c r="B213" s="62"/>
      <c r="C213" s="62"/>
      <c r="D213" s="62"/>
      <c r="E213" s="62"/>
    </row>
    <row r="214" spans="1:5" ht="15" customHeight="1" x14ac:dyDescent="0.25">
      <c r="A214" s="62"/>
      <c r="B214" s="62"/>
      <c r="C214" s="62"/>
      <c r="D214" s="62"/>
      <c r="E214" s="62"/>
    </row>
    <row r="215" spans="1:5" ht="15" customHeight="1" x14ac:dyDescent="0.25">
      <c r="A215" s="62"/>
      <c r="B215" s="62"/>
      <c r="C215" s="62"/>
      <c r="D215" s="62"/>
      <c r="E215" s="62"/>
    </row>
    <row r="216" spans="1:5" ht="15" customHeight="1" x14ac:dyDescent="0.25">
      <c r="A216" s="62"/>
      <c r="B216" s="62"/>
      <c r="C216" s="62"/>
      <c r="D216" s="62"/>
      <c r="E216" s="62"/>
    </row>
    <row r="217" spans="1:5" ht="15" customHeight="1" x14ac:dyDescent="0.25">
      <c r="A217" s="62"/>
      <c r="B217" s="62"/>
      <c r="C217" s="62"/>
      <c r="D217" s="62"/>
      <c r="E217" s="62"/>
    </row>
    <row r="218" spans="1:5" ht="15" customHeight="1" x14ac:dyDescent="0.25">
      <c r="A218" s="62"/>
      <c r="B218" s="62"/>
      <c r="C218" s="62"/>
      <c r="D218" s="62"/>
      <c r="E218" s="62"/>
    </row>
    <row r="219" spans="1:5" ht="15" customHeight="1" x14ac:dyDescent="0.25">
      <c r="A219" s="62"/>
      <c r="B219" s="62"/>
      <c r="C219" s="62"/>
      <c r="D219" s="62"/>
      <c r="E219" s="62"/>
    </row>
    <row r="220" spans="1:5" ht="15" customHeight="1" x14ac:dyDescent="0.25">
      <c r="A220" s="62"/>
      <c r="B220" s="62"/>
      <c r="C220" s="62"/>
      <c r="D220" s="62"/>
      <c r="E220" s="62"/>
    </row>
    <row r="221" spans="1:5" ht="15" customHeight="1" x14ac:dyDescent="0.25">
      <c r="A221" s="62"/>
      <c r="B221" s="62"/>
      <c r="C221" s="62"/>
      <c r="D221" s="62"/>
      <c r="E221" s="62"/>
    </row>
    <row r="222" spans="1:5" ht="15" customHeight="1" x14ac:dyDescent="0.25">
      <c r="A222" s="62"/>
      <c r="B222" s="62"/>
      <c r="C222" s="62"/>
      <c r="D222" s="62"/>
      <c r="E222" s="62"/>
    </row>
    <row r="223" spans="1:5" ht="15" customHeight="1" x14ac:dyDescent="0.25">
      <c r="A223" s="62"/>
      <c r="B223" s="62"/>
      <c r="C223" s="62"/>
      <c r="D223" s="62"/>
      <c r="E223" s="62"/>
    </row>
    <row r="224" spans="1:5" ht="15" customHeight="1" x14ac:dyDescent="0.25">
      <c r="A224" s="62"/>
      <c r="B224" s="62"/>
      <c r="C224" s="62"/>
      <c r="D224" s="62"/>
      <c r="E224" s="62"/>
    </row>
    <row r="225" spans="1:5" ht="15" customHeight="1" x14ac:dyDescent="0.25">
      <c r="A225" s="62"/>
      <c r="B225" s="62"/>
      <c r="C225" s="62"/>
      <c r="D225" s="62"/>
      <c r="E225" s="62"/>
    </row>
    <row r="226" spans="1:5" ht="15" customHeight="1" x14ac:dyDescent="0.25">
      <c r="A226" s="62"/>
      <c r="B226" s="62"/>
      <c r="C226" s="62"/>
      <c r="D226" s="62"/>
      <c r="E226" s="62"/>
    </row>
    <row r="227" spans="1:5" ht="15" customHeight="1" x14ac:dyDescent="0.25">
      <c r="A227" s="62"/>
      <c r="B227" s="62"/>
      <c r="C227" s="62"/>
      <c r="D227" s="62"/>
      <c r="E227" s="62"/>
    </row>
    <row r="228" spans="1:5" ht="15" customHeight="1" x14ac:dyDescent="0.25">
      <c r="A228" s="62"/>
      <c r="B228" s="62"/>
      <c r="C228" s="62"/>
      <c r="D228" s="62"/>
      <c r="E228" s="62"/>
    </row>
    <row r="229" spans="1:5" ht="15" customHeight="1" x14ac:dyDescent="0.25">
      <c r="A229" s="62"/>
      <c r="B229" s="62"/>
      <c r="C229" s="62"/>
      <c r="D229" s="62"/>
      <c r="E229" s="62"/>
    </row>
    <row r="230" spans="1:5" ht="15" customHeight="1" x14ac:dyDescent="0.25">
      <c r="A230" s="62"/>
      <c r="B230" s="62"/>
      <c r="C230" s="62"/>
      <c r="D230" s="62"/>
      <c r="E230" s="62"/>
    </row>
    <row r="231" spans="1:5" ht="15" customHeight="1" x14ac:dyDescent="0.25">
      <c r="A231" s="62"/>
      <c r="B231" s="62"/>
      <c r="C231" s="62"/>
      <c r="D231" s="62"/>
      <c r="E231" s="62"/>
    </row>
    <row r="232" spans="1:5" ht="15" customHeight="1" x14ac:dyDescent="0.25">
      <c r="A232" s="62"/>
      <c r="B232" s="62"/>
      <c r="C232" s="62"/>
      <c r="D232" s="62"/>
      <c r="E232" s="62"/>
    </row>
    <row r="233" spans="1:5" ht="15" customHeight="1" x14ac:dyDescent="0.25">
      <c r="A233" s="62"/>
      <c r="B233" s="62"/>
      <c r="C233" s="62"/>
      <c r="D233" s="62"/>
      <c r="E233" s="62"/>
    </row>
    <row r="234" spans="1:5" ht="15" customHeight="1" x14ac:dyDescent="0.25">
      <c r="A234" s="62"/>
      <c r="B234" s="62"/>
      <c r="C234" s="62"/>
      <c r="D234" s="62"/>
      <c r="E234" s="62"/>
    </row>
    <row r="235" spans="1:5" ht="15" customHeight="1" x14ac:dyDescent="0.25">
      <c r="A235" s="62"/>
      <c r="B235" s="62"/>
      <c r="C235" s="62"/>
      <c r="D235" s="62"/>
      <c r="E235" s="62"/>
    </row>
    <row r="236" spans="1:5" ht="15" customHeight="1" x14ac:dyDescent="0.25">
      <c r="A236" s="62"/>
      <c r="B236" s="62"/>
      <c r="C236" s="62"/>
      <c r="D236" s="62"/>
      <c r="E236" s="62"/>
    </row>
    <row r="237" spans="1:5" ht="15" customHeight="1" x14ac:dyDescent="0.25">
      <c r="A237" s="62"/>
      <c r="B237" s="62"/>
      <c r="C237" s="62"/>
      <c r="D237" s="62"/>
      <c r="E237" s="62"/>
    </row>
    <row r="238" spans="1:5" ht="15" customHeight="1" x14ac:dyDescent="0.25">
      <c r="A238" s="62"/>
      <c r="B238" s="62"/>
      <c r="C238" s="62"/>
      <c r="D238" s="62"/>
      <c r="E238" s="62"/>
    </row>
    <row r="239" spans="1:5" ht="15" customHeight="1" x14ac:dyDescent="0.25">
      <c r="A239" s="62"/>
      <c r="B239" s="62"/>
      <c r="C239" s="62"/>
      <c r="D239" s="62"/>
      <c r="E239" s="62"/>
    </row>
    <row r="240" spans="1:5" ht="15" customHeight="1" x14ac:dyDescent="0.25">
      <c r="A240" s="62"/>
      <c r="B240" s="62"/>
      <c r="C240" s="62"/>
      <c r="D240" s="62"/>
      <c r="E240" s="62"/>
    </row>
    <row r="241" spans="1:5" ht="15" customHeight="1" x14ac:dyDescent="0.25">
      <c r="A241" s="62"/>
      <c r="B241" s="62"/>
      <c r="C241" s="62"/>
      <c r="D241" s="62"/>
      <c r="E241" s="62"/>
    </row>
    <row r="242" spans="1:5" ht="15" customHeight="1" x14ac:dyDescent="0.25">
      <c r="A242" s="62"/>
      <c r="B242" s="62"/>
      <c r="C242" s="62"/>
      <c r="D242" s="62"/>
      <c r="E242" s="62"/>
    </row>
    <row r="243" spans="1:5" ht="15" customHeight="1" x14ac:dyDescent="0.25">
      <c r="A243" s="62"/>
      <c r="B243" s="62"/>
      <c r="C243" s="62"/>
      <c r="D243" s="62"/>
      <c r="E243" s="62"/>
    </row>
    <row r="244" spans="1:5" ht="15" customHeight="1" x14ac:dyDescent="0.25">
      <c r="A244" s="62"/>
      <c r="B244" s="62"/>
      <c r="C244" s="62"/>
      <c r="D244" s="62"/>
      <c r="E244" s="62"/>
    </row>
    <row r="245" spans="1:5" ht="15" customHeight="1" x14ac:dyDescent="0.25">
      <c r="A245" s="62"/>
      <c r="B245" s="62"/>
      <c r="C245" s="62"/>
      <c r="D245" s="62"/>
      <c r="E245" s="62"/>
    </row>
    <row r="246" spans="1:5" ht="15" customHeight="1" x14ac:dyDescent="0.25">
      <c r="A246" s="62"/>
      <c r="B246" s="62"/>
      <c r="C246" s="62"/>
      <c r="D246" s="62"/>
      <c r="E246" s="62"/>
    </row>
    <row r="247" spans="1:5" ht="15" customHeight="1" x14ac:dyDescent="0.25">
      <c r="A247" s="62"/>
      <c r="B247" s="62"/>
      <c r="C247" s="62"/>
      <c r="D247" s="62"/>
      <c r="E247" s="62"/>
    </row>
    <row r="248" spans="1:5" ht="15" customHeight="1" x14ac:dyDescent="0.25">
      <c r="A248" s="62"/>
      <c r="B248" s="62"/>
      <c r="C248" s="62"/>
      <c r="D248" s="62"/>
      <c r="E248" s="62"/>
    </row>
    <row r="249" spans="1:5" ht="15" customHeight="1" x14ac:dyDescent="0.25">
      <c r="A249" s="62"/>
      <c r="B249" s="62"/>
      <c r="C249" s="62"/>
      <c r="D249" s="62"/>
      <c r="E249" s="62"/>
    </row>
    <row r="250" spans="1:5" ht="15" customHeight="1" x14ac:dyDescent="0.25">
      <c r="A250" s="62"/>
      <c r="B250" s="62"/>
      <c r="C250" s="62"/>
      <c r="D250" s="62"/>
      <c r="E250" s="62"/>
    </row>
    <row r="251" spans="1:5" ht="15" customHeight="1" x14ac:dyDescent="0.25">
      <c r="A251" s="62"/>
      <c r="B251" s="62"/>
      <c r="C251" s="62"/>
      <c r="D251" s="62"/>
      <c r="E251" s="62"/>
    </row>
    <row r="252" spans="1:5" ht="15" customHeight="1" x14ac:dyDescent="0.25">
      <c r="A252" s="62"/>
      <c r="B252" s="62"/>
      <c r="C252" s="62"/>
      <c r="D252" s="62"/>
      <c r="E252" s="62"/>
    </row>
    <row r="253" spans="1:5" ht="15" customHeight="1" x14ac:dyDescent="0.25">
      <c r="A253" s="62"/>
      <c r="B253" s="62"/>
      <c r="C253" s="62"/>
      <c r="D253" s="62"/>
      <c r="E253" s="62"/>
    </row>
    <row r="254" spans="1:5" ht="15" customHeight="1" x14ac:dyDescent="0.25">
      <c r="A254" s="62"/>
      <c r="B254" s="62"/>
      <c r="C254" s="62"/>
      <c r="D254" s="62"/>
      <c r="E254" s="62"/>
    </row>
    <row r="255" spans="1:5" ht="15" customHeight="1" x14ac:dyDescent="0.25">
      <c r="A255" s="62"/>
      <c r="B255" s="62"/>
      <c r="C255" s="62"/>
      <c r="D255" s="62"/>
      <c r="E255" s="62"/>
    </row>
    <row r="256" spans="1:5" ht="15" customHeight="1" x14ac:dyDescent="0.25">
      <c r="A256" s="62"/>
      <c r="B256" s="62"/>
      <c r="C256" s="62"/>
      <c r="D256" s="62"/>
      <c r="E256" s="62"/>
    </row>
    <row r="257" spans="1:5" ht="15" customHeight="1" x14ac:dyDescent="0.25">
      <c r="A257" s="62"/>
      <c r="B257" s="62"/>
      <c r="C257" s="62"/>
      <c r="D257" s="62"/>
      <c r="E257" s="62"/>
    </row>
    <row r="258" spans="1:5" ht="15" customHeight="1" x14ac:dyDescent="0.25">
      <c r="A258" s="62"/>
      <c r="B258" s="62"/>
      <c r="C258" s="62"/>
      <c r="D258" s="62"/>
      <c r="E258" s="62"/>
    </row>
    <row r="259" spans="1:5" ht="15" customHeight="1" x14ac:dyDescent="0.25">
      <c r="A259" s="62"/>
      <c r="B259" s="62"/>
      <c r="C259" s="62"/>
      <c r="D259" s="62"/>
      <c r="E259" s="62"/>
    </row>
    <row r="260" spans="1:5" ht="15" customHeight="1" x14ac:dyDescent="0.25">
      <c r="A260" s="62"/>
      <c r="B260" s="62"/>
      <c r="C260" s="62"/>
      <c r="D260" s="62"/>
      <c r="E260" s="62"/>
    </row>
    <row r="261" spans="1:5" ht="15" customHeight="1" x14ac:dyDescent="0.25">
      <c r="A261" s="62"/>
      <c r="B261" s="62"/>
      <c r="C261" s="62"/>
      <c r="D261" s="62"/>
      <c r="E261" s="62"/>
    </row>
    <row r="262" spans="1:5" ht="15" customHeight="1" x14ac:dyDescent="0.25">
      <c r="A262" s="62"/>
      <c r="B262" s="62"/>
      <c r="C262" s="62"/>
      <c r="D262" s="62"/>
      <c r="E262" s="62"/>
    </row>
    <row r="263" spans="1:5" ht="15" customHeight="1" x14ac:dyDescent="0.25">
      <c r="A263" s="62"/>
      <c r="B263" s="62"/>
      <c r="C263" s="62"/>
      <c r="D263" s="62"/>
      <c r="E263" s="62"/>
    </row>
    <row r="264" spans="1:5" ht="15" customHeight="1" x14ac:dyDescent="0.25">
      <c r="A264" s="62"/>
      <c r="B264" s="62"/>
      <c r="C264" s="62"/>
      <c r="D264" s="62"/>
      <c r="E264" s="62"/>
    </row>
    <row r="265" spans="1:5" ht="15" customHeight="1" x14ac:dyDescent="0.25">
      <c r="A265" s="62"/>
      <c r="B265" s="62"/>
      <c r="C265" s="62"/>
      <c r="D265" s="62"/>
      <c r="E265" s="62"/>
    </row>
    <row r="266" spans="1:5" ht="15" customHeight="1" x14ac:dyDescent="0.25">
      <c r="A266" s="62"/>
      <c r="B266" s="62"/>
      <c r="C266" s="62"/>
      <c r="D266" s="62"/>
      <c r="E266" s="62"/>
    </row>
    <row r="267" spans="1:5" ht="15" customHeight="1" x14ac:dyDescent="0.25">
      <c r="A267" s="62"/>
      <c r="B267" s="62"/>
      <c r="C267" s="62"/>
      <c r="D267" s="62"/>
      <c r="E267" s="62"/>
    </row>
    <row r="268" spans="1:5" ht="15" customHeight="1" x14ac:dyDescent="0.25">
      <c r="A268" s="62"/>
      <c r="B268" s="62"/>
      <c r="C268" s="62"/>
      <c r="D268" s="62"/>
      <c r="E268" s="62"/>
    </row>
    <row r="269" spans="1:5" ht="15" customHeight="1" x14ac:dyDescent="0.25">
      <c r="A269" s="62"/>
      <c r="B269" s="62"/>
      <c r="C269" s="62"/>
      <c r="D269" s="62"/>
      <c r="E269" s="62"/>
    </row>
    <row r="270" spans="1:5" ht="15" customHeight="1" x14ac:dyDescent="0.25">
      <c r="A270" s="62"/>
      <c r="B270" s="62"/>
      <c r="C270" s="62"/>
      <c r="D270" s="62"/>
      <c r="E270" s="62"/>
    </row>
    <row r="271" spans="1:5" ht="15" customHeight="1" x14ac:dyDescent="0.25">
      <c r="A271" s="62"/>
      <c r="B271" s="62"/>
      <c r="C271" s="62"/>
      <c r="D271" s="62"/>
      <c r="E271" s="62"/>
    </row>
    <row r="272" spans="1:5" ht="15" customHeight="1" x14ac:dyDescent="0.25">
      <c r="A272" s="62"/>
      <c r="B272" s="62"/>
      <c r="C272" s="62"/>
      <c r="D272" s="62"/>
      <c r="E272" s="62"/>
    </row>
    <row r="273" spans="1:5" ht="15" customHeight="1" x14ac:dyDescent="0.25">
      <c r="A273" s="62"/>
      <c r="B273" s="62"/>
      <c r="C273" s="62"/>
      <c r="D273" s="62"/>
      <c r="E273" s="62"/>
    </row>
    <row r="274" spans="1:5" ht="15" customHeight="1" x14ac:dyDescent="0.25">
      <c r="A274" s="62"/>
      <c r="B274" s="62"/>
      <c r="C274" s="62"/>
      <c r="D274" s="62"/>
      <c r="E274" s="62"/>
    </row>
    <row r="275" spans="1:5" ht="15" customHeight="1" x14ac:dyDescent="0.25">
      <c r="A275" s="62"/>
      <c r="B275" s="62"/>
      <c r="C275" s="62"/>
      <c r="D275" s="62"/>
      <c r="E275" s="62"/>
    </row>
    <row r="276" spans="1:5" ht="15" customHeight="1" x14ac:dyDescent="0.25">
      <c r="A276" s="62"/>
      <c r="B276" s="62"/>
      <c r="C276" s="62"/>
      <c r="D276" s="62"/>
      <c r="E276" s="62"/>
    </row>
    <row r="277" spans="1:5" ht="15" customHeight="1" x14ac:dyDescent="0.25">
      <c r="A277" s="62"/>
      <c r="B277" s="62"/>
      <c r="C277" s="62"/>
      <c r="D277" s="62"/>
      <c r="E277" s="62"/>
    </row>
    <row r="278" spans="1:5" ht="15" customHeight="1" x14ac:dyDescent="0.25">
      <c r="A278" s="62"/>
      <c r="B278" s="62"/>
      <c r="C278" s="62"/>
      <c r="D278" s="62"/>
      <c r="E278" s="62"/>
    </row>
    <row r="279" spans="1:5" ht="15" customHeight="1" x14ac:dyDescent="0.25">
      <c r="A279" s="62"/>
      <c r="B279" s="62"/>
      <c r="C279" s="62"/>
      <c r="D279" s="62"/>
      <c r="E279" s="62"/>
    </row>
    <row r="280" spans="1:5" ht="15" customHeight="1" x14ac:dyDescent="0.25">
      <c r="A280" s="62"/>
      <c r="B280" s="62"/>
      <c r="C280" s="62"/>
      <c r="D280" s="62"/>
      <c r="E280" s="62"/>
    </row>
    <row r="281" spans="1:5" ht="15" customHeight="1" x14ac:dyDescent="0.25">
      <c r="A281" s="62"/>
      <c r="B281" s="62"/>
      <c r="C281" s="62"/>
      <c r="D281" s="62"/>
      <c r="E281" s="62"/>
    </row>
    <row r="282" spans="1:5" ht="15" customHeight="1" x14ac:dyDescent="0.25">
      <c r="A282" s="62"/>
      <c r="B282" s="62"/>
      <c r="C282" s="62"/>
      <c r="D282" s="62"/>
      <c r="E282" s="62"/>
    </row>
    <row r="283" spans="1:5" ht="15" customHeight="1" x14ac:dyDescent="0.25">
      <c r="A283" s="62"/>
      <c r="B283" s="62"/>
      <c r="C283" s="62"/>
      <c r="D283" s="62"/>
      <c r="E283" s="62"/>
    </row>
    <row r="284" spans="1:5" ht="15" customHeight="1" x14ac:dyDescent="0.25">
      <c r="A284" s="62"/>
      <c r="B284" s="62"/>
      <c r="C284" s="62"/>
      <c r="D284" s="62"/>
      <c r="E284" s="62"/>
    </row>
    <row r="285" spans="1:5" ht="15" customHeight="1" x14ac:dyDescent="0.25">
      <c r="A285" s="62"/>
      <c r="B285" s="62"/>
      <c r="C285" s="62"/>
      <c r="D285" s="62"/>
      <c r="E285" s="62"/>
    </row>
    <row r="286" spans="1:5" ht="15" customHeight="1" x14ac:dyDescent="0.25">
      <c r="A286" s="62"/>
      <c r="B286" s="62"/>
      <c r="C286" s="62"/>
      <c r="D286" s="62"/>
      <c r="E286" s="62"/>
    </row>
    <row r="287" spans="1:5" ht="15" customHeight="1" x14ac:dyDescent="0.25">
      <c r="A287" s="62"/>
      <c r="B287" s="62"/>
      <c r="C287" s="62"/>
      <c r="D287" s="62"/>
      <c r="E287" s="62"/>
    </row>
    <row r="288" spans="1:5" ht="15" customHeight="1" x14ac:dyDescent="0.25">
      <c r="A288" s="62"/>
      <c r="B288" s="62"/>
      <c r="C288" s="62"/>
      <c r="D288" s="62"/>
      <c r="E288" s="62"/>
    </row>
    <row r="289" spans="1:5" ht="15" customHeight="1" x14ac:dyDescent="0.25">
      <c r="A289" s="62"/>
      <c r="B289" s="62"/>
      <c r="C289" s="62"/>
      <c r="D289" s="62"/>
      <c r="E289" s="62"/>
    </row>
    <row r="290" spans="1:5" ht="15" customHeight="1" x14ac:dyDescent="0.25">
      <c r="A290" s="62"/>
      <c r="B290" s="62"/>
      <c r="C290" s="62"/>
      <c r="D290" s="62"/>
      <c r="E290" s="62"/>
    </row>
    <row r="291" spans="1:5" ht="15" customHeight="1" x14ac:dyDescent="0.25">
      <c r="A291" s="62"/>
      <c r="B291" s="62"/>
      <c r="C291" s="62"/>
      <c r="D291" s="62"/>
      <c r="E291" s="62"/>
    </row>
    <row r="292" spans="1:5" ht="15" customHeight="1" x14ac:dyDescent="0.25">
      <c r="A292" s="62"/>
      <c r="B292" s="62"/>
      <c r="C292" s="62"/>
      <c r="D292" s="62"/>
      <c r="E292" s="62"/>
    </row>
    <row r="293" spans="1:5" ht="15" customHeight="1" x14ac:dyDescent="0.25">
      <c r="A293" s="62"/>
      <c r="B293" s="62"/>
      <c r="C293" s="62"/>
      <c r="D293" s="62"/>
      <c r="E293" s="62"/>
    </row>
    <row r="294" spans="1:5" ht="15" customHeight="1" x14ac:dyDescent="0.25">
      <c r="A294" s="62"/>
      <c r="B294" s="62"/>
      <c r="C294" s="62"/>
      <c r="D294" s="62"/>
      <c r="E294" s="62"/>
    </row>
    <row r="295" spans="1:5" ht="15" customHeight="1" x14ac:dyDescent="0.25">
      <c r="A295" s="62"/>
      <c r="B295" s="62"/>
      <c r="C295" s="62"/>
      <c r="D295" s="62"/>
      <c r="E295" s="62"/>
    </row>
    <row r="296" spans="1:5" ht="15" customHeight="1" x14ac:dyDescent="0.25">
      <c r="A296" s="62"/>
      <c r="B296" s="62"/>
      <c r="C296" s="62"/>
      <c r="D296" s="62"/>
      <c r="E296" s="62"/>
    </row>
    <row r="297" spans="1:5" ht="15" customHeight="1" x14ac:dyDescent="0.25">
      <c r="A297" s="62"/>
      <c r="B297" s="62"/>
      <c r="C297" s="62"/>
      <c r="D297" s="62"/>
      <c r="E297" s="62"/>
    </row>
    <row r="298" spans="1:5" ht="15" customHeight="1" x14ac:dyDescent="0.25">
      <c r="A298" s="62"/>
      <c r="B298" s="62"/>
      <c r="C298" s="62"/>
      <c r="D298" s="62"/>
      <c r="E298" s="62"/>
    </row>
    <row r="299" spans="1:5" ht="15" customHeight="1" x14ac:dyDescent="0.25">
      <c r="A299" s="62"/>
      <c r="B299" s="62"/>
      <c r="C299" s="62"/>
      <c r="D299" s="62"/>
      <c r="E299" s="62"/>
    </row>
    <row r="300" spans="1:5" ht="15" customHeight="1" x14ac:dyDescent="0.25">
      <c r="A300" s="62"/>
      <c r="B300" s="62"/>
      <c r="C300" s="62"/>
      <c r="D300" s="62"/>
      <c r="E300" s="62"/>
    </row>
    <row r="301" spans="1:5" ht="15" customHeight="1" x14ac:dyDescent="0.25">
      <c r="A301" s="62"/>
      <c r="B301" s="62"/>
      <c r="C301" s="62"/>
      <c r="D301" s="62"/>
      <c r="E301" s="62"/>
    </row>
    <row r="302" spans="1:5" ht="15" customHeight="1" x14ac:dyDescent="0.25">
      <c r="A302" s="62"/>
      <c r="B302" s="62"/>
      <c r="C302" s="62"/>
      <c r="D302" s="62"/>
      <c r="E302" s="62"/>
    </row>
    <row r="303" spans="1:5" ht="15" customHeight="1" x14ac:dyDescent="0.25">
      <c r="A303" s="62"/>
      <c r="B303" s="62"/>
      <c r="C303" s="62"/>
      <c r="D303" s="62"/>
      <c r="E303" s="62"/>
    </row>
    <row r="304" spans="1:5" ht="15" customHeight="1" x14ac:dyDescent="0.25">
      <c r="A304" s="62"/>
      <c r="B304" s="62"/>
      <c r="C304" s="62"/>
      <c r="D304" s="62"/>
      <c r="E304" s="62"/>
    </row>
    <row r="305" spans="1:5" ht="15" customHeight="1" x14ac:dyDescent="0.25">
      <c r="A305" s="62"/>
      <c r="B305" s="62"/>
      <c r="C305" s="62"/>
      <c r="D305" s="62"/>
      <c r="E305" s="62"/>
    </row>
    <row r="306" spans="1:5" ht="15" customHeight="1" x14ac:dyDescent="0.25">
      <c r="A306" s="62"/>
      <c r="B306" s="62"/>
      <c r="C306" s="62"/>
      <c r="D306" s="62"/>
      <c r="E306" s="62"/>
    </row>
    <row r="307" spans="1:5" ht="15" customHeight="1" x14ac:dyDescent="0.25">
      <c r="A307" s="62"/>
      <c r="B307" s="62"/>
      <c r="C307" s="62"/>
      <c r="D307" s="62"/>
      <c r="E307" s="62"/>
    </row>
    <row r="308" spans="1:5" ht="15" customHeight="1" x14ac:dyDescent="0.25">
      <c r="A308" s="62"/>
      <c r="B308" s="62"/>
      <c r="C308" s="62"/>
      <c r="D308" s="62"/>
      <c r="E308" s="62"/>
    </row>
    <row r="309" spans="1:5" ht="15" customHeight="1" x14ac:dyDescent="0.25">
      <c r="A309" s="62"/>
      <c r="B309" s="62"/>
      <c r="C309" s="62"/>
      <c r="D309" s="62"/>
      <c r="E309" s="62"/>
    </row>
    <row r="310" spans="1:5" ht="15" customHeight="1" x14ac:dyDescent="0.25">
      <c r="A310" s="62"/>
      <c r="B310" s="62"/>
      <c r="C310" s="62"/>
      <c r="D310" s="62"/>
      <c r="E310" s="62"/>
    </row>
    <row r="311" spans="1:5" ht="15" customHeight="1" x14ac:dyDescent="0.25">
      <c r="A311" s="62"/>
      <c r="B311" s="62"/>
      <c r="C311" s="62"/>
      <c r="D311" s="62"/>
      <c r="E311" s="62"/>
    </row>
    <row r="312" spans="1:5" ht="15" customHeight="1" x14ac:dyDescent="0.25">
      <c r="A312" s="62"/>
      <c r="B312" s="62"/>
      <c r="C312" s="62"/>
      <c r="D312" s="62"/>
      <c r="E312" s="62"/>
    </row>
    <row r="313" spans="1:5" ht="15" customHeight="1" x14ac:dyDescent="0.25">
      <c r="A313" s="62"/>
      <c r="B313" s="62"/>
      <c r="C313" s="62"/>
      <c r="D313" s="62"/>
      <c r="E313" s="62"/>
    </row>
    <row r="314" spans="1:5" ht="15" customHeight="1" x14ac:dyDescent="0.25">
      <c r="A314" s="62"/>
      <c r="B314" s="62"/>
      <c r="C314" s="62"/>
      <c r="D314" s="62"/>
      <c r="E314" s="62"/>
    </row>
    <row r="315" spans="1:5" ht="15" customHeight="1" x14ac:dyDescent="0.25">
      <c r="A315" s="62"/>
      <c r="B315" s="62"/>
      <c r="C315" s="62"/>
      <c r="D315" s="62"/>
      <c r="E315" s="62"/>
    </row>
    <row r="316" spans="1:5" ht="15" customHeight="1" x14ac:dyDescent="0.25">
      <c r="A316" s="62"/>
      <c r="B316" s="62"/>
      <c r="C316" s="62"/>
      <c r="D316" s="62"/>
      <c r="E316" s="62"/>
    </row>
    <row r="317" spans="1:5" ht="15" customHeight="1" x14ac:dyDescent="0.25">
      <c r="A317" s="62"/>
      <c r="B317" s="62"/>
      <c r="C317" s="62"/>
      <c r="D317" s="62"/>
      <c r="E317" s="62"/>
    </row>
    <row r="318" spans="1:5" ht="15" customHeight="1" x14ac:dyDescent="0.25">
      <c r="A318" s="62"/>
      <c r="B318" s="62"/>
      <c r="C318" s="62"/>
      <c r="D318" s="62"/>
      <c r="E318" s="62"/>
    </row>
    <row r="319" spans="1:5" ht="15" customHeight="1" x14ac:dyDescent="0.25">
      <c r="A319" s="62"/>
      <c r="B319" s="62"/>
      <c r="C319" s="62"/>
      <c r="D319" s="62"/>
      <c r="E319" s="62"/>
    </row>
    <row r="320" spans="1:5" ht="15" customHeight="1" x14ac:dyDescent="0.25">
      <c r="A320" s="62"/>
      <c r="B320" s="62"/>
      <c r="C320" s="62"/>
      <c r="D320" s="62"/>
      <c r="E320" s="62"/>
    </row>
    <row r="321" spans="1:5" ht="15" customHeight="1" x14ac:dyDescent="0.25">
      <c r="A321" s="62"/>
      <c r="B321" s="62"/>
      <c r="C321" s="62"/>
      <c r="D321" s="62"/>
      <c r="E321" s="62"/>
    </row>
    <row r="322" spans="1:5" ht="15" customHeight="1" x14ac:dyDescent="0.25">
      <c r="A322" s="62"/>
      <c r="B322" s="62"/>
      <c r="C322" s="62"/>
      <c r="D322" s="62"/>
      <c r="E322" s="62"/>
    </row>
    <row r="323" spans="1:5" ht="15" customHeight="1" x14ac:dyDescent="0.25">
      <c r="A323" s="62"/>
      <c r="B323" s="62"/>
      <c r="C323" s="62"/>
      <c r="D323" s="62"/>
      <c r="E323" s="62"/>
    </row>
    <row r="324" spans="1:5" ht="15" customHeight="1" x14ac:dyDescent="0.25">
      <c r="A324" s="62"/>
      <c r="B324" s="62"/>
      <c r="C324" s="62"/>
      <c r="D324" s="62"/>
      <c r="E324" s="62"/>
    </row>
    <row r="325" spans="1:5" ht="15" customHeight="1" x14ac:dyDescent="0.25">
      <c r="A325" s="62"/>
      <c r="B325" s="62"/>
      <c r="C325" s="62"/>
      <c r="D325" s="62"/>
      <c r="E325" s="62"/>
    </row>
    <row r="326" spans="1:5" ht="15" customHeight="1" x14ac:dyDescent="0.25">
      <c r="A326" s="62"/>
      <c r="B326" s="62"/>
      <c r="C326" s="62"/>
      <c r="D326" s="62"/>
      <c r="E326" s="62"/>
    </row>
    <row r="327" spans="1:5" ht="15" customHeight="1" x14ac:dyDescent="0.25">
      <c r="A327" s="62"/>
      <c r="B327" s="62"/>
      <c r="C327" s="62"/>
      <c r="D327" s="62"/>
      <c r="E327" s="62"/>
    </row>
    <row r="328" spans="1:5" ht="15" customHeight="1" x14ac:dyDescent="0.25">
      <c r="A328" s="62"/>
      <c r="B328" s="62"/>
      <c r="C328" s="62"/>
      <c r="D328" s="62"/>
      <c r="E328" s="62"/>
    </row>
    <row r="329" spans="1:5" ht="15" customHeight="1" x14ac:dyDescent="0.25">
      <c r="A329" s="62"/>
      <c r="B329" s="62"/>
      <c r="C329" s="62"/>
      <c r="D329" s="62"/>
      <c r="E329" s="62"/>
    </row>
    <row r="330" spans="1:5" ht="15" customHeight="1" x14ac:dyDescent="0.25">
      <c r="A330" s="62"/>
      <c r="B330" s="62"/>
      <c r="C330" s="62"/>
      <c r="D330" s="62"/>
      <c r="E330" s="62"/>
    </row>
    <row r="331" spans="1:5" ht="15" customHeight="1" x14ac:dyDescent="0.25">
      <c r="A331" s="62"/>
      <c r="B331" s="62"/>
      <c r="C331" s="62"/>
      <c r="D331" s="62"/>
      <c r="E331" s="62"/>
    </row>
    <row r="332" spans="1:5" ht="15" customHeight="1" x14ac:dyDescent="0.25">
      <c r="A332" s="62"/>
      <c r="B332" s="62"/>
      <c r="C332" s="62"/>
      <c r="D332" s="62"/>
      <c r="E332" s="62"/>
    </row>
    <row r="333" spans="1:5" ht="15" customHeight="1" x14ac:dyDescent="0.25">
      <c r="A333" s="62"/>
      <c r="B333" s="62"/>
      <c r="C333" s="62"/>
      <c r="D333" s="62"/>
      <c r="E333" s="62"/>
    </row>
    <row r="334" spans="1:5" ht="15" customHeight="1" x14ac:dyDescent="0.25">
      <c r="A334" s="62"/>
      <c r="B334" s="62"/>
      <c r="C334" s="62"/>
      <c r="D334" s="62"/>
      <c r="E334" s="62"/>
    </row>
    <row r="335" spans="1:5" ht="15" customHeight="1" x14ac:dyDescent="0.25">
      <c r="A335" s="62"/>
      <c r="B335" s="62"/>
      <c r="C335" s="62"/>
      <c r="D335" s="62"/>
      <c r="E335" s="62"/>
    </row>
    <row r="336" spans="1:5" ht="15" customHeight="1" x14ac:dyDescent="0.25">
      <c r="A336" s="62"/>
      <c r="B336" s="62"/>
      <c r="C336" s="62"/>
      <c r="D336" s="62"/>
      <c r="E336" s="62"/>
    </row>
    <row r="337" spans="1:5" ht="15" customHeight="1" x14ac:dyDescent="0.25">
      <c r="A337" s="62"/>
      <c r="B337" s="62"/>
      <c r="C337" s="62"/>
      <c r="D337" s="62"/>
      <c r="E337" s="62"/>
    </row>
    <row r="338" spans="1:5" ht="15" customHeight="1" x14ac:dyDescent="0.25">
      <c r="A338" s="62"/>
      <c r="B338" s="62"/>
      <c r="C338" s="62"/>
      <c r="D338" s="62"/>
      <c r="E338" s="62"/>
    </row>
    <row r="339" spans="1:5" ht="15" customHeight="1" x14ac:dyDescent="0.25">
      <c r="A339" s="62"/>
      <c r="B339" s="62"/>
      <c r="C339" s="62"/>
      <c r="D339" s="62"/>
      <c r="E339" s="62"/>
    </row>
    <row r="340" spans="1:5" ht="15" customHeight="1" x14ac:dyDescent="0.25">
      <c r="A340" s="62"/>
      <c r="B340" s="62"/>
      <c r="C340" s="62"/>
      <c r="D340" s="62"/>
      <c r="E340" s="62"/>
    </row>
    <row r="341" spans="1:5" ht="15" customHeight="1" x14ac:dyDescent="0.25">
      <c r="A341" s="62"/>
      <c r="B341" s="62"/>
      <c r="C341" s="62"/>
      <c r="D341" s="62"/>
      <c r="E341" s="62"/>
    </row>
    <row r="342" spans="1:5" ht="15" customHeight="1" x14ac:dyDescent="0.25">
      <c r="A342" s="62"/>
      <c r="B342" s="62"/>
      <c r="C342" s="62"/>
      <c r="D342" s="62"/>
      <c r="E342" s="62"/>
    </row>
    <row r="343" spans="1:5" ht="15" customHeight="1" x14ac:dyDescent="0.25">
      <c r="A343" s="62"/>
      <c r="B343" s="62"/>
      <c r="C343" s="62"/>
      <c r="D343" s="62"/>
      <c r="E343" s="62"/>
    </row>
    <row r="344" spans="1:5" ht="15" customHeight="1" x14ac:dyDescent="0.25">
      <c r="A344" s="62"/>
      <c r="B344" s="62"/>
      <c r="C344" s="62"/>
      <c r="D344" s="62"/>
      <c r="E344" s="62"/>
    </row>
    <row r="345" spans="1:5" ht="15" customHeight="1" x14ac:dyDescent="0.25">
      <c r="A345" s="62"/>
      <c r="B345" s="62"/>
      <c r="C345" s="62"/>
      <c r="D345" s="62"/>
      <c r="E345" s="62"/>
    </row>
    <row r="346" spans="1:5" ht="15" customHeight="1" x14ac:dyDescent="0.25">
      <c r="A346" s="62"/>
      <c r="B346" s="62"/>
      <c r="C346" s="62"/>
      <c r="D346" s="62"/>
      <c r="E346" s="62"/>
    </row>
    <row r="347" spans="1:5" ht="15" customHeight="1" x14ac:dyDescent="0.25">
      <c r="A347" s="62"/>
      <c r="B347" s="62"/>
      <c r="C347" s="62"/>
      <c r="D347" s="62"/>
      <c r="E347" s="62"/>
    </row>
    <row r="348" spans="1:5" ht="15" customHeight="1" x14ac:dyDescent="0.25">
      <c r="A348" s="62"/>
      <c r="B348" s="62"/>
      <c r="C348" s="62"/>
      <c r="D348" s="62"/>
      <c r="E348" s="62"/>
    </row>
    <row r="349" spans="1:5" ht="15" customHeight="1" x14ac:dyDescent="0.25">
      <c r="A349" s="62"/>
      <c r="B349" s="62"/>
      <c r="C349" s="62"/>
      <c r="D349" s="62"/>
      <c r="E349" s="62"/>
    </row>
    <row r="350" spans="1:5" ht="15" customHeight="1" x14ac:dyDescent="0.25">
      <c r="A350" s="62"/>
      <c r="B350" s="62"/>
      <c r="C350" s="62"/>
      <c r="D350" s="62"/>
      <c r="E350" s="62"/>
    </row>
    <row r="351" spans="1:5" ht="15" customHeight="1" x14ac:dyDescent="0.25">
      <c r="A351" s="62"/>
      <c r="B351" s="62"/>
      <c r="C351" s="62"/>
      <c r="D351" s="62"/>
      <c r="E351" s="62"/>
    </row>
    <row r="352" spans="1:5" ht="15" customHeight="1" x14ac:dyDescent="0.25">
      <c r="A352" s="62"/>
      <c r="B352" s="62"/>
      <c r="C352" s="62"/>
      <c r="D352" s="62"/>
      <c r="E352" s="62"/>
    </row>
    <row r="353" spans="1:5" ht="15" customHeight="1" x14ac:dyDescent="0.25">
      <c r="A353" s="62"/>
      <c r="B353" s="62"/>
      <c r="C353" s="62"/>
      <c r="D353" s="62"/>
      <c r="E353" s="62"/>
    </row>
    <row r="354" spans="1:5" ht="15" customHeight="1" x14ac:dyDescent="0.25">
      <c r="A354" s="62"/>
      <c r="B354" s="62"/>
      <c r="C354" s="62"/>
      <c r="D354" s="62"/>
      <c r="E354" s="62"/>
    </row>
    <row r="355" spans="1:5" ht="15" customHeight="1" x14ac:dyDescent="0.25">
      <c r="A355" s="62"/>
      <c r="B355" s="62"/>
      <c r="C355" s="62"/>
      <c r="D355" s="62"/>
      <c r="E355" s="62"/>
    </row>
    <row r="356" spans="1:5" ht="15" customHeight="1" x14ac:dyDescent="0.25">
      <c r="A356" s="62"/>
      <c r="B356" s="62"/>
      <c r="C356" s="62"/>
      <c r="D356" s="62"/>
      <c r="E356" s="62"/>
    </row>
    <row r="357" spans="1:5" ht="15" customHeight="1" x14ac:dyDescent="0.25">
      <c r="A357" s="62"/>
      <c r="B357" s="62"/>
      <c r="C357" s="62"/>
      <c r="D357" s="62"/>
      <c r="E357" s="62"/>
    </row>
    <row r="358" spans="1:5" ht="15" customHeight="1" x14ac:dyDescent="0.25">
      <c r="A358" s="62"/>
      <c r="B358" s="62"/>
      <c r="C358" s="62"/>
      <c r="D358" s="62"/>
      <c r="E358" s="62"/>
    </row>
    <row r="359" spans="1:5" ht="15" customHeight="1" x14ac:dyDescent="0.25">
      <c r="A359" s="62"/>
      <c r="B359" s="62"/>
      <c r="C359" s="62"/>
      <c r="D359" s="62"/>
      <c r="E359" s="62"/>
    </row>
    <row r="360" spans="1:5" ht="15" customHeight="1" x14ac:dyDescent="0.25">
      <c r="A360" s="62"/>
      <c r="B360" s="62"/>
      <c r="C360" s="62"/>
      <c r="D360" s="62"/>
      <c r="E360" s="62"/>
    </row>
    <row r="361" spans="1:5" ht="15" customHeight="1" x14ac:dyDescent="0.25">
      <c r="A361" s="62"/>
      <c r="B361" s="62"/>
      <c r="C361" s="62"/>
      <c r="D361" s="62"/>
      <c r="E361" s="62"/>
    </row>
    <row r="362" spans="1:5" ht="15" customHeight="1" x14ac:dyDescent="0.25">
      <c r="A362" s="62"/>
      <c r="B362" s="62"/>
      <c r="C362" s="62"/>
      <c r="D362" s="62"/>
      <c r="E362" s="62"/>
    </row>
    <row r="363" spans="1:5" ht="15" customHeight="1" x14ac:dyDescent="0.25">
      <c r="A363" s="62"/>
      <c r="B363" s="62"/>
      <c r="C363" s="62"/>
      <c r="D363" s="62"/>
      <c r="E363" s="62"/>
    </row>
    <row r="364" spans="1:5" ht="15" customHeight="1" x14ac:dyDescent="0.25">
      <c r="A364" s="62"/>
      <c r="B364" s="62"/>
      <c r="C364" s="62"/>
      <c r="D364" s="62"/>
      <c r="E364" s="62"/>
    </row>
    <row r="365" spans="1:5" ht="15" customHeight="1" x14ac:dyDescent="0.25">
      <c r="A365" s="62"/>
      <c r="B365" s="62"/>
      <c r="C365" s="62"/>
      <c r="D365" s="62"/>
      <c r="E365" s="62"/>
    </row>
    <row r="366" spans="1:5" ht="15" customHeight="1" x14ac:dyDescent="0.25">
      <c r="A366" s="62"/>
      <c r="B366" s="62"/>
      <c r="C366" s="62"/>
      <c r="D366" s="62"/>
      <c r="E366" s="62"/>
    </row>
    <row r="367" spans="1:5" ht="15" customHeight="1" x14ac:dyDescent="0.25">
      <c r="A367" s="62"/>
      <c r="B367" s="62"/>
      <c r="C367" s="62"/>
      <c r="D367" s="62"/>
      <c r="E367" s="62"/>
    </row>
    <row r="368" spans="1:5" ht="15" customHeight="1" x14ac:dyDescent="0.25">
      <c r="A368" s="62"/>
      <c r="B368" s="62"/>
      <c r="C368" s="62"/>
      <c r="D368" s="62"/>
      <c r="E368" s="62"/>
    </row>
    <row r="369" spans="1:5" ht="15" customHeight="1" x14ac:dyDescent="0.25">
      <c r="A369" s="62"/>
      <c r="B369" s="62"/>
      <c r="C369" s="62"/>
      <c r="D369" s="62"/>
      <c r="E369" s="62"/>
    </row>
    <row r="370" spans="1:5" ht="15" customHeight="1" x14ac:dyDescent="0.25">
      <c r="A370" s="62"/>
      <c r="B370" s="62"/>
      <c r="C370" s="62"/>
      <c r="D370" s="62"/>
      <c r="E370" s="62"/>
    </row>
    <row r="371" spans="1:5" ht="15" customHeight="1" x14ac:dyDescent="0.25">
      <c r="A371" s="62"/>
      <c r="B371" s="62"/>
      <c r="C371" s="62"/>
      <c r="D371" s="62"/>
      <c r="E371" s="62"/>
    </row>
    <row r="372" spans="1:5" ht="15" customHeight="1" x14ac:dyDescent="0.25">
      <c r="A372" s="62"/>
      <c r="B372" s="62"/>
      <c r="C372" s="62"/>
      <c r="D372" s="62"/>
      <c r="E372" s="62"/>
    </row>
    <row r="373" spans="1:5" ht="15" customHeight="1" x14ac:dyDescent="0.25">
      <c r="A373" s="62"/>
      <c r="B373" s="62"/>
      <c r="C373" s="62"/>
      <c r="D373" s="62"/>
      <c r="E373" s="62"/>
    </row>
    <row r="374" spans="1:5" ht="15" customHeight="1" x14ac:dyDescent="0.25">
      <c r="A374" s="62"/>
      <c r="B374" s="62"/>
      <c r="C374" s="62"/>
      <c r="D374" s="62"/>
      <c r="E374" s="62"/>
    </row>
    <row r="375" spans="1:5" ht="15" customHeight="1" x14ac:dyDescent="0.25">
      <c r="A375" s="62"/>
      <c r="B375" s="62"/>
      <c r="C375" s="62"/>
      <c r="D375" s="62"/>
      <c r="E375" s="62"/>
    </row>
    <row r="376" spans="1:5" ht="15" customHeight="1" x14ac:dyDescent="0.25">
      <c r="A376" s="62"/>
      <c r="B376" s="62"/>
      <c r="C376" s="62"/>
      <c r="D376" s="62"/>
      <c r="E376" s="62"/>
    </row>
    <row r="377" spans="1:5" ht="15" customHeight="1" x14ac:dyDescent="0.25">
      <c r="A377" s="62"/>
      <c r="B377" s="62"/>
      <c r="C377" s="62"/>
      <c r="D377" s="62"/>
      <c r="E377" s="62"/>
    </row>
    <row r="378" spans="1:5" ht="15" customHeight="1" x14ac:dyDescent="0.25">
      <c r="A378" s="62"/>
      <c r="B378" s="62"/>
      <c r="C378" s="62"/>
      <c r="D378" s="62"/>
      <c r="E378" s="62"/>
    </row>
    <row r="379" spans="1:5" ht="15" customHeight="1" x14ac:dyDescent="0.25">
      <c r="A379" s="62"/>
      <c r="B379" s="62"/>
      <c r="C379" s="62"/>
      <c r="D379" s="62"/>
      <c r="E379" s="62"/>
    </row>
    <row r="380" spans="1:5" ht="15" customHeight="1" x14ac:dyDescent="0.25">
      <c r="A380" s="62"/>
      <c r="B380" s="62"/>
      <c r="C380" s="62"/>
      <c r="D380" s="62"/>
      <c r="E380" s="62"/>
    </row>
    <row r="381" spans="1:5" ht="15" customHeight="1" x14ac:dyDescent="0.25">
      <c r="A381" s="62"/>
      <c r="B381" s="62"/>
      <c r="C381" s="62"/>
      <c r="D381" s="62"/>
      <c r="E381" s="62"/>
    </row>
    <row r="382" spans="1:5" ht="15" customHeight="1" x14ac:dyDescent="0.25">
      <c r="A382" s="62"/>
      <c r="B382" s="62"/>
      <c r="C382" s="62"/>
      <c r="D382" s="62"/>
      <c r="E382" s="62"/>
    </row>
    <row r="383" spans="1:5" ht="15" customHeight="1" x14ac:dyDescent="0.25">
      <c r="A383" s="62"/>
      <c r="B383" s="62"/>
      <c r="C383" s="62"/>
      <c r="D383" s="62"/>
      <c r="E383" s="62"/>
    </row>
    <row r="384" spans="1:5" ht="15" customHeight="1" x14ac:dyDescent="0.25">
      <c r="A384" s="62"/>
      <c r="B384" s="62"/>
      <c r="C384" s="62"/>
      <c r="D384" s="62"/>
      <c r="E384" s="62"/>
    </row>
    <row r="385" spans="1:5" ht="15" customHeight="1" x14ac:dyDescent="0.25">
      <c r="A385" s="62"/>
      <c r="B385" s="62"/>
      <c r="C385" s="62"/>
      <c r="D385" s="62"/>
      <c r="E385" s="62"/>
    </row>
    <row r="386" spans="1:5" ht="15" customHeight="1" x14ac:dyDescent="0.25">
      <c r="A386" s="62"/>
      <c r="B386" s="62"/>
      <c r="C386" s="62"/>
      <c r="D386" s="62"/>
      <c r="E386" s="62"/>
    </row>
    <row r="387" spans="1:5" ht="15" customHeight="1" x14ac:dyDescent="0.25">
      <c r="A387" s="62"/>
      <c r="B387" s="62"/>
      <c r="C387" s="62"/>
      <c r="D387" s="62"/>
      <c r="E387" s="62"/>
    </row>
    <row r="388" spans="1:5" ht="15" customHeight="1" x14ac:dyDescent="0.25">
      <c r="A388" s="62"/>
      <c r="B388" s="62"/>
      <c r="C388" s="62"/>
      <c r="D388" s="62"/>
      <c r="E388" s="62"/>
    </row>
    <row r="389" spans="1:5" ht="15" customHeight="1" x14ac:dyDescent="0.25">
      <c r="A389" s="62"/>
      <c r="B389" s="62"/>
      <c r="C389" s="62"/>
      <c r="D389" s="62"/>
      <c r="E389" s="62"/>
    </row>
    <row r="390" spans="1:5" ht="15" customHeight="1" x14ac:dyDescent="0.25">
      <c r="A390" s="62"/>
      <c r="B390" s="62"/>
      <c r="C390" s="62"/>
      <c r="D390" s="62"/>
      <c r="E390" s="62"/>
    </row>
    <row r="391" spans="1:5" ht="15" customHeight="1" x14ac:dyDescent="0.25">
      <c r="A391" s="62"/>
      <c r="B391" s="62"/>
      <c r="C391" s="62"/>
      <c r="D391" s="62"/>
      <c r="E391" s="62"/>
    </row>
    <row r="392" spans="1:5" ht="15" customHeight="1" x14ac:dyDescent="0.25">
      <c r="A392" s="62"/>
      <c r="B392" s="62"/>
      <c r="C392" s="62"/>
      <c r="D392" s="62"/>
      <c r="E392" s="62"/>
    </row>
    <row r="393" spans="1:5" ht="15" customHeight="1" x14ac:dyDescent="0.25">
      <c r="A393" s="62"/>
      <c r="B393" s="62"/>
      <c r="C393" s="62"/>
      <c r="D393" s="62"/>
      <c r="E393" s="62"/>
    </row>
    <row r="394" spans="1:5" ht="15" customHeight="1" x14ac:dyDescent="0.25">
      <c r="A394" s="62"/>
      <c r="B394" s="62"/>
      <c r="C394" s="62"/>
      <c r="D394" s="62"/>
      <c r="E394" s="62"/>
    </row>
    <row r="395" spans="1:5" ht="15" customHeight="1" x14ac:dyDescent="0.25">
      <c r="A395" s="62"/>
      <c r="B395" s="62"/>
      <c r="C395" s="62"/>
      <c r="D395" s="62"/>
      <c r="E395" s="62"/>
    </row>
    <row r="396" spans="1:5" ht="15" customHeight="1" x14ac:dyDescent="0.25">
      <c r="A396" s="62"/>
      <c r="B396" s="62"/>
      <c r="C396" s="62"/>
      <c r="D396" s="62"/>
      <c r="E396" s="62"/>
    </row>
    <row r="397" spans="1:5" ht="15" customHeight="1" x14ac:dyDescent="0.25">
      <c r="A397" s="62"/>
      <c r="B397" s="62"/>
      <c r="C397" s="62"/>
      <c r="D397" s="62"/>
      <c r="E397" s="62"/>
    </row>
    <row r="398" spans="1:5" ht="15" customHeight="1" x14ac:dyDescent="0.25">
      <c r="A398" s="62"/>
      <c r="B398" s="62"/>
      <c r="C398" s="62"/>
      <c r="D398" s="62"/>
      <c r="E398" s="62"/>
    </row>
    <row r="399" spans="1:5" ht="15" customHeight="1" x14ac:dyDescent="0.25">
      <c r="A399" s="62"/>
      <c r="B399" s="62"/>
      <c r="C399" s="62"/>
      <c r="D399" s="62"/>
      <c r="E399" s="62"/>
    </row>
    <row r="400" spans="1:5" ht="15" customHeight="1" x14ac:dyDescent="0.25">
      <c r="A400" s="62"/>
      <c r="B400" s="62"/>
      <c r="C400" s="62"/>
      <c r="D400" s="62"/>
      <c r="E400" s="62"/>
    </row>
    <row r="401" spans="1:5" ht="15" customHeight="1" x14ac:dyDescent="0.25">
      <c r="A401" s="62"/>
      <c r="B401" s="62"/>
      <c r="C401" s="62"/>
      <c r="D401" s="62"/>
      <c r="E401" s="62"/>
    </row>
    <row r="402" spans="1:5" ht="15" customHeight="1" x14ac:dyDescent="0.25">
      <c r="A402" s="62"/>
      <c r="B402" s="62"/>
      <c r="C402" s="62"/>
      <c r="D402" s="62"/>
      <c r="E402" s="62"/>
    </row>
    <row r="403" spans="1:5" ht="15" customHeight="1" x14ac:dyDescent="0.25">
      <c r="A403" s="62"/>
      <c r="B403" s="62"/>
      <c r="C403" s="62"/>
      <c r="D403" s="62"/>
      <c r="E403" s="62"/>
    </row>
    <row r="404" spans="1:5" ht="15" customHeight="1" x14ac:dyDescent="0.25">
      <c r="A404" s="62"/>
      <c r="B404" s="62"/>
      <c r="C404" s="62"/>
      <c r="D404" s="62"/>
      <c r="E404" s="62"/>
    </row>
    <row r="405" spans="1:5" ht="15" customHeight="1" x14ac:dyDescent="0.25">
      <c r="A405" s="62"/>
      <c r="B405" s="62"/>
      <c r="C405" s="62"/>
      <c r="D405" s="62"/>
      <c r="E405" s="62"/>
    </row>
    <row r="406" spans="1:5" ht="15" customHeight="1" x14ac:dyDescent="0.25">
      <c r="A406" s="62"/>
      <c r="B406" s="62"/>
      <c r="C406" s="62"/>
      <c r="D406" s="62"/>
      <c r="E406" s="62"/>
    </row>
    <row r="407" spans="1:5" ht="15" customHeight="1" x14ac:dyDescent="0.25">
      <c r="A407" s="62"/>
      <c r="B407" s="62"/>
      <c r="C407" s="62"/>
      <c r="D407" s="62"/>
      <c r="E407" s="62"/>
    </row>
    <row r="408" spans="1:5" ht="15" customHeight="1" x14ac:dyDescent="0.25">
      <c r="A408" s="62"/>
      <c r="B408" s="62"/>
      <c r="C408" s="62"/>
      <c r="D408" s="62"/>
      <c r="E408" s="62"/>
    </row>
    <row r="409" spans="1:5" ht="15" customHeight="1" x14ac:dyDescent="0.25">
      <c r="A409" s="62"/>
      <c r="B409" s="62"/>
      <c r="C409" s="62"/>
      <c r="D409" s="62"/>
      <c r="E409" s="62"/>
    </row>
    <row r="410" spans="1:5" ht="15" customHeight="1" x14ac:dyDescent="0.25">
      <c r="A410" s="62"/>
      <c r="B410" s="62"/>
      <c r="C410" s="62"/>
      <c r="D410" s="62"/>
      <c r="E410" s="62"/>
    </row>
    <row r="411" spans="1:5" ht="15" customHeight="1" x14ac:dyDescent="0.25">
      <c r="A411" s="62"/>
      <c r="B411" s="62"/>
      <c r="C411" s="62"/>
      <c r="D411" s="62"/>
      <c r="E411" s="62"/>
    </row>
    <row r="412" spans="1:5" ht="15" customHeight="1" x14ac:dyDescent="0.25">
      <c r="A412" s="62"/>
      <c r="B412" s="62"/>
      <c r="C412" s="62"/>
      <c r="D412" s="62"/>
      <c r="E412" s="62"/>
    </row>
    <row r="413" spans="1:5" ht="15" customHeight="1" x14ac:dyDescent="0.25">
      <c r="A413" s="62"/>
      <c r="B413" s="62"/>
      <c r="C413" s="62"/>
      <c r="D413" s="62"/>
      <c r="E413" s="62"/>
    </row>
    <row r="414" spans="1:5" ht="15" customHeight="1" x14ac:dyDescent="0.25">
      <c r="A414" s="62"/>
      <c r="B414" s="62"/>
      <c r="C414" s="62"/>
      <c r="D414" s="62"/>
      <c r="E414" s="62"/>
    </row>
    <row r="415" spans="1:5" ht="15" customHeight="1" x14ac:dyDescent="0.25">
      <c r="A415" s="62"/>
      <c r="B415" s="62"/>
      <c r="C415" s="62"/>
      <c r="D415" s="62"/>
      <c r="E415" s="62"/>
    </row>
    <row r="416" spans="1:5" ht="15" customHeight="1" x14ac:dyDescent="0.25">
      <c r="A416" s="62"/>
      <c r="B416" s="62"/>
      <c r="C416" s="62"/>
      <c r="D416" s="62"/>
      <c r="E416" s="62"/>
    </row>
    <row r="417" spans="1:5" ht="15" customHeight="1" x14ac:dyDescent="0.25">
      <c r="A417" s="62"/>
      <c r="B417" s="62"/>
      <c r="C417" s="62"/>
      <c r="D417" s="62"/>
      <c r="E417" s="62"/>
    </row>
    <row r="418" spans="1:5" ht="15" customHeight="1" x14ac:dyDescent="0.25">
      <c r="A418" s="62"/>
      <c r="B418" s="62"/>
      <c r="C418" s="62"/>
      <c r="D418" s="62"/>
      <c r="E418" s="62"/>
    </row>
    <row r="419" spans="1:5" ht="15" customHeight="1" x14ac:dyDescent="0.25">
      <c r="A419" s="62"/>
      <c r="B419" s="62"/>
      <c r="C419" s="62"/>
      <c r="D419" s="62"/>
      <c r="E419" s="62"/>
    </row>
    <row r="420" spans="1:5" ht="15" customHeight="1" x14ac:dyDescent="0.25">
      <c r="A420" s="62"/>
      <c r="B420" s="62"/>
      <c r="C420" s="62"/>
      <c r="D420" s="62"/>
      <c r="E420" s="62"/>
    </row>
    <row r="421" spans="1:5" ht="15" customHeight="1" x14ac:dyDescent="0.25">
      <c r="A421" s="62"/>
      <c r="B421" s="62"/>
      <c r="C421" s="62"/>
      <c r="D421" s="62"/>
      <c r="E421" s="62"/>
    </row>
    <row r="422" spans="1:5" ht="15" customHeight="1" x14ac:dyDescent="0.25">
      <c r="A422" s="62"/>
      <c r="B422" s="62"/>
      <c r="C422" s="62"/>
      <c r="D422" s="62"/>
      <c r="E422" s="62"/>
    </row>
    <row r="423" spans="1:5" ht="15" customHeight="1" x14ac:dyDescent="0.25">
      <c r="A423" s="62"/>
      <c r="B423" s="62"/>
      <c r="C423" s="62"/>
      <c r="D423" s="62"/>
      <c r="E423" s="62"/>
    </row>
    <row r="424" spans="1:5" ht="15" customHeight="1" x14ac:dyDescent="0.25">
      <c r="A424" s="62"/>
      <c r="B424" s="62"/>
      <c r="C424" s="62"/>
      <c r="D424" s="62"/>
      <c r="E424" s="62"/>
    </row>
    <row r="425" spans="1:5" ht="15" customHeight="1" x14ac:dyDescent="0.25">
      <c r="A425" s="62"/>
      <c r="B425" s="62"/>
      <c r="C425" s="62"/>
      <c r="D425" s="62"/>
      <c r="E425" s="62"/>
    </row>
    <row r="426" spans="1:5" ht="15" customHeight="1" x14ac:dyDescent="0.25">
      <c r="A426" s="62"/>
      <c r="B426" s="62"/>
      <c r="C426" s="62"/>
      <c r="D426" s="62"/>
      <c r="E426" s="62"/>
    </row>
    <row r="427" spans="1:5" ht="15" customHeight="1" x14ac:dyDescent="0.25">
      <c r="A427" s="62"/>
      <c r="B427" s="62"/>
      <c r="C427" s="62"/>
      <c r="D427" s="62"/>
      <c r="E427" s="62"/>
    </row>
    <row r="428" spans="1:5" ht="15" customHeight="1" x14ac:dyDescent="0.25">
      <c r="A428" s="62"/>
      <c r="B428" s="62"/>
      <c r="C428" s="62"/>
      <c r="D428" s="62"/>
      <c r="E428" s="62"/>
    </row>
    <row r="429" spans="1:5" ht="15" customHeight="1" x14ac:dyDescent="0.25">
      <c r="A429" s="62"/>
      <c r="B429" s="62"/>
      <c r="C429" s="62"/>
      <c r="D429" s="62"/>
      <c r="E429" s="62"/>
    </row>
    <row r="430" spans="1:5" ht="15" customHeight="1" x14ac:dyDescent="0.25">
      <c r="A430" s="62"/>
      <c r="B430" s="62"/>
      <c r="C430" s="62"/>
      <c r="D430" s="62"/>
      <c r="E430" s="62"/>
    </row>
    <row r="431" spans="1:5" ht="15" customHeight="1" x14ac:dyDescent="0.25">
      <c r="A431" s="62"/>
      <c r="B431" s="62"/>
      <c r="C431" s="62"/>
      <c r="D431" s="62"/>
      <c r="E431" s="62"/>
    </row>
    <row r="432" spans="1:5" ht="15" customHeight="1" x14ac:dyDescent="0.25">
      <c r="A432" s="62"/>
      <c r="B432" s="62"/>
      <c r="C432" s="62"/>
      <c r="D432" s="62"/>
      <c r="E432" s="62"/>
    </row>
    <row r="433" spans="1:5" ht="15" customHeight="1" x14ac:dyDescent="0.25">
      <c r="A433" s="62"/>
      <c r="B433" s="62"/>
      <c r="C433" s="62"/>
      <c r="D433" s="62"/>
      <c r="E433" s="62"/>
    </row>
    <row r="434" spans="1:5" ht="15" customHeight="1" x14ac:dyDescent="0.25">
      <c r="A434" s="62"/>
      <c r="B434" s="62"/>
      <c r="C434" s="62"/>
      <c r="D434" s="62"/>
      <c r="E434" s="62"/>
    </row>
    <row r="435" spans="1:5" ht="15" customHeight="1" x14ac:dyDescent="0.25">
      <c r="A435" s="62"/>
      <c r="B435" s="62"/>
      <c r="C435" s="62"/>
      <c r="D435" s="62"/>
      <c r="E435" s="62"/>
    </row>
    <row r="436" spans="1:5" ht="15" customHeight="1" x14ac:dyDescent="0.25">
      <c r="A436" s="62"/>
      <c r="B436" s="62"/>
      <c r="C436" s="62"/>
      <c r="D436" s="62"/>
      <c r="E436" s="62"/>
    </row>
    <row r="437" spans="1:5" ht="15" customHeight="1" x14ac:dyDescent="0.25">
      <c r="A437" s="62"/>
      <c r="B437" s="62"/>
      <c r="C437" s="62"/>
      <c r="D437" s="62"/>
      <c r="E437" s="62"/>
    </row>
    <row r="438" spans="1:5" ht="15" customHeight="1" x14ac:dyDescent="0.25">
      <c r="A438" s="62"/>
      <c r="B438" s="62"/>
      <c r="C438" s="62"/>
      <c r="D438" s="62"/>
      <c r="E438" s="62"/>
    </row>
    <row r="439" spans="1:5" ht="15" customHeight="1" x14ac:dyDescent="0.25">
      <c r="A439" s="62"/>
      <c r="B439" s="62"/>
      <c r="C439" s="62"/>
      <c r="D439" s="62"/>
      <c r="E439" s="62"/>
    </row>
    <row r="440" spans="1:5" ht="15" customHeight="1" x14ac:dyDescent="0.25">
      <c r="A440" s="62"/>
      <c r="B440" s="62"/>
      <c r="C440" s="62"/>
      <c r="D440" s="62"/>
      <c r="E440" s="62"/>
    </row>
    <row r="441" spans="1:5" ht="15" customHeight="1" x14ac:dyDescent="0.25">
      <c r="A441" s="62"/>
      <c r="B441" s="62"/>
      <c r="C441" s="62"/>
      <c r="D441" s="62"/>
      <c r="E441" s="62"/>
    </row>
    <row r="442" spans="1:5" ht="15" customHeight="1" x14ac:dyDescent="0.25">
      <c r="A442" s="62"/>
      <c r="B442" s="62"/>
      <c r="C442" s="62"/>
      <c r="D442" s="62"/>
      <c r="E442" s="62"/>
    </row>
    <row r="443" spans="1:5" ht="15" customHeight="1" x14ac:dyDescent="0.25">
      <c r="A443" s="62"/>
      <c r="B443" s="62"/>
      <c r="C443" s="62"/>
      <c r="D443" s="62"/>
      <c r="E443" s="62"/>
    </row>
    <row r="444" spans="1:5" ht="15" customHeight="1" x14ac:dyDescent="0.25">
      <c r="A444" s="62"/>
      <c r="B444" s="62"/>
      <c r="C444" s="62"/>
      <c r="D444" s="62"/>
      <c r="E444" s="62"/>
    </row>
    <row r="445" spans="1:5" ht="15" customHeight="1" x14ac:dyDescent="0.25">
      <c r="A445" s="62"/>
      <c r="B445" s="62"/>
      <c r="C445" s="62"/>
      <c r="D445" s="62"/>
      <c r="E445" s="62"/>
    </row>
    <row r="446" spans="1:5" ht="15" customHeight="1" x14ac:dyDescent="0.25">
      <c r="A446" s="62"/>
      <c r="B446" s="62"/>
      <c r="C446" s="62"/>
      <c r="D446" s="62"/>
      <c r="E446" s="62"/>
    </row>
    <row r="447" spans="1:5" ht="15" customHeight="1" x14ac:dyDescent="0.25">
      <c r="A447" s="62"/>
      <c r="B447" s="62"/>
      <c r="C447" s="62"/>
      <c r="D447" s="62"/>
      <c r="E447" s="62"/>
    </row>
    <row r="448" spans="1:5" ht="15" customHeight="1" x14ac:dyDescent="0.25">
      <c r="A448" s="62"/>
      <c r="B448" s="62"/>
      <c r="C448" s="62"/>
      <c r="D448" s="62"/>
      <c r="E448" s="62"/>
    </row>
    <row r="449" spans="1:5" ht="15" customHeight="1" x14ac:dyDescent="0.25">
      <c r="A449" s="62"/>
      <c r="B449" s="62"/>
      <c r="C449" s="62"/>
      <c r="D449" s="62"/>
      <c r="E449" s="62"/>
    </row>
    <row r="450" spans="1:5" ht="15" customHeight="1" x14ac:dyDescent="0.25">
      <c r="A450" s="62"/>
      <c r="B450" s="62"/>
      <c r="C450" s="62"/>
      <c r="D450" s="62"/>
      <c r="E450" s="62"/>
    </row>
    <row r="451" spans="1:5" ht="15" customHeight="1" x14ac:dyDescent="0.25">
      <c r="A451" s="62"/>
      <c r="B451" s="62"/>
      <c r="C451" s="62"/>
      <c r="D451" s="62"/>
      <c r="E451" s="62"/>
    </row>
    <row r="452" spans="1:5" ht="15" customHeight="1" x14ac:dyDescent="0.25">
      <c r="A452" s="62"/>
      <c r="B452" s="62"/>
      <c r="C452" s="62"/>
      <c r="D452" s="62"/>
      <c r="E452" s="62"/>
    </row>
    <row r="453" spans="1:5" ht="15" customHeight="1" x14ac:dyDescent="0.25">
      <c r="A453" s="62"/>
      <c r="B453" s="62"/>
      <c r="C453" s="62"/>
      <c r="D453" s="62"/>
      <c r="E453" s="62"/>
    </row>
    <row r="454" spans="1:5" ht="15" customHeight="1" x14ac:dyDescent="0.25">
      <c r="A454" s="62"/>
      <c r="B454" s="62"/>
      <c r="C454" s="62"/>
      <c r="D454" s="62"/>
      <c r="E454" s="62"/>
    </row>
    <row r="455" spans="1:5" ht="15" customHeight="1" x14ac:dyDescent="0.25">
      <c r="A455" s="62"/>
      <c r="B455" s="62"/>
      <c r="C455" s="62"/>
      <c r="D455" s="62"/>
      <c r="E455" s="62"/>
    </row>
    <row r="456" spans="1:5" ht="15" customHeight="1" x14ac:dyDescent="0.25">
      <c r="A456" s="62"/>
      <c r="B456" s="62"/>
      <c r="C456" s="62"/>
      <c r="D456" s="62"/>
      <c r="E456" s="62"/>
    </row>
    <row r="457" spans="1:5" ht="15" customHeight="1" x14ac:dyDescent="0.25">
      <c r="A457" s="62"/>
      <c r="B457" s="62"/>
      <c r="C457" s="62"/>
      <c r="D457" s="62"/>
      <c r="E457" s="62"/>
    </row>
    <row r="458" spans="1:5" ht="15" customHeight="1" x14ac:dyDescent="0.25">
      <c r="A458" s="62"/>
      <c r="B458" s="62"/>
      <c r="C458" s="62"/>
      <c r="D458" s="62"/>
      <c r="E458" s="62"/>
    </row>
    <row r="459" spans="1:5" ht="15" customHeight="1" x14ac:dyDescent="0.25">
      <c r="A459" s="62"/>
      <c r="B459" s="62"/>
      <c r="C459" s="62"/>
      <c r="D459" s="62"/>
      <c r="E459" s="62"/>
    </row>
    <row r="460" spans="1:5" ht="15" customHeight="1" x14ac:dyDescent="0.25">
      <c r="A460" s="62"/>
      <c r="B460" s="62"/>
      <c r="C460" s="62"/>
      <c r="D460" s="62"/>
      <c r="E460" s="62"/>
    </row>
    <row r="461" spans="1:5" ht="15" customHeight="1" x14ac:dyDescent="0.25">
      <c r="A461" s="62"/>
      <c r="B461" s="62"/>
      <c r="C461" s="62"/>
      <c r="D461" s="62"/>
      <c r="E461" s="62"/>
    </row>
    <row r="462" spans="1:5" ht="15" customHeight="1" x14ac:dyDescent="0.25">
      <c r="A462" s="62"/>
      <c r="B462" s="62"/>
      <c r="C462" s="62"/>
      <c r="D462" s="62"/>
      <c r="E462" s="62"/>
    </row>
    <row r="463" spans="1:5" ht="15" customHeight="1" x14ac:dyDescent="0.25">
      <c r="A463" s="62"/>
      <c r="B463" s="62"/>
      <c r="C463" s="62"/>
      <c r="D463" s="62"/>
      <c r="E463" s="62"/>
    </row>
    <row r="464" spans="1:5" ht="15" customHeight="1" x14ac:dyDescent="0.25">
      <c r="A464" s="62"/>
      <c r="B464" s="62"/>
      <c r="C464" s="62"/>
      <c r="D464" s="62"/>
      <c r="E464" s="62"/>
    </row>
    <row r="465" spans="1:5" ht="15" customHeight="1" x14ac:dyDescent="0.25">
      <c r="A465" s="62"/>
      <c r="B465" s="62"/>
      <c r="C465" s="62"/>
      <c r="D465" s="62"/>
      <c r="E465" s="62"/>
    </row>
    <row r="466" spans="1:5" ht="15" customHeight="1" x14ac:dyDescent="0.25">
      <c r="A466" s="62"/>
      <c r="B466" s="62"/>
      <c r="C466" s="62"/>
      <c r="D466" s="62"/>
      <c r="E466" s="62"/>
    </row>
    <row r="467" spans="1:5" ht="15" customHeight="1" x14ac:dyDescent="0.25">
      <c r="A467" s="62"/>
      <c r="B467" s="62"/>
      <c r="C467" s="62"/>
      <c r="D467" s="62"/>
      <c r="E467" s="62"/>
    </row>
    <row r="468" spans="1:5" ht="15" customHeight="1" x14ac:dyDescent="0.25">
      <c r="A468" s="62"/>
      <c r="B468" s="62"/>
      <c r="C468" s="62"/>
      <c r="D468" s="62"/>
      <c r="E468" s="62"/>
    </row>
    <row r="469" spans="1:5" ht="15" customHeight="1" x14ac:dyDescent="0.25">
      <c r="A469" s="62"/>
      <c r="B469" s="62"/>
      <c r="C469" s="62"/>
      <c r="D469" s="62"/>
      <c r="E469" s="62"/>
    </row>
    <row r="470" spans="1:5" ht="15" customHeight="1" x14ac:dyDescent="0.25">
      <c r="A470" s="62"/>
      <c r="B470" s="62"/>
      <c r="C470" s="62"/>
      <c r="D470" s="62"/>
      <c r="E470" s="62"/>
    </row>
    <row r="471" spans="1:5" ht="15" customHeight="1" x14ac:dyDescent="0.25">
      <c r="A471" s="62"/>
      <c r="B471" s="62"/>
      <c r="C471" s="62"/>
      <c r="D471" s="62"/>
      <c r="E471" s="62"/>
    </row>
    <row r="472" spans="1:5" ht="15" customHeight="1" x14ac:dyDescent="0.25">
      <c r="A472" s="62"/>
      <c r="B472" s="62"/>
      <c r="C472" s="62"/>
      <c r="D472" s="62"/>
      <c r="E472" s="62"/>
    </row>
    <row r="473" spans="1:5" ht="15" customHeight="1" x14ac:dyDescent="0.25">
      <c r="A473" s="62"/>
      <c r="B473" s="62"/>
      <c r="C473" s="62"/>
      <c r="D473" s="62"/>
      <c r="E473" s="62"/>
    </row>
    <row r="474" spans="1:5" ht="15" customHeight="1" x14ac:dyDescent="0.25">
      <c r="A474" s="62"/>
      <c r="B474" s="62"/>
      <c r="C474" s="62"/>
      <c r="D474" s="62"/>
      <c r="E474" s="62"/>
    </row>
    <row r="475" spans="1:5" ht="15" customHeight="1" x14ac:dyDescent="0.25">
      <c r="A475" s="62"/>
      <c r="B475" s="62"/>
      <c r="C475" s="62"/>
      <c r="D475" s="62"/>
      <c r="E475" s="62"/>
    </row>
    <row r="476" spans="1:5" ht="15" customHeight="1" x14ac:dyDescent="0.25">
      <c r="A476" s="62"/>
      <c r="B476" s="62"/>
      <c r="C476" s="62"/>
      <c r="D476" s="62"/>
      <c r="E476" s="62"/>
    </row>
    <row r="477" spans="1:5" ht="15" customHeight="1" x14ac:dyDescent="0.25">
      <c r="A477" s="62"/>
      <c r="B477" s="62"/>
      <c r="C477" s="62"/>
      <c r="D477" s="62"/>
      <c r="E477" s="62"/>
    </row>
    <row r="478" spans="1:5" ht="15" customHeight="1" x14ac:dyDescent="0.25">
      <c r="A478" s="62"/>
      <c r="B478" s="62"/>
      <c r="C478" s="62"/>
      <c r="D478" s="62"/>
      <c r="E478" s="62"/>
    </row>
    <row r="479" spans="1:5" ht="15" customHeight="1" x14ac:dyDescent="0.25">
      <c r="A479" s="62"/>
      <c r="B479" s="62"/>
      <c r="C479" s="62"/>
      <c r="D479" s="62"/>
      <c r="E479" s="62"/>
    </row>
    <row r="480" spans="1:5" ht="15" customHeight="1" x14ac:dyDescent="0.25">
      <c r="A480" s="62"/>
      <c r="B480" s="62"/>
      <c r="C480" s="62"/>
      <c r="D480" s="62"/>
      <c r="E480" s="62"/>
    </row>
    <row r="481" spans="1:5" ht="15" customHeight="1" x14ac:dyDescent="0.25">
      <c r="A481" s="62"/>
      <c r="B481" s="62"/>
      <c r="C481" s="62"/>
      <c r="D481" s="62"/>
      <c r="E481" s="62"/>
    </row>
    <row r="482" spans="1:5" ht="15" customHeight="1" x14ac:dyDescent="0.25">
      <c r="A482" s="62"/>
      <c r="B482" s="62"/>
      <c r="C482" s="62"/>
      <c r="D482" s="62"/>
      <c r="E482" s="62"/>
    </row>
    <row r="483" spans="1:5" ht="15" customHeight="1" x14ac:dyDescent="0.25">
      <c r="A483" s="62"/>
      <c r="B483" s="62"/>
      <c r="C483" s="62"/>
      <c r="D483" s="62"/>
      <c r="E483" s="62"/>
    </row>
    <row r="484" spans="1:5" ht="15" customHeight="1" x14ac:dyDescent="0.25">
      <c r="A484" s="62"/>
      <c r="B484" s="62"/>
      <c r="C484" s="62"/>
      <c r="D484" s="62"/>
      <c r="E484" s="62"/>
    </row>
    <row r="485" spans="1:5" ht="15" customHeight="1" x14ac:dyDescent="0.25">
      <c r="A485" s="62"/>
      <c r="B485" s="62"/>
      <c r="C485" s="62"/>
      <c r="D485" s="62"/>
      <c r="E485" s="62"/>
    </row>
    <row r="486" spans="1:5" ht="15" customHeight="1" x14ac:dyDescent="0.25">
      <c r="A486" s="62"/>
      <c r="B486" s="62"/>
      <c r="C486" s="62"/>
      <c r="D486" s="62"/>
      <c r="E486" s="62"/>
    </row>
    <row r="487" spans="1:5" ht="15" customHeight="1" x14ac:dyDescent="0.25">
      <c r="A487" s="62"/>
      <c r="B487" s="62"/>
      <c r="C487" s="62"/>
      <c r="D487" s="62"/>
      <c r="E487" s="62"/>
    </row>
    <row r="488" spans="1:5" ht="15" customHeight="1" x14ac:dyDescent="0.25">
      <c r="A488" s="62"/>
      <c r="B488" s="62"/>
      <c r="C488" s="62"/>
      <c r="D488" s="62"/>
      <c r="E488" s="62"/>
    </row>
    <row r="489" spans="1:5" ht="15" customHeight="1" x14ac:dyDescent="0.25">
      <c r="A489" s="62"/>
      <c r="B489" s="62"/>
      <c r="C489" s="62"/>
      <c r="D489" s="62"/>
      <c r="E489" s="62"/>
    </row>
    <row r="490" spans="1:5" ht="15" customHeight="1" x14ac:dyDescent="0.25">
      <c r="A490" s="62"/>
      <c r="B490" s="62"/>
      <c r="C490" s="62"/>
      <c r="D490" s="62"/>
      <c r="E490" s="62"/>
    </row>
    <row r="491" spans="1:5" ht="15" customHeight="1" x14ac:dyDescent="0.25">
      <c r="A491" s="62"/>
      <c r="B491" s="62"/>
      <c r="C491" s="62"/>
      <c r="D491" s="62"/>
      <c r="E491" s="62"/>
    </row>
    <row r="492" spans="1:5" ht="15" customHeight="1" x14ac:dyDescent="0.25">
      <c r="A492" s="62"/>
      <c r="B492" s="62"/>
      <c r="C492" s="62"/>
      <c r="D492" s="62"/>
      <c r="E492" s="62"/>
    </row>
    <row r="493" spans="1:5" ht="15" customHeight="1" x14ac:dyDescent="0.25">
      <c r="A493" s="62"/>
      <c r="B493" s="62"/>
      <c r="C493" s="62"/>
      <c r="D493" s="62"/>
      <c r="E493" s="62"/>
    </row>
    <row r="494" spans="1:5" ht="15" customHeight="1" x14ac:dyDescent="0.25">
      <c r="A494" s="62"/>
      <c r="B494" s="62"/>
      <c r="C494" s="62"/>
      <c r="D494" s="62"/>
      <c r="E494" s="62"/>
    </row>
    <row r="495" spans="1:5" ht="15" customHeight="1" x14ac:dyDescent="0.25">
      <c r="A495" s="62"/>
      <c r="B495" s="62"/>
      <c r="C495" s="62"/>
      <c r="D495" s="62"/>
      <c r="E495" s="62"/>
    </row>
    <row r="496" spans="1:5" ht="15" customHeight="1" x14ac:dyDescent="0.25">
      <c r="A496" s="62"/>
      <c r="B496" s="62"/>
      <c r="C496" s="62"/>
      <c r="D496" s="62"/>
      <c r="E496" s="62"/>
    </row>
    <row r="497" spans="1:5" ht="15" customHeight="1" x14ac:dyDescent="0.25">
      <c r="A497" s="62"/>
      <c r="B497" s="62"/>
      <c r="C497" s="62"/>
      <c r="D497" s="62"/>
      <c r="E497" s="62"/>
    </row>
    <row r="498" spans="1:5" ht="15" customHeight="1" x14ac:dyDescent="0.25">
      <c r="A498" s="62"/>
      <c r="B498" s="62"/>
      <c r="C498" s="62"/>
      <c r="D498" s="62"/>
      <c r="E498" s="62"/>
    </row>
    <row r="499" spans="1:5" ht="15" customHeight="1" x14ac:dyDescent="0.25">
      <c r="A499" s="62"/>
      <c r="B499" s="62"/>
      <c r="C499" s="62"/>
      <c r="D499" s="62"/>
      <c r="E499" s="62"/>
    </row>
    <row r="500" spans="1:5" ht="15" customHeight="1" x14ac:dyDescent="0.25">
      <c r="A500" s="62"/>
      <c r="B500" s="62"/>
      <c r="C500" s="62"/>
      <c r="D500" s="62"/>
      <c r="E500" s="62"/>
    </row>
    <row r="501" spans="1:5" ht="15" customHeight="1" x14ac:dyDescent="0.25">
      <c r="A501" s="62"/>
      <c r="B501" s="62"/>
      <c r="C501" s="62"/>
      <c r="D501" s="62"/>
      <c r="E501" s="62"/>
    </row>
    <row r="502" spans="1:5" ht="15" customHeight="1" x14ac:dyDescent="0.25">
      <c r="A502" s="62"/>
      <c r="B502" s="62"/>
      <c r="C502" s="62"/>
      <c r="D502" s="62"/>
      <c r="E502" s="62"/>
    </row>
    <row r="503" spans="1:5" ht="15" customHeight="1" x14ac:dyDescent="0.25">
      <c r="A503" s="62"/>
      <c r="B503" s="62"/>
      <c r="C503" s="62"/>
      <c r="D503" s="62"/>
      <c r="E503" s="62"/>
    </row>
    <row r="504" spans="1:5" ht="15" customHeight="1" x14ac:dyDescent="0.25">
      <c r="A504" s="62"/>
      <c r="B504" s="62"/>
      <c r="C504" s="62"/>
      <c r="D504" s="62"/>
      <c r="E504" s="62"/>
    </row>
    <row r="505" spans="1:5" ht="15" customHeight="1" x14ac:dyDescent="0.25">
      <c r="A505" s="62"/>
      <c r="B505" s="62"/>
      <c r="C505" s="62"/>
      <c r="D505" s="62"/>
      <c r="E505" s="62"/>
    </row>
    <row r="506" spans="1:5" ht="15" customHeight="1" x14ac:dyDescent="0.25">
      <c r="A506" s="62"/>
      <c r="B506" s="62"/>
      <c r="C506" s="62"/>
      <c r="D506" s="62"/>
      <c r="E506" s="62"/>
    </row>
    <row r="507" spans="1:5" ht="15" customHeight="1" x14ac:dyDescent="0.25">
      <c r="A507" s="62"/>
      <c r="B507" s="62"/>
      <c r="C507" s="62"/>
      <c r="D507" s="62"/>
      <c r="E507" s="62"/>
    </row>
    <row r="508" spans="1:5" ht="15" customHeight="1" x14ac:dyDescent="0.25">
      <c r="A508" s="62"/>
      <c r="B508" s="62"/>
      <c r="C508" s="62"/>
      <c r="D508" s="62"/>
      <c r="E508" s="62"/>
    </row>
    <row r="509" spans="1:5" ht="15" customHeight="1" x14ac:dyDescent="0.25">
      <c r="A509" s="62"/>
      <c r="B509" s="62"/>
      <c r="C509" s="62"/>
      <c r="D509" s="62"/>
      <c r="E509" s="62"/>
    </row>
    <row r="510" spans="1:5" ht="15" customHeight="1" x14ac:dyDescent="0.25">
      <c r="A510" s="62"/>
      <c r="B510" s="62"/>
      <c r="C510" s="62"/>
      <c r="D510" s="62"/>
      <c r="E510" s="62"/>
    </row>
    <row r="511" spans="1:5" ht="15" customHeight="1" x14ac:dyDescent="0.25">
      <c r="A511" s="62"/>
      <c r="B511" s="62"/>
      <c r="C511" s="62"/>
      <c r="D511" s="62"/>
      <c r="E511" s="62"/>
    </row>
    <row r="512" spans="1:5" ht="15" customHeight="1" x14ac:dyDescent="0.25">
      <c r="A512" s="62"/>
      <c r="B512" s="62"/>
      <c r="C512" s="62"/>
      <c r="D512" s="62"/>
      <c r="E512" s="62"/>
    </row>
    <row r="513" spans="1:5" ht="15" customHeight="1" x14ac:dyDescent="0.25">
      <c r="A513" s="62"/>
      <c r="B513" s="62"/>
      <c r="C513" s="62"/>
      <c r="D513" s="62"/>
      <c r="E513" s="62"/>
    </row>
    <row r="514" spans="1:5" ht="15" customHeight="1" x14ac:dyDescent="0.25">
      <c r="A514" s="62"/>
      <c r="B514" s="62"/>
      <c r="C514" s="62"/>
      <c r="D514" s="62"/>
      <c r="E514" s="62"/>
    </row>
    <row r="515" spans="1:5" ht="15" customHeight="1" x14ac:dyDescent="0.25">
      <c r="A515" s="62"/>
      <c r="B515" s="62"/>
      <c r="C515" s="62"/>
      <c r="D515" s="62"/>
      <c r="E515" s="62"/>
    </row>
    <row r="516" spans="1:5" ht="15" customHeight="1" x14ac:dyDescent="0.25">
      <c r="A516" s="62"/>
      <c r="B516" s="62"/>
      <c r="C516" s="62"/>
      <c r="D516" s="62"/>
      <c r="E516" s="62"/>
    </row>
    <row r="517" spans="1:5" ht="15" customHeight="1" x14ac:dyDescent="0.25">
      <c r="A517" s="62"/>
      <c r="B517" s="62"/>
      <c r="C517" s="62"/>
      <c r="D517" s="62"/>
      <c r="E517" s="62"/>
    </row>
    <row r="518" spans="1:5" ht="15" customHeight="1" x14ac:dyDescent="0.25">
      <c r="A518" s="62"/>
      <c r="B518" s="62"/>
      <c r="C518" s="62"/>
      <c r="D518" s="62"/>
      <c r="E518" s="62"/>
    </row>
    <row r="519" spans="1:5" ht="15" customHeight="1" x14ac:dyDescent="0.25">
      <c r="A519" s="62"/>
      <c r="B519" s="62"/>
      <c r="C519" s="62"/>
      <c r="D519" s="62"/>
      <c r="E519" s="62"/>
    </row>
    <row r="520" spans="1:5" ht="15" customHeight="1" x14ac:dyDescent="0.25">
      <c r="A520" s="62"/>
      <c r="B520" s="62"/>
      <c r="C520" s="62"/>
      <c r="D520" s="62"/>
      <c r="E520" s="62"/>
    </row>
    <row r="521" spans="1:5" ht="15" customHeight="1" x14ac:dyDescent="0.25">
      <c r="A521" s="62"/>
      <c r="B521" s="62"/>
      <c r="C521" s="62"/>
      <c r="D521" s="62"/>
      <c r="E521" s="62"/>
    </row>
    <row r="522" spans="1:5" ht="15" customHeight="1" x14ac:dyDescent="0.25">
      <c r="A522" s="62"/>
      <c r="B522" s="62"/>
      <c r="C522" s="62"/>
      <c r="D522" s="62"/>
      <c r="E522" s="62"/>
    </row>
    <row r="523" spans="1:5" ht="15" customHeight="1" x14ac:dyDescent="0.25">
      <c r="A523" s="62"/>
      <c r="B523" s="62"/>
      <c r="C523" s="62"/>
      <c r="D523" s="62"/>
      <c r="E523" s="62"/>
    </row>
    <row r="524" spans="1:5" ht="15" customHeight="1" x14ac:dyDescent="0.25">
      <c r="A524" s="62"/>
      <c r="B524" s="62"/>
      <c r="C524" s="62"/>
      <c r="D524" s="62"/>
      <c r="E524" s="62"/>
    </row>
    <row r="525" spans="1:5" ht="15" customHeight="1" x14ac:dyDescent="0.25">
      <c r="A525" s="62"/>
      <c r="B525" s="62"/>
      <c r="C525" s="62"/>
      <c r="D525" s="62"/>
      <c r="E525" s="62"/>
    </row>
    <row r="526" spans="1:5" ht="15" customHeight="1" x14ac:dyDescent="0.25">
      <c r="A526" s="62"/>
      <c r="B526" s="62"/>
      <c r="C526" s="62"/>
      <c r="D526" s="62"/>
      <c r="E526" s="62"/>
    </row>
    <row r="527" spans="1:5" ht="15" customHeight="1" x14ac:dyDescent="0.25">
      <c r="A527" s="62"/>
      <c r="B527" s="62"/>
      <c r="C527" s="62"/>
      <c r="D527" s="62"/>
      <c r="E527" s="62"/>
    </row>
    <row r="528" spans="1:5" ht="15" customHeight="1" x14ac:dyDescent="0.25">
      <c r="A528" s="62"/>
      <c r="B528" s="62"/>
      <c r="C528" s="62"/>
      <c r="D528" s="62"/>
      <c r="E528" s="62"/>
    </row>
    <row r="529" spans="1:5" ht="15" customHeight="1" x14ac:dyDescent="0.25">
      <c r="A529" s="62"/>
      <c r="B529" s="62"/>
      <c r="C529" s="62"/>
      <c r="D529" s="62"/>
      <c r="E529" s="62"/>
    </row>
    <row r="530" spans="1:5" ht="15" customHeight="1" x14ac:dyDescent="0.25">
      <c r="A530" s="62"/>
      <c r="B530" s="62"/>
      <c r="C530" s="62"/>
      <c r="D530" s="62"/>
      <c r="E530" s="62"/>
    </row>
    <row r="531" spans="1:5" ht="15" customHeight="1" x14ac:dyDescent="0.25">
      <c r="A531" s="62"/>
      <c r="B531" s="62"/>
      <c r="C531" s="62"/>
      <c r="D531" s="62"/>
      <c r="E531" s="62"/>
    </row>
    <row r="532" spans="1:5" ht="15" customHeight="1" x14ac:dyDescent="0.25">
      <c r="A532" s="62"/>
      <c r="B532" s="62"/>
      <c r="C532" s="62"/>
      <c r="D532" s="62"/>
      <c r="E532" s="62"/>
    </row>
    <row r="533" spans="1:5" ht="15" customHeight="1" x14ac:dyDescent="0.25">
      <c r="A533" s="62"/>
      <c r="B533" s="62"/>
      <c r="C533" s="62"/>
      <c r="D533" s="62"/>
      <c r="E533" s="62"/>
    </row>
    <row r="534" spans="1:5" ht="15" customHeight="1" x14ac:dyDescent="0.25">
      <c r="A534" s="62"/>
      <c r="B534" s="62"/>
      <c r="C534" s="62"/>
      <c r="D534" s="62"/>
      <c r="E534" s="62"/>
    </row>
    <row r="535" spans="1:5" ht="15" customHeight="1" x14ac:dyDescent="0.25">
      <c r="A535" s="62"/>
      <c r="B535" s="62"/>
      <c r="C535" s="62"/>
      <c r="D535" s="62"/>
      <c r="E535" s="62"/>
    </row>
    <row r="536" spans="1:5" ht="15" customHeight="1" x14ac:dyDescent="0.25">
      <c r="A536" s="62"/>
      <c r="B536" s="62"/>
      <c r="C536" s="62"/>
      <c r="D536" s="62"/>
      <c r="E536" s="62"/>
    </row>
    <row r="537" spans="1:5" ht="15" customHeight="1" x14ac:dyDescent="0.25">
      <c r="A537" s="62"/>
      <c r="B537" s="62"/>
      <c r="C537" s="62"/>
      <c r="D537" s="62"/>
      <c r="E537" s="62"/>
    </row>
    <row r="538" spans="1:5" ht="15" customHeight="1" x14ac:dyDescent="0.25">
      <c r="A538" s="62"/>
      <c r="B538" s="62"/>
      <c r="C538" s="62"/>
      <c r="D538" s="62"/>
      <c r="E538" s="62"/>
    </row>
    <row r="539" spans="1:5" ht="15" customHeight="1" x14ac:dyDescent="0.25">
      <c r="A539" s="62"/>
      <c r="B539" s="62"/>
      <c r="C539" s="62"/>
      <c r="D539" s="62"/>
      <c r="E539" s="62"/>
    </row>
    <row r="540" spans="1:5" ht="15" customHeight="1" x14ac:dyDescent="0.25">
      <c r="A540" s="62"/>
      <c r="B540" s="62"/>
      <c r="C540" s="62"/>
      <c r="D540" s="62"/>
      <c r="E540" s="62"/>
    </row>
    <row r="541" spans="1:5" ht="15" customHeight="1" x14ac:dyDescent="0.25">
      <c r="A541" s="62"/>
      <c r="B541" s="62"/>
      <c r="C541" s="62"/>
      <c r="D541" s="62"/>
      <c r="E541" s="62"/>
    </row>
    <row r="542" spans="1:5" ht="15" customHeight="1" x14ac:dyDescent="0.25">
      <c r="A542" s="62"/>
      <c r="B542" s="62"/>
      <c r="C542" s="62"/>
      <c r="D542" s="62"/>
      <c r="E542" s="62"/>
    </row>
    <row r="543" spans="1:5" ht="15" customHeight="1" x14ac:dyDescent="0.25">
      <c r="A543" s="62"/>
      <c r="B543" s="62"/>
      <c r="C543" s="62"/>
      <c r="D543" s="62"/>
      <c r="E543" s="62"/>
    </row>
    <row r="544" spans="1:5" ht="15" customHeight="1" x14ac:dyDescent="0.25">
      <c r="A544" s="62"/>
      <c r="B544" s="62"/>
      <c r="C544" s="62"/>
      <c r="D544" s="62"/>
      <c r="E544" s="62"/>
    </row>
    <row r="545" spans="1:5" ht="15" customHeight="1" x14ac:dyDescent="0.25">
      <c r="A545" s="62"/>
      <c r="B545" s="62"/>
      <c r="C545" s="62"/>
      <c r="D545" s="62"/>
      <c r="E545" s="62"/>
    </row>
    <row r="546" spans="1:5" ht="15" customHeight="1" x14ac:dyDescent="0.25">
      <c r="A546" s="62"/>
      <c r="B546" s="62"/>
      <c r="C546" s="62"/>
      <c r="D546" s="62"/>
      <c r="E546" s="62"/>
    </row>
    <row r="547" spans="1:5" ht="15" customHeight="1" x14ac:dyDescent="0.25">
      <c r="A547" s="62"/>
      <c r="B547" s="62"/>
      <c r="C547" s="62"/>
      <c r="D547" s="62"/>
      <c r="E547" s="62"/>
    </row>
    <row r="548" spans="1:5" ht="15" customHeight="1" x14ac:dyDescent="0.25">
      <c r="A548" s="62"/>
      <c r="B548" s="62"/>
      <c r="C548" s="62"/>
      <c r="D548" s="62"/>
      <c r="E548" s="62"/>
    </row>
    <row r="549" spans="1:5" ht="15" customHeight="1" x14ac:dyDescent="0.25">
      <c r="A549" s="62"/>
      <c r="B549" s="62"/>
      <c r="C549" s="62"/>
      <c r="D549" s="62"/>
      <c r="E549" s="62"/>
    </row>
    <row r="550" spans="1:5" ht="15" customHeight="1" x14ac:dyDescent="0.25">
      <c r="A550" s="62"/>
      <c r="B550" s="62"/>
      <c r="C550" s="62"/>
      <c r="D550" s="62"/>
      <c r="E550" s="62"/>
    </row>
    <row r="551" spans="1:5" ht="15" customHeight="1" x14ac:dyDescent="0.25">
      <c r="A551" s="62"/>
      <c r="B551" s="62"/>
      <c r="C551" s="62"/>
      <c r="D551" s="62"/>
      <c r="E551" s="62"/>
    </row>
    <row r="552" spans="1:5" ht="15" customHeight="1" x14ac:dyDescent="0.25">
      <c r="A552" s="62"/>
      <c r="B552" s="62"/>
      <c r="C552" s="62"/>
      <c r="D552" s="62"/>
      <c r="E552" s="62"/>
    </row>
    <row r="553" spans="1:5" ht="15" customHeight="1" x14ac:dyDescent="0.25">
      <c r="A553" s="62"/>
      <c r="B553" s="62"/>
      <c r="C553" s="62"/>
      <c r="D553" s="62"/>
      <c r="E553" s="62"/>
    </row>
    <row r="554" spans="1:5" ht="15" customHeight="1" x14ac:dyDescent="0.25">
      <c r="A554" s="62"/>
      <c r="B554" s="62"/>
      <c r="C554" s="62"/>
      <c r="D554" s="62"/>
      <c r="E554" s="62"/>
    </row>
    <row r="555" spans="1:5" ht="15" customHeight="1" x14ac:dyDescent="0.25">
      <c r="A555" s="62"/>
      <c r="B555" s="62"/>
      <c r="C555" s="62"/>
      <c r="D555" s="62"/>
      <c r="E555" s="62"/>
    </row>
    <row r="556" spans="1:5" ht="15" customHeight="1" x14ac:dyDescent="0.25">
      <c r="A556" s="62"/>
      <c r="B556" s="62"/>
      <c r="C556" s="62"/>
      <c r="D556" s="62"/>
      <c r="E556" s="62"/>
    </row>
    <row r="557" spans="1:5" ht="15" customHeight="1" x14ac:dyDescent="0.25">
      <c r="A557" s="62"/>
      <c r="B557" s="62"/>
      <c r="C557" s="62"/>
      <c r="D557" s="62"/>
      <c r="E557" s="62"/>
    </row>
    <row r="558" spans="1:5" ht="15" customHeight="1" x14ac:dyDescent="0.25">
      <c r="A558" s="62"/>
      <c r="B558" s="62"/>
      <c r="C558" s="62"/>
      <c r="D558" s="62"/>
      <c r="E558" s="62"/>
    </row>
    <row r="559" spans="1:5" ht="15" customHeight="1" x14ac:dyDescent="0.25">
      <c r="A559" s="62"/>
      <c r="B559" s="62"/>
      <c r="C559" s="62"/>
      <c r="D559" s="62"/>
      <c r="E559" s="62"/>
    </row>
    <row r="560" spans="1:5" ht="15" customHeight="1" x14ac:dyDescent="0.25">
      <c r="A560" s="62"/>
      <c r="B560" s="62"/>
      <c r="C560" s="62"/>
      <c r="D560" s="62"/>
      <c r="E560" s="62"/>
    </row>
    <row r="561" spans="1:5" ht="15" customHeight="1" x14ac:dyDescent="0.25">
      <c r="A561" s="62"/>
      <c r="B561" s="62"/>
      <c r="C561" s="62"/>
      <c r="D561" s="62"/>
      <c r="E561" s="62"/>
    </row>
    <row r="562" spans="1:5" ht="15" customHeight="1" x14ac:dyDescent="0.25">
      <c r="A562" s="62"/>
      <c r="B562" s="62"/>
      <c r="C562" s="62"/>
      <c r="D562" s="62"/>
      <c r="E562" s="62"/>
    </row>
    <row r="563" spans="1:5" ht="15" customHeight="1" x14ac:dyDescent="0.25">
      <c r="A563" s="62"/>
      <c r="B563" s="62"/>
      <c r="C563" s="62"/>
      <c r="D563" s="62"/>
      <c r="E563" s="62"/>
    </row>
    <row r="564" spans="1:5" ht="15" customHeight="1" x14ac:dyDescent="0.25">
      <c r="A564" s="62"/>
      <c r="B564" s="62"/>
      <c r="C564" s="62"/>
      <c r="D564" s="62"/>
      <c r="E564" s="62"/>
    </row>
    <row r="565" spans="1:5" ht="15" customHeight="1" x14ac:dyDescent="0.25">
      <c r="A565" s="62"/>
      <c r="B565" s="62"/>
      <c r="C565" s="62"/>
      <c r="D565" s="62"/>
      <c r="E565" s="62"/>
    </row>
    <row r="566" spans="1:5" ht="15" customHeight="1" x14ac:dyDescent="0.25">
      <c r="A566" s="62"/>
      <c r="B566" s="62"/>
      <c r="C566" s="62"/>
      <c r="D566" s="62"/>
      <c r="E566" s="62"/>
    </row>
    <row r="567" spans="1:5" ht="15" customHeight="1" x14ac:dyDescent="0.25">
      <c r="A567" s="62"/>
      <c r="B567" s="62"/>
      <c r="C567" s="62"/>
      <c r="D567" s="62"/>
      <c r="E567" s="62"/>
    </row>
    <row r="568" spans="1:5" ht="15" customHeight="1" x14ac:dyDescent="0.25">
      <c r="A568" s="62"/>
      <c r="B568" s="62"/>
      <c r="C568" s="62"/>
      <c r="D568" s="62"/>
      <c r="E568" s="62"/>
    </row>
    <row r="569" spans="1:5" ht="15" customHeight="1" x14ac:dyDescent="0.25">
      <c r="A569" s="62"/>
      <c r="B569" s="62"/>
      <c r="C569" s="62"/>
      <c r="D569" s="62"/>
      <c r="E569" s="62"/>
    </row>
    <row r="570" spans="1:5" ht="15" customHeight="1" x14ac:dyDescent="0.25">
      <c r="A570" s="62"/>
      <c r="B570" s="62"/>
      <c r="C570" s="62"/>
      <c r="D570" s="62"/>
      <c r="E570" s="62"/>
    </row>
    <row r="571" spans="1:5" ht="15" customHeight="1" x14ac:dyDescent="0.25">
      <c r="A571" s="62"/>
      <c r="B571" s="62"/>
      <c r="C571" s="62"/>
      <c r="D571" s="62"/>
      <c r="E571" s="62"/>
    </row>
    <row r="572" spans="1:5" ht="15" customHeight="1" x14ac:dyDescent="0.25">
      <c r="A572" s="62"/>
      <c r="B572" s="62"/>
      <c r="C572" s="62"/>
      <c r="D572" s="62"/>
      <c r="E572" s="62"/>
    </row>
    <row r="573" spans="1:5" ht="15" customHeight="1" x14ac:dyDescent="0.25">
      <c r="A573" s="62"/>
      <c r="B573" s="62"/>
      <c r="C573" s="62"/>
      <c r="D573" s="62"/>
      <c r="E573" s="62"/>
    </row>
    <row r="574" spans="1:5" ht="15" customHeight="1" x14ac:dyDescent="0.25">
      <c r="A574" s="62"/>
      <c r="B574" s="62"/>
      <c r="C574" s="62"/>
      <c r="D574" s="62"/>
      <c r="E574" s="62"/>
    </row>
    <row r="575" spans="1:5" ht="15" customHeight="1" x14ac:dyDescent="0.25">
      <c r="A575" s="62"/>
      <c r="B575" s="62"/>
      <c r="C575" s="62"/>
      <c r="D575" s="62"/>
      <c r="E575" s="62"/>
    </row>
    <row r="576" spans="1:5" ht="15" customHeight="1" x14ac:dyDescent="0.25">
      <c r="A576" s="62"/>
      <c r="B576" s="62"/>
      <c r="C576" s="62"/>
      <c r="D576" s="62"/>
      <c r="E576" s="62"/>
    </row>
    <row r="577" spans="1:5" ht="15" customHeight="1" x14ac:dyDescent="0.25">
      <c r="A577" s="62"/>
      <c r="B577" s="62"/>
      <c r="C577" s="62"/>
      <c r="D577" s="62"/>
      <c r="E577" s="62"/>
    </row>
    <row r="578" spans="1:5" ht="15" customHeight="1" x14ac:dyDescent="0.25">
      <c r="A578" s="62"/>
      <c r="B578" s="62"/>
      <c r="C578" s="62"/>
      <c r="D578" s="62"/>
      <c r="E578" s="62"/>
    </row>
    <row r="579" spans="1:5" ht="15" customHeight="1" x14ac:dyDescent="0.25">
      <c r="A579" s="62"/>
      <c r="B579" s="62"/>
      <c r="C579" s="62"/>
      <c r="D579" s="62"/>
      <c r="E579" s="62"/>
    </row>
    <row r="580" spans="1:5" ht="15" customHeight="1" x14ac:dyDescent="0.25">
      <c r="A580" s="62"/>
      <c r="B580" s="62"/>
      <c r="C580" s="62"/>
      <c r="D580" s="62"/>
      <c r="E580" s="62"/>
    </row>
    <row r="581" spans="1:5" ht="15" customHeight="1" x14ac:dyDescent="0.25">
      <c r="A581" s="62"/>
      <c r="B581" s="62"/>
      <c r="C581" s="62"/>
      <c r="D581" s="62"/>
      <c r="E581" s="62"/>
    </row>
    <row r="582" spans="1:5" ht="15" customHeight="1" x14ac:dyDescent="0.25">
      <c r="A582" s="62"/>
      <c r="B582" s="62"/>
      <c r="C582" s="62"/>
      <c r="D582" s="62"/>
      <c r="E582" s="62"/>
    </row>
    <row r="583" spans="1:5" ht="15" customHeight="1" x14ac:dyDescent="0.25">
      <c r="A583" s="62"/>
      <c r="B583" s="62"/>
      <c r="C583" s="62"/>
      <c r="D583" s="62"/>
      <c r="E583" s="62"/>
    </row>
    <row r="584" spans="1:5" ht="15" customHeight="1" x14ac:dyDescent="0.25">
      <c r="A584" s="62"/>
      <c r="B584" s="62"/>
      <c r="C584" s="62"/>
      <c r="D584" s="62"/>
      <c r="E584" s="62"/>
    </row>
    <row r="585" spans="1:5" ht="15" customHeight="1" x14ac:dyDescent="0.25">
      <c r="A585" s="62"/>
      <c r="B585" s="62"/>
      <c r="C585" s="62"/>
      <c r="D585" s="62"/>
      <c r="E585" s="62"/>
    </row>
    <row r="586" spans="1:5" ht="15" customHeight="1" x14ac:dyDescent="0.25">
      <c r="A586" s="62"/>
      <c r="B586" s="62"/>
      <c r="C586" s="62"/>
      <c r="D586" s="62"/>
      <c r="E586" s="62"/>
    </row>
    <row r="587" spans="1:5" ht="15" customHeight="1" x14ac:dyDescent="0.25">
      <c r="A587" s="62"/>
      <c r="B587" s="62"/>
      <c r="C587" s="62"/>
      <c r="D587" s="62"/>
      <c r="E587" s="62"/>
    </row>
    <row r="588" spans="1:5" ht="15" customHeight="1" x14ac:dyDescent="0.25">
      <c r="A588" s="62"/>
      <c r="B588" s="62"/>
      <c r="C588" s="62"/>
      <c r="D588" s="62"/>
      <c r="E588" s="62"/>
    </row>
    <row r="589" spans="1:5" ht="15" customHeight="1" x14ac:dyDescent="0.25">
      <c r="A589" s="62"/>
      <c r="B589" s="62"/>
      <c r="C589" s="62"/>
      <c r="D589" s="62"/>
      <c r="E589" s="62"/>
    </row>
    <row r="590" spans="1:5" ht="15" customHeight="1" x14ac:dyDescent="0.25">
      <c r="A590" s="62"/>
      <c r="B590" s="62"/>
      <c r="C590" s="62"/>
      <c r="D590" s="62"/>
      <c r="E590" s="62"/>
    </row>
    <row r="591" spans="1:5" ht="15" customHeight="1" x14ac:dyDescent="0.25">
      <c r="A591" s="62"/>
      <c r="B591" s="62"/>
      <c r="C591" s="62"/>
      <c r="D591" s="62"/>
      <c r="E591" s="62"/>
    </row>
    <row r="592" spans="1:5" ht="15" customHeight="1" x14ac:dyDescent="0.25">
      <c r="A592" s="62"/>
      <c r="B592" s="62"/>
      <c r="C592" s="62"/>
      <c r="D592" s="62"/>
      <c r="E592" s="62"/>
    </row>
    <row r="593" spans="1:5" ht="15" customHeight="1" x14ac:dyDescent="0.25">
      <c r="A593" s="62"/>
      <c r="B593" s="62"/>
      <c r="C593" s="62"/>
      <c r="D593" s="62"/>
      <c r="E593" s="62"/>
    </row>
    <row r="594" spans="1:5" ht="15" customHeight="1" x14ac:dyDescent="0.25">
      <c r="A594" s="62"/>
      <c r="B594" s="62"/>
      <c r="C594" s="62"/>
      <c r="D594" s="62"/>
      <c r="E594" s="62"/>
    </row>
    <row r="595" spans="1:5" ht="15" customHeight="1" x14ac:dyDescent="0.25">
      <c r="A595" s="62"/>
      <c r="B595" s="62"/>
      <c r="C595" s="62"/>
      <c r="D595" s="62"/>
      <c r="E595" s="62"/>
    </row>
    <row r="596" spans="1:5" ht="15" customHeight="1" x14ac:dyDescent="0.25">
      <c r="A596" s="62"/>
      <c r="B596" s="62"/>
      <c r="C596" s="62"/>
      <c r="D596" s="62"/>
      <c r="E596" s="62"/>
    </row>
    <row r="597" spans="1:5" ht="15" customHeight="1" x14ac:dyDescent="0.25">
      <c r="A597" s="62"/>
      <c r="B597" s="62"/>
      <c r="C597" s="62"/>
      <c r="D597" s="62"/>
      <c r="E597" s="62"/>
    </row>
    <row r="598" spans="1:5" ht="15" customHeight="1" x14ac:dyDescent="0.25">
      <c r="A598" s="62"/>
      <c r="B598" s="62"/>
      <c r="C598" s="62"/>
      <c r="D598" s="62"/>
      <c r="E598" s="62"/>
    </row>
    <row r="599" spans="1:5" ht="15" customHeight="1" x14ac:dyDescent="0.25">
      <c r="A599" s="62"/>
      <c r="B599" s="62"/>
      <c r="C599" s="62"/>
      <c r="D599" s="62"/>
      <c r="E599" s="62"/>
    </row>
    <row r="600" spans="1:5" ht="15" customHeight="1" x14ac:dyDescent="0.25">
      <c r="A600" s="62"/>
      <c r="B600" s="62"/>
      <c r="C600" s="62"/>
      <c r="D600" s="62"/>
      <c r="E600" s="62"/>
    </row>
    <row r="601" spans="1:5" ht="15" customHeight="1" x14ac:dyDescent="0.25">
      <c r="A601" s="62"/>
      <c r="B601" s="62"/>
      <c r="C601" s="62"/>
      <c r="D601" s="62"/>
      <c r="E601" s="62"/>
    </row>
    <row r="602" spans="1:5" ht="15" customHeight="1" x14ac:dyDescent="0.25">
      <c r="A602" s="62"/>
      <c r="B602" s="62"/>
      <c r="C602" s="62"/>
      <c r="D602" s="62"/>
      <c r="E602" s="62"/>
    </row>
    <row r="603" spans="1:5" ht="15" customHeight="1" x14ac:dyDescent="0.25">
      <c r="A603" s="62"/>
      <c r="B603" s="62"/>
      <c r="C603" s="62"/>
      <c r="D603" s="62"/>
      <c r="E603" s="62"/>
    </row>
    <row r="604" spans="1:5" ht="15" customHeight="1" x14ac:dyDescent="0.25">
      <c r="A604" s="62"/>
      <c r="B604" s="62"/>
      <c r="C604" s="62"/>
      <c r="D604" s="62"/>
      <c r="E604" s="62"/>
    </row>
    <row r="605" spans="1:5" ht="15" customHeight="1" x14ac:dyDescent="0.25">
      <c r="A605" s="62"/>
      <c r="B605" s="62"/>
      <c r="C605" s="62"/>
      <c r="D605" s="62"/>
      <c r="E605" s="62"/>
    </row>
    <row r="606" spans="1:5" ht="15" customHeight="1" x14ac:dyDescent="0.25">
      <c r="A606" s="62"/>
      <c r="B606" s="62"/>
      <c r="C606" s="62"/>
      <c r="D606" s="62"/>
      <c r="E606" s="62"/>
    </row>
    <row r="607" spans="1:5" ht="15" customHeight="1" x14ac:dyDescent="0.25">
      <c r="A607" s="62"/>
      <c r="B607" s="62"/>
      <c r="C607" s="62"/>
      <c r="D607" s="62"/>
      <c r="E607" s="62"/>
    </row>
    <row r="608" spans="1:5" ht="15" customHeight="1" x14ac:dyDescent="0.25">
      <c r="A608" s="62"/>
      <c r="B608" s="62"/>
      <c r="C608" s="62"/>
      <c r="D608" s="62"/>
      <c r="E608" s="62"/>
    </row>
    <row r="609" spans="1:5" ht="15" customHeight="1" x14ac:dyDescent="0.25">
      <c r="A609" s="62"/>
      <c r="B609" s="62"/>
      <c r="C609" s="62"/>
      <c r="D609" s="62"/>
      <c r="E609" s="62"/>
    </row>
    <row r="610" spans="1:5" ht="15" customHeight="1" x14ac:dyDescent="0.25">
      <c r="A610" s="62"/>
      <c r="B610" s="62"/>
      <c r="C610" s="62"/>
      <c r="D610" s="62"/>
      <c r="E610" s="62"/>
    </row>
    <row r="611" spans="1:5" ht="15" customHeight="1" x14ac:dyDescent="0.25">
      <c r="A611" s="62"/>
      <c r="B611" s="62"/>
      <c r="C611" s="62"/>
      <c r="D611" s="62"/>
      <c r="E611" s="62"/>
    </row>
    <row r="612" spans="1:5" ht="15" customHeight="1" x14ac:dyDescent="0.25">
      <c r="A612" s="62"/>
      <c r="B612" s="62"/>
      <c r="C612" s="62"/>
      <c r="D612" s="62"/>
      <c r="E612" s="62"/>
    </row>
    <row r="613" spans="1:5" ht="15" customHeight="1" x14ac:dyDescent="0.25">
      <c r="A613" s="62"/>
      <c r="B613" s="62"/>
      <c r="C613" s="62"/>
      <c r="D613" s="62"/>
      <c r="E613" s="62"/>
    </row>
    <row r="614" spans="1:5" ht="15" customHeight="1" x14ac:dyDescent="0.25">
      <c r="A614" s="62"/>
      <c r="B614" s="62"/>
      <c r="C614" s="62"/>
      <c r="D614" s="62"/>
      <c r="E614" s="62"/>
    </row>
    <row r="615" spans="1:5" ht="15" customHeight="1" x14ac:dyDescent="0.25">
      <c r="A615" s="62"/>
      <c r="B615" s="62"/>
      <c r="C615" s="62"/>
      <c r="D615" s="62"/>
      <c r="E615" s="62"/>
    </row>
    <row r="616" spans="1:5" ht="15" customHeight="1" x14ac:dyDescent="0.25">
      <c r="A616" s="62"/>
      <c r="B616" s="62"/>
      <c r="C616" s="62"/>
      <c r="D616" s="62"/>
      <c r="E616" s="62"/>
    </row>
    <row r="617" spans="1:5" ht="15" customHeight="1" x14ac:dyDescent="0.25">
      <c r="A617" s="62"/>
      <c r="B617" s="62"/>
      <c r="C617" s="62"/>
      <c r="D617" s="62"/>
      <c r="E617" s="62"/>
    </row>
    <row r="618" spans="1:5" ht="15" customHeight="1" x14ac:dyDescent="0.25">
      <c r="A618" s="62"/>
      <c r="B618" s="62"/>
      <c r="C618" s="62"/>
      <c r="D618" s="62"/>
      <c r="E618" s="62"/>
    </row>
    <row r="619" spans="1:5" ht="15" customHeight="1" x14ac:dyDescent="0.25">
      <c r="A619" s="62"/>
      <c r="B619" s="62"/>
      <c r="C619" s="62"/>
      <c r="D619" s="62"/>
      <c r="E619" s="62"/>
    </row>
    <row r="620" spans="1:5" ht="15" customHeight="1" x14ac:dyDescent="0.25">
      <c r="A620" s="62"/>
      <c r="B620" s="62"/>
      <c r="C620" s="62"/>
      <c r="D620" s="62"/>
      <c r="E620" s="62"/>
    </row>
    <row r="621" spans="1:5" ht="15" customHeight="1" x14ac:dyDescent="0.25">
      <c r="A621" s="62"/>
      <c r="B621" s="62"/>
      <c r="C621" s="62"/>
      <c r="D621" s="62"/>
      <c r="E621" s="62"/>
    </row>
    <row r="622" spans="1:5" ht="15" customHeight="1" x14ac:dyDescent="0.25">
      <c r="A622" s="62"/>
      <c r="B622" s="62"/>
      <c r="C622" s="62"/>
      <c r="D622" s="62"/>
      <c r="E622" s="62"/>
    </row>
    <row r="623" spans="1:5" ht="15" customHeight="1" x14ac:dyDescent="0.25">
      <c r="A623" s="62"/>
      <c r="B623" s="62"/>
      <c r="C623" s="62"/>
      <c r="D623" s="62"/>
      <c r="E623" s="62"/>
    </row>
    <row r="624" spans="1:5" ht="15" customHeight="1" x14ac:dyDescent="0.25">
      <c r="A624" s="62"/>
      <c r="B624" s="62"/>
      <c r="C624" s="62"/>
      <c r="D624" s="62"/>
      <c r="E624" s="62"/>
    </row>
    <row r="625" spans="1:5" ht="15" customHeight="1" x14ac:dyDescent="0.25">
      <c r="A625" s="62"/>
      <c r="B625" s="62"/>
      <c r="C625" s="62"/>
      <c r="D625" s="62"/>
      <c r="E625" s="62"/>
    </row>
    <row r="626" spans="1:5" ht="15" customHeight="1" x14ac:dyDescent="0.25">
      <c r="A626" s="62"/>
      <c r="B626" s="62"/>
      <c r="C626" s="62"/>
      <c r="D626" s="62"/>
      <c r="E626" s="62"/>
    </row>
    <row r="627" spans="1:5" ht="15" customHeight="1" x14ac:dyDescent="0.25">
      <c r="A627" s="62"/>
      <c r="B627" s="62"/>
      <c r="C627" s="62"/>
      <c r="D627" s="62"/>
      <c r="E627" s="62"/>
    </row>
    <row r="628" spans="1:5" ht="15" customHeight="1" x14ac:dyDescent="0.25">
      <c r="A628" s="62"/>
      <c r="B628" s="62"/>
      <c r="C628" s="62"/>
      <c r="D628" s="62"/>
      <c r="E628" s="62"/>
    </row>
    <row r="629" spans="1:5" ht="15" customHeight="1" x14ac:dyDescent="0.25">
      <c r="A629" s="62"/>
      <c r="B629" s="62"/>
      <c r="C629" s="62"/>
      <c r="D629" s="62"/>
      <c r="E629" s="62"/>
    </row>
    <row r="630" spans="1:5" ht="15" customHeight="1" x14ac:dyDescent="0.25">
      <c r="A630" s="62"/>
      <c r="B630" s="62"/>
      <c r="C630" s="62"/>
      <c r="D630" s="62"/>
      <c r="E630" s="62"/>
    </row>
    <row r="631" spans="1:5" ht="15" customHeight="1" x14ac:dyDescent="0.25">
      <c r="A631" s="62"/>
      <c r="B631" s="62"/>
      <c r="C631" s="62"/>
      <c r="D631" s="62"/>
      <c r="E631" s="62"/>
    </row>
    <row r="632" spans="1:5" ht="15" customHeight="1" x14ac:dyDescent="0.25">
      <c r="A632" s="62"/>
      <c r="B632" s="62"/>
      <c r="C632" s="62"/>
      <c r="D632" s="62"/>
      <c r="E632" s="62"/>
    </row>
    <row r="633" spans="1:5" ht="15" customHeight="1" x14ac:dyDescent="0.25">
      <c r="A633" s="62"/>
      <c r="B633" s="62"/>
      <c r="C633" s="62"/>
      <c r="D633" s="62"/>
      <c r="E633" s="62"/>
    </row>
    <row r="634" spans="1:5" ht="15" customHeight="1" x14ac:dyDescent="0.25">
      <c r="A634" s="62"/>
      <c r="B634" s="62"/>
      <c r="C634" s="62"/>
      <c r="D634" s="62"/>
      <c r="E634" s="62"/>
    </row>
    <row r="635" spans="1:5" ht="15" customHeight="1" x14ac:dyDescent="0.25">
      <c r="A635" s="62"/>
      <c r="B635" s="62"/>
      <c r="C635" s="62"/>
      <c r="D635" s="62"/>
      <c r="E635" s="62"/>
    </row>
    <row r="636" spans="1:5" ht="15" customHeight="1" x14ac:dyDescent="0.25">
      <c r="A636" s="62"/>
      <c r="B636" s="62"/>
      <c r="C636" s="62"/>
      <c r="D636" s="62"/>
      <c r="E636" s="62"/>
    </row>
    <row r="637" spans="1:5" ht="15" customHeight="1" x14ac:dyDescent="0.25">
      <c r="A637" s="62"/>
      <c r="B637" s="62"/>
      <c r="C637" s="62"/>
      <c r="D637" s="62"/>
      <c r="E637" s="62"/>
    </row>
    <row r="638" spans="1:5" ht="15" customHeight="1" x14ac:dyDescent="0.25">
      <c r="A638" s="62"/>
      <c r="B638" s="62"/>
      <c r="C638" s="62"/>
      <c r="D638" s="62"/>
      <c r="E638" s="62"/>
    </row>
    <row r="639" spans="1:5" ht="15" customHeight="1" x14ac:dyDescent="0.25">
      <c r="A639" s="62"/>
      <c r="B639" s="62"/>
      <c r="C639" s="62"/>
      <c r="D639" s="62"/>
      <c r="E639" s="62"/>
    </row>
    <row r="640" spans="1:5" ht="15" customHeight="1" x14ac:dyDescent="0.25">
      <c r="A640" s="62"/>
      <c r="B640" s="62"/>
      <c r="C640" s="62"/>
      <c r="D640" s="62"/>
      <c r="E640" s="62"/>
    </row>
    <row r="641" spans="1:5" ht="15" customHeight="1" x14ac:dyDescent="0.25">
      <c r="A641" s="62"/>
      <c r="B641" s="62"/>
      <c r="C641" s="62"/>
      <c r="D641" s="62"/>
      <c r="E641" s="62"/>
    </row>
    <row r="642" spans="1:5" ht="15" customHeight="1" x14ac:dyDescent="0.25">
      <c r="A642" s="62"/>
      <c r="B642" s="62"/>
      <c r="C642" s="62"/>
      <c r="D642" s="62"/>
      <c r="E642" s="62"/>
    </row>
    <row r="643" spans="1:5" ht="15" customHeight="1" x14ac:dyDescent="0.25">
      <c r="A643" s="62"/>
      <c r="B643" s="62"/>
      <c r="C643" s="62"/>
      <c r="D643" s="62"/>
      <c r="E643" s="62"/>
    </row>
    <row r="644" spans="1:5" ht="15" customHeight="1" x14ac:dyDescent="0.25">
      <c r="A644" s="62"/>
      <c r="B644" s="62"/>
      <c r="C644" s="62"/>
      <c r="D644" s="62"/>
      <c r="E644" s="62"/>
    </row>
    <row r="645" spans="1:5" ht="15" customHeight="1" x14ac:dyDescent="0.25">
      <c r="A645" s="62"/>
      <c r="B645" s="62"/>
      <c r="C645" s="62"/>
      <c r="D645" s="62"/>
      <c r="E645" s="62"/>
    </row>
    <row r="646" spans="1:5" ht="15" customHeight="1" x14ac:dyDescent="0.25">
      <c r="A646" s="62"/>
      <c r="B646" s="62"/>
      <c r="C646" s="62"/>
      <c r="D646" s="62"/>
      <c r="E646" s="62"/>
    </row>
    <row r="647" spans="1:5" ht="15" customHeight="1" x14ac:dyDescent="0.25">
      <c r="A647" s="62"/>
      <c r="B647" s="62"/>
      <c r="C647" s="62"/>
      <c r="D647" s="62"/>
      <c r="E647" s="62"/>
    </row>
    <row r="648" spans="1:5" ht="15" customHeight="1" x14ac:dyDescent="0.25">
      <c r="A648" s="62"/>
      <c r="B648" s="62"/>
      <c r="C648" s="62"/>
      <c r="D648" s="62"/>
      <c r="E648" s="62"/>
    </row>
    <row r="649" spans="1:5" ht="15" customHeight="1" x14ac:dyDescent="0.25">
      <c r="A649" s="62"/>
      <c r="B649" s="62"/>
      <c r="C649" s="62"/>
      <c r="D649" s="62"/>
      <c r="E649" s="62"/>
    </row>
    <row r="650" spans="1:5" ht="15" customHeight="1" x14ac:dyDescent="0.25">
      <c r="A650" s="62"/>
      <c r="B650" s="62"/>
      <c r="C650" s="62"/>
      <c r="D650" s="62"/>
      <c r="E650" s="62"/>
    </row>
    <row r="651" spans="1:5" ht="15" customHeight="1" x14ac:dyDescent="0.25">
      <c r="A651" s="62"/>
      <c r="B651" s="62"/>
      <c r="C651" s="62"/>
      <c r="D651" s="62"/>
      <c r="E651" s="62"/>
    </row>
    <row r="652" spans="1:5" ht="15" customHeight="1" x14ac:dyDescent="0.25">
      <c r="A652" s="62"/>
      <c r="B652" s="62"/>
      <c r="C652" s="62"/>
      <c r="D652" s="62"/>
      <c r="E652" s="62"/>
    </row>
    <row r="653" spans="1:5" ht="15" customHeight="1" x14ac:dyDescent="0.25">
      <c r="A653" s="62"/>
      <c r="B653" s="62"/>
      <c r="C653" s="62"/>
      <c r="D653" s="62"/>
      <c r="E653" s="62"/>
    </row>
    <row r="654" spans="1:5" ht="15" customHeight="1" x14ac:dyDescent="0.25">
      <c r="A654" s="62"/>
      <c r="B654" s="62"/>
      <c r="C654" s="62"/>
      <c r="D654" s="62"/>
      <c r="E654" s="62"/>
    </row>
    <row r="655" spans="1:5" ht="15" customHeight="1" x14ac:dyDescent="0.25">
      <c r="A655" s="62"/>
      <c r="B655" s="62"/>
      <c r="C655" s="62"/>
      <c r="D655" s="62"/>
      <c r="E655" s="62"/>
    </row>
    <row r="656" spans="1:5" ht="15" customHeight="1" x14ac:dyDescent="0.25">
      <c r="A656" s="62"/>
      <c r="B656" s="62"/>
      <c r="C656" s="62"/>
      <c r="D656" s="62"/>
      <c r="E656" s="62"/>
    </row>
    <row r="657" spans="1:5" ht="15" customHeight="1" x14ac:dyDescent="0.25">
      <c r="A657" s="62"/>
      <c r="B657" s="62"/>
      <c r="C657" s="62"/>
      <c r="D657" s="62"/>
      <c r="E657" s="62"/>
    </row>
    <row r="658" spans="1:5" ht="15" customHeight="1" x14ac:dyDescent="0.25">
      <c r="A658" s="62"/>
      <c r="B658" s="62"/>
      <c r="C658" s="62"/>
      <c r="D658" s="62"/>
      <c r="E658" s="62"/>
    </row>
    <row r="659" spans="1:5" ht="15" customHeight="1" x14ac:dyDescent="0.25">
      <c r="A659" s="62"/>
      <c r="B659" s="62"/>
      <c r="C659" s="62"/>
      <c r="D659" s="62"/>
      <c r="E659" s="62"/>
    </row>
    <row r="660" spans="1:5" ht="15" customHeight="1" x14ac:dyDescent="0.25">
      <c r="A660" s="62"/>
      <c r="B660" s="62"/>
      <c r="C660" s="62"/>
      <c r="D660" s="62"/>
      <c r="E660" s="62"/>
    </row>
    <row r="661" spans="1:5" ht="15" customHeight="1" x14ac:dyDescent="0.25">
      <c r="A661" s="62"/>
      <c r="B661" s="62"/>
      <c r="C661" s="62"/>
      <c r="D661" s="62"/>
      <c r="E661" s="62"/>
    </row>
    <row r="662" spans="1:5" ht="15" customHeight="1" x14ac:dyDescent="0.25">
      <c r="A662" s="62"/>
      <c r="B662" s="62"/>
      <c r="C662" s="62"/>
      <c r="D662" s="62"/>
      <c r="E662" s="62"/>
    </row>
    <row r="663" spans="1:5" ht="15" customHeight="1" x14ac:dyDescent="0.25">
      <c r="A663" s="62"/>
      <c r="B663" s="62"/>
      <c r="C663" s="62"/>
      <c r="D663" s="62"/>
      <c r="E663" s="62"/>
    </row>
    <row r="664" spans="1:5" ht="15" customHeight="1" x14ac:dyDescent="0.25">
      <c r="A664" s="62"/>
      <c r="B664" s="62"/>
      <c r="C664" s="62"/>
      <c r="D664" s="62"/>
      <c r="E664" s="62"/>
    </row>
    <row r="665" spans="1:5" ht="15" customHeight="1" x14ac:dyDescent="0.25">
      <c r="A665" s="62"/>
      <c r="B665" s="62"/>
      <c r="C665" s="62"/>
      <c r="D665" s="62"/>
      <c r="E665" s="62"/>
    </row>
    <row r="666" spans="1:5" ht="15" customHeight="1" x14ac:dyDescent="0.25">
      <c r="A666" s="62"/>
      <c r="B666" s="62"/>
      <c r="C666" s="62"/>
      <c r="D666" s="62"/>
      <c r="E666" s="62"/>
    </row>
    <row r="667" spans="1:5" ht="15" customHeight="1" x14ac:dyDescent="0.25">
      <c r="A667" s="62"/>
      <c r="B667" s="62"/>
      <c r="C667" s="62"/>
      <c r="D667" s="62"/>
      <c r="E667" s="62"/>
    </row>
    <row r="668" spans="1:5" ht="15" customHeight="1" x14ac:dyDescent="0.25">
      <c r="A668" s="62"/>
      <c r="B668" s="62"/>
      <c r="C668" s="62"/>
      <c r="D668" s="62"/>
      <c r="E668" s="62"/>
    </row>
    <row r="669" spans="1:5" ht="15" customHeight="1" x14ac:dyDescent="0.25">
      <c r="A669" s="62"/>
      <c r="B669" s="62"/>
      <c r="C669" s="62"/>
      <c r="D669" s="62"/>
      <c r="E669" s="62"/>
    </row>
    <row r="670" spans="1:5" ht="15" customHeight="1" x14ac:dyDescent="0.25">
      <c r="A670" s="62"/>
      <c r="B670" s="62"/>
      <c r="C670" s="62"/>
      <c r="D670" s="62"/>
      <c r="E670" s="62"/>
    </row>
    <row r="671" spans="1:5" ht="15" customHeight="1" x14ac:dyDescent="0.25">
      <c r="A671" s="62"/>
      <c r="B671" s="62"/>
      <c r="C671" s="62"/>
      <c r="D671" s="62"/>
      <c r="E671" s="62"/>
    </row>
    <row r="672" spans="1:5" ht="15" customHeight="1" x14ac:dyDescent="0.25">
      <c r="A672" s="62"/>
      <c r="B672" s="62"/>
      <c r="C672" s="62"/>
      <c r="D672" s="62"/>
      <c r="E672" s="62"/>
    </row>
    <row r="673" spans="1:5" ht="15" customHeight="1" x14ac:dyDescent="0.25">
      <c r="A673" s="62"/>
      <c r="B673" s="62"/>
      <c r="C673" s="62"/>
      <c r="D673" s="62"/>
      <c r="E673" s="62"/>
    </row>
    <row r="674" spans="1:5" ht="15" customHeight="1" x14ac:dyDescent="0.25">
      <c r="A674" s="62"/>
      <c r="B674" s="62"/>
      <c r="C674" s="62"/>
      <c r="D674" s="62"/>
      <c r="E674" s="62"/>
    </row>
    <row r="675" spans="1:5" ht="15" customHeight="1" x14ac:dyDescent="0.25">
      <c r="A675" s="62"/>
      <c r="B675" s="62"/>
      <c r="C675" s="62"/>
      <c r="D675" s="62"/>
      <c r="E675" s="62"/>
    </row>
    <row r="676" spans="1:5" ht="15" customHeight="1" x14ac:dyDescent="0.25">
      <c r="A676" s="62"/>
      <c r="B676" s="62"/>
      <c r="C676" s="62"/>
      <c r="D676" s="62"/>
      <c r="E676" s="62"/>
    </row>
    <row r="677" spans="1:5" ht="15" customHeight="1" x14ac:dyDescent="0.25">
      <c r="A677" s="62"/>
      <c r="B677" s="62"/>
      <c r="C677" s="62"/>
      <c r="D677" s="62"/>
      <c r="E677" s="62"/>
    </row>
    <row r="678" spans="1:5" ht="15" customHeight="1" x14ac:dyDescent="0.25">
      <c r="A678" s="62"/>
      <c r="B678" s="62"/>
      <c r="C678" s="62"/>
      <c r="D678" s="62"/>
      <c r="E678" s="62"/>
    </row>
    <row r="679" spans="1:5" ht="15" customHeight="1" x14ac:dyDescent="0.25">
      <c r="A679" s="62"/>
      <c r="B679" s="62"/>
      <c r="C679" s="62"/>
      <c r="D679" s="62"/>
      <c r="E679" s="62"/>
    </row>
    <row r="680" spans="1:5" ht="15" customHeight="1" x14ac:dyDescent="0.25">
      <c r="A680" s="62"/>
      <c r="B680" s="62"/>
      <c r="C680" s="62"/>
      <c r="D680" s="62"/>
      <c r="E680" s="62"/>
    </row>
    <row r="681" spans="1:5" ht="15" customHeight="1" x14ac:dyDescent="0.25">
      <c r="A681" s="62"/>
      <c r="B681" s="62"/>
      <c r="C681" s="62"/>
      <c r="D681" s="62"/>
      <c r="E681" s="62"/>
    </row>
    <row r="682" spans="1:5" ht="15" customHeight="1" x14ac:dyDescent="0.25">
      <c r="A682" s="62"/>
      <c r="B682" s="62"/>
      <c r="C682" s="62"/>
      <c r="D682" s="62"/>
      <c r="E682" s="62"/>
    </row>
    <row r="683" spans="1:5" ht="15" customHeight="1" x14ac:dyDescent="0.25">
      <c r="A683" s="62"/>
      <c r="B683" s="62"/>
      <c r="C683" s="62"/>
      <c r="D683" s="62"/>
      <c r="E683" s="62"/>
    </row>
    <row r="684" spans="1:5" ht="15" customHeight="1" x14ac:dyDescent="0.25">
      <c r="A684" s="62"/>
      <c r="B684" s="62"/>
      <c r="C684" s="62"/>
      <c r="D684" s="62"/>
      <c r="E684" s="62"/>
    </row>
    <row r="685" spans="1:5" ht="15" customHeight="1" x14ac:dyDescent="0.25">
      <c r="A685" s="62"/>
      <c r="B685" s="62"/>
      <c r="C685" s="62"/>
      <c r="D685" s="62"/>
      <c r="E685" s="62"/>
    </row>
    <row r="686" spans="1:5" ht="15" customHeight="1" x14ac:dyDescent="0.25">
      <c r="A686" s="62"/>
      <c r="B686" s="62"/>
      <c r="C686" s="62"/>
      <c r="D686" s="62"/>
      <c r="E686" s="62"/>
    </row>
    <row r="687" spans="1:5" ht="15" customHeight="1" x14ac:dyDescent="0.25">
      <c r="A687" s="62"/>
      <c r="B687" s="62"/>
      <c r="C687" s="62"/>
      <c r="D687" s="62"/>
      <c r="E687" s="62"/>
    </row>
    <row r="688" spans="1:5" ht="15" customHeight="1" x14ac:dyDescent="0.25">
      <c r="A688" s="62"/>
      <c r="B688" s="62"/>
      <c r="C688" s="62"/>
      <c r="D688" s="62"/>
      <c r="E688" s="62"/>
    </row>
    <row r="689" spans="1:5" ht="15" customHeight="1" x14ac:dyDescent="0.25">
      <c r="A689" s="62"/>
      <c r="B689" s="62"/>
      <c r="C689" s="62"/>
      <c r="D689" s="62"/>
      <c r="E689" s="62"/>
    </row>
    <row r="690" spans="1:5" ht="15" customHeight="1" x14ac:dyDescent="0.25">
      <c r="A690" s="62"/>
      <c r="B690" s="62"/>
      <c r="C690" s="62"/>
      <c r="D690" s="62"/>
      <c r="E690" s="62"/>
    </row>
    <row r="691" spans="1:5" ht="15" customHeight="1" x14ac:dyDescent="0.25">
      <c r="A691" s="62"/>
      <c r="B691" s="62"/>
      <c r="C691" s="62"/>
      <c r="D691" s="62"/>
      <c r="E691" s="62"/>
    </row>
    <row r="692" spans="1:5" ht="15" customHeight="1" x14ac:dyDescent="0.25">
      <c r="A692" s="62"/>
      <c r="B692" s="62"/>
      <c r="C692" s="62"/>
      <c r="D692" s="62"/>
      <c r="E692" s="62"/>
    </row>
    <row r="693" spans="1:5" ht="15" customHeight="1" x14ac:dyDescent="0.25">
      <c r="A693" s="62"/>
      <c r="B693" s="62"/>
      <c r="C693" s="62"/>
      <c r="D693" s="62"/>
      <c r="E693" s="62"/>
    </row>
    <row r="694" spans="1:5" ht="15" customHeight="1" x14ac:dyDescent="0.25">
      <c r="A694" s="62"/>
      <c r="B694" s="62"/>
      <c r="C694" s="62"/>
      <c r="D694" s="62"/>
      <c r="E694" s="62"/>
    </row>
    <row r="695" spans="1:5" ht="15" customHeight="1" x14ac:dyDescent="0.25">
      <c r="A695" s="62"/>
      <c r="B695" s="62"/>
      <c r="C695" s="62"/>
      <c r="D695" s="62"/>
      <c r="E695" s="62"/>
    </row>
    <row r="696" spans="1:5" ht="15" customHeight="1" x14ac:dyDescent="0.25">
      <c r="A696" s="62"/>
      <c r="B696" s="62"/>
      <c r="C696" s="62"/>
      <c r="D696" s="62"/>
      <c r="E696" s="62"/>
    </row>
    <row r="697" spans="1:5" ht="15" customHeight="1" x14ac:dyDescent="0.25">
      <c r="A697" s="62"/>
      <c r="B697" s="62"/>
      <c r="C697" s="62"/>
      <c r="D697" s="62"/>
      <c r="E697" s="62"/>
    </row>
    <row r="698" spans="1:5" ht="15" customHeight="1" x14ac:dyDescent="0.25">
      <c r="A698" s="62"/>
      <c r="B698" s="62"/>
      <c r="C698" s="62"/>
      <c r="D698" s="62"/>
      <c r="E698" s="62"/>
    </row>
    <row r="699" spans="1:5" ht="15" customHeight="1" x14ac:dyDescent="0.25">
      <c r="A699" s="62"/>
      <c r="B699" s="62"/>
      <c r="C699" s="62"/>
      <c r="D699" s="62"/>
      <c r="E699" s="62"/>
    </row>
    <row r="700" spans="1:5" ht="15" customHeight="1" x14ac:dyDescent="0.25">
      <c r="A700" s="62"/>
      <c r="B700" s="62"/>
      <c r="C700" s="62"/>
      <c r="D700" s="62"/>
      <c r="E700" s="62"/>
    </row>
    <row r="701" spans="1:5" ht="15" customHeight="1" x14ac:dyDescent="0.25">
      <c r="A701" s="62"/>
      <c r="B701" s="62"/>
      <c r="C701" s="62"/>
      <c r="D701" s="62"/>
      <c r="E701" s="62"/>
    </row>
    <row r="702" spans="1:5" ht="15" customHeight="1" x14ac:dyDescent="0.25">
      <c r="A702" s="62"/>
      <c r="B702" s="62"/>
      <c r="C702" s="62"/>
      <c r="D702" s="62"/>
      <c r="E702" s="62"/>
    </row>
    <row r="703" spans="1:5" ht="15" customHeight="1" x14ac:dyDescent="0.25">
      <c r="A703" s="62"/>
      <c r="B703" s="62"/>
      <c r="C703" s="62"/>
      <c r="D703" s="62"/>
      <c r="E703" s="62"/>
    </row>
    <row r="704" spans="1:5" ht="15" customHeight="1" x14ac:dyDescent="0.25">
      <c r="A704" s="62"/>
      <c r="B704" s="62"/>
      <c r="C704" s="62"/>
      <c r="D704" s="62"/>
      <c r="E704" s="62"/>
    </row>
    <row r="705" spans="1:5" ht="15" customHeight="1" x14ac:dyDescent="0.25">
      <c r="A705" s="62"/>
      <c r="B705" s="62"/>
      <c r="C705" s="62"/>
      <c r="D705" s="62"/>
      <c r="E705" s="62"/>
    </row>
    <row r="706" spans="1:5" ht="15" customHeight="1" x14ac:dyDescent="0.25">
      <c r="A706" s="62"/>
      <c r="B706" s="62"/>
      <c r="C706" s="62"/>
      <c r="D706" s="62"/>
      <c r="E706" s="62"/>
    </row>
    <row r="707" spans="1:5" ht="15" customHeight="1" x14ac:dyDescent="0.25">
      <c r="A707" s="62"/>
      <c r="B707" s="62"/>
      <c r="C707" s="62"/>
      <c r="D707" s="62"/>
      <c r="E707" s="62"/>
    </row>
    <row r="708" spans="1:5" ht="15" customHeight="1" x14ac:dyDescent="0.25">
      <c r="A708" s="62"/>
      <c r="B708" s="62"/>
      <c r="C708" s="62"/>
      <c r="D708" s="62"/>
      <c r="E708" s="62"/>
    </row>
    <row r="709" spans="1:5" ht="15" customHeight="1" x14ac:dyDescent="0.25">
      <c r="A709" s="62"/>
      <c r="B709" s="62"/>
      <c r="C709" s="62"/>
      <c r="D709" s="62"/>
      <c r="E709" s="62"/>
    </row>
    <row r="710" spans="1:5" ht="15" customHeight="1" x14ac:dyDescent="0.25">
      <c r="A710" s="62"/>
      <c r="B710" s="62"/>
      <c r="C710" s="62"/>
      <c r="D710" s="62"/>
      <c r="E710" s="62"/>
    </row>
    <row r="711" spans="1:5" ht="15" customHeight="1" x14ac:dyDescent="0.25">
      <c r="A711" s="62"/>
      <c r="B711" s="62"/>
      <c r="C711" s="62"/>
      <c r="D711" s="62"/>
      <c r="E711" s="62"/>
    </row>
    <row r="712" spans="1:5" ht="15" customHeight="1" x14ac:dyDescent="0.25">
      <c r="A712" s="62"/>
      <c r="B712" s="62"/>
      <c r="C712" s="62"/>
      <c r="D712" s="62"/>
      <c r="E712" s="62"/>
    </row>
    <row r="713" spans="1:5" ht="15" customHeight="1" x14ac:dyDescent="0.25">
      <c r="A713" s="62"/>
      <c r="B713" s="62"/>
      <c r="C713" s="62"/>
      <c r="D713" s="62"/>
      <c r="E713" s="62"/>
    </row>
    <row r="714" spans="1:5" ht="15" customHeight="1" x14ac:dyDescent="0.25">
      <c r="A714" s="62"/>
      <c r="B714" s="62"/>
      <c r="C714" s="62"/>
      <c r="D714" s="62"/>
      <c r="E714" s="62"/>
    </row>
    <row r="715" spans="1:5" ht="15" customHeight="1" x14ac:dyDescent="0.25">
      <c r="A715" s="62"/>
      <c r="B715" s="62"/>
      <c r="C715" s="62"/>
      <c r="D715" s="62"/>
      <c r="E715" s="62"/>
    </row>
    <row r="716" spans="1:5" ht="15" customHeight="1" x14ac:dyDescent="0.25">
      <c r="A716" s="62"/>
      <c r="B716" s="62"/>
      <c r="C716" s="62"/>
      <c r="D716" s="62"/>
      <c r="E716" s="62"/>
    </row>
    <row r="717" spans="1:5" ht="15" customHeight="1" x14ac:dyDescent="0.25">
      <c r="A717" s="62"/>
      <c r="B717" s="62"/>
      <c r="C717" s="62"/>
      <c r="D717" s="62"/>
      <c r="E717" s="62"/>
    </row>
    <row r="718" spans="1:5" ht="15" customHeight="1" x14ac:dyDescent="0.25">
      <c r="A718" s="62"/>
      <c r="B718" s="62"/>
      <c r="C718" s="62"/>
      <c r="D718" s="62"/>
      <c r="E718" s="62"/>
    </row>
    <row r="719" spans="1:5" ht="15" customHeight="1" x14ac:dyDescent="0.25">
      <c r="A719" s="62"/>
      <c r="B719" s="62"/>
      <c r="C719" s="62"/>
      <c r="D719" s="62"/>
      <c r="E719" s="62"/>
    </row>
    <row r="720" spans="1:5" ht="15" customHeight="1" x14ac:dyDescent="0.25">
      <c r="A720" s="62"/>
      <c r="B720" s="62"/>
      <c r="C720" s="62"/>
      <c r="D720" s="62"/>
      <c r="E720" s="62"/>
    </row>
    <row r="721" spans="1:5" ht="15" customHeight="1" x14ac:dyDescent="0.25">
      <c r="A721" s="62"/>
      <c r="B721" s="62"/>
      <c r="C721" s="62"/>
      <c r="D721" s="62"/>
      <c r="E721" s="62"/>
    </row>
    <row r="722" spans="1:5" ht="15" customHeight="1" x14ac:dyDescent="0.25">
      <c r="A722" s="62"/>
      <c r="B722" s="62"/>
      <c r="C722" s="62"/>
      <c r="D722" s="62"/>
      <c r="E722" s="62"/>
    </row>
    <row r="723" spans="1:5" ht="15" customHeight="1" x14ac:dyDescent="0.25">
      <c r="A723" s="62"/>
      <c r="B723" s="62"/>
      <c r="C723" s="62"/>
      <c r="D723" s="62"/>
      <c r="E723" s="62"/>
    </row>
    <row r="724" spans="1:5" ht="15" customHeight="1" x14ac:dyDescent="0.25">
      <c r="A724" s="62"/>
      <c r="B724" s="62"/>
      <c r="C724" s="62"/>
      <c r="D724" s="62"/>
      <c r="E724" s="62"/>
    </row>
    <row r="725" spans="1:5" ht="15" customHeight="1" x14ac:dyDescent="0.25">
      <c r="A725" s="62"/>
      <c r="B725" s="62"/>
      <c r="C725" s="62"/>
      <c r="D725" s="62"/>
      <c r="E725" s="62"/>
    </row>
    <row r="726" spans="1:5" ht="15" customHeight="1" x14ac:dyDescent="0.25">
      <c r="A726" s="62"/>
      <c r="B726" s="62"/>
      <c r="C726" s="62"/>
      <c r="D726" s="62"/>
      <c r="E726" s="62"/>
    </row>
    <row r="727" spans="1:5" ht="15" customHeight="1" x14ac:dyDescent="0.25">
      <c r="A727" s="62"/>
      <c r="B727" s="62"/>
      <c r="C727" s="62"/>
      <c r="D727" s="62"/>
      <c r="E727" s="62"/>
    </row>
    <row r="728" spans="1:5" ht="15" customHeight="1" x14ac:dyDescent="0.25">
      <c r="A728" s="62"/>
      <c r="B728" s="62"/>
      <c r="C728" s="62"/>
      <c r="D728" s="62"/>
      <c r="E728" s="62"/>
    </row>
    <row r="729" spans="1:5" ht="15" customHeight="1" x14ac:dyDescent="0.25">
      <c r="A729" s="62"/>
      <c r="B729" s="62"/>
      <c r="C729" s="62"/>
      <c r="D729" s="62"/>
      <c r="E729" s="62"/>
    </row>
    <row r="730" spans="1:5" ht="15" customHeight="1" x14ac:dyDescent="0.25">
      <c r="A730" s="62"/>
      <c r="B730" s="62"/>
      <c r="C730" s="62"/>
      <c r="D730" s="62"/>
      <c r="E730" s="62"/>
    </row>
    <row r="731" spans="1:5" ht="15" customHeight="1" x14ac:dyDescent="0.25">
      <c r="A731" s="62"/>
      <c r="B731" s="62"/>
      <c r="C731" s="62"/>
      <c r="D731" s="62"/>
      <c r="E731" s="62"/>
    </row>
    <row r="732" spans="1:5" ht="15" customHeight="1" x14ac:dyDescent="0.25">
      <c r="A732" s="62"/>
      <c r="B732" s="62"/>
      <c r="C732" s="62"/>
      <c r="D732" s="62"/>
      <c r="E732" s="62"/>
    </row>
    <row r="733" spans="1:5" ht="15" customHeight="1" x14ac:dyDescent="0.25">
      <c r="A733" s="62"/>
      <c r="B733" s="62"/>
      <c r="C733" s="62"/>
      <c r="D733" s="62"/>
      <c r="E733" s="62"/>
    </row>
    <row r="734" spans="1:5" ht="15" customHeight="1" x14ac:dyDescent="0.25">
      <c r="A734" s="62"/>
      <c r="B734" s="62"/>
      <c r="C734" s="62"/>
      <c r="D734" s="62"/>
      <c r="E734" s="62"/>
    </row>
    <row r="735" spans="1:5" ht="15" customHeight="1" x14ac:dyDescent="0.25">
      <c r="A735" s="62"/>
      <c r="B735" s="62"/>
      <c r="C735" s="62"/>
      <c r="D735" s="62"/>
      <c r="E735" s="62"/>
    </row>
    <row r="736" spans="1:5" ht="15" customHeight="1" x14ac:dyDescent="0.25">
      <c r="A736" s="62"/>
      <c r="B736" s="62"/>
      <c r="C736" s="62"/>
      <c r="D736" s="62"/>
      <c r="E736" s="62"/>
    </row>
    <row r="737" spans="1:5" ht="15" customHeight="1" x14ac:dyDescent="0.25">
      <c r="A737" s="62"/>
      <c r="B737" s="62"/>
      <c r="C737" s="62"/>
      <c r="D737" s="62"/>
      <c r="E737" s="62"/>
    </row>
    <row r="738" spans="1:5" ht="15" customHeight="1" x14ac:dyDescent="0.25">
      <c r="A738" s="62"/>
      <c r="B738" s="62"/>
      <c r="C738" s="62"/>
      <c r="D738" s="62"/>
      <c r="E738" s="62"/>
    </row>
    <row r="739" spans="1:5" ht="15" customHeight="1" x14ac:dyDescent="0.25">
      <c r="A739" s="62"/>
      <c r="B739" s="62"/>
      <c r="C739" s="62"/>
      <c r="D739" s="62"/>
      <c r="E739" s="62"/>
    </row>
    <row r="740" spans="1:5" ht="15" customHeight="1" x14ac:dyDescent="0.25">
      <c r="A740" s="62"/>
      <c r="B740" s="62"/>
      <c r="C740" s="62"/>
      <c r="D740" s="62"/>
      <c r="E740" s="62"/>
    </row>
    <row r="741" spans="1:5" ht="15" customHeight="1" x14ac:dyDescent="0.25">
      <c r="A741" s="62"/>
      <c r="B741" s="62"/>
      <c r="C741" s="62"/>
      <c r="D741" s="62"/>
      <c r="E741" s="62"/>
    </row>
    <row r="742" spans="1:5" ht="15" customHeight="1" x14ac:dyDescent="0.25">
      <c r="A742" s="62"/>
      <c r="B742" s="62"/>
      <c r="C742" s="62"/>
      <c r="D742" s="62"/>
      <c r="E742" s="62"/>
    </row>
    <row r="743" spans="1:5" ht="15" customHeight="1" x14ac:dyDescent="0.25">
      <c r="A743" s="62"/>
      <c r="B743" s="62"/>
      <c r="C743" s="62"/>
      <c r="D743" s="62"/>
      <c r="E743" s="62"/>
    </row>
    <row r="744" spans="1:5" ht="15" customHeight="1" x14ac:dyDescent="0.25">
      <c r="A744" s="62"/>
      <c r="B744" s="62"/>
      <c r="C744" s="62"/>
      <c r="D744" s="62"/>
      <c r="E744" s="62"/>
    </row>
    <row r="745" spans="1:5" ht="15" customHeight="1" x14ac:dyDescent="0.25">
      <c r="A745" s="62"/>
      <c r="B745" s="62"/>
      <c r="C745" s="62"/>
      <c r="D745" s="62"/>
      <c r="E745" s="62"/>
    </row>
    <row r="746" spans="1:5" ht="15" customHeight="1" x14ac:dyDescent="0.25">
      <c r="A746" s="62"/>
      <c r="B746" s="62"/>
      <c r="C746" s="62"/>
      <c r="D746" s="62"/>
      <c r="E746" s="62"/>
    </row>
    <row r="747" spans="1:5" ht="15" customHeight="1" x14ac:dyDescent="0.25">
      <c r="A747" s="62"/>
      <c r="B747" s="62"/>
      <c r="C747" s="62"/>
      <c r="D747" s="62"/>
      <c r="E747" s="62"/>
    </row>
    <row r="748" spans="1:5" ht="15" customHeight="1" x14ac:dyDescent="0.25">
      <c r="A748" s="62"/>
      <c r="B748" s="62"/>
      <c r="C748" s="62"/>
      <c r="D748" s="62"/>
      <c r="E748" s="62"/>
    </row>
    <row r="749" spans="1:5" ht="15" customHeight="1" x14ac:dyDescent="0.25">
      <c r="A749" s="62"/>
      <c r="B749" s="62"/>
      <c r="C749" s="62"/>
      <c r="D749" s="62"/>
      <c r="E749" s="62"/>
    </row>
    <row r="750" spans="1:5" ht="15" customHeight="1" x14ac:dyDescent="0.25">
      <c r="A750" s="62"/>
      <c r="B750" s="62"/>
      <c r="C750" s="62"/>
      <c r="D750" s="62"/>
      <c r="E750" s="62"/>
    </row>
    <row r="751" spans="1:5" ht="15" customHeight="1" x14ac:dyDescent="0.25">
      <c r="A751" s="62"/>
      <c r="B751" s="62"/>
      <c r="C751" s="62"/>
      <c r="D751" s="62"/>
      <c r="E751" s="62"/>
    </row>
    <row r="752" spans="1:5" ht="15" customHeight="1" x14ac:dyDescent="0.25">
      <c r="A752" s="62"/>
      <c r="B752" s="62"/>
      <c r="C752" s="62"/>
      <c r="D752" s="62"/>
      <c r="E752" s="62"/>
    </row>
    <row r="753" spans="1:5" ht="15" customHeight="1" x14ac:dyDescent="0.25">
      <c r="A753" s="62"/>
      <c r="B753" s="62"/>
      <c r="C753" s="62"/>
      <c r="D753" s="62"/>
      <c r="E753" s="62"/>
    </row>
    <row r="754" spans="1:5" ht="15" customHeight="1" x14ac:dyDescent="0.25">
      <c r="A754" s="62"/>
      <c r="B754" s="62"/>
      <c r="C754" s="62"/>
      <c r="D754" s="62"/>
      <c r="E754" s="62"/>
    </row>
    <row r="755" spans="1:5" ht="15" customHeight="1" x14ac:dyDescent="0.25">
      <c r="A755" s="62"/>
      <c r="B755" s="62"/>
      <c r="C755" s="62"/>
      <c r="D755" s="62"/>
      <c r="E755" s="62"/>
    </row>
    <row r="756" spans="1:5" ht="15" customHeight="1" x14ac:dyDescent="0.25">
      <c r="A756" s="62"/>
      <c r="B756" s="62"/>
      <c r="C756" s="62"/>
      <c r="D756" s="62"/>
      <c r="E756" s="62"/>
    </row>
    <row r="757" spans="1:5" ht="15" customHeight="1" x14ac:dyDescent="0.25">
      <c r="A757" s="62"/>
      <c r="B757" s="62"/>
      <c r="C757" s="62"/>
      <c r="D757" s="62"/>
      <c r="E757" s="62"/>
    </row>
    <row r="758" spans="1:5" ht="15" customHeight="1" x14ac:dyDescent="0.25">
      <c r="A758" s="62"/>
      <c r="B758" s="62"/>
      <c r="C758" s="62"/>
      <c r="D758" s="62"/>
      <c r="E758" s="62"/>
    </row>
    <row r="759" spans="1:5" ht="15" customHeight="1" x14ac:dyDescent="0.25">
      <c r="A759" s="62"/>
      <c r="B759" s="62"/>
      <c r="C759" s="62"/>
      <c r="D759" s="62"/>
      <c r="E759" s="62"/>
    </row>
    <row r="760" spans="1:5" ht="15" customHeight="1" x14ac:dyDescent="0.25">
      <c r="A760" s="62"/>
      <c r="B760" s="62"/>
      <c r="C760" s="62"/>
      <c r="D760" s="62"/>
      <c r="E760" s="62"/>
    </row>
    <row r="761" spans="1:5" ht="15" customHeight="1" x14ac:dyDescent="0.25">
      <c r="A761" s="62"/>
      <c r="B761" s="62"/>
      <c r="C761" s="62"/>
      <c r="D761" s="62"/>
      <c r="E761" s="62"/>
    </row>
    <row r="762" spans="1:5" ht="15" customHeight="1" x14ac:dyDescent="0.25">
      <c r="A762" s="62"/>
      <c r="B762" s="62"/>
      <c r="C762" s="62"/>
      <c r="D762" s="62"/>
      <c r="E762" s="62"/>
    </row>
    <row r="763" spans="1:5" ht="15" customHeight="1" x14ac:dyDescent="0.25">
      <c r="A763" s="62"/>
      <c r="B763" s="62"/>
      <c r="C763" s="62"/>
      <c r="D763" s="62"/>
      <c r="E763" s="62"/>
    </row>
    <row r="764" spans="1:5" ht="15" customHeight="1" x14ac:dyDescent="0.25">
      <c r="A764" s="62"/>
      <c r="B764" s="62"/>
      <c r="C764" s="62"/>
      <c r="D764" s="62"/>
      <c r="E764" s="62"/>
    </row>
    <row r="765" spans="1:5" ht="15" customHeight="1" x14ac:dyDescent="0.25">
      <c r="A765" s="62"/>
      <c r="B765" s="62"/>
      <c r="C765" s="62"/>
      <c r="D765" s="62"/>
      <c r="E765" s="62"/>
    </row>
    <row r="766" spans="1:5" ht="15" customHeight="1" x14ac:dyDescent="0.25">
      <c r="A766" s="62"/>
      <c r="B766" s="62"/>
      <c r="C766" s="62"/>
      <c r="D766" s="62"/>
      <c r="E766" s="62"/>
    </row>
    <row r="767" spans="1:5" ht="15" customHeight="1" x14ac:dyDescent="0.25">
      <c r="A767" s="62"/>
      <c r="B767" s="62"/>
      <c r="C767" s="62"/>
      <c r="D767" s="62"/>
      <c r="E767" s="62"/>
    </row>
    <row r="768" spans="1:5" ht="15" customHeight="1" x14ac:dyDescent="0.25">
      <c r="A768" s="62"/>
      <c r="B768" s="62"/>
      <c r="C768" s="62"/>
      <c r="D768" s="62"/>
      <c r="E768" s="62"/>
    </row>
    <row r="769" spans="1:5" ht="15" customHeight="1" x14ac:dyDescent="0.25">
      <c r="A769" s="62"/>
      <c r="B769" s="62"/>
      <c r="C769" s="62"/>
      <c r="D769" s="62"/>
      <c r="E769" s="62"/>
    </row>
    <row r="770" spans="1:5" ht="15" customHeight="1" x14ac:dyDescent="0.25">
      <c r="A770" s="62"/>
      <c r="B770" s="62"/>
      <c r="C770" s="62"/>
      <c r="D770" s="62"/>
      <c r="E770" s="62"/>
    </row>
    <row r="771" spans="1:5" ht="15" customHeight="1" x14ac:dyDescent="0.25">
      <c r="A771" s="62"/>
      <c r="B771" s="62"/>
      <c r="C771" s="62"/>
      <c r="D771" s="62"/>
      <c r="E771" s="62"/>
    </row>
    <row r="772" spans="1:5" ht="15" customHeight="1" x14ac:dyDescent="0.25">
      <c r="A772" s="62"/>
      <c r="B772" s="62"/>
      <c r="C772" s="62"/>
      <c r="D772" s="62"/>
      <c r="E772" s="62"/>
    </row>
    <row r="773" spans="1:5" ht="15" customHeight="1" x14ac:dyDescent="0.25">
      <c r="A773" s="62"/>
      <c r="B773" s="62"/>
      <c r="C773" s="62"/>
      <c r="D773" s="62"/>
      <c r="E773" s="62"/>
    </row>
    <row r="774" spans="1:5" ht="15" customHeight="1" x14ac:dyDescent="0.25">
      <c r="A774" s="62"/>
      <c r="B774" s="62"/>
      <c r="C774" s="62"/>
      <c r="D774" s="62"/>
      <c r="E774" s="62"/>
    </row>
    <row r="775" spans="1:5" ht="15" customHeight="1" x14ac:dyDescent="0.25">
      <c r="A775" s="62"/>
      <c r="B775" s="62"/>
      <c r="C775" s="62"/>
      <c r="D775" s="62"/>
      <c r="E775" s="62"/>
    </row>
    <row r="776" spans="1:5" ht="15" customHeight="1" x14ac:dyDescent="0.25">
      <c r="A776" s="62"/>
      <c r="B776" s="62"/>
      <c r="C776" s="62"/>
      <c r="D776" s="62"/>
      <c r="E776" s="62"/>
    </row>
    <row r="777" spans="1:5" ht="15" customHeight="1" x14ac:dyDescent="0.25">
      <c r="A777" s="62"/>
      <c r="B777" s="62"/>
      <c r="C777" s="62"/>
      <c r="D777" s="62"/>
      <c r="E777" s="62"/>
    </row>
    <row r="778" spans="1:5" ht="15" customHeight="1" x14ac:dyDescent="0.25">
      <c r="A778" s="62"/>
      <c r="B778" s="62"/>
      <c r="C778" s="62"/>
      <c r="D778" s="62"/>
      <c r="E778" s="62"/>
    </row>
    <row r="779" spans="1:5" ht="15" customHeight="1" x14ac:dyDescent="0.25">
      <c r="A779" s="62"/>
      <c r="B779" s="62"/>
      <c r="C779" s="62"/>
      <c r="D779" s="62"/>
      <c r="E779" s="62"/>
    </row>
    <row r="780" spans="1:5" ht="15" customHeight="1" x14ac:dyDescent="0.25">
      <c r="A780" s="62"/>
      <c r="B780" s="62"/>
      <c r="C780" s="62"/>
      <c r="D780" s="62"/>
      <c r="E780" s="62"/>
    </row>
    <row r="781" spans="1:5" ht="15" customHeight="1" x14ac:dyDescent="0.25">
      <c r="A781" s="62"/>
      <c r="B781" s="62"/>
      <c r="C781" s="62"/>
      <c r="D781" s="62"/>
      <c r="E781" s="62"/>
    </row>
    <row r="782" spans="1:5" ht="15" customHeight="1" x14ac:dyDescent="0.25">
      <c r="A782" s="62"/>
      <c r="B782" s="62"/>
      <c r="C782" s="62"/>
      <c r="D782" s="62"/>
      <c r="E782" s="62"/>
    </row>
    <row r="783" spans="1:5" ht="15" customHeight="1" x14ac:dyDescent="0.25">
      <c r="A783" s="62"/>
      <c r="B783" s="62"/>
      <c r="C783" s="62"/>
      <c r="D783" s="62"/>
      <c r="E783" s="62"/>
    </row>
    <row r="784" spans="1:5" ht="15" customHeight="1" x14ac:dyDescent="0.25">
      <c r="A784" s="62"/>
      <c r="B784" s="62"/>
      <c r="C784" s="62"/>
      <c r="D784" s="62"/>
      <c r="E784" s="62"/>
    </row>
    <row r="785" spans="1:5" ht="15" customHeight="1" x14ac:dyDescent="0.25">
      <c r="A785" s="62"/>
      <c r="B785" s="62"/>
      <c r="C785" s="62"/>
      <c r="D785" s="62"/>
      <c r="E785" s="62"/>
    </row>
    <row r="786" spans="1:5" ht="15" customHeight="1" x14ac:dyDescent="0.25">
      <c r="A786" s="62"/>
      <c r="B786" s="62"/>
      <c r="C786" s="62"/>
      <c r="D786" s="62"/>
      <c r="E786" s="62"/>
    </row>
    <row r="787" spans="1:5" ht="15" customHeight="1" x14ac:dyDescent="0.25">
      <c r="A787" s="62"/>
      <c r="B787" s="62"/>
      <c r="C787" s="62"/>
      <c r="D787" s="62"/>
      <c r="E787" s="62"/>
    </row>
    <row r="788" spans="1:5" ht="15" customHeight="1" x14ac:dyDescent="0.25">
      <c r="A788" s="62"/>
      <c r="B788" s="62"/>
      <c r="C788" s="62"/>
      <c r="D788" s="62"/>
      <c r="E788" s="62"/>
    </row>
    <row r="789" spans="1:5" ht="15" customHeight="1" x14ac:dyDescent="0.25">
      <c r="A789" s="62"/>
      <c r="B789" s="62"/>
      <c r="C789" s="62"/>
      <c r="D789" s="62"/>
      <c r="E789" s="62"/>
    </row>
    <row r="790" spans="1:5" ht="15" customHeight="1" x14ac:dyDescent="0.25">
      <c r="A790" s="62"/>
      <c r="B790" s="62"/>
      <c r="C790" s="62"/>
      <c r="D790" s="62"/>
      <c r="E790" s="62"/>
    </row>
    <row r="791" spans="1:5" ht="15" customHeight="1" x14ac:dyDescent="0.25">
      <c r="A791" s="62"/>
      <c r="B791" s="62"/>
      <c r="C791" s="62"/>
      <c r="D791" s="62"/>
      <c r="E791" s="62"/>
    </row>
    <row r="792" spans="1:5" ht="15" customHeight="1" x14ac:dyDescent="0.25">
      <c r="A792" s="62"/>
      <c r="B792" s="62"/>
      <c r="C792" s="62"/>
      <c r="D792" s="62"/>
      <c r="E792" s="62"/>
    </row>
    <row r="793" spans="1:5" ht="15" customHeight="1" x14ac:dyDescent="0.25">
      <c r="A793" s="62"/>
      <c r="B793" s="62"/>
      <c r="C793" s="62"/>
      <c r="D793" s="62"/>
      <c r="E793" s="62"/>
    </row>
    <row r="794" spans="1:5" ht="15" customHeight="1" x14ac:dyDescent="0.25">
      <c r="A794" s="62"/>
      <c r="B794" s="62"/>
      <c r="C794" s="62"/>
      <c r="D794" s="62"/>
      <c r="E794" s="62"/>
    </row>
    <row r="795" spans="1:5" ht="15" customHeight="1" x14ac:dyDescent="0.25">
      <c r="A795" s="62"/>
      <c r="B795" s="62"/>
      <c r="C795" s="62"/>
      <c r="D795" s="62"/>
      <c r="E795" s="62"/>
    </row>
    <row r="796" spans="1:5" ht="15" customHeight="1" x14ac:dyDescent="0.25">
      <c r="A796" s="62"/>
      <c r="B796" s="62"/>
      <c r="C796" s="62"/>
      <c r="D796" s="62"/>
      <c r="E796" s="62"/>
    </row>
    <row r="797" spans="1:5" ht="15" customHeight="1" x14ac:dyDescent="0.25">
      <c r="A797" s="62"/>
      <c r="B797" s="62"/>
      <c r="C797" s="62"/>
      <c r="D797" s="62"/>
      <c r="E797" s="62"/>
    </row>
    <row r="798" spans="1:5" ht="15" customHeight="1" x14ac:dyDescent="0.25">
      <c r="A798" s="62"/>
      <c r="B798" s="62"/>
      <c r="C798" s="62"/>
      <c r="D798" s="62"/>
      <c r="E798" s="62"/>
    </row>
    <row r="799" spans="1:5" ht="15" customHeight="1" x14ac:dyDescent="0.25">
      <c r="A799" s="62"/>
      <c r="B799" s="62"/>
      <c r="C799" s="62"/>
      <c r="D799" s="62"/>
      <c r="E799" s="62"/>
    </row>
    <row r="800" spans="1:5" ht="15" customHeight="1" x14ac:dyDescent="0.25">
      <c r="A800" s="62"/>
      <c r="B800" s="62"/>
      <c r="C800" s="62"/>
      <c r="D800" s="62"/>
      <c r="E800" s="62"/>
    </row>
    <row r="801" spans="1:5" ht="15" customHeight="1" x14ac:dyDescent="0.25">
      <c r="A801" s="62"/>
      <c r="B801" s="62"/>
      <c r="C801" s="62"/>
      <c r="D801" s="62"/>
      <c r="E801" s="62"/>
    </row>
    <row r="802" spans="1:5" ht="15" customHeight="1" x14ac:dyDescent="0.25">
      <c r="A802" s="62"/>
      <c r="B802" s="62"/>
      <c r="C802" s="62"/>
      <c r="D802" s="62"/>
      <c r="E802" s="62"/>
    </row>
    <row r="803" spans="1:5" ht="15" customHeight="1" x14ac:dyDescent="0.25">
      <c r="A803" s="62"/>
      <c r="B803" s="62"/>
      <c r="C803" s="62"/>
      <c r="D803" s="62"/>
      <c r="E803" s="62"/>
    </row>
    <row r="804" spans="1:5" ht="15" customHeight="1" x14ac:dyDescent="0.25">
      <c r="A804" s="62"/>
      <c r="B804" s="62"/>
      <c r="C804" s="62"/>
      <c r="D804" s="62"/>
      <c r="E804" s="62"/>
    </row>
    <row r="805" spans="1:5" ht="15" customHeight="1" x14ac:dyDescent="0.25">
      <c r="A805" s="62"/>
      <c r="B805" s="62"/>
      <c r="C805" s="62"/>
      <c r="D805" s="62"/>
      <c r="E805" s="62"/>
    </row>
    <row r="806" spans="1:5" ht="15" customHeight="1" x14ac:dyDescent="0.25">
      <c r="A806" s="62"/>
      <c r="B806" s="62"/>
      <c r="C806" s="62"/>
      <c r="D806" s="62"/>
      <c r="E806" s="62"/>
    </row>
    <row r="807" spans="1:5" ht="15" customHeight="1" x14ac:dyDescent="0.25">
      <c r="A807" s="62"/>
      <c r="B807" s="62"/>
      <c r="C807" s="62"/>
      <c r="D807" s="62"/>
      <c r="E807" s="62"/>
    </row>
    <row r="808" spans="1:5" ht="15" customHeight="1" x14ac:dyDescent="0.25">
      <c r="A808" s="62"/>
      <c r="B808" s="62"/>
      <c r="C808" s="62"/>
      <c r="D808" s="62"/>
      <c r="E808" s="62"/>
    </row>
    <row r="809" spans="1:5" ht="15" customHeight="1" x14ac:dyDescent="0.25">
      <c r="A809" s="62"/>
      <c r="B809" s="62"/>
      <c r="C809" s="62"/>
      <c r="D809" s="62"/>
      <c r="E809" s="62"/>
    </row>
    <row r="810" spans="1:5" ht="15" customHeight="1" x14ac:dyDescent="0.25">
      <c r="A810" s="62"/>
      <c r="B810" s="62"/>
      <c r="C810" s="62"/>
      <c r="D810" s="62"/>
      <c r="E810" s="62"/>
    </row>
    <row r="811" spans="1:5" ht="15" customHeight="1" x14ac:dyDescent="0.25">
      <c r="A811" s="62"/>
      <c r="B811" s="62"/>
      <c r="C811" s="62"/>
      <c r="D811" s="62"/>
      <c r="E811" s="62"/>
    </row>
    <row r="812" spans="1:5" ht="15" customHeight="1" x14ac:dyDescent="0.25">
      <c r="A812" s="62"/>
      <c r="B812" s="62"/>
      <c r="C812" s="62"/>
      <c r="D812" s="62"/>
      <c r="E812" s="62"/>
    </row>
    <row r="813" spans="1:5" ht="15" customHeight="1" x14ac:dyDescent="0.25">
      <c r="A813" s="62"/>
      <c r="B813" s="62"/>
      <c r="C813" s="62"/>
      <c r="D813" s="62"/>
      <c r="E813" s="62"/>
    </row>
    <row r="814" spans="1:5" ht="15" customHeight="1" x14ac:dyDescent="0.25">
      <c r="A814" s="62"/>
      <c r="B814" s="62"/>
      <c r="C814" s="62"/>
      <c r="D814" s="62"/>
      <c r="E814" s="62"/>
    </row>
    <row r="815" spans="1:5" ht="15" customHeight="1" x14ac:dyDescent="0.25">
      <c r="A815" s="62"/>
      <c r="B815" s="62"/>
      <c r="C815" s="62"/>
      <c r="D815" s="62"/>
      <c r="E815" s="62"/>
    </row>
    <row r="816" spans="1:5" ht="15" customHeight="1" x14ac:dyDescent="0.25">
      <c r="A816" s="62"/>
      <c r="B816" s="62"/>
      <c r="C816" s="62"/>
      <c r="D816" s="62"/>
      <c r="E816" s="62"/>
    </row>
    <row r="817" spans="1:5" ht="15" customHeight="1" x14ac:dyDescent="0.25">
      <c r="A817" s="62"/>
      <c r="B817" s="62"/>
      <c r="C817" s="62"/>
      <c r="D817" s="62"/>
      <c r="E817" s="62"/>
    </row>
    <row r="818" spans="1:5" ht="15" customHeight="1" x14ac:dyDescent="0.25">
      <c r="A818" s="62"/>
      <c r="B818" s="62"/>
      <c r="C818" s="62"/>
      <c r="D818" s="62"/>
      <c r="E818" s="62"/>
    </row>
    <row r="819" spans="1:5" ht="15" customHeight="1" x14ac:dyDescent="0.25">
      <c r="A819" s="62"/>
      <c r="B819" s="62"/>
      <c r="C819" s="62"/>
      <c r="D819" s="62"/>
      <c r="E819" s="62"/>
    </row>
    <row r="820" spans="1:5" ht="15" customHeight="1" x14ac:dyDescent="0.25">
      <c r="A820" s="62"/>
      <c r="B820" s="62"/>
      <c r="C820" s="62"/>
      <c r="D820" s="62"/>
      <c r="E820" s="62"/>
    </row>
    <row r="821" spans="1:5" ht="15" customHeight="1" x14ac:dyDescent="0.25">
      <c r="A821" s="62"/>
      <c r="B821" s="62"/>
      <c r="C821" s="62"/>
      <c r="D821" s="62"/>
      <c r="E821" s="62"/>
    </row>
    <row r="822" spans="1:5" ht="15" customHeight="1" x14ac:dyDescent="0.25">
      <c r="A822" s="62"/>
      <c r="B822" s="62"/>
      <c r="C822" s="62"/>
      <c r="D822" s="62"/>
      <c r="E822" s="62"/>
    </row>
    <row r="823" spans="1:5" ht="15" customHeight="1" x14ac:dyDescent="0.25">
      <c r="A823" s="62"/>
      <c r="B823" s="62"/>
      <c r="C823" s="62"/>
      <c r="D823" s="62"/>
      <c r="E823" s="62"/>
    </row>
    <row r="824" spans="1:5" ht="15" customHeight="1" x14ac:dyDescent="0.25">
      <c r="A824" s="62"/>
      <c r="B824" s="62"/>
      <c r="C824" s="62"/>
      <c r="D824" s="62"/>
      <c r="E824" s="62"/>
    </row>
    <row r="825" spans="1:5" ht="15" customHeight="1" x14ac:dyDescent="0.25">
      <c r="A825" s="62"/>
      <c r="B825" s="62"/>
      <c r="C825" s="62"/>
      <c r="D825" s="62"/>
      <c r="E825" s="62"/>
    </row>
    <row r="826" spans="1:5" ht="15" customHeight="1" x14ac:dyDescent="0.25">
      <c r="A826" s="62"/>
      <c r="B826" s="62"/>
      <c r="C826" s="62"/>
      <c r="D826" s="62"/>
      <c r="E826" s="62"/>
    </row>
    <row r="827" spans="1:5" ht="15" customHeight="1" x14ac:dyDescent="0.25">
      <c r="A827" s="62"/>
      <c r="B827" s="62"/>
      <c r="C827" s="62"/>
      <c r="D827" s="62"/>
      <c r="E827" s="62"/>
    </row>
    <row r="828" spans="1:5" ht="15" customHeight="1" x14ac:dyDescent="0.25">
      <c r="A828" s="62"/>
      <c r="B828" s="62"/>
      <c r="C828" s="62"/>
      <c r="D828" s="62"/>
      <c r="E828" s="62"/>
    </row>
    <row r="829" spans="1:5" ht="15" customHeight="1" x14ac:dyDescent="0.25">
      <c r="A829" s="62"/>
      <c r="B829" s="62"/>
      <c r="C829" s="62"/>
      <c r="D829" s="62"/>
      <c r="E829" s="62"/>
    </row>
    <row r="830" spans="1:5" ht="15" customHeight="1" x14ac:dyDescent="0.25">
      <c r="A830" s="62"/>
      <c r="B830" s="62"/>
      <c r="C830" s="62"/>
      <c r="D830" s="62"/>
      <c r="E830" s="62"/>
    </row>
    <row r="831" spans="1:5" ht="15" customHeight="1" x14ac:dyDescent="0.25">
      <c r="A831" s="62"/>
      <c r="B831" s="62"/>
      <c r="C831" s="62"/>
      <c r="D831" s="62"/>
      <c r="E831" s="62"/>
    </row>
    <row r="832" spans="1:5" ht="15" customHeight="1" x14ac:dyDescent="0.25">
      <c r="A832" s="62"/>
      <c r="B832" s="62"/>
      <c r="C832" s="62"/>
      <c r="D832" s="62"/>
      <c r="E832" s="62"/>
    </row>
    <row r="833" spans="1:5" ht="15" customHeight="1" x14ac:dyDescent="0.25">
      <c r="A833" s="62"/>
      <c r="B833" s="62"/>
      <c r="C833" s="62"/>
      <c r="D833" s="62"/>
      <c r="E833" s="62"/>
    </row>
    <row r="834" spans="1:5" ht="15" customHeight="1" x14ac:dyDescent="0.25">
      <c r="A834" s="62"/>
      <c r="B834" s="62"/>
      <c r="C834" s="62"/>
      <c r="D834" s="62"/>
      <c r="E834" s="62"/>
    </row>
    <row r="835" spans="1:5" ht="15" customHeight="1" x14ac:dyDescent="0.25">
      <c r="A835" s="62"/>
      <c r="B835" s="62"/>
      <c r="C835" s="62"/>
      <c r="D835" s="62"/>
      <c r="E835" s="62"/>
    </row>
    <row r="836" spans="1:5" ht="15" customHeight="1" x14ac:dyDescent="0.25">
      <c r="A836" s="62"/>
      <c r="B836" s="62"/>
      <c r="C836" s="62"/>
      <c r="D836" s="62"/>
      <c r="E836" s="62"/>
    </row>
    <row r="837" spans="1:5" ht="15" customHeight="1" x14ac:dyDescent="0.25">
      <c r="A837" s="62"/>
      <c r="B837" s="62"/>
      <c r="C837" s="62"/>
      <c r="D837" s="62"/>
      <c r="E837" s="62"/>
    </row>
    <row r="838" spans="1:5" ht="15" customHeight="1" x14ac:dyDescent="0.25">
      <c r="A838" s="62"/>
      <c r="B838" s="62"/>
      <c r="C838" s="62"/>
      <c r="D838" s="62"/>
      <c r="E838" s="62"/>
    </row>
    <row r="839" spans="1:5" ht="15" customHeight="1" x14ac:dyDescent="0.25">
      <c r="A839" s="62"/>
      <c r="B839" s="62"/>
      <c r="C839" s="62"/>
      <c r="D839" s="62"/>
      <c r="E839" s="62"/>
    </row>
    <row r="840" spans="1:5" ht="15" customHeight="1" x14ac:dyDescent="0.25">
      <c r="A840" s="62"/>
      <c r="B840" s="62"/>
      <c r="C840" s="62"/>
      <c r="D840" s="62"/>
      <c r="E840" s="62"/>
    </row>
    <row r="841" spans="1:5" ht="15" customHeight="1" x14ac:dyDescent="0.25">
      <c r="A841" s="62"/>
      <c r="B841" s="62"/>
      <c r="C841" s="62"/>
      <c r="D841" s="62"/>
      <c r="E841" s="62"/>
    </row>
    <row r="842" spans="1:5" ht="15" customHeight="1" x14ac:dyDescent="0.25">
      <c r="A842" s="62"/>
      <c r="B842" s="62"/>
      <c r="C842" s="62"/>
      <c r="D842" s="62"/>
      <c r="E842" s="62"/>
    </row>
    <row r="843" spans="1:5" ht="15" customHeight="1" x14ac:dyDescent="0.25">
      <c r="A843" s="62"/>
      <c r="B843" s="62"/>
      <c r="C843" s="62"/>
      <c r="D843" s="62"/>
      <c r="E843" s="62"/>
    </row>
    <row r="844" spans="1:5" ht="15" customHeight="1" x14ac:dyDescent="0.25">
      <c r="A844" s="62"/>
      <c r="B844" s="62"/>
      <c r="C844" s="62"/>
      <c r="D844" s="62"/>
      <c r="E844" s="62"/>
    </row>
    <row r="845" spans="1:5" ht="15" customHeight="1" x14ac:dyDescent="0.25">
      <c r="A845" s="62"/>
      <c r="B845" s="62"/>
      <c r="C845" s="62"/>
      <c r="D845" s="62"/>
      <c r="E845" s="62"/>
    </row>
    <row r="846" spans="1:5" ht="15" customHeight="1" x14ac:dyDescent="0.25">
      <c r="A846" s="62"/>
      <c r="B846" s="62"/>
      <c r="C846" s="62"/>
      <c r="D846" s="62"/>
      <c r="E846" s="62"/>
    </row>
    <row r="847" spans="1:5" ht="15" customHeight="1" x14ac:dyDescent="0.25">
      <c r="A847" s="62"/>
      <c r="B847" s="62"/>
      <c r="C847" s="62"/>
      <c r="D847" s="62"/>
      <c r="E847" s="62"/>
    </row>
    <row r="848" spans="1:5" ht="15" customHeight="1" x14ac:dyDescent="0.25">
      <c r="A848" s="62"/>
      <c r="B848" s="62"/>
      <c r="C848" s="62"/>
      <c r="D848" s="62"/>
      <c r="E848" s="62"/>
    </row>
    <row r="849" spans="1:5" ht="15" customHeight="1" x14ac:dyDescent="0.25">
      <c r="A849" s="62"/>
      <c r="B849" s="62"/>
      <c r="C849" s="62"/>
      <c r="D849" s="62"/>
      <c r="E849" s="62"/>
    </row>
    <row r="850" spans="1:5" ht="15" customHeight="1" x14ac:dyDescent="0.25">
      <c r="A850" s="62"/>
      <c r="B850" s="62"/>
      <c r="C850" s="62"/>
      <c r="D850" s="62"/>
      <c r="E850" s="62"/>
    </row>
    <row r="851" spans="1:5" ht="15" customHeight="1" x14ac:dyDescent="0.25">
      <c r="A851" s="62"/>
      <c r="B851" s="62"/>
      <c r="C851" s="62"/>
      <c r="D851" s="62"/>
      <c r="E851" s="62"/>
    </row>
    <row r="852" spans="1:5" ht="15" customHeight="1" x14ac:dyDescent="0.25">
      <c r="A852" s="62"/>
      <c r="B852" s="62"/>
      <c r="C852" s="62"/>
      <c r="D852" s="62"/>
      <c r="E852" s="62"/>
    </row>
    <row r="853" spans="1:5" ht="15" customHeight="1" x14ac:dyDescent="0.25">
      <c r="A853" s="62"/>
      <c r="B853" s="62"/>
      <c r="C853" s="62"/>
      <c r="D853" s="62"/>
      <c r="E853" s="62"/>
    </row>
    <row r="854" spans="1:5" ht="15" customHeight="1" x14ac:dyDescent="0.25">
      <c r="A854" s="62"/>
      <c r="B854" s="62"/>
      <c r="C854" s="62"/>
      <c r="D854" s="62"/>
      <c r="E854" s="62"/>
    </row>
    <row r="855" spans="1:5" ht="15" customHeight="1" x14ac:dyDescent="0.25">
      <c r="A855" s="62"/>
      <c r="B855" s="62"/>
      <c r="C855" s="62"/>
      <c r="D855" s="62"/>
      <c r="E855" s="62"/>
    </row>
    <row r="856" spans="1:5" ht="15" customHeight="1" x14ac:dyDescent="0.25">
      <c r="A856" s="62"/>
      <c r="B856" s="62"/>
      <c r="C856" s="62"/>
      <c r="D856" s="62"/>
      <c r="E856" s="62"/>
    </row>
    <row r="857" spans="1:5" ht="15" customHeight="1" x14ac:dyDescent="0.25">
      <c r="A857" s="62"/>
      <c r="B857" s="62"/>
      <c r="C857" s="62"/>
      <c r="D857" s="62"/>
      <c r="E857" s="62"/>
    </row>
    <row r="858" spans="1:5" ht="15" customHeight="1" x14ac:dyDescent="0.25">
      <c r="A858" s="62"/>
      <c r="B858" s="62"/>
      <c r="C858" s="62"/>
      <c r="D858" s="62"/>
      <c r="E858" s="62"/>
    </row>
    <row r="859" spans="1:5" ht="15" customHeight="1" x14ac:dyDescent="0.25">
      <c r="A859" s="62"/>
      <c r="B859" s="62"/>
      <c r="C859" s="62"/>
      <c r="D859" s="62"/>
      <c r="E859" s="62"/>
    </row>
    <row r="860" spans="1:5" ht="15" customHeight="1" x14ac:dyDescent="0.25">
      <c r="A860" s="62"/>
      <c r="B860" s="62"/>
      <c r="C860" s="62"/>
      <c r="D860" s="62"/>
      <c r="E860" s="62"/>
    </row>
    <row r="861" spans="1:5" ht="15" customHeight="1" x14ac:dyDescent="0.25">
      <c r="A861" s="62"/>
      <c r="B861" s="62"/>
      <c r="C861" s="62"/>
      <c r="D861" s="62"/>
      <c r="E861" s="62"/>
    </row>
    <row r="862" spans="1:5" ht="15" customHeight="1" x14ac:dyDescent="0.25">
      <c r="A862" s="62"/>
      <c r="B862" s="62"/>
      <c r="C862" s="62"/>
      <c r="D862" s="62"/>
      <c r="E862" s="62"/>
    </row>
    <row r="863" spans="1:5" ht="15" customHeight="1" x14ac:dyDescent="0.25">
      <c r="A863" s="62"/>
      <c r="B863" s="62"/>
      <c r="C863" s="62"/>
      <c r="D863" s="62"/>
      <c r="E863" s="62"/>
    </row>
    <row r="864" spans="1:5" ht="15" customHeight="1" x14ac:dyDescent="0.25">
      <c r="A864" s="62"/>
      <c r="B864" s="62"/>
      <c r="C864" s="62"/>
      <c r="D864" s="62"/>
      <c r="E864" s="62"/>
    </row>
    <row r="865" spans="1:5" ht="15" customHeight="1" x14ac:dyDescent="0.25">
      <c r="A865" s="62"/>
      <c r="B865" s="62"/>
      <c r="C865" s="62"/>
      <c r="D865" s="62"/>
      <c r="E865" s="62"/>
    </row>
    <row r="866" spans="1:5" ht="15" customHeight="1" x14ac:dyDescent="0.25">
      <c r="A866" s="62"/>
      <c r="B866" s="62"/>
      <c r="C866" s="62"/>
      <c r="D866" s="62"/>
      <c r="E866" s="62"/>
    </row>
    <row r="867" spans="1:5" ht="15" customHeight="1" x14ac:dyDescent="0.25">
      <c r="A867" s="62"/>
      <c r="B867" s="62"/>
      <c r="C867" s="62"/>
      <c r="D867" s="62"/>
      <c r="E867" s="62"/>
    </row>
    <row r="868" spans="1:5" ht="15" customHeight="1" x14ac:dyDescent="0.25">
      <c r="A868" s="62"/>
      <c r="B868" s="62"/>
      <c r="C868" s="62"/>
      <c r="D868" s="62"/>
      <c r="E868" s="62"/>
    </row>
    <row r="869" spans="1:5" ht="15" customHeight="1" x14ac:dyDescent="0.25">
      <c r="A869" s="62"/>
      <c r="B869" s="62"/>
      <c r="C869" s="62"/>
      <c r="D869" s="62"/>
      <c r="E869" s="62"/>
    </row>
    <row r="870" spans="1:5" ht="15" customHeight="1" x14ac:dyDescent="0.25">
      <c r="A870" s="62"/>
      <c r="B870" s="62"/>
      <c r="C870" s="62"/>
      <c r="D870" s="62"/>
      <c r="E870" s="62"/>
    </row>
    <row r="871" spans="1:5" ht="15" customHeight="1" x14ac:dyDescent="0.25">
      <c r="A871" s="62"/>
      <c r="B871" s="62"/>
      <c r="C871" s="62"/>
      <c r="D871" s="62"/>
      <c r="E871" s="62"/>
    </row>
    <row r="872" spans="1:5" ht="15" customHeight="1" x14ac:dyDescent="0.25">
      <c r="A872" s="62"/>
      <c r="B872" s="62"/>
      <c r="C872" s="62"/>
      <c r="D872" s="62"/>
      <c r="E872" s="62"/>
    </row>
    <row r="873" spans="1:5" ht="15" customHeight="1" x14ac:dyDescent="0.25">
      <c r="A873" s="62"/>
      <c r="B873" s="62"/>
      <c r="C873" s="62"/>
      <c r="D873" s="62"/>
      <c r="E873" s="62"/>
    </row>
    <row r="874" spans="1:5" ht="15" customHeight="1" x14ac:dyDescent="0.25">
      <c r="A874" s="62"/>
      <c r="B874" s="62"/>
      <c r="C874" s="62"/>
      <c r="D874" s="62"/>
      <c r="E874" s="62"/>
    </row>
    <row r="875" spans="1:5" ht="15" customHeight="1" x14ac:dyDescent="0.25">
      <c r="A875" s="62"/>
      <c r="B875" s="62"/>
      <c r="C875" s="62"/>
      <c r="D875" s="62"/>
      <c r="E875" s="62"/>
    </row>
    <row r="876" spans="1:5" ht="15" customHeight="1" x14ac:dyDescent="0.25">
      <c r="A876" s="62"/>
      <c r="B876" s="62"/>
      <c r="C876" s="62"/>
      <c r="D876" s="62"/>
      <c r="E876" s="62"/>
    </row>
    <row r="877" spans="1:5" ht="15" customHeight="1" x14ac:dyDescent="0.25">
      <c r="A877" s="62"/>
      <c r="B877" s="62"/>
      <c r="C877" s="62"/>
      <c r="D877" s="62"/>
      <c r="E877" s="62"/>
    </row>
    <row r="878" spans="1:5" ht="15" customHeight="1" x14ac:dyDescent="0.25">
      <c r="A878" s="62"/>
      <c r="B878" s="62"/>
      <c r="C878" s="62"/>
      <c r="D878" s="62"/>
      <c r="E878" s="62"/>
    </row>
    <row r="879" spans="1:5" ht="15" customHeight="1" x14ac:dyDescent="0.25">
      <c r="A879" s="62"/>
      <c r="B879" s="62"/>
      <c r="C879" s="62"/>
      <c r="D879" s="62"/>
      <c r="E879" s="62"/>
    </row>
    <row r="880" spans="1:5" ht="15" customHeight="1" x14ac:dyDescent="0.25">
      <c r="A880" s="62"/>
      <c r="B880" s="62"/>
      <c r="C880" s="62"/>
      <c r="D880" s="62"/>
      <c r="E880" s="62"/>
    </row>
    <row r="881" spans="1:5" ht="15" customHeight="1" x14ac:dyDescent="0.25">
      <c r="A881" s="62"/>
      <c r="B881" s="62"/>
      <c r="C881" s="62"/>
      <c r="D881" s="62"/>
      <c r="E881" s="62"/>
    </row>
    <row r="882" spans="1:5" ht="15" customHeight="1" x14ac:dyDescent="0.25">
      <c r="A882" s="62"/>
      <c r="B882" s="62"/>
      <c r="C882" s="62"/>
      <c r="D882" s="62"/>
      <c r="E882" s="62"/>
    </row>
    <row r="883" spans="1:5" ht="15" customHeight="1" x14ac:dyDescent="0.25">
      <c r="A883" s="62"/>
      <c r="B883" s="62"/>
      <c r="C883" s="62"/>
      <c r="D883" s="62"/>
      <c r="E883" s="62"/>
    </row>
    <row r="884" spans="1:5" ht="15" customHeight="1" x14ac:dyDescent="0.25">
      <c r="A884" s="62"/>
      <c r="B884" s="62"/>
      <c r="C884" s="62"/>
      <c r="D884" s="62"/>
      <c r="E884" s="62"/>
    </row>
    <row r="885" spans="1:5" ht="15" customHeight="1" x14ac:dyDescent="0.25">
      <c r="A885" s="62"/>
      <c r="B885" s="62"/>
      <c r="C885" s="62"/>
      <c r="D885" s="62"/>
      <c r="E885" s="62"/>
    </row>
    <row r="886" spans="1:5" ht="15" customHeight="1" x14ac:dyDescent="0.25">
      <c r="A886" s="62"/>
      <c r="B886" s="62"/>
      <c r="C886" s="62"/>
      <c r="D886" s="62"/>
      <c r="E886" s="62"/>
    </row>
    <row r="887" spans="1:5" ht="15" customHeight="1" x14ac:dyDescent="0.25">
      <c r="A887" s="62"/>
      <c r="B887" s="62"/>
      <c r="C887" s="62"/>
      <c r="D887" s="62"/>
      <c r="E887" s="62"/>
    </row>
    <row r="888" spans="1:5" ht="15" customHeight="1" x14ac:dyDescent="0.25">
      <c r="A888" s="62"/>
      <c r="B888" s="62"/>
      <c r="C888" s="62"/>
      <c r="D888" s="62"/>
      <c r="E888" s="62"/>
    </row>
    <row r="889" spans="1:5" ht="15" customHeight="1" x14ac:dyDescent="0.25">
      <c r="A889" s="62"/>
      <c r="B889" s="62"/>
      <c r="C889" s="62"/>
      <c r="D889" s="62"/>
      <c r="E889" s="62"/>
    </row>
    <row r="890" spans="1:5" ht="15" customHeight="1" x14ac:dyDescent="0.25">
      <c r="A890" s="62"/>
      <c r="B890" s="62"/>
      <c r="C890" s="62"/>
      <c r="D890" s="62"/>
      <c r="E890" s="62"/>
    </row>
    <row r="891" spans="1:5" ht="15" customHeight="1" x14ac:dyDescent="0.25">
      <c r="A891" s="62"/>
      <c r="B891" s="62"/>
      <c r="C891" s="62"/>
      <c r="D891" s="62"/>
      <c r="E891" s="62"/>
    </row>
    <row r="892" spans="1:5" ht="15" customHeight="1" x14ac:dyDescent="0.25">
      <c r="A892" s="62"/>
      <c r="B892" s="62"/>
      <c r="C892" s="62"/>
      <c r="D892" s="62"/>
      <c r="E892" s="62"/>
    </row>
    <row r="893" spans="1:5" ht="15" customHeight="1" x14ac:dyDescent="0.25">
      <c r="A893" s="62"/>
      <c r="B893" s="62"/>
      <c r="C893" s="62"/>
      <c r="D893" s="62"/>
      <c r="E893" s="62"/>
    </row>
    <row r="894" spans="1:5" ht="15" customHeight="1" x14ac:dyDescent="0.25">
      <c r="A894" s="62"/>
      <c r="B894" s="62"/>
      <c r="C894" s="62"/>
      <c r="D894" s="62"/>
      <c r="E894" s="62"/>
    </row>
    <row r="895" spans="1:5" ht="15" customHeight="1" x14ac:dyDescent="0.25">
      <c r="A895" s="62"/>
      <c r="B895" s="62"/>
      <c r="C895" s="62"/>
      <c r="D895" s="62"/>
      <c r="E895" s="62"/>
    </row>
    <row r="896" spans="1:5" ht="15" customHeight="1" x14ac:dyDescent="0.25">
      <c r="A896" s="62"/>
      <c r="B896" s="62"/>
      <c r="C896" s="62"/>
      <c r="D896" s="62"/>
      <c r="E896" s="62"/>
    </row>
    <row r="897" spans="1:5" ht="15" customHeight="1" x14ac:dyDescent="0.25">
      <c r="A897" s="62"/>
      <c r="B897" s="62"/>
      <c r="C897" s="62"/>
      <c r="D897" s="62"/>
      <c r="E897" s="62"/>
    </row>
    <row r="898" spans="1:5" ht="15" customHeight="1" x14ac:dyDescent="0.25">
      <c r="A898" s="62"/>
      <c r="B898" s="62"/>
      <c r="C898" s="62"/>
      <c r="D898" s="62"/>
      <c r="E898" s="62"/>
    </row>
    <row r="899" spans="1:5" ht="15" customHeight="1" x14ac:dyDescent="0.25">
      <c r="A899" s="62"/>
      <c r="B899" s="62"/>
      <c r="C899" s="62"/>
      <c r="D899" s="62"/>
      <c r="E899" s="62"/>
    </row>
    <row r="900" spans="1:5" ht="15" customHeight="1" x14ac:dyDescent="0.25">
      <c r="A900" s="62"/>
      <c r="B900" s="62"/>
      <c r="C900" s="62"/>
      <c r="D900" s="62"/>
      <c r="E900" s="62"/>
    </row>
    <row r="901" spans="1:5" ht="15" customHeight="1" x14ac:dyDescent="0.25">
      <c r="A901" s="62"/>
      <c r="B901" s="62"/>
      <c r="C901" s="62"/>
      <c r="D901" s="62"/>
      <c r="E901" s="62"/>
    </row>
    <row r="902" spans="1:5" ht="15" customHeight="1" x14ac:dyDescent="0.25">
      <c r="A902" s="62"/>
      <c r="B902" s="62"/>
      <c r="C902" s="62"/>
      <c r="D902" s="62"/>
      <c r="E902" s="62"/>
    </row>
    <row r="903" spans="1:5" ht="15" customHeight="1" x14ac:dyDescent="0.25">
      <c r="A903" s="62"/>
      <c r="B903" s="62"/>
      <c r="C903" s="62"/>
      <c r="D903" s="62"/>
      <c r="E903" s="62"/>
    </row>
    <row r="904" spans="1:5" ht="15" customHeight="1" x14ac:dyDescent="0.25">
      <c r="A904" s="62"/>
      <c r="B904" s="62"/>
      <c r="C904" s="62"/>
      <c r="D904" s="62"/>
      <c r="E904" s="62"/>
    </row>
    <row r="905" spans="1:5" ht="15" customHeight="1" x14ac:dyDescent="0.25">
      <c r="A905" s="62"/>
      <c r="B905" s="62"/>
      <c r="C905" s="62"/>
      <c r="D905" s="62"/>
      <c r="E905" s="62"/>
    </row>
    <row r="906" spans="1:5" ht="15" customHeight="1" x14ac:dyDescent="0.25">
      <c r="A906" s="62"/>
      <c r="B906" s="62"/>
      <c r="C906" s="62"/>
      <c r="D906" s="62"/>
      <c r="E906" s="62"/>
    </row>
    <row r="907" spans="1:5" ht="15" customHeight="1" x14ac:dyDescent="0.25">
      <c r="A907" s="62"/>
      <c r="B907" s="62"/>
      <c r="C907" s="62"/>
      <c r="D907" s="62"/>
      <c r="E907" s="62"/>
    </row>
    <row r="908" spans="1:5" ht="15" customHeight="1" x14ac:dyDescent="0.25">
      <c r="A908" s="62"/>
      <c r="B908" s="62"/>
      <c r="C908" s="62"/>
      <c r="D908" s="62"/>
      <c r="E908" s="62"/>
    </row>
    <row r="909" spans="1:5" ht="15" customHeight="1" x14ac:dyDescent="0.25">
      <c r="A909" s="62"/>
      <c r="B909" s="62"/>
      <c r="C909" s="62"/>
      <c r="D909" s="62"/>
      <c r="E909" s="62"/>
    </row>
    <row r="910" spans="1:5" ht="15" customHeight="1" x14ac:dyDescent="0.25">
      <c r="A910" s="62"/>
      <c r="B910" s="62"/>
      <c r="C910" s="62"/>
      <c r="D910" s="62"/>
      <c r="E910" s="62"/>
    </row>
    <row r="911" spans="1:5" ht="15" customHeight="1" x14ac:dyDescent="0.25">
      <c r="A911" s="62"/>
      <c r="B911" s="62"/>
      <c r="C911" s="62"/>
      <c r="D911" s="62"/>
      <c r="E911" s="62"/>
    </row>
    <row r="912" spans="1:5" ht="15" customHeight="1" x14ac:dyDescent="0.25">
      <c r="A912" s="62"/>
      <c r="B912" s="62"/>
      <c r="C912" s="62"/>
      <c r="D912" s="62"/>
      <c r="E912" s="62"/>
    </row>
    <row r="913" spans="1:5" ht="15" customHeight="1" x14ac:dyDescent="0.25">
      <c r="A913" s="62"/>
      <c r="B913" s="62"/>
      <c r="C913" s="62"/>
      <c r="D913" s="62"/>
      <c r="E913" s="62"/>
    </row>
    <row r="914" spans="1:5" ht="15" customHeight="1" x14ac:dyDescent="0.25">
      <c r="A914" s="62"/>
      <c r="B914" s="62"/>
      <c r="C914" s="62"/>
      <c r="D914" s="62"/>
      <c r="E914" s="62"/>
    </row>
    <row r="915" spans="1:5" ht="15" customHeight="1" x14ac:dyDescent="0.25">
      <c r="A915" s="62"/>
      <c r="B915" s="62"/>
      <c r="C915" s="62"/>
      <c r="D915" s="62"/>
      <c r="E915" s="62"/>
    </row>
    <row r="916" spans="1:5" ht="15" customHeight="1" x14ac:dyDescent="0.25">
      <c r="A916" s="62"/>
      <c r="B916" s="62"/>
      <c r="C916" s="62"/>
      <c r="D916" s="62"/>
      <c r="E916" s="62"/>
    </row>
    <row r="917" spans="1:5" ht="15" customHeight="1" x14ac:dyDescent="0.25">
      <c r="A917" s="62"/>
      <c r="B917" s="62"/>
      <c r="C917" s="62"/>
      <c r="D917" s="62"/>
      <c r="E917" s="62"/>
    </row>
    <row r="918" spans="1:5" ht="15" customHeight="1" x14ac:dyDescent="0.25">
      <c r="A918" s="62"/>
      <c r="B918" s="62"/>
      <c r="C918" s="62"/>
      <c r="D918" s="62"/>
      <c r="E918" s="62"/>
    </row>
    <row r="919" spans="1:5" ht="15" customHeight="1" x14ac:dyDescent="0.25">
      <c r="A919" s="62"/>
      <c r="B919" s="62"/>
      <c r="C919" s="62"/>
      <c r="D919" s="62"/>
      <c r="E919" s="62"/>
    </row>
    <row r="920" spans="1:5" ht="15" customHeight="1" x14ac:dyDescent="0.25">
      <c r="A920" s="62"/>
      <c r="B920" s="62"/>
      <c r="C920" s="62"/>
      <c r="D920" s="62"/>
      <c r="E920" s="62"/>
    </row>
    <row r="921" spans="1:5" ht="15" customHeight="1" x14ac:dyDescent="0.25">
      <c r="A921" s="62"/>
      <c r="B921" s="62"/>
      <c r="C921" s="62"/>
      <c r="D921" s="62"/>
      <c r="E921" s="62"/>
    </row>
    <row r="922" spans="1:5" ht="15" customHeight="1" x14ac:dyDescent="0.25">
      <c r="A922" s="62"/>
      <c r="B922" s="62"/>
      <c r="C922" s="62"/>
      <c r="D922" s="62"/>
      <c r="E922" s="62"/>
    </row>
    <row r="923" spans="1:5" ht="15" customHeight="1" x14ac:dyDescent="0.25">
      <c r="A923" s="62"/>
      <c r="B923" s="62"/>
      <c r="C923" s="62"/>
      <c r="D923" s="62"/>
      <c r="E923" s="62"/>
    </row>
    <row r="924" spans="1:5" ht="15" customHeight="1" x14ac:dyDescent="0.25">
      <c r="A924" s="62"/>
      <c r="B924" s="62"/>
      <c r="C924" s="62"/>
      <c r="D924" s="62"/>
      <c r="E924" s="62"/>
    </row>
    <row r="925" spans="1:5" ht="15" customHeight="1" x14ac:dyDescent="0.25">
      <c r="A925" s="62"/>
      <c r="B925" s="62"/>
      <c r="C925" s="62"/>
      <c r="D925" s="62"/>
      <c r="E925" s="62"/>
    </row>
    <row r="926" spans="1:5" ht="15" customHeight="1" x14ac:dyDescent="0.25">
      <c r="A926" s="62"/>
      <c r="B926" s="62"/>
      <c r="C926" s="62"/>
      <c r="D926" s="62"/>
      <c r="E926" s="62"/>
    </row>
    <row r="927" spans="1:5" ht="15" customHeight="1" x14ac:dyDescent="0.25">
      <c r="A927" s="62"/>
      <c r="B927" s="62"/>
      <c r="C927" s="62"/>
      <c r="D927" s="62"/>
      <c r="E927" s="62"/>
    </row>
    <row r="928" spans="1:5" ht="15" customHeight="1" x14ac:dyDescent="0.25">
      <c r="A928" s="62"/>
      <c r="B928" s="62"/>
      <c r="C928" s="62"/>
      <c r="D928" s="62"/>
      <c r="E928" s="62"/>
    </row>
    <row r="929" spans="1:5" ht="15" customHeight="1" x14ac:dyDescent="0.25">
      <c r="A929" s="62"/>
      <c r="B929" s="62"/>
      <c r="C929" s="62"/>
      <c r="D929" s="62"/>
      <c r="E929" s="62"/>
    </row>
    <row r="930" spans="1:5" ht="15" customHeight="1" x14ac:dyDescent="0.25">
      <c r="A930" s="62"/>
      <c r="B930" s="62"/>
      <c r="C930" s="62"/>
      <c r="D930" s="62"/>
      <c r="E930" s="62"/>
    </row>
    <row r="931" spans="1:5" ht="15" customHeight="1" x14ac:dyDescent="0.25">
      <c r="A931" s="62"/>
      <c r="B931" s="62"/>
      <c r="C931" s="62"/>
      <c r="D931" s="62"/>
      <c r="E931" s="62"/>
    </row>
    <row r="932" spans="1:5" ht="15" customHeight="1" x14ac:dyDescent="0.25">
      <c r="A932" s="62"/>
      <c r="B932" s="62"/>
      <c r="C932" s="62"/>
      <c r="D932" s="62"/>
      <c r="E932" s="62"/>
    </row>
    <row r="933" spans="1:5" ht="15" customHeight="1" x14ac:dyDescent="0.25">
      <c r="A933" s="62"/>
      <c r="B933" s="62"/>
      <c r="C933" s="62"/>
      <c r="D933" s="62"/>
      <c r="E933" s="62"/>
    </row>
    <row r="934" spans="1:5" ht="15" customHeight="1" x14ac:dyDescent="0.25">
      <c r="A934" s="62"/>
      <c r="B934" s="62"/>
      <c r="C934" s="62"/>
      <c r="D934" s="62"/>
      <c r="E934" s="62"/>
    </row>
    <row r="935" spans="1:5" ht="15" customHeight="1" x14ac:dyDescent="0.25">
      <c r="A935" s="62"/>
      <c r="B935" s="62"/>
      <c r="C935" s="62"/>
      <c r="D935" s="62"/>
      <c r="E935" s="62"/>
    </row>
    <row r="936" spans="1:5" ht="15" customHeight="1" x14ac:dyDescent="0.25">
      <c r="A936" s="62"/>
      <c r="B936" s="62"/>
      <c r="C936" s="62"/>
      <c r="D936" s="62"/>
      <c r="E936" s="62"/>
    </row>
    <row r="937" spans="1:5" ht="15" customHeight="1" x14ac:dyDescent="0.25">
      <c r="A937" s="62"/>
      <c r="B937" s="62"/>
      <c r="C937" s="62"/>
      <c r="D937" s="62"/>
      <c r="E937" s="62"/>
    </row>
    <row r="938" spans="1:5" ht="15" customHeight="1" x14ac:dyDescent="0.25">
      <c r="A938" s="62"/>
      <c r="B938" s="62"/>
      <c r="C938" s="62"/>
      <c r="D938" s="62"/>
      <c r="E938" s="62"/>
    </row>
    <row r="939" spans="1:5" ht="15" customHeight="1" x14ac:dyDescent="0.25">
      <c r="A939" s="62"/>
      <c r="B939" s="62"/>
      <c r="C939" s="62"/>
      <c r="D939" s="62"/>
      <c r="E939" s="62"/>
    </row>
    <row r="940" spans="1:5" ht="15" customHeight="1" x14ac:dyDescent="0.25">
      <c r="A940" s="62"/>
      <c r="B940" s="62"/>
      <c r="C940" s="62"/>
      <c r="D940" s="62"/>
      <c r="E940" s="62"/>
    </row>
    <row r="941" spans="1:5" ht="15" customHeight="1" x14ac:dyDescent="0.25">
      <c r="A941" s="62"/>
      <c r="B941" s="62"/>
      <c r="C941" s="62"/>
      <c r="D941" s="62"/>
      <c r="E941" s="62"/>
    </row>
    <row r="942" spans="1:5" ht="15" customHeight="1" x14ac:dyDescent="0.25">
      <c r="A942" s="62"/>
      <c r="B942" s="62"/>
      <c r="C942" s="62"/>
      <c r="D942" s="62"/>
      <c r="E942" s="62"/>
    </row>
    <row r="943" spans="1:5" ht="15" customHeight="1" x14ac:dyDescent="0.25">
      <c r="A943" s="62"/>
      <c r="B943" s="62"/>
      <c r="C943" s="62"/>
      <c r="D943" s="62"/>
      <c r="E943" s="62"/>
    </row>
    <row r="944" spans="1:5" ht="15" customHeight="1" x14ac:dyDescent="0.25">
      <c r="A944" s="62"/>
      <c r="B944" s="62"/>
      <c r="C944" s="62"/>
      <c r="D944" s="62"/>
      <c r="E944" s="62"/>
    </row>
    <row r="945" spans="1:5" ht="15" customHeight="1" x14ac:dyDescent="0.25">
      <c r="A945" s="62"/>
      <c r="B945" s="62"/>
      <c r="C945" s="62"/>
      <c r="D945" s="62"/>
      <c r="E945" s="62"/>
    </row>
    <row r="946" spans="1:5" ht="15" customHeight="1" x14ac:dyDescent="0.25">
      <c r="A946" s="62"/>
      <c r="B946" s="62"/>
      <c r="C946" s="62"/>
      <c r="D946" s="62"/>
      <c r="E946" s="62"/>
    </row>
    <row r="947" spans="1:5" ht="15" customHeight="1" x14ac:dyDescent="0.25">
      <c r="A947" s="62"/>
      <c r="B947" s="62"/>
      <c r="C947" s="62"/>
      <c r="D947" s="62"/>
      <c r="E947" s="62"/>
    </row>
    <row r="948" spans="1:5" ht="15" customHeight="1" x14ac:dyDescent="0.25">
      <c r="A948" s="62"/>
      <c r="B948" s="62"/>
      <c r="C948" s="62"/>
      <c r="D948" s="62"/>
      <c r="E948" s="62"/>
    </row>
    <row r="949" spans="1:5" ht="15" customHeight="1" x14ac:dyDescent="0.25">
      <c r="A949" s="62"/>
      <c r="B949" s="62"/>
      <c r="C949" s="62"/>
      <c r="D949" s="62"/>
      <c r="E949" s="62"/>
    </row>
    <row r="950" spans="1:5" ht="15" customHeight="1" x14ac:dyDescent="0.25">
      <c r="A950" s="62"/>
      <c r="B950" s="62"/>
      <c r="C950" s="62"/>
      <c r="D950" s="62"/>
      <c r="E950" s="62"/>
    </row>
    <row r="951" spans="1:5" ht="15" customHeight="1" x14ac:dyDescent="0.25">
      <c r="A951" s="62"/>
      <c r="B951" s="62"/>
      <c r="C951" s="62"/>
      <c r="D951" s="62"/>
      <c r="E951" s="62"/>
    </row>
    <row r="952" spans="1:5" ht="15" customHeight="1" x14ac:dyDescent="0.25">
      <c r="A952" s="62"/>
      <c r="B952" s="62"/>
      <c r="C952" s="62"/>
      <c r="D952" s="62"/>
      <c r="E952" s="62"/>
    </row>
    <row r="953" spans="1:5" ht="15" customHeight="1" x14ac:dyDescent="0.25">
      <c r="A953" s="62"/>
      <c r="B953" s="62"/>
      <c r="C953" s="62"/>
      <c r="D953" s="62"/>
      <c r="E953" s="62"/>
    </row>
    <row r="954" spans="1:5" ht="15" customHeight="1" x14ac:dyDescent="0.25">
      <c r="A954" s="62"/>
      <c r="B954" s="62"/>
      <c r="C954" s="62"/>
      <c r="D954" s="62"/>
      <c r="E954" s="62"/>
    </row>
    <row r="955" spans="1:5" ht="15" customHeight="1" x14ac:dyDescent="0.25">
      <c r="A955" s="62"/>
      <c r="B955" s="62"/>
      <c r="C955" s="62"/>
      <c r="D955" s="62"/>
      <c r="E955" s="62"/>
    </row>
    <row r="956" spans="1:5" ht="15" customHeight="1" x14ac:dyDescent="0.25">
      <c r="A956" s="62"/>
      <c r="B956" s="62"/>
      <c r="C956" s="62"/>
      <c r="D956" s="62"/>
      <c r="E956" s="62"/>
    </row>
    <row r="957" spans="1:5" ht="15" customHeight="1" x14ac:dyDescent="0.25">
      <c r="A957" s="62"/>
      <c r="B957" s="62"/>
      <c r="C957" s="62"/>
      <c r="D957" s="62"/>
      <c r="E957" s="62"/>
    </row>
    <row r="958" spans="1:5" ht="15" customHeight="1" x14ac:dyDescent="0.25">
      <c r="A958" s="62"/>
      <c r="B958" s="62"/>
      <c r="C958" s="62"/>
      <c r="D958" s="62"/>
      <c r="E958" s="62"/>
    </row>
    <row r="959" spans="1:5" ht="15" customHeight="1" x14ac:dyDescent="0.25">
      <c r="A959" s="62"/>
      <c r="B959" s="62"/>
      <c r="C959" s="62"/>
      <c r="D959" s="62"/>
      <c r="E959" s="62"/>
    </row>
    <row r="960" spans="1:5" ht="15" customHeight="1" x14ac:dyDescent="0.25">
      <c r="A960" s="62"/>
      <c r="B960" s="62"/>
      <c r="C960" s="62"/>
      <c r="D960" s="62"/>
      <c r="E960" s="62"/>
    </row>
    <row r="961" spans="1:5" ht="15" customHeight="1" x14ac:dyDescent="0.25">
      <c r="A961" s="62"/>
      <c r="B961" s="62"/>
      <c r="C961" s="62"/>
      <c r="D961" s="62"/>
      <c r="E961" s="62"/>
    </row>
    <row r="962" spans="1:5" ht="15" customHeight="1" x14ac:dyDescent="0.25">
      <c r="A962" s="62"/>
      <c r="B962" s="62"/>
      <c r="C962" s="62"/>
      <c r="D962" s="62"/>
      <c r="E962" s="62"/>
    </row>
    <row r="963" spans="1:5" ht="15" customHeight="1" x14ac:dyDescent="0.25">
      <c r="A963" s="62"/>
      <c r="B963" s="62"/>
      <c r="C963" s="62"/>
      <c r="D963" s="62"/>
      <c r="E963" s="62"/>
    </row>
    <row r="964" spans="1:5" ht="15" customHeight="1" x14ac:dyDescent="0.25">
      <c r="A964" s="62"/>
      <c r="B964" s="62"/>
      <c r="C964" s="62"/>
      <c r="D964" s="62"/>
      <c r="E964" s="62"/>
    </row>
    <row r="965" spans="1:5" ht="15" customHeight="1" x14ac:dyDescent="0.25">
      <c r="A965" s="62"/>
      <c r="B965" s="62"/>
      <c r="C965" s="62"/>
      <c r="D965" s="62"/>
      <c r="E965" s="62"/>
    </row>
    <row r="966" spans="1:5" ht="15" customHeight="1" x14ac:dyDescent="0.25">
      <c r="A966" s="62"/>
      <c r="B966" s="62"/>
      <c r="C966" s="62"/>
      <c r="D966" s="62"/>
      <c r="E966" s="62"/>
    </row>
    <row r="967" spans="1:5" ht="15" customHeight="1" x14ac:dyDescent="0.25">
      <c r="A967" s="62"/>
      <c r="B967" s="62"/>
      <c r="C967" s="62"/>
      <c r="D967" s="62"/>
      <c r="E967" s="62"/>
    </row>
    <row r="968" spans="1:5" ht="15" customHeight="1" x14ac:dyDescent="0.25">
      <c r="A968" s="62"/>
      <c r="B968" s="62"/>
      <c r="C968" s="62"/>
      <c r="D968" s="62"/>
      <c r="E968" s="62"/>
    </row>
    <row r="969" spans="1:5" ht="15" customHeight="1" x14ac:dyDescent="0.25">
      <c r="A969" s="62"/>
      <c r="B969" s="62"/>
      <c r="C969" s="62"/>
      <c r="D969" s="62"/>
      <c r="E969" s="62"/>
    </row>
    <row r="970" spans="1:5" ht="15" customHeight="1" x14ac:dyDescent="0.25">
      <c r="A970" s="62"/>
      <c r="B970" s="62"/>
      <c r="C970" s="62"/>
      <c r="D970" s="62"/>
      <c r="E970" s="62"/>
    </row>
    <row r="971" spans="1:5" ht="15" customHeight="1" x14ac:dyDescent="0.25">
      <c r="A971" s="62"/>
      <c r="B971" s="62"/>
      <c r="C971" s="62"/>
      <c r="D971" s="62"/>
      <c r="E971" s="62"/>
    </row>
    <row r="972" spans="1:5" ht="15" customHeight="1" x14ac:dyDescent="0.25">
      <c r="A972" s="62"/>
      <c r="B972" s="62"/>
      <c r="C972" s="62"/>
      <c r="D972" s="62"/>
      <c r="E972" s="62"/>
    </row>
    <row r="973" spans="1:5" ht="15" customHeight="1" x14ac:dyDescent="0.25">
      <c r="A973" s="62"/>
      <c r="B973" s="62"/>
      <c r="C973" s="62"/>
      <c r="D973" s="62"/>
      <c r="E973" s="62"/>
    </row>
    <row r="974" spans="1:5" ht="15" customHeight="1" x14ac:dyDescent="0.25">
      <c r="A974" s="62"/>
      <c r="B974" s="62"/>
      <c r="C974" s="62"/>
      <c r="D974" s="62"/>
      <c r="E974" s="62"/>
    </row>
    <row r="975" spans="1:5" ht="15" customHeight="1" x14ac:dyDescent="0.25">
      <c r="A975" s="62"/>
      <c r="B975" s="62"/>
      <c r="C975" s="62"/>
      <c r="D975" s="62"/>
      <c r="E975" s="62"/>
    </row>
    <row r="976" spans="1:5" ht="15" customHeight="1" x14ac:dyDescent="0.25">
      <c r="A976" s="62"/>
      <c r="B976" s="62"/>
      <c r="C976" s="62"/>
      <c r="D976" s="62"/>
      <c r="E976" s="62"/>
    </row>
    <row r="977" spans="1:5" ht="15" customHeight="1" x14ac:dyDescent="0.25">
      <c r="A977" s="62"/>
      <c r="B977" s="62"/>
      <c r="C977" s="62"/>
      <c r="D977" s="62"/>
      <c r="E977" s="62"/>
    </row>
    <row r="978" spans="1:5" ht="15" customHeight="1" x14ac:dyDescent="0.25">
      <c r="A978" s="62"/>
      <c r="B978" s="62"/>
      <c r="C978" s="62"/>
      <c r="D978" s="62"/>
      <c r="E978" s="62"/>
    </row>
    <row r="979" spans="1:5" ht="15" customHeight="1" x14ac:dyDescent="0.25">
      <c r="A979" s="62"/>
      <c r="B979" s="62"/>
      <c r="C979" s="62"/>
      <c r="D979" s="62"/>
      <c r="E979" s="62"/>
    </row>
    <row r="980" spans="1:5" ht="15" customHeight="1" x14ac:dyDescent="0.25">
      <c r="A980" s="62"/>
      <c r="B980" s="62"/>
      <c r="C980" s="62"/>
      <c r="D980" s="62"/>
      <c r="E980" s="62"/>
    </row>
    <row r="981" spans="1:5" ht="15" customHeight="1" x14ac:dyDescent="0.25">
      <c r="A981" s="62"/>
      <c r="B981" s="62"/>
      <c r="C981" s="62"/>
      <c r="D981" s="62"/>
      <c r="E981" s="62"/>
    </row>
    <row r="982" spans="1:5" ht="15" customHeight="1" x14ac:dyDescent="0.25">
      <c r="A982" s="62"/>
      <c r="B982" s="62"/>
      <c r="C982" s="62"/>
      <c r="D982" s="62"/>
      <c r="E982" s="62"/>
    </row>
    <row r="983" spans="1:5" ht="15" customHeight="1" x14ac:dyDescent="0.25">
      <c r="A983" s="62"/>
      <c r="B983" s="62"/>
      <c r="C983" s="62"/>
      <c r="D983" s="62"/>
      <c r="E983" s="62"/>
    </row>
    <row r="984" spans="1:5" ht="15" customHeight="1" x14ac:dyDescent="0.25">
      <c r="A984" s="62"/>
      <c r="B984" s="62"/>
      <c r="C984" s="62"/>
      <c r="D984" s="62"/>
      <c r="E984" s="62"/>
    </row>
    <row r="985" spans="1:5" ht="15" customHeight="1" x14ac:dyDescent="0.25">
      <c r="A985" s="62"/>
      <c r="B985" s="62"/>
      <c r="C985" s="62"/>
      <c r="D985" s="62"/>
      <c r="E985" s="62"/>
    </row>
    <row r="986" spans="1:5" ht="15" customHeight="1" x14ac:dyDescent="0.25">
      <c r="A986" s="62"/>
      <c r="B986" s="62"/>
      <c r="C986" s="62"/>
      <c r="D986" s="62"/>
      <c r="E986" s="62"/>
    </row>
    <row r="987" spans="1:5" ht="15" customHeight="1" x14ac:dyDescent="0.25">
      <c r="A987" s="62"/>
      <c r="B987" s="62"/>
      <c r="C987" s="62"/>
      <c r="D987" s="62"/>
      <c r="E987" s="62"/>
    </row>
    <row r="988" spans="1:5" ht="15" customHeight="1" x14ac:dyDescent="0.25">
      <c r="A988" s="62"/>
      <c r="B988" s="62"/>
      <c r="C988" s="62"/>
      <c r="D988" s="62"/>
      <c r="E988" s="62"/>
    </row>
    <row r="989" spans="1:5" ht="15" customHeight="1" x14ac:dyDescent="0.25">
      <c r="A989" s="62"/>
      <c r="B989" s="62"/>
      <c r="C989" s="62"/>
      <c r="D989" s="62"/>
      <c r="E989" s="62"/>
    </row>
    <row r="990" spans="1:5" ht="15" customHeight="1" x14ac:dyDescent="0.25">
      <c r="A990" s="62"/>
      <c r="B990" s="62"/>
      <c r="C990" s="62"/>
      <c r="D990" s="62"/>
      <c r="E990" s="62"/>
    </row>
    <row r="991" spans="1:5" ht="15" customHeight="1" x14ac:dyDescent="0.25">
      <c r="A991" s="62"/>
      <c r="B991" s="62"/>
      <c r="C991" s="62"/>
      <c r="D991" s="62"/>
      <c r="E991" s="62"/>
    </row>
    <row r="992" spans="1:5" ht="15" customHeight="1" x14ac:dyDescent="0.25">
      <c r="A992" s="62"/>
      <c r="B992" s="62"/>
      <c r="C992" s="62"/>
      <c r="D992" s="62"/>
      <c r="E992" s="62"/>
    </row>
    <row r="993" spans="1:5" ht="15" customHeight="1" x14ac:dyDescent="0.25">
      <c r="A993" s="62"/>
      <c r="B993" s="62"/>
      <c r="C993" s="62"/>
      <c r="D993" s="62"/>
      <c r="E993" s="62"/>
    </row>
    <row r="994" spans="1:5" ht="15" customHeight="1" x14ac:dyDescent="0.25">
      <c r="A994" s="62"/>
      <c r="B994" s="62"/>
      <c r="C994" s="62"/>
      <c r="D994" s="62"/>
      <c r="E994" s="62"/>
    </row>
    <row r="995" spans="1:5" ht="15" customHeight="1" x14ac:dyDescent="0.25">
      <c r="A995" s="62"/>
      <c r="B995" s="62"/>
      <c r="C995" s="62"/>
      <c r="D995" s="62"/>
      <c r="E995" s="62"/>
    </row>
    <row r="996" spans="1:5" ht="15" customHeight="1" x14ac:dyDescent="0.25">
      <c r="A996" s="62"/>
      <c r="B996" s="62"/>
      <c r="C996" s="62"/>
      <c r="D996" s="62"/>
      <c r="E996" s="62"/>
    </row>
    <row r="997" spans="1:5" ht="15" customHeight="1" x14ac:dyDescent="0.25">
      <c r="A997" s="62"/>
      <c r="B997" s="62"/>
      <c r="C997" s="62"/>
      <c r="D997" s="62"/>
      <c r="E997" s="62"/>
    </row>
    <row r="998" spans="1:5" ht="15" customHeight="1" x14ac:dyDescent="0.25">
      <c r="A998" s="62"/>
      <c r="B998" s="62"/>
      <c r="C998" s="62"/>
      <c r="D998" s="62"/>
      <c r="E998" s="62"/>
    </row>
    <row r="999" spans="1:5" ht="15" customHeight="1" x14ac:dyDescent="0.25">
      <c r="A999" s="62"/>
      <c r="B999" s="62"/>
      <c r="C999" s="62"/>
      <c r="D999" s="62"/>
      <c r="E999" s="62"/>
    </row>
    <row r="1000" spans="1:5" ht="15" customHeight="1" x14ac:dyDescent="0.25">
      <c r="A1000" s="62"/>
      <c r="B1000" s="62"/>
      <c r="C1000" s="62"/>
      <c r="D1000" s="62"/>
      <c r="E1000" s="62"/>
    </row>
    <row r="1001" spans="1:5" ht="15" customHeight="1" x14ac:dyDescent="0.25">
      <c r="A1001" s="62"/>
      <c r="B1001" s="62"/>
      <c r="C1001" s="62"/>
      <c r="D1001" s="62"/>
      <c r="E1001" s="62"/>
    </row>
    <row r="1002" spans="1:5" ht="15" customHeight="1" x14ac:dyDescent="0.25">
      <c r="A1002" s="62"/>
      <c r="B1002" s="62"/>
      <c r="C1002" s="62"/>
      <c r="D1002" s="62"/>
      <c r="E1002" s="62"/>
    </row>
    <row r="1003" spans="1:5" ht="15" customHeight="1" x14ac:dyDescent="0.25">
      <c r="A1003" s="62"/>
      <c r="B1003" s="62"/>
      <c r="C1003" s="62"/>
      <c r="D1003" s="62"/>
      <c r="E1003" s="62"/>
    </row>
    <row r="1004" spans="1:5" ht="15" customHeight="1" x14ac:dyDescent="0.25">
      <c r="A1004" s="62"/>
      <c r="B1004" s="62"/>
      <c r="C1004" s="62"/>
      <c r="D1004" s="62"/>
      <c r="E1004" s="62"/>
    </row>
    <row r="1005" spans="1:5" ht="15" customHeight="1" x14ac:dyDescent="0.25">
      <c r="A1005" s="62"/>
      <c r="B1005" s="62"/>
      <c r="C1005" s="62"/>
      <c r="D1005" s="62"/>
      <c r="E1005" s="62"/>
    </row>
    <row r="1006" spans="1:5" ht="15" customHeight="1" x14ac:dyDescent="0.25">
      <c r="A1006" s="62"/>
      <c r="B1006" s="62"/>
      <c r="C1006" s="62"/>
      <c r="D1006" s="62"/>
      <c r="E1006" s="62"/>
    </row>
    <row r="1007" spans="1:5" ht="15" customHeight="1" x14ac:dyDescent="0.25">
      <c r="A1007" s="62"/>
      <c r="B1007" s="62"/>
      <c r="C1007" s="62"/>
      <c r="D1007" s="62"/>
      <c r="E1007" s="62"/>
    </row>
    <row r="1008" spans="1:5" ht="15" customHeight="1" x14ac:dyDescent="0.25">
      <c r="A1008" s="62"/>
      <c r="B1008" s="62"/>
      <c r="C1008" s="62"/>
      <c r="D1008" s="62"/>
      <c r="E1008" s="62"/>
    </row>
    <row r="1009" spans="1:5" ht="15" customHeight="1" x14ac:dyDescent="0.25">
      <c r="A1009" s="62"/>
      <c r="B1009" s="62"/>
      <c r="C1009" s="62"/>
      <c r="D1009" s="62"/>
      <c r="E1009" s="62"/>
    </row>
    <row r="1010" spans="1:5" ht="15" customHeight="1" x14ac:dyDescent="0.25">
      <c r="A1010" s="62"/>
      <c r="B1010" s="62"/>
      <c r="C1010" s="62"/>
      <c r="D1010" s="62"/>
      <c r="E1010" s="62"/>
    </row>
    <row r="1011" spans="1:5" ht="15" customHeight="1" x14ac:dyDescent="0.25">
      <c r="A1011" s="62"/>
      <c r="B1011" s="62"/>
      <c r="C1011" s="62"/>
      <c r="D1011" s="62"/>
      <c r="E1011" s="62"/>
    </row>
    <row r="1012" spans="1:5" ht="15" customHeight="1" x14ac:dyDescent="0.25">
      <c r="A1012" s="62"/>
      <c r="B1012" s="62"/>
      <c r="C1012" s="62"/>
      <c r="D1012" s="62"/>
      <c r="E1012" s="62"/>
    </row>
    <row r="1013" spans="1:5" ht="15" customHeight="1" x14ac:dyDescent="0.25">
      <c r="A1013" s="62"/>
      <c r="B1013" s="62"/>
      <c r="C1013" s="62"/>
      <c r="D1013" s="62"/>
      <c r="E1013" s="62"/>
    </row>
    <row r="1014" spans="1:5" ht="15" customHeight="1" x14ac:dyDescent="0.25">
      <c r="A1014" s="62"/>
      <c r="B1014" s="62"/>
      <c r="C1014" s="62"/>
      <c r="D1014" s="62"/>
      <c r="E1014" s="62"/>
    </row>
    <row r="1015" spans="1:5" ht="15" customHeight="1" x14ac:dyDescent="0.25">
      <c r="A1015" s="62"/>
      <c r="B1015" s="62"/>
      <c r="C1015" s="62"/>
      <c r="D1015" s="62"/>
      <c r="E1015" s="62"/>
    </row>
    <row r="1016" spans="1:5" ht="15" customHeight="1" x14ac:dyDescent="0.25">
      <c r="A1016" s="62"/>
      <c r="B1016" s="62"/>
      <c r="C1016" s="62"/>
      <c r="D1016" s="62"/>
      <c r="E1016" s="62"/>
    </row>
    <row r="1017" spans="1:5" ht="15" customHeight="1" x14ac:dyDescent="0.25">
      <c r="A1017" s="62"/>
      <c r="B1017" s="62"/>
      <c r="C1017" s="62"/>
      <c r="D1017" s="62"/>
      <c r="E1017" s="62"/>
    </row>
    <row r="1018" spans="1:5" ht="15" customHeight="1" x14ac:dyDescent="0.25">
      <c r="A1018" s="62"/>
      <c r="B1018" s="62"/>
      <c r="C1018" s="62"/>
      <c r="D1018" s="62"/>
      <c r="E1018" s="62"/>
    </row>
    <row r="1019" spans="1:5" ht="15" customHeight="1" x14ac:dyDescent="0.25">
      <c r="A1019" s="62"/>
      <c r="B1019" s="62"/>
      <c r="C1019" s="62"/>
      <c r="D1019" s="62"/>
      <c r="E1019" s="62"/>
    </row>
    <row r="1020" spans="1:5" ht="15" customHeight="1" x14ac:dyDescent="0.25">
      <c r="A1020" s="62"/>
      <c r="B1020" s="62"/>
      <c r="C1020" s="62"/>
      <c r="D1020" s="62"/>
      <c r="E1020" s="62"/>
    </row>
    <row r="1021" spans="1:5" ht="15" customHeight="1" x14ac:dyDescent="0.25">
      <c r="A1021" s="62"/>
      <c r="B1021" s="62"/>
      <c r="C1021" s="62"/>
      <c r="D1021" s="62"/>
      <c r="E1021" s="62"/>
    </row>
    <row r="1022" spans="1:5" ht="15" customHeight="1" x14ac:dyDescent="0.25">
      <c r="A1022" s="62"/>
      <c r="B1022" s="62"/>
      <c r="C1022" s="62"/>
      <c r="D1022" s="62"/>
      <c r="E1022" s="62"/>
    </row>
    <row r="1023" spans="1:5" ht="15" customHeight="1" x14ac:dyDescent="0.25">
      <c r="A1023" s="62"/>
      <c r="B1023" s="62"/>
      <c r="C1023" s="62"/>
      <c r="D1023" s="62"/>
      <c r="E1023" s="62"/>
    </row>
    <row r="1024" spans="1:5" ht="15" customHeight="1" x14ac:dyDescent="0.25">
      <c r="A1024" s="62"/>
      <c r="B1024" s="62"/>
      <c r="C1024" s="62"/>
      <c r="D1024" s="62"/>
      <c r="E1024" s="62"/>
    </row>
    <row r="1025" spans="1:5" ht="15" customHeight="1" x14ac:dyDescent="0.25">
      <c r="A1025" s="62"/>
      <c r="B1025" s="62"/>
      <c r="C1025" s="62"/>
      <c r="D1025" s="62"/>
      <c r="E1025" s="62"/>
    </row>
    <row r="1026" spans="1:5" ht="15" customHeight="1" x14ac:dyDescent="0.25">
      <c r="A1026" s="62"/>
      <c r="B1026" s="62"/>
      <c r="C1026" s="62"/>
      <c r="D1026" s="62"/>
      <c r="E1026" s="62"/>
    </row>
    <row r="1027" spans="1:5" ht="15" customHeight="1" x14ac:dyDescent="0.25">
      <c r="A1027" s="62"/>
      <c r="B1027" s="62"/>
      <c r="C1027" s="62"/>
      <c r="D1027" s="62"/>
      <c r="E1027" s="62"/>
    </row>
    <row r="1028" spans="1:5" ht="15" customHeight="1" x14ac:dyDescent="0.25">
      <c r="A1028" s="62"/>
      <c r="B1028" s="62"/>
      <c r="C1028" s="62"/>
      <c r="D1028" s="62"/>
      <c r="E1028" s="62"/>
    </row>
    <row r="1029" spans="1:5" ht="15" customHeight="1" x14ac:dyDescent="0.25">
      <c r="A1029" s="62"/>
      <c r="B1029" s="62"/>
      <c r="C1029" s="62"/>
      <c r="D1029" s="62"/>
      <c r="E1029" s="62"/>
    </row>
    <row r="1030" spans="1:5" ht="15" customHeight="1" x14ac:dyDescent="0.25">
      <c r="A1030" s="62"/>
      <c r="B1030" s="62"/>
      <c r="C1030" s="62"/>
      <c r="D1030" s="62"/>
      <c r="E1030" s="62"/>
    </row>
    <row r="1031" spans="1:5" ht="15" customHeight="1" x14ac:dyDescent="0.25">
      <c r="A1031" s="62"/>
      <c r="B1031" s="62"/>
      <c r="C1031" s="62"/>
      <c r="D1031" s="62"/>
      <c r="E1031" s="62"/>
    </row>
    <row r="1032" spans="1:5" ht="15" customHeight="1" x14ac:dyDescent="0.25">
      <c r="A1032" s="62"/>
      <c r="B1032" s="62"/>
      <c r="C1032" s="62"/>
      <c r="D1032" s="62"/>
      <c r="E1032" s="62"/>
    </row>
    <row r="1033" spans="1:5" ht="15" customHeight="1" x14ac:dyDescent="0.25">
      <c r="A1033" s="62"/>
      <c r="B1033" s="62"/>
      <c r="C1033" s="62"/>
      <c r="D1033" s="62"/>
      <c r="E1033" s="62"/>
    </row>
    <row r="1034" spans="1:5" ht="15" customHeight="1" x14ac:dyDescent="0.25">
      <c r="A1034" s="62"/>
      <c r="B1034" s="62"/>
      <c r="C1034" s="62"/>
      <c r="D1034" s="62"/>
      <c r="E1034" s="62"/>
    </row>
    <row r="1035" spans="1:5" ht="15" customHeight="1" x14ac:dyDescent="0.25">
      <c r="A1035" s="62"/>
      <c r="B1035" s="62"/>
      <c r="C1035" s="62"/>
      <c r="D1035" s="62"/>
      <c r="E1035" s="62"/>
    </row>
    <row r="1036" spans="1:5" ht="15" customHeight="1" x14ac:dyDescent="0.25">
      <c r="A1036" s="62"/>
      <c r="B1036" s="62"/>
      <c r="C1036" s="62"/>
      <c r="D1036" s="62"/>
      <c r="E1036" s="62"/>
    </row>
    <row r="1037" spans="1:5" ht="15" customHeight="1" x14ac:dyDescent="0.25">
      <c r="A1037" s="62"/>
      <c r="B1037" s="62"/>
      <c r="C1037" s="62"/>
      <c r="D1037" s="62"/>
      <c r="E1037" s="62"/>
    </row>
    <row r="1038" spans="1:5" ht="15" customHeight="1" x14ac:dyDescent="0.25">
      <c r="A1038" s="62"/>
      <c r="B1038" s="62"/>
      <c r="C1038" s="62"/>
      <c r="D1038" s="62"/>
      <c r="E1038" s="62"/>
    </row>
    <row r="1039" spans="1:5" ht="15" customHeight="1" x14ac:dyDescent="0.25">
      <c r="A1039" s="62"/>
      <c r="B1039" s="62"/>
      <c r="C1039" s="62"/>
      <c r="D1039" s="62"/>
      <c r="E1039" s="62"/>
    </row>
    <row r="1040" spans="1:5" ht="15" customHeight="1" x14ac:dyDescent="0.25">
      <c r="A1040" s="62"/>
      <c r="B1040" s="62"/>
      <c r="C1040" s="62"/>
      <c r="D1040" s="62"/>
      <c r="E1040" s="62"/>
    </row>
    <row r="1041" spans="1:5" ht="15" customHeight="1" x14ac:dyDescent="0.25">
      <c r="A1041" s="62"/>
      <c r="B1041" s="62"/>
      <c r="C1041" s="62"/>
      <c r="D1041" s="62"/>
      <c r="E1041" s="62"/>
    </row>
    <row r="1042" spans="1:5" ht="15" customHeight="1" x14ac:dyDescent="0.25">
      <c r="A1042" s="62"/>
      <c r="B1042" s="62"/>
      <c r="C1042" s="62"/>
      <c r="D1042" s="62"/>
      <c r="E1042" s="62"/>
    </row>
    <row r="1043" spans="1:5" ht="15" customHeight="1" x14ac:dyDescent="0.25">
      <c r="A1043" s="62"/>
      <c r="B1043" s="62"/>
      <c r="C1043" s="62"/>
      <c r="D1043" s="62"/>
      <c r="E1043" s="62"/>
    </row>
    <row r="1044" spans="1:5" ht="15" customHeight="1" x14ac:dyDescent="0.25">
      <c r="A1044" s="62"/>
      <c r="B1044" s="62"/>
      <c r="C1044" s="62"/>
      <c r="D1044" s="62"/>
      <c r="E1044" s="62"/>
    </row>
    <row r="1045" spans="1:5" ht="15" customHeight="1" x14ac:dyDescent="0.25">
      <c r="A1045" s="62"/>
      <c r="B1045" s="62"/>
      <c r="C1045" s="62"/>
      <c r="D1045" s="62"/>
      <c r="E1045" s="62"/>
    </row>
    <row r="1046" spans="1:5" ht="15" customHeight="1" x14ac:dyDescent="0.25">
      <c r="A1046" s="62"/>
      <c r="B1046" s="62"/>
      <c r="C1046" s="62"/>
      <c r="D1046" s="62"/>
      <c r="E1046" s="62"/>
    </row>
    <row r="1047" spans="1:5" ht="15" customHeight="1" x14ac:dyDescent="0.25">
      <c r="A1047" s="62"/>
      <c r="B1047" s="62"/>
      <c r="C1047" s="62"/>
      <c r="D1047" s="62"/>
      <c r="E1047" s="62"/>
    </row>
    <row r="1048" spans="1:5" ht="15" customHeight="1" x14ac:dyDescent="0.25">
      <c r="A1048" s="62"/>
      <c r="B1048" s="62"/>
      <c r="C1048" s="62"/>
      <c r="D1048" s="62"/>
      <c r="E1048" s="62"/>
    </row>
    <row r="1049" spans="1:5" ht="15" customHeight="1" x14ac:dyDescent="0.25">
      <c r="A1049" s="62"/>
      <c r="B1049" s="62"/>
      <c r="C1049" s="62"/>
      <c r="D1049" s="62"/>
      <c r="E1049" s="62"/>
    </row>
    <row r="1050" spans="1:5" ht="15" customHeight="1" x14ac:dyDescent="0.25">
      <c r="A1050" s="62"/>
      <c r="B1050" s="62"/>
      <c r="C1050" s="62"/>
      <c r="D1050" s="62"/>
      <c r="E1050" s="62"/>
    </row>
    <row r="1051" spans="1:5" ht="15" customHeight="1" x14ac:dyDescent="0.25">
      <c r="A1051" s="62"/>
      <c r="B1051" s="62"/>
      <c r="C1051" s="62"/>
      <c r="D1051" s="62"/>
      <c r="E1051" s="62"/>
    </row>
    <row r="1052" spans="1:5" ht="15" customHeight="1" x14ac:dyDescent="0.25">
      <c r="A1052" s="62"/>
      <c r="B1052" s="62"/>
      <c r="C1052" s="62"/>
      <c r="D1052" s="62"/>
      <c r="E1052" s="62"/>
    </row>
    <row r="1053" spans="1:5" ht="15" customHeight="1" x14ac:dyDescent="0.25">
      <c r="A1053" s="62"/>
      <c r="B1053" s="62"/>
      <c r="C1053" s="62"/>
      <c r="D1053" s="62"/>
      <c r="E1053" s="62"/>
    </row>
    <row r="1054" spans="1:5" ht="15" customHeight="1" x14ac:dyDescent="0.25">
      <c r="A1054" s="62"/>
      <c r="B1054" s="62"/>
      <c r="C1054" s="62"/>
      <c r="D1054" s="62"/>
      <c r="E1054" s="62"/>
    </row>
    <row r="1055" spans="1:5" ht="15" customHeight="1" x14ac:dyDescent="0.25">
      <c r="A1055" s="62"/>
      <c r="B1055" s="62"/>
      <c r="C1055" s="62"/>
      <c r="D1055" s="62"/>
      <c r="E1055" s="62"/>
    </row>
    <row r="1056" spans="1:5" ht="15" customHeight="1" x14ac:dyDescent="0.25">
      <c r="A1056" s="62"/>
      <c r="B1056" s="62"/>
      <c r="C1056" s="62"/>
      <c r="D1056" s="62"/>
      <c r="E1056" s="62"/>
    </row>
    <row r="1057" spans="1:5" ht="15" customHeight="1" x14ac:dyDescent="0.25">
      <c r="A1057" s="62"/>
      <c r="B1057" s="62"/>
      <c r="C1057" s="62"/>
      <c r="D1057" s="62"/>
      <c r="E1057" s="62"/>
    </row>
    <row r="1058" spans="1:5" ht="15" customHeight="1" x14ac:dyDescent="0.25">
      <c r="A1058" s="62"/>
      <c r="B1058" s="62"/>
      <c r="C1058" s="62"/>
      <c r="D1058" s="62"/>
      <c r="E1058" s="62"/>
    </row>
    <row r="1059" spans="1:5" ht="15" customHeight="1" x14ac:dyDescent="0.25">
      <c r="A1059" s="62"/>
      <c r="B1059" s="62"/>
      <c r="C1059" s="62"/>
      <c r="D1059" s="62"/>
      <c r="E1059" s="62"/>
    </row>
    <row r="1060" spans="1:5" ht="15" customHeight="1" x14ac:dyDescent="0.25">
      <c r="A1060" s="62"/>
      <c r="B1060" s="62"/>
      <c r="C1060" s="62"/>
      <c r="D1060" s="62"/>
      <c r="E1060" s="62"/>
    </row>
    <row r="1061" spans="1:5" ht="15" customHeight="1" x14ac:dyDescent="0.25">
      <c r="A1061" s="62"/>
      <c r="B1061" s="62"/>
      <c r="C1061" s="62"/>
      <c r="D1061" s="62"/>
      <c r="E1061" s="62"/>
    </row>
    <row r="1062" spans="1:5" ht="15" customHeight="1" x14ac:dyDescent="0.25">
      <c r="A1062" s="62"/>
      <c r="B1062" s="62"/>
      <c r="C1062" s="62"/>
      <c r="D1062" s="62"/>
      <c r="E1062" s="62"/>
    </row>
    <row r="1063" spans="1:5" ht="15" customHeight="1" x14ac:dyDescent="0.25">
      <c r="A1063" s="62"/>
      <c r="B1063" s="62"/>
      <c r="C1063" s="62"/>
      <c r="D1063" s="62"/>
      <c r="E1063" s="62"/>
    </row>
    <row r="1064" spans="1:5" ht="15" customHeight="1" x14ac:dyDescent="0.25">
      <c r="A1064" s="62"/>
      <c r="B1064" s="62"/>
      <c r="C1064" s="62"/>
      <c r="D1064" s="62"/>
      <c r="E1064" s="62"/>
    </row>
    <row r="1065" spans="1:5" ht="15" customHeight="1" x14ac:dyDescent="0.25">
      <c r="A1065" s="62"/>
      <c r="B1065" s="62"/>
      <c r="C1065" s="62"/>
      <c r="D1065" s="62"/>
      <c r="E1065" s="62"/>
    </row>
    <row r="1066" spans="1:5" ht="15" customHeight="1" x14ac:dyDescent="0.25">
      <c r="A1066" s="62"/>
      <c r="B1066" s="62"/>
      <c r="C1066" s="62"/>
      <c r="D1066" s="62"/>
      <c r="E1066" s="62"/>
    </row>
    <row r="1067" spans="1:5" ht="15" customHeight="1" x14ac:dyDescent="0.25">
      <c r="A1067" s="62"/>
      <c r="B1067" s="62"/>
      <c r="C1067" s="62"/>
      <c r="D1067" s="62"/>
      <c r="E1067" s="62"/>
    </row>
    <row r="1068" spans="1:5" ht="15" customHeight="1" x14ac:dyDescent="0.25">
      <c r="A1068" s="62"/>
      <c r="B1068" s="62"/>
      <c r="C1068" s="62"/>
      <c r="D1068" s="62"/>
      <c r="E1068" s="62"/>
    </row>
    <row r="1069" spans="1:5" ht="15" customHeight="1" x14ac:dyDescent="0.25">
      <c r="A1069" s="62"/>
      <c r="B1069" s="62"/>
      <c r="C1069" s="62"/>
      <c r="D1069" s="62"/>
      <c r="E1069" s="62"/>
    </row>
    <row r="1070" spans="1:5" ht="15" customHeight="1" x14ac:dyDescent="0.25">
      <c r="A1070" s="62"/>
      <c r="B1070" s="62"/>
      <c r="C1070" s="62"/>
      <c r="D1070" s="62"/>
      <c r="E1070" s="62"/>
    </row>
    <row r="1071" spans="1:5" ht="15" customHeight="1" x14ac:dyDescent="0.25">
      <c r="A1071" s="62"/>
      <c r="B1071" s="62"/>
      <c r="C1071" s="62"/>
      <c r="D1071" s="62"/>
      <c r="E1071" s="62"/>
    </row>
    <row r="1072" spans="1:5" ht="15" customHeight="1" x14ac:dyDescent="0.25">
      <c r="A1072" s="62"/>
      <c r="B1072" s="62"/>
      <c r="C1072" s="62"/>
      <c r="D1072" s="62"/>
      <c r="E1072" s="62"/>
    </row>
    <row r="1073" spans="1:5" ht="15" customHeight="1" x14ac:dyDescent="0.25">
      <c r="A1073" s="62"/>
      <c r="B1073" s="62"/>
      <c r="C1073" s="62"/>
      <c r="D1073" s="62"/>
      <c r="E1073" s="62"/>
    </row>
    <row r="1074" spans="1:5" ht="15" customHeight="1" x14ac:dyDescent="0.25">
      <c r="A1074" s="62"/>
      <c r="B1074" s="62"/>
      <c r="C1074" s="62"/>
      <c r="D1074" s="62"/>
      <c r="E1074" s="62"/>
    </row>
    <row r="1075" spans="1:5" ht="15" customHeight="1" x14ac:dyDescent="0.25">
      <c r="A1075" s="62"/>
      <c r="B1075" s="62"/>
      <c r="C1075" s="62"/>
      <c r="D1075" s="62"/>
      <c r="E1075" s="62"/>
    </row>
    <row r="1076" spans="1:5" ht="15" customHeight="1" x14ac:dyDescent="0.25">
      <c r="A1076" s="62"/>
      <c r="B1076" s="62"/>
      <c r="C1076" s="62"/>
      <c r="D1076" s="62"/>
      <c r="E1076" s="62"/>
    </row>
    <row r="1077" spans="1:5" ht="15" customHeight="1" x14ac:dyDescent="0.25">
      <c r="A1077" s="62"/>
      <c r="B1077" s="62"/>
      <c r="C1077" s="62"/>
      <c r="D1077" s="62"/>
      <c r="E1077" s="62"/>
    </row>
    <row r="1078" spans="1:5" ht="15" customHeight="1" x14ac:dyDescent="0.25">
      <c r="A1078" s="62"/>
      <c r="B1078" s="62"/>
      <c r="C1078" s="62"/>
      <c r="D1078" s="62"/>
      <c r="E1078" s="62"/>
    </row>
    <row r="1079" spans="1:5" ht="15" customHeight="1" x14ac:dyDescent="0.25">
      <c r="A1079" s="62"/>
      <c r="B1079" s="62"/>
      <c r="C1079" s="62"/>
      <c r="D1079" s="62"/>
      <c r="E1079" s="62"/>
    </row>
    <row r="1080" spans="1:5" ht="15" customHeight="1" x14ac:dyDescent="0.25">
      <c r="A1080" s="62"/>
      <c r="B1080" s="62"/>
      <c r="C1080" s="62"/>
      <c r="D1080" s="62"/>
      <c r="E1080" s="62"/>
    </row>
    <row r="1081" spans="1:5" ht="15" customHeight="1" x14ac:dyDescent="0.25">
      <c r="A1081" s="62"/>
      <c r="B1081" s="62"/>
      <c r="C1081" s="62"/>
      <c r="D1081" s="62"/>
      <c r="E1081" s="62"/>
    </row>
    <row r="1082" spans="1:5" ht="15" customHeight="1" x14ac:dyDescent="0.25">
      <c r="A1082" s="62"/>
      <c r="B1082" s="62"/>
      <c r="C1082" s="62"/>
      <c r="D1082" s="62"/>
      <c r="E1082" s="62"/>
    </row>
    <row r="1083" spans="1:5" ht="15" customHeight="1" x14ac:dyDescent="0.25">
      <c r="A1083" s="62"/>
      <c r="B1083" s="62"/>
      <c r="C1083" s="62"/>
      <c r="D1083" s="62"/>
      <c r="E1083" s="62"/>
    </row>
    <row r="1084" spans="1:5" ht="15" customHeight="1" x14ac:dyDescent="0.25">
      <c r="A1084" s="62"/>
      <c r="B1084" s="62"/>
      <c r="C1084" s="62"/>
      <c r="D1084" s="62"/>
      <c r="E1084" s="62"/>
    </row>
    <row r="1085" spans="1:5" ht="15" customHeight="1" x14ac:dyDescent="0.25">
      <c r="A1085" s="62"/>
      <c r="B1085" s="62"/>
      <c r="C1085" s="62"/>
      <c r="D1085" s="62"/>
      <c r="E1085" s="62"/>
    </row>
    <row r="1086" spans="1:5" ht="15" customHeight="1" x14ac:dyDescent="0.25">
      <c r="A1086" s="62"/>
      <c r="B1086" s="62"/>
      <c r="C1086" s="62"/>
      <c r="D1086" s="62"/>
      <c r="E1086" s="62"/>
    </row>
    <row r="1087" spans="1:5" ht="15" customHeight="1" x14ac:dyDescent="0.25">
      <c r="A1087" s="62"/>
      <c r="B1087" s="62"/>
      <c r="C1087" s="62"/>
      <c r="D1087" s="62"/>
      <c r="E1087" s="62"/>
    </row>
    <row r="1088" spans="1:5" ht="15" customHeight="1" x14ac:dyDescent="0.25">
      <c r="A1088" s="62"/>
      <c r="B1088" s="62"/>
      <c r="C1088" s="62"/>
      <c r="D1088" s="62"/>
      <c r="E1088" s="62"/>
    </row>
    <row r="1089" spans="1:5" ht="15" customHeight="1" x14ac:dyDescent="0.25">
      <c r="A1089" s="62"/>
      <c r="B1089" s="62"/>
      <c r="C1089" s="62"/>
      <c r="D1089" s="62"/>
      <c r="E1089" s="62"/>
    </row>
    <row r="1090" spans="1:5" ht="15" customHeight="1" x14ac:dyDescent="0.25">
      <c r="A1090" s="62"/>
      <c r="B1090" s="62"/>
      <c r="C1090" s="62"/>
      <c r="D1090" s="62"/>
      <c r="E1090" s="62"/>
    </row>
    <row r="1091" spans="1:5" ht="15" customHeight="1" x14ac:dyDescent="0.25">
      <c r="A1091" s="62"/>
      <c r="B1091" s="62"/>
      <c r="C1091" s="62"/>
      <c r="D1091" s="62"/>
      <c r="E1091" s="62"/>
    </row>
    <row r="1092" spans="1:5" ht="15" customHeight="1" x14ac:dyDescent="0.25">
      <c r="A1092" s="62"/>
      <c r="B1092" s="62"/>
      <c r="C1092" s="62"/>
      <c r="D1092" s="62"/>
      <c r="E1092" s="62"/>
    </row>
    <row r="1093" spans="1:5" ht="15" customHeight="1" x14ac:dyDescent="0.25">
      <c r="A1093" s="62"/>
      <c r="B1093" s="62"/>
      <c r="C1093" s="62"/>
      <c r="D1093" s="62"/>
      <c r="E1093" s="62"/>
    </row>
    <row r="1094" spans="1:5" ht="15" customHeight="1" x14ac:dyDescent="0.25">
      <c r="A1094" s="62"/>
      <c r="B1094" s="62"/>
      <c r="C1094" s="62"/>
      <c r="D1094" s="62"/>
      <c r="E1094" s="62"/>
    </row>
    <row r="1095" spans="1:5" ht="15" customHeight="1" x14ac:dyDescent="0.25">
      <c r="A1095" s="62"/>
      <c r="B1095" s="62"/>
      <c r="C1095" s="62"/>
      <c r="D1095" s="62"/>
      <c r="E1095" s="62"/>
    </row>
    <row r="1096" spans="1:5" ht="15" customHeight="1" x14ac:dyDescent="0.25">
      <c r="A1096" s="62"/>
      <c r="B1096" s="62"/>
      <c r="C1096" s="62"/>
      <c r="D1096" s="62"/>
      <c r="E1096" s="62"/>
    </row>
    <row r="1097" spans="1:5" ht="15" customHeight="1" x14ac:dyDescent="0.25">
      <c r="A1097" s="62"/>
      <c r="B1097" s="62"/>
      <c r="C1097" s="62"/>
      <c r="D1097" s="62"/>
      <c r="E1097" s="62"/>
    </row>
    <row r="1098" spans="1:5" ht="15" customHeight="1" x14ac:dyDescent="0.25">
      <c r="A1098" s="62"/>
      <c r="B1098" s="62"/>
      <c r="C1098" s="62"/>
      <c r="D1098" s="62"/>
      <c r="E1098" s="62"/>
    </row>
    <row r="1099" spans="1:5" ht="15" customHeight="1" x14ac:dyDescent="0.25">
      <c r="A1099" s="62"/>
      <c r="B1099" s="62"/>
      <c r="C1099" s="62"/>
      <c r="D1099" s="62"/>
      <c r="E1099" s="62"/>
    </row>
    <row r="1100" spans="1:5" ht="15" customHeight="1" x14ac:dyDescent="0.25">
      <c r="A1100" s="62"/>
      <c r="B1100" s="62"/>
      <c r="C1100" s="62"/>
      <c r="D1100" s="62"/>
      <c r="E1100" s="62"/>
    </row>
    <row r="1101" spans="1:5" ht="15" customHeight="1" x14ac:dyDescent="0.25">
      <c r="A1101" s="62"/>
      <c r="B1101" s="62"/>
      <c r="C1101" s="62"/>
      <c r="D1101" s="62"/>
      <c r="E1101" s="62"/>
    </row>
    <row r="1102" spans="1:5" ht="15" customHeight="1" x14ac:dyDescent="0.25">
      <c r="A1102" s="62"/>
      <c r="B1102" s="62"/>
      <c r="C1102" s="62"/>
      <c r="D1102" s="62"/>
      <c r="E1102" s="62"/>
    </row>
    <row r="1103" spans="1:5" ht="15" customHeight="1" x14ac:dyDescent="0.25">
      <c r="A1103" s="62"/>
      <c r="B1103" s="62"/>
      <c r="C1103" s="62"/>
      <c r="D1103" s="62"/>
      <c r="E1103" s="62"/>
    </row>
    <row r="1104" spans="1:5" ht="15" customHeight="1" x14ac:dyDescent="0.25">
      <c r="A1104" s="62"/>
      <c r="B1104" s="62"/>
      <c r="C1104" s="62"/>
      <c r="D1104" s="62"/>
      <c r="E1104" s="62"/>
    </row>
    <row r="1105" spans="1:5" ht="15" customHeight="1" x14ac:dyDescent="0.25">
      <c r="A1105" s="62"/>
      <c r="B1105" s="62"/>
      <c r="C1105" s="62"/>
      <c r="D1105" s="62"/>
      <c r="E1105" s="62"/>
    </row>
    <row r="1106" spans="1:5" ht="15" customHeight="1" x14ac:dyDescent="0.25">
      <c r="A1106" s="62"/>
      <c r="B1106" s="62"/>
      <c r="C1106" s="62"/>
      <c r="D1106" s="62"/>
      <c r="E1106" s="62"/>
    </row>
    <row r="1107" spans="1:5" ht="15" customHeight="1" x14ac:dyDescent="0.25">
      <c r="A1107" s="62"/>
      <c r="B1107" s="62"/>
      <c r="C1107" s="62"/>
      <c r="D1107" s="62"/>
      <c r="E1107" s="62"/>
    </row>
    <row r="1108" spans="1:5" ht="15" customHeight="1" x14ac:dyDescent="0.25">
      <c r="A1108" s="62"/>
      <c r="B1108" s="62"/>
      <c r="C1108" s="62"/>
      <c r="D1108" s="62"/>
      <c r="E1108" s="62"/>
    </row>
    <row r="1109" spans="1:5" ht="15" customHeight="1" x14ac:dyDescent="0.25">
      <c r="A1109" s="62"/>
      <c r="B1109" s="62"/>
      <c r="C1109" s="62"/>
      <c r="D1109" s="62"/>
      <c r="E1109" s="62"/>
    </row>
    <row r="1110" spans="1:5" ht="15" customHeight="1" x14ac:dyDescent="0.25">
      <c r="A1110" s="62"/>
      <c r="B1110" s="62"/>
      <c r="C1110" s="62"/>
      <c r="D1110" s="62"/>
      <c r="E1110" s="62"/>
    </row>
    <row r="1111" spans="1:5" ht="15" customHeight="1" x14ac:dyDescent="0.25">
      <c r="A1111" s="62"/>
      <c r="B1111" s="62"/>
      <c r="C1111" s="62"/>
      <c r="D1111" s="62"/>
      <c r="E1111" s="62"/>
    </row>
    <row r="1112" spans="1:5" ht="15" customHeight="1" x14ac:dyDescent="0.25">
      <c r="A1112" s="62"/>
      <c r="B1112" s="62"/>
      <c r="C1112" s="62"/>
      <c r="D1112" s="62"/>
      <c r="E1112" s="62"/>
    </row>
    <row r="1113" spans="1:5" ht="15" customHeight="1" x14ac:dyDescent="0.25">
      <c r="A1113" s="62"/>
      <c r="B1113" s="62"/>
      <c r="C1113" s="62"/>
      <c r="D1113" s="62"/>
      <c r="E1113" s="62"/>
    </row>
    <row r="1114" spans="1:5" ht="15" customHeight="1" x14ac:dyDescent="0.25">
      <c r="A1114" s="62"/>
      <c r="B1114" s="62"/>
      <c r="C1114" s="62"/>
      <c r="D1114" s="62"/>
      <c r="E1114" s="62"/>
    </row>
    <row r="1115" spans="1:5" ht="15" customHeight="1" x14ac:dyDescent="0.25">
      <c r="A1115" s="62"/>
      <c r="B1115" s="62"/>
      <c r="C1115" s="62"/>
      <c r="D1115" s="62"/>
      <c r="E1115" s="62"/>
    </row>
    <row r="1116" spans="1:5" ht="15" customHeight="1" x14ac:dyDescent="0.25">
      <c r="A1116" s="62"/>
      <c r="B1116" s="62"/>
      <c r="C1116" s="62"/>
      <c r="D1116" s="62"/>
      <c r="E1116" s="62"/>
    </row>
    <row r="1117" spans="1:5" ht="15" customHeight="1" x14ac:dyDescent="0.25">
      <c r="A1117" s="62"/>
      <c r="B1117" s="62"/>
      <c r="C1117" s="62"/>
      <c r="D1117" s="62"/>
      <c r="E1117" s="62"/>
    </row>
    <row r="1118" spans="1:5" ht="15" customHeight="1" x14ac:dyDescent="0.25">
      <c r="A1118" s="62"/>
      <c r="B1118" s="62"/>
      <c r="C1118" s="62"/>
      <c r="D1118" s="62"/>
      <c r="E1118" s="62"/>
    </row>
    <row r="1119" spans="1:5" ht="15" customHeight="1" x14ac:dyDescent="0.25">
      <c r="A1119" s="62"/>
      <c r="B1119" s="62"/>
      <c r="C1119" s="62"/>
      <c r="D1119" s="62"/>
      <c r="E1119" s="62"/>
    </row>
    <row r="1120" spans="1:5" ht="15" customHeight="1" x14ac:dyDescent="0.25">
      <c r="A1120" s="62"/>
      <c r="B1120" s="62"/>
      <c r="C1120" s="62"/>
      <c r="D1120" s="62"/>
      <c r="E1120" s="62"/>
    </row>
    <row r="1121" spans="1:5" ht="15" customHeight="1" x14ac:dyDescent="0.25">
      <c r="A1121" s="62"/>
      <c r="B1121" s="62"/>
      <c r="C1121" s="62"/>
      <c r="D1121" s="62"/>
      <c r="E1121" s="62"/>
    </row>
    <row r="1122" spans="1:5" ht="15" customHeight="1" x14ac:dyDescent="0.25">
      <c r="A1122" s="62"/>
      <c r="B1122" s="62"/>
      <c r="C1122" s="62"/>
      <c r="D1122" s="62"/>
      <c r="E1122" s="62"/>
    </row>
    <row r="1123" spans="1:5" ht="15" customHeight="1" x14ac:dyDescent="0.25">
      <c r="A1123" s="62"/>
      <c r="B1123" s="62"/>
      <c r="C1123" s="62"/>
      <c r="D1123" s="62"/>
      <c r="E1123" s="62"/>
    </row>
    <row r="1124" spans="1:5" ht="15" customHeight="1" x14ac:dyDescent="0.25">
      <c r="A1124" s="62"/>
      <c r="B1124" s="62"/>
      <c r="C1124" s="62"/>
      <c r="D1124" s="62"/>
      <c r="E1124" s="62"/>
    </row>
    <row r="1125" spans="1:5" ht="15" customHeight="1" x14ac:dyDescent="0.25">
      <c r="A1125" s="62"/>
      <c r="B1125" s="62"/>
      <c r="C1125" s="62"/>
      <c r="D1125" s="62"/>
      <c r="E1125" s="62"/>
    </row>
    <row r="1126" spans="1:5" ht="15" customHeight="1" x14ac:dyDescent="0.25">
      <c r="A1126" s="62"/>
      <c r="B1126" s="62"/>
      <c r="C1126" s="62"/>
      <c r="D1126" s="62"/>
      <c r="E1126" s="62"/>
    </row>
    <row r="1127" spans="1:5" ht="15" customHeight="1" x14ac:dyDescent="0.25">
      <c r="A1127" s="62"/>
      <c r="B1127" s="62"/>
      <c r="C1127" s="62"/>
      <c r="D1127" s="62"/>
      <c r="E1127" s="62"/>
    </row>
    <row r="1128" spans="1:5" ht="15" customHeight="1" x14ac:dyDescent="0.25">
      <c r="A1128" s="62"/>
      <c r="B1128" s="62"/>
      <c r="C1128" s="62"/>
      <c r="D1128" s="62"/>
      <c r="E1128" s="62"/>
    </row>
    <row r="1129" spans="1:5" ht="15" customHeight="1" x14ac:dyDescent="0.25">
      <c r="A1129" s="62"/>
      <c r="B1129" s="62"/>
      <c r="C1129" s="62"/>
      <c r="D1129" s="62"/>
      <c r="E1129" s="62"/>
    </row>
    <row r="1130" spans="1:5" ht="15" customHeight="1" x14ac:dyDescent="0.25">
      <c r="A1130" s="62"/>
      <c r="B1130" s="62"/>
      <c r="C1130" s="62"/>
      <c r="D1130" s="62"/>
      <c r="E1130" s="62"/>
    </row>
    <row r="1131" spans="1:5" ht="15" customHeight="1" x14ac:dyDescent="0.25">
      <c r="A1131" s="62"/>
      <c r="B1131" s="62"/>
      <c r="C1131" s="62"/>
      <c r="D1131" s="62"/>
      <c r="E1131" s="62"/>
    </row>
    <row r="1132" spans="1:5" ht="15" customHeight="1" x14ac:dyDescent="0.25">
      <c r="A1132" s="62"/>
      <c r="B1132" s="62"/>
      <c r="C1132" s="62"/>
      <c r="D1132" s="62"/>
      <c r="E1132" s="62"/>
    </row>
    <row r="1133" spans="1:5" ht="15" customHeight="1" x14ac:dyDescent="0.25">
      <c r="A1133" s="62"/>
      <c r="B1133" s="62"/>
      <c r="C1133" s="62"/>
      <c r="D1133" s="62"/>
      <c r="E1133" s="62"/>
    </row>
    <row r="1134" spans="1:5" ht="15" customHeight="1" x14ac:dyDescent="0.25">
      <c r="A1134" s="62"/>
      <c r="B1134" s="62"/>
      <c r="C1134" s="62"/>
      <c r="D1134" s="62"/>
      <c r="E1134" s="62"/>
    </row>
    <row r="1135" spans="1:5" ht="15" customHeight="1" x14ac:dyDescent="0.25">
      <c r="A1135" s="62"/>
      <c r="B1135" s="62"/>
      <c r="C1135" s="62"/>
      <c r="D1135" s="62"/>
      <c r="E1135" s="62"/>
    </row>
    <row r="1136" spans="1:5" ht="15" customHeight="1" x14ac:dyDescent="0.25">
      <c r="A1136" s="62"/>
      <c r="B1136" s="62"/>
      <c r="C1136" s="62"/>
      <c r="D1136" s="62"/>
      <c r="E1136" s="62"/>
    </row>
    <row r="1137" spans="1:5" ht="15" customHeight="1" x14ac:dyDescent="0.25">
      <c r="A1137" s="62"/>
      <c r="B1137" s="62"/>
      <c r="C1137" s="62"/>
      <c r="D1137" s="62"/>
      <c r="E1137" s="62"/>
    </row>
    <row r="1138" spans="1:5" ht="15" customHeight="1" x14ac:dyDescent="0.25">
      <c r="A1138" s="62"/>
      <c r="B1138" s="62"/>
      <c r="C1138" s="62"/>
      <c r="D1138" s="62"/>
      <c r="E1138" s="62"/>
    </row>
    <row r="1139" spans="1:5" ht="15" customHeight="1" x14ac:dyDescent="0.25">
      <c r="A1139" s="62"/>
      <c r="B1139" s="62"/>
      <c r="C1139" s="62"/>
      <c r="D1139" s="62"/>
      <c r="E1139" s="62"/>
    </row>
    <row r="1140" spans="1:5" ht="15" customHeight="1" x14ac:dyDescent="0.25">
      <c r="A1140" s="62"/>
      <c r="B1140" s="62"/>
      <c r="C1140" s="62"/>
      <c r="D1140" s="62"/>
      <c r="E1140" s="62"/>
    </row>
    <row r="1141" spans="1:5" ht="15" customHeight="1" x14ac:dyDescent="0.25">
      <c r="A1141" s="62"/>
      <c r="B1141" s="62"/>
      <c r="C1141" s="62"/>
      <c r="D1141" s="62"/>
      <c r="E1141" s="62"/>
    </row>
    <row r="1142" spans="1:5" ht="15" customHeight="1" x14ac:dyDescent="0.25">
      <c r="A1142" s="62"/>
      <c r="B1142" s="62"/>
      <c r="C1142" s="62"/>
      <c r="D1142" s="62"/>
      <c r="E1142" s="62"/>
    </row>
    <row r="1143" spans="1:5" ht="15" customHeight="1" x14ac:dyDescent="0.25">
      <c r="A1143" s="62"/>
      <c r="B1143" s="62"/>
      <c r="C1143" s="62"/>
      <c r="D1143" s="62"/>
      <c r="E1143" s="62"/>
    </row>
    <row r="1144" spans="1:5" ht="15" customHeight="1" x14ac:dyDescent="0.25">
      <c r="A1144" s="62"/>
      <c r="B1144" s="62"/>
      <c r="C1144" s="62"/>
      <c r="D1144" s="62"/>
      <c r="E1144" s="62"/>
    </row>
    <row r="1145" spans="1:5" ht="15" customHeight="1" x14ac:dyDescent="0.25">
      <c r="A1145" s="62"/>
      <c r="B1145" s="62"/>
      <c r="C1145" s="62"/>
      <c r="D1145" s="62"/>
      <c r="E1145" s="62"/>
    </row>
    <row r="1146" spans="1:5" ht="15" customHeight="1" x14ac:dyDescent="0.25">
      <c r="A1146" s="62"/>
      <c r="B1146" s="62"/>
      <c r="C1146" s="62"/>
      <c r="D1146" s="62"/>
      <c r="E1146" s="62"/>
    </row>
    <row r="1147" spans="1:5" ht="15" customHeight="1" x14ac:dyDescent="0.25">
      <c r="A1147" s="62"/>
      <c r="B1147" s="62"/>
      <c r="C1147" s="62"/>
      <c r="D1147" s="62"/>
      <c r="E1147" s="62"/>
    </row>
    <row r="1148" spans="1:5" ht="15" customHeight="1" x14ac:dyDescent="0.25">
      <c r="A1148" s="62"/>
      <c r="B1148" s="62"/>
      <c r="C1148" s="62"/>
      <c r="D1148" s="62"/>
      <c r="E1148" s="62"/>
    </row>
    <row r="1149" spans="1:5" ht="15" customHeight="1" x14ac:dyDescent="0.25">
      <c r="A1149" s="62"/>
      <c r="B1149" s="62"/>
      <c r="C1149" s="62"/>
      <c r="D1149" s="62"/>
      <c r="E1149" s="62"/>
    </row>
    <row r="1150" spans="1:5" ht="15" customHeight="1" x14ac:dyDescent="0.25">
      <c r="A1150" s="62"/>
      <c r="B1150" s="62"/>
      <c r="C1150" s="62"/>
      <c r="D1150" s="62"/>
      <c r="E1150" s="62"/>
    </row>
    <row r="1151" spans="1:5" ht="15" customHeight="1" x14ac:dyDescent="0.25">
      <c r="A1151" s="62"/>
      <c r="B1151" s="62"/>
      <c r="C1151" s="62"/>
      <c r="D1151" s="62"/>
      <c r="E1151" s="62"/>
    </row>
    <row r="1152" spans="1:5" ht="15" customHeight="1" x14ac:dyDescent="0.25">
      <c r="A1152" s="62"/>
      <c r="B1152" s="62"/>
      <c r="C1152" s="62"/>
      <c r="D1152" s="62"/>
      <c r="E1152" s="62"/>
    </row>
    <row r="1153" spans="1:5" ht="15" customHeight="1" x14ac:dyDescent="0.25">
      <c r="A1153" s="62"/>
      <c r="B1153" s="62"/>
      <c r="C1153" s="62"/>
      <c r="D1153" s="62"/>
      <c r="E1153" s="62"/>
    </row>
    <row r="1154" spans="1:5" ht="15" customHeight="1" x14ac:dyDescent="0.25">
      <c r="A1154" s="62"/>
      <c r="B1154" s="62"/>
      <c r="C1154" s="62"/>
      <c r="D1154" s="62"/>
      <c r="E1154" s="62"/>
    </row>
    <row r="1155" spans="1:5" ht="15" customHeight="1" x14ac:dyDescent="0.25">
      <c r="A1155" s="62"/>
      <c r="B1155" s="62"/>
      <c r="C1155" s="62"/>
      <c r="D1155" s="62"/>
      <c r="E1155" s="62"/>
    </row>
    <row r="1156" spans="1:5" ht="15" customHeight="1" x14ac:dyDescent="0.25">
      <c r="A1156" s="62"/>
      <c r="B1156" s="62"/>
      <c r="C1156" s="62"/>
      <c r="D1156" s="62"/>
      <c r="E1156" s="62"/>
    </row>
    <row r="1157" spans="1:5" ht="15" customHeight="1" x14ac:dyDescent="0.25">
      <c r="A1157" s="62"/>
      <c r="B1157" s="62"/>
      <c r="C1157" s="62"/>
      <c r="D1157" s="62"/>
      <c r="E1157" s="62"/>
    </row>
    <row r="1158" spans="1:5" ht="15" customHeight="1" x14ac:dyDescent="0.25">
      <c r="A1158" s="62"/>
      <c r="B1158" s="62"/>
      <c r="C1158" s="62"/>
      <c r="D1158" s="62"/>
      <c r="E1158" s="62"/>
    </row>
    <row r="1159" spans="1:5" ht="15" customHeight="1" x14ac:dyDescent="0.25">
      <c r="A1159" s="62"/>
      <c r="B1159" s="62"/>
      <c r="C1159" s="62"/>
      <c r="D1159" s="62"/>
      <c r="E1159" s="62"/>
    </row>
    <row r="1160" spans="1:5" ht="15" customHeight="1" x14ac:dyDescent="0.25">
      <c r="A1160" s="62"/>
      <c r="B1160" s="62"/>
      <c r="C1160" s="62"/>
      <c r="D1160" s="62"/>
      <c r="E1160" s="62"/>
    </row>
    <row r="1161" spans="1:5" ht="15" customHeight="1" x14ac:dyDescent="0.25">
      <c r="A1161" s="62"/>
      <c r="B1161" s="62"/>
      <c r="C1161" s="62"/>
      <c r="D1161" s="62"/>
      <c r="E1161" s="62"/>
    </row>
    <row r="1162" spans="1:5" ht="15" customHeight="1" x14ac:dyDescent="0.25">
      <c r="A1162" s="62"/>
      <c r="B1162" s="62"/>
      <c r="C1162" s="62"/>
      <c r="D1162" s="62"/>
      <c r="E1162" s="62"/>
    </row>
    <row r="1163" spans="1:5" ht="15" customHeight="1" x14ac:dyDescent="0.25">
      <c r="A1163" s="62"/>
      <c r="B1163" s="62"/>
      <c r="C1163" s="62"/>
      <c r="D1163" s="62"/>
      <c r="E1163" s="62"/>
    </row>
    <row r="1164" spans="1:5" ht="15" customHeight="1" x14ac:dyDescent="0.25">
      <c r="A1164" s="62"/>
      <c r="B1164" s="62"/>
      <c r="C1164" s="62"/>
      <c r="D1164" s="62"/>
      <c r="E1164" s="62"/>
    </row>
    <row r="1165" spans="1:5" ht="15" customHeight="1" x14ac:dyDescent="0.25">
      <c r="A1165" s="62"/>
      <c r="B1165" s="62"/>
      <c r="C1165" s="62"/>
      <c r="D1165" s="62"/>
      <c r="E1165" s="62"/>
    </row>
    <row r="1166" spans="1:5" ht="15" customHeight="1" x14ac:dyDescent="0.25">
      <c r="A1166" s="62"/>
      <c r="B1166" s="62"/>
      <c r="C1166" s="62"/>
      <c r="D1166" s="62"/>
      <c r="E1166" s="62"/>
    </row>
    <row r="1167" spans="1:5" ht="15" customHeight="1" x14ac:dyDescent="0.25">
      <c r="A1167" s="62"/>
      <c r="B1167" s="62"/>
      <c r="C1167" s="62"/>
      <c r="D1167" s="62"/>
      <c r="E1167" s="62"/>
    </row>
    <row r="1168" spans="1:5" ht="15" customHeight="1" x14ac:dyDescent="0.25">
      <c r="A1168" s="62"/>
      <c r="B1168" s="62"/>
      <c r="C1168" s="62"/>
      <c r="D1168" s="62"/>
      <c r="E1168" s="62"/>
    </row>
    <row r="1169" spans="1:5" ht="15" customHeight="1" x14ac:dyDescent="0.25">
      <c r="A1169" s="62"/>
      <c r="B1169" s="62"/>
      <c r="C1169" s="62"/>
      <c r="D1169" s="62"/>
      <c r="E1169" s="62"/>
    </row>
    <row r="1170" spans="1:5" ht="15" customHeight="1" x14ac:dyDescent="0.25">
      <c r="A1170" s="62"/>
      <c r="B1170" s="62"/>
      <c r="C1170" s="62"/>
      <c r="D1170" s="62"/>
      <c r="E1170" s="62"/>
    </row>
    <row r="1171" spans="1:5" ht="15" customHeight="1" x14ac:dyDescent="0.25">
      <c r="A1171" s="62"/>
      <c r="B1171" s="62"/>
      <c r="C1171" s="62"/>
      <c r="D1171" s="62"/>
      <c r="E1171" s="62"/>
    </row>
    <row r="1172" spans="1:5" ht="15" customHeight="1" x14ac:dyDescent="0.25">
      <c r="A1172" s="62"/>
      <c r="B1172" s="62"/>
      <c r="C1172" s="62"/>
      <c r="D1172" s="62"/>
      <c r="E1172" s="62"/>
    </row>
    <row r="1173" spans="1:5" ht="15" customHeight="1" x14ac:dyDescent="0.25">
      <c r="A1173" s="62"/>
      <c r="B1173" s="62"/>
      <c r="C1173" s="62"/>
      <c r="D1173" s="62"/>
      <c r="E1173" s="62"/>
    </row>
    <row r="1174" spans="1:5" ht="15" customHeight="1" x14ac:dyDescent="0.25">
      <c r="A1174" s="62"/>
      <c r="B1174" s="62"/>
      <c r="C1174" s="62"/>
      <c r="D1174" s="62"/>
      <c r="E1174" s="62"/>
    </row>
    <row r="1175" spans="1:5" ht="15" customHeight="1" x14ac:dyDescent="0.25">
      <c r="A1175" s="62"/>
      <c r="B1175" s="62"/>
      <c r="C1175" s="62"/>
      <c r="D1175" s="62"/>
      <c r="E1175" s="62"/>
    </row>
    <row r="1176" spans="1:5" ht="15" customHeight="1" x14ac:dyDescent="0.25">
      <c r="A1176" s="62"/>
      <c r="B1176" s="62"/>
      <c r="C1176" s="62"/>
      <c r="D1176" s="62"/>
      <c r="E1176" s="62"/>
    </row>
    <row r="1177" spans="1:5" ht="15" customHeight="1" x14ac:dyDescent="0.25">
      <c r="A1177" s="62"/>
      <c r="B1177" s="62"/>
      <c r="C1177" s="62"/>
      <c r="D1177" s="62"/>
      <c r="E1177" s="62"/>
    </row>
    <row r="1178" spans="1:5" ht="15" customHeight="1" x14ac:dyDescent="0.25">
      <c r="A1178" s="62"/>
      <c r="B1178" s="62"/>
      <c r="C1178" s="62"/>
      <c r="D1178" s="62"/>
      <c r="E1178" s="62"/>
    </row>
    <row r="1179" spans="1:5" ht="15" customHeight="1" x14ac:dyDescent="0.25">
      <c r="A1179" s="62"/>
      <c r="B1179" s="62"/>
      <c r="C1179" s="62"/>
      <c r="D1179" s="62"/>
      <c r="E1179" s="62"/>
    </row>
    <row r="1180" spans="1:5" ht="15" customHeight="1" x14ac:dyDescent="0.25">
      <c r="A1180" s="62"/>
      <c r="B1180" s="62"/>
      <c r="C1180" s="62"/>
      <c r="D1180" s="62"/>
      <c r="E1180" s="62"/>
    </row>
    <row r="1181" spans="1:5" ht="15" customHeight="1" x14ac:dyDescent="0.25">
      <c r="A1181" s="62"/>
      <c r="B1181" s="62"/>
      <c r="C1181" s="62"/>
      <c r="D1181" s="62"/>
      <c r="E1181" s="62"/>
    </row>
    <row r="1182" spans="1:5" ht="15" customHeight="1" x14ac:dyDescent="0.25">
      <c r="A1182" s="62"/>
      <c r="B1182" s="62"/>
      <c r="C1182" s="62"/>
      <c r="D1182" s="62"/>
      <c r="E1182" s="62"/>
    </row>
    <row r="1183" spans="1:5" ht="15" customHeight="1" x14ac:dyDescent="0.25">
      <c r="A1183" s="62"/>
      <c r="B1183" s="62"/>
      <c r="C1183" s="62"/>
      <c r="D1183" s="62"/>
      <c r="E1183" s="62"/>
    </row>
    <row r="1184" spans="1:5" ht="15" customHeight="1" x14ac:dyDescent="0.25">
      <c r="A1184" s="62"/>
      <c r="B1184" s="62"/>
      <c r="C1184" s="62"/>
      <c r="D1184" s="62"/>
      <c r="E1184" s="62"/>
    </row>
    <row r="1185" spans="1:5" ht="15" customHeight="1" x14ac:dyDescent="0.25">
      <c r="A1185" s="62"/>
      <c r="B1185" s="62"/>
      <c r="C1185" s="62"/>
      <c r="D1185" s="62"/>
      <c r="E1185" s="62"/>
    </row>
    <row r="1186" spans="1:5" ht="15" customHeight="1" x14ac:dyDescent="0.25">
      <c r="A1186" s="62"/>
      <c r="B1186" s="62"/>
      <c r="C1186" s="62"/>
      <c r="D1186" s="62"/>
      <c r="E1186" s="62"/>
    </row>
    <row r="1187" spans="1:5" ht="15" customHeight="1" x14ac:dyDescent="0.25">
      <c r="A1187" s="62"/>
      <c r="B1187" s="62"/>
      <c r="C1187" s="62"/>
      <c r="D1187" s="62"/>
      <c r="E1187" s="62"/>
    </row>
    <row r="1188" spans="1:5" ht="15" customHeight="1" x14ac:dyDescent="0.25">
      <c r="A1188" s="62"/>
      <c r="B1188" s="62"/>
      <c r="C1188" s="62"/>
      <c r="D1188" s="62"/>
      <c r="E1188" s="62"/>
    </row>
    <row r="1189" spans="1:5" ht="15" customHeight="1" x14ac:dyDescent="0.25">
      <c r="A1189" s="62"/>
      <c r="B1189" s="62"/>
      <c r="C1189" s="62"/>
      <c r="D1189" s="62"/>
      <c r="E1189" s="62"/>
    </row>
    <row r="1190" spans="1:5" ht="15" customHeight="1" x14ac:dyDescent="0.25">
      <c r="A1190" s="62"/>
      <c r="B1190" s="62"/>
      <c r="C1190" s="62"/>
      <c r="D1190" s="62"/>
      <c r="E1190" s="62"/>
    </row>
    <row r="1191" spans="1:5" ht="15" customHeight="1" x14ac:dyDescent="0.25">
      <c r="A1191" s="62"/>
      <c r="B1191" s="62"/>
      <c r="C1191" s="62"/>
      <c r="D1191" s="62"/>
      <c r="E1191" s="62"/>
    </row>
    <row r="1192" spans="1:5" ht="15" customHeight="1" x14ac:dyDescent="0.25">
      <c r="A1192" s="62"/>
      <c r="B1192" s="62"/>
      <c r="C1192" s="62"/>
      <c r="D1192" s="62"/>
      <c r="E1192" s="62"/>
    </row>
    <row r="1193" spans="1:5" ht="15" customHeight="1" x14ac:dyDescent="0.25">
      <c r="A1193" s="62"/>
      <c r="B1193" s="62"/>
      <c r="C1193" s="62"/>
      <c r="D1193" s="62"/>
      <c r="E1193" s="62"/>
    </row>
    <row r="1194" spans="1:5" ht="15" customHeight="1" x14ac:dyDescent="0.25">
      <c r="A1194" s="62"/>
      <c r="B1194" s="62"/>
      <c r="C1194" s="62"/>
      <c r="D1194" s="62"/>
      <c r="E1194" s="62"/>
    </row>
    <row r="1195" spans="1:5" ht="15" customHeight="1" x14ac:dyDescent="0.25">
      <c r="A1195" s="62"/>
      <c r="B1195" s="62"/>
      <c r="C1195" s="62"/>
      <c r="D1195" s="62"/>
      <c r="E1195" s="62"/>
    </row>
    <row r="1196" spans="1:5" ht="15" customHeight="1" x14ac:dyDescent="0.25">
      <c r="A1196" s="62"/>
      <c r="B1196" s="62"/>
      <c r="C1196" s="62"/>
      <c r="D1196" s="62"/>
      <c r="E1196" s="62"/>
    </row>
    <row r="1197" spans="1:5" ht="15" customHeight="1" x14ac:dyDescent="0.25">
      <c r="A1197" s="62"/>
      <c r="B1197" s="62"/>
      <c r="C1197" s="62"/>
      <c r="D1197" s="62"/>
      <c r="E1197" s="62"/>
    </row>
    <row r="1198" spans="1:5" ht="15" customHeight="1" x14ac:dyDescent="0.25">
      <c r="A1198" s="62"/>
      <c r="B1198" s="62"/>
      <c r="C1198" s="62"/>
      <c r="D1198" s="62"/>
      <c r="E1198" s="62"/>
    </row>
    <row r="1199" spans="1:5" ht="15" customHeight="1" x14ac:dyDescent="0.25">
      <c r="A1199" s="62"/>
      <c r="B1199" s="62"/>
      <c r="C1199" s="62"/>
      <c r="D1199" s="62"/>
      <c r="E1199" s="62"/>
    </row>
    <row r="1200" spans="1:5" ht="15" customHeight="1" x14ac:dyDescent="0.25">
      <c r="A1200" s="62"/>
      <c r="B1200" s="62"/>
      <c r="C1200" s="62"/>
      <c r="D1200" s="62"/>
      <c r="E1200" s="62"/>
    </row>
    <row r="1201" spans="1:5" ht="15" customHeight="1" x14ac:dyDescent="0.25">
      <c r="A1201" s="62"/>
      <c r="B1201" s="62"/>
      <c r="C1201" s="62"/>
      <c r="D1201" s="62"/>
      <c r="E1201" s="62"/>
    </row>
    <row r="1202" spans="1:5" ht="15" customHeight="1" x14ac:dyDescent="0.25">
      <c r="A1202" s="62"/>
      <c r="B1202" s="62"/>
      <c r="C1202" s="62"/>
      <c r="D1202" s="62"/>
      <c r="E1202" s="62"/>
    </row>
    <row r="1203" spans="1:5" ht="15" customHeight="1" x14ac:dyDescent="0.25">
      <c r="A1203" s="62"/>
      <c r="B1203" s="62"/>
      <c r="C1203" s="62"/>
      <c r="D1203" s="62"/>
      <c r="E1203" s="62"/>
    </row>
    <row r="1204" spans="1:5" ht="15" customHeight="1" x14ac:dyDescent="0.25">
      <c r="A1204" s="62"/>
      <c r="B1204" s="62"/>
      <c r="C1204" s="62"/>
      <c r="D1204" s="62"/>
      <c r="E1204" s="62"/>
    </row>
    <row r="1205" spans="1:5" ht="15" customHeight="1" x14ac:dyDescent="0.25">
      <c r="A1205" s="62"/>
      <c r="B1205" s="62"/>
      <c r="C1205" s="62"/>
      <c r="D1205" s="62"/>
      <c r="E1205" s="62"/>
    </row>
    <row r="1206" spans="1:5" ht="15" customHeight="1" x14ac:dyDescent="0.25">
      <c r="A1206" s="62"/>
      <c r="B1206" s="62"/>
      <c r="C1206" s="62"/>
      <c r="D1206" s="62"/>
      <c r="E1206" s="62"/>
    </row>
    <row r="1207" spans="1:5" ht="15" customHeight="1" x14ac:dyDescent="0.25">
      <c r="A1207" s="62"/>
      <c r="B1207" s="62"/>
      <c r="C1207" s="62"/>
      <c r="D1207" s="62"/>
      <c r="E1207" s="62"/>
    </row>
    <row r="1208" spans="1:5" ht="15" customHeight="1" x14ac:dyDescent="0.25">
      <c r="A1208" s="62"/>
      <c r="B1208" s="62"/>
      <c r="C1208" s="62"/>
      <c r="D1208" s="62"/>
      <c r="E1208" s="62"/>
    </row>
    <row r="1209" spans="1:5" ht="15" customHeight="1" x14ac:dyDescent="0.25">
      <c r="A1209" s="62"/>
      <c r="B1209" s="62"/>
      <c r="C1209" s="62"/>
      <c r="D1209" s="62"/>
      <c r="E1209" s="62"/>
    </row>
    <row r="1210" spans="1:5" ht="15" customHeight="1" x14ac:dyDescent="0.25">
      <c r="A1210" s="62"/>
      <c r="B1210" s="62"/>
      <c r="C1210" s="62"/>
      <c r="D1210" s="62"/>
      <c r="E1210" s="62"/>
    </row>
    <row r="1211" spans="1:5" ht="15" customHeight="1" x14ac:dyDescent="0.25">
      <c r="A1211" s="62"/>
      <c r="B1211" s="62"/>
      <c r="C1211" s="62"/>
      <c r="D1211" s="62"/>
      <c r="E1211" s="62"/>
    </row>
    <row r="1212" spans="1:5" ht="15" customHeight="1" x14ac:dyDescent="0.25">
      <c r="A1212" s="62"/>
      <c r="B1212" s="62"/>
      <c r="C1212" s="62"/>
      <c r="D1212" s="62"/>
      <c r="E1212" s="62"/>
    </row>
    <row r="1213" spans="1:5" ht="15" customHeight="1" x14ac:dyDescent="0.25">
      <c r="A1213" s="62"/>
      <c r="B1213" s="62"/>
      <c r="C1213" s="62"/>
      <c r="D1213" s="62"/>
      <c r="E1213" s="62"/>
    </row>
    <row r="1214" spans="1:5" ht="15" customHeight="1" x14ac:dyDescent="0.25">
      <c r="A1214" s="62"/>
      <c r="B1214" s="62"/>
      <c r="C1214" s="62"/>
      <c r="D1214" s="62"/>
      <c r="E1214" s="62"/>
    </row>
    <row r="1215" spans="1:5" ht="15" customHeight="1" x14ac:dyDescent="0.25">
      <c r="A1215" s="62"/>
      <c r="B1215" s="62"/>
      <c r="C1215" s="62"/>
      <c r="D1215" s="62"/>
      <c r="E1215" s="62"/>
    </row>
    <row r="1216" spans="1:5" ht="15" customHeight="1" x14ac:dyDescent="0.25">
      <c r="A1216" s="62"/>
      <c r="B1216" s="62"/>
      <c r="C1216" s="62"/>
      <c r="D1216" s="62"/>
      <c r="E1216" s="62"/>
    </row>
    <row r="1217" spans="1:5" ht="15" customHeight="1" x14ac:dyDescent="0.25">
      <c r="A1217" s="62"/>
      <c r="B1217" s="62"/>
      <c r="C1217" s="62"/>
      <c r="D1217" s="62"/>
      <c r="E1217" s="62"/>
    </row>
    <row r="1218" spans="1:5" ht="15" customHeight="1" x14ac:dyDescent="0.25">
      <c r="A1218" s="62"/>
      <c r="B1218" s="62"/>
      <c r="C1218" s="62"/>
      <c r="D1218" s="62"/>
      <c r="E1218" s="62"/>
    </row>
    <row r="1219" spans="1:5" ht="15" customHeight="1" x14ac:dyDescent="0.25">
      <c r="A1219" s="62"/>
      <c r="B1219" s="62"/>
      <c r="C1219" s="62"/>
      <c r="D1219" s="62"/>
      <c r="E1219" s="62"/>
    </row>
    <row r="1220" spans="1:5" ht="15" customHeight="1" x14ac:dyDescent="0.25">
      <c r="A1220" s="62"/>
      <c r="B1220" s="62"/>
      <c r="C1220" s="62"/>
      <c r="D1220" s="62"/>
      <c r="E1220" s="62"/>
    </row>
    <row r="1221" spans="1:5" ht="15" customHeight="1" x14ac:dyDescent="0.25">
      <c r="A1221" s="62"/>
      <c r="B1221" s="62"/>
      <c r="C1221" s="62"/>
      <c r="D1221" s="62"/>
      <c r="E1221" s="62"/>
    </row>
    <row r="1222" spans="1:5" ht="15" customHeight="1" x14ac:dyDescent="0.25">
      <c r="A1222" s="62"/>
      <c r="B1222" s="62"/>
      <c r="C1222" s="62"/>
      <c r="D1222" s="62"/>
      <c r="E1222" s="62"/>
    </row>
    <row r="1223" spans="1:5" ht="15" customHeight="1" x14ac:dyDescent="0.25">
      <c r="A1223" s="62"/>
      <c r="B1223" s="62"/>
      <c r="C1223" s="62"/>
      <c r="D1223" s="62"/>
      <c r="E1223" s="62"/>
    </row>
    <row r="1224" spans="1:5" ht="15" customHeight="1" x14ac:dyDescent="0.25">
      <c r="A1224" s="62"/>
      <c r="B1224" s="62"/>
      <c r="C1224" s="62"/>
      <c r="D1224" s="62"/>
      <c r="E1224" s="62"/>
    </row>
    <row r="1225" spans="1:5" ht="15" customHeight="1" x14ac:dyDescent="0.25">
      <c r="A1225" s="62"/>
      <c r="B1225" s="62"/>
      <c r="C1225" s="62"/>
      <c r="D1225" s="62"/>
      <c r="E1225" s="62"/>
    </row>
    <row r="1226" spans="1:5" ht="15" customHeight="1" x14ac:dyDescent="0.25">
      <c r="A1226" s="62"/>
      <c r="B1226" s="62"/>
      <c r="C1226" s="62"/>
      <c r="D1226" s="62"/>
      <c r="E1226" s="62"/>
    </row>
    <row r="1227" spans="1:5" ht="15" customHeight="1" x14ac:dyDescent="0.25">
      <c r="A1227" s="62"/>
      <c r="B1227" s="62"/>
      <c r="C1227" s="62"/>
      <c r="D1227" s="62"/>
      <c r="E1227" s="62"/>
    </row>
    <row r="1228" spans="1:5" ht="15" customHeight="1" x14ac:dyDescent="0.25">
      <c r="A1228" s="62"/>
      <c r="B1228" s="62"/>
      <c r="C1228" s="62"/>
      <c r="D1228" s="62"/>
      <c r="E1228" s="62"/>
    </row>
    <row r="1229" spans="1:5" ht="15" customHeight="1" x14ac:dyDescent="0.25">
      <c r="A1229" s="62"/>
      <c r="B1229" s="62"/>
      <c r="C1229" s="62"/>
      <c r="D1229" s="62"/>
      <c r="E1229" s="62"/>
    </row>
    <row r="1230" spans="1:5" ht="15" customHeight="1" x14ac:dyDescent="0.25">
      <c r="A1230" s="62"/>
      <c r="B1230" s="62"/>
      <c r="C1230" s="62"/>
      <c r="D1230" s="62"/>
      <c r="E1230" s="62"/>
    </row>
    <row r="1231" spans="1:5" ht="15" customHeight="1" x14ac:dyDescent="0.25">
      <c r="A1231" s="62"/>
      <c r="B1231" s="62"/>
      <c r="C1231" s="62"/>
      <c r="D1231" s="62"/>
      <c r="E1231" s="62"/>
    </row>
    <row r="1232" spans="1:5" ht="15" customHeight="1" x14ac:dyDescent="0.25">
      <c r="A1232" s="62"/>
      <c r="B1232" s="62"/>
      <c r="C1232" s="62"/>
      <c r="D1232" s="62"/>
      <c r="E1232" s="62"/>
    </row>
    <row r="1233" spans="1:5" ht="15" customHeight="1" x14ac:dyDescent="0.25">
      <c r="A1233" s="62"/>
      <c r="B1233" s="62"/>
      <c r="C1233" s="62"/>
      <c r="D1233" s="62"/>
      <c r="E1233" s="62"/>
    </row>
    <row r="1234" spans="1:5" ht="15" customHeight="1" x14ac:dyDescent="0.25">
      <c r="A1234" s="62"/>
      <c r="B1234" s="62"/>
      <c r="C1234" s="62"/>
      <c r="D1234" s="62"/>
      <c r="E1234" s="62"/>
    </row>
    <row r="1235" spans="1:5" ht="15" customHeight="1" x14ac:dyDescent="0.25">
      <c r="A1235" s="62"/>
      <c r="B1235" s="62"/>
      <c r="C1235" s="62"/>
      <c r="D1235" s="62"/>
      <c r="E1235" s="62"/>
    </row>
    <row r="1236" spans="1:5" ht="15" customHeight="1" x14ac:dyDescent="0.25">
      <c r="A1236" s="62"/>
      <c r="B1236" s="62"/>
      <c r="C1236" s="62"/>
      <c r="D1236" s="62"/>
      <c r="E1236" s="62"/>
    </row>
    <row r="1237" spans="1:5" ht="15" customHeight="1" x14ac:dyDescent="0.25">
      <c r="A1237" s="62"/>
      <c r="B1237" s="62"/>
      <c r="C1237" s="62"/>
      <c r="D1237" s="62"/>
      <c r="E1237" s="62"/>
    </row>
    <row r="1238" spans="1:5" ht="15" customHeight="1" x14ac:dyDescent="0.25">
      <c r="A1238" s="62"/>
      <c r="B1238" s="62"/>
      <c r="C1238" s="62"/>
      <c r="D1238" s="62"/>
      <c r="E1238" s="62"/>
    </row>
    <row r="1239" spans="1:5" ht="15" customHeight="1" x14ac:dyDescent="0.25">
      <c r="A1239" s="62"/>
      <c r="B1239" s="62"/>
      <c r="C1239" s="62"/>
      <c r="D1239" s="62"/>
      <c r="E1239" s="62"/>
    </row>
    <row r="1240" spans="1:5" ht="15" customHeight="1" x14ac:dyDescent="0.25">
      <c r="A1240" s="62"/>
      <c r="B1240" s="62"/>
      <c r="C1240" s="62"/>
      <c r="D1240" s="62"/>
      <c r="E1240" s="62"/>
    </row>
    <row r="1241" spans="1:5" ht="15" customHeight="1" x14ac:dyDescent="0.25">
      <c r="A1241" s="62"/>
      <c r="B1241" s="62"/>
      <c r="C1241" s="62"/>
      <c r="D1241" s="62"/>
      <c r="E1241" s="62"/>
    </row>
    <row r="1242" spans="1:5" ht="15" customHeight="1" x14ac:dyDescent="0.25">
      <c r="A1242" s="62"/>
      <c r="B1242" s="62"/>
      <c r="C1242" s="62"/>
      <c r="D1242" s="62"/>
      <c r="E1242" s="62"/>
    </row>
    <row r="1243" spans="1:5" ht="15" customHeight="1" x14ac:dyDescent="0.25">
      <c r="A1243" s="62"/>
      <c r="B1243" s="62"/>
      <c r="C1243" s="62"/>
      <c r="D1243" s="62"/>
      <c r="E1243" s="62"/>
    </row>
    <row r="1244" spans="1:5" ht="15" customHeight="1" x14ac:dyDescent="0.25">
      <c r="A1244" s="62"/>
      <c r="B1244" s="62"/>
      <c r="C1244" s="62"/>
      <c r="D1244" s="62"/>
      <c r="E1244" s="62"/>
    </row>
    <row r="1245" spans="1:5" ht="15" customHeight="1" x14ac:dyDescent="0.25">
      <c r="A1245" s="62"/>
      <c r="B1245" s="62"/>
      <c r="C1245" s="62"/>
      <c r="D1245" s="62"/>
      <c r="E1245" s="62"/>
    </row>
    <row r="1246" spans="1:5" ht="15" customHeight="1" x14ac:dyDescent="0.25">
      <c r="A1246" s="62"/>
      <c r="B1246" s="62"/>
      <c r="C1246" s="62"/>
      <c r="D1246" s="62"/>
      <c r="E1246" s="62"/>
    </row>
    <row r="1247" spans="1:5" ht="15" customHeight="1" x14ac:dyDescent="0.25">
      <c r="A1247" s="62"/>
      <c r="B1247" s="62"/>
      <c r="C1247" s="62"/>
      <c r="D1247" s="62"/>
      <c r="E1247" s="62"/>
    </row>
    <row r="1248" spans="1:5" ht="15" customHeight="1" x14ac:dyDescent="0.25">
      <c r="A1248" s="62"/>
      <c r="B1248" s="62"/>
      <c r="C1248" s="62"/>
      <c r="D1248" s="62"/>
      <c r="E1248" s="62"/>
    </row>
    <row r="1249" spans="1:5" ht="15" customHeight="1" x14ac:dyDescent="0.25">
      <c r="A1249" s="62"/>
      <c r="B1249" s="62"/>
      <c r="C1249" s="62"/>
      <c r="D1249" s="62"/>
      <c r="E1249" s="62"/>
    </row>
    <row r="1250" spans="1:5" ht="15" customHeight="1" x14ac:dyDescent="0.25">
      <c r="A1250" s="62"/>
      <c r="B1250" s="62"/>
      <c r="C1250" s="62"/>
      <c r="D1250" s="62"/>
      <c r="E1250" s="62"/>
    </row>
    <row r="1251" spans="1:5" ht="15" customHeight="1" x14ac:dyDescent="0.25">
      <c r="A1251" s="62"/>
      <c r="B1251" s="62"/>
      <c r="C1251" s="62"/>
      <c r="D1251" s="62"/>
      <c r="E1251" s="62"/>
    </row>
    <row r="1252" spans="1:5" ht="15" customHeight="1" x14ac:dyDescent="0.25">
      <c r="A1252" s="62"/>
      <c r="B1252" s="62"/>
      <c r="C1252" s="62"/>
      <c r="D1252" s="62"/>
      <c r="E1252" s="62"/>
    </row>
    <row r="1253" spans="1:5" ht="15" customHeight="1" x14ac:dyDescent="0.25">
      <c r="A1253" s="62"/>
      <c r="B1253" s="62"/>
      <c r="C1253" s="62"/>
      <c r="D1253" s="62"/>
      <c r="E1253" s="62"/>
    </row>
    <row r="1254" spans="1:5" ht="15" customHeight="1" x14ac:dyDescent="0.25">
      <c r="A1254" s="62"/>
      <c r="B1254" s="62"/>
      <c r="C1254" s="62"/>
      <c r="D1254" s="62"/>
      <c r="E1254" s="62"/>
    </row>
    <row r="1255" spans="1:5" ht="15" customHeight="1" x14ac:dyDescent="0.25">
      <c r="A1255" s="62"/>
      <c r="B1255" s="62"/>
      <c r="C1255" s="62"/>
      <c r="D1255" s="62"/>
      <c r="E1255" s="62"/>
    </row>
    <row r="1256" spans="1:5" ht="15" customHeight="1" x14ac:dyDescent="0.25">
      <c r="A1256" s="62"/>
      <c r="B1256" s="62"/>
      <c r="C1256" s="62"/>
      <c r="D1256" s="62"/>
      <c r="E1256" s="62"/>
    </row>
    <row r="1257" spans="1:5" ht="15" customHeight="1" x14ac:dyDescent="0.25">
      <c r="A1257" s="62"/>
      <c r="B1257" s="62"/>
      <c r="C1257" s="62"/>
      <c r="D1257" s="62"/>
      <c r="E1257" s="62"/>
    </row>
    <row r="1258" spans="1:5" ht="15" customHeight="1" x14ac:dyDescent="0.25">
      <c r="A1258" s="62"/>
      <c r="B1258" s="62"/>
      <c r="C1258" s="62"/>
      <c r="D1258" s="62"/>
      <c r="E1258" s="62"/>
    </row>
    <row r="1259" spans="1:5" ht="15" customHeight="1" x14ac:dyDescent="0.25">
      <c r="A1259" s="62"/>
      <c r="B1259" s="62"/>
      <c r="C1259" s="62"/>
      <c r="D1259" s="62"/>
      <c r="E1259" s="62"/>
    </row>
    <row r="1260" spans="1:5" ht="15" customHeight="1" x14ac:dyDescent="0.25">
      <c r="A1260" s="62"/>
      <c r="B1260" s="62"/>
      <c r="C1260" s="62"/>
      <c r="D1260" s="62"/>
      <c r="E1260" s="62"/>
    </row>
    <row r="1261" spans="1:5" ht="15" customHeight="1" x14ac:dyDescent="0.25">
      <c r="A1261" s="62"/>
      <c r="B1261" s="62"/>
      <c r="C1261" s="62"/>
      <c r="D1261" s="62"/>
      <c r="E1261" s="62"/>
    </row>
    <row r="1262" spans="1:5" ht="15" customHeight="1" x14ac:dyDescent="0.25">
      <c r="A1262" s="62"/>
      <c r="B1262" s="62"/>
      <c r="C1262" s="62"/>
      <c r="D1262" s="62"/>
      <c r="E1262" s="62"/>
    </row>
    <row r="1263" spans="1:5" ht="15" customHeight="1" x14ac:dyDescent="0.25">
      <c r="A1263" s="62"/>
      <c r="B1263" s="62"/>
      <c r="C1263" s="62"/>
      <c r="D1263" s="62"/>
      <c r="E1263" s="62"/>
    </row>
    <row r="1264" spans="1:5" ht="15" customHeight="1" x14ac:dyDescent="0.25">
      <c r="A1264" s="62"/>
      <c r="B1264" s="62"/>
      <c r="C1264" s="62"/>
      <c r="D1264" s="62"/>
      <c r="E1264" s="62"/>
    </row>
    <row r="1265" spans="1:5" ht="15" customHeight="1" x14ac:dyDescent="0.25">
      <c r="A1265" s="62"/>
      <c r="B1265" s="62"/>
      <c r="C1265" s="62"/>
      <c r="D1265" s="62"/>
      <c r="E1265" s="62"/>
    </row>
    <row r="1266" spans="1:5" ht="15" customHeight="1" x14ac:dyDescent="0.25">
      <c r="A1266" s="62"/>
      <c r="B1266" s="62"/>
      <c r="C1266" s="62"/>
      <c r="D1266" s="62"/>
      <c r="E1266" s="62"/>
    </row>
    <row r="1267" spans="1:5" ht="15" customHeight="1" x14ac:dyDescent="0.25">
      <c r="A1267" s="62"/>
      <c r="B1267" s="62"/>
      <c r="C1267" s="62"/>
      <c r="D1267" s="62"/>
      <c r="E1267" s="62"/>
    </row>
    <row r="1268" spans="1:5" ht="15" customHeight="1" x14ac:dyDescent="0.25">
      <c r="A1268" s="62"/>
      <c r="B1268" s="62"/>
      <c r="C1268" s="62"/>
      <c r="D1268" s="62"/>
      <c r="E1268" s="62"/>
    </row>
    <row r="1269" spans="1:5" ht="15" customHeight="1" x14ac:dyDescent="0.25">
      <c r="A1269" s="62"/>
      <c r="B1269" s="62"/>
      <c r="C1269" s="62"/>
      <c r="D1269" s="62"/>
      <c r="E1269" s="62"/>
    </row>
    <row r="1270" spans="1:5" ht="15" customHeight="1" x14ac:dyDescent="0.25">
      <c r="A1270" s="62"/>
      <c r="B1270" s="62"/>
      <c r="C1270" s="62"/>
      <c r="D1270" s="62"/>
      <c r="E1270" s="62"/>
    </row>
    <row r="1271" spans="1:5" ht="15" customHeight="1" x14ac:dyDescent="0.25">
      <c r="A1271" s="62"/>
      <c r="B1271" s="62"/>
      <c r="C1271" s="62"/>
      <c r="D1271" s="62"/>
      <c r="E1271" s="62"/>
    </row>
    <row r="1272" spans="1:5" ht="15" customHeight="1" x14ac:dyDescent="0.25">
      <c r="A1272" s="62"/>
      <c r="B1272" s="62"/>
      <c r="C1272" s="62"/>
      <c r="D1272" s="62"/>
      <c r="E1272" s="62"/>
    </row>
    <row r="1273" spans="1:5" ht="15" customHeight="1" x14ac:dyDescent="0.25">
      <c r="A1273" s="62"/>
      <c r="B1273" s="62"/>
      <c r="C1273" s="62"/>
      <c r="D1273" s="62"/>
      <c r="E1273" s="62"/>
    </row>
    <row r="1274" spans="1:5" ht="15" customHeight="1" x14ac:dyDescent="0.25">
      <c r="A1274" s="62"/>
      <c r="B1274" s="62"/>
      <c r="C1274" s="62"/>
      <c r="D1274" s="62"/>
      <c r="E1274" s="62"/>
    </row>
    <row r="1275" spans="1:5" ht="15" customHeight="1" x14ac:dyDescent="0.25">
      <c r="A1275" s="62"/>
      <c r="B1275" s="62"/>
      <c r="C1275" s="62"/>
      <c r="D1275" s="62"/>
      <c r="E1275" s="62"/>
    </row>
    <row r="1276" spans="1:5" ht="15" customHeight="1" x14ac:dyDescent="0.25">
      <c r="A1276" s="62"/>
      <c r="B1276" s="62"/>
      <c r="C1276" s="62"/>
      <c r="D1276" s="62"/>
      <c r="E1276" s="62"/>
    </row>
    <row r="1277" spans="1:5" ht="15" customHeight="1" x14ac:dyDescent="0.25">
      <c r="A1277" s="62"/>
      <c r="B1277" s="62"/>
      <c r="C1277" s="62"/>
      <c r="D1277" s="62"/>
      <c r="E1277" s="62"/>
    </row>
    <row r="1278" spans="1:5" ht="15" customHeight="1" x14ac:dyDescent="0.25">
      <c r="A1278" s="62"/>
      <c r="B1278" s="62"/>
      <c r="C1278" s="62"/>
      <c r="D1278" s="62"/>
      <c r="E1278" s="62"/>
    </row>
    <row r="1279" spans="1:5" ht="15" customHeight="1" x14ac:dyDescent="0.25">
      <c r="A1279" s="62"/>
      <c r="B1279" s="62"/>
      <c r="C1279" s="62"/>
      <c r="D1279" s="62"/>
      <c r="E1279" s="62"/>
    </row>
    <row r="1280" spans="1:5" ht="15" customHeight="1" x14ac:dyDescent="0.25">
      <c r="A1280" s="62"/>
      <c r="B1280" s="62"/>
      <c r="C1280" s="62"/>
      <c r="D1280" s="62"/>
      <c r="E1280" s="62"/>
    </row>
    <row r="1281" spans="1:5" ht="15" customHeight="1" x14ac:dyDescent="0.25">
      <c r="A1281" s="62"/>
      <c r="B1281" s="62"/>
      <c r="C1281" s="62"/>
      <c r="D1281" s="62"/>
      <c r="E1281" s="62"/>
    </row>
    <row r="1282" spans="1:5" ht="15" customHeight="1" x14ac:dyDescent="0.25">
      <c r="A1282" s="62"/>
      <c r="B1282" s="62"/>
      <c r="C1282" s="62"/>
      <c r="D1282" s="62"/>
      <c r="E1282" s="62"/>
    </row>
    <row r="1283" spans="1:5" ht="15" customHeight="1" x14ac:dyDescent="0.25">
      <c r="A1283" s="62"/>
      <c r="B1283" s="62"/>
      <c r="C1283" s="62"/>
      <c r="D1283" s="62"/>
      <c r="E1283" s="62"/>
    </row>
    <row r="1284" spans="1:5" ht="15" customHeight="1" x14ac:dyDescent="0.25">
      <c r="A1284" s="62"/>
      <c r="B1284" s="62"/>
      <c r="C1284" s="62"/>
      <c r="D1284" s="62"/>
      <c r="E1284" s="62"/>
    </row>
    <row r="1285" spans="1:5" ht="15" customHeight="1" x14ac:dyDescent="0.25">
      <c r="A1285" s="62"/>
      <c r="B1285" s="62"/>
      <c r="C1285" s="62"/>
      <c r="D1285" s="62"/>
      <c r="E1285" s="62"/>
    </row>
    <row r="1286" spans="1:5" ht="15" customHeight="1" x14ac:dyDescent="0.25">
      <c r="A1286" s="62"/>
      <c r="B1286" s="62"/>
      <c r="C1286" s="62"/>
      <c r="D1286" s="62"/>
      <c r="E1286" s="62"/>
    </row>
    <row r="1287" spans="1:5" ht="15" customHeight="1" x14ac:dyDescent="0.25">
      <c r="A1287" s="62"/>
      <c r="B1287" s="62"/>
      <c r="C1287" s="62"/>
      <c r="D1287" s="62"/>
      <c r="E1287" s="62"/>
    </row>
    <row r="1288" spans="1:5" ht="15" customHeight="1" x14ac:dyDescent="0.25">
      <c r="A1288" s="62"/>
      <c r="B1288" s="62"/>
      <c r="C1288" s="62"/>
      <c r="D1288" s="62"/>
      <c r="E1288" s="62"/>
    </row>
    <row r="1289" spans="1:5" ht="15" customHeight="1" x14ac:dyDescent="0.25">
      <c r="A1289" s="62"/>
      <c r="B1289" s="62"/>
      <c r="C1289" s="62"/>
      <c r="D1289" s="62"/>
      <c r="E1289" s="62"/>
    </row>
    <row r="1290" spans="1:5" ht="15" customHeight="1" x14ac:dyDescent="0.25">
      <c r="A1290" s="62"/>
      <c r="B1290" s="62"/>
      <c r="C1290" s="62"/>
      <c r="D1290" s="62"/>
      <c r="E1290" s="62"/>
    </row>
    <row r="1291" spans="1:5" ht="15" customHeight="1" x14ac:dyDescent="0.25">
      <c r="A1291" s="62"/>
      <c r="B1291" s="62"/>
      <c r="C1291" s="62"/>
      <c r="D1291" s="62"/>
      <c r="E1291" s="62"/>
    </row>
    <row r="1292" spans="1:5" ht="15" customHeight="1" x14ac:dyDescent="0.25">
      <c r="A1292" s="62"/>
      <c r="B1292" s="62"/>
      <c r="C1292" s="62"/>
      <c r="D1292" s="62"/>
      <c r="E1292" s="62"/>
    </row>
    <row r="1293" spans="1:5" ht="15" customHeight="1" x14ac:dyDescent="0.25">
      <c r="A1293" s="62"/>
      <c r="B1293" s="62"/>
      <c r="C1293" s="62"/>
      <c r="D1293" s="62"/>
      <c r="E1293" s="62"/>
    </row>
    <row r="1294" spans="1:5" ht="15" customHeight="1" x14ac:dyDescent="0.25">
      <c r="A1294" s="62"/>
      <c r="B1294" s="62"/>
      <c r="C1294" s="62"/>
      <c r="D1294" s="62"/>
      <c r="E1294" s="62"/>
    </row>
    <row r="1295" spans="1:5" ht="15" customHeight="1" x14ac:dyDescent="0.25">
      <c r="A1295" s="62"/>
      <c r="B1295" s="62"/>
      <c r="C1295" s="62"/>
      <c r="D1295" s="62"/>
      <c r="E1295" s="62"/>
    </row>
    <row r="1296" spans="1:5" ht="15" customHeight="1" x14ac:dyDescent="0.25">
      <c r="A1296" s="62"/>
      <c r="B1296" s="62"/>
      <c r="C1296" s="62"/>
      <c r="D1296" s="62"/>
      <c r="E1296" s="62"/>
    </row>
    <row r="1297" spans="1:5" ht="15" customHeight="1" x14ac:dyDescent="0.25">
      <c r="A1297" s="62"/>
      <c r="B1297" s="62"/>
      <c r="C1297" s="62"/>
      <c r="D1297" s="62"/>
      <c r="E1297" s="62"/>
    </row>
    <row r="1298" spans="1:5" ht="15" customHeight="1" x14ac:dyDescent="0.25">
      <c r="A1298" s="62"/>
      <c r="B1298" s="62"/>
      <c r="C1298" s="62"/>
      <c r="D1298" s="62"/>
      <c r="E1298" s="62"/>
    </row>
    <row r="1299" spans="1:5" ht="15" customHeight="1" x14ac:dyDescent="0.25">
      <c r="A1299" s="62"/>
      <c r="B1299" s="62"/>
      <c r="C1299" s="62"/>
      <c r="D1299" s="62"/>
      <c r="E1299" s="62"/>
    </row>
    <row r="1300" spans="1:5" ht="15" customHeight="1" x14ac:dyDescent="0.25">
      <c r="A1300" s="62"/>
      <c r="B1300" s="62"/>
      <c r="C1300" s="62"/>
      <c r="D1300" s="62"/>
      <c r="E1300" s="62"/>
    </row>
    <row r="1301" spans="1:5" ht="15" customHeight="1" x14ac:dyDescent="0.25">
      <c r="A1301" s="62"/>
      <c r="B1301" s="62"/>
      <c r="C1301" s="62"/>
      <c r="D1301" s="62"/>
      <c r="E1301" s="62"/>
    </row>
    <row r="1302" spans="1:5" ht="15" customHeight="1" x14ac:dyDescent="0.25">
      <c r="A1302" s="62"/>
      <c r="B1302" s="62"/>
      <c r="C1302" s="62"/>
      <c r="D1302" s="62"/>
      <c r="E1302" s="62"/>
    </row>
    <row r="1303" spans="1:5" ht="15" customHeight="1" x14ac:dyDescent="0.25">
      <c r="A1303" s="62"/>
      <c r="B1303" s="62"/>
      <c r="C1303" s="62"/>
      <c r="D1303" s="62"/>
      <c r="E1303" s="62"/>
    </row>
    <row r="1304" spans="1:5" ht="15" customHeight="1" x14ac:dyDescent="0.25">
      <c r="A1304" s="62"/>
      <c r="B1304" s="62"/>
      <c r="C1304" s="62"/>
      <c r="D1304" s="62"/>
      <c r="E1304" s="62"/>
    </row>
    <row r="1305" spans="1:5" ht="15" customHeight="1" x14ac:dyDescent="0.25">
      <c r="A1305" s="62"/>
      <c r="B1305" s="62"/>
      <c r="C1305" s="62"/>
      <c r="D1305" s="62"/>
      <c r="E1305" s="62"/>
    </row>
    <row r="1306" spans="1:5" ht="15" customHeight="1" x14ac:dyDescent="0.25">
      <c r="A1306" s="62"/>
      <c r="B1306" s="62"/>
      <c r="C1306" s="62"/>
      <c r="D1306" s="62"/>
      <c r="E1306" s="62"/>
    </row>
    <row r="1307" spans="1:5" ht="15" customHeight="1" x14ac:dyDescent="0.25">
      <c r="A1307" s="62"/>
      <c r="B1307" s="62"/>
      <c r="C1307" s="62"/>
      <c r="D1307" s="62"/>
      <c r="E1307" s="62"/>
    </row>
    <row r="1308" spans="1:5" ht="15" customHeight="1" x14ac:dyDescent="0.25">
      <c r="A1308" s="62"/>
      <c r="B1308" s="62"/>
      <c r="C1308" s="62"/>
      <c r="D1308" s="62"/>
      <c r="E1308" s="62"/>
    </row>
    <row r="1309" spans="1:5" ht="15" customHeight="1" x14ac:dyDescent="0.25">
      <c r="A1309" s="62"/>
      <c r="B1309" s="62"/>
      <c r="C1309" s="62"/>
      <c r="D1309" s="62"/>
      <c r="E1309" s="62"/>
    </row>
    <row r="1310" spans="1:5" ht="15" customHeight="1" x14ac:dyDescent="0.25">
      <c r="A1310" s="62"/>
      <c r="B1310" s="62"/>
      <c r="C1310" s="62"/>
      <c r="D1310" s="62"/>
      <c r="E1310" s="62"/>
    </row>
    <row r="1311" spans="1:5" ht="15" customHeight="1" x14ac:dyDescent="0.25">
      <c r="A1311" s="62"/>
      <c r="B1311" s="62"/>
      <c r="C1311" s="62"/>
      <c r="D1311" s="62"/>
      <c r="E1311" s="62"/>
    </row>
    <row r="1312" spans="1:5" ht="15" customHeight="1" x14ac:dyDescent="0.25">
      <c r="A1312" s="62"/>
      <c r="B1312" s="62"/>
      <c r="C1312" s="62"/>
      <c r="D1312" s="62"/>
      <c r="E1312" s="62"/>
    </row>
    <row r="1313" spans="1:5" ht="15" customHeight="1" x14ac:dyDescent="0.25">
      <c r="A1313" s="62"/>
      <c r="B1313" s="62"/>
      <c r="C1313" s="62"/>
      <c r="D1313" s="62"/>
      <c r="E1313" s="62"/>
    </row>
    <row r="1314" spans="1:5" ht="15" customHeight="1" x14ac:dyDescent="0.25">
      <c r="A1314" s="62"/>
      <c r="B1314" s="62"/>
      <c r="C1314" s="62"/>
      <c r="D1314" s="62"/>
      <c r="E1314" s="62"/>
    </row>
    <row r="1315" spans="1:5" ht="15" customHeight="1" x14ac:dyDescent="0.25">
      <c r="A1315" s="62"/>
      <c r="B1315" s="62"/>
      <c r="C1315" s="62"/>
      <c r="D1315" s="62"/>
      <c r="E1315" s="62"/>
    </row>
    <row r="1316" spans="1:5" ht="15" customHeight="1" x14ac:dyDescent="0.25">
      <c r="A1316" s="62"/>
      <c r="B1316" s="62"/>
      <c r="C1316" s="62"/>
      <c r="D1316" s="62"/>
      <c r="E1316" s="62"/>
    </row>
    <row r="1317" spans="1:5" ht="15" customHeight="1" x14ac:dyDescent="0.25">
      <c r="A1317" s="62"/>
      <c r="B1317" s="62"/>
      <c r="C1317" s="62"/>
      <c r="D1317" s="62"/>
      <c r="E1317" s="62"/>
    </row>
    <row r="1318" spans="1:5" ht="15" customHeight="1" x14ac:dyDescent="0.25">
      <c r="A1318" s="62"/>
      <c r="B1318" s="62"/>
      <c r="C1318" s="62"/>
      <c r="D1318" s="62"/>
      <c r="E1318" s="62"/>
    </row>
    <row r="1319" spans="1:5" ht="15" customHeight="1" x14ac:dyDescent="0.25">
      <c r="A1319" s="62"/>
      <c r="B1319" s="62"/>
      <c r="C1319" s="62"/>
      <c r="D1319" s="62"/>
      <c r="E1319" s="62"/>
    </row>
    <row r="1320" spans="1:5" ht="15" customHeight="1" x14ac:dyDescent="0.25">
      <c r="A1320" s="62"/>
      <c r="B1320" s="62"/>
      <c r="C1320" s="62"/>
      <c r="D1320" s="62"/>
      <c r="E1320" s="62"/>
    </row>
    <row r="1321" spans="1:5" ht="15" customHeight="1" x14ac:dyDescent="0.25">
      <c r="A1321" s="62"/>
      <c r="B1321" s="62"/>
      <c r="C1321" s="62"/>
      <c r="D1321" s="62"/>
      <c r="E1321" s="62"/>
    </row>
    <row r="1322" spans="1:5" ht="15" customHeight="1" x14ac:dyDescent="0.25">
      <c r="A1322" s="62"/>
      <c r="B1322" s="62"/>
      <c r="C1322" s="62"/>
      <c r="D1322" s="62"/>
      <c r="E1322" s="62"/>
    </row>
    <row r="1323" spans="1:5" ht="15" customHeight="1" x14ac:dyDescent="0.25">
      <c r="A1323" s="62"/>
      <c r="B1323" s="62"/>
      <c r="C1323" s="62"/>
      <c r="D1323" s="62"/>
      <c r="E1323" s="62"/>
    </row>
    <row r="1324" spans="1:5" ht="15" customHeight="1" x14ac:dyDescent="0.25">
      <c r="A1324" s="62"/>
      <c r="B1324" s="62"/>
      <c r="C1324" s="62"/>
      <c r="D1324" s="62"/>
      <c r="E1324" s="62"/>
    </row>
    <row r="1325" spans="1:5" ht="15" customHeight="1" x14ac:dyDescent="0.25">
      <c r="A1325" s="62"/>
      <c r="B1325" s="62"/>
      <c r="C1325" s="62"/>
      <c r="D1325" s="62"/>
      <c r="E1325" s="62"/>
    </row>
    <row r="1326" spans="1:5" ht="15" customHeight="1" x14ac:dyDescent="0.25">
      <c r="A1326" s="62"/>
      <c r="B1326" s="62"/>
      <c r="C1326" s="62"/>
      <c r="D1326" s="62"/>
      <c r="E1326" s="62"/>
    </row>
    <row r="1327" spans="1:5" ht="15" customHeight="1" x14ac:dyDescent="0.25">
      <c r="A1327" s="62"/>
      <c r="B1327" s="62"/>
      <c r="C1327" s="62"/>
      <c r="D1327" s="62"/>
      <c r="E1327" s="62"/>
    </row>
    <row r="1328" spans="1:5" ht="15" customHeight="1" x14ac:dyDescent="0.25">
      <c r="A1328" s="62"/>
      <c r="B1328" s="62"/>
      <c r="C1328" s="62"/>
      <c r="D1328" s="62"/>
      <c r="E1328" s="62"/>
    </row>
    <row r="1329" spans="1:5" ht="15" customHeight="1" x14ac:dyDescent="0.25">
      <c r="A1329" s="62"/>
      <c r="B1329" s="62"/>
      <c r="C1329" s="62"/>
      <c r="D1329" s="62"/>
      <c r="E1329" s="62"/>
    </row>
    <row r="1330" spans="1:5" ht="15" customHeight="1" x14ac:dyDescent="0.25">
      <c r="A1330" s="62"/>
      <c r="B1330" s="62"/>
      <c r="C1330" s="62"/>
      <c r="D1330" s="62"/>
      <c r="E1330" s="62"/>
    </row>
    <row r="1331" spans="1:5" ht="15" customHeight="1" x14ac:dyDescent="0.25">
      <c r="A1331" s="62"/>
      <c r="B1331" s="62"/>
      <c r="C1331" s="62"/>
      <c r="D1331" s="62"/>
      <c r="E1331" s="62"/>
    </row>
    <row r="1332" spans="1:5" ht="15" customHeight="1" x14ac:dyDescent="0.25">
      <c r="A1332" s="62"/>
      <c r="B1332" s="62"/>
      <c r="C1332" s="62"/>
      <c r="D1332" s="62"/>
      <c r="E1332" s="62"/>
    </row>
    <row r="1333" spans="1:5" ht="15" customHeight="1" x14ac:dyDescent="0.25">
      <c r="A1333" s="62"/>
      <c r="B1333" s="62"/>
      <c r="C1333" s="62"/>
      <c r="D1333" s="62"/>
      <c r="E1333" s="62"/>
    </row>
    <row r="1334" spans="1:5" ht="15" customHeight="1" x14ac:dyDescent="0.25">
      <c r="A1334" s="62"/>
      <c r="B1334" s="62"/>
      <c r="C1334" s="62"/>
      <c r="D1334" s="62"/>
      <c r="E1334" s="62"/>
    </row>
    <row r="1335" spans="1:5" ht="15" customHeight="1" x14ac:dyDescent="0.25">
      <c r="A1335" s="62"/>
      <c r="B1335" s="62"/>
      <c r="C1335" s="62"/>
      <c r="D1335" s="62"/>
      <c r="E1335" s="62"/>
    </row>
    <row r="1336" spans="1:5" ht="15" customHeight="1" x14ac:dyDescent="0.25">
      <c r="A1336" s="62"/>
      <c r="B1336" s="62"/>
      <c r="C1336" s="62"/>
      <c r="D1336" s="62"/>
      <c r="E1336" s="62"/>
    </row>
    <row r="1337" spans="1:5" ht="15" customHeight="1" x14ac:dyDescent="0.25">
      <c r="A1337" s="62"/>
      <c r="B1337" s="62"/>
      <c r="C1337" s="62"/>
      <c r="D1337" s="62"/>
      <c r="E1337" s="62"/>
    </row>
    <row r="1338" spans="1:5" ht="15" customHeight="1" x14ac:dyDescent="0.25">
      <c r="A1338" s="62"/>
      <c r="B1338" s="62"/>
      <c r="C1338" s="62"/>
      <c r="D1338" s="62"/>
      <c r="E1338" s="62"/>
    </row>
    <row r="1339" spans="1:5" ht="15" customHeight="1" x14ac:dyDescent="0.25">
      <c r="A1339" s="62"/>
      <c r="B1339" s="62"/>
      <c r="C1339" s="62"/>
      <c r="D1339" s="62"/>
      <c r="E1339" s="62"/>
    </row>
    <row r="1340" spans="1:5" ht="15" customHeight="1" x14ac:dyDescent="0.25">
      <c r="A1340" s="62"/>
      <c r="B1340" s="62"/>
      <c r="C1340" s="62"/>
      <c r="D1340" s="62"/>
      <c r="E1340" s="62"/>
    </row>
    <row r="1341" spans="1:5" ht="15" customHeight="1" x14ac:dyDescent="0.25">
      <c r="A1341" s="62"/>
      <c r="B1341" s="62"/>
      <c r="C1341" s="62"/>
      <c r="D1341" s="62"/>
      <c r="E1341" s="62"/>
    </row>
    <row r="1342" spans="1:5" ht="15" customHeight="1" x14ac:dyDescent="0.25">
      <c r="A1342" s="62"/>
      <c r="B1342" s="62"/>
      <c r="C1342" s="62"/>
      <c r="D1342" s="62"/>
      <c r="E1342" s="62"/>
    </row>
    <row r="1343" spans="1:5" ht="15" customHeight="1" x14ac:dyDescent="0.25">
      <c r="A1343" s="62"/>
      <c r="B1343" s="62"/>
      <c r="C1343" s="62"/>
      <c r="D1343" s="62"/>
      <c r="E1343" s="62"/>
    </row>
    <row r="1344" spans="1:5" ht="15" customHeight="1" x14ac:dyDescent="0.25">
      <c r="A1344" s="62"/>
      <c r="B1344" s="62"/>
      <c r="C1344" s="62"/>
      <c r="D1344" s="62"/>
      <c r="E1344" s="62"/>
    </row>
    <row r="1345" spans="1:5" ht="15" customHeight="1" x14ac:dyDescent="0.25">
      <c r="A1345" s="62"/>
      <c r="B1345" s="62"/>
      <c r="C1345" s="62"/>
      <c r="D1345" s="62"/>
      <c r="E1345" s="62"/>
    </row>
    <row r="1346" spans="1:5" ht="15" customHeight="1" x14ac:dyDescent="0.25">
      <c r="A1346" s="62"/>
      <c r="B1346" s="62"/>
      <c r="C1346" s="62"/>
      <c r="D1346" s="62"/>
      <c r="E1346" s="62"/>
    </row>
    <row r="1347" spans="1:5" ht="15" customHeight="1" x14ac:dyDescent="0.25">
      <c r="A1347" s="62"/>
      <c r="B1347" s="62"/>
      <c r="C1347" s="62"/>
      <c r="D1347" s="62"/>
      <c r="E1347" s="62"/>
    </row>
    <row r="1348" spans="1:5" ht="15" customHeight="1" x14ac:dyDescent="0.25">
      <c r="A1348" s="62"/>
      <c r="B1348" s="62"/>
      <c r="C1348" s="62"/>
      <c r="D1348" s="62"/>
      <c r="E1348" s="62"/>
    </row>
    <row r="1349" spans="1:5" ht="15" customHeight="1" x14ac:dyDescent="0.25">
      <c r="A1349" s="62"/>
      <c r="B1349" s="62"/>
      <c r="C1349" s="62"/>
      <c r="D1349" s="62"/>
      <c r="E1349" s="62"/>
    </row>
    <row r="1350" spans="1:5" ht="15" customHeight="1" x14ac:dyDescent="0.25">
      <c r="A1350" s="62"/>
      <c r="B1350" s="62"/>
      <c r="C1350" s="62"/>
      <c r="D1350" s="62"/>
      <c r="E1350" s="62"/>
    </row>
    <row r="1351" spans="1:5" ht="15" customHeight="1" x14ac:dyDescent="0.25">
      <c r="A1351" s="62"/>
      <c r="B1351" s="62"/>
      <c r="C1351" s="62"/>
      <c r="D1351" s="62"/>
      <c r="E1351" s="62"/>
    </row>
    <row r="1352" spans="1:5" ht="15" customHeight="1" x14ac:dyDescent="0.25">
      <c r="A1352" s="62"/>
      <c r="B1352" s="62"/>
      <c r="C1352" s="62"/>
      <c r="D1352" s="62"/>
      <c r="E1352" s="62"/>
    </row>
    <row r="1353" spans="1:5" ht="15" customHeight="1" x14ac:dyDescent="0.25">
      <c r="A1353" s="62"/>
      <c r="B1353" s="62"/>
      <c r="C1353" s="62"/>
      <c r="D1353" s="62"/>
      <c r="E1353" s="62"/>
    </row>
    <row r="1354" spans="1:5" ht="15" customHeight="1" x14ac:dyDescent="0.25">
      <c r="A1354" s="62"/>
      <c r="B1354" s="62"/>
      <c r="C1354" s="62"/>
      <c r="D1354" s="62"/>
      <c r="E1354" s="62"/>
    </row>
    <row r="1355" spans="1:5" ht="15" customHeight="1" x14ac:dyDescent="0.25">
      <c r="A1355" s="62"/>
      <c r="B1355" s="62"/>
      <c r="C1355" s="62"/>
      <c r="D1355" s="62"/>
      <c r="E1355" s="62"/>
    </row>
    <row r="1356" spans="1:5" ht="15" customHeight="1" x14ac:dyDescent="0.25">
      <c r="A1356" s="62"/>
      <c r="B1356" s="62"/>
      <c r="C1356" s="62"/>
      <c r="D1356" s="62"/>
      <c r="E1356" s="62"/>
    </row>
    <row r="1357" spans="1:5" ht="15" customHeight="1" x14ac:dyDescent="0.25">
      <c r="A1357" s="62"/>
      <c r="B1357" s="62"/>
      <c r="C1357" s="62"/>
      <c r="D1357" s="62"/>
      <c r="E1357" s="62"/>
    </row>
    <row r="1358" spans="1:5" ht="15" customHeight="1" x14ac:dyDescent="0.25">
      <c r="A1358" s="62"/>
      <c r="B1358" s="62"/>
      <c r="C1358" s="62"/>
      <c r="D1358" s="62"/>
      <c r="E1358" s="62"/>
    </row>
    <row r="1359" spans="1:5" ht="15" customHeight="1" x14ac:dyDescent="0.25">
      <c r="A1359" s="62"/>
      <c r="B1359" s="62"/>
      <c r="C1359" s="62"/>
      <c r="D1359" s="62"/>
      <c r="E1359" s="62"/>
    </row>
    <row r="1360" spans="1:5" ht="15" customHeight="1" x14ac:dyDescent="0.25">
      <c r="A1360" s="62"/>
      <c r="B1360" s="62"/>
      <c r="C1360" s="62"/>
      <c r="D1360" s="62"/>
      <c r="E1360" s="62"/>
    </row>
    <row r="1361" spans="1:5" ht="15" customHeight="1" x14ac:dyDescent="0.25">
      <c r="A1361" s="62"/>
      <c r="B1361" s="62"/>
      <c r="C1361" s="62"/>
      <c r="D1361" s="62"/>
      <c r="E1361" s="62"/>
    </row>
    <row r="1362" spans="1:5" ht="15" customHeight="1" x14ac:dyDescent="0.25">
      <c r="A1362" s="62"/>
      <c r="B1362" s="62"/>
      <c r="C1362" s="62"/>
      <c r="D1362" s="62"/>
      <c r="E1362" s="62"/>
    </row>
    <row r="1363" spans="1:5" ht="15" customHeight="1" x14ac:dyDescent="0.25">
      <c r="A1363" s="62"/>
      <c r="B1363" s="62"/>
      <c r="C1363" s="62"/>
      <c r="D1363" s="62"/>
      <c r="E1363" s="62"/>
    </row>
    <row r="1364" spans="1:5" ht="15" customHeight="1" x14ac:dyDescent="0.25">
      <c r="A1364" s="62"/>
      <c r="B1364" s="62"/>
      <c r="C1364" s="62"/>
      <c r="D1364" s="62"/>
      <c r="E1364" s="62"/>
    </row>
    <row r="1365" spans="1:5" ht="15" customHeight="1" x14ac:dyDescent="0.25">
      <c r="A1365" s="62"/>
      <c r="B1365" s="62"/>
      <c r="C1365" s="62"/>
      <c r="D1365" s="62"/>
      <c r="E1365" s="62"/>
    </row>
    <row r="1366" spans="1:5" ht="15" customHeight="1" x14ac:dyDescent="0.25">
      <c r="A1366" s="62"/>
      <c r="B1366" s="62"/>
      <c r="C1366" s="62"/>
      <c r="D1366" s="62"/>
      <c r="E1366" s="62"/>
    </row>
    <row r="1367" spans="1:5" ht="15" customHeight="1" x14ac:dyDescent="0.25">
      <c r="A1367" s="62"/>
      <c r="B1367" s="62"/>
      <c r="C1367" s="62"/>
      <c r="D1367" s="62"/>
      <c r="E1367" s="62"/>
    </row>
    <row r="1368" spans="1:5" ht="15" customHeight="1" x14ac:dyDescent="0.25">
      <c r="A1368" s="62"/>
      <c r="B1368" s="62"/>
      <c r="C1368" s="62"/>
      <c r="D1368" s="62"/>
      <c r="E1368" s="62"/>
    </row>
    <row r="1369" spans="1:5" ht="15" customHeight="1" x14ac:dyDescent="0.25">
      <c r="A1369" s="62"/>
      <c r="B1369" s="62"/>
      <c r="C1369" s="62"/>
      <c r="D1369" s="62"/>
      <c r="E1369" s="62"/>
    </row>
    <row r="1370" spans="1:5" ht="15" customHeight="1" x14ac:dyDescent="0.25">
      <c r="A1370" s="62"/>
      <c r="B1370" s="62"/>
      <c r="C1370" s="62"/>
      <c r="D1370" s="62"/>
      <c r="E1370" s="62"/>
    </row>
    <row r="1371" spans="1:5" ht="15" customHeight="1" x14ac:dyDescent="0.25">
      <c r="A1371" s="62"/>
      <c r="B1371" s="62"/>
      <c r="C1371" s="62"/>
      <c r="D1371" s="62"/>
      <c r="E1371" s="62"/>
    </row>
    <row r="1372" spans="1:5" ht="15" customHeight="1" x14ac:dyDescent="0.25">
      <c r="A1372" s="62"/>
      <c r="B1372" s="62"/>
      <c r="C1372" s="62"/>
      <c r="D1372" s="62"/>
      <c r="E1372" s="62"/>
    </row>
    <row r="1373" spans="1:5" ht="15" customHeight="1" x14ac:dyDescent="0.25">
      <c r="A1373" s="62"/>
      <c r="B1373" s="62"/>
      <c r="C1373" s="62"/>
      <c r="D1373" s="62"/>
      <c r="E1373" s="62"/>
    </row>
    <row r="1374" spans="1:5" ht="15" customHeight="1" x14ac:dyDescent="0.25">
      <c r="A1374" s="62"/>
      <c r="B1374" s="62"/>
      <c r="C1374" s="62"/>
      <c r="D1374" s="62"/>
      <c r="E1374" s="62"/>
    </row>
    <row r="1375" spans="1:5" ht="15" customHeight="1" x14ac:dyDescent="0.25">
      <c r="A1375" s="62"/>
      <c r="B1375" s="62"/>
      <c r="C1375" s="62"/>
      <c r="D1375" s="62"/>
      <c r="E1375" s="62"/>
    </row>
    <row r="1376" spans="1:5" ht="15" customHeight="1" x14ac:dyDescent="0.25">
      <c r="A1376" s="62"/>
      <c r="B1376" s="62"/>
      <c r="C1376" s="62"/>
      <c r="D1376" s="62"/>
      <c r="E1376" s="62"/>
    </row>
    <row r="1377" spans="1:5" ht="15" customHeight="1" x14ac:dyDescent="0.25">
      <c r="A1377" s="62"/>
      <c r="B1377" s="62"/>
      <c r="C1377" s="62"/>
      <c r="D1377" s="62"/>
      <c r="E1377" s="62"/>
    </row>
    <row r="1378" spans="1:5" ht="15" customHeight="1" x14ac:dyDescent="0.25">
      <c r="A1378" s="62"/>
      <c r="B1378" s="62"/>
      <c r="C1378" s="62"/>
      <c r="D1378" s="62"/>
      <c r="E1378" s="62"/>
    </row>
    <row r="1379" spans="1:5" ht="15" customHeight="1" x14ac:dyDescent="0.25">
      <c r="A1379" s="62"/>
      <c r="B1379" s="62"/>
      <c r="C1379" s="62"/>
      <c r="D1379" s="62"/>
      <c r="E1379" s="62"/>
    </row>
    <row r="1380" spans="1:5" ht="15" customHeight="1" x14ac:dyDescent="0.25">
      <c r="A1380" s="62"/>
      <c r="B1380" s="62"/>
      <c r="C1380" s="62"/>
      <c r="D1380" s="62"/>
      <c r="E1380" s="62"/>
    </row>
    <row r="1381" spans="1:5" ht="15" customHeight="1" x14ac:dyDescent="0.25">
      <c r="A1381" s="62"/>
      <c r="B1381" s="62"/>
      <c r="C1381" s="62"/>
      <c r="D1381" s="62"/>
      <c r="E1381" s="62"/>
    </row>
    <row r="1382" spans="1:5" ht="15" customHeight="1" x14ac:dyDescent="0.25">
      <c r="A1382" s="62"/>
      <c r="B1382" s="62"/>
      <c r="C1382" s="62"/>
      <c r="D1382" s="62"/>
      <c r="E1382" s="62"/>
    </row>
    <row r="1383" spans="1:5" ht="15" customHeight="1" x14ac:dyDescent="0.25">
      <c r="A1383" s="62"/>
      <c r="B1383" s="62"/>
      <c r="C1383" s="62"/>
      <c r="D1383" s="62"/>
      <c r="E1383" s="62"/>
    </row>
    <row r="1384" spans="1:5" ht="15" customHeight="1" x14ac:dyDescent="0.25">
      <c r="A1384" s="62"/>
      <c r="B1384" s="62"/>
      <c r="C1384" s="62"/>
      <c r="D1384" s="62"/>
      <c r="E1384" s="62"/>
    </row>
    <row r="1385" spans="1:5" ht="15" customHeight="1" x14ac:dyDescent="0.25">
      <c r="A1385" s="62"/>
      <c r="B1385" s="62"/>
      <c r="C1385" s="62"/>
      <c r="D1385" s="62"/>
      <c r="E1385" s="62"/>
    </row>
    <row r="1386" spans="1:5" ht="15" customHeight="1" x14ac:dyDescent="0.25">
      <c r="A1386" s="62"/>
      <c r="B1386" s="62"/>
      <c r="C1386" s="62"/>
      <c r="D1386" s="62"/>
      <c r="E1386" s="62"/>
    </row>
    <row r="1387" spans="1:5" ht="15" customHeight="1" x14ac:dyDescent="0.25">
      <c r="A1387" s="62"/>
      <c r="B1387" s="62"/>
      <c r="C1387" s="62"/>
      <c r="D1387" s="62"/>
      <c r="E1387" s="62"/>
    </row>
    <row r="1388" spans="1:5" ht="15" customHeight="1" x14ac:dyDescent="0.25">
      <c r="A1388" s="62"/>
      <c r="B1388" s="62"/>
      <c r="C1388" s="62"/>
      <c r="D1388" s="62"/>
      <c r="E1388" s="62"/>
    </row>
    <row r="1389" spans="1:5" ht="15" customHeight="1" x14ac:dyDescent="0.25">
      <c r="A1389" s="62"/>
      <c r="B1389" s="62"/>
      <c r="C1389" s="62"/>
      <c r="D1389" s="62"/>
      <c r="E1389" s="62"/>
    </row>
    <row r="1390" spans="1:5" ht="15" customHeight="1" x14ac:dyDescent="0.25">
      <c r="A1390" s="62"/>
      <c r="B1390" s="62"/>
      <c r="C1390" s="62"/>
      <c r="D1390" s="62"/>
      <c r="E1390" s="62"/>
    </row>
    <row r="1391" spans="1:5" ht="15" customHeight="1" x14ac:dyDescent="0.25">
      <c r="A1391" s="62"/>
      <c r="B1391" s="62"/>
      <c r="C1391" s="62"/>
      <c r="D1391" s="62"/>
      <c r="E1391" s="62"/>
    </row>
    <row r="1392" spans="1:5" ht="15" customHeight="1" x14ac:dyDescent="0.25">
      <c r="A1392" s="62"/>
      <c r="B1392" s="62"/>
      <c r="C1392" s="62"/>
      <c r="D1392" s="62"/>
      <c r="E1392" s="62"/>
    </row>
    <row r="1393" spans="1:5" ht="15" customHeight="1" x14ac:dyDescent="0.25">
      <c r="A1393" s="62"/>
      <c r="B1393" s="62"/>
      <c r="C1393" s="62"/>
      <c r="D1393" s="62"/>
      <c r="E1393" s="62"/>
    </row>
    <row r="1394" spans="1:5" ht="15" customHeight="1" x14ac:dyDescent="0.25">
      <c r="A1394" s="62"/>
      <c r="B1394" s="62"/>
      <c r="C1394" s="62"/>
      <c r="D1394" s="62"/>
      <c r="E1394" s="62"/>
    </row>
    <row r="1395" spans="1:5" ht="15" customHeight="1" x14ac:dyDescent="0.25">
      <c r="A1395" s="62"/>
      <c r="B1395" s="62"/>
      <c r="C1395" s="62"/>
      <c r="D1395" s="62"/>
      <c r="E1395" s="62"/>
    </row>
    <row r="1396" spans="1:5" ht="15" customHeight="1" x14ac:dyDescent="0.25">
      <c r="A1396" s="62"/>
      <c r="B1396" s="62"/>
      <c r="C1396" s="62"/>
      <c r="D1396" s="62"/>
      <c r="E1396" s="62"/>
    </row>
    <row r="1397" spans="1:5" ht="15" customHeight="1" x14ac:dyDescent="0.25">
      <c r="A1397" s="62"/>
      <c r="B1397" s="62"/>
      <c r="C1397" s="62"/>
      <c r="D1397" s="62"/>
      <c r="E1397" s="62"/>
    </row>
    <row r="1398" spans="1:5" ht="15" customHeight="1" x14ac:dyDescent="0.25">
      <c r="A1398" s="62"/>
      <c r="B1398" s="62"/>
      <c r="C1398" s="62"/>
      <c r="D1398" s="62"/>
      <c r="E1398" s="62"/>
    </row>
    <row r="1399" spans="1:5" ht="15" customHeight="1" x14ac:dyDescent="0.25">
      <c r="A1399" s="62"/>
      <c r="B1399" s="62"/>
      <c r="C1399" s="62"/>
      <c r="D1399" s="62"/>
      <c r="E1399" s="62"/>
    </row>
    <row r="1400" spans="1:5" ht="15" customHeight="1" x14ac:dyDescent="0.25">
      <c r="A1400" s="62"/>
      <c r="B1400" s="62"/>
      <c r="C1400" s="62"/>
      <c r="D1400" s="62"/>
      <c r="E1400" s="62"/>
    </row>
    <row r="1401" spans="1:5" ht="15" customHeight="1" x14ac:dyDescent="0.25">
      <c r="A1401" s="62"/>
      <c r="B1401" s="62"/>
      <c r="C1401" s="62"/>
      <c r="D1401" s="62"/>
      <c r="E1401" s="62"/>
    </row>
    <row r="1402" spans="1:5" ht="15" customHeight="1" x14ac:dyDescent="0.25">
      <c r="A1402" s="62"/>
      <c r="B1402" s="62"/>
      <c r="C1402" s="62"/>
      <c r="D1402" s="62"/>
      <c r="E1402" s="62"/>
    </row>
    <row r="1403" spans="1:5" ht="15" customHeight="1" x14ac:dyDescent="0.25">
      <c r="A1403" s="62"/>
      <c r="B1403" s="62"/>
      <c r="C1403" s="62"/>
      <c r="D1403" s="62"/>
      <c r="E1403" s="62"/>
    </row>
    <row r="1404" spans="1:5" ht="15" customHeight="1" x14ac:dyDescent="0.25">
      <c r="A1404" s="62"/>
      <c r="B1404" s="62"/>
      <c r="C1404" s="62"/>
      <c r="D1404" s="62"/>
      <c r="E1404" s="62"/>
    </row>
    <row r="1405" spans="1:5" ht="15" customHeight="1" x14ac:dyDescent="0.25">
      <c r="A1405" s="62"/>
      <c r="B1405" s="62"/>
      <c r="C1405" s="62"/>
      <c r="D1405" s="62"/>
      <c r="E1405" s="62"/>
    </row>
    <row r="1406" spans="1:5" ht="15" customHeight="1" x14ac:dyDescent="0.25">
      <c r="A1406" s="62"/>
      <c r="B1406" s="62"/>
      <c r="C1406" s="62"/>
      <c r="D1406" s="62"/>
      <c r="E1406" s="62"/>
    </row>
    <row r="1407" spans="1:5" ht="15" customHeight="1" x14ac:dyDescent="0.25">
      <c r="A1407" s="62"/>
      <c r="B1407" s="62"/>
      <c r="C1407" s="62"/>
      <c r="D1407" s="62"/>
      <c r="E1407" s="62"/>
    </row>
    <row r="1408" spans="1:5" ht="15" customHeight="1" x14ac:dyDescent="0.25">
      <c r="A1408" s="62"/>
      <c r="B1408" s="62"/>
      <c r="C1408" s="62"/>
      <c r="D1408" s="62"/>
      <c r="E1408" s="62"/>
    </row>
    <row r="1409" spans="1:5" ht="15" customHeight="1" x14ac:dyDescent="0.25">
      <c r="A1409" s="62"/>
      <c r="B1409" s="62"/>
      <c r="C1409" s="62"/>
      <c r="D1409" s="62"/>
      <c r="E1409" s="62"/>
    </row>
    <row r="1410" spans="1:5" ht="15" customHeight="1" x14ac:dyDescent="0.25">
      <c r="A1410" s="62"/>
      <c r="B1410" s="62"/>
      <c r="C1410" s="62"/>
      <c r="D1410" s="62"/>
      <c r="E1410" s="62"/>
    </row>
    <row r="1411" spans="1:5" ht="15" customHeight="1" x14ac:dyDescent="0.25">
      <c r="A1411" s="62"/>
      <c r="B1411" s="62"/>
      <c r="C1411" s="62"/>
      <c r="D1411" s="62"/>
      <c r="E1411" s="62"/>
    </row>
    <row r="1412" spans="1:5" ht="15" customHeight="1" x14ac:dyDescent="0.25">
      <c r="A1412" s="62"/>
      <c r="B1412" s="62"/>
      <c r="C1412" s="62"/>
      <c r="D1412" s="62"/>
      <c r="E1412" s="62"/>
    </row>
    <row r="1413" spans="1:5" ht="15" customHeight="1" x14ac:dyDescent="0.25">
      <c r="A1413" s="62"/>
      <c r="B1413" s="62"/>
      <c r="C1413" s="62"/>
      <c r="D1413" s="62"/>
      <c r="E1413" s="62"/>
    </row>
    <row r="1414" spans="1:5" ht="15" customHeight="1" x14ac:dyDescent="0.25">
      <c r="A1414" s="62"/>
      <c r="B1414" s="62"/>
      <c r="C1414" s="62"/>
      <c r="D1414" s="62"/>
      <c r="E1414" s="62"/>
    </row>
    <row r="1415" spans="1:5" ht="15" customHeight="1" x14ac:dyDescent="0.25">
      <c r="A1415" s="62"/>
      <c r="B1415" s="62"/>
      <c r="C1415" s="62"/>
      <c r="D1415" s="62"/>
      <c r="E1415" s="62"/>
    </row>
    <row r="1416" spans="1:5" ht="15" customHeight="1" x14ac:dyDescent="0.25">
      <c r="A1416" s="62"/>
      <c r="B1416" s="62"/>
      <c r="C1416" s="62"/>
      <c r="D1416" s="62"/>
      <c r="E1416" s="62"/>
    </row>
    <row r="1417" spans="1:5" ht="15" customHeight="1" x14ac:dyDescent="0.25">
      <c r="A1417" s="62"/>
      <c r="B1417" s="62"/>
      <c r="C1417" s="62"/>
      <c r="D1417" s="62"/>
      <c r="E1417" s="62"/>
    </row>
    <row r="1418" spans="1:5" ht="15" customHeight="1" x14ac:dyDescent="0.25">
      <c r="A1418" s="62"/>
      <c r="B1418" s="62"/>
      <c r="C1418" s="62"/>
      <c r="D1418" s="62"/>
      <c r="E1418" s="62"/>
    </row>
    <row r="1419" spans="1:5" ht="15" customHeight="1" x14ac:dyDescent="0.25">
      <c r="A1419" s="62"/>
      <c r="B1419" s="62"/>
      <c r="C1419" s="62"/>
      <c r="D1419" s="62"/>
      <c r="E1419" s="62"/>
    </row>
    <row r="1420" spans="1:5" ht="15" customHeight="1" x14ac:dyDescent="0.25">
      <c r="A1420" s="62"/>
      <c r="B1420" s="62"/>
      <c r="C1420" s="62"/>
      <c r="D1420" s="62"/>
      <c r="E1420" s="62"/>
    </row>
    <row r="1421" spans="1:5" ht="15" customHeight="1" x14ac:dyDescent="0.25">
      <c r="A1421" s="62"/>
      <c r="B1421" s="62"/>
      <c r="C1421" s="62"/>
      <c r="D1421" s="62"/>
      <c r="E1421" s="62"/>
    </row>
    <row r="1422" spans="1:5" ht="15" customHeight="1" x14ac:dyDescent="0.25">
      <c r="A1422" s="62"/>
      <c r="B1422" s="62"/>
      <c r="C1422" s="62"/>
      <c r="D1422" s="62"/>
      <c r="E1422" s="62"/>
    </row>
    <row r="1423" spans="1:5" ht="15" customHeight="1" x14ac:dyDescent="0.25">
      <c r="A1423" s="62"/>
      <c r="B1423" s="62"/>
      <c r="C1423" s="62"/>
      <c r="D1423" s="62"/>
      <c r="E1423" s="62"/>
    </row>
    <row r="1424" spans="1:5" ht="15" customHeight="1" x14ac:dyDescent="0.25">
      <c r="A1424" s="62"/>
      <c r="B1424" s="62"/>
      <c r="C1424" s="62"/>
      <c r="D1424" s="62"/>
      <c r="E1424" s="62"/>
    </row>
    <row r="1425" spans="1:5" ht="15" customHeight="1" x14ac:dyDescent="0.25">
      <c r="A1425" s="62"/>
      <c r="B1425" s="62"/>
      <c r="C1425" s="62"/>
      <c r="D1425" s="62"/>
      <c r="E1425" s="62"/>
    </row>
    <row r="1426" spans="1:5" ht="15" customHeight="1" x14ac:dyDescent="0.25">
      <c r="A1426" s="62"/>
      <c r="B1426" s="62"/>
      <c r="C1426" s="62"/>
      <c r="D1426" s="62"/>
      <c r="E1426" s="62"/>
    </row>
    <row r="1427" spans="1:5" ht="15" customHeight="1" x14ac:dyDescent="0.25">
      <c r="A1427" s="62"/>
      <c r="B1427" s="62"/>
      <c r="C1427" s="62"/>
      <c r="D1427" s="62"/>
      <c r="E1427" s="62"/>
    </row>
    <row r="1428" spans="1:5" ht="15" customHeight="1" x14ac:dyDescent="0.25">
      <c r="A1428" s="62"/>
      <c r="B1428" s="62"/>
      <c r="C1428" s="62"/>
      <c r="D1428" s="62"/>
      <c r="E1428" s="62"/>
    </row>
    <row r="1429" spans="1:5" ht="15" customHeight="1" x14ac:dyDescent="0.25">
      <c r="A1429" s="62"/>
      <c r="B1429" s="62"/>
      <c r="C1429" s="62"/>
      <c r="D1429" s="62"/>
      <c r="E1429" s="62"/>
    </row>
    <row r="1430" spans="1:5" ht="15" customHeight="1" x14ac:dyDescent="0.25">
      <c r="A1430" s="62"/>
      <c r="B1430" s="62"/>
      <c r="C1430" s="62"/>
      <c r="D1430" s="62"/>
      <c r="E1430" s="62"/>
    </row>
    <row r="1431" spans="1:5" ht="15" customHeight="1" x14ac:dyDescent="0.25">
      <c r="A1431" s="62"/>
      <c r="B1431" s="62"/>
      <c r="C1431" s="62"/>
      <c r="D1431" s="62"/>
      <c r="E1431" s="62"/>
    </row>
    <row r="1432" spans="1:5" ht="15" customHeight="1" x14ac:dyDescent="0.25">
      <c r="A1432" s="62"/>
      <c r="B1432" s="62"/>
      <c r="C1432" s="62"/>
      <c r="D1432" s="62"/>
      <c r="E1432" s="62"/>
    </row>
    <row r="1433" spans="1:5" ht="15" customHeight="1" x14ac:dyDescent="0.25">
      <c r="A1433" s="62"/>
      <c r="B1433" s="62"/>
      <c r="C1433" s="62"/>
      <c r="D1433" s="62"/>
      <c r="E1433" s="62"/>
    </row>
    <row r="1434" spans="1:5" ht="15" customHeight="1" x14ac:dyDescent="0.25">
      <c r="A1434" s="62"/>
      <c r="B1434" s="62"/>
      <c r="C1434" s="62"/>
      <c r="D1434" s="62"/>
      <c r="E1434" s="62"/>
    </row>
    <row r="1435" spans="1:5" ht="15" customHeight="1" x14ac:dyDescent="0.25">
      <c r="A1435" s="62"/>
      <c r="B1435" s="62"/>
      <c r="C1435" s="62"/>
      <c r="D1435" s="62"/>
      <c r="E1435" s="62"/>
    </row>
    <row r="1436" spans="1:5" ht="15" customHeight="1" x14ac:dyDescent="0.25">
      <c r="A1436" s="62"/>
      <c r="B1436" s="62"/>
      <c r="C1436" s="62"/>
      <c r="D1436" s="62"/>
      <c r="E1436" s="62"/>
    </row>
    <row r="1437" spans="1:5" ht="15" customHeight="1" x14ac:dyDescent="0.25">
      <c r="A1437" s="62"/>
      <c r="B1437" s="62"/>
      <c r="C1437" s="62"/>
      <c r="D1437" s="62"/>
      <c r="E1437" s="62"/>
    </row>
    <row r="1438" spans="1:5" ht="15" customHeight="1" x14ac:dyDescent="0.25">
      <c r="A1438" s="62"/>
      <c r="B1438" s="62"/>
      <c r="C1438" s="62"/>
      <c r="D1438" s="62"/>
      <c r="E1438" s="62"/>
    </row>
    <row r="1439" spans="1:5" ht="15" customHeight="1" x14ac:dyDescent="0.25">
      <c r="A1439" s="62"/>
      <c r="B1439" s="62"/>
      <c r="C1439" s="62"/>
      <c r="D1439" s="62"/>
      <c r="E1439" s="62"/>
    </row>
    <row r="1440" spans="1:5" ht="15" customHeight="1" x14ac:dyDescent="0.25">
      <c r="A1440" s="62"/>
      <c r="B1440" s="62"/>
      <c r="C1440" s="62"/>
      <c r="D1440" s="62"/>
      <c r="E1440" s="62"/>
    </row>
    <row r="1441" spans="1:5" ht="15" customHeight="1" x14ac:dyDescent="0.25">
      <c r="A1441" s="62"/>
      <c r="B1441" s="62"/>
      <c r="C1441" s="62"/>
      <c r="D1441" s="62"/>
      <c r="E1441" s="62"/>
    </row>
    <row r="1442" spans="1:5" ht="15" customHeight="1" x14ac:dyDescent="0.25">
      <c r="A1442" s="62"/>
      <c r="B1442" s="62"/>
      <c r="C1442" s="62"/>
      <c r="D1442" s="62"/>
      <c r="E1442" s="62"/>
    </row>
    <row r="1443" spans="1:5" ht="15" customHeight="1" x14ac:dyDescent="0.25">
      <c r="A1443" s="62"/>
      <c r="B1443" s="62"/>
      <c r="C1443" s="62"/>
      <c r="D1443" s="62"/>
      <c r="E1443" s="62"/>
    </row>
    <row r="1444" spans="1:5" ht="15" customHeight="1" x14ac:dyDescent="0.25">
      <c r="A1444" s="62"/>
      <c r="B1444" s="62"/>
      <c r="C1444" s="62"/>
      <c r="D1444" s="62"/>
      <c r="E1444" s="62"/>
    </row>
    <row r="1445" spans="1:5" ht="15" customHeight="1" x14ac:dyDescent="0.25">
      <c r="A1445" s="62"/>
      <c r="B1445" s="62"/>
      <c r="C1445" s="62"/>
      <c r="D1445" s="62"/>
      <c r="E1445" s="62"/>
    </row>
    <row r="1446" spans="1:5" ht="15" customHeight="1" x14ac:dyDescent="0.25">
      <c r="A1446" s="62"/>
      <c r="B1446" s="62"/>
      <c r="C1446" s="62"/>
      <c r="D1446" s="62"/>
      <c r="E1446" s="62"/>
    </row>
    <row r="1447" spans="1:5" ht="15" customHeight="1" x14ac:dyDescent="0.25">
      <c r="A1447" s="62"/>
      <c r="B1447" s="62"/>
      <c r="C1447" s="62"/>
      <c r="D1447" s="62"/>
      <c r="E1447" s="62"/>
    </row>
    <row r="1448" spans="1:5" ht="15" customHeight="1" x14ac:dyDescent="0.25">
      <c r="A1448" s="62"/>
      <c r="B1448" s="62"/>
      <c r="C1448" s="62"/>
      <c r="D1448" s="62"/>
      <c r="E1448" s="62"/>
    </row>
    <row r="1449" spans="1:5" ht="15" customHeight="1" x14ac:dyDescent="0.25">
      <c r="A1449" s="62"/>
      <c r="B1449" s="62"/>
      <c r="C1449" s="62"/>
      <c r="D1449" s="62"/>
      <c r="E1449" s="62"/>
    </row>
    <row r="1450" spans="1:5" ht="15" customHeight="1" x14ac:dyDescent="0.25">
      <c r="A1450" s="62"/>
      <c r="B1450" s="62"/>
      <c r="C1450" s="62"/>
      <c r="D1450" s="62"/>
      <c r="E1450" s="62"/>
    </row>
    <row r="1451" spans="1:5" ht="15" customHeight="1" x14ac:dyDescent="0.25">
      <c r="A1451" s="62"/>
      <c r="B1451" s="62"/>
      <c r="C1451" s="62"/>
      <c r="D1451" s="62"/>
      <c r="E1451" s="62"/>
    </row>
    <row r="1452" spans="1:5" ht="15" customHeight="1" x14ac:dyDescent="0.25">
      <c r="A1452" s="62"/>
      <c r="B1452" s="62"/>
      <c r="C1452" s="62"/>
      <c r="D1452" s="62"/>
      <c r="E1452" s="62"/>
    </row>
    <row r="1453" spans="1:5" ht="15" customHeight="1" x14ac:dyDescent="0.25">
      <c r="A1453" s="62"/>
      <c r="B1453" s="62"/>
      <c r="C1453" s="62"/>
      <c r="D1453" s="62"/>
      <c r="E1453" s="62"/>
    </row>
    <row r="1454" spans="1:5" ht="15" customHeight="1" x14ac:dyDescent="0.25">
      <c r="A1454" s="62"/>
      <c r="B1454" s="62"/>
      <c r="C1454" s="62"/>
      <c r="D1454" s="62"/>
      <c r="E1454" s="62"/>
    </row>
    <row r="1455" spans="1:5" ht="15" customHeight="1" x14ac:dyDescent="0.25">
      <c r="A1455" s="62"/>
      <c r="B1455" s="62"/>
      <c r="C1455" s="62"/>
      <c r="D1455" s="62"/>
      <c r="E1455" s="62"/>
    </row>
    <row r="1456" spans="1:5" ht="15" customHeight="1" x14ac:dyDescent="0.25">
      <c r="A1456" s="62"/>
      <c r="B1456" s="62"/>
      <c r="C1456" s="62"/>
      <c r="D1456" s="62"/>
      <c r="E1456" s="62"/>
    </row>
    <row r="1457" spans="1:5" ht="15" customHeight="1" x14ac:dyDescent="0.25">
      <c r="A1457" s="62"/>
      <c r="B1457" s="62"/>
      <c r="C1457" s="62"/>
      <c r="D1457" s="62"/>
      <c r="E1457" s="62"/>
    </row>
    <row r="1458" spans="1:5" ht="15" customHeight="1" x14ac:dyDescent="0.25">
      <c r="A1458" s="62"/>
      <c r="B1458" s="62"/>
      <c r="C1458" s="62"/>
      <c r="D1458" s="62"/>
      <c r="E1458" s="62"/>
    </row>
    <row r="1459" spans="1:5" ht="15" customHeight="1" x14ac:dyDescent="0.25">
      <c r="A1459" s="62"/>
      <c r="B1459" s="62"/>
      <c r="C1459" s="62"/>
      <c r="D1459" s="62"/>
      <c r="E1459" s="62"/>
    </row>
    <row r="1460" spans="1:5" ht="15" customHeight="1" x14ac:dyDescent="0.25">
      <c r="A1460" s="62"/>
      <c r="B1460" s="62"/>
      <c r="C1460" s="62"/>
      <c r="D1460" s="62"/>
      <c r="E1460" s="62"/>
    </row>
    <row r="1461" spans="1:5" ht="15" customHeight="1" x14ac:dyDescent="0.25">
      <c r="A1461" s="62"/>
      <c r="B1461" s="62"/>
      <c r="C1461" s="62"/>
      <c r="D1461" s="62"/>
      <c r="E1461" s="62"/>
    </row>
    <row r="1462" spans="1:5" ht="15" customHeight="1" x14ac:dyDescent="0.25">
      <c r="A1462" s="62"/>
      <c r="B1462" s="62"/>
      <c r="C1462" s="62"/>
      <c r="D1462" s="62"/>
      <c r="E1462" s="62"/>
    </row>
    <row r="1463" spans="1:5" ht="15" customHeight="1" x14ac:dyDescent="0.25">
      <c r="A1463" s="62"/>
      <c r="B1463" s="62"/>
      <c r="C1463" s="62"/>
      <c r="D1463" s="62"/>
      <c r="E1463" s="62"/>
    </row>
    <row r="1464" spans="1:5" ht="15" customHeight="1" x14ac:dyDescent="0.25">
      <c r="A1464" s="62"/>
      <c r="B1464" s="62"/>
      <c r="C1464" s="62"/>
      <c r="D1464" s="62"/>
      <c r="E1464" s="62"/>
    </row>
    <row r="1465" spans="1:5" ht="15" customHeight="1" x14ac:dyDescent="0.25">
      <c r="A1465" s="62"/>
      <c r="B1465" s="62"/>
      <c r="C1465" s="62"/>
      <c r="D1465" s="62"/>
      <c r="E1465" s="62"/>
    </row>
    <row r="1466" spans="1:5" ht="15" customHeight="1" x14ac:dyDescent="0.25">
      <c r="A1466" s="62"/>
      <c r="B1466" s="62"/>
      <c r="C1466" s="62"/>
      <c r="D1466" s="62"/>
      <c r="E1466" s="62"/>
    </row>
    <row r="1467" spans="1:5" ht="15" customHeight="1" x14ac:dyDescent="0.25">
      <c r="A1467" s="62"/>
      <c r="B1467" s="62"/>
      <c r="C1467" s="62"/>
      <c r="D1467" s="62"/>
      <c r="E1467" s="62"/>
    </row>
    <row r="1468" spans="1:5" ht="15" customHeight="1" x14ac:dyDescent="0.25">
      <c r="A1468" s="62"/>
      <c r="B1468" s="62"/>
      <c r="C1468" s="62"/>
      <c r="D1468" s="62"/>
      <c r="E1468" s="62"/>
    </row>
    <row r="1469" spans="1:5" ht="15" customHeight="1" x14ac:dyDescent="0.25">
      <c r="A1469" s="62"/>
      <c r="B1469" s="62"/>
      <c r="C1469" s="62"/>
      <c r="D1469" s="62"/>
      <c r="E1469" s="62"/>
    </row>
    <row r="1470" spans="1:5" ht="15" customHeight="1" x14ac:dyDescent="0.25">
      <c r="A1470" s="62"/>
      <c r="B1470" s="62"/>
      <c r="C1470" s="62"/>
      <c r="D1470" s="62"/>
      <c r="E1470" s="62"/>
    </row>
    <row r="1471" spans="1:5" ht="15" customHeight="1" x14ac:dyDescent="0.25">
      <c r="A1471" s="62"/>
      <c r="B1471" s="62"/>
      <c r="C1471" s="62"/>
      <c r="D1471" s="62"/>
      <c r="E1471" s="62"/>
    </row>
    <row r="1472" spans="1:5" ht="15" customHeight="1" x14ac:dyDescent="0.25">
      <c r="A1472" s="62"/>
      <c r="B1472" s="62"/>
      <c r="C1472" s="62"/>
      <c r="D1472" s="62"/>
      <c r="E1472" s="62"/>
    </row>
    <row r="1473" spans="1:5" ht="15" customHeight="1" x14ac:dyDescent="0.25">
      <c r="A1473" s="62"/>
      <c r="B1473" s="62"/>
      <c r="C1473" s="62"/>
      <c r="D1473" s="62"/>
      <c r="E1473" s="62"/>
    </row>
    <row r="1474" spans="1:5" ht="15" customHeight="1" x14ac:dyDescent="0.25">
      <c r="A1474" s="62"/>
      <c r="B1474" s="62"/>
      <c r="C1474" s="62"/>
      <c r="D1474" s="62"/>
      <c r="E1474" s="62"/>
    </row>
    <row r="1475" spans="1:5" ht="15" customHeight="1" x14ac:dyDescent="0.25">
      <c r="A1475" s="62"/>
      <c r="B1475" s="62"/>
      <c r="C1475" s="62"/>
      <c r="D1475" s="62"/>
      <c r="E1475" s="62"/>
    </row>
    <row r="1476" spans="1:5" ht="15" customHeight="1" x14ac:dyDescent="0.25">
      <c r="A1476" s="62"/>
      <c r="B1476" s="62"/>
      <c r="C1476" s="62"/>
      <c r="D1476" s="62"/>
      <c r="E1476" s="62"/>
    </row>
    <row r="1477" spans="1:5" ht="15" customHeight="1" x14ac:dyDescent="0.25">
      <c r="A1477" s="62"/>
      <c r="B1477" s="62"/>
      <c r="C1477" s="62"/>
      <c r="D1477" s="62"/>
      <c r="E1477" s="62"/>
    </row>
    <row r="1478" spans="1:5" ht="15" customHeight="1" x14ac:dyDescent="0.25">
      <c r="A1478" s="62"/>
      <c r="B1478" s="62"/>
      <c r="C1478" s="62"/>
      <c r="D1478" s="62"/>
      <c r="E1478" s="62"/>
    </row>
    <row r="1479" spans="1:5" ht="15" customHeight="1" x14ac:dyDescent="0.25">
      <c r="A1479" s="62"/>
      <c r="B1479" s="62"/>
      <c r="C1479" s="62"/>
      <c r="D1479" s="62"/>
      <c r="E1479" s="62"/>
    </row>
    <row r="1480" spans="1:5" ht="15" customHeight="1" x14ac:dyDescent="0.25">
      <c r="A1480" s="62"/>
      <c r="B1480" s="62"/>
      <c r="C1480" s="62"/>
      <c r="D1480" s="62"/>
      <c r="E1480" s="62"/>
    </row>
    <row r="1481" spans="1:5" ht="15" customHeight="1" x14ac:dyDescent="0.25">
      <c r="A1481" s="62"/>
      <c r="B1481" s="62"/>
      <c r="C1481" s="62"/>
      <c r="D1481" s="62"/>
      <c r="E1481" s="62"/>
    </row>
    <row r="1482" spans="1:5" ht="15" customHeight="1" x14ac:dyDescent="0.25">
      <c r="A1482" s="62"/>
      <c r="B1482" s="62"/>
      <c r="C1482" s="62"/>
      <c r="D1482" s="62"/>
      <c r="E1482" s="62"/>
    </row>
    <row r="1483" spans="1:5" ht="15" customHeight="1" x14ac:dyDescent="0.25">
      <c r="A1483" s="62"/>
      <c r="B1483" s="62"/>
      <c r="C1483" s="62"/>
      <c r="D1483" s="62"/>
      <c r="E1483" s="62"/>
    </row>
    <row r="1484" spans="1:5" ht="15" customHeight="1" x14ac:dyDescent="0.25">
      <c r="A1484" s="62"/>
      <c r="B1484" s="62"/>
      <c r="C1484" s="62"/>
      <c r="D1484" s="62"/>
      <c r="E1484" s="62"/>
    </row>
    <row r="1485" spans="1:5" ht="15" customHeight="1" x14ac:dyDescent="0.25">
      <c r="A1485" s="62"/>
      <c r="B1485" s="62"/>
      <c r="C1485" s="62"/>
      <c r="D1485" s="62"/>
      <c r="E1485" s="62"/>
    </row>
    <row r="1486" spans="1:5" ht="15" customHeight="1" x14ac:dyDescent="0.25">
      <c r="A1486" s="62"/>
      <c r="B1486" s="62"/>
      <c r="C1486" s="62"/>
      <c r="D1486" s="62"/>
      <c r="E1486" s="62"/>
    </row>
    <row r="1487" spans="1:5" ht="15" customHeight="1" x14ac:dyDescent="0.25">
      <c r="A1487" s="62"/>
      <c r="B1487" s="62"/>
      <c r="C1487" s="62"/>
      <c r="D1487" s="62"/>
      <c r="E1487" s="62"/>
    </row>
    <row r="1488" spans="1:5" ht="15" customHeight="1" x14ac:dyDescent="0.25">
      <c r="A1488" s="62"/>
      <c r="B1488" s="62"/>
      <c r="C1488" s="62"/>
      <c r="D1488" s="62"/>
      <c r="E1488" s="62"/>
    </row>
    <row r="1489" spans="1:5" ht="15" customHeight="1" x14ac:dyDescent="0.25">
      <c r="A1489" s="62"/>
      <c r="B1489" s="62"/>
      <c r="C1489" s="62"/>
      <c r="D1489" s="62"/>
      <c r="E1489" s="62"/>
    </row>
    <row r="1490" spans="1:5" ht="15" customHeight="1" x14ac:dyDescent="0.25">
      <c r="A1490" s="62"/>
      <c r="B1490" s="62"/>
      <c r="C1490" s="62"/>
      <c r="D1490" s="62"/>
      <c r="E1490" s="62"/>
    </row>
    <row r="1491" spans="1:5" ht="15" customHeight="1" x14ac:dyDescent="0.25">
      <c r="A1491" s="62"/>
      <c r="B1491" s="62"/>
      <c r="C1491" s="62"/>
      <c r="D1491" s="62"/>
      <c r="E1491" s="62"/>
    </row>
    <row r="1492" spans="1:5" ht="15" customHeight="1" x14ac:dyDescent="0.25">
      <c r="A1492" s="62"/>
      <c r="B1492" s="62"/>
      <c r="C1492" s="62"/>
      <c r="D1492" s="62"/>
      <c r="E1492" s="62"/>
    </row>
    <row r="1493" spans="1:5" ht="15" customHeight="1" x14ac:dyDescent="0.25">
      <c r="A1493" s="62"/>
      <c r="B1493" s="62"/>
      <c r="C1493" s="62"/>
      <c r="D1493" s="62"/>
      <c r="E1493" s="62"/>
    </row>
    <row r="1494" spans="1:5" ht="15" customHeight="1" x14ac:dyDescent="0.25">
      <c r="A1494" s="62"/>
      <c r="B1494" s="62"/>
      <c r="C1494" s="62"/>
      <c r="D1494" s="62"/>
      <c r="E1494" s="62"/>
    </row>
    <row r="1495" spans="1:5" ht="15" customHeight="1" x14ac:dyDescent="0.25">
      <c r="A1495" s="62"/>
      <c r="B1495" s="62"/>
      <c r="C1495" s="62"/>
      <c r="D1495" s="62"/>
      <c r="E1495" s="62"/>
    </row>
    <row r="1496" spans="1:5" ht="15" customHeight="1" x14ac:dyDescent="0.25">
      <c r="A1496" s="62"/>
      <c r="B1496" s="62"/>
      <c r="C1496" s="62"/>
      <c r="D1496" s="62"/>
      <c r="E1496" s="62"/>
    </row>
    <row r="1497" spans="1:5" ht="15" customHeight="1" x14ac:dyDescent="0.25">
      <c r="A1497" s="62"/>
      <c r="B1497" s="62"/>
      <c r="C1497" s="62"/>
      <c r="D1497" s="62"/>
      <c r="E1497" s="62"/>
    </row>
    <row r="1498" spans="1:5" ht="15" customHeight="1" x14ac:dyDescent="0.25">
      <c r="A1498" s="62"/>
      <c r="B1498" s="62"/>
      <c r="C1498" s="62"/>
      <c r="D1498" s="62"/>
      <c r="E1498" s="62"/>
    </row>
    <row r="1499" spans="1:5" ht="15" customHeight="1" x14ac:dyDescent="0.25">
      <c r="A1499" s="62"/>
      <c r="B1499" s="62"/>
      <c r="C1499" s="62"/>
      <c r="D1499" s="62"/>
      <c r="E1499" s="62"/>
    </row>
    <row r="1500" spans="1:5" ht="15" customHeight="1" x14ac:dyDescent="0.25">
      <c r="A1500" s="62"/>
      <c r="B1500" s="62"/>
      <c r="C1500" s="62"/>
      <c r="D1500" s="62"/>
      <c r="E1500" s="62"/>
    </row>
    <row r="1501" spans="1:5" ht="15" customHeight="1" x14ac:dyDescent="0.25">
      <c r="A1501" s="62"/>
      <c r="B1501" s="62"/>
      <c r="C1501" s="62"/>
      <c r="D1501" s="62"/>
      <c r="E1501" s="62"/>
    </row>
    <row r="1502" spans="1:5" ht="15" customHeight="1" x14ac:dyDescent="0.25">
      <c r="A1502" s="62"/>
      <c r="B1502" s="62"/>
      <c r="C1502" s="62"/>
      <c r="D1502" s="62"/>
      <c r="E1502" s="62"/>
    </row>
    <row r="1503" spans="1:5" ht="15" customHeight="1" x14ac:dyDescent="0.25">
      <c r="A1503" s="62"/>
      <c r="B1503" s="62"/>
      <c r="C1503" s="62"/>
      <c r="D1503" s="62"/>
      <c r="E1503" s="62"/>
    </row>
    <row r="1504" spans="1:5" ht="15" customHeight="1" x14ac:dyDescent="0.25">
      <c r="A1504" s="62"/>
      <c r="B1504" s="62"/>
      <c r="C1504" s="62"/>
      <c r="D1504" s="62"/>
      <c r="E1504" s="62"/>
    </row>
    <row r="1505" spans="1:5" ht="15" customHeight="1" x14ac:dyDescent="0.25">
      <c r="A1505" s="62"/>
      <c r="B1505" s="62"/>
      <c r="C1505" s="62"/>
      <c r="D1505" s="62"/>
      <c r="E1505" s="62"/>
    </row>
    <row r="1506" spans="1:5" ht="15" customHeight="1" x14ac:dyDescent="0.25">
      <c r="A1506" s="62"/>
      <c r="B1506" s="62"/>
      <c r="C1506" s="62"/>
      <c r="D1506" s="62"/>
      <c r="E1506" s="62"/>
    </row>
    <row r="1507" spans="1:5" ht="15" customHeight="1" x14ac:dyDescent="0.25">
      <c r="A1507" s="62"/>
      <c r="B1507" s="62"/>
      <c r="C1507" s="62"/>
      <c r="D1507" s="62"/>
      <c r="E1507" s="62"/>
    </row>
    <row r="1508" spans="1:5" ht="15" customHeight="1" x14ac:dyDescent="0.25">
      <c r="A1508" s="62"/>
      <c r="B1508" s="62"/>
      <c r="C1508" s="62"/>
      <c r="D1508" s="62"/>
      <c r="E1508" s="62"/>
    </row>
    <row r="1509" spans="1:5" ht="15" customHeight="1" x14ac:dyDescent="0.25">
      <c r="A1509" s="62"/>
      <c r="B1509" s="62"/>
      <c r="C1509" s="62"/>
      <c r="D1509" s="62"/>
      <c r="E1509" s="62"/>
    </row>
    <row r="1510" spans="1:5" ht="15" customHeight="1" x14ac:dyDescent="0.25">
      <c r="A1510" s="62"/>
      <c r="B1510" s="62"/>
      <c r="C1510" s="62"/>
      <c r="D1510" s="62"/>
      <c r="E1510" s="62"/>
    </row>
    <row r="1511" spans="1:5" ht="15" customHeight="1" x14ac:dyDescent="0.25">
      <c r="A1511" s="62"/>
      <c r="B1511" s="62"/>
      <c r="C1511" s="62"/>
      <c r="D1511" s="62"/>
      <c r="E1511" s="62"/>
    </row>
    <row r="1512" spans="1:5" ht="15" customHeight="1" x14ac:dyDescent="0.25">
      <c r="A1512" s="62"/>
      <c r="B1512" s="62"/>
      <c r="C1512" s="62"/>
      <c r="D1512" s="62"/>
      <c r="E1512" s="62"/>
    </row>
    <row r="1513" spans="1:5" ht="15" customHeight="1" x14ac:dyDescent="0.25">
      <c r="A1513" s="62"/>
      <c r="B1513" s="62"/>
      <c r="C1513" s="62"/>
      <c r="D1513" s="62"/>
      <c r="E1513" s="62"/>
    </row>
    <row r="1514" spans="1:5" ht="15" customHeight="1" x14ac:dyDescent="0.25">
      <c r="A1514" s="62"/>
      <c r="B1514" s="62"/>
      <c r="C1514" s="62"/>
      <c r="D1514" s="62"/>
      <c r="E1514" s="62"/>
    </row>
    <row r="1515" spans="1:5" ht="15" customHeight="1" x14ac:dyDescent="0.25">
      <c r="A1515" s="62"/>
      <c r="B1515" s="62"/>
      <c r="C1515" s="62"/>
      <c r="D1515" s="62"/>
      <c r="E1515" s="62"/>
    </row>
    <row r="1516" spans="1:5" ht="15" customHeight="1" x14ac:dyDescent="0.25">
      <c r="A1516" s="62"/>
      <c r="B1516" s="62"/>
      <c r="C1516" s="62"/>
      <c r="D1516" s="62"/>
      <c r="E1516" s="62"/>
    </row>
    <row r="1517" spans="1:5" ht="15" customHeight="1" x14ac:dyDescent="0.25">
      <c r="A1517" s="62"/>
      <c r="B1517" s="62"/>
      <c r="C1517" s="62"/>
      <c r="D1517" s="62"/>
      <c r="E1517" s="62"/>
    </row>
    <row r="1518" spans="1:5" ht="15" customHeight="1" x14ac:dyDescent="0.25">
      <c r="A1518" s="62"/>
      <c r="B1518" s="62"/>
      <c r="C1518" s="62"/>
      <c r="D1518" s="62"/>
      <c r="E1518" s="62"/>
    </row>
    <row r="1519" spans="1:5" ht="15" customHeight="1" x14ac:dyDescent="0.25">
      <c r="A1519" s="62"/>
      <c r="B1519" s="62"/>
      <c r="C1519" s="62"/>
      <c r="D1519" s="62"/>
      <c r="E1519" s="62"/>
    </row>
    <row r="1520" spans="1:5" ht="15" customHeight="1" x14ac:dyDescent="0.25">
      <c r="A1520" s="62"/>
      <c r="B1520" s="62"/>
      <c r="C1520" s="62"/>
      <c r="D1520" s="62"/>
      <c r="E1520" s="62"/>
    </row>
    <row r="1521" spans="1:5" ht="15" customHeight="1" x14ac:dyDescent="0.25">
      <c r="A1521" s="62"/>
      <c r="B1521" s="62"/>
      <c r="C1521" s="62"/>
      <c r="D1521" s="62"/>
      <c r="E1521" s="62"/>
    </row>
    <row r="1522" spans="1:5" ht="15" customHeight="1" x14ac:dyDescent="0.25">
      <c r="A1522" s="62"/>
      <c r="B1522" s="62"/>
      <c r="C1522" s="62"/>
      <c r="D1522" s="62"/>
      <c r="E1522" s="62"/>
    </row>
    <row r="1523" spans="1:5" ht="15" customHeight="1" x14ac:dyDescent="0.25">
      <c r="A1523" s="62"/>
      <c r="B1523" s="62"/>
      <c r="C1523" s="62"/>
      <c r="D1523" s="62"/>
      <c r="E1523" s="62"/>
    </row>
    <row r="1524" spans="1:5" ht="15" customHeight="1" x14ac:dyDescent="0.25">
      <c r="A1524" s="62"/>
      <c r="B1524" s="62"/>
      <c r="C1524" s="62"/>
      <c r="D1524" s="62"/>
      <c r="E1524" s="62"/>
    </row>
    <row r="1525" spans="1:5" ht="15" customHeight="1" x14ac:dyDescent="0.25">
      <c r="A1525" s="62"/>
      <c r="B1525" s="62"/>
      <c r="C1525" s="62"/>
      <c r="D1525" s="62"/>
      <c r="E1525" s="62"/>
    </row>
    <row r="1526" spans="1:5" ht="15" customHeight="1" x14ac:dyDescent="0.25">
      <c r="A1526" s="62"/>
      <c r="B1526" s="62"/>
      <c r="C1526" s="62"/>
      <c r="D1526" s="62"/>
      <c r="E1526" s="62"/>
    </row>
    <row r="1527" spans="1:5" ht="15" customHeight="1" x14ac:dyDescent="0.25">
      <c r="A1527" s="62"/>
      <c r="B1527" s="62"/>
      <c r="C1527" s="62"/>
      <c r="D1527" s="62"/>
      <c r="E1527" s="62"/>
    </row>
    <row r="1528" spans="1:5" ht="15" customHeight="1" x14ac:dyDescent="0.25">
      <c r="A1528" s="62"/>
      <c r="B1528" s="62"/>
      <c r="C1528" s="62"/>
      <c r="D1528" s="62"/>
      <c r="E1528" s="62"/>
    </row>
    <row r="1529" spans="1:5" ht="15" customHeight="1" x14ac:dyDescent="0.25">
      <c r="A1529" s="62"/>
      <c r="B1529" s="62"/>
      <c r="C1529" s="62"/>
      <c r="D1529" s="62"/>
      <c r="E1529" s="62"/>
    </row>
    <row r="1530" spans="1:5" ht="15" customHeight="1" x14ac:dyDescent="0.25">
      <c r="A1530" s="62"/>
      <c r="B1530" s="62"/>
      <c r="C1530" s="62"/>
      <c r="D1530" s="62"/>
      <c r="E1530" s="62"/>
    </row>
    <row r="1531" spans="1:5" ht="15" customHeight="1" x14ac:dyDescent="0.25">
      <c r="A1531" s="62"/>
      <c r="B1531" s="62"/>
      <c r="C1531" s="62"/>
      <c r="D1531" s="62"/>
      <c r="E1531" s="62"/>
    </row>
    <row r="1532" spans="1:5" ht="15" customHeight="1" x14ac:dyDescent="0.25">
      <c r="A1532" s="62"/>
      <c r="B1532" s="62"/>
      <c r="C1532" s="62"/>
      <c r="D1532" s="62"/>
      <c r="E1532" s="62"/>
    </row>
    <row r="1533" spans="1:5" ht="15" customHeight="1" x14ac:dyDescent="0.25">
      <c r="A1533" s="62"/>
      <c r="B1533" s="62"/>
      <c r="C1533" s="62"/>
      <c r="D1533" s="62"/>
      <c r="E1533" s="62"/>
    </row>
    <row r="1534" spans="1:5" ht="15" customHeight="1" x14ac:dyDescent="0.25">
      <c r="A1534" s="62"/>
      <c r="B1534" s="62"/>
      <c r="C1534" s="62"/>
      <c r="D1534" s="62"/>
      <c r="E1534" s="62"/>
    </row>
    <row r="1535" spans="1:5" ht="15" customHeight="1" x14ac:dyDescent="0.25">
      <c r="A1535" s="62"/>
      <c r="B1535" s="62"/>
      <c r="C1535" s="62"/>
      <c r="D1535" s="62"/>
      <c r="E1535" s="62"/>
    </row>
    <row r="1536" spans="1:5" ht="15" customHeight="1" x14ac:dyDescent="0.25">
      <c r="A1536" s="62"/>
      <c r="B1536" s="62"/>
      <c r="C1536" s="62"/>
      <c r="D1536" s="62"/>
      <c r="E1536" s="62"/>
    </row>
    <row r="1537" spans="1:5" ht="15" customHeight="1" x14ac:dyDescent="0.25">
      <c r="A1537" s="62"/>
      <c r="B1537" s="62"/>
      <c r="C1537" s="62"/>
      <c r="D1537" s="62"/>
      <c r="E1537" s="62"/>
    </row>
    <row r="1538" spans="1:5" ht="15" customHeight="1" x14ac:dyDescent="0.25">
      <c r="A1538" s="62"/>
      <c r="B1538" s="62"/>
      <c r="C1538" s="62"/>
      <c r="D1538" s="62"/>
      <c r="E1538" s="62"/>
    </row>
    <row r="1539" spans="1:5" ht="15" customHeight="1" x14ac:dyDescent="0.25">
      <c r="A1539" s="62"/>
      <c r="B1539" s="62"/>
      <c r="C1539" s="62"/>
      <c r="D1539" s="62"/>
      <c r="E1539" s="62"/>
    </row>
    <row r="1540" spans="1:5" ht="15" customHeight="1" x14ac:dyDescent="0.25">
      <c r="A1540" s="62"/>
      <c r="B1540" s="62"/>
      <c r="C1540" s="62"/>
      <c r="D1540" s="62"/>
      <c r="E1540" s="62"/>
    </row>
    <row r="1541" spans="1:5" ht="15" customHeight="1" x14ac:dyDescent="0.25">
      <c r="A1541" s="62"/>
      <c r="B1541" s="62"/>
      <c r="C1541" s="62"/>
      <c r="D1541" s="62"/>
      <c r="E1541" s="62"/>
    </row>
    <row r="1542" spans="1:5" ht="15" customHeight="1" x14ac:dyDescent="0.25">
      <c r="A1542" s="62"/>
      <c r="B1542" s="62"/>
      <c r="C1542" s="62"/>
      <c r="D1542" s="62"/>
      <c r="E1542" s="62"/>
    </row>
    <row r="1543" spans="1:5" ht="15" customHeight="1" x14ac:dyDescent="0.25">
      <c r="A1543" s="62"/>
      <c r="B1543" s="62"/>
      <c r="C1543" s="62"/>
      <c r="D1543" s="62"/>
      <c r="E1543" s="62"/>
    </row>
    <row r="1544" spans="1:5" ht="15" customHeight="1" x14ac:dyDescent="0.25">
      <c r="A1544" s="62"/>
      <c r="B1544" s="62"/>
      <c r="C1544" s="62"/>
      <c r="D1544" s="62"/>
      <c r="E1544" s="62"/>
    </row>
    <row r="1545" spans="1:5" ht="15" customHeight="1" x14ac:dyDescent="0.25">
      <c r="A1545" s="62"/>
      <c r="B1545" s="62"/>
      <c r="C1545" s="62"/>
      <c r="D1545" s="62"/>
      <c r="E1545" s="62"/>
    </row>
    <row r="1546" spans="1:5" ht="15" customHeight="1" x14ac:dyDescent="0.25">
      <c r="A1546" s="62"/>
      <c r="B1546" s="62"/>
      <c r="C1546" s="62"/>
      <c r="D1546" s="62"/>
      <c r="E1546" s="62"/>
    </row>
    <row r="1547" spans="1:5" ht="15" customHeight="1" x14ac:dyDescent="0.25">
      <c r="A1547" s="62"/>
      <c r="B1547" s="62"/>
      <c r="C1547" s="62"/>
      <c r="D1547" s="62"/>
      <c r="E1547" s="62"/>
    </row>
    <row r="1548" spans="1:5" ht="15" customHeight="1" x14ac:dyDescent="0.25">
      <c r="A1548" s="62"/>
      <c r="B1548" s="62"/>
      <c r="C1548" s="62"/>
      <c r="D1548" s="62"/>
      <c r="E1548" s="62"/>
    </row>
    <row r="1549" spans="1:5" ht="15" customHeight="1" x14ac:dyDescent="0.25">
      <c r="A1549" s="62"/>
      <c r="B1549" s="62"/>
      <c r="C1549" s="62"/>
      <c r="D1549" s="62"/>
      <c r="E1549" s="62"/>
    </row>
    <row r="1550" spans="1:5" ht="15" customHeight="1" x14ac:dyDescent="0.25">
      <c r="A1550" s="62"/>
      <c r="B1550" s="62"/>
      <c r="C1550" s="62"/>
      <c r="D1550" s="62"/>
      <c r="E1550" s="62"/>
    </row>
    <row r="1551" spans="1:5" ht="15" customHeight="1" x14ac:dyDescent="0.25">
      <c r="A1551" s="62"/>
      <c r="B1551" s="62"/>
      <c r="C1551" s="62"/>
      <c r="D1551" s="62"/>
      <c r="E1551" s="62"/>
    </row>
    <row r="1552" spans="1:5" ht="15" customHeight="1" x14ac:dyDescent="0.25">
      <c r="A1552" s="62"/>
      <c r="B1552" s="62"/>
      <c r="C1552" s="62"/>
      <c r="D1552" s="62"/>
      <c r="E1552" s="62"/>
    </row>
    <row r="1553" spans="1:5" ht="15" customHeight="1" x14ac:dyDescent="0.25">
      <c r="A1553" s="62"/>
      <c r="B1553" s="62"/>
      <c r="C1553" s="62"/>
      <c r="D1553" s="62"/>
      <c r="E1553" s="62"/>
    </row>
    <row r="1554" spans="1:5" ht="15" customHeight="1" x14ac:dyDescent="0.25">
      <c r="A1554" s="62"/>
      <c r="B1554" s="62"/>
      <c r="C1554" s="62"/>
      <c r="D1554" s="62"/>
      <c r="E1554" s="62"/>
    </row>
    <row r="1555" spans="1:5" ht="15" customHeight="1" x14ac:dyDescent="0.25">
      <c r="A1555" s="62"/>
      <c r="B1555" s="62"/>
      <c r="C1555" s="62"/>
      <c r="D1555" s="62"/>
      <c r="E1555" s="62"/>
    </row>
    <row r="1556" spans="1:5" ht="15" customHeight="1" x14ac:dyDescent="0.25">
      <c r="A1556" s="62"/>
      <c r="B1556" s="62"/>
      <c r="C1556" s="62"/>
      <c r="D1556" s="62"/>
      <c r="E1556" s="62"/>
    </row>
    <row r="1557" spans="1:5" ht="15" customHeight="1" x14ac:dyDescent="0.25">
      <c r="A1557" s="62"/>
      <c r="B1557" s="62"/>
      <c r="C1557" s="62"/>
      <c r="D1557" s="62"/>
      <c r="E1557" s="62"/>
    </row>
    <row r="1558" spans="1:5" ht="15" customHeight="1" x14ac:dyDescent="0.25">
      <c r="A1558" s="62"/>
      <c r="B1558" s="62"/>
      <c r="C1558" s="62"/>
      <c r="D1558" s="62"/>
      <c r="E1558" s="62"/>
    </row>
    <row r="1559" spans="1:5" ht="15" customHeight="1" x14ac:dyDescent="0.25">
      <c r="A1559" s="62"/>
      <c r="B1559" s="62"/>
      <c r="C1559" s="62"/>
      <c r="D1559" s="62"/>
      <c r="E1559" s="62"/>
    </row>
    <row r="1560" spans="1:5" ht="15" customHeight="1" x14ac:dyDescent="0.25">
      <c r="A1560" s="62"/>
      <c r="B1560" s="62"/>
      <c r="C1560" s="62"/>
      <c r="D1560" s="62"/>
      <c r="E1560" s="62"/>
    </row>
    <row r="1561" spans="1:5" ht="15" customHeight="1" x14ac:dyDescent="0.25">
      <c r="A1561" s="62"/>
      <c r="B1561" s="62"/>
      <c r="C1561" s="62"/>
      <c r="D1561" s="62"/>
      <c r="E1561" s="62"/>
    </row>
    <row r="1562" spans="1:5" ht="15" customHeight="1" x14ac:dyDescent="0.25">
      <c r="A1562" s="62"/>
      <c r="B1562" s="62"/>
      <c r="C1562" s="62"/>
      <c r="D1562" s="62"/>
      <c r="E1562" s="62"/>
    </row>
    <row r="1563" spans="1:5" ht="15" customHeight="1" x14ac:dyDescent="0.25">
      <c r="A1563" s="62"/>
      <c r="B1563" s="62"/>
      <c r="C1563" s="62"/>
      <c r="D1563" s="62"/>
      <c r="E1563" s="62"/>
    </row>
    <row r="1564" spans="1:5" ht="15" customHeight="1" x14ac:dyDescent="0.25">
      <c r="A1564" s="62"/>
      <c r="B1564" s="62"/>
      <c r="C1564" s="62"/>
      <c r="D1564" s="62"/>
      <c r="E1564" s="62"/>
    </row>
    <row r="1565" spans="1:5" ht="15" customHeight="1" x14ac:dyDescent="0.25">
      <c r="A1565" s="62"/>
      <c r="B1565" s="62"/>
      <c r="C1565" s="62"/>
      <c r="D1565" s="62"/>
      <c r="E1565" s="62"/>
    </row>
    <row r="1566" spans="1:5" ht="15" customHeight="1" x14ac:dyDescent="0.25">
      <c r="A1566" s="62"/>
      <c r="B1566" s="62"/>
      <c r="C1566" s="62"/>
      <c r="D1566" s="62"/>
      <c r="E1566" s="62"/>
    </row>
    <row r="1567" spans="1:5" ht="15" customHeight="1" x14ac:dyDescent="0.25">
      <c r="A1567" s="62"/>
      <c r="B1567" s="62"/>
      <c r="C1567" s="62"/>
      <c r="D1567" s="62"/>
      <c r="E1567" s="62"/>
    </row>
    <row r="1568" spans="1:5" ht="15" customHeight="1" x14ac:dyDescent="0.25">
      <c r="A1568" s="62"/>
      <c r="B1568" s="62"/>
      <c r="C1568" s="62"/>
      <c r="D1568" s="62"/>
      <c r="E1568" s="62"/>
    </row>
    <row r="1569" spans="1:5" ht="15" customHeight="1" x14ac:dyDescent="0.25">
      <c r="A1569" s="62"/>
      <c r="B1569" s="62"/>
      <c r="C1569" s="62"/>
      <c r="D1569" s="62"/>
      <c r="E1569" s="62"/>
    </row>
    <row r="1570" spans="1:5" ht="15" customHeight="1" x14ac:dyDescent="0.25">
      <c r="A1570" s="62"/>
      <c r="B1570" s="62"/>
      <c r="C1570" s="62"/>
      <c r="D1570" s="62"/>
      <c r="E1570" s="62"/>
    </row>
    <row r="1571" spans="1:5" ht="15" customHeight="1" x14ac:dyDescent="0.25">
      <c r="A1571" s="62"/>
      <c r="B1571" s="62"/>
      <c r="C1571" s="62"/>
      <c r="D1571" s="62"/>
      <c r="E1571" s="62"/>
    </row>
    <row r="1572" spans="1:5" ht="15" customHeight="1" x14ac:dyDescent="0.25">
      <c r="A1572" s="62"/>
      <c r="B1572" s="62"/>
      <c r="C1572" s="62"/>
      <c r="D1572" s="62"/>
      <c r="E1572" s="62"/>
    </row>
    <row r="1573" spans="1:5" ht="15" customHeight="1" x14ac:dyDescent="0.25">
      <c r="A1573" s="62"/>
      <c r="B1573" s="62"/>
      <c r="C1573" s="62"/>
      <c r="D1573" s="62"/>
      <c r="E1573" s="62"/>
    </row>
    <row r="1574" spans="1:5" ht="15" customHeight="1" x14ac:dyDescent="0.25">
      <c r="A1574" s="62"/>
      <c r="B1574" s="62"/>
      <c r="C1574" s="62"/>
      <c r="D1574" s="62"/>
      <c r="E1574" s="62"/>
    </row>
    <row r="1575" spans="1:5" ht="15" customHeight="1" x14ac:dyDescent="0.25">
      <c r="A1575" s="62"/>
      <c r="B1575" s="62"/>
      <c r="C1575" s="62"/>
      <c r="D1575" s="62"/>
      <c r="E1575" s="62"/>
    </row>
    <row r="1576" spans="1:5" ht="15" customHeight="1" x14ac:dyDescent="0.25">
      <c r="A1576" s="62"/>
      <c r="B1576" s="62"/>
      <c r="C1576" s="62"/>
      <c r="D1576" s="62"/>
      <c r="E1576" s="62"/>
    </row>
    <row r="1577" spans="1:5" ht="15" customHeight="1" x14ac:dyDescent="0.25">
      <c r="A1577" s="62"/>
      <c r="B1577" s="62"/>
      <c r="C1577" s="62"/>
      <c r="D1577" s="62"/>
      <c r="E1577" s="62"/>
    </row>
    <row r="1578" spans="1:5" ht="15" customHeight="1" x14ac:dyDescent="0.25">
      <c r="A1578" s="62"/>
      <c r="B1578" s="62"/>
      <c r="C1578" s="62"/>
      <c r="D1578" s="62"/>
      <c r="E1578" s="62"/>
    </row>
    <row r="1579" spans="1:5" ht="15" customHeight="1" x14ac:dyDescent="0.25">
      <c r="A1579" s="62"/>
      <c r="B1579" s="62"/>
      <c r="C1579" s="62"/>
      <c r="D1579" s="62"/>
      <c r="E1579" s="62"/>
    </row>
    <row r="1580" spans="1:5" ht="15" customHeight="1" x14ac:dyDescent="0.25">
      <c r="A1580" s="62"/>
      <c r="B1580" s="62"/>
      <c r="C1580" s="62"/>
      <c r="D1580" s="62"/>
      <c r="E1580" s="62"/>
    </row>
    <row r="1581" spans="1:5" ht="15" customHeight="1" x14ac:dyDescent="0.25">
      <c r="A1581" s="62"/>
      <c r="B1581" s="62"/>
      <c r="C1581" s="62"/>
      <c r="D1581" s="62"/>
      <c r="E1581" s="62"/>
    </row>
    <row r="1582" spans="1:5" ht="15" customHeight="1" x14ac:dyDescent="0.25">
      <c r="A1582" s="62"/>
      <c r="B1582" s="62"/>
      <c r="C1582" s="62"/>
      <c r="D1582" s="62"/>
      <c r="E1582" s="62"/>
    </row>
    <row r="1583" spans="1:5" ht="15" customHeight="1" x14ac:dyDescent="0.25">
      <c r="A1583" s="62"/>
      <c r="B1583" s="62"/>
      <c r="C1583" s="62"/>
      <c r="D1583" s="62"/>
      <c r="E1583" s="62"/>
    </row>
    <row r="1584" spans="1:5" ht="15" customHeight="1" x14ac:dyDescent="0.25">
      <c r="A1584" s="62"/>
      <c r="B1584" s="62"/>
      <c r="C1584" s="62"/>
      <c r="D1584" s="62"/>
      <c r="E1584" s="62"/>
    </row>
    <row r="1585" spans="1:5" ht="15" customHeight="1" x14ac:dyDescent="0.25">
      <c r="A1585" s="62"/>
      <c r="B1585" s="62"/>
      <c r="C1585" s="62"/>
      <c r="D1585" s="62"/>
      <c r="E1585" s="62"/>
    </row>
    <row r="1586" spans="1:5" ht="15" customHeight="1" x14ac:dyDescent="0.25">
      <c r="A1586" s="62"/>
      <c r="B1586" s="62"/>
      <c r="C1586" s="62"/>
      <c r="D1586" s="62"/>
      <c r="E1586" s="62"/>
    </row>
    <row r="1587" spans="1:5" ht="15" customHeight="1" x14ac:dyDescent="0.25">
      <c r="A1587" s="62"/>
      <c r="B1587" s="62"/>
      <c r="C1587" s="62"/>
      <c r="D1587" s="62"/>
      <c r="E1587" s="62"/>
    </row>
    <row r="1588" spans="1:5" ht="15" customHeight="1" x14ac:dyDescent="0.25">
      <c r="A1588" s="62"/>
      <c r="B1588" s="62"/>
      <c r="C1588" s="62"/>
      <c r="D1588" s="62"/>
      <c r="E1588" s="62"/>
    </row>
    <row r="1589" spans="1:5" ht="15" customHeight="1" x14ac:dyDescent="0.25">
      <c r="A1589" s="62"/>
      <c r="B1589" s="62"/>
      <c r="C1589" s="62"/>
      <c r="D1589" s="62"/>
      <c r="E1589" s="62"/>
    </row>
    <row r="1590" spans="1:5" ht="15" customHeight="1" x14ac:dyDescent="0.25">
      <c r="A1590" s="62"/>
      <c r="B1590" s="62"/>
      <c r="C1590" s="62"/>
      <c r="D1590" s="62"/>
      <c r="E1590" s="62"/>
    </row>
    <row r="1591" spans="1:5" ht="15" customHeight="1" x14ac:dyDescent="0.25">
      <c r="A1591" s="62"/>
      <c r="B1591" s="62"/>
      <c r="C1591" s="62"/>
      <c r="D1591" s="62"/>
      <c r="E1591" s="62"/>
    </row>
    <row r="1592" spans="1:5" ht="15" customHeight="1" x14ac:dyDescent="0.25">
      <c r="A1592" s="62"/>
      <c r="B1592" s="62"/>
      <c r="C1592" s="62"/>
      <c r="D1592" s="62"/>
      <c r="E1592" s="62"/>
    </row>
    <row r="1593" spans="1:5" ht="15" customHeight="1" x14ac:dyDescent="0.25">
      <c r="A1593" s="62"/>
      <c r="B1593" s="62"/>
      <c r="C1593" s="62"/>
      <c r="D1593" s="62"/>
      <c r="E1593" s="62"/>
    </row>
    <row r="1594" spans="1:5" ht="15" customHeight="1" x14ac:dyDescent="0.25">
      <c r="A1594" s="62"/>
      <c r="B1594" s="62"/>
      <c r="C1594" s="62"/>
      <c r="D1594" s="62"/>
      <c r="E1594" s="62"/>
    </row>
    <row r="1595" spans="1:5" ht="15" customHeight="1" x14ac:dyDescent="0.25">
      <c r="A1595" s="62"/>
      <c r="B1595" s="62"/>
      <c r="C1595" s="62"/>
      <c r="D1595" s="62"/>
      <c r="E1595" s="62"/>
    </row>
    <row r="1596" spans="1:5" ht="15" customHeight="1" x14ac:dyDescent="0.25">
      <c r="A1596" s="62"/>
      <c r="B1596" s="62"/>
      <c r="C1596" s="62"/>
      <c r="D1596" s="62"/>
      <c r="E1596" s="62"/>
    </row>
    <row r="1597" spans="1:5" ht="15" customHeight="1" x14ac:dyDescent="0.25">
      <c r="A1597" s="62"/>
      <c r="B1597" s="62"/>
      <c r="C1597" s="62"/>
      <c r="D1597" s="62"/>
      <c r="E1597" s="62"/>
    </row>
    <row r="1598" spans="1:5" ht="15" customHeight="1" x14ac:dyDescent="0.25">
      <c r="A1598" s="62"/>
      <c r="B1598" s="62"/>
      <c r="C1598" s="62"/>
      <c r="D1598" s="62"/>
      <c r="E1598" s="62"/>
    </row>
    <row r="1599" spans="1:5" ht="15" customHeight="1" x14ac:dyDescent="0.25">
      <c r="A1599" s="62"/>
      <c r="B1599" s="62"/>
      <c r="C1599" s="62"/>
      <c r="D1599" s="62"/>
      <c r="E1599" s="62"/>
    </row>
    <row r="1600" spans="1:5" ht="15" customHeight="1" x14ac:dyDescent="0.25">
      <c r="A1600" s="62"/>
      <c r="B1600" s="62"/>
      <c r="C1600" s="62"/>
      <c r="D1600" s="62"/>
      <c r="E1600" s="62"/>
    </row>
    <row r="1601" spans="1:5" ht="15" customHeight="1" x14ac:dyDescent="0.25">
      <c r="A1601" s="62"/>
      <c r="B1601" s="62"/>
      <c r="C1601" s="62"/>
      <c r="D1601" s="62"/>
      <c r="E1601" s="62"/>
    </row>
    <row r="1602" spans="1:5" ht="15" customHeight="1" x14ac:dyDescent="0.25">
      <c r="A1602" s="62"/>
      <c r="B1602" s="62"/>
      <c r="C1602" s="62"/>
      <c r="D1602" s="62"/>
      <c r="E1602" s="62"/>
    </row>
    <row r="1603" spans="1:5" ht="15" customHeight="1" x14ac:dyDescent="0.25">
      <c r="A1603" s="62"/>
      <c r="B1603" s="62"/>
      <c r="C1603" s="62"/>
      <c r="D1603" s="62"/>
      <c r="E1603" s="62"/>
    </row>
    <row r="1604" spans="1:5" ht="15" customHeight="1" x14ac:dyDescent="0.25">
      <c r="A1604" s="62"/>
      <c r="B1604" s="62"/>
      <c r="C1604" s="62"/>
      <c r="D1604" s="62"/>
      <c r="E1604" s="62"/>
    </row>
    <row r="1605" spans="1:5" ht="15" customHeight="1" x14ac:dyDescent="0.25">
      <c r="A1605" s="62"/>
      <c r="B1605" s="62"/>
      <c r="C1605" s="62"/>
      <c r="D1605" s="62"/>
      <c r="E1605" s="62"/>
    </row>
    <row r="1606" spans="1:5" ht="15" customHeight="1" x14ac:dyDescent="0.25">
      <c r="A1606" s="62"/>
      <c r="B1606" s="62"/>
      <c r="C1606" s="62"/>
      <c r="D1606" s="62"/>
      <c r="E1606" s="62"/>
    </row>
    <row r="1607" spans="1:5" ht="15" customHeight="1" x14ac:dyDescent="0.25">
      <c r="A1607" s="62"/>
      <c r="B1607" s="62"/>
      <c r="C1607" s="62"/>
      <c r="D1607" s="62"/>
      <c r="E1607" s="62"/>
    </row>
    <row r="1608" spans="1:5" ht="15" customHeight="1" x14ac:dyDescent="0.25">
      <c r="A1608" s="62"/>
      <c r="B1608" s="62"/>
      <c r="C1608" s="62"/>
      <c r="D1608" s="62"/>
      <c r="E1608" s="62"/>
    </row>
    <row r="1609" spans="1:5" ht="15" customHeight="1" x14ac:dyDescent="0.25">
      <c r="A1609" s="62"/>
      <c r="B1609" s="62"/>
      <c r="C1609" s="62"/>
      <c r="D1609" s="62"/>
      <c r="E1609" s="62"/>
    </row>
    <row r="1610" spans="1:5" ht="15" customHeight="1" x14ac:dyDescent="0.25">
      <c r="A1610" s="62"/>
      <c r="B1610" s="62"/>
      <c r="C1610" s="62"/>
      <c r="D1610" s="62"/>
      <c r="E1610" s="62"/>
    </row>
    <row r="1611" spans="1:5" ht="15" customHeight="1" x14ac:dyDescent="0.25">
      <c r="A1611" s="62"/>
      <c r="B1611" s="62"/>
      <c r="C1611" s="62"/>
      <c r="D1611" s="62"/>
      <c r="E1611" s="62"/>
    </row>
    <row r="1612" spans="1:5" ht="15" customHeight="1" x14ac:dyDescent="0.25">
      <c r="A1612" s="62"/>
      <c r="B1612" s="62"/>
      <c r="C1612" s="62"/>
      <c r="D1612" s="62"/>
      <c r="E1612" s="62"/>
    </row>
    <row r="1613" spans="1:5" ht="15" customHeight="1" x14ac:dyDescent="0.25">
      <c r="A1613" s="62"/>
      <c r="B1613" s="62"/>
      <c r="C1613" s="62"/>
      <c r="D1613" s="62"/>
      <c r="E1613" s="62"/>
    </row>
    <row r="1614" spans="1:5" ht="15" customHeight="1" x14ac:dyDescent="0.25">
      <c r="A1614" s="62"/>
      <c r="B1614" s="62"/>
      <c r="C1614" s="62"/>
      <c r="D1614" s="62"/>
      <c r="E1614" s="62"/>
    </row>
    <row r="1615" spans="1:5" ht="15" customHeight="1" x14ac:dyDescent="0.25">
      <c r="A1615" s="62"/>
      <c r="B1615" s="62"/>
      <c r="C1615" s="62"/>
      <c r="D1615" s="62"/>
      <c r="E1615" s="62"/>
    </row>
    <row r="1616" spans="1:5" ht="15" customHeight="1" x14ac:dyDescent="0.25">
      <c r="A1616" s="62"/>
      <c r="B1616" s="62"/>
      <c r="C1616" s="62"/>
      <c r="D1616" s="62"/>
      <c r="E1616" s="62"/>
    </row>
    <row r="1617" spans="1:5" ht="15" customHeight="1" x14ac:dyDescent="0.25">
      <c r="A1617" s="62"/>
      <c r="B1617" s="62"/>
      <c r="C1617" s="62"/>
      <c r="D1617" s="62"/>
      <c r="E1617" s="62"/>
    </row>
    <row r="1618" spans="1:5" ht="15" customHeight="1" x14ac:dyDescent="0.25">
      <c r="A1618" s="62"/>
      <c r="B1618" s="62"/>
      <c r="C1618" s="62"/>
      <c r="D1618" s="62"/>
      <c r="E1618" s="62"/>
    </row>
    <row r="1619" spans="1:5" ht="15" customHeight="1" x14ac:dyDescent="0.25">
      <c r="A1619" s="62"/>
      <c r="B1619" s="62"/>
      <c r="C1619" s="62"/>
      <c r="D1619" s="62"/>
      <c r="E1619" s="62"/>
    </row>
    <row r="1620" spans="1:5" ht="15" customHeight="1" x14ac:dyDescent="0.25">
      <c r="A1620" s="62"/>
      <c r="B1620" s="62"/>
      <c r="C1620" s="62"/>
      <c r="D1620" s="62"/>
      <c r="E1620" s="62"/>
    </row>
    <row r="1621" spans="1:5" ht="15" customHeight="1" x14ac:dyDescent="0.25">
      <c r="A1621" s="62"/>
      <c r="B1621" s="62"/>
      <c r="C1621" s="62"/>
      <c r="D1621" s="62"/>
      <c r="E1621" s="62"/>
    </row>
    <row r="1622" spans="1:5" ht="15" customHeight="1" x14ac:dyDescent="0.25">
      <c r="A1622" s="62"/>
      <c r="B1622" s="62"/>
      <c r="C1622" s="62"/>
      <c r="D1622" s="62"/>
      <c r="E1622" s="62"/>
    </row>
    <row r="1623" spans="1:5" ht="15" customHeight="1" x14ac:dyDescent="0.25">
      <c r="A1623" s="62"/>
      <c r="B1623" s="62"/>
      <c r="C1623" s="62"/>
      <c r="D1623" s="62"/>
      <c r="E1623" s="62"/>
    </row>
    <row r="1624" spans="1:5" ht="15" customHeight="1" x14ac:dyDescent="0.25">
      <c r="A1624" s="62"/>
      <c r="B1624" s="62"/>
      <c r="C1624" s="62"/>
      <c r="D1624" s="62"/>
      <c r="E1624" s="62"/>
    </row>
    <row r="1625" spans="1:5" ht="15" customHeight="1" x14ac:dyDescent="0.25">
      <c r="A1625" s="62"/>
      <c r="B1625" s="62"/>
      <c r="C1625" s="62"/>
      <c r="D1625" s="62"/>
      <c r="E1625" s="62"/>
    </row>
    <row r="1626" spans="1:5" ht="15" customHeight="1" x14ac:dyDescent="0.25">
      <c r="A1626" s="62"/>
      <c r="B1626" s="62"/>
      <c r="C1626" s="62"/>
      <c r="D1626" s="62"/>
      <c r="E1626" s="62"/>
    </row>
    <row r="1627" spans="1:5" ht="15" customHeight="1" x14ac:dyDescent="0.25">
      <c r="A1627" s="62"/>
      <c r="B1627" s="62"/>
      <c r="C1627" s="62"/>
      <c r="D1627" s="62"/>
      <c r="E1627" s="62"/>
    </row>
    <row r="1628" spans="1:5" ht="15" customHeight="1" x14ac:dyDescent="0.25">
      <c r="A1628" s="62"/>
      <c r="B1628" s="62"/>
      <c r="C1628" s="62"/>
      <c r="D1628" s="62"/>
      <c r="E1628" s="62"/>
    </row>
    <row r="1629" spans="1:5" ht="15" customHeight="1" x14ac:dyDescent="0.25">
      <c r="A1629" s="62"/>
      <c r="B1629" s="62"/>
      <c r="C1629" s="62"/>
      <c r="D1629" s="62"/>
      <c r="E1629" s="62"/>
    </row>
    <row r="1630" spans="1:5" ht="15" customHeight="1" x14ac:dyDescent="0.25">
      <c r="A1630" s="62"/>
      <c r="B1630" s="62"/>
      <c r="C1630" s="62"/>
      <c r="D1630" s="62"/>
      <c r="E1630" s="62"/>
    </row>
    <row r="1631" spans="1:5" ht="15" customHeight="1" x14ac:dyDescent="0.25">
      <c r="A1631" s="62"/>
      <c r="B1631" s="62"/>
      <c r="C1631" s="62"/>
      <c r="D1631" s="62"/>
      <c r="E1631" s="62"/>
    </row>
    <row r="1632" spans="1:5" ht="15" customHeight="1" x14ac:dyDescent="0.25">
      <c r="A1632" s="62"/>
      <c r="B1632" s="62"/>
      <c r="C1632" s="62"/>
      <c r="D1632" s="62"/>
      <c r="E1632" s="62"/>
    </row>
    <row r="1633" spans="1:5" ht="15" customHeight="1" x14ac:dyDescent="0.25">
      <c r="A1633" s="62"/>
      <c r="B1633" s="62"/>
      <c r="C1633" s="62"/>
      <c r="D1633" s="62"/>
      <c r="E1633" s="62"/>
    </row>
    <row r="1634" spans="1:5" ht="15" customHeight="1" x14ac:dyDescent="0.25">
      <c r="A1634" s="62"/>
      <c r="B1634" s="62"/>
      <c r="C1634" s="62"/>
      <c r="D1634" s="62"/>
      <c r="E1634" s="62"/>
    </row>
    <row r="1635" spans="1:5" ht="15" customHeight="1" x14ac:dyDescent="0.25">
      <c r="A1635" s="62"/>
      <c r="B1635" s="62"/>
      <c r="C1635" s="62"/>
      <c r="D1635" s="62"/>
      <c r="E1635" s="62"/>
    </row>
    <row r="1636" spans="1:5" ht="15" customHeight="1" x14ac:dyDescent="0.25">
      <c r="A1636" s="62"/>
      <c r="B1636" s="62"/>
      <c r="C1636" s="62"/>
      <c r="D1636" s="62"/>
      <c r="E1636" s="62"/>
    </row>
    <row r="1637" spans="1:5" ht="15" customHeight="1" x14ac:dyDescent="0.25">
      <c r="A1637" s="62"/>
      <c r="B1637" s="62"/>
      <c r="C1637" s="62"/>
      <c r="D1637" s="62"/>
      <c r="E1637" s="62"/>
    </row>
    <row r="1638" spans="1:5" ht="15" customHeight="1" x14ac:dyDescent="0.25">
      <c r="A1638" s="62"/>
      <c r="B1638" s="62"/>
      <c r="C1638" s="62"/>
      <c r="D1638" s="62"/>
      <c r="E1638" s="62"/>
    </row>
    <row r="1639" spans="1:5" ht="15" customHeight="1" x14ac:dyDescent="0.25">
      <c r="A1639" s="62"/>
      <c r="B1639" s="62"/>
      <c r="C1639" s="62"/>
      <c r="D1639" s="62"/>
      <c r="E1639" s="62"/>
    </row>
    <row r="1640" spans="1:5" ht="15" customHeight="1" x14ac:dyDescent="0.25">
      <c r="A1640" s="62"/>
      <c r="B1640" s="62"/>
      <c r="C1640" s="62"/>
      <c r="D1640" s="62"/>
      <c r="E1640" s="62"/>
    </row>
    <row r="1641" spans="1:5" ht="15" customHeight="1" x14ac:dyDescent="0.25">
      <c r="A1641" s="62"/>
      <c r="B1641" s="62"/>
      <c r="C1641" s="62"/>
      <c r="D1641" s="62"/>
      <c r="E1641" s="62"/>
    </row>
    <row r="1642" spans="1:5" ht="15" customHeight="1" x14ac:dyDescent="0.25">
      <c r="A1642" s="62"/>
      <c r="B1642" s="62"/>
      <c r="C1642" s="62"/>
      <c r="D1642" s="62"/>
      <c r="E1642" s="62"/>
    </row>
    <row r="1643" spans="1:5" ht="15" customHeight="1" x14ac:dyDescent="0.25">
      <c r="A1643" s="62"/>
      <c r="B1643" s="62"/>
      <c r="C1643" s="62"/>
      <c r="D1643" s="62"/>
      <c r="E1643" s="62"/>
    </row>
    <row r="1644" spans="1:5" ht="15" customHeight="1" x14ac:dyDescent="0.25">
      <c r="A1644" s="62"/>
      <c r="B1644" s="62"/>
      <c r="C1644" s="62"/>
      <c r="D1644" s="62"/>
      <c r="E1644" s="62"/>
    </row>
    <row r="1645" spans="1:5" ht="15" customHeight="1" x14ac:dyDescent="0.25">
      <c r="A1645" s="62"/>
      <c r="B1645" s="62"/>
      <c r="C1645" s="62"/>
      <c r="D1645" s="62"/>
      <c r="E1645" s="62"/>
    </row>
    <row r="1646" spans="1:5" ht="15" customHeight="1" x14ac:dyDescent="0.25">
      <c r="A1646" s="62"/>
      <c r="B1646" s="62"/>
      <c r="C1646" s="62"/>
      <c r="D1646" s="62"/>
      <c r="E1646" s="62"/>
    </row>
    <row r="1647" spans="1:5" ht="15" customHeight="1" x14ac:dyDescent="0.25">
      <c r="A1647" s="62"/>
      <c r="B1647" s="62"/>
      <c r="C1647" s="62"/>
      <c r="D1647" s="62"/>
      <c r="E1647" s="62"/>
    </row>
    <row r="1648" spans="1:5" ht="15" customHeight="1" x14ac:dyDescent="0.25">
      <c r="A1648" s="62"/>
      <c r="B1648" s="62"/>
      <c r="C1648" s="62"/>
      <c r="D1648" s="62"/>
      <c r="E1648" s="62"/>
    </row>
    <row r="1649" spans="1:5" ht="15" customHeight="1" x14ac:dyDescent="0.25">
      <c r="A1649" s="62"/>
      <c r="B1649" s="62"/>
      <c r="C1649" s="62"/>
      <c r="D1649" s="62"/>
      <c r="E1649" s="62"/>
    </row>
    <row r="1650" spans="1:5" ht="15" customHeight="1" x14ac:dyDescent="0.25">
      <c r="A1650" s="62"/>
      <c r="B1650" s="62"/>
      <c r="C1650" s="62"/>
      <c r="D1650" s="62"/>
      <c r="E1650" s="62"/>
    </row>
    <row r="1651" spans="1:5" ht="15" customHeight="1" x14ac:dyDescent="0.25">
      <c r="A1651" s="62"/>
      <c r="B1651" s="62"/>
      <c r="C1651" s="62"/>
      <c r="D1651" s="62"/>
      <c r="E1651" s="62"/>
    </row>
    <row r="1652" spans="1:5" ht="15" customHeight="1" x14ac:dyDescent="0.25">
      <c r="A1652" s="62"/>
      <c r="B1652" s="62"/>
      <c r="C1652" s="62"/>
      <c r="D1652" s="62"/>
      <c r="E1652" s="62"/>
    </row>
    <row r="1653" spans="1:5" ht="15" customHeight="1" x14ac:dyDescent="0.25">
      <c r="A1653" s="62"/>
      <c r="B1653" s="62"/>
      <c r="C1653" s="62"/>
      <c r="D1653" s="62"/>
      <c r="E1653" s="62"/>
    </row>
    <row r="1654" spans="1:5" ht="15" customHeight="1" x14ac:dyDescent="0.25">
      <c r="A1654" s="62"/>
      <c r="B1654" s="62"/>
      <c r="C1654" s="62"/>
      <c r="D1654" s="62"/>
      <c r="E1654" s="62"/>
    </row>
    <row r="1655" spans="1:5" ht="15" customHeight="1" x14ac:dyDescent="0.25">
      <c r="A1655" s="62"/>
      <c r="B1655" s="62"/>
      <c r="C1655" s="62"/>
      <c r="D1655" s="62"/>
      <c r="E1655" s="62"/>
    </row>
    <row r="1656" spans="1:5" ht="15" customHeight="1" x14ac:dyDescent="0.25">
      <c r="A1656" s="62"/>
      <c r="B1656" s="62"/>
      <c r="C1656" s="62"/>
      <c r="D1656" s="62"/>
      <c r="E1656" s="62"/>
    </row>
    <row r="1657" spans="1:5" ht="15" customHeight="1" x14ac:dyDescent="0.25">
      <c r="A1657" s="62"/>
      <c r="B1657" s="62"/>
      <c r="C1657" s="62"/>
      <c r="D1657" s="62"/>
      <c r="E1657" s="62"/>
    </row>
    <row r="1658" spans="1:5" ht="15" customHeight="1" x14ac:dyDescent="0.25">
      <c r="A1658" s="62"/>
      <c r="B1658" s="62"/>
      <c r="C1658" s="62"/>
      <c r="D1658" s="62"/>
      <c r="E1658" s="62"/>
    </row>
    <row r="1659" spans="1:5" ht="15" customHeight="1" x14ac:dyDescent="0.25">
      <c r="A1659" s="62"/>
      <c r="B1659" s="62"/>
      <c r="C1659" s="62"/>
      <c r="D1659" s="62"/>
      <c r="E1659" s="62"/>
    </row>
    <row r="1660" spans="1:5" ht="15" customHeight="1" x14ac:dyDescent="0.25">
      <c r="A1660" s="62"/>
      <c r="B1660" s="62"/>
      <c r="C1660" s="62"/>
      <c r="D1660" s="62"/>
      <c r="E1660" s="62"/>
    </row>
    <row r="1661" spans="1:5" ht="15" customHeight="1" x14ac:dyDescent="0.25">
      <c r="A1661" s="62"/>
      <c r="B1661" s="62"/>
      <c r="C1661" s="62"/>
      <c r="D1661" s="62"/>
      <c r="E1661" s="62"/>
    </row>
    <row r="1662" spans="1:5" ht="15" customHeight="1" x14ac:dyDescent="0.25">
      <c r="A1662" s="62"/>
      <c r="B1662" s="62"/>
      <c r="C1662" s="62"/>
      <c r="D1662" s="62"/>
      <c r="E1662" s="62"/>
    </row>
    <row r="1663" spans="1:5" ht="15" customHeight="1" x14ac:dyDescent="0.25">
      <c r="A1663" s="62"/>
      <c r="B1663" s="62"/>
      <c r="C1663" s="62"/>
      <c r="D1663" s="62"/>
      <c r="E1663" s="62"/>
    </row>
    <row r="1664" spans="1:5" ht="15" customHeight="1" x14ac:dyDescent="0.25">
      <c r="A1664" s="62"/>
      <c r="B1664" s="62"/>
      <c r="C1664" s="62"/>
      <c r="D1664" s="62"/>
      <c r="E1664" s="62"/>
    </row>
    <row r="1665" spans="1:5" ht="15" customHeight="1" x14ac:dyDescent="0.25">
      <c r="A1665" s="62"/>
      <c r="B1665" s="62"/>
      <c r="C1665" s="62"/>
      <c r="D1665" s="62"/>
      <c r="E1665" s="62"/>
    </row>
    <row r="1666" spans="1:5" ht="15" customHeight="1" x14ac:dyDescent="0.25">
      <c r="A1666" s="62"/>
      <c r="B1666" s="62"/>
      <c r="C1666" s="62"/>
      <c r="D1666" s="62"/>
      <c r="E1666" s="62"/>
    </row>
    <row r="1667" spans="1:5" ht="15" customHeight="1" x14ac:dyDescent="0.25">
      <c r="A1667" s="62"/>
      <c r="B1667" s="62"/>
      <c r="C1667" s="62"/>
      <c r="D1667" s="62"/>
      <c r="E1667" s="62"/>
    </row>
    <row r="1668" spans="1:5" ht="15" customHeight="1" x14ac:dyDescent="0.25">
      <c r="A1668" s="62"/>
      <c r="B1668" s="62"/>
      <c r="C1668" s="62"/>
      <c r="D1668" s="62"/>
      <c r="E1668" s="62"/>
    </row>
    <row r="1669" spans="1:5" ht="15" customHeight="1" x14ac:dyDescent="0.25">
      <c r="A1669" s="62"/>
      <c r="B1669" s="62"/>
      <c r="C1669" s="62"/>
      <c r="D1669" s="62"/>
      <c r="E1669" s="62"/>
    </row>
    <row r="1670" spans="1:5" ht="15" customHeight="1" x14ac:dyDescent="0.25">
      <c r="A1670" s="62"/>
      <c r="B1670" s="62"/>
      <c r="C1670" s="62"/>
      <c r="D1670" s="62"/>
      <c r="E1670" s="62"/>
    </row>
    <row r="1671" spans="1:5" ht="15" customHeight="1" x14ac:dyDescent="0.25">
      <c r="A1671" s="62"/>
      <c r="B1671" s="62"/>
      <c r="C1671" s="62"/>
      <c r="D1671" s="62"/>
      <c r="E1671" s="62"/>
    </row>
    <row r="1672" spans="1:5" ht="15" customHeight="1" x14ac:dyDescent="0.25">
      <c r="A1672" s="62"/>
      <c r="B1672" s="62"/>
      <c r="C1672" s="62"/>
      <c r="D1672" s="62"/>
      <c r="E1672" s="62"/>
    </row>
    <row r="1673" spans="1:5" ht="15" customHeight="1" x14ac:dyDescent="0.25">
      <c r="A1673" s="62"/>
      <c r="B1673" s="62"/>
      <c r="C1673" s="62"/>
      <c r="D1673" s="62"/>
      <c r="E1673" s="62"/>
    </row>
    <row r="1674" spans="1:5" ht="15" customHeight="1" x14ac:dyDescent="0.25">
      <c r="A1674" s="62"/>
      <c r="B1674" s="62"/>
      <c r="C1674" s="62"/>
      <c r="D1674" s="62"/>
      <c r="E1674" s="62"/>
    </row>
    <row r="1675" spans="1:5" ht="15" customHeight="1" x14ac:dyDescent="0.25">
      <c r="A1675" s="62"/>
      <c r="B1675" s="62"/>
      <c r="C1675" s="62"/>
      <c r="D1675" s="62"/>
      <c r="E1675" s="62"/>
    </row>
    <row r="1676" spans="1:5" ht="15" customHeight="1" x14ac:dyDescent="0.25">
      <c r="A1676" s="62"/>
      <c r="B1676" s="62"/>
      <c r="C1676" s="62"/>
      <c r="D1676" s="62"/>
      <c r="E1676" s="62"/>
    </row>
    <row r="1677" spans="1:5" ht="15" customHeight="1" x14ac:dyDescent="0.25">
      <c r="A1677" s="62"/>
      <c r="B1677" s="62"/>
      <c r="C1677" s="62"/>
      <c r="D1677" s="62"/>
      <c r="E1677" s="62"/>
    </row>
    <row r="1678" spans="1:5" ht="15" customHeight="1" x14ac:dyDescent="0.25">
      <c r="A1678" s="62"/>
      <c r="B1678" s="62"/>
      <c r="C1678" s="62"/>
      <c r="D1678" s="62"/>
      <c r="E1678" s="62"/>
    </row>
    <row r="1679" spans="1:5" ht="15" customHeight="1" x14ac:dyDescent="0.25">
      <c r="A1679" s="62"/>
      <c r="B1679" s="62"/>
      <c r="C1679" s="62"/>
      <c r="D1679" s="62"/>
      <c r="E1679" s="62"/>
    </row>
    <row r="1680" spans="1:5" ht="15" customHeight="1" x14ac:dyDescent="0.25">
      <c r="A1680" s="62"/>
      <c r="B1680" s="62"/>
      <c r="C1680" s="62"/>
      <c r="D1680" s="62"/>
      <c r="E1680" s="62"/>
    </row>
    <row r="1681" spans="1:5" ht="15" customHeight="1" x14ac:dyDescent="0.25">
      <c r="A1681" s="62"/>
      <c r="B1681" s="62"/>
      <c r="C1681" s="62"/>
      <c r="D1681" s="62"/>
      <c r="E1681" s="62"/>
    </row>
    <row r="1682" spans="1:5" ht="15" customHeight="1" x14ac:dyDescent="0.25">
      <c r="A1682" s="62"/>
      <c r="B1682" s="62"/>
      <c r="C1682" s="62"/>
      <c r="D1682" s="62"/>
      <c r="E1682" s="62"/>
    </row>
    <row r="1683" spans="1:5" ht="15" customHeight="1" x14ac:dyDescent="0.25">
      <c r="A1683" s="62"/>
      <c r="B1683" s="62"/>
      <c r="C1683" s="62"/>
      <c r="D1683" s="62"/>
      <c r="E1683" s="62"/>
    </row>
    <row r="1684" spans="1:5" ht="15" customHeight="1" x14ac:dyDescent="0.25">
      <c r="A1684" s="62"/>
      <c r="B1684" s="62"/>
      <c r="C1684" s="62"/>
      <c r="D1684" s="62"/>
      <c r="E1684" s="62"/>
    </row>
    <row r="1685" spans="1:5" ht="15" customHeight="1" x14ac:dyDescent="0.25">
      <c r="A1685" s="62"/>
      <c r="B1685" s="62"/>
      <c r="C1685" s="62"/>
      <c r="D1685" s="62"/>
      <c r="E1685" s="62"/>
    </row>
    <row r="1686" spans="1:5" ht="15" customHeight="1" x14ac:dyDescent="0.25">
      <c r="A1686" s="62"/>
      <c r="B1686" s="62"/>
      <c r="C1686" s="62"/>
      <c r="D1686" s="62"/>
      <c r="E1686" s="62"/>
    </row>
    <row r="1687" spans="1:5" ht="15" customHeight="1" x14ac:dyDescent="0.25">
      <c r="A1687" s="62"/>
      <c r="B1687" s="62"/>
      <c r="C1687" s="62"/>
      <c r="D1687" s="62"/>
      <c r="E1687" s="62"/>
    </row>
    <row r="1688" spans="1:5" ht="15" customHeight="1" x14ac:dyDescent="0.25">
      <c r="A1688" s="62"/>
      <c r="B1688" s="62"/>
      <c r="C1688" s="62"/>
      <c r="D1688" s="62"/>
      <c r="E1688" s="62"/>
    </row>
    <row r="1689" spans="1:5" ht="15" customHeight="1" x14ac:dyDescent="0.25">
      <c r="A1689" s="62"/>
      <c r="B1689" s="62"/>
      <c r="C1689" s="62"/>
      <c r="D1689" s="62"/>
      <c r="E1689" s="62"/>
    </row>
    <row r="1690" spans="1:5" ht="15" customHeight="1" x14ac:dyDescent="0.25">
      <c r="A1690" s="62"/>
      <c r="B1690" s="62"/>
      <c r="C1690" s="62"/>
      <c r="D1690" s="62"/>
      <c r="E1690" s="62"/>
    </row>
    <row r="1691" spans="1:5" ht="15" customHeight="1" x14ac:dyDescent="0.25">
      <c r="A1691" s="62"/>
      <c r="B1691" s="62"/>
      <c r="C1691" s="62"/>
      <c r="D1691" s="62"/>
      <c r="E1691" s="62"/>
    </row>
    <row r="1692" spans="1:5" ht="15" customHeight="1" x14ac:dyDescent="0.25">
      <c r="A1692" s="62"/>
      <c r="B1692" s="62"/>
      <c r="C1692" s="62"/>
      <c r="D1692" s="62"/>
      <c r="E1692" s="62"/>
    </row>
    <row r="1693" spans="1:5" ht="15" customHeight="1" x14ac:dyDescent="0.25">
      <c r="A1693" s="62"/>
      <c r="B1693" s="62"/>
      <c r="C1693" s="62"/>
      <c r="D1693" s="62"/>
      <c r="E1693" s="62"/>
    </row>
    <row r="1694" spans="1:5" ht="15" customHeight="1" x14ac:dyDescent="0.25">
      <c r="A1694" s="62"/>
      <c r="B1694" s="62"/>
      <c r="C1694" s="62"/>
      <c r="D1694" s="62"/>
      <c r="E1694" s="62"/>
    </row>
    <row r="1695" spans="1:5" ht="15" customHeight="1" x14ac:dyDescent="0.25">
      <c r="A1695" s="62"/>
      <c r="B1695" s="62"/>
      <c r="C1695" s="62"/>
      <c r="D1695" s="62"/>
      <c r="E1695" s="62"/>
    </row>
    <row r="1696" spans="1:5" ht="15" customHeight="1" x14ac:dyDescent="0.25">
      <c r="A1696" s="62"/>
      <c r="B1696" s="62"/>
      <c r="C1696" s="62"/>
      <c r="D1696" s="62"/>
      <c r="E1696" s="62"/>
    </row>
    <row r="1697" spans="1:5" ht="15" customHeight="1" x14ac:dyDescent="0.25">
      <c r="A1697" s="62"/>
      <c r="B1697" s="62"/>
      <c r="C1697" s="62"/>
      <c r="D1697" s="62"/>
      <c r="E1697" s="62"/>
    </row>
    <row r="1698" spans="1:5" ht="15" customHeight="1" x14ac:dyDescent="0.25">
      <c r="A1698" s="62"/>
      <c r="B1698" s="62"/>
      <c r="C1698" s="62"/>
      <c r="D1698" s="62"/>
      <c r="E1698" s="62"/>
    </row>
    <row r="1699" spans="1:5" ht="15" customHeight="1" x14ac:dyDescent="0.25">
      <c r="A1699" s="62"/>
      <c r="B1699" s="62"/>
      <c r="C1699" s="62"/>
      <c r="D1699" s="62"/>
      <c r="E1699" s="62"/>
    </row>
    <row r="1700" spans="1:5" ht="15" customHeight="1" x14ac:dyDescent="0.25">
      <c r="A1700" s="62"/>
      <c r="B1700" s="62"/>
      <c r="C1700" s="62"/>
      <c r="D1700" s="62"/>
      <c r="E1700" s="62"/>
    </row>
    <row r="1701" spans="1:5" ht="15" customHeight="1" x14ac:dyDescent="0.25">
      <c r="A1701" s="62"/>
      <c r="B1701" s="62"/>
      <c r="C1701" s="62"/>
      <c r="D1701" s="62"/>
      <c r="E1701" s="62"/>
    </row>
    <row r="1702" spans="1:5" ht="15" customHeight="1" x14ac:dyDescent="0.25">
      <c r="A1702" s="62"/>
      <c r="B1702" s="62"/>
      <c r="C1702" s="62"/>
      <c r="D1702" s="62"/>
      <c r="E1702" s="62"/>
    </row>
    <row r="1703" spans="1:5" ht="15" customHeight="1" x14ac:dyDescent="0.25">
      <c r="A1703" s="62"/>
      <c r="B1703" s="62"/>
      <c r="C1703" s="62"/>
      <c r="D1703" s="62"/>
      <c r="E1703" s="62"/>
    </row>
    <row r="1704" spans="1:5" ht="15" customHeight="1" x14ac:dyDescent="0.25">
      <c r="A1704" s="62"/>
      <c r="B1704" s="62"/>
      <c r="C1704" s="62"/>
      <c r="D1704" s="62"/>
      <c r="E1704" s="62"/>
    </row>
    <row r="1705" spans="1:5" ht="15" customHeight="1" x14ac:dyDescent="0.25">
      <c r="A1705" s="62"/>
      <c r="B1705" s="62"/>
      <c r="C1705" s="62"/>
      <c r="D1705" s="62"/>
      <c r="E1705" s="62"/>
    </row>
    <row r="1706" spans="1:5" ht="15" customHeight="1" x14ac:dyDescent="0.25">
      <c r="A1706" s="62"/>
      <c r="B1706" s="62"/>
      <c r="C1706" s="62"/>
      <c r="D1706" s="62"/>
      <c r="E1706" s="62"/>
    </row>
    <row r="1707" spans="1:5" ht="15" customHeight="1" x14ac:dyDescent="0.25">
      <c r="A1707" s="62"/>
      <c r="B1707" s="62"/>
      <c r="C1707" s="62"/>
      <c r="D1707" s="62"/>
      <c r="E1707" s="62"/>
    </row>
    <row r="1708" spans="1:5" ht="15" customHeight="1" x14ac:dyDescent="0.25">
      <c r="A1708" s="62"/>
      <c r="B1708" s="62"/>
      <c r="C1708" s="62"/>
      <c r="D1708" s="62"/>
      <c r="E1708" s="62"/>
    </row>
    <row r="1709" spans="1:5" ht="15" customHeight="1" x14ac:dyDescent="0.25">
      <c r="A1709" s="62"/>
      <c r="B1709" s="62"/>
      <c r="C1709" s="62"/>
      <c r="D1709" s="62"/>
      <c r="E1709" s="62"/>
    </row>
    <row r="1710" spans="1:5" ht="15" customHeight="1" x14ac:dyDescent="0.25">
      <c r="A1710" s="62"/>
      <c r="B1710" s="62"/>
      <c r="C1710" s="62"/>
      <c r="D1710" s="62"/>
      <c r="E1710" s="62"/>
    </row>
    <row r="1711" spans="1:5" ht="15" customHeight="1" x14ac:dyDescent="0.25">
      <c r="A1711" s="62"/>
      <c r="B1711" s="62"/>
      <c r="C1711" s="62"/>
      <c r="D1711" s="62"/>
      <c r="E1711" s="62"/>
    </row>
    <row r="1712" spans="1:5" ht="15" customHeight="1" x14ac:dyDescent="0.25">
      <c r="A1712" s="62"/>
      <c r="B1712" s="62"/>
      <c r="C1712" s="62"/>
      <c r="D1712" s="62"/>
      <c r="E1712" s="62"/>
    </row>
    <row r="1713" spans="1:5" ht="15" customHeight="1" x14ac:dyDescent="0.25">
      <c r="A1713" s="62"/>
      <c r="B1713" s="62"/>
      <c r="C1713" s="62"/>
      <c r="D1713" s="62"/>
      <c r="E1713" s="62"/>
    </row>
    <row r="1714" spans="1:5" ht="15" customHeight="1" x14ac:dyDescent="0.25">
      <c r="A1714" s="62"/>
      <c r="B1714" s="62"/>
      <c r="C1714" s="62"/>
      <c r="D1714" s="62"/>
      <c r="E1714" s="62"/>
    </row>
    <row r="1715" spans="1:5" ht="15" customHeight="1" x14ac:dyDescent="0.25">
      <c r="A1715" s="62"/>
      <c r="B1715" s="62"/>
      <c r="C1715" s="62"/>
      <c r="D1715" s="62"/>
      <c r="E1715" s="62"/>
    </row>
    <row r="1716" spans="1:5" ht="15" customHeight="1" x14ac:dyDescent="0.25">
      <c r="A1716" s="62"/>
      <c r="B1716" s="62"/>
      <c r="C1716" s="62"/>
      <c r="D1716" s="62"/>
      <c r="E1716" s="62"/>
    </row>
    <row r="1717" spans="1:5" ht="15" customHeight="1" x14ac:dyDescent="0.25">
      <c r="A1717" s="62"/>
      <c r="B1717" s="62"/>
      <c r="C1717" s="62"/>
      <c r="D1717" s="62"/>
      <c r="E1717" s="62"/>
    </row>
    <row r="1718" spans="1:5" ht="15" customHeight="1" x14ac:dyDescent="0.25">
      <c r="A1718" s="62"/>
      <c r="B1718" s="62"/>
      <c r="C1718" s="62"/>
      <c r="D1718" s="62"/>
      <c r="E1718" s="62"/>
    </row>
    <row r="1719" spans="1:5" ht="15" customHeight="1" x14ac:dyDescent="0.25">
      <c r="A1719" s="62"/>
      <c r="B1719" s="62"/>
      <c r="C1719" s="62"/>
      <c r="D1719" s="62"/>
      <c r="E1719" s="62"/>
    </row>
    <row r="1720" spans="1:5" ht="15" customHeight="1" x14ac:dyDescent="0.25">
      <c r="A1720" s="62"/>
      <c r="B1720" s="62"/>
      <c r="C1720" s="62"/>
      <c r="D1720" s="62"/>
      <c r="E1720" s="62"/>
    </row>
    <row r="1721" spans="1:5" ht="15" customHeight="1" x14ac:dyDescent="0.25">
      <c r="A1721" s="62"/>
      <c r="B1721" s="62"/>
      <c r="C1721" s="62"/>
      <c r="D1721" s="62"/>
      <c r="E1721" s="62"/>
    </row>
    <row r="1722" spans="1:5" ht="15" customHeight="1" x14ac:dyDescent="0.25">
      <c r="A1722" s="62"/>
      <c r="B1722" s="62"/>
      <c r="C1722" s="62"/>
      <c r="D1722" s="62"/>
      <c r="E1722" s="62"/>
    </row>
    <row r="1723" spans="1:5" ht="15" customHeight="1" x14ac:dyDescent="0.25">
      <c r="A1723" s="62"/>
      <c r="B1723" s="62"/>
      <c r="C1723" s="62"/>
      <c r="D1723" s="62"/>
      <c r="E1723" s="62"/>
    </row>
    <row r="1724" spans="1:5" ht="15" customHeight="1" x14ac:dyDescent="0.25">
      <c r="A1724" s="62"/>
      <c r="B1724" s="62"/>
      <c r="C1724" s="62"/>
      <c r="D1724" s="62"/>
      <c r="E1724" s="62"/>
    </row>
    <row r="1725" spans="1:5" ht="15" customHeight="1" x14ac:dyDescent="0.25">
      <c r="A1725" s="62"/>
      <c r="B1725" s="62"/>
      <c r="C1725" s="62"/>
      <c r="D1725" s="62"/>
      <c r="E1725" s="62"/>
    </row>
    <row r="1726" spans="1:5" ht="15" customHeight="1" x14ac:dyDescent="0.25">
      <c r="A1726" s="62"/>
      <c r="B1726" s="62"/>
      <c r="C1726" s="62"/>
      <c r="D1726" s="62"/>
      <c r="E1726" s="62"/>
    </row>
    <row r="1727" spans="1:5" ht="15" customHeight="1" x14ac:dyDescent="0.25">
      <c r="A1727" s="62"/>
      <c r="B1727" s="62"/>
      <c r="C1727" s="62"/>
      <c r="D1727" s="62"/>
      <c r="E1727" s="62"/>
    </row>
    <row r="1728" spans="1:5" ht="15" customHeight="1" x14ac:dyDescent="0.25">
      <c r="A1728" s="62"/>
      <c r="B1728" s="62"/>
      <c r="C1728" s="62"/>
      <c r="D1728" s="62"/>
      <c r="E1728" s="62"/>
    </row>
    <row r="1729" spans="1:5" ht="15" customHeight="1" x14ac:dyDescent="0.25">
      <c r="A1729" s="62"/>
      <c r="B1729" s="62"/>
      <c r="C1729" s="62"/>
      <c r="D1729" s="62"/>
      <c r="E1729" s="62"/>
    </row>
    <row r="1730" spans="1:5" ht="15" customHeight="1" x14ac:dyDescent="0.25">
      <c r="A1730" s="62"/>
      <c r="B1730" s="62"/>
      <c r="C1730" s="62"/>
      <c r="D1730" s="62"/>
      <c r="E1730" s="62"/>
    </row>
    <row r="1731" spans="1:5" ht="15" customHeight="1" x14ac:dyDescent="0.25">
      <c r="A1731" s="62"/>
      <c r="B1731" s="62"/>
      <c r="C1731" s="62"/>
      <c r="D1731" s="62"/>
      <c r="E1731" s="62"/>
    </row>
    <row r="1732" spans="1:5" ht="15" customHeight="1" x14ac:dyDescent="0.25">
      <c r="A1732" s="62"/>
      <c r="B1732" s="62"/>
      <c r="C1732" s="62"/>
      <c r="D1732" s="62"/>
      <c r="E1732" s="62"/>
    </row>
    <row r="1733" spans="1:5" ht="15" customHeight="1" x14ac:dyDescent="0.25">
      <c r="A1733" s="62"/>
      <c r="B1733" s="62"/>
      <c r="C1733" s="62"/>
      <c r="D1733" s="62"/>
      <c r="E1733" s="62"/>
    </row>
    <row r="1734" spans="1:5" ht="15" customHeight="1" x14ac:dyDescent="0.25">
      <c r="A1734" s="62"/>
      <c r="B1734" s="62"/>
      <c r="C1734" s="62"/>
      <c r="D1734" s="62"/>
      <c r="E1734" s="62"/>
    </row>
    <row r="1735" spans="1:5" ht="15" customHeight="1" x14ac:dyDescent="0.25">
      <c r="A1735" s="62"/>
      <c r="B1735" s="62"/>
      <c r="C1735" s="62"/>
      <c r="D1735" s="62"/>
      <c r="E1735" s="62"/>
    </row>
    <row r="1736" spans="1:5" ht="15" customHeight="1" x14ac:dyDescent="0.25">
      <c r="A1736" s="62"/>
      <c r="B1736" s="62"/>
      <c r="C1736" s="62"/>
      <c r="D1736" s="62"/>
      <c r="E1736" s="62"/>
    </row>
    <row r="1737" spans="1:5" ht="15" customHeight="1" x14ac:dyDescent="0.25">
      <c r="A1737" s="62"/>
      <c r="B1737" s="62"/>
      <c r="C1737" s="62"/>
      <c r="D1737" s="62"/>
      <c r="E1737" s="62"/>
    </row>
    <row r="1738" spans="1:5" ht="15" customHeight="1" x14ac:dyDescent="0.25">
      <c r="A1738" s="62"/>
      <c r="B1738" s="62"/>
      <c r="C1738" s="62"/>
      <c r="D1738" s="62"/>
      <c r="E1738" s="62"/>
    </row>
    <row r="1739" spans="1:5" ht="15" customHeight="1" x14ac:dyDescent="0.25">
      <c r="A1739" s="62"/>
      <c r="B1739" s="62"/>
      <c r="C1739" s="62"/>
      <c r="D1739" s="62"/>
      <c r="E1739" s="62"/>
    </row>
    <row r="1740" spans="1:5" ht="15" customHeight="1" x14ac:dyDescent="0.25">
      <c r="A1740" s="62"/>
      <c r="B1740" s="62"/>
      <c r="C1740" s="62"/>
      <c r="D1740" s="62"/>
      <c r="E1740" s="62"/>
    </row>
    <row r="1741" spans="1:5" ht="15" customHeight="1" x14ac:dyDescent="0.25">
      <c r="A1741" s="62"/>
      <c r="B1741" s="62"/>
      <c r="C1741" s="62"/>
      <c r="D1741" s="62"/>
      <c r="E1741" s="62"/>
    </row>
    <row r="1742" spans="1:5" ht="15" customHeight="1" x14ac:dyDescent="0.25">
      <c r="A1742" s="62"/>
      <c r="B1742" s="62"/>
      <c r="C1742" s="62"/>
      <c r="D1742" s="62"/>
      <c r="E1742" s="62"/>
    </row>
    <row r="1743" spans="1:5" ht="15" customHeight="1" x14ac:dyDescent="0.25">
      <c r="A1743" s="62"/>
      <c r="B1743" s="62"/>
      <c r="C1743" s="62"/>
      <c r="D1743" s="62"/>
      <c r="E1743" s="62"/>
    </row>
    <row r="1744" spans="1:5" ht="15" customHeight="1" x14ac:dyDescent="0.25">
      <c r="A1744" s="62"/>
      <c r="B1744" s="62"/>
      <c r="C1744" s="62"/>
      <c r="D1744" s="62"/>
      <c r="E1744" s="62"/>
    </row>
    <row r="1745" spans="1:5" ht="15" customHeight="1" x14ac:dyDescent="0.25">
      <c r="A1745" s="62"/>
      <c r="B1745" s="62"/>
      <c r="C1745" s="62"/>
      <c r="D1745" s="62"/>
      <c r="E1745" s="62"/>
    </row>
    <row r="1746" spans="1:5" ht="15" customHeight="1" x14ac:dyDescent="0.25">
      <c r="A1746" s="62"/>
      <c r="B1746" s="62"/>
      <c r="C1746" s="62"/>
      <c r="D1746" s="62"/>
      <c r="E1746" s="62"/>
    </row>
    <row r="1747" spans="1:5" ht="15" customHeight="1" x14ac:dyDescent="0.25">
      <c r="A1747" s="62"/>
      <c r="B1747" s="62"/>
      <c r="C1747" s="62"/>
      <c r="D1747" s="62"/>
      <c r="E1747" s="62"/>
    </row>
    <row r="1748" spans="1:5" ht="15" customHeight="1" x14ac:dyDescent="0.25">
      <c r="A1748" s="62"/>
      <c r="B1748" s="62"/>
      <c r="C1748" s="62"/>
      <c r="D1748" s="62"/>
      <c r="E1748" s="62"/>
    </row>
    <row r="1749" spans="1:5" ht="15" customHeight="1" x14ac:dyDescent="0.25">
      <c r="A1749" s="62"/>
      <c r="B1749" s="62"/>
      <c r="C1749" s="62"/>
      <c r="D1749" s="62"/>
      <c r="E1749" s="62"/>
    </row>
    <row r="1750" spans="1:5" ht="15" customHeight="1" x14ac:dyDescent="0.25">
      <c r="A1750" s="62"/>
      <c r="B1750" s="62"/>
      <c r="C1750" s="62"/>
      <c r="D1750" s="62"/>
      <c r="E1750" s="62"/>
    </row>
    <row r="1751" spans="1:5" ht="15" customHeight="1" x14ac:dyDescent="0.25">
      <c r="A1751" s="62"/>
      <c r="B1751" s="62"/>
      <c r="C1751" s="62"/>
      <c r="D1751" s="62"/>
      <c r="E1751" s="62"/>
    </row>
    <row r="1752" spans="1:5" ht="15" customHeight="1" x14ac:dyDescent="0.25">
      <c r="A1752" s="62"/>
      <c r="B1752" s="62"/>
      <c r="C1752" s="62"/>
      <c r="D1752" s="62"/>
      <c r="E1752" s="62"/>
    </row>
    <row r="1753" spans="1:5" ht="15" customHeight="1" x14ac:dyDescent="0.25">
      <c r="A1753" s="62"/>
      <c r="B1753" s="62"/>
      <c r="C1753" s="62"/>
      <c r="D1753" s="62"/>
      <c r="E1753" s="62"/>
    </row>
    <row r="1754" spans="1:5" ht="15" customHeight="1" x14ac:dyDescent="0.25">
      <c r="A1754" s="62"/>
      <c r="B1754" s="62"/>
      <c r="C1754" s="62"/>
      <c r="D1754" s="62"/>
      <c r="E1754" s="62"/>
    </row>
    <row r="1755" spans="1:5" ht="15" customHeight="1" x14ac:dyDescent="0.25">
      <c r="A1755" s="62"/>
      <c r="B1755" s="62"/>
      <c r="C1755" s="62"/>
      <c r="D1755" s="62"/>
      <c r="E1755" s="62"/>
    </row>
    <row r="1756" spans="1:5" ht="15" customHeight="1" x14ac:dyDescent="0.25">
      <c r="A1756" s="62"/>
      <c r="B1756" s="62"/>
      <c r="C1756" s="62"/>
      <c r="D1756" s="62"/>
      <c r="E1756" s="62"/>
    </row>
    <row r="1757" spans="1:5" ht="15" customHeight="1" x14ac:dyDescent="0.25">
      <c r="A1757" s="62"/>
      <c r="B1757" s="62"/>
      <c r="C1757" s="62"/>
      <c r="D1757" s="62"/>
      <c r="E1757" s="62"/>
    </row>
    <row r="1758" spans="1:5" ht="15" customHeight="1" x14ac:dyDescent="0.25">
      <c r="A1758" s="62"/>
      <c r="B1758" s="62"/>
      <c r="C1758" s="62"/>
      <c r="D1758" s="62"/>
      <c r="E1758" s="62"/>
    </row>
    <row r="1759" spans="1:5" ht="15" customHeight="1" x14ac:dyDescent="0.25">
      <c r="A1759" s="62"/>
      <c r="B1759" s="62"/>
      <c r="C1759" s="62"/>
      <c r="D1759" s="62"/>
      <c r="E1759" s="62"/>
    </row>
    <row r="1760" spans="1:5" ht="15" customHeight="1" x14ac:dyDescent="0.25">
      <c r="A1760" s="62"/>
      <c r="B1760" s="62"/>
      <c r="C1760" s="62"/>
      <c r="D1760" s="62"/>
      <c r="E1760" s="62"/>
    </row>
    <row r="1761" spans="1:5" ht="15" customHeight="1" x14ac:dyDescent="0.25">
      <c r="A1761" s="62"/>
      <c r="B1761" s="62"/>
      <c r="C1761" s="62"/>
      <c r="D1761" s="62"/>
      <c r="E1761" s="62"/>
    </row>
    <row r="1762" spans="1:5" ht="15" customHeight="1" x14ac:dyDescent="0.25">
      <c r="A1762" s="62"/>
      <c r="B1762" s="62"/>
      <c r="C1762" s="62"/>
      <c r="D1762" s="62"/>
      <c r="E1762" s="62"/>
    </row>
    <row r="1763" spans="1:5" ht="15" customHeight="1" x14ac:dyDescent="0.25">
      <c r="A1763" s="62"/>
      <c r="B1763" s="62"/>
      <c r="C1763" s="62"/>
      <c r="D1763" s="62"/>
      <c r="E1763" s="62"/>
    </row>
    <row r="1764" spans="1:5" ht="15" customHeight="1" x14ac:dyDescent="0.25">
      <c r="A1764" s="62"/>
      <c r="B1764" s="62"/>
      <c r="C1764" s="62"/>
      <c r="D1764" s="62"/>
      <c r="E1764" s="62"/>
    </row>
    <row r="1765" spans="1:5" ht="15" customHeight="1" x14ac:dyDescent="0.25">
      <c r="A1765" s="62"/>
      <c r="B1765" s="62"/>
      <c r="C1765" s="62"/>
      <c r="D1765" s="62"/>
      <c r="E1765" s="62"/>
    </row>
    <row r="1766" spans="1:5" ht="15" customHeight="1" x14ac:dyDescent="0.25">
      <c r="A1766" s="62"/>
      <c r="B1766" s="62"/>
      <c r="C1766" s="62"/>
      <c r="D1766" s="62"/>
      <c r="E1766" s="62"/>
    </row>
    <row r="1767" spans="1:5" ht="15" customHeight="1" x14ac:dyDescent="0.25">
      <c r="A1767" s="62"/>
      <c r="B1767" s="62"/>
      <c r="C1767" s="62"/>
      <c r="D1767" s="62"/>
      <c r="E1767" s="62"/>
    </row>
    <row r="1768" spans="1:5" ht="15" customHeight="1" x14ac:dyDescent="0.25">
      <c r="A1768" s="62"/>
      <c r="B1768" s="62"/>
      <c r="C1768" s="62"/>
      <c r="D1768" s="62"/>
      <c r="E1768" s="62"/>
    </row>
    <row r="1769" spans="1:5" ht="15" customHeight="1" x14ac:dyDescent="0.25">
      <c r="A1769" s="62"/>
      <c r="B1769" s="62"/>
      <c r="C1769" s="62"/>
      <c r="D1769" s="62"/>
      <c r="E1769" s="62"/>
    </row>
    <row r="1770" spans="1:5" ht="15" customHeight="1" x14ac:dyDescent="0.25">
      <c r="A1770" s="62"/>
      <c r="B1770" s="62"/>
      <c r="C1770" s="62"/>
      <c r="D1770" s="62"/>
      <c r="E1770" s="62"/>
    </row>
    <row r="1771" spans="1:5" ht="15" customHeight="1" x14ac:dyDescent="0.25">
      <c r="A1771" s="62"/>
      <c r="B1771" s="62"/>
      <c r="C1771" s="62"/>
      <c r="D1771" s="62"/>
      <c r="E1771" s="62"/>
    </row>
    <row r="1772" spans="1:5" ht="15" customHeight="1" x14ac:dyDescent="0.25">
      <c r="A1772" s="62"/>
      <c r="B1772" s="62"/>
      <c r="C1772" s="62"/>
      <c r="D1772" s="62"/>
      <c r="E1772" s="62"/>
    </row>
    <row r="1773" spans="1:5" ht="15" customHeight="1" x14ac:dyDescent="0.25">
      <c r="A1773" s="62"/>
      <c r="B1773" s="62"/>
      <c r="C1773" s="62"/>
      <c r="D1773" s="62"/>
      <c r="E1773" s="62"/>
    </row>
    <row r="1774" spans="1:5" ht="15" customHeight="1" x14ac:dyDescent="0.25">
      <c r="A1774" s="62"/>
      <c r="B1774" s="62"/>
      <c r="C1774" s="62"/>
      <c r="D1774" s="62"/>
      <c r="E1774" s="62"/>
    </row>
    <row r="1775" spans="1:5" ht="15" customHeight="1" x14ac:dyDescent="0.25">
      <c r="A1775" s="62"/>
      <c r="B1775" s="62"/>
      <c r="C1775" s="62"/>
      <c r="D1775" s="62"/>
      <c r="E1775" s="62"/>
    </row>
    <row r="1776" spans="1:5" ht="15" customHeight="1" x14ac:dyDescent="0.25">
      <c r="A1776" s="62"/>
      <c r="B1776" s="62"/>
      <c r="C1776" s="62"/>
      <c r="D1776" s="62"/>
      <c r="E1776" s="62"/>
    </row>
    <row r="1777" spans="1:5" ht="15" customHeight="1" x14ac:dyDescent="0.25">
      <c r="A1777" s="62"/>
      <c r="B1777" s="62"/>
      <c r="C1777" s="62"/>
      <c r="D1777" s="62"/>
      <c r="E1777" s="62"/>
    </row>
    <row r="1778" spans="1:5" ht="15" customHeight="1" x14ac:dyDescent="0.25">
      <c r="A1778" s="62"/>
      <c r="B1778" s="62"/>
      <c r="C1778" s="62"/>
      <c r="D1778" s="62"/>
      <c r="E1778" s="62"/>
    </row>
    <row r="1779" spans="1:5" ht="15" customHeight="1" x14ac:dyDescent="0.25">
      <c r="A1779" s="62"/>
      <c r="B1779" s="62"/>
      <c r="C1779" s="62"/>
      <c r="D1779" s="62"/>
      <c r="E1779" s="62"/>
    </row>
    <row r="1780" spans="1:5" ht="15" customHeight="1" x14ac:dyDescent="0.25">
      <c r="A1780" s="62"/>
      <c r="B1780" s="62"/>
      <c r="C1780" s="62"/>
      <c r="D1780" s="62"/>
      <c r="E1780" s="62"/>
    </row>
    <row r="1781" spans="1:5" ht="15" customHeight="1" x14ac:dyDescent="0.25">
      <c r="A1781" s="62"/>
      <c r="B1781" s="62"/>
      <c r="C1781" s="62"/>
      <c r="D1781" s="62"/>
      <c r="E1781" s="62"/>
    </row>
    <row r="1782" spans="1:5" ht="15" customHeight="1" x14ac:dyDescent="0.25">
      <c r="A1782" s="62"/>
      <c r="B1782" s="62"/>
      <c r="C1782" s="62"/>
      <c r="D1782" s="62"/>
      <c r="E1782" s="62"/>
    </row>
    <row r="1783" spans="1:5" ht="15" customHeight="1" x14ac:dyDescent="0.25">
      <c r="A1783" s="62"/>
      <c r="B1783" s="62"/>
      <c r="C1783" s="62"/>
      <c r="D1783" s="62"/>
      <c r="E1783" s="62"/>
    </row>
    <row r="1784" spans="1:5" ht="15" customHeight="1" x14ac:dyDescent="0.25">
      <c r="A1784" s="62"/>
      <c r="B1784" s="62"/>
      <c r="C1784" s="62"/>
      <c r="D1784" s="62"/>
      <c r="E1784" s="62"/>
    </row>
    <row r="1785" spans="1:5" ht="15" customHeight="1" x14ac:dyDescent="0.25">
      <c r="A1785" s="62"/>
      <c r="B1785" s="62"/>
      <c r="C1785" s="62"/>
      <c r="D1785" s="62"/>
      <c r="E1785" s="62"/>
    </row>
    <row r="1786" spans="1:5" ht="15" customHeight="1" x14ac:dyDescent="0.25">
      <c r="A1786" s="62"/>
      <c r="B1786" s="62"/>
      <c r="C1786" s="62"/>
      <c r="D1786" s="62"/>
      <c r="E1786" s="62"/>
    </row>
    <row r="1787" spans="1:5" ht="15" customHeight="1" x14ac:dyDescent="0.25">
      <c r="A1787" s="62"/>
      <c r="B1787" s="62"/>
      <c r="C1787" s="62"/>
      <c r="D1787" s="62"/>
      <c r="E1787" s="62"/>
    </row>
    <row r="1788" spans="1:5" ht="15" customHeight="1" x14ac:dyDescent="0.25">
      <c r="A1788" s="62"/>
      <c r="B1788" s="62"/>
      <c r="C1788" s="62"/>
      <c r="D1788" s="62"/>
      <c r="E1788" s="62"/>
    </row>
    <row r="1789" spans="1:5" ht="15" customHeight="1" x14ac:dyDescent="0.25">
      <c r="A1789" s="62"/>
      <c r="B1789" s="62"/>
      <c r="C1789" s="62"/>
      <c r="D1789" s="62"/>
      <c r="E1789" s="62"/>
    </row>
    <row r="1790" spans="1:5" ht="15" customHeight="1" x14ac:dyDescent="0.25">
      <c r="A1790" s="62"/>
      <c r="B1790" s="62"/>
      <c r="C1790" s="62"/>
      <c r="D1790" s="62"/>
      <c r="E1790" s="62"/>
    </row>
    <row r="1791" spans="1:5" ht="15" customHeight="1" x14ac:dyDescent="0.25">
      <c r="A1791" s="62"/>
      <c r="B1791" s="62"/>
      <c r="C1791" s="62"/>
      <c r="D1791" s="62"/>
      <c r="E1791" s="62"/>
    </row>
    <row r="1792" spans="1:5" ht="15" customHeight="1" x14ac:dyDescent="0.25">
      <c r="A1792" s="62"/>
      <c r="B1792" s="62"/>
      <c r="C1792" s="62"/>
      <c r="D1792" s="62"/>
      <c r="E1792" s="62"/>
    </row>
    <row r="1793" spans="1:5" ht="15" customHeight="1" x14ac:dyDescent="0.25">
      <c r="A1793" s="62"/>
      <c r="B1793" s="62"/>
      <c r="C1793" s="62"/>
      <c r="D1793" s="62"/>
      <c r="E1793" s="62"/>
    </row>
    <row r="1794" spans="1:5" ht="15" customHeight="1" x14ac:dyDescent="0.25">
      <c r="A1794" s="62"/>
      <c r="B1794" s="62"/>
      <c r="C1794" s="62"/>
      <c r="D1794" s="62"/>
      <c r="E1794" s="62"/>
    </row>
    <row r="1795" spans="1:5" ht="15" customHeight="1" x14ac:dyDescent="0.25">
      <c r="A1795" s="62"/>
      <c r="B1795" s="62"/>
      <c r="C1795" s="62"/>
      <c r="D1795" s="62"/>
      <c r="E1795" s="62"/>
    </row>
    <row r="1796" spans="1:5" ht="15" customHeight="1" x14ac:dyDescent="0.25">
      <c r="A1796" s="62"/>
      <c r="B1796" s="62"/>
      <c r="C1796" s="62"/>
      <c r="D1796" s="62"/>
      <c r="E1796" s="62"/>
    </row>
    <row r="1797" spans="1:5" ht="15" customHeight="1" x14ac:dyDescent="0.25">
      <c r="A1797" s="62"/>
      <c r="B1797" s="62"/>
      <c r="C1797" s="62"/>
      <c r="D1797" s="62"/>
      <c r="E1797" s="62"/>
    </row>
    <row r="1798" spans="1:5" ht="15" customHeight="1" x14ac:dyDescent="0.25">
      <c r="A1798" s="62"/>
      <c r="B1798" s="62"/>
      <c r="C1798" s="62"/>
      <c r="D1798" s="62"/>
      <c r="E1798" s="62"/>
    </row>
    <row r="1799" spans="1:5" ht="15" customHeight="1" x14ac:dyDescent="0.25">
      <c r="A1799" s="62"/>
      <c r="B1799" s="62"/>
      <c r="C1799" s="62"/>
      <c r="D1799" s="62"/>
      <c r="E1799" s="62"/>
    </row>
    <row r="1800" spans="1:5" ht="15" customHeight="1" x14ac:dyDescent="0.25">
      <c r="A1800" s="62"/>
      <c r="B1800" s="62"/>
      <c r="C1800" s="62"/>
      <c r="D1800" s="62"/>
      <c r="E1800" s="62"/>
    </row>
    <row r="1801" spans="1:5" ht="15" customHeight="1" x14ac:dyDescent="0.25">
      <c r="A1801" s="62"/>
      <c r="B1801" s="62"/>
      <c r="C1801" s="62"/>
      <c r="D1801" s="62"/>
      <c r="E1801" s="62"/>
    </row>
    <row r="1802" spans="1:5" ht="15" customHeight="1" x14ac:dyDescent="0.25">
      <c r="A1802" s="62"/>
      <c r="B1802" s="62"/>
      <c r="C1802" s="62"/>
      <c r="D1802" s="62"/>
      <c r="E1802" s="62"/>
    </row>
    <row r="1803" spans="1:5" ht="15" customHeight="1" x14ac:dyDescent="0.25">
      <c r="A1803" s="62"/>
      <c r="B1803" s="62"/>
      <c r="C1803" s="62"/>
      <c r="D1803" s="62"/>
      <c r="E1803" s="62"/>
    </row>
    <row r="1804" spans="1:5" ht="15" customHeight="1" x14ac:dyDescent="0.25">
      <c r="A1804" s="62"/>
      <c r="B1804" s="62"/>
      <c r="C1804" s="62"/>
      <c r="D1804" s="62"/>
      <c r="E1804" s="62"/>
    </row>
    <row r="1805" spans="1:5" ht="15" customHeight="1" x14ac:dyDescent="0.25">
      <c r="A1805" s="62"/>
      <c r="B1805" s="62"/>
      <c r="C1805" s="62"/>
      <c r="D1805" s="62"/>
      <c r="E1805" s="62"/>
    </row>
    <row r="1806" spans="1:5" ht="15" customHeight="1" x14ac:dyDescent="0.25">
      <c r="A1806" s="62"/>
      <c r="B1806" s="62"/>
      <c r="C1806" s="62"/>
      <c r="D1806" s="62"/>
      <c r="E1806" s="62"/>
    </row>
    <row r="1807" spans="1:5" ht="15" customHeight="1" x14ac:dyDescent="0.25">
      <c r="A1807" s="62"/>
      <c r="B1807" s="62"/>
      <c r="C1807" s="62"/>
      <c r="D1807" s="62"/>
      <c r="E1807" s="62"/>
    </row>
    <row r="1808" spans="1:5" ht="15" customHeight="1" x14ac:dyDescent="0.25">
      <c r="A1808" s="62"/>
      <c r="B1808" s="62"/>
      <c r="C1808" s="62"/>
      <c r="D1808" s="62"/>
      <c r="E1808" s="62"/>
    </row>
    <row r="1809" spans="1:5" ht="15" customHeight="1" x14ac:dyDescent="0.25">
      <c r="A1809" s="62"/>
      <c r="B1809" s="62"/>
      <c r="C1809" s="62"/>
      <c r="D1809" s="62"/>
      <c r="E1809" s="62"/>
    </row>
    <row r="1810" spans="1:5" ht="15" customHeight="1" x14ac:dyDescent="0.25">
      <c r="A1810" s="62"/>
      <c r="B1810" s="62"/>
      <c r="C1810" s="62"/>
      <c r="D1810" s="62"/>
      <c r="E1810" s="62"/>
    </row>
    <row r="1811" spans="1:5" ht="15" customHeight="1" x14ac:dyDescent="0.25">
      <c r="A1811" s="62"/>
      <c r="B1811" s="62"/>
      <c r="C1811" s="62"/>
      <c r="D1811" s="62"/>
      <c r="E1811" s="62"/>
    </row>
    <row r="1812" spans="1:5" ht="15" customHeight="1" x14ac:dyDescent="0.25">
      <c r="A1812" s="62"/>
      <c r="B1812" s="62"/>
      <c r="C1812" s="62"/>
      <c r="D1812" s="62"/>
      <c r="E1812" s="62"/>
    </row>
    <row r="1813" spans="1:5" ht="15" customHeight="1" x14ac:dyDescent="0.25">
      <c r="A1813" s="62"/>
      <c r="B1813" s="62"/>
      <c r="C1813" s="62"/>
      <c r="D1813" s="62"/>
      <c r="E1813" s="62"/>
    </row>
    <row r="1814" spans="1:5" ht="15" customHeight="1" x14ac:dyDescent="0.25">
      <c r="A1814" s="62"/>
      <c r="B1814" s="62"/>
      <c r="C1814" s="62"/>
      <c r="D1814" s="62"/>
      <c r="E1814" s="62"/>
    </row>
    <row r="1815" spans="1:5" ht="15" customHeight="1" x14ac:dyDescent="0.25">
      <c r="A1815" s="62"/>
      <c r="B1815" s="62"/>
      <c r="C1815" s="62"/>
      <c r="D1815" s="62"/>
      <c r="E1815" s="62"/>
    </row>
    <row r="1816" spans="1:5" ht="15" customHeight="1" x14ac:dyDescent="0.25">
      <c r="A1816" s="62"/>
      <c r="B1816" s="62"/>
      <c r="C1816" s="62"/>
      <c r="D1816" s="62"/>
      <c r="E1816" s="62"/>
    </row>
    <row r="1817" spans="1:5" ht="15" customHeight="1" x14ac:dyDescent="0.25">
      <c r="A1817" s="62"/>
      <c r="B1817" s="62"/>
      <c r="C1817" s="62"/>
      <c r="D1817" s="62"/>
      <c r="E1817" s="62"/>
    </row>
    <row r="1818" spans="1:5" ht="15" customHeight="1" x14ac:dyDescent="0.25">
      <c r="A1818" s="62"/>
      <c r="B1818" s="62"/>
      <c r="C1818" s="62"/>
      <c r="D1818" s="62"/>
      <c r="E1818" s="62"/>
    </row>
    <row r="1819" spans="1:5" ht="15" customHeight="1" x14ac:dyDescent="0.25">
      <c r="A1819" s="62"/>
      <c r="B1819" s="62"/>
      <c r="C1819" s="62"/>
      <c r="D1819" s="62"/>
      <c r="E1819" s="62"/>
    </row>
    <row r="1820" spans="1:5" ht="15" customHeight="1" x14ac:dyDescent="0.25">
      <c r="A1820" s="62"/>
      <c r="B1820" s="62"/>
      <c r="C1820" s="62"/>
      <c r="D1820" s="62"/>
      <c r="E1820" s="62"/>
    </row>
    <row r="1821" spans="1:5" ht="15" customHeight="1" x14ac:dyDescent="0.25">
      <c r="A1821" s="62"/>
      <c r="B1821" s="62"/>
      <c r="C1821" s="62"/>
      <c r="D1821" s="62"/>
      <c r="E1821" s="62"/>
    </row>
    <row r="1822" spans="1:5" ht="15" customHeight="1" x14ac:dyDescent="0.25">
      <c r="A1822" s="62"/>
      <c r="B1822" s="62"/>
      <c r="C1822" s="62"/>
      <c r="D1822" s="62"/>
      <c r="E1822" s="62"/>
    </row>
    <row r="1823" spans="1:5" ht="15" customHeight="1" x14ac:dyDescent="0.25">
      <c r="A1823" s="62"/>
      <c r="B1823" s="62"/>
      <c r="C1823" s="62"/>
      <c r="D1823" s="62"/>
      <c r="E1823" s="62"/>
    </row>
    <row r="1824" spans="1:5" ht="15" customHeight="1" x14ac:dyDescent="0.25">
      <c r="A1824" s="62"/>
      <c r="B1824" s="62"/>
      <c r="C1824" s="62"/>
      <c r="D1824" s="62"/>
      <c r="E1824" s="62"/>
    </row>
    <row r="1825" spans="1:5" ht="15" customHeight="1" x14ac:dyDescent="0.25">
      <c r="A1825" s="62"/>
      <c r="B1825" s="62"/>
      <c r="C1825" s="62"/>
      <c r="D1825" s="62"/>
      <c r="E1825" s="62"/>
    </row>
    <row r="1826" spans="1:5" ht="15" customHeight="1" x14ac:dyDescent="0.25">
      <c r="A1826" s="62"/>
      <c r="B1826" s="62"/>
      <c r="C1826" s="62"/>
      <c r="D1826" s="62"/>
      <c r="E1826" s="62"/>
    </row>
    <row r="1827" spans="1:5" ht="15" customHeight="1" x14ac:dyDescent="0.25">
      <c r="A1827" s="62"/>
      <c r="B1827" s="62"/>
      <c r="C1827" s="62"/>
      <c r="D1827" s="62"/>
      <c r="E1827" s="62"/>
    </row>
    <row r="1828" spans="1:5" ht="15" customHeight="1" x14ac:dyDescent="0.25">
      <c r="A1828" s="62"/>
      <c r="B1828" s="62"/>
      <c r="C1828" s="62"/>
      <c r="D1828" s="62"/>
      <c r="E1828" s="62"/>
    </row>
    <row r="1829" spans="1:5" ht="15" customHeight="1" x14ac:dyDescent="0.25">
      <c r="A1829" s="62"/>
      <c r="B1829" s="62"/>
      <c r="C1829" s="62"/>
      <c r="D1829" s="62"/>
      <c r="E1829" s="62"/>
    </row>
    <row r="1830" spans="1:5" ht="15" customHeight="1" x14ac:dyDescent="0.25">
      <c r="A1830" s="62"/>
      <c r="B1830" s="62"/>
      <c r="C1830" s="62"/>
      <c r="D1830" s="62"/>
      <c r="E1830" s="62"/>
    </row>
    <row r="1831" spans="1:5" ht="15" customHeight="1" x14ac:dyDescent="0.25">
      <c r="A1831" s="62"/>
      <c r="B1831" s="62"/>
      <c r="C1831" s="62"/>
      <c r="D1831" s="62"/>
      <c r="E1831" s="62"/>
    </row>
    <row r="1832" spans="1:5" ht="15" customHeight="1" x14ac:dyDescent="0.25">
      <c r="A1832" s="62"/>
      <c r="B1832" s="62"/>
      <c r="C1832" s="62"/>
      <c r="D1832" s="62"/>
      <c r="E1832" s="62"/>
    </row>
    <row r="1833" spans="1:5" ht="15" customHeight="1" x14ac:dyDescent="0.25">
      <c r="A1833" s="62"/>
      <c r="B1833" s="62"/>
      <c r="C1833" s="62"/>
      <c r="D1833" s="62"/>
      <c r="E1833" s="62"/>
    </row>
    <row r="1834" spans="1:5" ht="15" customHeight="1" x14ac:dyDescent="0.25">
      <c r="A1834" s="62"/>
      <c r="B1834" s="62"/>
      <c r="C1834" s="62"/>
      <c r="D1834" s="62"/>
      <c r="E1834" s="62"/>
    </row>
    <row r="1835" spans="1:5" ht="15" customHeight="1" x14ac:dyDescent="0.25">
      <c r="A1835" s="62"/>
      <c r="B1835" s="62"/>
      <c r="C1835" s="62"/>
      <c r="D1835" s="62"/>
      <c r="E1835" s="62"/>
    </row>
    <row r="1836" spans="1:5" ht="15" customHeight="1" x14ac:dyDescent="0.25">
      <c r="A1836" s="62"/>
      <c r="B1836" s="62"/>
      <c r="C1836" s="62"/>
      <c r="D1836" s="62"/>
      <c r="E1836" s="62"/>
    </row>
    <row r="1837" spans="1:5" ht="15" customHeight="1" x14ac:dyDescent="0.25">
      <c r="A1837" s="62"/>
      <c r="B1837" s="62"/>
      <c r="C1837" s="62"/>
      <c r="D1837" s="62"/>
      <c r="E1837" s="62"/>
    </row>
    <row r="1838" spans="1:5" ht="15" customHeight="1" x14ac:dyDescent="0.25">
      <c r="A1838" s="62"/>
      <c r="B1838" s="62"/>
      <c r="C1838" s="62"/>
      <c r="D1838" s="62"/>
      <c r="E1838" s="62"/>
    </row>
    <row r="1839" spans="1:5" ht="15" customHeight="1" x14ac:dyDescent="0.25">
      <c r="A1839" s="62"/>
      <c r="B1839" s="62"/>
      <c r="C1839" s="62"/>
      <c r="D1839" s="62"/>
      <c r="E1839" s="62"/>
    </row>
    <row r="1840" spans="1:5" ht="15" customHeight="1" x14ac:dyDescent="0.25">
      <c r="A1840" s="62"/>
      <c r="B1840" s="62"/>
      <c r="C1840" s="62"/>
      <c r="D1840" s="62"/>
      <c r="E1840" s="62"/>
    </row>
    <row r="1841" spans="1:5" ht="15" customHeight="1" x14ac:dyDescent="0.25">
      <c r="A1841" s="62"/>
      <c r="B1841" s="62"/>
      <c r="C1841" s="62"/>
      <c r="D1841" s="62"/>
      <c r="E1841" s="62"/>
    </row>
    <row r="1842" spans="1:5" ht="15" customHeight="1" x14ac:dyDescent="0.25">
      <c r="A1842" s="62"/>
      <c r="B1842" s="62"/>
      <c r="C1842" s="62"/>
      <c r="D1842" s="62"/>
      <c r="E1842" s="62"/>
    </row>
    <row r="1843" spans="1:5" ht="15" customHeight="1" x14ac:dyDescent="0.25">
      <c r="A1843" s="62"/>
      <c r="B1843" s="62"/>
      <c r="C1843" s="62"/>
      <c r="D1843" s="62"/>
      <c r="E1843" s="62"/>
    </row>
    <row r="1844" spans="1:5" ht="15" customHeight="1" x14ac:dyDescent="0.25">
      <c r="A1844" s="62"/>
      <c r="B1844" s="62"/>
      <c r="C1844" s="62"/>
      <c r="D1844" s="62"/>
      <c r="E1844" s="62"/>
    </row>
    <row r="1845" spans="1:5" ht="15" customHeight="1" x14ac:dyDescent="0.25">
      <c r="A1845" s="62"/>
      <c r="B1845" s="62"/>
      <c r="C1845" s="62"/>
      <c r="D1845" s="62"/>
      <c r="E1845" s="62"/>
    </row>
    <row r="1846" spans="1:5" ht="15" customHeight="1" x14ac:dyDescent="0.25">
      <c r="A1846" s="62"/>
      <c r="B1846" s="62"/>
      <c r="C1846" s="62"/>
      <c r="D1846" s="62"/>
      <c r="E1846" s="62"/>
    </row>
    <row r="1847" spans="1:5" ht="15" customHeight="1" x14ac:dyDescent="0.25">
      <c r="A1847" s="62"/>
      <c r="B1847" s="62"/>
      <c r="C1847" s="62"/>
      <c r="D1847" s="62"/>
      <c r="E1847" s="62"/>
    </row>
    <row r="1848" spans="1:5" ht="15" customHeight="1" x14ac:dyDescent="0.25">
      <c r="A1848" s="62"/>
      <c r="B1848" s="62"/>
      <c r="C1848" s="62"/>
      <c r="D1848" s="62"/>
      <c r="E1848" s="62"/>
    </row>
    <row r="1849" spans="1:5" ht="15" customHeight="1" x14ac:dyDescent="0.25">
      <c r="A1849" s="62"/>
      <c r="B1849" s="62"/>
      <c r="C1849" s="62"/>
      <c r="D1849" s="62"/>
      <c r="E1849" s="62"/>
    </row>
    <row r="1850" spans="1:5" ht="15" customHeight="1" x14ac:dyDescent="0.25">
      <c r="A1850" s="62"/>
      <c r="B1850" s="62"/>
      <c r="C1850" s="62"/>
      <c r="D1850" s="62"/>
      <c r="E1850" s="62"/>
    </row>
    <row r="1851" spans="1:5" ht="15" customHeight="1" x14ac:dyDescent="0.25">
      <c r="A1851" s="62"/>
      <c r="B1851" s="62"/>
      <c r="C1851" s="62"/>
      <c r="D1851" s="62"/>
      <c r="E1851" s="62"/>
    </row>
    <row r="1852" spans="1:5" ht="15" customHeight="1" x14ac:dyDescent="0.25">
      <c r="A1852" s="62"/>
      <c r="B1852" s="62"/>
      <c r="C1852" s="62"/>
      <c r="D1852" s="62"/>
      <c r="E1852" s="62"/>
    </row>
    <row r="1853" spans="1:5" ht="15" customHeight="1" x14ac:dyDescent="0.25">
      <c r="A1853" s="62"/>
      <c r="B1853" s="62"/>
      <c r="C1853" s="62"/>
      <c r="D1853" s="62"/>
      <c r="E1853" s="62"/>
    </row>
    <row r="1854" spans="1:5" ht="15" customHeight="1" x14ac:dyDescent="0.25">
      <c r="A1854" s="62"/>
      <c r="B1854" s="62"/>
      <c r="C1854" s="62"/>
      <c r="D1854" s="62"/>
      <c r="E1854" s="62"/>
    </row>
    <row r="1855" spans="1:5" ht="15" customHeight="1" x14ac:dyDescent="0.25">
      <c r="A1855" s="62"/>
      <c r="B1855" s="62"/>
      <c r="C1855" s="62"/>
      <c r="D1855" s="62"/>
      <c r="E1855" s="62"/>
    </row>
    <row r="1856" spans="1:5" ht="15" customHeight="1" x14ac:dyDescent="0.25">
      <c r="A1856" s="62"/>
      <c r="B1856" s="62"/>
      <c r="C1856" s="62"/>
      <c r="D1856" s="62"/>
      <c r="E1856" s="62"/>
    </row>
    <row r="1857" spans="1:5" ht="15" customHeight="1" x14ac:dyDescent="0.25">
      <c r="A1857" s="62"/>
      <c r="B1857" s="62"/>
      <c r="C1857" s="62"/>
      <c r="D1857" s="62"/>
      <c r="E1857" s="62"/>
    </row>
    <row r="1858" spans="1:5" ht="15" customHeight="1" x14ac:dyDescent="0.25">
      <c r="A1858" s="62"/>
      <c r="B1858" s="62"/>
      <c r="C1858" s="62"/>
      <c r="D1858" s="62"/>
      <c r="E1858" s="62"/>
    </row>
    <row r="1859" spans="1:5" ht="15" customHeight="1" x14ac:dyDescent="0.25">
      <c r="A1859" s="62"/>
      <c r="B1859" s="62"/>
      <c r="C1859" s="62"/>
      <c r="D1859" s="62"/>
      <c r="E1859" s="62"/>
    </row>
    <row r="1860" spans="1:5" ht="15" customHeight="1" x14ac:dyDescent="0.25">
      <c r="A1860" s="62"/>
      <c r="B1860" s="62"/>
      <c r="C1860" s="62"/>
      <c r="D1860" s="62"/>
      <c r="E1860" s="62"/>
    </row>
    <row r="1861" spans="1:5" ht="15" customHeight="1" x14ac:dyDescent="0.25">
      <c r="A1861" s="62"/>
      <c r="B1861" s="62"/>
      <c r="C1861" s="62"/>
      <c r="D1861" s="62"/>
      <c r="E1861" s="62"/>
    </row>
    <row r="1862" spans="1:5" ht="15" customHeight="1" x14ac:dyDescent="0.25">
      <c r="A1862" s="62"/>
      <c r="B1862" s="62"/>
      <c r="C1862" s="62"/>
      <c r="D1862" s="62"/>
      <c r="E1862" s="62"/>
    </row>
    <row r="1863" spans="1:5" ht="15" customHeight="1" x14ac:dyDescent="0.25">
      <c r="A1863" s="62"/>
      <c r="B1863" s="62"/>
      <c r="C1863" s="62"/>
      <c r="D1863" s="62"/>
      <c r="E1863" s="62"/>
    </row>
    <row r="1864" spans="1:5" ht="15" customHeight="1" x14ac:dyDescent="0.25">
      <c r="A1864" s="62"/>
      <c r="B1864" s="62"/>
      <c r="C1864" s="62"/>
      <c r="D1864" s="62"/>
      <c r="E1864" s="62"/>
    </row>
    <row r="1865" spans="1:5" ht="15" customHeight="1" x14ac:dyDescent="0.25">
      <c r="A1865" s="62"/>
      <c r="B1865" s="62"/>
      <c r="C1865" s="62"/>
      <c r="D1865" s="62"/>
      <c r="E1865" s="62"/>
    </row>
    <row r="1866" spans="1:5" ht="15" customHeight="1" x14ac:dyDescent="0.25">
      <c r="A1866" s="62"/>
      <c r="B1866" s="62"/>
      <c r="C1866" s="62"/>
      <c r="D1866" s="62"/>
      <c r="E1866" s="62"/>
    </row>
    <row r="1867" spans="1:5" ht="15" customHeight="1" x14ac:dyDescent="0.25">
      <c r="A1867" s="62"/>
      <c r="B1867" s="62"/>
      <c r="C1867" s="62"/>
      <c r="D1867" s="62"/>
      <c r="E1867" s="62"/>
    </row>
    <row r="1868" spans="1:5" ht="15" customHeight="1" x14ac:dyDescent="0.25">
      <c r="A1868" s="62"/>
      <c r="B1868" s="62"/>
      <c r="C1868" s="62"/>
      <c r="D1868" s="62"/>
      <c r="E1868" s="62"/>
    </row>
    <row r="1869" spans="1:5" ht="15" customHeight="1" x14ac:dyDescent="0.25">
      <c r="A1869" s="62"/>
      <c r="B1869" s="62"/>
      <c r="C1869" s="62"/>
      <c r="D1869" s="62"/>
      <c r="E1869" s="62"/>
    </row>
    <row r="1870" spans="1:5" ht="15" customHeight="1" x14ac:dyDescent="0.25">
      <c r="A1870" s="62"/>
      <c r="B1870" s="62"/>
      <c r="C1870" s="62"/>
      <c r="D1870" s="62"/>
      <c r="E1870" s="62"/>
    </row>
    <row r="1871" spans="1:5" ht="15" customHeight="1" x14ac:dyDescent="0.25">
      <c r="A1871" s="62"/>
      <c r="B1871" s="62"/>
      <c r="C1871" s="62"/>
      <c r="D1871" s="62"/>
      <c r="E1871" s="62"/>
    </row>
    <row r="1872" spans="1:5" ht="15" customHeight="1" x14ac:dyDescent="0.25">
      <c r="A1872" s="62"/>
      <c r="B1872" s="62"/>
      <c r="C1872" s="62"/>
      <c r="D1872" s="62"/>
      <c r="E1872" s="62"/>
    </row>
    <row r="1873" spans="1:5" ht="15" customHeight="1" x14ac:dyDescent="0.25">
      <c r="A1873" s="62"/>
      <c r="B1873" s="62"/>
      <c r="C1873" s="62"/>
      <c r="D1873" s="62"/>
      <c r="E1873" s="62"/>
    </row>
    <row r="1874" spans="1:5" ht="15" customHeight="1" x14ac:dyDescent="0.25">
      <c r="A1874" s="62"/>
      <c r="B1874" s="62"/>
      <c r="C1874" s="62"/>
      <c r="D1874" s="62"/>
      <c r="E1874" s="62"/>
    </row>
    <row r="1875" spans="1:5" ht="15" customHeight="1" x14ac:dyDescent="0.25">
      <c r="A1875" s="62"/>
      <c r="B1875" s="62"/>
      <c r="C1875" s="62"/>
      <c r="D1875" s="62"/>
      <c r="E1875" s="62"/>
    </row>
    <row r="1876" spans="1:5" ht="15" customHeight="1" x14ac:dyDescent="0.25">
      <c r="A1876" s="62"/>
      <c r="B1876" s="62"/>
      <c r="C1876" s="62"/>
      <c r="D1876" s="62"/>
      <c r="E1876" s="62"/>
    </row>
    <row r="1877" spans="1:5" ht="15" customHeight="1" x14ac:dyDescent="0.25">
      <c r="A1877" s="62"/>
      <c r="B1877" s="62"/>
      <c r="C1877" s="62"/>
      <c r="D1877" s="62"/>
      <c r="E1877" s="62"/>
    </row>
    <row r="1878" spans="1:5" ht="15" customHeight="1" x14ac:dyDescent="0.25">
      <c r="A1878" s="62"/>
      <c r="B1878" s="62"/>
      <c r="C1878" s="62"/>
      <c r="D1878" s="62"/>
      <c r="E1878" s="62"/>
    </row>
    <row r="1879" spans="1:5" ht="15" customHeight="1" x14ac:dyDescent="0.25">
      <c r="A1879" s="62"/>
      <c r="B1879" s="62"/>
      <c r="C1879" s="62"/>
      <c r="D1879" s="62"/>
      <c r="E1879" s="62"/>
    </row>
    <row r="1880" spans="1:5" ht="15" customHeight="1" x14ac:dyDescent="0.25">
      <c r="A1880" s="62"/>
      <c r="B1880" s="62"/>
      <c r="C1880" s="62"/>
      <c r="D1880" s="62"/>
      <c r="E1880" s="62"/>
    </row>
    <row r="1881" spans="1:5" ht="15" customHeight="1" x14ac:dyDescent="0.25">
      <c r="A1881" s="62"/>
      <c r="B1881" s="62"/>
      <c r="C1881" s="62"/>
      <c r="D1881" s="62"/>
      <c r="E1881" s="62"/>
    </row>
    <row r="1882" spans="1:5" ht="15" customHeight="1" x14ac:dyDescent="0.25">
      <c r="A1882" s="62"/>
      <c r="B1882" s="62"/>
      <c r="C1882" s="62"/>
      <c r="D1882" s="62"/>
      <c r="E1882" s="62"/>
    </row>
    <row r="1883" spans="1:5" ht="15" customHeight="1" x14ac:dyDescent="0.25">
      <c r="A1883" s="62"/>
      <c r="B1883" s="62"/>
      <c r="C1883" s="62"/>
      <c r="D1883" s="62"/>
      <c r="E1883" s="62"/>
    </row>
    <row r="1884" spans="1:5" ht="15" customHeight="1" x14ac:dyDescent="0.25">
      <c r="A1884" s="62"/>
      <c r="B1884" s="62"/>
      <c r="C1884" s="62"/>
      <c r="D1884" s="62"/>
      <c r="E1884" s="62"/>
    </row>
    <row r="1885" spans="1:5" ht="15" customHeight="1" x14ac:dyDescent="0.25">
      <c r="A1885" s="62"/>
      <c r="B1885" s="62"/>
      <c r="C1885" s="62"/>
      <c r="D1885" s="62"/>
      <c r="E1885" s="62"/>
    </row>
    <row r="1886" spans="1:5" ht="15" customHeight="1" x14ac:dyDescent="0.25">
      <c r="A1886" s="62"/>
      <c r="B1886" s="62"/>
      <c r="C1886" s="62"/>
      <c r="D1886" s="62"/>
      <c r="E1886" s="62"/>
    </row>
    <row r="1887" spans="1:5" ht="15" customHeight="1" x14ac:dyDescent="0.25">
      <c r="A1887" s="62"/>
      <c r="B1887" s="62"/>
      <c r="C1887" s="62"/>
      <c r="D1887" s="62"/>
      <c r="E1887" s="62"/>
    </row>
    <row r="1888" spans="1:5" ht="15" customHeight="1" x14ac:dyDescent="0.25">
      <c r="A1888" s="62"/>
      <c r="B1888" s="62"/>
      <c r="C1888" s="62"/>
      <c r="D1888" s="62"/>
      <c r="E1888" s="62"/>
    </row>
    <row r="1889" spans="1:5" ht="15" customHeight="1" x14ac:dyDescent="0.25">
      <c r="A1889" s="62"/>
      <c r="B1889" s="62"/>
      <c r="C1889" s="62"/>
      <c r="D1889" s="62"/>
      <c r="E1889" s="62"/>
    </row>
    <row r="1890" spans="1:5" ht="15" customHeight="1" x14ac:dyDescent="0.25">
      <c r="A1890" s="62"/>
      <c r="B1890" s="62"/>
      <c r="C1890" s="62"/>
      <c r="D1890" s="62"/>
      <c r="E1890" s="62"/>
    </row>
    <row r="1891" spans="1:5" ht="15" customHeight="1" x14ac:dyDescent="0.25">
      <c r="A1891" s="62"/>
      <c r="B1891" s="62"/>
      <c r="C1891" s="62"/>
      <c r="D1891" s="62"/>
      <c r="E1891" s="62"/>
    </row>
    <row r="1892" spans="1:5" ht="15" customHeight="1" x14ac:dyDescent="0.25">
      <c r="A1892" s="62"/>
      <c r="B1892" s="62"/>
      <c r="C1892" s="62"/>
      <c r="D1892" s="62"/>
      <c r="E1892" s="62"/>
    </row>
    <row r="1893" spans="1:5" ht="15" customHeight="1" x14ac:dyDescent="0.25">
      <c r="A1893" s="62"/>
      <c r="B1893" s="62"/>
      <c r="C1893" s="62"/>
      <c r="D1893" s="62"/>
      <c r="E1893" s="62"/>
    </row>
    <row r="1894" spans="1:5" ht="15" customHeight="1" x14ac:dyDescent="0.25">
      <c r="A1894" s="62"/>
      <c r="B1894" s="62"/>
      <c r="C1894" s="62"/>
      <c r="D1894" s="62"/>
      <c r="E1894" s="62"/>
    </row>
    <row r="1895" spans="1:5" ht="15" customHeight="1" x14ac:dyDescent="0.25">
      <c r="A1895" s="62"/>
      <c r="B1895" s="62"/>
      <c r="C1895" s="62"/>
      <c r="D1895" s="62"/>
      <c r="E1895" s="62"/>
    </row>
    <row r="1896" spans="1:5" ht="15" customHeight="1" x14ac:dyDescent="0.25">
      <c r="A1896" s="62"/>
      <c r="B1896" s="62"/>
      <c r="C1896" s="62"/>
      <c r="D1896" s="62"/>
      <c r="E1896" s="62"/>
    </row>
    <row r="1897" spans="1:5" ht="15" customHeight="1" x14ac:dyDescent="0.25">
      <c r="A1897" s="62"/>
      <c r="B1897" s="62"/>
      <c r="C1897" s="62"/>
      <c r="D1897" s="62"/>
      <c r="E1897" s="62"/>
    </row>
    <row r="1898" spans="1:5" ht="15" customHeight="1" x14ac:dyDescent="0.25">
      <c r="A1898" s="62"/>
      <c r="B1898" s="62"/>
      <c r="C1898" s="62"/>
      <c r="D1898" s="62"/>
      <c r="E1898" s="62"/>
    </row>
    <row r="1899" spans="1:5" ht="15" customHeight="1" x14ac:dyDescent="0.25">
      <c r="A1899" s="62"/>
      <c r="B1899" s="62"/>
      <c r="C1899" s="62"/>
      <c r="D1899" s="62"/>
      <c r="E1899" s="62"/>
    </row>
    <row r="1900" spans="1:5" ht="15" customHeight="1" x14ac:dyDescent="0.25">
      <c r="A1900" s="62"/>
      <c r="B1900" s="62"/>
      <c r="C1900" s="62"/>
      <c r="D1900" s="62"/>
      <c r="E1900" s="62"/>
    </row>
    <row r="1901" spans="1:5" ht="15" customHeight="1" x14ac:dyDescent="0.25">
      <c r="A1901" s="62"/>
      <c r="B1901" s="62"/>
      <c r="C1901" s="62"/>
      <c r="D1901" s="62"/>
      <c r="E1901" s="62"/>
    </row>
    <row r="1902" spans="1:5" ht="15" customHeight="1" x14ac:dyDescent="0.25">
      <c r="A1902" s="62"/>
      <c r="B1902" s="62"/>
      <c r="C1902" s="62"/>
      <c r="D1902" s="62"/>
      <c r="E1902" s="62"/>
    </row>
    <row r="1903" spans="1:5" ht="15" customHeight="1" x14ac:dyDescent="0.25">
      <c r="A1903" s="62"/>
      <c r="B1903" s="62"/>
      <c r="C1903" s="62"/>
      <c r="D1903" s="62"/>
      <c r="E1903" s="62"/>
    </row>
    <row r="1904" spans="1:5" ht="15" customHeight="1" x14ac:dyDescent="0.25">
      <c r="A1904" s="62"/>
      <c r="B1904" s="62"/>
      <c r="C1904" s="62"/>
      <c r="D1904" s="62"/>
      <c r="E1904" s="62"/>
    </row>
    <row r="1905" spans="1:5" ht="15" customHeight="1" x14ac:dyDescent="0.25">
      <c r="A1905" s="62"/>
      <c r="B1905" s="62"/>
      <c r="C1905" s="62"/>
      <c r="D1905" s="62"/>
      <c r="E1905" s="62"/>
    </row>
    <row r="1906" spans="1:5" ht="15" customHeight="1" x14ac:dyDescent="0.25">
      <c r="A1906" s="62"/>
      <c r="B1906" s="62"/>
      <c r="C1906" s="62"/>
      <c r="D1906" s="62"/>
      <c r="E1906" s="62"/>
    </row>
    <row r="1907" spans="1:5" ht="15" customHeight="1" x14ac:dyDescent="0.25">
      <c r="A1907" s="62"/>
      <c r="B1907" s="62"/>
      <c r="C1907" s="62"/>
      <c r="D1907" s="62"/>
      <c r="E1907" s="62"/>
    </row>
    <row r="1908" spans="1:5" ht="15" customHeight="1" x14ac:dyDescent="0.25">
      <c r="A1908" s="62"/>
      <c r="B1908" s="62"/>
      <c r="C1908" s="62"/>
      <c r="D1908" s="62"/>
      <c r="E1908" s="62"/>
    </row>
    <row r="1909" spans="1:5" ht="15" customHeight="1" x14ac:dyDescent="0.25">
      <c r="A1909" s="62"/>
      <c r="B1909" s="62"/>
      <c r="C1909" s="62"/>
      <c r="D1909" s="62"/>
      <c r="E1909" s="62"/>
    </row>
    <row r="1910" spans="1:5" ht="15" customHeight="1" x14ac:dyDescent="0.25">
      <c r="A1910" s="62"/>
      <c r="B1910" s="62"/>
      <c r="C1910" s="62"/>
      <c r="D1910" s="62"/>
      <c r="E1910" s="62"/>
    </row>
    <row r="1911" spans="1:5" ht="15" customHeight="1" x14ac:dyDescent="0.25">
      <c r="A1911" s="62"/>
      <c r="B1911" s="62"/>
      <c r="C1911" s="62"/>
      <c r="D1911" s="62"/>
      <c r="E1911" s="62"/>
    </row>
    <row r="1912" spans="1:5" ht="15" customHeight="1" x14ac:dyDescent="0.25">
      <c r="A1912" s="62"/>
      <c r="B1912" s="62"/>
      <c r="C1912" s="62"/>
      <c r="D1912" s="62"/>
      <c r="E1912" s="62"/>
    </row>
    <row r="1913" spans="1:5" ht="15" customHeight="1" x14ac:dyDescent="0.25">
      <c r="A1913" s="62"/>
      <c r="B1913" s="62"/>
      <c r="C1913" s="62"/>
      <c r="D1913" s="62"/>
      <c r="E1913" s="62"/>
    </row>
    <row r="1914" spans="1:5" ht="15" customHeight="1" x14ac:dyDescent="0.25">
      <c r="A1914" s="62"/>
      <c r="B1914" s="62"/>
      <c r="C1914" s="62"/>
      <c r="D1914" s="62"/>
      <c r="E1914" s="62"/>
    </row>
    <row r="1915" spans="1:5" ht="15" customHeight="1" x14ac:dyDescent="0.25">
      <c r="A1915" s="62"/>
      <c r="B1915" s="62"/>
      <c r="C1915" s="62"/>
      <c r="D1915" s="62"/>
      <c r="E1915" s="62"/>
    </row>
    <row r="1916" spans="1:5" ht="15" customHeight="1" x14ac:dyDescent="0.25">
      <c r="A1916" s="62"/>
      <c r="B1916" s="62"/>
      <c r="C1916" s="62"/>
      <c r="D1916" s="62"/>
      <c r="E1916" s="62"/>
    </row>
    <row r="1917" spans="1:5" ht="15" customHeight="1" x14ac:dyDescent="0.25">
      <c r="A1917" s="62"/>
      <c r="B1917" s="62"/>
      <c r="C1917" s="62"/>
      <c r="D1917" s="62"/>
      <c r="E1917" s="62"/>
    </row>
    <row r="1918" spans="1:5" ht="15" customHeight="1" x14ac:dyDescent="0.25">
      <c r="A1918" s="62"/>
      <c r="B1918" s="62"/>
      <c r="C1918" s="62"/>
      <c r="D1918" s="62"/>
      <c r="E1918" s="62"/>
    </row>
    <row r="1919" spans="1:5" ht="15" customHeight="1" x14ac:dyDescent="0.25">
      <c r="A1919" s="62"/>
      <c r="B1919" s="62"/>
      <c r="C1919" s="62"/>
      <c r="D1919" s="62"/>
      <c r="E1919" s="62"/>
    </row>
    <row r="1920" spans="1:5" ht="15" customHeight="1" x14ac:dyDescent="0.25">
      <c r="A1920" s="62"/>
      <c r="B1920" s="62"/>
      <c r="C1920" s="62"/>
      <c r="D1920" s="62"/>
      <c r="E1920" s="62"/>
    </row>
    <row r="1921" spans="1:5" ht="15" customHeight="1" x14ac:dyDescent="0.25">
      <c r="A1921" s="62"/>
      <c r="B1921" s="62"/>
      <c r="C1921" s="62"/>
      <c r="D1921" s="62"/>
      <c r="E1921" s="62"/>
    </row>
    <row r="1922" spans="1:5" ht="15" customHeight="1" x14ac:dyDescent="0.25">
      <c r="A1922" s="62"/>
      <c r="B1922" s="62"/>
      <c r="C1922" s="62"/>
      <c r="D1922" s="62"/>
      <c r="E1922" s="62"/>
    </row>
    <row r="1923" spans="1:5" ht="15" customHeight="1" x14ac:dyDescent="0.25">
      <c r="A1923" s="62"/>
      <c r="B1923" s="62"/>
      <c r="C1923" s="62"/>
      <c r="D1923" s="62"/>
      <c r="E1923" s="62"/>
    </row>
    <row r="1924" spans="1:5" ht="15" customHeight="1" x14ac:dyDescent="0.25">
      <c r="A1924" s="62"/>
      <c r="B1924" s="62"/>
      <c r="C1924" s="62"/>
      <c r="D1924" s="62"/>
      <c r="E1924" s="62"/>
    </row>
    <row r="1925" spans="1:5" ht="15" customHeight="1" x14ac:dyDescent="0.25">
      <c r="A1925" s="62"/>
      <c r="B1925" s="62"/>
      <c r="C1925" s="62"/>
      <c r="D1925" s="62"/>
      <c r="E1925" s="62"/>
    </row>
    <row r="1926" spans="1:5" ht="15" customHeight="1" x14ac:dyDescent="0.25">
      <c r="A1926" s="62"/>
      <c r="B1926" s="62"/>
      <c r="C1926" s="62"/>
      <c r="D1926" s="62"/>
      <c r="E1926" s="62"/>
    </row>
    <row r="1927" spans="1:5" ht="15" customHeight="1" x14ac:dyDescent="0.25">
      <c r="A1927" s="62"/>
      <c r="B1927" s="62"/>
      <c r="C1927" s="62"/>
      <c r="D1927" s="62"/>
      <c r="E1927" s="62"/>
    </row>
    <row r="1928" spans="1:5" ht="15" customHeight="1" x14ac:dyDescent="0.25">
      <c r="A1928" s="62"/>
      <c r="B1928" s="62"/>
      <c r="C1928" s="62"/>
      <c r="D1928" s="62"/>
      <c r="E1928" s="62"/>
    </row>
    <row r="1929" spans="1:5" ht="15" customHeight="1" x14ac:dyDescent="0.25">
      <c r="A1929" s="62"/>
      <c r="B1929" s="62"/>
      <c r="C1929" s="62"/>
      <c r="D1929" s="62"/>
      <c r="E1929" s="62"/>
    </row>
    <row r="1930" spans="1:5" ht="15" customHeight="1" x14ac:dyDescent="0.25">
      <c r="A1930" s="62"/>
      <c r="B1930" s="62"/>
      <c r="C1930" s="62"/>
      <c r="D1930" s="62"/>
      <c r="E1930" s="62"/>
    </row>
    <row r="1931" spans="1:5" ht="15" customHeight="1" x14ac:dyDescent="0.25">
      <c r="A1931" s="62"/>
      <c r="B1931" s="62"/>
      <c r="C1931" s="62"/>
      <c r="D1931" s="62"/>
      <c r="E1931" s="62"/>
    </row>
    <row r="1932" spans="1:5" ht="15" customHeight="1" x14ac:dyDescent="0.25">
      <c r="A1932" s="62"/>
      <c r="B1932" s="62"/>
      <c r="C1932" s="62"/>
      <c r="D1932" s="62"/>
      <c r="E1932" s="62"/>
    </row>
    <row r="1933" spans="1:5" ht="15" customHeight="1" x14ac:dyDescent="0.25">
      <c r="A1933" s="62"/>
      <c r="B1933" s="62"/>
      <c r="C1933" s="62"/>
      <c r="D1933" s="62"/>
      <c r="E1933" s="62"/>
    </row>
    <row r="1934" spans="1:5" ht="15" customHeight="1" x14ac:dyDescent="0.25">
      <c r="A1934" s="62"/>
      <c r="B1934" s="62"/>
      <c r="C1934" s="62"/>
      <c r="D1934" s="62"/>
      <c r="E1934" s="62"/>
    </row>
    <row r="1935" spans="1:5" ht="15" customHeight="1" x14ac:dyDescent="0.25">
      <c r="A1935" s="62"/>
      <c r="B1935" s="62"/>
      <c r="C1935" s="62"/>
      <c r="D1935" s="62"/>
      <c r="E1935" s="62"/>
    </row>
    <row r="1936" spans="1:5" ht="15" customHeight="1" x14ac:dyDescent="0.25">
      <c r="A1936" s="62"/>
      <c r="B1936" s="62"/>
      <c r="C1936" s="62"/>
      <c r="D1936" s="62"/>
      <c r="E1936" s="62"/>
    </row>
    <row r="1937" spans="1:5" ht="15" customHeight="1" x14ac:dyDescent="0.25">
      <c r="A1937" s="62"/>
      <c r="B1937" s="62"/>
      <c r="C1937" s="62"/>
      <c r="D1937" s="62"/>
      <c r="E1937" s="62"/>
    </row>
    <row r="1938" spans="1:5" ht="15" customHeight="1" x14ac:dyDescent="0.25">
      <c r="A1938" s="62"/>
      <c r="B1938" s="62"/>
      <c r="C1938" s="62"/>
      <c r="D1938" s="62"/>
      <c r="E1938" s="62"/>
    </row>
    <row r="1939" spans="1:5" ht="15" customHeight="1" x14ac:dyDescent="0.25">
      <c r="A1939" s="62"/>
      <c r="B1939" s="62"/>
      <c r="C1939" s="62"/>
      <c r="D1939" s="62"/>
      <c r="E1939" s="62"/>
    </row>
    <row r="1940" spans="1:5" ht="15" customHeight="1" x14ac:dyDescent="0.25">
      <c r="A1940" s="62"/>
      <c r="B1940" s="62"/>
      <c r="C1940" s="62"/>
      <c r="D1940" s="62"/>
      <c r="E1940" s="62"/>
    </row>
    <row r="1941" spans="1:5" ht="15" customHeight="1" x14ac:dyDescent="0.25">
      <c r="A1941" s="62"/>
      <c r="B1941" s="62"/>
      <c r="C1941" s="62"/>
      <c r="D1941" s="62"/>
      <c r="E1941" s="62"/>
    </row>
    <row r="1942" spans="1:5" ht="15" customHeight="1" x14ac:dyDescent="0.25">
      <c r="A1942" s="62"/>
      <c r="B1942" s="62"/>
      <c r="C1942" s="62"/>
      <c r="D1942" s="62"/>
      <c r="E1942" s="62"/>
    </row>
    <row r="1943" spans="1:5" ht="15" customHeight="1" x14ac:dyDescent="0.25">
      <c r="A1943" s="62"/>
      <c r="B1943" s="62"/>
      <c r="C1943" s="62"/>
      <c r="D1943" s="62"/>
      <c r="E1943" s="62"/>
    </row>
    <row r="1944" spans="1:5" ht="15" customHeight="1" x14ac:dyDescent="0.25">
      <c r="A1944" s="62"/>
      <c r="B1944" s="62"/>
      <c r="C1944" s="62"/>
      <c r="D1944" s="62"/>
      <c r="E1944" s="62"/>
    </row>
    <row r="1945" spans="1:5" ht="15" customHeight="1" x14ac:dyDescent="0.25">
      <c r="A1945" s="62"/>
      <c r="B1945" s="62"/>
      <c r="C1945" s="62"/>
      <c r="D1945" s="62"/>
      <c r="E1945" s="62"/>
    </row>
    <row r="1946" spans="1:5" ht="15" customHeight="1" x14ac:dyDescent="0.25">
      <c r="A1946" s="62"/>
      <c r="B1946" s="62"/>
      <c r="C1946" s="62"/>
      <c r="D1946" s="62"/>
      <c r="E1946" s="62"/>
    </row>
    <row r="1947" spans="1:5" ht="15" customHeight="1" x14ac:dyDescent="0.25">
      <c r="A1947" s="62"/>
      <c r="B1947" s="62"/>
      <c r="C1947" s="62"/>
      <c r="D1947" s="62"/>
      <c r="E1947" s="62"/>
    </row>
    <row r="1948" spans="1:5" ht="15" customHeight="1" x14ac:dyDescent="0.25">
      <c r="A1948" s="62"/>
      <c r="B1948" s="62"/>
      <c r="C1948" s="62"/>
      <c r="D1948" s="62"/>
      <c r="E1948" s="62"/>
    </row>
    <row r="1949" spans="1:5" ht="15" customHeight="1" x14ac:dyDescent="0.25">
      <c r="A1949" s="62"/>
      <c r="B1949" s="62"/>
      <c r="C1949" s="62"/>
      <c r="D1949" s="62"/>
      <c r="E1949" s="62"/>
    </row>
    <row r="1950" spans="1:5" ht="15" customHeight="1" x14ac:dyDescent="0.25">
      <c r="A1950" s="62"/>
      <c r="B1950" s="62"/>
      <c r="C1950" s="62"/>
      <c r="D1950" s="62"/>
      <c r="E1950" s="62"/>
    </row>
    <row r="1951" spans="1:5" ht="15" customHeight="1" x14ac:dyDescent="0.25">
      <c r="A1951" s="62"/>
      <c r="B1951" s="62"/>
      <c r="C1951" s="62"/>
      <c r="D1951" s="62"/>
      <c r="E1951" s="62"/>
    </row>
    <row r="1952" spans="1:5" ht="15" customHeight="1" x14ac:dyDescent="0.25">
      <c r="A1952" s="62"/>
      <c r="B1952" s="62"/>
      <c r="C1952" s="62"/>
      <c r="D1952" s="62"/>
      <c r="E1952" s="62"/>
    </row>
    <row r="1953" spans="1:5" ht="15" customHeight="1" x14ac:dyDescent="0.25">
      <c r="A1953" s="62"/>
      <c r="B1953" s="62"/>
      <c r="C1953" s="62"/>
      <c r="D1953" s="62"/>
      <c r="E1953" s="62"/>
    </row>
    <row r="1954" spans="1:5" ht="15" customHeight="1" x14ac:dyDescent="0.25">
      <c r="A1954" s="62"/>
      <c r="B1954" s="62"/>
      <c r="C1954" s="62"/>
      <c r="D1954" s="62"/>
      <c r="E1954" s="62"/>
    </row>
    <row r="1955" spans="1:5" ht="15" customHeight="1" x14ac:dyDescent="0.25">
      <c r="A1955" s="62"/>
      <c r="B1955" s="62"/>
      <c r="C1955" s="62"/>
      <c r="D1955" s="62"/>
      <c r="E1955" s="62"/>
    </row>
    <row r="1956" spans="1:5" ht="15" customHeight="1" x14ac:dyDescent="0.25">
      <c r="A1956" s="62"/>
      <c r="B1956" s="62"/>
      <c r="C1956" s="62"/>
      <c r="D1956" s="62"/>
      <c r="E1956" s="62"/>
    </row>
    <row r="1957" spans="1:5" ht="15" customHeight="1" x14ac:dyDescent="0.25">
      <c r="A1957" s="62"/>
      <c r="B1957" s="62"/>
      <c r="C1957" s="62"/>
      <c r="D1957" s="62"/>
      <c r="E1957" s="62"/>
    </row>
    <row r="1958" spans="1:5" ht="15" customHeight="1" x14ac:dyDescent="0.25">
      <c r="A1958" s="62"/>
      <c r="B1958" s="62"/>
      <c r="C1958" s="62"/>
      <c r="D1958" s="62"/>
      <c r="E1958" s="62"/>
    </row>
    <row r="1959" spans="1:5" ht="15" customHeight="1" x14ac:dyDescent="0.25">
      <c r="A1959" s="62"/>
      <c r="B1959" s="62"/>
      <c r="C1959" s="62"/>
      <c r="D1959" s="62"/>
      <c r="E1959" s="62"/>
    </row>
    <row r="1960" spans="1:5" ht="15" customHeight="1" x14ac:dyDescent="0.25">
      <c r="A1960" s="62"/>
      <c r="B1960" s="62"/>
      <c r="C1960" s="62"/>
      <c r="D1960" s="62"/>
      <c r="E1960" s="62"/>
    </row>
    <row r="1961" spans="1:5" ht="15" customHeight="1" x14ac:dyDescent="0.25">
      <c r="A1961" s="62"/>
      <c r="B1961" s="62"/>
      <c r="C1961" s="62"/>
      <c r="D1961" s="62"/>
      <c r="E1961" s="62"/>
    </row>
    <row r="1962" spans="1:5" ht="15" customHeight="1" x14ac:dyDescent="0.25">
      <c r="A1962" s="62"/>
      <c r="B1962" s="62"/>
      <c r="C1962" s="62"/>
      <c r="D1962" s="62"/>
      <c r="E1962" s="62"/>
    </row>
    <row r="1963" spans="1:5" ht="15" customHeight="1" x14ac:dyDescent="0.25">
      <c r="A1963" s="62"/>
      <c r="B1963" s="62"/>
      <c r="C1963" s="62"/>
      <c r="D1963" s="62"/>
      <c r="E1963" s="62"/>
    </row>
    <row r="1964" spans="1:5" ht="15" customHeight="1" x14ac:dyDescent="0.25">
      <c r="A1964" s="62"/>
      <c r="B1964" s="62"/>
      <c r="C1964" s="62"/>
      <c r="D1964" s="62"/>
      <c r="E1964" s="62"/>
    </row>
    <row r="1965" spans="1:5" ht="15" customHeight="1" x14ac:dyDescent="0.25">
      <c r="A1965" s="62"/>
      <c r="B1965" s="62"/>
      <c r="C1965" s="62"/>
      <c r="D1965" s="62"/>
      <c r="E1965" s="62"/>
    </row>
    <row r="1966" spans="1:5" ht="15" customHeight="1" x14ac:dyDescent="0.25">
      <c r="A1966" s="62"/>
      <c r="B1966" s="62"/>
      <c r="C1966" s="62"/>
      <c r="D1966" s="62"/>
      <c r="E1966" s="62"/>
    </row>
    <row r="1967" spans="1:5" ht="15" customHeight="1" x14ac:dyDescent="0.25">
      <c r="A1967" s="62"/>
      <c r="B1967" s="62"/>
      <c r="C1967" s="62"/>
      <c r="D1967" s="62"/>
      <c r="E1967" s="62"/>
    </row>
    <row r="1968" spans="1:5" ht="15" customHeight="1" x14ac:dyDescent="0.25">
      <c r="A1968" s="62"/>
      <c r="B1968" s="62"/>
      <c r="C1968" s="62"/>
      <c r="D1968" s="62"/>
      <c r="E1968" s="62"/>
    </row>
    <row r="1969" spans="1:5" ht="15" customHeight="1" x14ac:dyDescent="0.25">
      <c r="A1969" s="62"/>
      <c r="B1969" s="62"/>
      <c r="C1969" s="62"/>
      <c r="D1969" s="62"/>
      <c r="E1969" s="62"/>
    </row>
    <row r="1970" spans="1:5" ht="15" customHeight="1" x14ac:dyDescent="0.25">
      <c r="A1970" s="62"/>
      <c r="B1970" s="62"/>
      <c r="C1970" s="62"/>
      <c r="D1970" s="62"/>
      <c r="E1970" s="62"/>
    </row>
    <row r="1971" spans="1:5" ht="15" customHeight="1" x14ac:dyDescent="0.25">
      <c r="A1971" s="62"/>
      <c r="B1971" s="62"/>
      <c r="C1971" s="62"/>
      <c r="D1971" s="62"/>
      <c r="E1971" s="62"/>
    </row>
    <row r="1972" spans="1:5" ht="15" customHeight="1" x14ac:dyDescent="0.25">
      <c r="A1972" s="62"/>
      <c r="B1972" s="62"/>
      <c r="C1972" s="62"/>
      <c r="D1972" s="62"/>
      <c r="E1972" s="62"/>
    </row>
    <row r="1973" spans="1:5" ht="15" customHeight="1" x14ac:dyDescent="0.25">
      <c r="A1973" s="62"/>
      <c r="B1973" s="62"/>
      <c r="C1973" s="62"/>
      <c r="D1973" s="62"/>
      <c r="E1973" s="62"/>
    </row>
    <row r="1974" spans="1:5" ht="15" customHeight="1" x14ac:dyDescent="0.25">
      <c r="A1974" s="62"/>
      <c r="B1974" s="62"/>
      <c r="C1974" s="62"/>
      <c r="D1974" s="62"/>
      <c r="E1974" s="62"/>
    </row>
    <row r="1975" spans="1:5" ht="15" customHeight="1" x14ac:dyDescent="0.25">
      <c r="A1975" s="62"/>
      <c r="B1975" s="62"/>
      <c r="C1975" s="62"/>
      <c r="D1975" s="62"/>
      <c r="E1975" s="62"/>
    </row>
    <row r="1976" spans="1:5" ht="15" customHeight="1" x14ac:dyDescent="0.25">
      <c r="A1976" s="62"/>
      <c r="B1976" s="62"/>
      <c r="C1976" s="62"/>
      <c r="D1976" s="62"/>
      <c r="E1976" s="62"/>
    </row>
    <row r="1977" spans="1:5" ht="15" customHeight="1" x14ac:dyDescent="0.25">
      <c r="A1977" s="62"/>
      <c r="B1977" s="62"/>
      <c r="C1977" s="62"/>
      <c r="D1977" s="62"/>
      <c r="E1977" s="62"/>
    </row>
    <row r="1978" spans="1:5" ht="15" customHeight="1" x14ac:dyDescent="0.25">
      <c r="A1978" s="62"/>
      <c r="B1978" s="62"/>
      <c r="C1978" s="62"/>
      <c r="D1978" s="62"/>
      <c r="E1978" s="62"/>
    </row>
    <row r="1979" spans="1:5" ht="15" customHeight="1" x14ac:dyDescent="0.25">
      <c r="A1979" s="62"/>
      <c r="B1979" s="62"/>
      <c r="C1979" s="62"/>
      <c r="D1979" s="62"/>
      <c r="E1979" s="62"/>
    </row>
    <row r="1980" spans="1:5" ht="15" customHeight="1" x14ac:dyDescent="0.25">
      <c r="A1980" s="62"/>
      <c r="B1980" s="62"/>
      <c r="C1980" s="62"/>
      <c r="D1980" s="62"/>
      <c r="E1980" s="62"/>
    </row>
    <row r="1981" spans="1:5" ht="15" customHeight="1" x14ac:dyDescent="0.25">
      <c r="A1981" s="62"/>
      <c r="B1981" s="62"/>
      <c r="C1981" s="62"/>
      <c r="D1981" s="62"/>
      <c r="E1981" s="62"/>
    </row>
    <row r="1982" spans="1:5" ht="15" customHeight="1" x14ac:dyDescent="0.25">
      <c r="A1982" s="62"/>
      <c r="B1982" s="62"/>
      <c r="C1982" s="62"/>
      <c r="D1982" s="62"/>
      <c r="E1982" s="62"/>
    </row>
    <row r="1983" spans="1:5" ht="15" customHeight="1" x14ac:dyDescent="0.25">
      <c r="A1983" s="62"/>
      <c r="B1983" s="62"/>
      <c r="C1983" s="62"/>
      <c r="D1983" s="62"/>
      <c r="E1983" s="62"/>
    </row>
    <row r="1984" spans="1:5" ht="15" customHeight="1" x14ac:dyDescent="0.25">
      <c r="A1984" s="62"/>
      <c r="B1984" s="62"/>
      <c r="C1984" s="62"/>
      <c r="D1984" s="62"/>
      <c r="E1984" s="62"/>
    </row>
    <row r="1985" spans="1:5" ht="15" customHeight="1" x14ac:dyDescent="0.25">
      <c r="A1985" s="62"/>
      <c r="B1985" s="62"/>
      <c r="C1985" s="62"/>
      <c r="D1985" s="62"/>
      <c r="E1985" s="62"/>
    </row>
    <row r="1986" spans="1:5" ht="15" customHeight="1" x14ac:dyDescent="0.25">
      <c r="A1986" s="62"/>
      <c r="B1986" s="62"/>
      <c r="C1986" s="62"/>
      <c r="D1986" s="62"/>
      <c r="E1986" s="62"/>
    </row>
    <row r="1987" spans="1:5" ht="15" customHeight="1" x14ac:dyDescent="0.25">
      <c r="A1987" s="62"/>
      <c r="B1987" s="62"/>
      <c r="C1987" s="62"/>
      <c r="D1987" s="62"/>
      <c r="E1987" s="62"/>
    </row>
    <row r="1988" spans="1:5" ht="15" customHeight="1" x14ac:dyDescent="0.25">
      <c r="A1988" s="62"/>
      <c r="B1988" s="62"/>
      <c r="C1988" s="62"/>
      <c r="D1988" s="62"/>
      <c r="E1988" s="62"/>
    </row>
    <row r="1989" spans="1:5" ht="15" customHeight="1" x14ac:dyDescent="0.25">
      <c r="A1989" s="62"/>
      <c r="B1989" s="62"/>
      <c r="C1989" s="62"/>
      <c r="D1989" s="62"/>
      <c r="E1989" s="62"/>
    </row>
    <row r="1990" spans="1:5" ht="15" customHeight="1" x14ac:dyDescent="0.25">
      <c r="A1990" s="62"/>
      <c r="B1990" s="62"/>
      <c r="C1990" s="62"/>
      <c r="D1990" s="62"/>
      <c r="E1990" s="62"/>
    </row>
    <row r="1991" spans="1:5" ht="15" customHeight="1" x14ac:dyDescent="0.25">
      <c r="A1991" s="62"/>
      <c r="B1991" s="62"/>
      <c r="C1991" s="62"/>
      <c r="D1991" s="62"/>
      <c r="E1991" s="62"/>
    </row>
    <row r="1992" spans="1:5" ht="15" customHeight="1" x14ac:dyDescent="0.25">
      <c r="A1992" s="62"/>
      <c r="B1992" s="62"/>
      <c r="C1992" s="62"/>
      <c r="D1992" s="62"/>
      <c r="E1992" s="62"/>
    </row>
    <row r="1993" spans="1:5" ht="15" customHeight="1" x14ac:dyDescent="0.25">
      <c r="A1993" s="62"/>
      <c r="B1993" s="62"/>
      <c r="C1993" s="62"/>
      <c r="D1993" s="62"/>
      <c r="E1993" s="62"/>
    </row>
    <row r="1994" spans="1:5" ht="15" customHeight="1" x14ac:dyDescent="0.25">
      <c r="A1994" s="62"/>
      <c r="B1994" s="62"/>
      <c r="C1994" s="62"/>
      <c r="D1994" s="62"/>
      <c r="E1994" s="62"/>
    </row>
    <row r="1995" spans="1:5" ht="15" customHeight="1" x14ac:dyDescent="0.25">
      <c r="A1995" s="62"/>
      <c r="B1995" s="62"/>
      <c r="C1995" s="62"/>
      <c r="D1995" s="62"/>
      <c r="E1995" s="62"/>
    </row>
    <row r="1996" spans="1:5" ht="15" customHeight="1" x14ac:dyDescent="0.25">
      <c r="A1996" s="62"/>
      <c r="B1996" s="62"/>
      <c r="C1996" s="62"/>
      <c r="D1996" s="62"/>
      <c r="E1996" s="62"/>
    </row>
    <row r="1997" spans="1:5" ht="15" customHeight="1" x14ac:dyDescent="0.25">
      <c r="A1997" s="62"/>
      <c r="B1997" s="62"/>
      <c r="C1997" s="62"/>
      <c r="D1997" s="62"/>
      <c r="E1997" s="62"/>
    </row>
    <row r="1998" spans="1:5" ht="15" customHeight="1" x14ac:dyDescent="0.25">
      <c r="A1998" s="62"/>
      <c r="B1998" s="62"/>
      <c r="C1998" s="62"/>
      <c r="D1998" s="62"/>
      <c r="E1998" s="62"/>
    </row>
    <row r="1999" spans="1:5" ht="15" customHeight="1" x14ac:dyDescent="0.25">
      <c r="A1999" s="62"/>
      <c r="B1999" s="62"/>
      <c r="C1999" s="62"/>
      <c r="D1999" s="62"/>
      <c r="E1999" s="62"/>
    </row>
    <row r="2000" spans="1:5" ht="15" customHeight="1" x14ac:dyDescent="0.25">
      <c r="A2000" s="62"/>
      <c r="B2000" s="62"/>
      <c r="C2000" s="62"/>
      <c r="D2000" s="62"/>
      <c r="E2000" s="62"/>
    </row>
    <row r="2001" spans="1:5" ht="15" customHeight="1" x14ac:dyDescent="0.25">
      <c r="A2001" s="62"/>
      <c r="B2001" s="62"/>
      <c r="C2001" s="62"/>
      <c r="D2001" s="62"/>
      <c r="E2001" s="62"/>
    </row>
    <row r="2002" spans="1:5" ht="15" customHeight="1" x14ac:dyDescent="0.25">
      <c r="A2002" s="62"/>
      <c r="B2002" s="62"/>
      <c r="C2002" s="62"/>
      <c r="D2002" s="62"/>
      <c r="E2002" s="62"/>
    </row>
    <row r="2003" spans="1:5" ht="15" customHeight="1" x14ac:dyDescent="0.25">
      <c r="A2003" s="62"/>
      <c r="B2003" s="62"/>
      <c r="C2003" s="62"/>
      <c r="D2003" s="62"/>
      <c r="E2003" s="62"/>
    </row>
    <row r="2004" spans="1:5" ht="15" customHeight="1" x14ac:dyDescent="0.25">
      <c r="A2004" s="62"/>
      <c r="B2004" s="62"/>
      <c r="C2004" s="62"/>
      <c r="D2004" s="62"/>
      <c r="E2004" s="62"/>
    </row>
    <row r="2005" spans="1:5" ht="15" customHeight="1" x14ac:dyDescent="0.25">
      <c r="A2005" s="62"/>
      <c r="B2005" s="62"/>
      <c r="C2005" s="62"/>
      <c r="D2005" s="62"/>
      <c r="E2005" s="62"/>
    </row>
    <row r="2006" spans="1:5" ht="15" customHeight="1" x14ac:dyDescent="0.25">
      <c r="A2006" s="62"/>
      <c r="B2006" s="62"/>
      <c r="C2006" s="62"/>
      <c r="D2006" s="62"/>
      <c r="E2006" s="62"/>
    </row>
    <row r="2007" spans="1:5" ht="15" customHeight="1" x14ac:dyDescent="0.25">
      <c r="A2007" s="62"/>
      <c r="B2007" s="62"/>
      <c r="C2007" s="62"/>
      <c r="D2007" s="62"/>
      <c r="E2007" s="62"/>
    </row>
    <row r="2008" spans="1:5" ht="15" customHeight="1" x14ac:dyDescent="0.25">
      <c r="A2008" s="62"/>
      <c r="B2008" s="62"/>
      <c r="C2008" s="62"/>
      <c r="D2008" s="62"/>
      <c r="E2008" s="62"/>
    </row>
    <row r="2009" spans="1:5" ht="15" customHeight="1" x14ac:dyDescent="0.25">
      <c r="A2009" s="62"/>
      <c r="B2009" s="62"/>
      <c r="C2009" s="62"/>
      <c r="D2009" s="62"/>
      <c r="E2009" s="62"/>
    </row>
    <row r="2010" spans="1:5" ht="15" customHeight="1" x14ac:dyDescent="0.25">
      <c r="A2010" s="62"/>
      <c r="B2010" s="62"/>
      <c r="C2010" s="62"/>
      <c r="D2010" s="62"/>
      <c r="E2010" s="62"/>
    </row>
    <row r="2011" spans="1:5" ht="15" customHeight="1" x14ac:dyDescent="0.25">
      <c r="A2011" s="62"/>
      <c r="B2011" s="62"/>
      <c r="C2011" s="62"/>
      <c r="D2011" s="62"/>
      <c r="E2011" s="62"/>
    </row>
    <row r="2012" spans="1:5" ht="15" customHeight="1" x14ac:dyDescent="0.25">
      <c r="A2012" s="62"/>
      <c r="B2012" s="62"/>
      <c r="C2012" s="62"/>
      <c r="D2012" s="62"/>
      <c r="E2012" s="62"/>
    </row>
    <row r="2013" spans="1:5" ht="15" customHeight="1" x14ac:dyDescent="0.25">
      <c r="A2013" s="62"/>
      <c r="B2013" s="62"/>
      <c r="C2013" s="62"/>
      <c r="D2013" s="62"/>
      <c r="E2013" s="62"/>
    </row>
    <row r="2014" spans="1:5" ht="15" customHeight="1" x14ac:dyDescent="0.25">
      <c r="A2014" s="62"/>
      <c r="B2014" s="62"/>
      <c r="C2014" s="62"/>
      <c r="D2014" s="62"/>
      <c r="E2014" s="62"/>
    </row>
    <row r="2015" spans="1:5" ht="15" customHeight="1" x14ac:dyDescent="0.25">
      <c r="A2015" s="62"/>
      <c r="B2015" s="62"/>
      <c r="C2015" s="62"/>
      <c r="D2015" s="62"/>
      <c r="E2015" s="62"/>
    </row>
    <row r="2016" spans="1:5" ht="15" customHeight="1" x14ac:dyDescent="0.25">
      <c r="A2016" s="62"/>
      <c r="B2016" s="62"/>
      <c r="C2016" s="62"/>
      <c r="D2016" s="62"/>
      <c r="E2016" s="62"/>
    </row>
    <row r="2017" spans="1:5" ht="15" customHeight="1" x14ac:dyDescent="0.25">
      <c r="A2017" s="62"/>
      <c r="B2017" s="62"/>
      <c r="C2017" s="62"/>
      <c r="D2017" s="62"/>
      <c r="E2017" s="62"/>
    </row>
    <row r="2018" spans="1:5" ht="15" customHeight="1" x14ac:dyDescent="0.25">
      <c r="A2018" s="62"/>
      <c r="B2018" s="62"/>
      <c r="C2018" s="62"/>
      <c r="D2018" s="62"/>
      <c r="E2018" s="62"/>
    </row>
    <row r="2019" spans="1:5" ht="15" customHeight="1" x14ac:dyDescent="0.25">
      <c r="A2019" s="62"/>
      <c r="B2019" s="62"/>
      <c r="C2019" s="62"/>
      <c r="D2019" s="62"/>
      <c r="E2019" s="62"/>
    </row>
    <row r="2020" spans="1:5" ht="15" customHeight="1" x14ac:dyDescent="0.25">
      <c r="A2020" s="62"/>
      <c r="B2020" s="62"/>
      <c r="C2020" s="62"/>
      <c r="D2020" s="62"/>
      <c r="E2020" s="62"/>
    </row>
    <row r="2021" spans="1:5" ht="15" customHeight="1" x14ac:dyDescent="0.25">
      <c r="A2021" s="62"/>
      <c r="B2021" s="62"/>
      <c r="C2021" s="62"/>
      <c r="D2021" s="62"/>
      <c r="E2021" s="62"/>
    </row>
    <row r="2022" spans="1:5" ht="15" customHeight="1" x14ac:dyDescent="0.25">
      <c r="A2022" s="62"/>
      <c r="B2022" s="62"/>
      <c r="C2022" s="62"/>
      <c r="D2022" s="62"/>
      <c r="E2022" s="62"/>
    </row>
    <row r="2023" spans="1:5" ht="15" customHeight="1" x14ac:dyDescent="0.25">
      <c r="A2023" s="62"/>
      <c r="B2023" s="62"/>
      <c r="C2023" s="62"/>
      <c r="D2023" s="62"/>
      <c r="E2023" s="62"/>
    </row>
    <row r="2024" spans="1:5" ht="15" customHeight="1" x14ac:dyDescent="0.25">
      <c r="A2024" s="62"/>
      <c r="B2024" s="62"/>
      <c r="C2024" s="62"/>
      <c r="D2024" s="62"/>
      <c r="E2024" s="62"/>
    </row>
    <row r="2025" spans="1:5" ht="15" customHeight="1" x14ac:dyDescent="0.25">
      <c r="A2025" s="62"/>
      <c r="B2025" s="62"/>
      <c r="C2025" s="62"/>
      <c r="D2025" s="62"/>
      <c r="E2025" s="62"/>
    </row>
    <row r="2026" spans="1:5" ht="15" customHeight="1" x14ac:dyDescent="0.25">
      <c r="A2026" s="62"/>
      <c r="B2026" s="62"/>
      <c r="C2026" s="62"/>
      <c r="D2026" s="62"/>
      <c r="E2026" s="62"/>
    </row>
    <row r="2027" spans="1:5" ht="15" customHeight="1" x14ac:dyDescent="0.25">
      <c r="A2027" s="62"/>
      <c r="B2027" s="62"/>
      <c r="C2027" s="62"/>
      <c r="D2027" s="62"/>
      <c r="E2027" s="62"/>
    </row>
    <row r="2028" spans="1:5" ht="15" customHeight="1" x14ac:dyDescent="0.25">
      <c r="A2028" s="62"/>
      <c r="B2028" s="62"/>
      <c r="C2028" s="62"/>
      <c r="D2028" s="62"/>
      <c r="E2028" s="62"/>
    </row>
    <row r="2029" spans="1:5" ht="15" customHeight="1" x14ac:dyDescent="0.25">
      <c r="A2029" s="62"/>
      <c r="B2029" s="62"/>
      <c r="C2029" s="62"/>
      <c r="D2029" s="62"/>
      <c r="E2029" s="62"/>
    </row>
    <row r="2030" spans="1:5" ht="15" customHeight="1" x14ac:dyDescent="0.25">
      <c r="A2030" s="62"/>
      <c r="B2030" s="62"/>
      <c r="C2030" s="62"/>
      <c r="D2030" s="62"/>
      <c r="E2030" s="62"/>
    </row>
    <row r="2031" spans="1:5" ht="15" customHeight="1" x14ac:dyDescent="0.25">
      <c r="A2031" s="62"/>
      <c r="B2031" s="62"/>
      <c r="C2031" s="62"/>
      <c r="D2031" s="62"/>
      <c r="E2031" s="62"/>
    </row>
    <row r="2032" spans="1:5" ht="15" customHeight="1" x14ac:dyDescent="0.25">
      <c r="A2032" s="62"/>
      <c r="B2032" s="62"/>
      <c r="C2032" s="62"/>
      <c r="D2032" s="62"/>
      <c r="E2032" s="62"/>
    </row>
    <row r="2033" spans="1:5" ht="15" customHeight="1" x14ac:dyDescent="0.25">
      <c r="A2033" s="62"/>
      <c r="B2033" s="62"/>
      <c r="C2033" s="62"/>
      <c r="D2033" s="62"/>
      <c r="E2033" s="62"/>
    </row>
    <row r="2034" spans="1:5" ht="15" customHeight="1" x14ac:dyDescent="0.25">
      <c r="A2034" s="62"/>
      <c r="B2034" s="62"/>
      <c r="C2034" s="62"/>
      <c r="D2034" s="62"/>
      <c r="E2034" s="62"/>
    </row>
    <row r="2035" spans="1:5" ht="15" customHeight="1" x14ac:dyDescent="0.25">
      <c r="A2035" s="62"/>
      <c r="B2035" s="62"/>
      <c r="C2035" s="62"/>
      <c r="D2035" s="62"/>
      <c r="E2035" s="62"/>
    </row>
    <row r="2036" spans="1:5" ht="15" customHeight="1" x14ac:dyDescent="0.25">
      <c r="A2036" s="62"/>
      <c r="B2036" s="62"/>
      <c r="C2036" s="62"/>
      <c r="D2036" s="62"/>
      <c r="E2036" s="62"/>
    </row>
    <row r="2037" spans="1:5" ht="15" customHeight="1" x14ac:dyDescent="0.25">
      <c r="A2037" s="62"/>
      <c r="B2037" s="62"/>
      <c r="C2037" s="62"/>
      <c r="D2037" s="62"/>
      <c r="E2037" s="62"/>
    </row>
    <row r="2038" spans="1:5" ht="15" customHeight="1" x14ac:dyDescent="0.25">
      <c r="A2038" s="62"/>
      <c r="B2038" s="62"/>
      <c r="C2038" s="62"/>
      <c r="D2038" s="62"/>
      <c r="E2038" s="62"/>
    </row>
    <row r="2039" spans="1:5" ht="15" customHeight="1" x14ac:dyDescent="0.25">
      <c r="A2039" s="62"/>
      <c r="B2039" s="62"/>
      <c r="C2039" s="62"/>
      <c r="D2039" s="62"/>
      <c r="E2039" s="62"/>
    </row>
    <row r="2040" spans="1:5" ht="15" customHeight="1" x14ac:dyDescent="0.25">
      <c r="A2040" s="62"/>
      <c r="B2040" s="62"/>
      <c r="C2040" s="62"/>
      <c r="D2040" s="62"/>
      <c r="E2040" s="62"/>
    </row>
    <row r="2041" spans="1:5" ht="15" customHeight="1" x14ac:dyDescent="0.25">
      <c r="A2041" s="62"/>
      <c r="B2041" s="62"/>
      <c r="C2041" s="62"/>
      <c r="D2041" s="62"/>
      <c r="E2041" s="62"/>
    </row>
    <row r="2042" spans="1:5" ht="15" customHeight="1" x14ac:dyDescent="0.25">
      <c r="A2042" s="62"/>
      <c r="B2042" s="62"/>
      <c r="C2042" s="62"/>
      <c r="D2042" s="62"/>
      <c r="E2042" s="62"/>
    </row>
    <row r="2043" spans="1:5" ht="15" customHeight="1" x14ac:dyDescent="0.25">
      <c r="A2043" s="62"/>
      <c r="B2043" s="62"/>
      <c r="C2043" s="62"/>
      <c r="D2043" s="62"/>
      <c r="E2043" s="62"/>
    </row>
    <row r="2044" spans="1:5" ht="15" customHeight="1" x14ac:dyDescent="0.25">
      <c r="A2044" s="62"/>
      <c r="B2044" s="62"/>
      <c r="C2044" s="62"/>
      <c r="D2044" s="62"/>
      <c r="E2044" s="62"/>
    </row>
    <row r="2045" spans="1:5" ht="15" customHeight="1" x14ac:dyDescent="0.25">
      <c r="A2045" s="62"/>
      <c r="B2045" s="62"/>
      <c r="C2045" s="62"/>
      <c r="D2045" s="62"/>
      <c r="E2045" s="62"/>
    </row>
    <row r="2046" spans="1:5" ht="15" customHeight="1" x14ac:dyDescent="0.25">
      <c r="A2046" s="62"/>
      <c r="B2046" s="62"/>
      <c r="C2046" s="62"/>
      <c r="D2046" s="62"/>
      <c r="E2046" s="62"/>
    </row>
    <row r="2047" spans="1:5" ht="15" customHeight="1" x14ac:dyDescent="0.25">
      <c r="A2047" s="62"/>
      <c r="B2047" s="62"/>
      <c r="C2047" s="62"/>
      <c r="D2047" s="62"/>
      <c r="E2047" s="62"/>
    </row>
    <row r="2048" spans="1:5" ht="15" customHeight="1" x14ac:dyDescent="0.25">
      <c r="A2048" s="62"/>
      <c r="B2048" s="62"/>
      <c r="C2048" s="62"/>
      <c r="D2048" s="62"/>
      <c r="E2048" s="62"/>
    </row>
    <row r="2049" spans="1:5" ht="15" customHeight="1" x14ac:dyDescent="0.25">
      <c r="A2049" s="62"/>
      <c r="B2049" s="62"/>
      <c r="C2049" s="62"/>
      <c r="D2049" s="62"/>
      <c r="E2049" s="62"/>
    </row>
    <row r="2050" spans="1:5" ht="15" customHeight="1" x14ac:dyDescent="0.25">
      <c r="A2050" s="62"/>
      <c r="B2050" s="62"/>
      <c r="C2050" s="62"/>
      <c r="D2050" s="62"/>
      <c r="E2050" s="62"/>
    </row>
    <row r="2051" spans="1:5" ht="15" customHeight="1" x14ac:dyDescent="0.25">
      <c r="A2051" s="62"/>
      <c r="B2051" s="62"/>
      <c r="C2051" s="62"/>
      <c r="D2051" s="62"/>
      <c r="E2051" s="62"/>
    </row>
    <row r="2052" spans="1:5" ht="15" customHeight="1" x14ac:dyDescent="0.25">
      <c r="A2052" s="62"/>
      <c r="B2052" s="62"/>
      <c r="C2052" s="62"/>
      <c r="D2052" s="62"/>
      <c r="E2052" s="62"/>
    </row>
    <row r="2053" spans="1:5" ht="15" customHeight="1" x14ac:dyDescent="0.25">
      <c r="A2053" s="62"/>
      <c r="B2053" s="62"/>
      <c r="C2053" s="62"/>
      <c r="D2053" s="62"/>
      <c r="E2053" s="62"/>
    </row>
    <row r="2054" spans="1:5" ht="15" customHeight="1" x14ac:dyDescent="0.25">
      <c r="A2054" s="62"/>
      <c r="B2054" s="62"/>
      <c r="C2054" s="62"/>
      <c r="D2054" s="62"/>
      <c r="E2054" s="62"/>
    </row>
    <row r="2055" spans="1:5" ht="15" customHeight="1" x14ac:dyDescent="0.25">
      <c r="A2055" s="62"/>
      <c r="B2055" s="62"/>
      <c r="C2055" s="62"/>
      <c r="D2055" s="62"/>
      <c r="E2055" s="62"/>
    </row>
    <row r="2056" spans="1:5" ht="15" customHeight="1" x14ac:dyDescent="0.25">
      <c r="A2056" s="62"/>
      <c r="B2056" s="62"/>
      <c r="C2056" s="62"/>
      <c r="D2056" s="62"/>
      <c r="E2056" s="62"/>
    </row>
    <row r="2057" spans="1:5" ht="15" customHeight="1" x14ac:dyDescent="0.25">
      <c r="A2057" s="62"/>
      <c r="B2057" s="62"/>
      <c r="C2057" s="62"/>
      <c r="D2057" s="62"/>
      <c r="E2057" s="62"/>
    </row>
    <row r="2058" spans="1:5" ht="15" customHeight="1" x14ac:dyDescent="0.25">
      <c r="A2058" s="62"/>
      <c r="B2058" s="62"/>
      <c r="C2058" s="62"/>
      <c r="D2058" s="62"/>
      <c r="E2058" s="62"/>
    </row>
    <row r="2059" spans="1:5" ht="15" customHeight="1" x14ac:dyDescent="0.25">
      <c r="A2059" s="62"/>
      <c r="B2059" s="62"/>
      <c r="C2059" s="62"/>
      <c r="D2059" s="62"/>
      <c r="E2059" s="62"/>
    </row>
    <row r="2060" spans="1:5" ht="15" customHeight="1" x14ac:dyDescent="0.25">
      <c r="A2060" s="62"/>
      <c r="B2060" s="62"/>
      <c r="C2060" s="62"/>
      <c r="D2060" s="62"/>
      <c r="E2060" s="62"/>
    </row>
    <row r="2061" spans="1:5" ht="15" customHeight="1" x14ac:dyDescent="0.25">
      <c r="A2061" s="62"/>
      <c r="B2061" s="62"/>
      <c r="C2061" s="62"/>
      <c r="D2061" s="62"/>
      <c r="E2061" s="62"/>
    </row>
    <row r="2062" spans="1:5" ht="15" customHeight="1" x14ac:dyDescent="0.25">
      <c r="A2062" s="62"/>
      <c r="B2062" s="62"/>
      <c r="C2062" s="62"/>
      <c r="D2062" s="62"/>
      <c r="E2062" s="62"/>
    </row>
    <row r="2063" spans="1:5" ht="15" customHeight="1" x14ac:dyDescent="0.25">
      <c r="A2063" s="62"/>
      <c r="B2063" s="62"/>
      <c r="C2063" s="62"/>
      <c r="D2063" s="62"/>
      <c r="E2063" s="62"/>
    </row>
    <row r="2064" spans="1:5" ht="15" customHeight="1" x14ac:dyDescent="0.25">
      <c r="A2064" s="62"/>
      <c r="B2064" s="62"/>
      <c r="C2064" s="62"/>
      <c r="D2064" s="62"/>
      <c r="E2064" s="62"/>
    </row>
    <row r="2065" spans="1:5" ht="15" customHeight="1" x14ac:dyDescent="0.25">
      <c r="A2065" s="62"/>
      <c r="B2065" s="62"/>
      <c r="C2065" s="62"/>
      <c r="D2065" s="62"/>
      <c r="E2065" s="62"/>
    </row>
    <row r="2066" spans="1:5" ht="15" customHeight="1" x14ac:dyDescent="0.25">
      <c r="A2066" s="62"/>
      <c r="B2066" s="62"/>
      <c r="C2066" s="62"/>
      <c r="D2066" s="62"/>
      <c r="E2066" s="62"/>
    </row>
    <row r="2067" spans="1:5" ht="15" customHeight="1" x14ac:dyDescent="0.25">
      <c r="A2067" s="62"/>
      <c r="B2067" s="62"/>
      <c r="C2067" s="62"/>
      <c r="D2067" s="62"/>
      <c r="E2067" s="62"/>
    </row>
    <row r="2068" spans="1:5" ht="15" customHeight="1" x14ac:dyDescent="0.25">
      <c r="A2068" s="62"/>
      <c r="B2068" s="62"/>
      <c r="C2068" s="62"/>
      <c r="D2068" s="62"/>
      <c r="E2068" s="62"/>
    </row>
    <row r="2069" spans="1:5" ht="15" customHeight="1" x14ac:dyDescent="0.25">
      <c r="A2069" s="62"/>
      <c r="B2069" s="62"/>
      <c r="C2069" s="62"/>
      <c r="D2069" s="62"/>
      <c r="E2069" s="62"/>
    </row>
    <row r="2070" spans="1:5" ht="15" customHeight="1" x14ac:dyDescent="0.25">
      <c r="A2070" s="62"/>
      <c r="B2070" s="62"/>
      <c r="C2070" s="62"/>
      <c r="D2070" s="62"/>
      <c r="E2070" s="62"/>
    </row>
    <row r="2071" spans="1:5" ht="15" customHeight="1" x14ac:dyDescent="0.25">
      <c r="A2071" s="62"/>
      <c r="B2071" s="62"/>
      <c r="C2071" s="62"/>
      <c r="D2071" s="62"/>
      <c r="E2071" s="62"/>
    </row>
    <row r="2072" spans="1:5" ht="15" customHeight="1" x14ac:dyDescent="0.25">
      <c r="A2072" s="62"/>
      <c r="B2072" s="62"/>
      <c r="C2072" s="62"/>
      <c r="D2072" s="62"/>
      <c r="E2072" s="62"/>
    </row>
    <row r="2073" spans="1:5" ht="15" customHeight="1" x14ac:dyDescent="0.25">
      <c r="A2073" s="62"/>
      <c r="B2073" s="62"/>
      <c r="C2073" s="62"/>
      <c r="D2073" s="62"/>
      <c r="E2073" s="62"/>
    </row>
    <row r="2074" spans="1:5" ht="15" customHeight="1" x14ac:dyDescent="0.25">
      <c r="A2074" s="62"/>
      <c r="B2074" s="62"/>
      <c r="C2074" s="62"/>
      <c r="D2074" s="62"/>
      <c r="E2074" s="62"/>
    </row>
    <row r="2075" spans="1:5" ht="15" customHeight="1" x14ac:dyDescent="0.25">
      <c r="A2075" s="62"/>
      <c r="B2075" s="62"/>
      <c r="C2075" s="62"/>
      <c r="D2075" s="62"/>
      <c r="E2075" s="62"/>
    </row>
    <row r="2076" spans="1:5" ht="15" customHeight="1" x14ac:dyDescent="0.25">
      <c r="A2076" s="62"/>
      <c r="B2076" s="62"/>
      <c r="C2076" s="62"/>
      <c r="D2076" s="62"/>
      <c r="E2076" s="62"/>
    </row>
    <row r="2077" spans="1:5" ht="15" customHeight="1" x14ac:dyDescent="0.25">
      <c r="A2077" s="62"/>
      <c r="B2077" s="62"/>
      <c r="C2077" s="62"/>
      <c r="D2077" s="62"/>
      <c r="E2077" s="62"/>
    </row>
    <row r="2078" spans="1:5" ht="15" customHeight="1" x14ac:dyDescent="0.25">
      <c r="A2078" s="62"/>
      <c r="B2078" s="62"/>
      <c r="C2078" s="62"/>
      <c r="D2078" s="62"/>
      <c r="E2078" s="62"/>
    </row>
    <row r="2079" spans="1:5" ht="15" customHeight="1" x14ac:dyDescent="0.25">
      <c r="A2079" s="62"/>
      <c r="B2079" s="62"/>
      <c r="C2079" s="62"/>
      <c r="D2079" s="62"/>
      <c r="E2079" s="62"/>
    </row>
    <row r="2080" spans="1:5" ht="15" customHeight="1" x14ac:dyDescent="0.25">
      <c r="A2080" s="62"/>
      <c r="B2080" s="62"/>
      <c r="C2080" s="62"/>
      <c r="D2080" s="62"/>
      <c r="E2080" s="62"/>
    </row>
    <row r="2081" spans="1:5" ht="15" customHeight="1" x14ac:dyDescent="0.25">
      <c r="A2081" s="62"/>
      <c r="B2081" s="62"/>
      <c r="C2081" s="62"/>
      <c r="D2081" s="62"/>
      <c r="E2081" s="62"/>
    </row>
    <row r="2082" spans="1:5" ht="15" customHeight="1" x14ac:dyDescent="0.25">
      <c r="A2082" s="62"/>
      <c r="B2082" s="62"/>
      <c r="C2082" s="62"/>
      <c r="D2082" s="62"/>
      <c r="E2082" s="62"/>
    </row>
    <row r="2083" spans="1:5" ht="15" customHeight="1" x14ac:dyDescent="0.25">
      <c r="A2083" s="62"/>
      <c r="B2083" s="62"/>
      <c r="C2083" s="62"/>
      <c r="D2083" s="62"/>
      <c r="E2083" s="62"/>
    </row>
    <row r="2084" spans="1:5" ht="15" customHeight="1" x14ac:dyDescent="0.25">
      <c r="A2084" s="62"/>
      <c r="B2084" s="62"/>
      <c r="C2084" s="62"/>
      <c r="D2084" s="62"/>
      <c r="E2084" s="62"/>
    </row>
    <row r="2085" spans="1:5" ht="15" customHeight="1" x14ac:dyDescent="0.25">
      <c r="A2085" s="62"/>
      <c r="B2085" s="62"/>
      <c r="C2085" s="62"/>
      <c r="D2085" s="62"/>
      <c r="E2085" s="62"/>
    </row>
    <row r="2086" spans="1:5" ht="15" customHeight="1" x14ac:dyDescent="0.25">
      <c r="A2086" s="62"/>
      <c r="B2086" s="62"/>
      <c r="C2086" s="62"/>
      <c r="D2086" s="62"/>
      <c r="E2086" s="62"/>
    </row>
    <row r="2087" spans="1:5" ht="15" customHeight="1" x14ac:dyDescent="0.25">
      <c r="A2087" s="62"/>
      <c r="B2087" s="62"/>
      <c r="C2087" s="62"/>
      <c r="D2087" s="62"/>
      <c r="E2087" s="62"/>
    </row>
    <row r="2088" spans="1:5" ht="15" customHeight="1" x14ac:dyDescent="0.25">
      <c r="A2088" s="62"/>
      <c r="B2088" s="62"/>
      <c r="C2088" s="62"/>
      <c r="D2088" s="62"/>
      <c r="E2088" s="62"/>
    </row>
    <row r="2089" spans="1:5" ht="15" customHeight="1" x14ac:dyDescent="0.25">
      <c r="A2089" s="62"/>
      <c r="B2089" s="62"/>
      <c r="C2089" s="62"/>
      <c r="D2089" s="62"/>
      <c r="E2089" s="62"/>
    </row>
    <row r="2090" spans="1:5" ht="15" customHeight="1" x14ac:dyDescent="0.25">
      <c r="A2090" s="62"/>
      <c r="B2090" s="62"/>
      <c r="C2090" s="62"/>
      <c r="D2090" s="62"/>
      <c r="E2090" s="62"/>
    </row>
    <row r="2091" spans="1:5" ht="15" customHeight="1" x14ac:dyDescent="0.25">
      <c r="A2091" s="62"/>
      <c r="B2091" s="62"/>
      <c r="C2091" s="62"/>
      <c r="D2091" s="62"/>
      <c r="E2091" s="62"/>
    </row>
    <row r="2092" spans="1:5" ht="15" customHeight="1" x14ac:dyDescent="0.25">
      <c r="A2092" s="62"/>
      <c r="B2092" s="62"/>
      <c r="C2092" s="62"/>
      <c r="D2092" s="62"/>
      <c r="E2092" s="62"/>
    </row>
    <row r="2093" spans="1:5" ht="15" customHeight="1" x14ac:dyDescent="0.25">
      <c r="A2093" s="62"/>
      <c r="B2093" s="62"/>
      <c r="C2093" s="62"/>
      <c r="D2093" s="62"/>
      <c r="E2093" s="62"/>
    </row>
    <row r="2094" spans="1:5" ht="15" customHeight="1" x14ac:dyDescent="0.25">
      <c r="A2094" s="62"/>
      <c r="B2094" s="62"/>
      <c r="C2094" s="62"/>
      <c r="D2094" s="62"/>
      <c r="E2094" s="62"/>
    </row>
    <row r="2095" spans="1:5" ht="15" customHeight="1" x14ac:dyDescent="0.25">
      <c r="A2095" s="62"/>
      <c r="B2095" s="62"/>
      <c r="C2095" s="62"/>
      <c r="D2095" s="62"/>
      <c r="E2095" s="62"/>
    </row>
    <row r="2096" spans="1:5" ht="15" customHeight="1" x14ac:dyDescent="0.25">
      <c r="A2096" s="62"/>
      <c r="B2096" s="62"/>
      <c r="C2096" s="62"/>
      <c r="D2096" s="62"/>
      <c r="E2096" s="62"/>
    </row>
    <row r="2097" spans="1:5" ht="15" customHeight="1" x14ac:dyDescent="0.25">
      <c r="A2097" s="62"/>
      <c r="B2097" s="62"/>
      <c r="C2097" s="62"/>
      <c r="D2097" s="62"/>
      <c r="E2097" s="62"/>
    </row>
    <row r="2098" spans="1:5" ht="15" customHeight="1" x14ac:dyDescent="0.25">
      <c r="A2098" s="62"/>
      <c r="B2098" s="62"/>
      <c r="C2098" s="62"/>
      <c r="D2098" s="62"/>
      <c r="E2098" s="62"/>
    </row>
    <row r="2099" spans="1:5" ht="15" customHeight="1" x14ac:dyDescent="0.25">
      <c r="A2099" s="62"/>
      <c r="B2099" s="62"/>
      <c r="C2099" s="62"/>
      <c r="D2099" s="62"/>
      <c r="E2099" s="62"/>
    </row>
    <row r="2100" spans="1:5" ht="15" customHeight="1" x14ac:dyDescent="0.25">
      <c r="A2100" s="62"/>
      <c r="B2100" s="62"/>
      <c r="C2100" s="62"/>
      <c r="D2100" s="62"/>
      <c r="E2100" s="62"/>
    </row>
    <row r="2101" spans="1:5" ht="15" customHeight="1" x14ac:dyDescent="0.25">
      <c r="A2101" s="62"/>
      <c r="B2101" s="62"/>
      <c r="C2101" s="62"/>
      <c r="D2101" s="62"/>
      <c r="E2101" s="62"/>
    </row>
    <row r="2102" spans="1:5" ht="15" customHeight="1" x14ac:dyDescent="0.25">
      <c r="A2102" s="62"/>
      <c r="B2102" s="62"/>
      <c r="C2102" s="62"/>
      <c r="D2102" s="62"/>
      <c r="E2102" s="62"/>
    </row>
    <row r="2103" spans="1:5" ht="15" customHeight="1" x14ac:dyDescent="0.25">
      <c r="A2103" s="62"/>
      <c r="B2103" s="62"/>
      <c r="C2103" s="62"/>
      <c r="D2103" s="62"/>
      <c r="E2103" s="62"/>
    </row>
    <row r="2104" spans="1:5" ht="15" customHeight="1" x14ac:dyDescent="0.25">
      <c r="A2104" s="62"/>
      <c r="B2104" s="62"/>
      <c r="C2104" s="62"/>
      <c r="D2104" s="62"/>
      <c r="E2104" s="62"/>
    </row>
    <row r="2105" spans="1:5" ht="15" customHeight="1" x14ac:dyDescent="0.25">
      <c r="A2105" s="62"/>
      <c r="B2105" s="62"/>
      <c r="C2105" s="62"/>
      <c r="D2105" s="62"/>
      <c r="E2105" s="62"/>
    </row>
    <row r="2106" spans="1:5" ht="15" customHeight="1" x14ac:dyDescent="0.25">
      <c r="A2106" s="62"/>
      <c r="B2106" s="62"/>
      <c r="C2106" s="62"/>
      <c r="D2106" s="62"/>
      <c r="E2106" s="62"/>
    </row>
    <row r="2107" spans="1:5" ht="15" customHeight="1" x14ac:dyDescent="0.25">
      <c r="A2107" s="62"/>
      <c r="B2107" s="62"/>
      <c r="C2107" s="62"/>
      <c r="D2107" s="62"/>
      <c r="E2107" s="62"/>
    </row>
    <row r="2108" spans="1:5" ht="15" customHeight="1" x14ac:dyDescent="0.25">
      <c r="A2108" s="62"/>
      <c r="B2108" s="62"/>
      <c r="C2108" s="62"/>
      <c r="D2108" s="62"/>
      <c r="E2108" s="62"/>
    </row>
    <row r="2109" spans="1:5" ht="15" customHeight="1" x14ac:dyDescent="0.25">
      <c r="A2109" s="62"/>
      <c r="B2109" s="62"/>
      <c r="C2109" s="62"/>
      <c r="D2109" s="62"/>
      <c r="E2109" s="62"/>
    </row>
    <row r="2110" spans="1:5" ht="15" customHeight="1" x14ac:dyDescent="0.25">
      <c r="A2110" s="62"/>
      <c r="B2110" s="62"/>
      <c r="C2110" s="62"/>
      <c r="D2110" s="62"/>
      <c r="E2110" s="62"/>
    </row>
    <row r="2111" spans="1:5" ht="15" customHeight="1" x14ac:dyDescent="0.25">
      <c r="A2111" s="62"/>
      <c r="B2111" s="62"/>
      <c r="C2111" s="62"/>
      <c r="D2111" s="62"/>
      <c r="E2111" s="62"/>
    </row>
    <row r="2112" spans="1:5" ht="15" customHeight="1" x14ac:dyDescent="0.25">
      <c r="A2112" s="62"/>
      <c r="B2112" s="62"/>
      <c r="C2112" s="62"/>
      <c r="D2112" s="62"/>
      <c r="E2112" s="62"/>
    </row>
    <row r="2113" spans="1:5" ht="15" customHeight="1" x14ac:dyDescent="0.25">
      <c r="A2113" s="62"/>
      <c r="B2113" s="62"/>
      <c r="C2113" s="62"/>
      <c r="D2113" s="62"/>
      <c r="E2113" s="62"/>
    </row>
    <row r="2114" spans="1:5" ht="15" customHeight="1" x14ac:dyDescent="0.25">
      <c r="A2114" s="62"/>
      <c r="B2114" s="62"/>
      <c r="C2114" s="62"/>
      <c r="D2114" s="62"/>
      <c r="E2114" s="62"/>
    </row>
    <row r="2115" spans="1:5" ht="15" customHeight="1" x14ac:dyDescent="0.25">
      <c r="A2115" s="62"/>
      <c r="B2115" s="62"/>
      <c r="C2115" s="62"/>
      <c r="D2115" s="62"/>
      <c r="E2115" s="62"/>
    </row>
    <row r="2116" spans="1:5" ht="15" customHeight="1" x14ac:dyDescent="0.25">
      <c r="A2116" s="62"/>
      <c r="B2116" s="62"/>
      <c r="C2116" s="62"/>
      <c r="D2116" s="62"/>
      <c r="E2116" s="62"/>
    </row>
    <row r="2117" spans="1:5" ht="15" customHeight="1" x14ac:dyDescent="0.25">
      <c r="A2117" s="62"/>
      <c r="B2117" s="62"/>
      <c r="C2117" s="62"/>
      <c r="D2117" s="62"/>
      <c r="E2117" s="62"/>
    </row>
    <row r="2118" spans="1:5" ht="15" customHeight="1" x14ac:dyDescent="0.25">
      <c r="A2118" s="62"/>
      <c r="B2118" s="62"/>
      <c r="C2118" s="62"/>
      <c r="D2118" s="62"/>
      <c r="E2118" s="62"/>
    </row>
    <row r="2119" spans="1:5" ht="15" customHeight="1" x14ac:dyDescent="0.25">
      <c r="A2119" s="62"/>
      <c r="B2119" s="62"/>
      <c r="C2119" s="62"/>
      <c r="D2119" s="62"/>
      <c r="E2119" s="62"/>
    </row>
    <row r="2120" spans="1:5" ht="15" customHeight="1" x14ac:dyDescent="0.25">
      <c r="A2120" s="62"/>
      <c r="B2120" s="62"/>
      <c r="C2120" s="62"/>
      <c r="D2120" s="62"/>
      <c r="E2120" s="62"/>
    </row>
    <row r="2121" spans="1:5" ht="15" customHeight="1" x14ac:dyDescent="0.25">
      <c r="A2121" s="62"/>
      <c r="B2121" s="62"/>
      <c r="C2121" s="62"/>
      <c r="D2121" s="62"/>
      <c r="E2121" s="62"/>
    </row>
    <row r="2122" spans="1:5" ht="15" customHeight="1" x14ac:dyDescent="0.25">
      <c r="A2122" s="62"/>
      <c r="B2122" s="62"/>
      <c r="C2122" s="62"/>
      <c r="D2122" s="62"/>
      <c r="E2122" s="62"/>
    </row>
    <row r="2123" spans="1:5" ht="15" customHeight="1" x14ac:dyDescent="0.25">
      <c r="A2123" s="62"/>
      <c r="B2123" s="62"/>
      <c r="C2123" s="62"/>
      <c r="D2123" s="62"/>
      <c r="E2123" s="62"/>
    </row>
    <row r="2124" spans="1:5" ht="15" customHeight="1" x14ac:dyDescent="0.25">
      <c r="A2124" s="62"/>
      <c r="B2124" s="62"/>
      <c r="C2124" s="62"/>
      <c r="D2124" s="62"/>
      <c r="E2124" s="62"/>
    </row>
    <row r="2125" spans="1:5" ht="15" customHeight="1" x14ac:dyDescent="0.25">
      <c r="A2125" s="62"/>
      <c r="B2125" s="62"/>
      <c r="C2125" s="62"/>
      <c r="D2125" s="62"/>
      <c r="E2125" s="62"/>
    </row>
    <row r="2126" spans="1:5" ht="15" customHeight="1" x14ac:dyDescent="0.25">
      <c r="A2126" s="62"/>
      <c r="B2126" s="62"/>
      <c r="C2126" s="62"/>
      <c r="D2126" s="62"/>
      <c r="E2126" s="62"/>
    </row>
    <row r="2127" spans="1:5" ht="15" customHeight="1" x14ac:dyDescent="0.25">
      <c r="A2127" s="62"/>
      <c r="B2127" s="62"/>
      <c r="C2127" s="62"/>
      <c r="D2127" s="62"/>
      <c r="E2127" s="62"/>
    </row>
    <row r="2128" spans="1:5" ht="15" customHeight="1" x14ac:dyDescent="0.25">
      <c r="A2128" s="62"/>
      <c r="B2128" s="62"/>
      <c r="C2128" s="62"/>
      <c r="D2128" s="62"/>
      <c r="E2128" s="62"/>
    </row>
    <row r="2129" spans="1:5" ht="15" customHeight="1" x14ac:dyDescent="0.25">
      <c r="A2129" s="62"/>
      <c r="B2129" s="62"/>
      <c r="C2129" s="62"/>
      <c r="D2129" s="62"/>
      <c r="E2129" s="62"/>
    </row>
    <row r="2130" spans="1:5" ht="15" customHeight="1" x14ac:dyDescent="0.25">
      <c r="A2130" s="62"/>
      <c r="B2130" s="62"/>
      <c r="C2130" s="62"/>
      <c r="D2130" s="62"/>
      <c r="E2130" s="62"/>
    </row>
    <row r="2131" spans="1:5" ht="15" customHeight="1" x14ac:dyDescent="0.25">
      <c r="A2131" s="62"/>
      <c r="B2131" s="62"/>
      <c r="C2131" s="62"/>
      <c r="D2131" s="62"/>
      <c r="E2131" s="62"/>
    </row>
    <row r="2132" spans="1:5" ht="15" customHeight="1" x14ac:dyDescent="0.25">
      <c r="A2132" s="62"/>
      <c r="B2132" s="62"/>
      <c r="C2132" s="62"/>
      <c r="D2132" s="62"/>
      <c r="E2132" s="62"/>
    </row>
    <row r="2133" spans="1:5" ht="15" customHeight="1" x14ac:dyDescent="0.25">
      <c r="A2133" s="62"/>
      <c r="B2133" s="62"/>
      <c r="C2133" s="62"/>
      <c r="D2133" s="62"/>
      <c r="E2133" s="62"/>
    </row>
    <row r="2134" spans="1:5" ht="15" customHeight="1" x14ac:dyDescent="0.25">
      <c r="A2134" s="62"/>
      <c r="B2134" s="62"/>
      <c r="C2134" s="62"/>
      <c r="D2134" s="62"/>
      <c r="E2134" s="62"/>
    </row>
    <row r="2135" spans="1:5" ht="15" customHeight="1" x14ac:dyDescent="0.25">
      <c r="A2135" s="62"/>
      <c r="B2135" s="62"/>
      <c r="C2135" s="62"/>
      <c r="D2135" s="62"/>
      <c r="E2135" s="62"/>
    </row>
    <row r="2136" spans="1:5" ht="15" customHeight="1" x14ac:dyDescent="0.25">
      <c r="A2136" s="62"/>
      <c r="B2136" s="62"/>
      <c r="C2136" s="62"/>
      <c r="D2136" s="62"/>
      <c r="E2136" s="62"/>
    </row>
    <row r="2137" spans="1:5" ht="15" customHeight="1" x14ac:dyDescent="0.25">
      <c r="A2137" s="62"/>
      <c r="B2137" s="62"/>
      <c r="C2137" s="62"/>
      <c r="D2137" s="62"/>
      <c r="E2137" s="62"/>
    </row>
    <row r="2138" spans="1:5" ht="15" customHeight="1" x14ac:dyDescent="0.25">
      <c r="A2138" s="62"/>
      <c r="B2138" s="62"/>
      <c r="C2138" s="62"/>
      <c r="D2138" s="62"/>
      <c r="E2138" s="62"/>
    </row>
    <row r="2139" spans="1:5" ht="15" customHeight="1" x14ac:dyDescent="0.25">
      <c r="A2139" s="62"/>
      <c r="B2139" s="62"/>
      <c r="C2139" s="62"/>
      <c r="D2139" s="62"/>
      <c r="E2139" s="62"/>
    </row>
    <row r="2140" spans="1:5" ht="15" customHeight="1" x14ac:dyDescent="0.25">
      <c r="A2140" s="62"/>
      <c r="B2140" s="62"/>
      <c r="C2140" s="62"/>
      <c r="D2140" s="62"/>
      <c r="E2140" s="62"/>
    </row>
    <row r="2141" spans="1:5" ht="15" customHeight="1" x14ac:dyDescent="0.25">
      <c r="A2141" s="62"/>
      <c r="B2141" s="62"/>
      <c r="C2141" s="62"/>
      <c r="D2141" s="62"/>
      <c r="E2141" s="62"/>
    </row>
    <row r="2142" spans="1:5" ht="15" customHeight="1" x14ac:dyDescent="0.25">
      <c r="A2142" s="62"/>
      <c r="B2142" s="62"/>
      <c r="C2142" s="62"/>
      <c r="D2142" s="62"/>
      <c r="E2142" s="62"/>
    </row>
    <row r="2143" spans="1:5" ht="15" customHeight="1" x14ac:dyDescent="0.25">
      <c r="A2143" s="62"/>
      <c r="B2143" s="62"/>
      <c r="C2143" s="62"/>
      <c r="D2143" s="62"/>
      <c r="E2143" s="62"/>
    </row>
    <row r="2144" spans="1:5" ht="15" customHeight="1" x14ac:dyDescent="0.25">
      <c r="A2144" s="62"/>
      <c r="B2144" s="62"/>
      <c r="C2144" s="62"/>
      <c r="D2144" s="62"/>
      <c r="E2144" s="62"/>
    </row>
    <row r="2145" spans="1:5" ht="15" customHeight="1" x14ac:dyDescent="0.25">
      <c r="A2145" s="62"/>
      <c r="B2145" s="62"/>
      <c r="C2145" s="62"/>
      <c r="D2145" s="62"/>
      <c r="E2145" s="62"/>
    </row>
    <row r="2146" spans="1:5" ht="15" customHeight="1" x14ac:dyDescent="0.25">
      <c r="A2146" s="62"/>
      <c r="B2146" s="62"/>
      <c r="C2146" s="62"/>
      <c r="D2146" s="62"/>
      <c r="E2146" s="62"/>
    </row>
    <row r="2147" spans="1:5" ht="15" customHeight="1" x14ac:dyDescent="0.25">
      <c r="A2147" s="62"/>
      <c r="B2147" s="62"/>
      <c r="C2147" s="62"/>
      <c r="D2147" s="62"/>
      <c r="E2147" s="62"/>
    </row>
    <row r="2148" spans="1:5" ht="15" customHeight="1" x14ac:dyDescent="0.25">
      <c r="A2148" s="62"/>
      <c r="B2148" s="62"/>
      <c r="C2148" s="62"/>
      <c r="D2148" s="62"/>
      <c r="E2148" s="62"/>
    </row>
    <row r="2149" spans="1:5" ht="15" customHeight="1" x14ac:dyDescent="0.25">
      <c r="A2149" s="62"/>
      <c r="B2149" s="62"/>
      <c r="C2149" s="62"/>
      <c r="D2149" s="62"/>
      <c r="E2149" s="62"/>
    </row>
    <row r="2150" spans="1:5" ht="15" customHeight="1" x14ac:dyDescent="0.25">
      <c r="A2150" s="62"/>
      <c r="B2150" s="62"/>
      <c r="C2150" s="62"/>
      <c r="D2150" s="62"/>
      <c r="E2150" s="62"/>
    </row>
    <row r="2151" spans="1:5" ht="15" customHeight="1" x14ac:dyDescent="0.25">
      <c r="A2151" s="62"/>
      <c r="B2151" s="62"/>
      <c r="C2151" s="62"/>
      <c r="D2151" s="62"/>
      <c r="E2151" s="62"/>
    </row>
    <row r="2152" spans="1:5" ht="15" customHeight="1" x14ac:dyDescent="0.25">
      <c r="A2152" s="62"/>
      <c r="B2152" s="62"/>
      <c r="C2152" s="62"/>
      <c r="D2152" s="62"/>
      <c r="E2152" s="62"/>
    </row>
    <row r="2153" spans="1:5" ht="15" customHeight="1" x14ac:dyDescent="0.25">
      <c r="A2153" s="62"/>
      <c r="B2153" s="62"/>
      <c r="C2153" s="62"/>
      <c r="D2153" s="62"/>
      <c r="E2153" s="62"/>
    </row>
    <row r="2154" spans="1:5" ht="15" customHeight="1" x14ac:dyDescent="0.25">
      <c r="A2154" s="62"/>
      <c r="B2154" s="62"/>
      <c r="C2154" s="62"/>
      <c r="D2154" s="62"/>
      <c r="E2154" s="62"/>
    </row>
    <row r="2155" spans="1:5" ht="15" customHeight="1" x14ac:dyDescent="0.25">
      <c r="A2155" s="62"/>
      <c r="B2155" s="62"/>
      <c r="C2155" s="62"/>
      <c r="D2155" s="62"/>
      <c r="E2155" s="62"/>
    </row>
    <row r="2156" spans="1:5" ht="15" customHeight="1" x14ac:dyDescent="0.25">
      <c r="A2156" s="62"/>
      <c r="B2156" s="62"/>
      <c r="C2156" s="62"/>
      <c r="D2156" s="62"/>
      <c r="E2156" s="62"/>
    </row>
    <row r="2157" spans="1:5" ht="15" customHeight="1" x14ac:dyDescent="0.25">
      <c r="A2157" s="62"/>
      <c r="B2157" s="62"/>
      <c r="C2157" s="62"/>
      <c r="D2157" s="62"/>
      <c r="E2157" s="62"/>
    </row>
    <row r="2158" spans="1:5" ht="15" customHeight="1" x14ac:dyDescent="0.25">
      <c r="A2158" s="62"/>
      <c r="B2158" s="62"/>
      <c r="C2158" s="62"/>
      <c r="D2158" s="62"/>
      <c r="E2158" s="62"/>
    </row>
    <row r="2159" spans="1:5" ht="15" customHeight="1" x14ac:dyDescent="0.25">
      <c r="A2159" s="62"/>
      <c r="B2159" s="62"/>
      <c r="C2159" s="62"/>
      <c r="D2159" s="62"/>
      <c r="E2159" s="62"/>
    </row>
    <row r="2160" spans="1:5" ht="15" customHeight="1" x14ac:dyDescent="0.25">
      <c r="A2160" s="62"/>
      <c r="B2160" s="62"/>
      <c r="C2160" s="62"/>
      <c r="D2160" s="62"/>
      <c r="E2160" s="62"/>
    </row>
    <row r="2161" spans="1:5" ht="15" customHeight="1" x14ac:dyDescent="0.25">
      <c r="A2161" s="62"/>
      <c r="B2161" s="62"/>
      <c r="C2161" s="62"/>
      <c r="D2161" s="62"/>
      <c r="E2161" s="62"/>
    </row>
    <row r="2162" spans="1:5" ht="15" customHeight="1" x14ac:dyDescent="0.25">
      <c r="A2162" s="62"/>
      <c r="B2162" s="62"/>
      <c r="C2162" s="62"/>
      <c r="D2162" s="62"/>
      <c r="E2162" s="62"/>
    </row>
    <row r="2163" spans="1:5" ht="15" customHeight="1" x14ac:dyDescent="0.25">
      <c r="A2163" s="62"/>
      <c r="B2163" s="62"/>
      <c r="C2163" s="62"/>
      <c r="D2163" s="62"/>
      <c r="E2163" s="62"/>
    </row>
    <row r="2164" spans="1:5" ht="15" customHeight="1" x14ac:dyDescent="0.25">
      <c r="A2164" s="62"/>
      <c r="B2164" s="62"/>
      <c r="C2164" s="62"/>
      <c r="D2164" s="62"/>
      <c r="E2164" s="62"/>
    </row>
    <row r="2165" spans="1:5" ht="15" customHeight="1" x14ac:dyDescent="0.25">
      <c r="A2165" s="62"/>
      <c r="B2165" s="62"/>
      <c r="C2165" s="62"/>
      <c r="D2165" s="62"/>
      <c r="E2165" s="62"/>
    </row>
    <row r="2166" spans="1:5" ht="15" customHeight="1" x14ac:dyDescent="0.25">
      <c r="A2166" s="62"/>
      <c r="B2166" s="62"/>
      <c r="C2166" s="62"/>
      <c r="D2166" s="62"/>
      <c r="E2166" s="62"/>
    </row>
    <row r="2167" spans="1:5" ht="15" customHeight="1" x14ac:dyDescent="0.25">
      <c r="A2167" s="62"/>
      <c r="B2167" s="62"/>
      <c r="C2167" s="62"/>
      <c r="D2167" s="62"/>
      <c r="E2167" s="62"/>
    </row>
    <row r="2168" spans="1:5" ht="15" customHeight="1" x14ac:dyDescent="0.25">
      <c r="A2168" s="62"/>
      <c r="B2168" s="62"/>
      <c r="C2168" s="62"/>
      <c r="D2168" s="62"/>
      <c r="E2168" s="62"/>
    </row>
    <row r="2169" spans="1:5" ht="15" customHeight="1" x14ac:dyDescent="0.25">
      <c r="A2169" s="62"/>
      <c r="B2169" s="62"/>
      <c r="C2169" s="62"/>
      <c r="D2169" s="62"/>
      <c r="E2169" s="62"/>
    </row>
    <row r="2170" spans="1:5" ht="15" customHeight="1" x14ac:dyDescent="0.25">
      <c r="A2170" s="62"/>
      <c r="B2170" s="62"/>
      <c r="C2170" s="62"/>
      <c r="D2170" s="62"/>
      <c r="E2170" s="62"/>
    </row>
    <row r="2171" spans="1:5" ht="15" customHeight="1" x14ac:dyDescent="0.25">
      <c r="A2171" s="62"/>
      <c r="B2171" s="62"/>
      <c r="C2171" s="62"/>
      <c r="D2171" s="62"/>
      <c r="E2171" s="62"/>
    </row>
    <row r="2172" spans="1:5" ht="15" customHeight="1" x14ac:dyDescent="0.25">
      <c r="A2172" s="62"/>
      <c r="B2172" s="62"/>
      <c r="C2172" s="62"/>
      <c r="D2172" s="62"/>
      <c r="E2172" s="62"/>
    </row>
    <row r="2173" spans="1:5" ht="15" customHeight="1" x14ac:dyDescent="0.25">
      <c r="A2173" s="62"/>
      <c r="B2173" s="62"/>
      <c r="C2173" s="62"/>
      <c r="D2173" s="62"/>
      <c r="E2173" s="62"/>
    </row>
    <row r="2174" spans="1:5" ht="15" customHeight="1" x14ac:dyDescent="0.25">
      <c r="A2174" s="62"/>
      <c r="B2174" s="62"/>
      <c r="C2174" s="62"/>
      <c r="D2174" s="62"/>
      <c r="E2174" s="62"/>
    </row>
    <row r="2175" spans="1:5" ht="15" customHeight="1" x14ac:dyDescent="0.25">
      <c r="A2175" s="62"/>
      <c r="B2175" s="62"/>
      <c r="C2175" s="62"/>
      <c r="D2175" s="62"/>
      <c r="E2175" s="62"/>
    </row>
    <row r="2176" spans="1:5" ht="15" customHeight="1" x14ac:dyDescent="0.25">
      <c r="A2176" s="62"/>
      <c r="B2176" s="62"/>
      <c r="C2176" s="62"/>
      <c r="D2176" s="62"/>
      <c r="E2176" s="62"/>
    </row>
    <row r="2177" spans="1:5" ht="15" customHeight="1" x14ac:dyDescent="0.25">
      <c r="A2177" s="62"/>
      <c r="B2177" s="62"/>
      <c r="C2177" s="62"/>
      <c r="D2177" s="62"/>
      <c r="E2177" s="62"/>
    </row>
    <row r="2178" spans="1:5" ht="15" customHeight="1" x14ac:dyDescent="0.25">
      <c r="A2178" s="62"/>
      <c r="B2178" s="62"/>
      <c r="C2178" s="62"/>
      <c r="D2178" s="62"/>
      <c r="E2178" s="62"/>
    </row>
    <row r="2179" spans="1:5" ht="15" customHeight="1" x14ac:dyDescent="0.25">
      <c r="A2179" s="62"/>
      <c r="B2179" s="62"/>
      <c r="C2179" s="62"/>
      <c r="D2179" s="62"/>
      <c r="E2179" s="62"/>
    </row>
    <row r="2180" spans="1:5" ht="15" customHeight="1" x14ac:dyDescent="0.25">
      <c r="A2180" s="62"/>
      <c r="B2180" s="62"/>
      <c r="C2180" s="62"/>
      <c r="D2180" s="62"/>
      <c r="E2180" s="62"/>
    </row>
    <row r="2181" spans="1:5" ht="15" customHeight="1" x14ac:dyDescent="0.25">
      <c r="A2181" s="62"/>
      <c r="B2181" s="62"/>
      <c r="C2181" s="62"/>
      <c r="D2181" s="62"/>
      <c r="E2181" s="62"/>
    </row>
    <row r="2182" spans="1:5" ht="15" customHeight="1" x14ac:dyDescent="0.25">
      <c r="A2182" s="62"/>
      <c r="B2182" s="62"/>
      <c r="C2182" s="62"/>
      <c r="D2182" s="62"/>
      <c r="E2182" s="62"/>
    </row>
    <row r="2183" spans="1:5" ht="15" customHeight="1" x14ac:dyDescent="0.25">
      <c r="A2183" s="62"/>
      <c r="B2183" s="62"/>
      <c r="C2183" s="62"/>
      <c r="D2183" s="62"/>
      <c r="E2183" s="62"/>
    </row>
    <row r="2184" spans="1:5" ht="15" customHeight="1" x14ac:dyDescent="0.25">
      <c r="A2184" s="62"/>
      <c r="B2184" s="62"/>
      <c r="C2184" s="62"/>
      <c r="D2184" s="62"/>
      <c r="E2184" s="62"/>
    </row>
    <row r="2185" spans="1:5" ht="15" customHeight="1" x14ac:dyDescent="0.25">
      <c r="A2185" s="62"/>
      <c r="B2185" s="62"/>
      <c r="C2185" s="62"/>
      <c r="D2185" s="62"/>
      <c r="E2185" s="62"/>
    </row>
    <row r="2186" spans="1:5" ht="15" customHeight="1" x14ac:dyDescent="0.25">
      <c r="A2186" s="62"/>
      <c r="B2186" s="62"/>
      <c r="C2186" s="62"/>
      <c r="D2186" s="62"/>
      <c r="E2186" s="62"/>
    </row>
    <row r="2187" spans="1:5" ht="15" customHeight="1" x14ac:dyDescent="0.25">
      <c r="A2187" s="62"/>
      <c r="B2187" s="62"/>
      <c r="C2187" s="62"/>
      <c r="D2187" s="62"/>
      <c r="E2187" s="62"/>
    </row>
    <row r="2188" spans="1:5" ht="15" customHeight="1" x14ac:dyDescent="0.25">
      <c r="A2188" s="62"/>
      <c r="B2188" s="62"/>
      <c r="C2188" s="62"/>
      <c r="D2188" s="62"/>
      <c r="E2188" s="62"/>
    </row>
    <row r="2189" spans="1:5" ht="15" customHeight="1" x14ac:dyDescent="0.25">
      <c r="A2189" s="62"/>
      <c r="B2189" s="62"/>
      <c r="C2189" s="62"/>
      <c r="D2189" s="62"/>
      <c r="E2189" s="62"/>
    </row>
    <row r="2190" spans="1:5" ht="15" customHeight="1" x14ac:dyDescent="0.25">
      <c r="A2190" s="62"/>
      <c r="B2190" s="62"/>
      <c r="C2190" s="62"/>
      <c r="D2190" s="62"/>
      <c r="E2190" s="62"/>
    </row>
    <row r="2191" spans="1:5" ht="15" customHeight="1" x14ac:dyDescent="0.25">
      <c r="A2191" s="62"/>
      <c r="B2191" s="62"/>
      <c r="C2191" s="62"/>
      <c r="D2191" s="62"/>
      <c r="E2191" s="62"/>
    </row>
    <row r="2192" spans="1:5" ht="15" customHeight="1" x14ac:dyDescent="0.25">
      <c r="A2192" s="62"/>
      <c r="B2192" s="62"/>
      <c r="C2192" s="62"/>
      <c r="D2192" s="62"/>
      <c r="E2192" s="62"/>
    </row>
    <row r="2193" spans="1:5" ht="15" customHeight="1" x14ac:dyDescent="0.25">
      <c r="A2193" s="62"/>
      <c r="B2193" s="62"/>
      <c r="C2193" s="62"/>
      <c r="D2193" s="62"/>
      <c r="E2193" s="62"/>
    </row>
    <row r="2194" spans="1:5" ht="15" customHeight="1" x14ac:dyDescent="0.25">
      <c r="A2194" s="62"/>
      <c r="B2194" s="62"/>
      <c r="C2194" s="62"/>
      <c r="D2194" s="62"/>
      <c r="E2194" s="62"/>
    </row>
    <row r="2195" spans="1:5" ht="15" customHeight="1" x14ac:dyDescent="0.25">
      <c r="A2195" s="62"/>
      <c r="B2195" s="62"/>
      <c r="C2195" s="62"/>
      <c r="D2195" s="62"/>
      <c r="E2195" s="62"/>
    </row>
    <row r="2196" spans="1:5" ht="15" customHeight="1" x14ac:dyDescent="0.25">
      <c r="A2196" s="62"/>
      <c r="B2196" s="62"/>
      <c r="C2196" s="62"/>
      <c r="D2196" s="62"/>
      <c r="E2196" s="62"/>
    </row>
    <row r="2197" spans="1:5" ht="15" customHeight="1" x14ac:dyDescent="0.25">
      <c r="A2197" s="62"/>
      <c r="B2197" s="62"/>
      <c r="C2197" s="62"/>
      <c r="D2197" s="62"/>
      <c r="E2197" s="62"/>
    </row>
    <row r="2198" spans="1:5" ht="15" customHeight="1" x14ac:dyDescent="0.25">
      <c r="A2198" s="62"/>
      <c r="B2198" s="62"/>
      <c r="C2198" s="62"/>
      <c r="D2198" s="62"/>
      <c r="E2198" s="62"/>
    </row>
    <row r="2199" spans="1:5" ht="15" customHeight="1" x14ac:dyDescent="0.25">
      <c r="A2199" s="62"/>
      <c r="B2199" s="62"/>
      <c r="C2199" s="62"/>
      <c r="D2199" s="62"/>
      <c r="E2199" s="62"/>
    </row>
    <row r="2200" spans="1:5" ht="15" customHeight="1" x14ac:dyDescent="0.25">
      <c r="A2200" s="62"/>
      <c r="B2200" s="62"/>
      <c r="C2200" s="62"/>
      <c r="D2200" s="62"/>
      <c r="E2200" s="62"/>
    </row>
    <row r="2201" spans="1:5" ht="15" customHeight="1" x14ac:dyDescent="0.25">
      <c r="A2201" s="62"/>
      <c r="B2201" s="62"/>
      <c r="C2201" s="62"/>
      <c r="D2201" s="62"/>
      <c r="E2201" s="62"/>
    </row>
    <row r="2202" spans="1:5" ht="15" customHeight="1" x14ac:dyDescent="0.25">
      <c r="A2202" s="62"/>
      <c r="B2202" s="62"/>
      <c r="C2202" s="62"/>
      <c r="D2202" s="62"/>
      <c r="E2202" s="62"/>
    </row>
    <row r="2203" spans="1:5" ht="15" customHeight="1" x14ac:dyDescent="0.25">
      <c r="A2203" s="62"/>
      <c r="B2203" s="62"/>
      <c r="C2203" s="62"/>
      <c r="D2203" s="62"/>
      <c r="E2203" s="62"/>
    </row>
    <row r="2204" spans="1:5" ht="15" customHeight="1" x14ac:dyDescent="0.25">
      <c r="A2204" s="62"/>
      <c r="B2204" s="62"/>
      <c r="C2204" s="62"/>
      <c r="D2204" s="62"/>
      <c r="E2204" s="62"/>
    </row>
    <row r="2205" spans="1:5" ht="15" customHeight="1" x14ac:dyDescent="0.25">
      <c r="A2205" s="62"/>
      <c r="B2205" s="62"/>
      <c r="C2205" s="62"/>
      <c r="D2205" s="62"/>
      <c r="E2205" s="62"/>
    </row>
    <row r="2206" spans="1:5" ht="15" customHeight="1" x14ac:dyDescent="0.25">
      <c r="A2206" s="62"/>
      <c r="B2206" s="62"/>
      <c r="C2206" s="62"/>
      <c r="D2206" s="62"/>
      <c r="E2206" s="62"/>
    </row>
    <row r="2207" spans="1:5" ht="15" customHeight="1" x14ac:dyDescent="0.25">
      <c r="A2207" s="62"/>
      <c r="B2207" s="62"/>
      <c r="C2207" s="62"/>
      <c r="D2207" s="62"/>
      <c r="E2207" s="62"/>
    </row>
    <row r="2208" spans="1:5" ht="15" customHeight="1" x14ac:dyDescent="0.25">
      <c r="A2208" s="62"/>
      <c r="B2208" s="62"/>
      <c r="C2208" s="62"/>
      <c r="D2208" s="62"/>
      <c r="E2208" s="62"/>
    </row>
    <row r="2209" spans="1:5" ht="15" customHeight="1" x14ac:dyDescent="0.25">
      <c r="A2209" s="62"/>
      <c r="B2209" s="62"/>
      <c r="C2209" s="62"/>
      <c r="D2209" s="62"/>
      <c r="E2209" s="62"/>
    </row>
    <row r="2210" spans="1:5" ht="15" customHeight="1" x14ac:dyDescent="0.25">
      <c r="A2210" s="62"/>
      <c r="B2210" s="62"/>
      <c r="C2210" s="62"/>
      <c r="D2210" s="62"/>
      <c r="E2210" s="62"/>
    </row>
    <row r="2211" spans="1:5" ht="15" customHeight="1" x14ac:dyDescent="0.25">
      <c r="A2211" s="62"/>
      <c r="B2211" s="62"/>
      <c r="C2211" s="62"/>
      <c r="D2211" s="62"/>
      <c r="E2211" s="62"/>
    </row>
    <row r="2212" spans="1:5" ht="15" customHeight="1" x14ac:dyDescent="0.25">
      <c r="A2212" s="62"/>
      <c r="B2212" s="62"/>
      <c r="C2212" s="62"/>
      <c r="D2212" s="62"/>
      <c r="E2212" s="62"/>
    </row>
    <row r="2213" spans="1:5" ht="15" customHeight="1" x14ac:dyDescent="0.25">
      <c r="A2213" s="62"/>
      <c r="B2213" s="62"/>
      <c r="C2213" s="62"/>
      <c r="D2213" s="62"/>
      <c r="E2213" s="62"/>
    </row>
    <row r="2214" spans="1:5" ht="15" customHeight="1" x14ac:dyDescent="0.25">
      <c r="A2214" s="62"/>
      <c r="B2214" s="62"/>
      <c r="C2214" s="62"/>
      <c r="D2214" s="62"/>
      <c r="E2214" s="62"/>
    </row>
    <row r="2215" spans="1:5" ht="15" customHeight="1" x14ac:dyDescent="0.25">
      <c r="A2215" s="62"/>
      <c r="B2215" s="62"/>
      <c r="C2215" s="62"/>
      <c r="D2215" s="62"/>
      <c r="E2215" s="62"/>
    </row>
    <row r="2216" spans="1:5" ht="15" customHeight="1" x14ac:dyDescent="0.25">
      <c r="A2216" s="62"/>
      <c r="B2216" s="62"/>
      <c r="C2216" s="62"/>
      <c r="D2216" s="62"/>
      <c r="E2216" s="62"/>
    </row>
    <row r="2217" spans="1:5" ht="15" customHeight="1" x14ac:dyDescent="0.25">
      <c r="A2217" s="62"/>
      <c r="B2217" s="62"/>
      <c r="C2217" s="62"/>
      <c r="D2217" s="62"/>
      <c r="E2217" s="62"/>
    </row>
    <row r="2218" spans="1:5" ht="15" customHeight="1" x14ac:dyDescent="0.25">
      <c r="A2218" s="62"/>
      <c r="B2218" s="62"/>
      <c r="C2218" s="62"/>
      <c r="D2218" s="62"/>
      <c r="E2218" s="62"/>
    </row>
    <row r="2219" spans="1:5" ht="15" customHeight="1" x14ac:dyDescent="0.25">
      <c r="A2219" s="62"/>
      <c r="B2219" s="62"/>
      <c r="C2219" s="62"/>
      <c r="D2219" s="62"/>
      <c r="E2219" s="62"/>
    </row>
    <row r="2220" spans="1:5" ht="15" customHeight="1" x14ac:dyDescent="0.25">
      <c r="A2220" s="62"/>
      <c r="B2220" s="62"/>
      <c r="C2220" s="62"/>
      <c r="D2220" s="62"/>
      <c r="E2220" s="62"/>
    </row>
    <row r="2221" spans="1:5" ht="15" customHeight="1" x14ac:dyDescent="0.25">
      <c r="A2221" s="62"/>
      <c r="B2221" s="62"/>
      <c r="C2221" s="62"/>
      <c r="D2221" s="62"/>
      <c r="E2221" s="62"/>
    </row>
    <row r="2222" spans="1:5" ht="15" customHeight="1" x14ac:dyDescent="0.25">
      <c r="A2222" s="62"/>
      <c r="B2222" s="62"/>
      <c r="C2222" s="62"/>
      <c r="D2222" s="62"/>
      <c r="E2222" s="62"/>
    </row>
    <row r="2223" spans="1:5" ht="15" customHeight="1" x14ac:dyDescent="0.25">
      <c r="A2223" s="62"/>
      <c r="B2223" s="62"/>
      <c r="C2223" s="62"/>
      <c r="D2223" s="62"/>
      <c r="E2223" s="62"/>
    </row>
    <row r="2224" spans="1:5" ht="15" customHeight="1" x14ac:dyDescent="0.25">
      <c r="A2224" s="62"/>
      <c r="B2224" s="62"/>
      <c r="C2224" s="62"/>
      <c r="D2224" s="62"/>
      <c r="E2224" s="62"/>
    </row>
    <row r="2225" spans="1:5" ht="15" customHeight="1" x14ac:dyDescent="0.25">
      <c r="A2225" s="62"/>
      <c r="B2225" s="62"/>
      <c r="C2225" s="62"/>
      <c r="D2225" s="62"/>
      <c r="E2225" s="62"/>
    </row>
    <row r="2226" spans="1:5" ht="15" customHeight="1" x14ac:dyDescent="0.25">
      <c r="A2226" s="62"/>
      <c r="B2226" s="62"/>
      <c r="C2226" s="62"/>
      <c r="D2226" s="62"/>
      <c r="E2226" s="62"/>
    </row>
    <row r="2227" spans="1:5" ht="15" customHeight="1" x14ac:dyDescent="0.25">
      <c r="A2227" s="62"/>
      <c r="B2227" s="62"/>
      <c r="C2227" s="62"/>
      <c r="D2227" s="62"/>
      <c r="E2227" s="62"/>
    </row>
    <row r="2228" spans="1:5" ht="15" customHeight="1" x14ac:dyDescent="0.25">
      <c r="A2228" s="62"/>
      <c r="B2228" s="62"/>
      <c r="C2228" s="62"/>
      <c r="D2228" s="62"/>
      <c r="E2228" s="62"/>
    </row>
    <row r="2229" spans="1:5" ht="15" customHeight="1" x14ac:dyDescent="0.25">
      <c r="A2229" s="62"/>
      <c r="B2229" s="62"/>
      <c r="C2229" s="62"/>
      <c r="D2229" s="62"/>
      <c r="E2229" s="62"/>
    </row>
    <row r="2230" spans="1:5" ht="15" customHeight="1" x14ac:dyDescent="0.25">
      <c r="A2230" s="62"/>
      <c r="B2230" s="62"/>
      <c r="C2230" s="62"/>
      <c r="D2230" s="62"/>
      <c r="E2230" s="62"/>
    </row>
    <row r="2231" spans="1:5" ht="15" customHeight="1" x14ac:dyDescent="0.25">
      <c r="A2231" s="62"/>
      <c r="B2231" s="62"/>
      <c r="C2231" s="62"/>
      <c r="D2231" s="62"/>
      <c r="E2231" s="62"/>
    </row>
    <row r="2232" spans="1:5" ht="15" customHeight="1" x14ac:dyDescent="0.25">
      <c r="A2232" s="62"/>
      <c r="B2232" s="62"/>
      <c r="C2232" s="62"/>
      <c r="D2232" s="62"/>
      <c r="E2232" s="62"/>
    </row>
    <row r="2233" spans="1:5" ht="15" customHeight="1" x14ac:dyDescent="0.25">
      <c r="A2233" s="62"/>
      <c r="B2233" s="62"/>
      <c r="C2233" s="62"/>
      <c r="D2233" s="62"/>
      <c r="E2233" s="62"/>
    </row>
    <row r="2234" spans="1:5" ht="15" customHeight="1" x14ac:dyDescent="0.25">
      <c r="A2234" s="62"/>
      <c r="B2234" s="62"/>
      <c r="C2234" s="62"/>
      <c r="D2234" s="62"/>
      <c r="E2234" s="62"/>
    </row>
    <row r="2235" spans="1:5" ht="15" customHeight="1" x14ac:dyDescent="0.25">
      <c r="A2235" s="62"/>
      <c r="B2235" s="62"/>
      <c r="C2235" s="62"/>
      <c r="D2235" s="62"/>
      <c r="E2235" s="62"/>
    </row>
    <row r="2236" spans="1:5" ht="15" customHeight="1" x14ac:dyDescent="0.25">
      <c r="A2236" s="62"/>
      <c r="B2236" s="62"/>
      <c r="C2236" s="62"/>
      <c r="D2236" s="62"/>
      <c r="E2236" s="62"/>
    </row>
    <row r="2237" spans="1:5" ht="15" customHeight="1" x14ac:dyDescent="0.25">
      <c r="A2237" s="62"/>
      <c r="B2237" s="62"/>
      <c r="C2237" s="62"/>
      <c r="D2237" s="62"/>
      <c r="E2237" s="62"/>
    </row>
    <row r="2238" spans="1:5" ht="15" customHeight="1" x14ac:dyDescent="0.25">
      <c r="A2238" s="62"/>
      <c r="B2238" s="62"/>
      <c r="C2238" s="62"/>
      <c r="D2238" s="62"/>
      <c r="E2238" s="62"/>
    </row>
    <row r="2239" spans="1:5" ht="15" customHeight="1" x14ac:dyDescent="0.25">
      <c r="A2239" s="62"/>
      <c r="B2239" s="62"/>
      <c r="C2239" s="62"/>
      <c r="D2239" s="62"/>
      <c r="E2239" s="62"/>
    </row>
    <row r="2240" spans="1:5" ht="15" customHeight="1" x14ac:dyDescent="0.25">
      <c r="A2240" s="62"/>
      <c r="B2240" s="62"/>
      <c r="C2240" s="62"/>
      <c r="D2240" s="62"/>
      <c r="E2240" s="62"/>
    </row>
    <row r="2241" spans="1:5" ht="15" customHeight="1" x14ac:dyDescent="0.25">
      <c r="A2241" s="62"/>
      <c r="B2241" s="62"/>
      <c r="C2241" s="62"/>
      <c r="D2241" s="62"/>
      <c r="E2241" s="62"/>
    </row>
    <row r="2242" spans="1:5" ht="15" customHeight="1" x14ac:dyDescent="0.25">
      <c r="A2242" s="62"/>
      <c r="B2242" s="62"/>
      <c r="C2242" s="62"/>
      <c r="D2242" s="62"/>
      <c r="E2242" s="62"/>
    </row>
    <row r="2243" spans="1:5" ht="15" customHeight="1" x14ac:dyDescent="0.25">
      <c r="A2243" s="62"/>
      <c r="B2243" s="62"/>
      <c r="C2243" s="62"/>
      <c r="D2243" s="62"/>
      <c r="E2243" s="62"/>
    </row>
    <row r="2244" spans="1:5" ht="15" customHeight="1" x14ac:dyDescent="0.25">
      <c r="A2244" s="62"/>
      <c r="B2244" s="62"/>
      <c r="C2244" s="62"/>
      <c r="D2244" s="62"/>
      <c r="E2244" s="62"/>
    </row>
    <row r="2245" spans="1:5" ht="15" customHeight="1" x14ac:dyDescent="0.25">
      <c r="A2245" s="62"/>
      <c r="B2245" s="62"/>
      <c r="C2245" s="62"/>
      <c r="D2245" s="62"/>
      <c r="E2245" s="62"/>
    </row>
    <row r="2246" spans="1:5" ht="15" customHeight="1" x14ac:dyDescent="0.25">
      <c r="A2246" s="62"/>
      <c r="B2246" s="62"/>
      <c r="C2246" s="62"/>
      <c r="D2246" s="62"/>
      <c r="E2246" s="62"/>
    </row>
    <row r="2247" spans="1:5" ht="15" customHeight="1" x14ac:dyDescent="0.25">
      <c r="A2247" s="62"/>
      <c r="B2247" s="62"/>
      <c r="C2247" s="62"/>
      <c r="D2247" s="62"/>
      <c r="E2247" s="62"/>
    </row>
    <row r="2248" spans="1:5" ht="15" customHeight="1" x14ac:dyDescent="0.25">
      <c r="A2248" s="62"/>
      <c r="B2248" s="62"/>
      <c r="C2248" s="62"/>
      <c r="D2248" s="62"/>
      <c r="E2248" s="62"/>
    </row>
    <row r="2249" spans="1:5" ht="15" customHeight="1" x14ac:dyDescent="0.25">
      <c r="A2249" s="62"/>
      <c r="B2249" s="62"/>
      <c r="C2249" s="62"/>
      <c r="D2249" s="62"/>
      <c r="E2249" s="62"/>
    </row>
    <row r="2250" spans="1:5" ht="15" customHeight="1" x14ac:dyDescent="0.25">
      <c r="A2250" s="62"/>
      <c r="B2250" s="62"/>
      <c r="C2250" s="62"/>
      <c r="D2250" s="62"/>
      <c r="E2250" s="62"/>
    </row>
    <row r="2251" spans="1:5" ht="15" customHeight="1" x14ac:dyDescent="0.25">
      <c r="A2251" s="62"/>
      <c r="B2251" s="62"/>
      <c r="C2251" s="62"/>
      <c r="D2251" s="62"/>
      <c r="E2251" s="62"/>
    </row>
    <row r="2252" spans="1:5" ht="15" customHeight="1" x14ac:dyDescent="0.25">
      <c r="A2252" s="62"/>
      <c r="B2252" s="62"/>
      <c r="C2252" s="62"/>
      <c r="D2252" s="62"/>
      <c r="E2252" s="62"/>
    </row>
    <row r="2253" spans="1:5" ht="15" customHeight="1" x14ac:dyDescent="0.25">
      <c r="A2253" s="62"/>
      <c r="B2253" s="62"/>
      <c r="C2253" s="62"/>
      <c r="D2253" s="62"/>
      <c r="E2253" s="62"/>
    </row>
    <row r="2254" spans="1:5" ht="15" customHeight="1" x14ac:dyDescent="0.25">
      <c r="A2254" s="62"/>
      <c r="B2254" s="62"/>
      <c r="C2254" s="62"/>
      <c r="D2254" s="62"/>
      <c r="E2254" s="62"/>
    </row>
    <row r="2255" spans="1:5" ht="15" customHeight="1" x14ac:dyDescent="0.25">
      <c r="A2255" s="62"/>
      <c r="B2255" s="62"/>
      <c r="C2255" s="62"/>
      <c r="D2255" s="62"/>
      <c r="E2255" s="62"/>
    </row>
    <row r="2256" spans="1:5" ht="15" customHeight="1" x14ac:dyDescent="0.25">
      <c r="A2256" s="62"/>
      <c r="B2256" s="62"/>
      <c r="C2256" s="62"/>
      <c r="D2256" s="62"/>
      <c r="E2256" s="62"/>
    </row>
    <row r="2257" spans="1:5" ht="15" customHeight="1" x14ac:dyDescent="0.25">
      <c r="A2257" s="62"/>
      <c r="B2257" s="62"/>
      <c r="C2257" s="62"/>
      <c r="D2257" s="62"/>
      <c r="E2257" s="62"/>
    </row>
    <row r="2258" spans="1:5" ht="15" customHeight="1" x14ac:dyDescent="0.25">
      <c r="A2258" s="62"/>
      <c r="B2258" s="62"/>
      <c r="C2258" s="62"/>
      <c r="D2258" s="62"/>
      <c r="E2258" s="62"/>
    </row>
    <row r="2259" spans="1:5" ht="15" customHeight="1" x14ac:dyDescent="0.25">
      <c r="A2259" s="62"/>
      <c r="B2259" s="62"/>
      <c r="C2259" s="62"/>
      <c r="D2259" s="62"/>
      <c r="E2259" s="62"/>
    </row>
    <row r="2260" spans="1:5" ht="15" customHeight="1" x14ac:dyDescent="0.25">
      <c r="A2260" s="62"/>
      <c r="B2260" s="62"/>
      <c r="C2260" s="62"/>
      <c r="D2260" s="62"/>
      <c r="E2260" s="62"/>
    </row>
    <row r="2261" spans="1:5" ht="15" customHeight="1" x14ac:dyDescent="0.25">
      <c r="A2261" s="62"/>
      <c r="B2261" s="62"/>
      <c r="C2261" s="62"/>
      <c r="D2261" s="62"/>
      <c r="E2261" s="62"/>
    </row>
    <row r="2262" spans="1:5" ht="15" customHeight="1" x14ac:dyDescent="0.25">
      <c r="A2262" s="62"/>
      <c r="B2262" s="62"/>
      <c r="C2262" s="62"/>
      <c r="D2262" s="62"/>
      <c r="E2262" s="62"/>
    </row>
    <row r="2263" spans="1:5" ht="15" customHeight="1" x14ac:dyDescent="0.25">
      <c r="A2263" s="62"/>
      <c r="B2263" s="62"/>
      <c r="C2263" s="62"/>
      <c r="D2263" s="62"/>
      <c r="E2263" s="62"/>
    </row>
    <row r="2264" spans="1:5" ht="15" customHeight="1" x14ac:dyDescent="0.25">
      <c r="A2264" s="62"/>
      <c r="B2264" s="62"/>
      <c r="C2264" s="62"/>
      <c r="D2264" s="62"/>
      <c r="E2264" s="62"/>
    </row>
    <row r="2265" spans="1:5" ht="15" customHeight="1" x14ac:dyDescent="0.25">
      <c r="A2265" s="62"/>
      <c r="B2265" s="62"/>
      <c r="C2265" s="62"/>
      <c r="D2265" s="62"/>
      <c r="E2265" s="62"/>
    </row>
    <row r="2266" spans="1:5" ht="15" customHeight="1" x14ac:dyDescent="0.25">
      <c r="A2266" s="62"/>
      <c r="B2266" s="62"/>
      <c r="C2266" s="62"/>
      <c r="D2266" s="62"/>
      <c r="E2266" s="62"/>
    </row>
    <row r="2267" spans="1:5" ht="15" customHeight="1" x14ac:dyDescent="0.25">
      <c r="A2267" s="62"/>
      <c r="B2267" s="62"/>
      <c r="C2267" s="62"/>
      <c r="D2267" s="62"/>
      <c r="E2267" s="62"/>
    </row>
    <row r="2268" spans="1:5" ht="15" customHeight="1" x14ac:dyDescent="0.25">
      <c r="A2268" s="62"/>
      <c r="B2268" s="62"/>
      <c r="C2268" s="62"/>
      <c r="D2268" s="62"/>
      <c r="E2268" s="62"/>
    </row>
    <row r="2269" spans="1:5" ht="15" customHeight="1" x14ac:dyDescent="0.25">
      <c r="A2269" s="62"/>
      <c r="B2269" s="62"/>
      <c r="C2269" s="62"/>
      <c r="D2269" s="62"/>
      <c r="E2269" s="62"/>
    </row>
    <row r="2270" spans="1:5" ht="15" customHeight="1" x14ac:dyDescent="0.25">
      <c r="A2270" s="62"/>
      <c r="B2270" s="62"/>
      <c r="C2270" s="62"/>
      <c r="D2270" s="62"/>
      <c r="E2270" s="62"/>
    </row>
    <row r="2271" spans="1:5" ht="15" customHeight="1" x14ac:dyDescent="0.25">
      <c r="A2271" s="62"/>
      <c r="B2271" s="62"/>
      <c r="C2271" s="62"/>
      <c r="D2271" s="62"/>
      <c r="E2271" s="62"/>
    </row>
    <row r="2272" spans="1:5" ht="15" customHeight="1" x14ac:dyDescent="0.25">
      <c r="A2272" s="62"/>
      <c r="B2272" s="62"/>
      <c r="C2272" s="62"/>
      <c r="D2272" s="62"/>
      <c r="E2272" s="62"/>
    </row>
    <row r="2273" spans="1:5" ht="15" customHeight="1" x14ac:dyDescent="0.25">
      <c r="A2273" s="62"/>
      <c r="B2273" s="62"/>
      <c r="C2273" s="62"/>
      <c r="D2273" s="62"/>
      <c r="E2273" s="62"/>
    </row>
    <row r="2274" spans="1:5" ht="15" customHeight="1" x14ac:dyDescent="0.25">
      <c r="A2274" s="62"/>
      <c r="B2274" s="62"/>
      <c r="C2274" s="62"/>
      <c r="D2274" s="62"/>
      <c r="E2274" s="62"/>
    </row>
    <row r="2275" spans="1:5" ht="15" customHeight="1" x14ac:dyDescent="0.25">
      <c r="A2275" s="62"/>
      <c r="B2275" s="62"/>
      <c r="C2275" s="62"/>
      <c r="D2275" s="62"/>
      <c r="E2275" s="62"/>
    </row>
    <row r="2276" spans="1:5" ht="15" customHeight="1" x14ac:dyDescent="0.25">
      <c r="A2276" s="62"/>
      <c r="B2276" s="62"/>
      <c r="C2276" s="62"/>
      <c r="D2276" s="62"/>
      <c r="E2276" s="62"/>
    </row>
    <row r="2277" spans="1:5" ht="15" customHeight="1" x14ac:dyDescent="0.25">
      <c r="A2277" s="62"/>
      <c r="B2277" s="62"/>
      <c r="C2277" s="62"/>
      <c r="D2277" s="62"/>
      <c r="E2277" s="62"/>
    </row>
    <row r="2278" spans="1:5" ht="15" customHeight="1" x14ac:dyDescent="0.25">
      <c r="A2278" s="62"/>
      <c r="B2278" s="62"/>
      <c r="C2278" s="62"/>
      <c r="D2278" s="62"/>
      <c r="E2278" s="62"/>
    </row>
    <row r="2279" spans="1:5" ht="15" customHeight="1" x14ac:dyDescent="0.25">
      <c r="A2279" s="62"/>
      <c r="B2279" s="62"/>
      <c r="C2279" s="62"/>
      <c r="D2279" s="62"/>
      <c r="E2279" s="62"/>
    </row>
    <row r="2280" spans="1:5" ht="15" customHeight="1" x14ac:dyDescent="0.25">
      <c r="A2280" s="62"/>
      <c r="B2280" s="62"/>
      <c r="C2280" s="62"/>
      <c r="D2280" s="62"/>
      <c r="E2280" s="62"/>
    </row>
    <row r="2281" spans="1:5" ht="15" customHeight="1" x14ac:dyDescent="0.25">
      <c r="A2281" s="62"/>
      <c r="B2281" s="62"/>
      <c r="C2281" s="62"/>
      <c r="D2281" s="62"/>
      <c r="E2281" s="62"/>
    </row>
    <row r="2282" spans="1:5" ht="15" customHeight="1" x14ac:dyDescent="0.25">
      <c r="A2282" s="62"/>
      <c r="B2282" s="62"/>
      <c r="C2282" s="62"/>
      <c r="D2282" s="62"/>
      <c r="E2282" s="62"/>
    </row>
    <row r="2283" spans="1:5" ht="15" customHeight="1" x14ac:dyDescent="0.25">
      <c r="A2283" s="62"/>
      <c r="B2283" s="62"/>
      <c r="C2283" s="62"/>
      <c r="D2283" s="62"/>
      <c r="E2283" s="62"/>
    </row>
    <row r="2284" spans="1:5" ht="15" customHeight="1" x14ac:dyDescent="0.25">
      <c r="A2284" s="62"/>
      <c r="B2284" s="62"/>
      <c r="C2284" s="62"/>
      <c r="D2284" s="62"/>
      <c r="E2284" s="62"/>
    </row>
    <row r="2285" spans="1:5" ht="15" customHeight="1" x14ac:dyDescent="0.25">
      <c r="A2285" s="62"/>
      <c r="B2285" s="62"/>
      <c r="C2285" s="62"/>
      <c r="D2285" s="62"/>
      <c r="E2285" s="62"/>
    </row>
    <row r="2286" spans="1:5" ht="15" customHeight="1" x14ac:dyDescent="0.25">
      <c r="A2286" s="62"/>
      <c r="B2286" s="62"/>
      <c r="C2286" s="62"/>
      <c r="D2286" s="62"/>
      <c r="E2286" s="62"/>
    </row>
    <row r="2287" spans="1:5" ht="15" customHeight="1" x14ac:dyDescent="0.25">
      <c r="A2287" s="62"/>
      <c r="B2287" s="62"/>
      <c r="C2287" s="62"/>
      <c r="D2287" s="62"/>
      <c r="E2287" s="62"/>
    </row>
    <row r="2288" spans="1:5" ht="15" customHeight="1" x14ac:dyDescent="0.25">
      <c r="A2288" s="62"/>
      <c r="B2288" s="62"/>
      <c r="C2288" s="62"/>
      <c r="D2288" s="62"/>
      <c r="E2288" s="62"/>
    </row>
    <row r="2289" spans="1:5" ht="15" customHeight="1" x14ac:dyDescent="0.25">
      <c r="A2289" s="62"/>
      <c r="B2289" s="62"/>
      <c r="C2289" s="62"/>
      <c r="D2289" s="62"/>
      <c r="E2289" s="62"/>
    </row>
    <row r="2290" spans="1:5" ht="15" customHeight="1" x14ac:dyDescent="0.25">
      <c r="A2290" s="62"/>
      <c r="B2290" s="62"/>
      <c r="C2290" s="62"/>
      <c r="D2290" s="62"/>
      <c r="E2290" s="62"/>
    </row>
    <row r="2291" spans="1:5" ht="15" customHeight="1" x14ac:dyDescent="0.25">
      <c r="A2291" s="62"/>
      <c r="B2291" s="62"/>
      <c r="C2291" s="62"/>
      <c r="D2291" s="62"/>
      <c r="E2291" s="62"/>
    </row>
    <row r="2292" spans="1:5" ht="15" customHeight="1" x14ac:dyDescent="0.25">
      <c r="A2292" s="62"/>
      <c r="B2292" s="62"/>
      <c r="C2292" s="62"/>
      <c r="D2292" s="62"/>
      <c r="E2292" s="62"/>
    </row>
    <row r="2293" spans="1:5" ht="15" customHeight="1" x14ac:dyDescent="0.25">
      <c r="A2293" s="62"/>
      <c r="B2293" s="62"/>
      <c r="C2293" s="62"/>
      <c r="D2293" s="62"/>
      <c r="E2293" s="62"/>
    </row>
    <row r="2294" spans="1:5" ht="15" customHeight="1" x14ac:dyDescent="0.25">
      <c r="A2294" s="62"/>
      <c r="B2294" s="62"/>
      <c r="C2294" s="62"/>
      <c r="D2294" s="62"/>
      <c r="E2294" s="62"/>
    </row>
    <row r="2295" spans="1:5" ht="15" customHeight="1" x14ac:dyDescent="0.25">
      <c r="A2295" s="62"/>
      <c r="B2295" s="62"/>
      <c r="C2295" s="62"/>
      <c r="D2295" s="62"/>
      <c r="E2295" s="62"/>
    </row>
    <row r="2296" spans="1:5" ht="15" customHeight="1" x14ac:dyDescent="0.25">
      <c r="A2296" s="62"/>
      <c r="B2296" s="62"/>
      <c r="C2296" s="62"/>
      <c r="D2296" s="62"/>
      <c r="E2296" s="62"/>
    </row>
    <row r="2297" spans="1:5" ht="15" customHeight="1" x14ac:dyDescent="0.25">
      <c r="A2297" s="62"/>
      <c r="B2297" s="62"/>
      <c r="C2297" s="62"/>
      <c r="D2297" s="62"/>
      <c r="E2297" s="62"/>
    </row>
    <row r="2298" spans="1:5" ht="15" customHeight="1" x14ac:dyDescent="0.25">
      <c r="A2298" s="62"/>
      <c r="B2298" s="62"/>
      <c r="C2298" s="62"/>
      <c r="D2298" s="62"/>
      <c r="E2298" s="62"/>
    </row>
    <row r="2299" spans="1:5" ht="15" customHeight="1" x14ac:dyDescent="0.25">
      <c r="A2299" s="62"/>
      <c r="B2299" s="62"/>
      <c r="C2299" s="62"/>
      <c r="D2299" s="62"/>
      <c r="E2299" s="62"/>
    </row>
    <row r="2300" spans="1:5" ht="15" customHeight="1" x14ac:dyDescent="0.25">
      <c r="A2300" s="62"/>
      <c r="B2300" s="62"/>
      <c r="C2300" s="62"/>
      <c r="D2300" s="62"/>
      <c r="E2300" s="62"/>
    </row>
    <row r="2301" spans="1:5" ht="15" customHeight="1" x14ac:dyDescent="0.25">
      <c r="A2301" s="62"/>
      <c r="B2301" s="62"/>
      <c r="C2301" s="62"/>
      <c r="D2301" s="62"/>
      <c r="E2301" s="62"/>
    </row>
    <row r="2302" spans="1:5" ht="15" customHeight="1" x14ac:dyDescent="0.25">
      <c r="A2302" s="62"/>
      <c r="B2302" s="62"/>
      <c r="C2302" s="62"/>
      <c r="D2302" s="62"/>
      <c r="E2302" s="62"/>
    </row>
    <row r="2303" spans="1:5" ht="15" customHeight="1" x14ac:dyDescent="0.25">
      <c r="A2303" s="62"/>
      <c r="B2303" s="62"/>
      <c r="C2303" s="62"/>
      <c r="D2303" s="62"/>
      <c r="E2303" s="62"/>
    </row>
    <row r="2304" spans="1:5" ht="15" customHeight="1" x14ac:dyDescent="0.25">
      <c r="A2304" s="62"/>
      <c r="B2304" s="62"/>
      <c r="C2304" s="62"/>
      <c r="D2304" s="62"/>
      <c r="E2304" s="62"/>
    </row>
    <row r="2305" spans="1:5" ht="15" customHeight="1" x14ac:dyDescent="0.25">
      <c r="A2305" s="62"/>
      <c r="B2305" s="62"/>
      <c r="C2305" s="62"/>
      <c r="D2305" s="62"/>
      <c r="E2305" s="62"/>
    </row>
    <row r="2306" spans="1:5" ht="15" customHeight="1" x14ac:dyDescent="0.25">
      <c r="A2306" s="62"/>
      <c r="B2306" s="62"/>
      <c r="C2306" s="62"/>
      <c r="D2306" s="62"/>
      <c r="E2306" s="62"/>
    </row>
    <row r="2307" spans="1:5" ht="15" customHeight="1" x14ac:dyDescent="0.25">
      <c r="A2307" s="62"/>
      <c r="B2307" s="62"/>
      <c r="C2307" s="62"/>
      <c r="D2307" s="62"/>
      <c r="E2307" s="62"/>
    </row>
    <row r="2308" spans="1:5" ht="15" customHeight="1" x14ac:dyDescent="0.25">
      <c r="A2308" s="62"/>
      <c r="B2308" s="62"/>
      <c r="C2308" s="62"/>
      <c r="D2308" s="62"/>
      <c r="E2308" s="62"/>
    </row>
    <row r="2309" spans="1:5" ht="15" customHeight="1" x14ac:dyDescent="0.25">
      <c r="A2309" s="62"/>
      <c r="B2309" s="62"/>
      <c r="C2309" s="62"/>
      <c r="D2309" s="62"/>
      <c r="E2309" s="62"/>
    </row>
    <row r="2310" spans="1:5" ht="15" customHeight="1" x14ac:dyDescent="0.25">
      <c r="A2310" s="62"/>
      <c r="B2310" s="62"/>
      <c r="C2310" s="62"/>
      <c r="D2310" s="62"/>
      <c r="E2310" s="62"/>
    </row>
    <row r="2311" spans="1:5" ht="15" customHeight="1" x14ac:dyDescent="0.25">
      <c r="A2311" s="62"/>
      <c r="B2311" s="62"/>
      <c r="C2311" s="62"/>
      <c r="D2311" s="62"/>
      <c r="E2311" s="62"/>
    </row>
    <row r="2312" spans="1:5" ht="15" customHeight="1" x14ac:dyDescent="0.25">
      <c r="A2312" s="62"/>
      <c r="B2312" s="62"/>
      <c r="C2312" s="62"/>
      <c r="D2312" s="62"/>
      <c r="E2312" s="62"/>
    </row>
    <row r="2313" spans="1:5" ht="15" customHeight="1" x14ac:dyDescent="0.25">
      <c r="A2313" s="62"/>
      <c r="B2313" s="62"/>
      <c r="C2313" s="62"/>
      <c r="D2313" s="62"/>
      <c r="E2313" s="62"/>
    </row>
    <row r="2314" spans="1:5" ht="15" customHeight="1" x14ac:dyDescent="0.25">
      <c r="A2314" s="62"/>
      <c r="B2314" s="62"/>
      <c r="C2314" s="62"/>
      <c r="D2314" s="62"/>
      <c r="E2314" s="62"/>
    </row>
    <row r="2315" spans="1:5" ht="15" customHeight="1" x14ac:dyDescent="0.25">
      <c r="A2315" s="62"/>
      <c r="B2315" s="62"/>
      <c r="C2315" s="62"/>
      <c r="D2315" s="62"/>
      <c r="E2315" s="62"/>
    </row>
    <row r="2316" spans="1:5" ht="15" customHeight="1" x14ac:dyDescent="0.25">
      <c r="A2316" s="62"/>
      <c r="B2316" s="62"/>
      <c r="C2316" s="62"/>
      <c r="D2316" s="62"/>
      <c r="E2316" s="62"/>
    </row>
    <row r="2317" spans="1:5" ht="15" customHeight="1" x14ac:dyDescent="0.25">
      <c r="A2317" s="62"/>
      <c r="B2317" s="62"/>
      <c r="C2317" s="62"/>
      <c r="D2317" s="62"/>
      <c r="E2317" s="62"/>
    </row>
    <row r="2318" spans="1:5" ht="15" customHeight="1" x14ac:dyDescent="0.25">
      <c r="A2318" s="62"/>
      <c r="B2318" s="62"/>
      <c r="C2318" s="62"/>
      <c r="D2318" s="62"/>
      <c r="E2318" s="62"/>
    </row>
    <row r="2319" spans="1:5" ht="15" customHeight="1" x14ac:dyDescent="0.25">
      <c r="A2319" s="62"/>
      <c r="B2319" s="62"/>
      <c r="C2319" s="62"/>
      <c r="D2319" s="62"/>
      <c r="E2319" s="62"/>
    </row>
    <row r="2320" spans="1:5" ht="15" customHeight="1" x14ac:dyDescent="0.25">
      <c r="A2320" s="62"/>
      <c r="B2320" s="62"/>
      <c r="C2320" s="62"/>
      <c r="D2320" s="62"/>
      <c r="E2320" s="62"/>
    </row>
    <row r="2321" spans="1:5" ht="15" customHeight="1" x14ac:dyDescent="0.25">
      <c r="A2321" s="62"/>
      <c r="B2321" s="62"/>
      <c r="C2321" s="62"/>
      <c r="D2321" s="62"/>
      <c r="E2321" s="62"/>
    </row>
    <row r="2322" spans="1:5" ht="15" customHeight="1" x14ac:dyDescent="0.25">
      <c r="A2322" s="62"/>
      <c r="B2322" s="62"/>
      <c r="C2322" s="62"/>
      <c r="D2322" s="62"/>
      <c r="E2322" s="62"/>
    </row>
    <row r="2323" spans="1:5" ht="15" customHeight="1" x14ac:dyDescent="0.25">
      <c r="A2323" s="62"/>
      <c r="B2323" s="62"/>
      <c r="C2323" s="62"/>
      <c r="D2323" s="62"/>
      <c r="E2323" s="62"/>
    </row>
    <row r="2324" spans="1:5" ht="15" customHeight="1" x14ac:dyDescent="0.25">
      <c r="A2324" s="62"/>
      <c r="B2324" s="62"/>
      <c r="C2324" s="62"/>
      <c r="D2324" s="62"/>
      <c r="E2324" s="62"/>
    </row>
    <row r="2325" spans="1:5" ht="15" customHeight="1" x14ac:dyDescent="0.25">
      <c r="A2325" s="62"/>
      <c r="B2325" s="62"/>
      <c r="C2325" s="62"/>
      <c r="D2325" s="62"/>
      <c r="E2325" s="62"/>
    </row>
    <row r="2326" spans="1:5" ht="15" customHeight="1" x14ac:dyDescent="0.25">
      <c r="A2326" s="62"/>
      <c r="B2326" s="62"/>
      <c r="C2326" s="62"/>
      <c r="D2326" s="62"/>
      <c r="E2326" s="62"/>
    </row>
    <row r="2327" spans="1:5" ht="15" customHeight="1" x14ac:dyDescent="0.25">
      <c r="A2327" s="62"/>
      <c r="B2327" s="62"/>
      <c r="C2327" s="62"/>
      <c r="D2327" s="62"/>
      <c r="E2327" s="62"/>
    </row>
    <row r="2328" spans="1:5" ht="15" customHeight="1" x14ac:dyDescent="0.25">
      <c r="A2328" s="62"/>
      <c r="B2328" s="62"/>
      <c r="C2328" s="62"/>
      <c r="D2328" s="62"/>
      <c r="E2328" s="62"/>
    </row>
    <row r="2329" spans="1:5" ht="15" customHeight="1" x14ac:dyDescent="0.25">
      <c r="A2329" s="62"/>
      <c r="B2329" s="62"/>
      <c r="C2329" s="62"/>
      <c r="D2329" s="62"/>
      <c r="E2329" s="62"/>
    </row>
    <row r="2330" spans="1:5" ht="15" customHeight="1" x14ac:dyDescent="0.25">
      <c r="A2330" s="62"/>
      <c r="B2330" s="62"/>
      <c r="C2330" s="62"/>
      <c r="D2330" s="62"/>
      <c r="E2330" s="62"/>
    </row>
    <row r="2331" spans="1:5" ht="15" customHeight="1" x14ac:dyDescent="0.25">
      <c r="A2331" s="62"/>
      <c r="B2331" s="62"/>
      <c r="C2331" s="62"/>
      <c r="D2331" s="62"/>
      <c r="E2331" s="62"/>
    </row>
    <row r="2332" spans="1:5" ht="15" customHeight="1" x14ac:dyDescent="0.25">
      <c r="A2332" s="62"/>
      <c r="B2332" s="62"/>
      <c r="C2332" s="62"/>
      <c r="D2332" s="62"/>
      <c r="E2332" s="62"/>
    </row>
    <row r="2333" spans="1:5" ht="15" customHeight="1" x14ac:dyDescent="0.25">
      <c r="A2333" s="62"/>
      <c r="B2333" s="62"/>
      <c r="C2333" s="62"/>
      <c r="D2333" s="62"/>
      <c r="E2333" s="62"/>
    </row>
    <row r="2334" spans="1:5" ht="15" customHeight="1" x14ac:dyDescent="0.25">
      <c r="A2334" s="62"/>
      <c r="B2334" s="62"/>
      <c r="C2334" s="62"/>
      <c r="D2334" s="62"/>
      <c r="E2334" s="62"/>
    </row>
    <row r="2335" spans="1:5" ht="15" customHeight="1" x14ac:dyDescent="0.25">
      <c r="A2335" s="62"/>
      <c r="B2335" s="62"/>
      <c r="C2335" s="62"/>
      <c r="D2335" s="62"/>
      <c r="E2335" s="62"/>
    </row>
    <row r="2336" spans="1:5" ht="15" customHeight="1" x14ac:dyDescent="0.25">
      <c r="A2336" s="62"/>
      <c r="B2336" s="62"/>
      <c r="C2336" s="62"/>
      <c r="D2336" s="62"/>
      <c r="E2336" s="62"/>
    </row>
    <row r="2337" spans="1:5" ht="15" customHeight="1" x14ac:dyDescent="0.25">
      <c r="A2337" s="62"/>
      <c r="B2337" s="62"/>
      <c r="C2337" s="62"/>
      <c r="D2337" s="62"/>
      <c r="E2337" s="62"/>
    </row>
    <row r="2338" spans="1:5" ht="15" customHeight="1" x14ac:dyDescent="0.25">
      <c r="A2338" s="62"/>
      <c r="B2338" s="62"/>
      <c r="C2338" s="62"/>
      <c r="D2338" s="62"/>
      <c r="E2338" s="62"/>
    </row>
    <row r="2339" spans="1:5" ht="15" customHeight="1" x14ac:dyDescent="0.25">
      <c r="A2339" s="62"/>
      <c r="B2339" s="62"/>
      <c r="C2339" s="62"/>
      <c r="D2339" s="62"/>
      <c r="E2339" s="62"/>
    </row>
    <row r="2340" spans="1:5" ht="15" customHeight="1" x14ac:dyDescent="0.25">
      <c r="A2340" s="62"/>
      <c r="B2340" s="62"/>
      <c r="C2340" s="62"/>
      <c r="D2340" s="62"/>
      <c r="E2340" s="62"/>
    </row>
    <row r="2341" spans="1:5" ht="15" customHeight="1" x14ac:dyDescent="0.25">
      <c r="A2341" s="62"/>
      <c r="B2341" s="62"/>
      <c r="C2341" s="62"/>
      <c r="D2341" s="62"/>
      <c r="E2341" s="62"/>
    </row>
    <row r="2342" spans="1:5" ht="15" customHeight="1" x14ac:dyDescent="0.25">
      <c r="A2342" s="62"/>
      <c r="B2342" s="62"/>
      <c r="C2342" s="62"/>
      <c r="D2342" s="62"/>
      <c r="E2342" s="62"/>
    </row>
    <row r="2343" spans="1:5" ht="15" customHeight="1" x14ac:dyDescent="0.25">
      <c r="A2343" s="62"/>
      <c r="B2343" s="62"/>
      <c r="C2343" s="62"/>
      <c r="D2343" s="62"/>
      <c r="E2343" s="62"/>
    </row>
    <row r="2344" spans="1:5" ht="15" customHeight="1" x14ac:dyDescent="0.25">
      <c r="A2344" s="62"/>
      <c r="B2344" s="62"/>
      <c r="C2344" s="62"/>
      <c r="D2344" s="62"/>
      <c r="E2344" s="62"/>
    </row>
    <row r="2345" spans="1:5" ht="15" customHeight="1" x14ac:dyDescent="0.25">
      <c r="A2345" s="62"/>
      <c r="B2345" s="62"/>
      <c r="C2345" s="62"/>
      <c r="D2345" s="62"/>
      <c r="E2345" s="62"/>
    </row>
    <row r="2346" spans="1:5" ht="15" customHeight="1" x14ac:dyDescent="0.25">
      <c r="A2346" s="62"/>
      <c r="B2346" s="62"/>
      <c r="C2346" s="62"/>
      <c r="D2346" s="62"/>
      <c r="E2346" s="62"/>
    </row>
    <row r="2347" spans="1:5" ht="15" customHeight="1" x14ac:dyDescent="0.25">
      <c r="A2347" s="62"/>
      <c r="B2347" s="62"/>
      <c r="C2347" s="62"/>
      <c r="D2347" s="62"/>
      <c r="E2347" s="62"/>
    </row>
    <row r="2348" spans="1:5" ht="15" customHeight="1" x14ac:dyDescent="0.25">
      <c r="A2348" s="62"/>
      <c r="B2348" s="62"/>
      <c r="C2348" s="62"/>
      <c r="D2348" s="62"/>
      <c r="E2348" s="62"/>
    </row>
    <row r="2349" spans="1:5" ht="15" customHeight="1" x14ac:dyDescent="0.25">
      <c r="A2349" s="62"/>
      <c r="B2349" s="62"/>
      <c r="C2349" s="62"/>
      <c r="D2349" s="62"/>
      <c r="E2349" s="62"/>
    </row>
    <row r="2350" spans="1:5" ht="15" customHeight="1" x14ac:dyDescent="0.25">
      <c r="A2350" s="62"/>
      <c r="B2350" s="62"/>
      <c r="C2350" s="62"/>
      <c r="D2350" s="62"/>
      <c r="E2350" s="62"/>
    </row>
    <row r="2351" spans="1:5" ht="15" customHeight="1" x14ac:dyDescent="0.25">
      <c r="A2351" s="62"/>
      <c r="B2351" s="62"/>
      <c r="C2351" s="62"/>
      <c r="D2351" s="62"/>
      <c r="E2351" s="62"/>
    </row>
    <row r="2352" spans="1:5" ht="15" customHeight="1" x14ac:dyDescent="0.25">
      <c r="A2352" s="62"/>
      <c r="B2352" s="62"/>
      <c r="C2352" s="62"/>
      <c r="D2352" s="62"/>
      <c r="E2352" s="62"/>
    </row>
    <row r="2353" spans="1:5" ht="15" customHeight="1" x14ac:dyDescent="0.25">
      <c r="A2353" s="62"/>
      <c r="B2353" s="62"/>
      <c r="C2353" s="62"/>
      <c r="D2353" s="62"/>
      <c r="E2353" s="62"/>
    </row>
    <row r="2354" spans="1:5" ht="15" customHeight="1" x14ac:dyDescent="0.25">
      <c r="A2354" s="62"/>
      <c r="B2354" s="62"/>
      <c r="C2354" s="62"/>
      <c r="D2354" s="62"/>
      <c r="E2354" s="62"/>
    </row>
    <row r="2355" spans="1:5" ht="15" customHeight="1" x14ac:dyDescent="0.25">
      <c r="A2355" s="62"/>
      <c r="B2355" s="62"/>
      <c r="C2355" s="62"/>
      <c r="D2355" s="62"/>
      <c r="E2355" s="62"/>
    </row>
    <row r="2356" spans="1:5" ht="15" customHeight="1" x14ac:dyDescent="0.25">
      <c r="A2356" s="62"/>
      <c r="B2356" s="62"/>
      <c r="C2356" s="62"/>
      <c r="D2356" s="62"/>
      <c r="E2356" s="62"/>
    </row>
    <row r="2357" spans="1:5" ht="15" customHeight="1" x14ac:dyDescent="0.25">
      <c r="A2357" s="62"/>
      <c r="B2357" s="62"/>
      <c r="C2357" s="62"/>
      <c r="D2357" s="62"/>
      <c r="E2357" s="62"/>
    </row>
    <row r="2358" spans="1:5" ht="15" customHeight="1" x14ac:dyDescent="0.25">
      <c r="A2358" s="62"/>
      <c r="B2358" s="62"/>
      <c r="C2358" s="62"/>
      <c r="D2358" s="62"/>
      <c r="E2358" s="62"/>
    </row>
    <row r="2359" spans="1:5" ht="15" customHeight="1" x14ac:dyDescent="0.25">
      <c r="A2359" s="62"/>
      <c r="B2359" s="62"/>
      <c r="C2359" s="62"/>
      <c r="D2359" s="62"/>
      <c r="E2359" s="62"/>
    </row>
    <row r="2360" spans="1:5" ht="15" customHeight="1" x14ac:dyDescent="0.25">
      <c r="A2360" s="62"/>
      <c r="B2360" s="62"/>
      <c r="C2360" s="62"/>
      <c r="D2360" s="62"/>
      <c r="E2360" s="62"/>
    </row>
    <row r="2361" spans="1:5" ht="15" customHeight="1" x14ac:dyDescent="0.25">
      <c r="A2361" s="62"/>
      <c r="B2361" s="62"/>
      <c r="C2361" s="62"/>
      <c r="D2361" s="62"/>
      <c r="E2361" s="62"/>
    </row>
    <row r="2362" spans="1:5" ht="15" customHeight="1" x14ac:dyDescent="0.25">
      <c r="A2362" s="62"/>
      <c r="B2362" s="62"/>
      <c r="C2362" s="62"/>
      <c r="D2362" s="62"/>
      <c r="E2362" s="62"/>
    </row>
    <row r="2363" spans="1:5" ht="15" customHeight="1" x14ac:dyDescent="0.25">
      <c r="A2363" s="62"/>
      <c r="B2363" s="62"/>
      <c r="C2363" s="62"/>
      <c r="D2363" s="62"/>
      <c r="E2363" s="62"/>
    </row>
    <row r="2364" spans="1:5" ht="15" customHeight="1" x14ac:dyDescent="0.25">
      <c r="A2364" s="62"/>
      <c r="B2364" s="62"/>
      <c r="C2364" s="62"/>
      <c r="D2364" s="62"/>
      <c r="E2364" s="62"/>
    </row>
    <row r="2365" spans="1:5" ht="15" customHeight="1" x14ac:dyDescent="0.25">
      <c r="A2365" s="62"/>
      <c r="B2365" s="62"/>
      <c r="C2365" s="62"/>
      <c r="D2365" s="62"/>
      <c r="E2365" s="62"/>
    </row>
    <row r="2366" spans="1:5" ht="15" customHeight="1" x14ac:dyDescent="0.25">
      <c r="A2366" s="62"/>
      <c r="B2366" s="62"/>
      <c r="C2366" s="62"/>
      <c r="D2366" s="62"/>
      <c r="E2366" s="62"/>
    </row>
    <row r="2367" spans="1:5" ht="15" customHeight="1" x14ac:dyDescent="0.25">
      <c r="A2367" s="62"/>
      <c r="B2367" s="62"/>
      <c r="C2367" s="62"/>
      <c r="D2367" s="62"/>
      <c r="E2367" s="62"/>
    </row>
    <row r="2368" spans="1:5" ht="15" customHeight="1" x14ac:dyDescent="0.25">
      <c r="A2368" s="62"/>
      <c r="B2368" s="62"/>
      <c r="C2368" s="62"/>
      <c r="D2368" s="62"/>
      <c r="E2368" s="62"/>
    </row>
    <row r="2369" spans="1:5" ht="15" customHeight="1" x14ac:dyDescent="0.25">
      <c r="A2369" s="62"/>
      <c r="B2369" s="62"/>
      <c r="C2369" s="62"/>
      <c r="D2369" s="62"/>
      <c r="E2369" s="62"/>
    </row>
    <row r="2370" spans="1:5" ht="15" customHeight="1" x14ac:dyDescent="0.25">
      <c r="A2370" s="62"/>
      <c r="B2370" s="62"/>
      <c r="C2370" s="62"/>
      <c r="D2370" s="62"/>
      <c r="E2370" s="62"/>
    </row>
    <row r="2371" spans="1:5" ht="15" customHeight="1" x14ac:dyDescent="0.25">
      <c r="A2371" s="62"/>
      <c r="B2371" s="62"/>
      <c r="C2371" s="62"/>
      <c r="D2371" s="62"/>
      <c r="E2371" s="62"/>
    </row>
    <row r="2372" spans="1:5" ht="15" customHeight="1" x14ac:dyDescent="0.25">
      <c r="A2372" s="62"/>
      <c r="B2372" s="62"/>
      <c r="C2372" s="62"/>
      <c r="D2372" s="62"/>
      <c r="E2372" s="62"/>
    </row>
    <row r="2373" spans="1:5" ht="15" customHeight="1" x14ac:dyDescent="0.25">
      <c r="A2373" s="62"/>
      <c r="B2373" s="62"/>
      <c r="C2373" s="62"/>
      <c r="D2373" s="62"/>
      <c r="E2373" s="62"/>
    </row>
    <row r="2374" spans="1:5" ht="15" customHeight="1" x14ac:dyDescent="0.25">
      <c r="A2374" s="62"/>
      <c r="B2374" s="62"/>
      <c r="C2374" s="62"/>
      <c r="D2374" s="62"/>
      <c r="E2374" s="62"/>
    </row>
    <row r="2375" spans="1:5" ht="15" customHeight="1" x14ac:dyDescent="0.25">
      <c r="A2375" s="62"/>
      <c r="B2375" s="62"/>
      <c r="C2375" s="62"/>
      <c r="D2375" s="62"/>
      <c r="E2375" s="62"/>
    </row>
    <row r="2376" spans="1:5" ht="15" customHeight="1" x14ac:dyDescent="0.25">
      <c r="A2376" s="62"/>
      <c r="B2376" s="62"/>
      <c r="C2376" s="62"/>
      <c r="D2376" s="62"/>
      <c r="E2376" s="62"/>
    </row>
    <row r="2377" spans="1:5" ht="15" customHeight="1" x14ac:dyDescent="0.25">
      <c r="A2377" s="62"/>
      <c r="B2377" s="62"/>
      <c r="C2377" s="62"/>
      <c r="D2377" s="62"/>
      <c r="E2377" s="62"/>
    </row>
    <row r="2378" spans="1:5" ht="15" customHeight="1" x14ac:dyDescent="0.25">
      <c r="A2378" s="62"/>
      <c r="B2378" s="62"/>
      <c r="C2378" s="62"/>
      <c r="D2378" s="62"/>
      <c r="E2378" s="62"/>
    </row>
    <row r="2379" spans="1:5" ht="15" customHeight="1" x14ac:dyDescent="0.25">
      <c r="A2379" s="62"/>
      <c r="B2379" s="62"/>
      <c r="C2379" s="62"/>
      <c r="D2379" s="62"/>
      <c r="E2379" s="62"/>
    </row>
    <row r="2380" spans="1:5" ht="15" customHeight="1" x14ac:dyDescent="0.25">
      <c r="A2380" s="62"/>
      <c r="B2380" s="62"/>
      <c r="C2380" s="62"/>
      <c r="D2380" s="62"/>
      <c r="E2380" s="62"/>
    </row>
    <row r="2381" spans="1:5" ht="15" customHeight="1" x14ac:dyDescent="0.25">
      <c r="A2381" s="62"/>
      <c r="B2381" s="62"/>
      <c r="C2381" s="62"/>
      <c r="D2381" s="62"/>
      <c r="E2381" s="62"/>
    </row>
    <row r="2382" spans="1:5" ht="15" customHeight="1" x14ac:dyDescent="0.25">
      <c r="A2382" s="62"/>
      <c r="B2382" s="62"/>
      <c r="C2382" s="62"/>
      <c r="D2382" s="62"/>
      <c r="E2382" s="62"/>
    </row>
    <row r="2383" spans="1:5" ht="15" customHeight="1" x14ac:dyDescent="0.25">
      <c r="A2383" s="62"/>
      <c r="B2383" s="62"/>
      <c r="C2383" s="62"/>
      <c r="D2383" s="62"/>
      <c r="E2383" s="62"/>
    </row>
    <row r="2384" spans="1:5" ht="15" customHeight="1" x14ac:dyDescent="0.25">
      <c r="A2384" s="62"/>
      <c r="B2384" s="62"/>
      <c r="C2384" s="62"/>
      <c r="D2384" s="62"/>
      <c r="E2384" s="62"/>
    </row>
    <row r="2385" spans="1:5" ht="15" customHeight="1" x14ac:dyDescent="0.25">
      <c r="A2385" s="62"/>
      <c r="B2385" s="62"/>
      <c r="C2385" s="62"/>
      <c r="D2385" s="62"/>
      <c r="E2385" s="62"/>
    </row>
    <row r="2386" spans="1:5" ht="15" customHeight="1" x14ac:dyDescent="0.25">
      <c r="A2386" s="62"/>
      <c r="B2386" s="62"/>
      <c r="C2386" s="62"/>
      <c r="D2386" s="62"/>
      <c r="E2386" s="62"/>
    </row>
    <row r="2387" spans="1:5" ht="15" customHeight="1" x14ac:dyDescent="0.25">
      <c r="A2387" s="62"/>
      <c r="B2387" s="62"/>
      <c r="C2387" s="62"/>
      <c r="D2387" s="62"/>
      <c r="E2387" s="62"/>
    </row>
    <row r="2388" spans="1:5" ht="15" customHeight="1" x14ac:dyDescent="0.25">
      <c r="A2388" s="62"/>
      <c r="B2388" s="62"/>
      <c r="C2388" s="62"/>
      <c r="D2388" s="62"/>
      <c r="E2388" s="62"/>
    </row>
    <row r="2389" spans="1:5" ht="15" customHeight="1" x14ac:dyDescent="0.25">
      <c r="A2389" s="62"/>
      <c r="B2389" s="62"/>
      <c r="C2389" s="62"/>
      <c r="D2389" s="62"/>
      <c r="E2389" s="62"/>
    </row>
    <row r="2390" spans="1:5" ht="15" customHeight="1" x14ac:dyDescent="0.25">
      <c r="A2390" s="62"/>
      <c r="B2390" s="62"/>
      <c r="C2390" s="62"/>
      <c r="D2390" s="62"/>
      <c r="E2390" s="62"/>
    </row>
    <row r="2391" spans="1:5" ht="15" customHeight="1" x14ac:dyDescent="0.25">
      <c r="A2391" s="62"/>
      <c r="B2391" s="62"/>
      <c r="C2391" s="62"/>
      <c r="D2391" s="62"/>
      <c r="E2391" s="62"/>
    </row>
    <row r="2392" spans="1:5" ht="15" customHeight="1" x14ac:dyDescent="0.25">
      <c r="A2392" s="62"/>
      <c r="B2392" s="62"/>
      <c r="C2392" s="62"/>
      <c r="D2392" s="62"/>
      <c r="E2392" s="62"/>
    </row>
    <row r="2393" spans="1:5" ht="15" customHeight="1" x14ac:dyDescent="0.25">
      <c r="A2393" s="62"/>
      <c r="B2393" s="62"/>
      <c r="C2393" s="62"/>
      <c r="D2393" s="62"/>
      <c r="E2393" s="62"/>
    </row>
    <row r="2394" spans="1:5" ht="15" customHeight="1" x14ac:dyDescent="0.25">
      <c r="A2394" s="62"/>
      <c r="B2394" s="62"/>
      <c r="C2394" s="62"/>
      <c r="D2394" s="62"/>
      <c r="E2394" s="62"/>
    </row>
    <row r="2395" spans="1:5" ht="15" customHeight="1" x14ac:dyDescent="0.25">
      <c r="A2395" s="62"/>
      <c r="B2395" s="62"/>
      <c r="C2395" s="62"/>
      <c r="D2395" s="62"/>
      <c r="E2395" s="62"/>
    </row>
    <row r="2396" spans="1:5" ht="15" customHeight="1" x14ac:dyDescent="0.25">
      <c r="A2396" s="62"/>
      <c r="B2396" s="62"/>
      <c r="C2396" s="62"/>
      <c r="D2396" s="62"/>
      <c r="E2396" s="62"/>
    </row>
    <row r="2397" spans="1:5" ht="15" customHeight="1" x14ac:dyDescent="0.25">
      <c r="A2397" s="62"/>
      <c r="B2397" s="62"/>
      <c r="C2397" s="62"/>
      <c r="D2397" s="62"/>
      <c r="E2397" s="62"/>
    </row>
    <row r="2398" spans="1:5" ht="15" customHeight="1" x14ac:dyDescent="0.25">
      <c r="A2398" s="62"/>
      <c r="B2398" s="62"/>
      <c r="C2398" s="62"/>
      <c r="D2398" s="62"/>
      <c r="E2398" s="62"/>
    </row>
    <row r="2399" spans="1:5" ht="15" customHeight="1" x14ac:dyDescent="0.25">
      <c r="A2399" s="62"/>
      <c r="B2399" s="62"/>
      <c r="C2399" s="62"/>
      <c r="D2399" s="62"/>
      <c r="E2399" s="62"/>
    </row>
    <row r="2400" spans="1:5" ht="15" customHeight="1" x14ac:dyDescent="0.25">
      <c r="A2400" s="62"/>
      <c r="B2400" s="62"/>
      <c r="C2400" s="62"/>
      <c r="D2400" s="62"/>
      <c r="E2400" s="62"/>
    </row>
    <row r="2401" spans="1:5" ht="15" customHeight="1" x14ac:dyDescent="0.25">
      <c r="A2401" s="62"/>
      <c r="B2401" s="62"/>
      <c r="C2401" s="62"/>
      <c r="D2401" s="62"/>
      <c r="E2401" s="62"/>
    </row>
    <row r="2402" spans="1:5" ht="15" customHeight="1" x14ac:dyDescent="0.25">
      <c r="A2402" s="62"/>
      <c r="B2402" s="62"/>
      <c r="C2402" s="62"/>
      <c r="D2402" s="62"/>
      <c r="E2402" s="62"/>
    </row>
    <row r="2403" spans="1:5" ht="15" customHeight="1" x14ac:dyDescent="0.25">
      <c r="A2403" s="62"/>
      <c r="B2403" s="62"/>
      <c r="C2403" s="62"/>
      <c r="D2403" s="62"/>
      <c r="E2403" s="62"/>
    </row>
    <row r="2404" spans="1:5" ht="15" customHeight="1" x14ac:dyDescent="0.25">
      <c r="A2404" s="62"/>
      <c r="B2404" s="62"/>
      <c r="C2404" s="62"/>
      <c r="D2404" s="62"/>
      <c r="E2404" s="62"/>
    </row>
    <row r="2405" spans="1:5" ht="15" customHeight="1" x14ac:dyDescent="0.25">
      <c r="A2405" s="62"/>
      <c r="B2405" s="62"/>
      <c r="C2405" s="62"/>
      <c r="D2405" s="62"/>
      <c r="E2405" s="62"/>
    </row>
    <row r="2406" spans="1:5" ht="15" customHeight="1" x14ac:dyDescent="0.25">
      <c r="A2406" s="62"/>
      <c r="B2406" s="62"/>
      <c r="C2406" s="62"/>
      <c r="D2406" s="62"/>
      <c r="E2406" s="62"/>
    </row>
    <row r="2407" spans="1:5" ht="15" customHeight="1" x14ac:dyDescent="0.25">
      <c r="A2407" s="62"/>
      <c r="B2407" s="62"/>
      <c r="C2407" s="62"/>
      <c r="D2407" s="62"/>
      <c r="E2407" s="62"/>
    </row>
    <row r="2408" spans="1:5" ht="15" customHeight="1" x14ac:dyDescent="0.25">
      <c r="A2408" s="62"/>
      <c r="B2408" s="62"/>
      <c r="C2408" s="62"/>
      <c r="D2408" s="62"/>
      <c r="E2408" s="62"/>
    </row>
    <row r="2409" spans="1:5" ht="15" customHeight="1" x14ac:dyDescent="0.25">
      <c r="A2409" s="62"/>
      <c r="B2409" s="62"/>
      <c r="C2409" s="62"/>
      <c r="D2409" s="62"/>
      <c r="E2409" s="62"/>
    </row>
    <row r="2410" spans="1:5" ht="15" customHeight="1" x14ac:dyDescent="0.25">
      <c r="A2410" s="62"/>
      <c r="B2410" s="62"/>
      <c r="C2410" s="62"/>
      <c r="D2410" s="62"/>
      <c r="E2410" s="62"/>
    </row>
    <row r="2411" spans="1:5" ht="15" customHeight="1" x14ac:dyDescent="0.25">
      <c r="A2411" s="62"/>
      <c r="B2411" s="62"/>
      <c r="C2411" s="62"/>
      <c r="D2411" s="62"/>
      <c r="E2411" s="62"/>
    </row>
    <row r="2412" spans="1:5" ht="15" customHeight="1" x14ac:dyDescent="0.25">
      <c r="A2412" s="62"/>
      <c r="B2412" s="62"/>
      <c r="C2412" s="62"/>
      <c r="D2412" s="62"/>
      <c r="E2412" s="62"/>
    </row>
    <row r="2413" spans="1:5" ht="15" customHeight="1" x14ac:dyDescent="0.25">
      <c r="A2413" s="62"/>
      <c r="B2413" s="62"/>
      <c r="C2413" s="62"/>
      <c r="D2413" s="62"/>
      <c r="E2413" s="62"/>
    </row>
    <row r="2414" spans="1:5" ht="15" customHeight="1" x14ac:dyDescent="0.25">
      <c r="A2414" s="62"/>
      <c r="B2414" s="62"/>
      <c r="C2414" s="62"/>
      <c r="D2414" s="62"/>
      <c r="E2414" s="62"/>
    </row>
    <row r="2415" spans="1:5" ht="15" customHeight="1" x14ac:dyDescent="0.25">
      <c r="A2415" s="62"/>
      <c r="B2415" s="62"/>
      <c r="C2415" s="62"/>
      <c r="D2415" s="62"/>
      <c r="E2415" s="62"/>
    </row>
    <row r="2416" spans="1:5" ht="15" customHeight="1" x14ac:dyDescent="0.25">
      <c r="A2416" s="62"/>
      <c r="B2416" s="62"/>
      <c r="C2416" s="62"/>
      <c r="D2416" s="62"/>
      <c r="E2416" s="62"/>
    </row>
    <row r="2417" spans="1:5" ht="15" customHeight="1" x14ac:dyDescent="0.25">
      <c r="A2417" s="62"/>
      <c r="B2417" s="62"/>
      <c r="C2417" s="62"/>
      <c r="D2417" s="62"/>
      <c r="E2417" s="62"/>
    </row>
    <row r="2418" spans="1:5" ht="15" customHeight="1" x14ac:dyDescent="0.25">
      <c r="A2418" s="62"/>
      <c r="B2418" s="62"/>
      <c r="C2418" s="62"/>
      <c r="D2418" s="62"/>
      <c r="E2418" s="62"/>
    </row>
    <row r="2419" spans="1:5" ht="15" customHeight="1" x14ac:dyDescent="0.25">
      <c r="A2419" s="62"/>
      <c r="B2419" s="62"/>
      <c r="C2419" s="62"/>
      <c r="D2419" s="62"/>
      <c r="E2419" s="62"/>
    </row>
    <row r="2420" spans="1:5" ht="15" customHeight="1" x14ac:dyDescent="0.25">
      <c r="A2420" s="62"/>
      <c r="B2420" s="62"/>
      <c r="C2420" s="62"/>
      <c r="D2420" s="62"/>
      <c r="E2420" s="62"/>
    </row>
    <row r="2421" spans="1:5" ht="15" customHeight="1" x14ac:dyDescent="0.25">
      <c r="A2421" s="62"/>
      <c r="B2421" s="62"/>
      <c r="C2421" s="62"/>
      <c r="D2421" s="62"/>
      <c r="E2421" s="62"/>
    </row>
    <row r="2422" spans="1:5" ht="15" customHeight="1" x14ac:dyDescent="0.25">
      <c r="A2422" s="62"/>
      <c r="B2422" s="62"/>
      <c r="C2422" s="62"/>
      <c r="D2422" s="62"/>
      <c r="E2422" s="62"/>
    </row>
    <row r="2423" spans="1:5" ht="15" customHeight="1" x14ac:dyDescent="0.25">
      <c r="A2423" s="62"/>
      <c r="B2423" s="62"/>
      <c r="C2423" s="62"/>
      <c r="D2423" s="62"/>
      <c r="E2423" s="62"/>
    </row>
    <row r="2424" spans="1:5" ht="15" customHeight="1" x14ac:dyDescent="0.25">
      <c r="A2424" s="62"/>
      <c r="B2424" s="62"/>
      <c r="C2424" s="62"/>
      <c r="D2424" s="62"/>
      <c r="E2424" s="62"/>
    </row>
    <row r="2425" spans="1:5" ht="15" customHeight="1" x14ac:dyDescent="0.25">
      <c r="A2425" s="62"/>
      <c r="B2425" s="62"/>
      <c r="C2425" s="62"/>
      <c r="D2425" s="62"/>
      <c r="E2425" s="62"/>
    </row>
    <row r="2426" spans="1:5" ht="15" customHeight="1" x14ac:dyDescent="0.25">
      <c r="A2426" s="62"/>
      <c r="B2426" s="62"/>
      <c r="C2426" s="62"/>
      <c r="D2426" s="62"/>
      <c r="E2426" s="62"/>
    </row>
    <row r="2427" spans="1:5" ht="15" customHeight="1" x14ac:dyDescent="0.25">
      <c r="A2427" s="62"/>
      <c r="B2427" s="62"/>
      <c r="C2427" s="62"/>
      <c r="D2427" s="62"/>
      <c r="E2427" s="62"/>
    </row>
    <row r="2428" spans="1:5" ht="15" customHeight="1" x14ac:dyDescent="0.25">
      <c r="A2428" s="62"/>
      <c r="B2428" s="62"/>
      <c r="C2428" s="62"/>
      <c r="D2428" s="62"/>
      <c r="E2428" s="62"/>
    </row>
    <row r="2429" spans="1:5" ht="15" customHeight="1" x14ac:dyDescent="0.25">
      <c r="A2429" s="62"/>
      <c r="B2429" s="62"/>
      <c r="C2429" s="62"/>
      <c r="D2429" s="62"/>
      <c r="E2429" s="62"/>
    </row>
    <row r="2430" spans="1:5" ht="15" customHeight="1" x14ac:dyDescent="0.25">
      <c r="A2430" s="62"/>
      <c r="B2430" s="62"/>
      <c r="C2430" s="62"/>
      <c r="D2430" s="62"/>
      <c r="E2430" s="62"/>
    </row>
    <row r="2431" spans="1:5" ht="15" customHeight="1" x14ac:dyDescent="0.25">
      <c r="A2431" s="62"/>
      <c r="B2431" s="62"/>
      <c r="C2431" s="62"/>
      <c r="D2431" s="62"/>
      <c r="E2431" s="62"/>
    </row>
    <row r="2432" spans="1:5" ht="15" customHeight="1" x14ac:dyDescent="0.25">
      <c r="A2432" s="62"/>
      <c r="B2432" s="62"/>
      <c r="C2432" s="62"/>
      <c r="D2432" s="62"/>
      <c r="E2432" s="62"/>
    </row>
    <row r="2433" spans="1:5" ht="15" customHeight="1" x14ac:dyDescent="0.25">
      <c r="A2433" s="62"/>
      <c r="B2433" s="62"/>
      <c r="C2433" s="62"/>
      <c r="D2433" s="62"/>
      <c r="E2433" s="62"/>
    </row>
    <row r="2434" spans="1:5" ht="15" customHeight="1" x14ac:dyDescent="0.25">
      <c r="A2434" s="62"/>
      <c r="B2434" s="62"/>
      <c r="C2434" s="62"/>
      <c r="D2434" s="62"/>
      <c r="E2434" s="62"/>
    </row>
    <row r="2435" spans="1:5" ht="15" customHeight="1" x14ac:dyDescent="0.25">
      <c r="A2435" s="62"/>
      <c r="B2435" s="62"/>
      <c r="C2435" s="62"/>
      <c r="D2435" s="62"/>
      <c r="E2435" s="62"/>
    </row>
    <row r="2436" spans="1:5" ht="15" customHeight="1" x14ac:dyDescent="0.25">
      <c r="A2436" s="62"/>
      <c r="B2436" s="62"/>
      <c r="C2436" s="62"/>
      <c r="D2436" s="62"/>
      <c r="E2436" s="62"/>
    </row>
    <row r="2437" spans="1:5" ht="15" customHeight="1" x14ac:dyDescent="0.25">
      <c r="A2437" s="62"/>
      <c r="B2437" s="62"/>
      <c r="C2437" s="62"/>
      <c r="D2437" s="62"/>
      <c r="E2437" s="62"/>
    </row>
    <row r="2438" spans="1:5" ht="15" customHeight="1" x14ac:dyDescent="0.25">
      <c r="A2438" s="62"/>
      <c r="B2438" s="62"/>
      <c r="C2438" s="62"/>
      <c r="D2438" s="62"/>
      <c r="E2438" s="62"/>
    </row>
    <row r="2439" spans="1:5" ht="15" customHeight="1" x14ac:dyDescent="0.25">
      <c r="A2439" s="62"/>
      <c r="B2439" s="62"/>
      <c r="C2439" s="62"/>
      <c r="D2439" s="62"/>
      <c r="E2439" s="62"/>
    </row>
    <row r="2440" spans="1:5" ht="15" customHeight="1" x14ac:dyDescent="0.25">
      <c r="A2440" s="62"/>
      <c r="B2440" s="62"/>
      <c r="C2440" s="62"/>
      <c r="D2440" s="62"/>
      <c r="E2440" s="62"/>
    </row>
    <row r="2441" spans="1:5" ht="15" customHeight="1" x14ac:dyDescent="0.25">
      <c r="A2441" s="62"/>
      <c r="B2441" s="62"/>
      <c r="C2441" s="62"/>
      <c r="D2441" s="62"/>
      <c r="E2441" s="62"/>
    </row>
    <row r="2442" spans="1:5" ht="15" customHeight="1" x14ac:dyDescent="0.25">
      <c r="A2442" s="62"/>
      <c r="B2442" s="62"/>
      <c r="C2442" s="62"/>
      <c r="D2442" s="62"/>
      <c r="E2442" s="62"/>
    </row>
    <row r="2443" spans="1:5" ht="15" customHeight="1" x14ac:dyDescent="0.25">
      <c r="A2443" s="62"/>
      <c r="B2443" s="62"/>
      <c r="C2443" s="62"/>
      <c r="D2443" s="62"/>
      <c r="E2443" s="62"/>
    </row>
    <row r="2444" spans="1:5" ht="15" customHeight="1" x14ac:dyDescent="0.25">
      <c r="A2444" s="62"/>
      <c r="B2444" s="62"/>
      <c r="C2444" s="62"/>
      <c r="D2444" s="62"/>
      <c r="E2444" s="62"/>
    </row>
    <row r="2445" spans="1:5" ht="15" customHeight="1" x14ac:dyDescent="0.25">
      <c r="A2445" s="62"/>
      <c r="B2445" s="62"/>
      <c r="C2445" s="62"/>
      <c r="D2445" s="62"/>
      <c r="E2445" s="62"/>
    </row>
    <row r="2446" spans="1:5" ht="15" customHeight="1" x14ac:dyDescent="0.25">
      <c r="A2446" s="62"/>
      <c r="B2446" s="62"/>
      <c r="C2446" s="62"/>
      <c r="D2446" s="62"/>
      <c r="E2446" s="62"/>
    </row>
    <row r="2447" spans="1:5" ht="15" customHeight="1" x14ac:dyDescent="0.25">
      <c r="A2447" s="62"/>
      <c r="B2447" s="62"/>
      <c r="C2447" s="62"/>
      <c r="D2447" s="62"/>
      <c r="E2447" s="62"/>
    </row>
    <row r="2448" spans="1:5" ht="15" customHeight="1" x14ac:dyDescent="0.25">
      <c r="A2448" s="62"/>
      <c r="B2448" s="62"/>
      <c r="C2448" s="62"/>
      <c r="D2448" s="62"/>
      <c r="E2448" s="62"/>
    </row>
    <row r="2449" spans="1:5" ht="15" customHeight="1" x14ac:dyDescent="0.25">
      <c r="A2449" s="62"/>
      <c r="B2449" s="62"/>
      <c r="C2449" s="62"/>
      <c r="D2449" s="62"/>
      <c r="E2449" s="62"/>
    </row>
    <row r="2450" spans="1:5" ht="15" customHeight="1" x14ac:dyDescent="0.25">
      <c r="A2450" s="62"/>
      <c r="B2450" s="62"/>
      <c r="C2450" s="62"/>
      <c r="D2450" s="62"/>
      <c r="E2450" s="62"/>
    </row>
    <row r="2451" spans="1:5" ht="15" customHeight="1" x14ac:dyDescent="0.25">
      <c r="A2451" s="62"/>
      <c r="B2451" s="62"/>
      <c r="C2451" s="62"/>
      <c r="D2451" s="62"/>
      <c r="E2451" s="62"/>
    </row>
    <row r="2452" spans="1:5" ht="15" customHeight="1" x14ac:dyDescent="0.25">
      <c r="A2452" s="62"/>
      <c r="B2452" s="62"/>
      <c r="C2452" s="62"/>
      <c r="D2452" s="62"/>
      <c r="E2452" s="62"/>
    </row>
    <row r="2453" spans="1:5" ht="15" customHeight="1" x14ac:dyDescent="0.25">
      <c r="A2453" s="62"/>
      <c r="B2453" s="62"/>
      <c r="C2453" s="62"/>
      <c r="D2453" s="62"/>
      <c r="E2453" s="62"/>
    </row>
    <row r="2454" spans="1:5" ht="15" customHeight="1" x14ac:dyDescent="0.25">
      <c r="A2454" s="62"/>
      <c r="B2454" s="62"/>
      <c r="C2454" s="62"/>
      <c r="D2454" s="62"/>
      <c r="E2454" s="62"/>
    </row>
    <row r="2455" spans="1:5" ht="15" customHeight="1" x14ac:dyDescent="0.25">
      <c r="A2455" s="62"/>
      <c r="B2455" s="62"/>
      <c r="C2455" s="62"/>
      <c r="D2455" s="62"/>
      <c r="E2455" s="62"/>
    </row>
    <row r="2456" spans="1:5" ht="15" customHeight="1" x14ac:dyDescent="0.25">
      <c r="A2456" s="62"/>
      <c r="B2456" s="62"/>
      <c r="C2456" s="62"/>
      <c r="D2456" s="62"/>
      <c r="E2456" s="62"/>
    </row>
    <row r="2457" spans="1:5" ht="15" customHeight="1" x14ac:dyDescent="0.25">
      <c r="A2457" s="62"/>
      <c r="B2457" s="62"/>
      <c r="C2457" s="62"/>
      <c r="D2457" s="62"/>
      <c r="E2457" s="62"/>
    </row>
    <row r="2458" spans="1:5" ht="15" customHeight="1" x14ac:dyDescent="0.25">
      <c r="A2458" s="62"/>
      <c r="B2458" s="62"/>
      <c r="C2458" s="62"/>
      <c r="D2458" s="62"/>
      <c r="E2458" s="62"/>
    </row>
    <row r="2459" spans="1:5" ht="15" customHeight="1" x14ac:dyDescent="0.25">
      <c r="A2459" s="62"/>
      <c r="B2459" s="62"/>
      <c r="C2459" s="62"/>
      <c r="D2459" s="62"/>
      <c r="E2459" s="62"/>
    </row>
    <row r="2460" spans="1:5" ht="15" customHeight="1" x14ac:dyDescent="0.25">
      <c r="A2460" s="62"/>
      <c r="B2460" s="62"/>
      <c r="C2460" s="62"/>
      <c r="D2460" s="62"/>
      <c r="E2460" s="62"/>
    </row>
    <row r="2461" spans="1:5" ht="15" customHeight="1" x14ac:dyDescent="0.25">
      <c r="A2461" s="62"/>
      <c r="B2461" s="62"/>
      <c r="C2461" s="62"/>
      <c r="D2461" s="62"/>
      <c r="E2461" s="62"/>
    </row>
    <row r="2462" spans="1:5" ht="15" customHeight="1" x14ac:dyDescent="0.25">
      <c r="A2462" s="62"/>
      <c r="B2462" s="62"/>
      <c r="C2462" s="62"/>
      <c r="D2462" s="62"/>
      <c r="E2462" s="62"/>
    </row>
    <row r="2463" spans="1:5" ht="15" customHeight="1" x14ac:dyDescent="0.25">
      <c r="A2463" s="62"/>
      <c r="B2463" s="62"/>
      <c r="C2463" s="62"/>
      <c r="D2463" s="62"/>
      <c r="E2463" s="62"/>
    </row>
    <row r="2464" spans="1:5" ht="15" customHeight="1" x14ac:dyDescent="0.25">
      <c r="A2464" s="62"/>
      <c r="B2464" s="62"/>
      <c r="C2464" s="62"/>
      <c r="D2464" s="62"/>
      <c r="E2464" s="62"/>
    </row>
    <row r="2465" spans="1:5" ht="15" customHeight="1" x14ac:dyDescent="0.25">
      <c r="A2465" s="62"/>
      <c r="B2465" s="62"/>
      <c r="C2465" s="62"/>
      <c r="D2465" s="62"/>
      <c r="E2465" s="62"/>
    </row>
    <row r="2466" spans="1:5" ht="15" customHeight="1" x14ac:dyDescent="0.25">
      <c r="A2466" s="62"/>
      <c r="B2466" s="62"/>
      <c r="C2466" s="62"/>
      <c r="D2466" s="62"/>
      <c r="E2466" s="62"/>
    </row>
    <row r="2467" spans="1:5" ht="15" customHeight="1" x14ac:dyDescent="0.25">
      <c r="A2467" s="62"/>
      <c r="B2467" s="62"/>
      <c r="C2467" s="62"/>
      <c r="D2467" s="62"/>
      <c r="E2467" s="62"/>
    </row>
    <row r="2468" spans="1:5" ht="15" customHeight="1" x14ac:dyDescent="0.25">
      <c r="A2468" s="62"/>
      <c r="B2468" s="62"/>
      <c r="C2468" s="62"/>
      <c r="D2468" s="62"/>
      <c r="E2468" s="62"/>
    </row>
    <row r="2469" spans="1:5" ht="15" customHeight="1" x14ac:dyDescent="0.25">
      <c r="A2469" s="62"/>
      <c r="B2469" s="62"/>
      <c r="C2469" s="62"/>
      <c r="D2469" s="62"/>
      <c r="E2469" s="62"/>
    </row>
    <row r="2470" spans="1:5" ht="15" customHeight="1" x14ac:dyDescent="0.25">
      <c r="A2470" s="62"/>
      <c r="B2470" s="62"/>
      <c r="C2470" s="62"/>
      <c r="D2470" s="62"/>
      <c r="E2470" s="62"/>
    </row>
    <row r="2471" spans="1:5" ht="15" customHeight="1" x14ac:dyDescent="0.25">
      <c r="A2471" s="62"/>
      <c r="B2471" s="62"/>
      <c r="C2471" s="62"/>
      <c r="D2471" s="62"/>
      <c r="E2471" s="62"/>
    </row>
    <row r="2472" spans="1:5" ht="15" customHeight="1" x14ac:dyDescent="0.25">
      <c r="A2472" s="62"/>
      <c r="B2472" s="62"/>
      <c r="C2472" s="62"/>
      <c r="D2472" s="62"/>
      <c r="E2472" s="62"/>
    </row>
    <row r="2473" spans="1:5" ht="15" customHeight="1" x14ac:dyDescent="0.25">
      <c r="A2473" s="62"/>
      <c r="B2473" s="62"/>
      <c r="C2473" s="62"/>
      <c r="D2473" s="62"/>
      <c r="E2473" s="62"/>
    </row>
    <row r="2474" spans="1:5" ht="15" customHeight="1" x14ac:dyDescent="0.25">
      <c r="A2474" s="62"/>
      <c r="B2474" s="62"/>
      <c r="C2474" s="62"/>
      <c r="D2474" s="62"/>
      <c r="E2474" s="62"/>
    </row>
    <row r="2475" spans="1:5" ht="15" customHeight="1" x14ac:dyDescent="0.25">
      <c r="A2475" s="62"/>
      <c r="B2475" s="62"/>
      <c r="C2475" s="62"/>
      <c r="D2475" s="62"/>
      <c r="E2475" s="62"/>
    </row>
    <row r="2476" spans="1:5" ht="15" customHeight="1" x14ac:dyDescent="0.25">
      <c r="A2476" s="62"/>
      <c r="B2476" s="62"/>
      <c r="C2476" s="62"/>
      <c r="D2476" s="62"/>
      <c r="E2476" s="62"/>
    </row>
    <row r="2477" spans="1:5" ht="15" customHeight="1" x14ac:dyDescent="0.25">
      <c r="A2477" s="62"/>
      <c r="B2477" s="62"/>
      <c r="C2477" s="62"/>
      <c r="D2477" s="62"/>
      <c r="E2477" s="62"/>
    </row>
    <row r="2478" spans="1:5" ht="15" customHeight="1" x14ac:dyDescent="0.25">
      <c r="A2478" s="62"/>
      <c r="B2478" s="62"/>
      <c r="C2478" s="62"/>
      <c r="D2478" s="62"/>
      <c r="E2478" s="62"/>
    </row>
    <row r="2479" spans="1:5" ht="15" customHeight="1" x14ac:dyDescent="0.25">
      <c r="A2479" s="62"/>
      <c r="B2479" s="62"/>
      <c r="C2479" s="62"/>
      <c r="D2479" s="62"/>
      <c r="E2479" s="62"/>
    </row>
    <row r="2480" spans="1:5" ht="15" customHeight="1" x14ac:dyDescent="0.25">
      <c r="A2480" s="62"/>
      <c r="B2480" s="62"/>
      <c r="C2480" s="62"/>
      <c r="D2480" s="62"/>
      <c r="E2480" s="62"/>
    </row>
    <row r="2481" spans="1:5" ht="15" customHeight="1" x14ac:dyDescent="0.25">
      <c r="A2481" s="62"/>
      <c r="B2481" s="62"/>
      <c r="C2481" s="62"/>
      <c r="D2481" s="62"/>
      <c r="E2481" s="62"/>
    </row>
    <row r="2482" spans="1:5" ht="15" customHeight="1" x14ac:dyDescent="0.25">
      <c r="A2482" s="62"/>
      <c r="B2482" s="62"/>
      <c r="C2482" s="62"/>
      <c r="D2482" s="62"/>
      <c r="E2482" s="62"/>
    </row>
    <row r="2483" spans="1:5" ht="15" customHeight="1" x14ac:dyDescent="0.25">
      <c r="A2483" s="62"/>
      <c r="B2483" s="62"/>
      <c r="C2483" s="62"/>
      <c r="D2483" s="62"/>
      <c r="E2483" s="62"/>
    </row>
    <row r="2484" spans="1:5" ht="15" customHeight="1" x14ac:dyDescent="0.25">
      <c r="A2484" s="62"/>
      <c r="B2484" s="62"/>
      <c r="C2484" s="62"/>
      <c r="D2484" s="62"/>
      <c r="E2484" s="62"/>
    </row>
    <row r="2485" spans="1:5" ht="15" customHeight="1" x14ac:dyDescent="0.25">
      <c r="A2485" s="62"/>
      <c r="B2485" s="62"/>
      <c r="C2485" s="62"/>
      <c r="D2485" s="62"/>
      <c r="E2485" s="62"/>
    </row>
    <row r="2486" spans="1:5" ht="15" customHeight="1" x14ac:dyDescent="0.25">
      <c r="A2486" s="62"/>
      <c r="B2486" s="62"/>
      <c r="C2486" s="62"/>
      <c r="D2486" s="62"/>
      <c r="E2486" s="62"/>
    </row>
    <row r="2487" spans="1:5" ht="15" customHeight="1" x14ac:dyDescent="0.25">
      <c r="A2487" s="62"/>
      <c r="B2487" s="62"/>
      <c r="C2487" s="62"/>
      <c r="D2487" s="62"/>
      <c r="E2487" s="62"/>
    </row>
    <row r="2488" spans="1:5" ht="15" customHeight="1" x14ac:dyDescent="0.25">
      <c r="A2488" s="62"/>
      <c r="B2488" s="62"/>
      <c r="C2488" s="62"/>
      <c r="D2488" s="62"/>
      <c r="E2488" s="62"/>
    </row>
    <row r="2489" spans="1:5" ht="15" customHeight="1" x14ac:dyDescent="0.25">
      <c r="A2489" s="62"/>
      <c r="B2489" s="62"/>
      <c r="C2489" s="62"/>
      <c r="D2489" s="62"/>
      <c r="E2489" s="62"/>
    </row>
    <row r="2490" spans="1:5" ht="15" customHeight="1" x14ac:dyDescent="0.25">
      <c r="A2490" s="62"/>
      <c r="B2490" s="62"/>
      <c r="C2490" s="62"/>
      <c r="D2490" s="62"/>
      <c r="E2490" s="62"/>
    </row>
    <row r="2491" spans="1:5" ht="15" customHeight="1" x14ac:dyDescent="0.25">
      <c r="A2491" s="62"/>
      <c r="B2491" s="62"/>
      <c r="C2491" s="62"/>
      <c r="D2491" s="62"/>
      <c r="E2491" s="62"/>
    </row>
    <row r="2492" spans="1:5" ht="15" customHeight="1" x14ac:dyDescent="0.25">
      <c r="A2492" s="62"/>
      <c r="B2492" s="62"/>
      <c r="C2492" s="62"/>
      <c r="D2492" s="62"/>
      <c r="E2492" s="62"/>
    </row>
    <row r="2493" spans="1:5" ht="15" customHeight="1" x14ac:dyDescent="0.25">
      <c r="A2493" s="62"/>
      <c r="B2493" s="62"/>
      <c r="C2493" s="62"/>
      <c r="D2493" s="62"/>
      <c r="E2493" s="62"/>
    </row>
    <row r="2494" spans="1:5" ht="15" customHeight="1" x14ac:dyDescent="0.25">
      <c r="A2494" s="62"/>
      <c r="B2494" s="62"/>
      <c r="C2494" s="62"/>
      <c r="D2494" s="62"/>
      <c r="E2494" s="62"/>
    </row>
    <row r="2495" spans="1:5" ht="15" customHeight="1" x14ac:dyDescent="0.25">
      <c r="A2495" s="62"/>
      <c r="B2495" s="62"/>
      <c r="C2495" s="62"/>
      <c r="D2495" s="62"/>
      <c r="E2495" s="62"/>
    </row>
    <row r="2496" spans="1:5" ht="15" customHeight="1" x14ac:dyDescent="0.25">
      <c r="A2496" s="62"/>
      <c r="B2496" s="62"/>
      <c r="C2496" s="62"/>
      <c r="D2496" s="62"/>
      <c r="E2496" s="62"/>
    </row>
    <row r="2497" spans="1:5" ht="15" customHeight="1" x14ac:dyDescent="0.25">
      <c r="A2497" s="62"/>
      <c r="B2497" s="62"/>
      <c r="C2497" s="62"/>
      <c r="D2497" s="62"/>
      <c r="E2497" s="62"/>
    </row>
    <row r="2498" spans="1:5" ht="15" customHeight="1" x14ac:dyDescent="0.25">
      <c r="A2498" s="62"/>
      <c r="B2498" s="62"/>
      <c r="C2498" s="62"/>
      <c r="D2498" s="62"/>
      <c r="E2498" s="62"/>
    </row>
    <row r="2499" spans="1:5" ht="15" customHeight="1" x14ac:dyDescent="0.25">
      <c r="A2499" s="62"/>
      <c r="B2499" s="62"/>
      <c r="C2499" s="62"/>
      <c r="D2499" s="62"/>
      <c r="E2499" s="62"/>
    </row>
    <row r="2500" spans="1:5" ht="15" customHeight="1" x14ac:dyDescent="0.25">
      <c r="A2500" s="62"/>
      <c r="B2500" s="62"/>
      <c r="C2500" s="62"/>
      <c r="D2500" s="62"/>
      <c r="E2500" s="62"/>
    </row>
    <row r="2501" spans="1:5" ht="15" customHeight="1" x14ac:dyDescent="0.25">
      <c r="A2501" s="62"/>
      <c r="B2501" s="62"/>
      <c r="C2501" s="62"/>
      <c r="D2501" s="62"/>
      <c r="E2501" s="62"/>
    </row>
    <row r="2502" spans="1:5" ht="15" customHeight="1" x14ac:dyDescent="0.25">
      <c r="A2502" s="62"/>
      <c r="B2502" s="62"/>
      <c r="C2502" s="62"/>
      <c r="D2502" s="62"/>
      <c r="E2502" s="62"/>
    </row>
    <row r="2503" spans="1:5" ht="15" customHeight="1" x14ac:dyDescent="0.25">
      <c r="A2503" s="62"/>
      <c r="B2503" s="62"/>
      <c r="C2503" s="62"/>
      <c r="D2503" s="62"/>
      <c r="E2503" s="62"/>
    </row>
    <row r="2504" spans="1:5" ht="15" customHeight="1" x14ac:dyDescent="0.25">
      <c r="A2504" s="62"/>
      <c r="B2504" s="62"/>
      <c r="C2504" s="62"/>
      <c r="D2504" s="62"/>
      <c r="E2504" s="62"/>
    </row>
    <row r="2505" spans="1:5" ht="15" customHeight="1" x14ac:dyDescent="0.25">
      <c r="A2505" s="62"/>
      <c r="B2505" s="62"/>
      <c r="C2505" s="62"/>
      <c r="D2505" s="62"/>
      <c r="E2505" s="62"/>
    </row>
    <row r="2506" spans="1:5" ht="15" customHeight="1" x14ac:dyDescent="0.25">
      <c r="A2506" s="62"/>
      <c r="B2506" s="62"/>
      <c r="C2506" s="62"/>
      <c r="D2506" s="62"/>
      <c r="E2506" s="62"/>
    </row>
    <row r="2507" spans="1:5" ht="15" customHeight="1" x14ac:dyDescent="0.25">
      <c r="A2507" s="62"/>
      <c r="B2507" s="62"/>
      <c r="C2507" s="62"/>
      <c r="D2507" s="62"/>
      <c r="E2507" s="62"/>
    </row>
    <row r="2508" spans="1:5" ht="15" customHeight="1" x14ac:dyDescent="0.25">
      <c r="A2508" s="62"/>
      <c r="B2508" s="62"/>
      <c r="C2508" s="62"/>
      <c r="D2508" s="62"/>
      <c r="E2508" s="62"/>
    </row>
    <row r="2509" spans="1:5" ht="15" customHeight="1" x14ac:dyDescent="0.25">
      <c r="A2509" s="62"/>
      <c r="B2509" s="62"/>
      <c r="C2509" s="62"/>
      <c r="D2509" s="62"/>
      <c r="E2509" s="62"/>
    </row>
    <row r="2510" spans="1:5" ht="15" customHeight="1" x14ac:dyDescent="0.25">
      <c r="A2510" s="62"/>
      <c r="B2510" s="62"/>
      <c r="C2510" s="62"/>
      <c r="D2510" s="62"/>
      <c r="E2510" s="62"/>
    </row>
    <row r="2511" spans="1:5" ht="15" customHeight="1" x14ac:dyDescent="0.25">
      <c r="A2511" s="62"/>
      <c r="B2511" s="62"/>
      <c r="C2511" s="62"/>
      <c r="D2511" s="62"/>
      <c r="E2511" s="62"/>
    </row>
    <row r="2512" spans="1:5" ht="15" customHeight="1" x14ac:dyDescent="0.25">
      <c r="A2512" s="62"/>
      <c r="B2512" s="62"/>
      <c r="C2512" s="62"/>
      <c r="D2512" s="62"/>
      <c r="E2512" s="62"/>
    </row>
    <row r="2513" spans="1:5" ht="15" customHeight="1" x14ac:dyDescent="0.25">
      <c r="A2513" s="62"/>
      <c r="B2513" s="62"/>
      <c r="C2513" s="62"/>
      <c r="D2513" s="62"/>
      <c r="E2513" s="62"/>
    </row>
    <row r="2514" spans="1:5" ht="15" customHeight="1" x14ac:dyDescent="0.25">
      <c r="A2514" s="62"/>
      <c r="B2514" s="62"/>
      <c r="C2514" s="62"/>
      <c r="D2514" s="62"/>
      <c r="E2514" s="62"/>
    </row>
    <row r="2515" spans="1:5" ht="15" customHeight="1" x14ac:dyDescent="0.25">
      <c r="A2515" s="62"/>
      <c r="B2515" s="62"/>
      <c r="C2515" s="62"/>
      <c r="D2515" s="62"/>
      <c r="E2515" s="62"/>
    </row>
    <row r="2516" spans="1:5" ht="15" customHeight="1" x14ac:dyDescent="0.25">
      <c r="A2516" s="62"/>
      <c r="B2516" s="62"/>
      <c r="C2516" s="62"/>
      <c r="D2516" s="62"/>
      <c r="E2516" s="62"/>
    </row>
    <row r="2517" spans="1:5" ht="15" customHeight="1" x14ac:dyDescent="0.25">
      <c r="A2517" s="62"/>
      <c r="B2517" s="62"/>
      <c r="C2517" s="62"/>
      <c r="D2517" s="62"/>
      <c r="E2517" s="62"/>
    </row>
    <row r="2518" spans="1:5" ht="15" customHeight="1" x14ac:dyDescent="0.25">
      <c r="A2518" s="62"/>
      <c r="B2518" s="62"/>
      <c r="C2518" s="62"/>
      <c r="D2518" s="62"/>
      <c r="E2518" s="62"/>
    </row>
    <row r="2519" spans="1:5" ht="15" customHeight="1" x14ac:dyDescent="0.25">
      <c r="A2519" s="62"/>
      <c r="B2519" s="62"/>
      <c r="C2519" s="62"/>
      <c r="D2519" s="62"/>
      <c r="E2519" s="62"/>
    </row>
    <row r="2520" spans="1:5" ht="15" customHeight="1" x14ac:dyDescent="0.25">
      <c r="A2520" s="62"/>
      <c r="B2520" s="62"/>
      <c r="C2520" s="62"/>
      <c r="D2520" s="62"/>
      <c r="E2520" s="62"/>
    </row>
    <row r="2521" spans="1:5" ht="15" customHeight="1" x14ac:dyDescent="0.25">
      <c r="A2521" s="62"/>
      <c r="B2521" s="62"/>
      <c r="C2521" s="62"/>
      <c r="D2521" s="62"/>
      <c r="E2521" s="62"/>
    </row>
    <row r="2522" spans="1:5" ht="15" customHeight="1" x14ac:dyDescent="0.25">
      <c r="A2522" s="62"/>
      <c r="B2522" s="62"/>
      <c r="C2522" s="62"/>
      <c r="D2522" s="62"/>
      <c r="E2522" s="62"/>
    </row>
    <row r="2523" spans="1:5" ht="15" customHeight="1" x14ac:dyDescent="0.25">
      <c r="A2523" s="62"/>
      <c r="B2523" s="62"/>
      <c r="C2523" s="62"/>
      <c r="D2523" s="62"/>
      <c r="E2523" s="62"/>
    </row>
    <row r="2524" spans="1:5" ht="15" customHeight="1" x14ac:dyDescent="0.25">
      <c r="A2524" s="62"/>
      <c r="B2524" s="62"/>
      <c r="C2524" s="62"/>
      <c r="D2524" s="62"/>
      <c r="E2524" s="62"/>
    </row>
    <row r="2525" spans="1:5" ht="15" customHeight="1" x14ac:dyDescent="0.25">
      <c r="A2525" s="62"/>
      <c r="B2525" s="62"/>
      <c r="C2525" s="62"/>
      <c r="D2525" s="62"/>
      <c r="E2525" s="62"/>
    </row>
    <row r="2526" spans="1:5" ht="15" customHeight="1" x14ac:dyDescent="0.25">
      <c r="A2526" s="62"/>
      <c r="B2526" s="62"/>
      <c r="C2526" s="62"/>
      <c r="D2526" s="62"/>
      <c r="E2526" s="62"/>
    </row>
    <row r="2527" spans="1:5" ht="15" customHeight="1" x14ac:dyDescent="0.25">
      <c r="A2527" s="62"/>
      <c r="B2527" s="62"/>
      <c r="C2527" s="62"/>
      <c r="D2527" s="62"/>
      <c r="E2527" s="62"/>
    </row>
    <row r="2528" spans="1:5" ht="15" customHeight="1" x14ac:dyDescent="0.25">
      <c r="A2528" s="62"/>
      <c r="B2528" s="62"/>
      <c r="C2528" s="62"/>
      <c r="D2528" s="62"/>
      <c r="E2528" s="62"/>
    </row>
    <row r="2529" spans="1:5" ht="15" customHeight="1" x14ac:dyDescent="0.25">
      <c r="A2529" s="62"/>
      <c r="B2529" s="62"/>
      <c r="C2529" s="62"/>
      <c r="D2529" s="62"/>
      <c r="E2529" s="62"/>
    </row>
    <row r="2530" spans="1:5" ht="15" customHeight="1" x14ac:dyDescent="0.25">
      <c r="A2530" s="62"/>
      <c r="B2530" s="62"/>
      <c r="C2530" s="62"/>
      <c r="D2530" s="62"/>
      <c r="E2530" s="62"/>
    </row>
    <row r="2531" spans="1:5" ht="15" customHeight="1" x14ac:dyDescent="0.25">
      <c r="A2531" s="62"/>
      <c r="B2531" s="62"/>
      <c r="C2531" s="62"/>
      <c r="D2531" s="62"/>
      <c r="E2531" s="62"/>
    </row>
    <row r="2532" spans="1:5" ht="15" customHeight="1" x14ac:dyDescent="0.25">
      <c r="A2532" s="62"/>
      <c r="B2532" s="62"/>
      <c r="C2532" s="62"/>
      <c r="D2532" s="62"/>
      <c r="E2532" s="62"/>
    </row>
    <row r="2533" spans="1:5" ht="15" customHeight="1" x14ac:dyDescent="0.25">
      <c r="A2533" s="62"/>
      <c r="B2533" s="62"/>
      <c r="C2533" s="62"/>
      <c r="D2533" s="62"/>
      <c r="E2533" s="62"/>
    </row>
    <row r="2534" spans="1:5" ht="15" customHeight="1" x14ac:dyDescent="0.25">
      <c r="A2534" s="62"/>
      <c r="B2534" s="62"/>
      <c r="C2534" s="62"/>
      <c r="D2534" s="62"/>
      <c r="E2534" s="62"/>
    </row>
    <row r="2535" spans="1:5" ht="15" customHeight="1" x14ac:dyDescent="0.25">
      <c r="A2535" s="62"/>
      <c r="B2535" s="62"/>
      <c r="C2535" s="62"/>
      <c r="D2535" s="62"/>
      <c r="E2535" s="62"/>
    </row>
    <row r="2536" spans="1:5" ht="15" customHeight="1" x14ac:dyDescent="0.25">
      <c r="A2536" s="62"/>
      <c r="B2536" s="62"/>
      <c r="C2536" s="62"/>
      <c r="D2536" s="62"/>
      <c r="E2536" s="62"/>
    </row>
    <row r="2537" spans="1:5" ht="15" customHeight="1" x14ac:dyDescent="0.25">
      <c r="A2537" s="62"/>
      <c r="B2537" s="62"/>
      <c r="C2537" s="62"/>
      <c r="D2537" s="62"/>
      <c r="E2537" s="62"/>
    </row>
    <row r="2538" spans="1:5" ht="15" customHeight="1" x14ac:dyDescent="0.25">
      <c r="A2538" s="62"/>
      <c r="B2538" s="62"/>
      <c r="C2538" s="62"/>
      <c r="D2538" s="62"/>
      <c r="E2538" s="62"/>
    </row>
    <row r="2539" spans="1:5" ht="15" customHeight="1" x14ac:dyDescent="0.25">
      <c r="A2539" s="62"/>
      <c r="B2539" s="62"/>
      <c r="C2539" s="62"/>
      <c r="D2539" s="62"/>
      <c r="E2539" s="62"/>
    </row>
    <row r="2540" spans="1:5" ht="15" customHeight="1" x14ac:dyDescent="0.25">
      <c r="A2540" s="62"/>
      <c r="B2540" s="62"/>
      <c r="C2540" s="62"/>
      <c r="D2540" s="62"/>
      <c r="E2540" s="62"/>
    </row>
    <row r="2541" spans="1:5" ht="15" customHeight="1" x14ac:dyDescent="0.25">
      <c r="A2541" s="62"/>
      <c r="B2541" s="62"/>
      <c r="C2541" s="62"/>
      <c r="D2541" s="62"/>
      <c r="E2541" s="62"/>
    </row>
    <row r="2542" spans="1:5" ht="15" customHeight="1" x14ac:dyDescent="0.25">
      <c r="A2542" s="62"/>
      <c r="B2542" s="62"/>
      <c r="C2542" s="62"/>
      <c r="D2542" s="62"/>
      <c r="E2542" s="62"/>
    </row>
    <row r="2543" spans="1:5" ht="15" customHeight="1" x14ac:dyDescent="0.25">
      <c r="A2543" s="62"/>
      <c r="B2543" s="62"/>
      <c r="C2543" s="62"/>
      <c r="D2543" s="62"/>
      <c r="E2543" s="62"/>
    </row>
    <row r="2544" spans="1:5" ht="15" customHeight="1" x14ac:dyDescent="0.25">
      <c r="A2544" s="62"/>
      <c r="B2544" s="62"/>
      <c r="C2544" s="62"/>
      <c r="D2544" s="62"/>
      <c r="E2544" s="62"/>
    </row>
    <row r="2545" spans="1:5" ht="15" customHeight="1" x14ac:dyDescent="0.25">
      <c r="A2545" s="62"/>
      <c r="B2545" s="62"/>
      <c r="C2545" s="62"/>
      <c r="D2545" s="62"/>
      <c r="E2545" s="62"/>
    </row>
    <row r="2546" spans="1:5" ht="15" customHeight="1" x14ac:dyDescent="0.25">
      <c r="A2546" s="62"/>
      <c r="B2546" s="62"/>
      <c r="C2546" s="62"/>
      <c r="D2546" s="62"/>
      <c r="E2546" s="62"/>
    </row>
    <row r="2547" spans="1:5" ht="15" customHeight="1" x14ac:dyDescent="0.25">
      <c r="A2547" s="62"/>
      <c r="B2547" s="62"/>
      <c r="C2547" s="62"/>
      <c r="D2547" s="62"/>
      <c r="E2547" s="62"/>
    </row>
    <row r="2548" spans="1:5" ht="15" customHeight="1" x14ac:dyDescent="0.25">
      <c r="A2548" s="62"/>
      <c r="B2548" s="62"/>
      <c r="C2548" s="62"/>
      <c r="D2548" s="62"/>
      <c r="E2548" s="62"/>
    </row>
    <row r="2549" spans="1:5" ht="15" customHeight="1" x14ac:dyDescent="0.25">
      <c r="A2549" s="62"/>
      <c r="B2549" s="62"/>
      <c r="C2549" s="62"/>
      <c r="D2549" s="62"/>
      <c r="E2549" s="62"/>
    </row>
    <row r="2550" spans="1:5" ht="15" customHeight="1" x14ac:dyDescent="0.25">
      <c r="A2550" s="62"/>
      <c r="B2550" s="62"/>
      <c r="C2550" s="62"/>
      <c r="D2550" s="62"/>
      <c r="E2550" s="62"/>
    </row>
    <row r="2551" spans="1:5" ht="15" customHeight="1" x14ac:dyDescent="0.25">
      <c r="A2551" s="62"/>
      <c r="B2551" s="62"/>
      <c r="C2551" s="62"/>
      <c r="D2551" s="62"/>
      <c r="E2551" s="62"/>
    </row>
    <row r="2552" spans="1:5" ht="15" customHeight="1" x14ac:dyDescent="0.25">
      <c r="A2552" s="62"/>
      <c r="B2552" s="62"/>
      <c r="C2552" s="62"/>
      <c r="D2552" s="62"/>
      <c r="E2552" s="62"/>
    </row>
    <row r="2553" spans="1:5" ht="15" customHeight="1" x14ac:dyDescent="0.25">
      <c r="A2553" s="62"/>
      <c r="B2553" s="62"/>
      <c r="C2553" s="62"/>
      <c r="D2553" s="62"/>
      <c r="E2553" s="62"/>
    </row>
    <row r="2554" spans="1:5" ht="15" customHeight="1" x14ac:dyDescent="0.25">
      <c r="A2554" s="62"/>
      <c r="B2554" s="62"/>
      <c r="C2554" s="62"/>
      <c r="D2554" s="62"/>
      <c r="E2554" s="62"/>
    </row>
    <row r="2555" spans="1:5" ht="15" customHeight="1" x14ac:dyDescent="0.25">
      <c r="A2555" s="62"/>
      <c r="B2555" s="62"/>
      <c r="C2555" s="62"/>
      <c r="D2555" s="62"/>
      <c r="E2555" s="62"/>
    </row>
    <row r="2556" spans="1:5" ht="15" customHeight="1" x14ac:dyDescent="0.25">
      <c r="A2556" s="62"/>
      <c r="B2556" s="62"/>
      <c r="C2556" s="62"/>
      <c r="D2556" s="62"/>
      <c r="E2556" s="62"/>
    </row>
    <row r="2557" spans="1:5" ht="15" customHeight="1" x14ac:dyDescent="0.25">
      <c r="A2557" s="62"/>
      <c r="B2557" s="62"/>
      <c r="C2557" s="62"/>
      <c r="D2557" s="62"/>
      <c r="E2557" s="62"/>
    </row>
    <row r="2558" spans="1:5" ht="15" customHeight="1" x14ac:dyDescent="0.25">
      <c r="A2558" s="62"/>
      <c r="B2558" s="62"/>
      <c r="C2558" s="62"/>
      <c r="D2558" s="62"/>
      <c r="E2558" s="62"/>
    </row>
    <row r="2559" spans="1:5" ht="15" customHeight="1" x14ac:dyDescent="0.25">
      <c r="A2559" s="62"/>
      <c r="B2559" s="62"/>
      <c r="C2559" s="62"/>
      <c r="D2559" s="62"/>
      <c r="E2559" s="62"/>
    </row>
    <row r="2560" spans="1:5" ht="15" customHeight="1" x14ac:dyDescent="0.25">
      <c r="A2560" s="62"/>
      <c r="B2560" s="62"/>
      <c r="C2560" s="62"/>
      <c r="D2560" s="62"/>
      <c r="E2560" s="62"/>
    </row>
    <row r="2561" spans="1:5" ht="15" customHeight="1" x14ac:dyDescent="0.25">
      <c r="A2561" s="62"/>
      <c r="B2561" s="62"/>
      <c r="C2561" s="62"/>
      <c r="D2561" s="62"/>
      <c r="E2561" s="62"/>
    </row>
    <row r="2562" spans="1:5" ht="15" customHeight="1" x14ac:dyDescent="0.25">
      <c r="A2562" s="62"/>
      <c r="B2562" s="62"/>
      <c r="C2562" s="62"/>
      <c r="D2562" s="62"/>
      <c r="E2562" s="62"/>
    </row>
    <row r="2563" spans="1:5" ht="15" customHeight="1" x14ac:dyDescent="0.25">
      <c r="A2563" s="62"/>
      <c r="B2563" s="62"/>
      <c r="C2563" s="62"/>
      <c r="D2563" s="62"/>
      <c r="E2563" s="62"/>
    </row>
    <row r="2564" spans="1:5" ht="15" customHeight="1" x14ac:dyDescent="0.25">
      <c r="A2564" s="62"/>
      <c r="B2564" s="62"/>
      <c r="C2564" s="62"/>
      <c r="D2564" s="62"/>
      <c r="E2564" s="62"/>
    </row>
    <row r="2565" spans="1:5" ht="15" customHeight="1" x14ac:dyDescent="0.25">
      <c r="A2565" s="62"/>
      <c r="B2565" s="62"/>
      <c r="C2565" s="62"/>
      <c r="D2565" s="62"/>
      <c r="E2565" s="62"/>
    </row>
    <row r="2566" spans="1:5" ht="15" customHeight="1" x14ac:dyDescent="0.25">
      <c r="A2566" s="62"/>
      <c r="B2566" s="62"/>
      <c r="C2566" s="62"/>
      <c r="D2566" s="62"/>
      <c r="E2566" s="62"/>
    </row>
    <row r="2567" spans="1:5" ht="15" customHeight="1" x14ac:dyDescent="0.25">
      <c r="A2567" s="62"/>
      <c r="B2567" s="62"/>
      <c r="C2567" s="62"/>
      <c r="D2567" s="62"/>
      <c r="E2567" s="62"/>
    </row>
    <row r="2568" spans="1:5" ht="15" customHeight="1" x14ac:dyDescent="0.25">
      <c r="A2568" s="62"/>
      <c r="B2568" s="62"/>
      <c r="C2568" s="62"/>
      <c r="D2568" s="62"/>
      <c r="E2568" s="62"/>
    </row>
    <row r="2569" spans="1:5" ht="15" customHeight="1" x14ac:dyDescent="0.25">
      <c r="A2569" s="62"/>
      <c r="B2569" s="62"/>
      <c r="C2569" s="62"/>
      <c r="D2569" s="62"/>
      <c r="E2569" s="62"/>
    </row>
    <row r="2570" spans="1:5" ht="15" customHeight="1" x14ac:dyDescent="0.25">
      <c r="A2570" s="62"/>
      <c r="B2570" s="62"/>
      <c r="C2570" s="62"/>
      <c r="D2570" s="62"/>
      <c r="E2570" s="62"/>
    </row>
    <row r="2571" spans="1:5" ht="15" customHeight="1" x14ac:dyDescent="0.25">
      <c r="A2571" s="62"/>
      <c r="B2571" s="62"/>
      <c r="C2571" s="62"/>
      <c r="D2571" s="62"/>
      <c r="E2571" s="62"/>
    </row>
    <row r="2572" spans="1:5" ht="15" customHeight="1" x14ac:dyDescent="0.25">
      <c r="A2572" s="62"/>
      <c r="B2572" s="62"/>
      <c r="C2572" s="62"/>
      <c r="D2572" s="62"/>
      <c r="E2572" s="62"/>
    </row>
    <row r="2573" spans="1:5" ht="15" customHeight="1" x14ac:dyDescent="0.25">
      <c r="A2573" s="62"/>
      <c r="B2573" s="62"/>
      <c r="C2573" s="62"/>
      <c r="D2573" s="62"/>
      <c r="E2573" s="62"/>
    </row>
    <row r="2574" spans="1:5" ht="15" customHeight="1" x14ac:dyDescent="0.25">
      <c r="A2574" s="62"/>
      <c r="B2574" s="62"/>
      <c r="C2574" s="62"/>
      <c r="D2574" s="62"/>
      <c r="E2574" s="62"/>
    </row>
    <row r="2575" spans="1:5" ht="15" customHeight="1" x14ac:dyDescent="0.25">
      <c r="A2575" s="62"/>
      <c r="B2575" s="62"/>
      <c r="C2575" s="62"/>
      <c r="D2575" s="62"/>
      <c r="E2575" s="62"/>
    </row>
    <row r="2576" spans="1:5" ht="15" customHeight="1" x14ac:dyDescent="0.25">
      <c r="A2576" s="62"/>
      <c r="B2576" s="62"/>
      <c r="C2576" s="62"/>
      <c r="D2576" s="62"/>
      <c r="E2576" s="62"/>
    </row>
    <row r="2577" spans="1:5" ht="15" customHeight="1" x14ac:dyDescent="0.25">
      <c r="A2577" s="62"/>
      <c r="B2577" s="62"/>
      <c r="C2577" s="62"/>
      <c r="D2577" s="62"/>
      <c r="E2577" s="62"/>
    </row>
    <row r="2578" spans="1:5" ht="15" customHeight="1" x14ac:dyDescent="0.25">
      <c r="A2578" s="62"/>
      <c r="B2578" s="62"/>
      <c r="C2578" s="62"/>
      <c r="D2578" s="62"/>
      <c r="E2578" s="62"/>
    </row>
    <row r="2579" spans="1:5" ht="15" customHeight="1" x14ac:dyDescent="0.25">
      <c r="A2579" s="62"/>
      <c r="B2579" s="62"/>
      <c r="C2579" s="62"/>
      <c r="D2579" s="62"/>
      <c r="E2579" s="62"/>
    </row>
    <row r="2580" spans="1:5" ht="15" customHeight="1" x14ac:dyDescent="0.25">
      <c r="A2580" s="62"/>
      <c r="B2580" s="62"/>
      <c r="C2580" s="62"/>
      <c r="D2580" s="62"/>
      <c r="E2580" s="62"/>
    </row>
    <row r="2581" spans="1:5" ht="15" customHeight="1" x14ac:dyDescent="0.25">
      <c r="A2581" s="62"/>
      <c r="B2581" s="62"/>
      <c r="C2581" s="62"/>
      <c r="D2581" s="62"/>
      <c r="E2581" s="62"/>
    </row>
    <row r="2582" spans="1:5" ht="15" customHeight="1" x14ac:dyDescent="0.25">
      <c r="A2582" s="62"/>
      <c r="B2582" s="62"/>
      <c r="C2582" s="62"/>
      <c r="D2582" s="62"/>
      <c r="E2582" s="62"/>
    </row>
    <row r="2583" spans="1:5" ht="15" customHeight="1" x14ac:dyDescent="0.25">
      <c r="A2583" s="62"/>
      <c r="B2583" s="62"/>
      <c r="C2583" s="62"/>
      <c r="D2583" s="62"/>
      <c r="E2583" s="62"/>
    </row>
    <row r="2584" spans="1:5" ht="15" customHeight="1" x14ac:dyDescent="0.25">
      <c r="A2584" s="62"/>
      <c r="B2584" s="62"/>
      <c r="C2584" s="62"/>
      <c r="D2584" s="62"/>
      <c r="E2584" s="62"/>
    </row>
    <row r="2585" spans="1:5" ht="15" customHeight="1" x14ac:dyDescent="0.25">
      <c r="A2585" s="62"/>
      <c r="B2585" s="62"/>
      <c r="C2585" s="62"/>
      <c r="D2585" s="62"/>
      <c r="E2585" s="62"/>
    </row>
    <row r="2586" spans="1:5" ht="15" customHeight="1" x14ac:dyDescent="0.25">
      <c r="A2586" s="62"/>
      <c r="B2586" s="62"/>
      <c r="C2586" s="62"/>
      <c r="D2586" s="62"/>
      <c r="E2586" s="62"/>
    </row>
    <row r="2587" spans="1:5" ht="15" customHeight="1" x14ac:dyDescent="0.25">
      <c r="A2587" s="62"/>
      <c r="B2587" s="62"/>
      <c r="C2587" s="62"/>
      <c r="D2587" s="62"/>
      <c r="E2587" s="62"/>
    </row>
    <row r="2588" spans="1:5" ht="15" customHeight="1" x14ac:dyDescent="0.25">
      <c r="A2588" s="62"/>
      <c r="B2588" s="62"/>
      <c r="C2588" s="62"/>
      <c r="D2588" s="62"/>
      <c r="E2588" s="62"/>
    </row>
    <row r="2589" spans="1:5" ht="15" customHeight="1" x14ac:dyDescent="0.25">
      <c r="A2589" s="62"/>
      <c r="B2589" s="62"/>
      <c r="C2589" s="62"/>
      <c r="D2589" s="62"/>
      <c r="E2589" s="62"/>
    </row>
    <row r="2590" spans="1:5" ht="15" customHeight="1" x14ac:dyDescent="0.25">
      <c r="A2590" s="62"/>
      <c r="B2590" s="62"/>
      <c r="C2590" s="62"/>
      <c r="D2590" s="62"/>
      <c r="E2590" s="62"/>
    </row>
    <row r="2591" spans="1:5" ht="15" customHeight="1" x14ac:dyDescent="0.25">
      <c r="A2591" s="62"/>
      <c r="B2591" s="62"/>
      <c r="C2591" s="62"/>
      <c r="D2591" s="62"/>
      <c r="E2591" s="62"/>
    </row>
    <row r="2592" spans="1:5" ht="15" customHeight="1" x14ac:dyDescent="0.25">
      <c r="A2592" s="62"/>
      <c r="B2592" s="62"/>
      <c r="C2592" s="62"/>
      <c r="D2592" s="62"/>
      <c r="E2592" s="62"/>
    </row>
    <row r="2593" spans="1:5" ht="15" customHeight="1" x14ac:dyDescent="0.25">
      <c r="A2593" s="62"/>
      <c r="B2593" s="62"/>
      <c r="C2593" s="62"/>
      <c r="D2593" s="62"/>
      <c r="E2593" s="62"/>
    </row>
    <row r="2594" spans="1:5" ht="15" customHeight="1" x14ac:dyDescent="0.25">
      <c r="A2594" s="62"/>
      <c r="B2594" s="62"/>
      <c r="C2594" s="62"/>
      <c r="D2594" s="62"/>
      <c r="E2594" s="62"/>
    </row>
    <row r="2595" spans="1:5" ht="15" customHeight="1" x14ac:dyDescent="0.25">
      <c r="A2595" s="62"/>
      <c r="B2595" s="62"/>
      <c r="C2595" s="62"/>
      <c r="D2595" s="62"/>
      <c r="E2595" s="62"/>
    </row>
    <row r="2596" spans="1:5" ht="15" customHeight="1" x14ac:dyDescent="0.25">
      <c r="A2596" s="62"/>
      <c r="B2596" s="62"/>
      <c r="C2596" s="62"/>
      <c r="D2596" s="62"/>
      <c r="E2596" s="62"/>
    </row>
    <row r="2597" spans="1:5" ht="15" customHeight="1" x14ac:dyDescent="0.25">
      <c r="A2597" s="62"/>
      <c r="B2597" s="62"/>
      <c r="C2597" s="62"/>
      <c r="D2597" s="62"/>
      <c r="E2597" s="62"/>
    </row>
    <row r="2598" spans="1:5" ht="15" customHeight="1" x14ac:dyDescent="0.25">
      <c r="A2598" s="62"/>
      <c r="B2598" s="62"/>
      <c r="C2598" s="62"/>
      <c r="D2598" s="62"/>
      <c r="E2598" s="62"/>
    </row>
    <row r="2599" spans="1:5" ht="15" customHeight="1" x14ac:dyDescent="0.25">
      <c r="A2599" s="62"/>
      <c r="B2599" s="62"/>
      <c r="C2599" s="62"/>
      <c r="D2599" s="62"/>
      <c r="E2599" s="62"/>
    </row>
    <row r="2600" spans="1:5" ht="15" customHeight="1" x14ac:dyDescent="0.25">
      <c r="A2600" s="62"/>
      <c r="B2600" s="62"/>
      <c r="C2600" s="62"/>
      <c r="D2600" s="62"/>
      <c r="E2600" s="62"/>
    </row>
    <row r="2601" spans="1:5" ht="15" customHeight="1" x14ac:dyDescent="0.25">
      <c r="A2601" s="62"/>
      <c r="B2601" s="62"/>
      <c r="C2601" s="62"/>
      <c r="D2601" s="62"/>
      <c r="E2601" s="62"/>
    </row>
    <row r="2602" spans="1:5" ht="15" customHeight="1" x14ac:dyDescent="0.25">
      <c r="A2602" s="62"/>
      <c r="B2602" s="62"/>
      <c r="C2602" s="62"/>
      <c r="D2602" s="62"/>
      <c r="E2602" s="62"/>
    </row>
    <row r="2603" spans="1:5" ht="15" customHeight="1" x14ac:dyDescent="0.25">
      <c r="A2603" s="62"/>
      <c r="B2603" s="62"/>
      <c r="C2603" s="62"/>
      <c r="D2603" s="62"/>
      <c r="E2603" s="62"/>
    </row>
    <row r="2604" spans="1:5" ht="15" customHeight="1" x14ac:dyDescent="0.25">
      <c r="A2604" s="62"/>
      <c r="B2604" s="62"/>
      <c r="C2604" s="62"/>
      <c r="D2604" s="62"/>
      <c r="E2604" s="62"/>
    </row>
    <row r="2605" spans="1:5" ht="15" customHeight="1" x14ac:dyDescent="0.25">
      <c r="A2605" s="62"/>
      <c r="B2605" s="62"/>
      <c r="C2605" s="62"/>
      <c r="D2605" s="62"/>
      <c r="E2605" s="62"/>
    </row>
    <row r="2606" spans="1:5" ht="15" customHeight="1" x14ac:dyDescent="0.25">
      <c r="A2606" s="62"/>
      <c r="B2606" s="62"/>
      <c r="C2606" s="62"/>
      <c r="D2606" s="62"/>
      <c r="E2606" s="62"/>
    </row>
    <row r="2607" spans="1:5" ht="15" customHeight="1" x14ac:dyDescent="0.25">
      <c r="A2607" s="62"/>
      <c r="B2607" s="62"/>
      <c r="C2607" s="62"/>
      <c r="D2607" s="62"/>
      <c r="E2607" s="62"/>
    </row>
    <row r="2608" spans="1:5" ht="15" customHeight="1" x14ac:dyDescent="0.25">
      <c r="A2608" s="62"/>
      <c r="B2608" s="62"/>
      <c r="C2608" s="62"/>
      <c r="D2608" s="62"/>
      <c r="E2608" s="62"/>
    </row>
    <row r="2609" spans="1:5" ht="15" customHeight="1" x14ac:dyDescent="0.25">
      <c r="A2609" s="62"/>
      <c r="B2609" s="62"/>
      <c r="C2609" s="62"/>
      <c r="D2609" s="62"/>
      <c r="E2609" s="62"/>
    </row>
    <row r="2610" spans="1:5" ht="15" customHeight="1" x14ac:dyDescent="0.25">
      <c r="A2610" s="62"/>
      <c r="B2610" s="62"/>
      <c r="C2610" s="62"/>
      <c r="D2610" s="62"/>
      <c r="E2610" s="62"/>
    </row>
    <row r="2611" spans="1:5" ht="15" customHeight="1" x14ac:dyDescent="0.25">
      <c r="A2611" s="62"/>
      <c r="B2611" s="62"/>
      <c r="C2611" s="62"/>
      <c r="D2611" s="62"/>
      <c r="E2611" s="62"/>
    </row>
    <row r="2612" spans="1:5" ht="15" customHeight="1" x14ac:dyDescent="0.25">
      <c r="A2612" s="62"/>
      <c r="B2612" s="62"/>
      <c r="C2612" s="62"/>
      <c r="D2612" s="62"/>
      <c r="E2612" s="62"/>
    </row>
    <row r="2613" spans="1:5" ht="15" customHeight="1" x14ac:dyDescent="0.25">
      <c r="A2613" s="62"/>
      <c r="B2613" s="62"/>
      <c r="C2613" s="62"/>
      <c r="D2613" s="62"/>
      <c r="E2613" s="62"/>
    </row>
    <row r="2614" spans="1:5" ht="15" customHeight="1" x14ac:dyDescent="0.25">
      <c r="A2614" s="62"/>
      <c r="B2614" s="62"/>
      <c r="C2614" s="62"/>
      <c r="D2614" s="62"/>
      <c r="E2614" s="62"/>
    </row>
    <row r="2615" spans="1:5" ht="15" customHeight="1" x14ac:dyDescent="0.25">
      <c r="A2615" s="62"/>
      <c r="B2615" s="62"/>
      <c r="C2615" s="62"/>
      <c r="D2615" s="62"/>
      <c r="E2615" s="62"/>
    </row>
    <row r="2616" spans="1:5" ht="15" customHeight="1" x14ac:dyDescent="0.25">
      <c r="A2616" s="62"/>
      <c r="B2616" s="62"/>
      <c r="C2616" s="62"/>
      <c r="D2616" s="62"/>
      <c r="E2616" s="62"/>
    </row>
    <row r="2617" spans="1:5" ht="15" customHeight="1" x14ac:dyDescent="0.25">
      <c r="A2617" s="62"/>
      <c r="B2617" s="62"/>
      <c r="C2617" s="62"/>
      <c r="D2617" s="62"/>
      <c r="E2617" s="62"/>
    </row>
    <row r="2618" spans="1:5" ht="15" customHeight="1" x14ac:dyDescent="0.25">
      <c r="A2618" s="62"/>
      <c r="B2618" s="62"/>
      <c r="C2618" s="62"/>
      <c r="D2618" s="62"/>
      <c r="E2618" s="62"/>
    </row>
    <row r="2619" spans="1:5" ht="15" customHeight="1" x14ac:dyDescent="0.25">
      <c r="A2619" s="62"/>
      <c r="B2619" s="62"/>
      <c r="C2619" s="62"/>
      <c r="D2619" s="62"/>
      <c r="E2619" s="62"/>
    </row>
    <row r="2620" spans="1:5" ht="15" customHeight="1" x14ac:dyDescent="0.25">
      <c r="A2620" s="62"/>
      <c r="B2620" s="62"/>
      <c r="C2620" s="62"/>
      <c r="D2620" s="62"/>
      <c r="E2620" s="62"/>
    </row>
    <row r="2621" spans="1:5" ht="15" customHeight="1" x14ac:dyDescent="0.25">
      <c r="A2621" s="62"/>
      <c r="B2621" s="62"/>
      <c r="C2621" s="62"/>
      <c r="D2621" s="62"/>
      <c r="E2621" s="62"/>
    </row>
    <row r="2622" spans="1:5" ht="15" customHeight="1" x14ac:dyDescent="0.25">
      <c r="A2622" s="62"/>
      <c r="B2622" s="62"/>
      <c r="C2622" s="62"/>
      <c r="D2622" s="62"/>
      <c r="E2622" s="62"/>
    </row>
    <row r="2623" spans="1:5" ht="15" customHeight="1" x14ac:dyDescent="0.25">
      <c r="A2623" s="62"/>
      <c r="B2623" s="62"/>
      <c r="C2623" s="62"/>
      <c r="D2623" s="62"/>
      <c r="E2623" s="62"/>
    </row>
    <row r="2624" spans="1:5" ht="15" customHeight="1" x14ac:dyDescent="0.25">
      <c r="A2624" s="62"/>
      <c r="B2624" s="62"/>
      <c r="C2624" s="62"/>
      <c r="D2624" s="62"/>
      <c r="E2624" s="62"/>
    </row>
    <row r="2625" spans="1:5" ht="15" customHeight="1" x14ac:dyDescent="0.25">
      <c r="A2625" s="62"/>
      <c r="B2625" s="62"/>
      <c r="C2625" s="62"/>
      <c r="D2625" s="62"/>
      <c r="E2625" s="62"/>
    </row>
    <row r="2626" spans="1:5" ht="15" customHeight="1" x14ac:dyDescent="0.25">
      <c r="A2626" s="62"/>
      <c r="B2626" s="62"/>
      <c r="C2626" s="62"/>
      <c r="D2626" s="62"/>
      <c r="E2626" s="62"/>
    </row>
    <row r="2627" spans="1:5" ht="15" customHeight="1" x14ac:dyDescent="0.25">
      <c r="A2627" s="62"/>
      <c r="B2627" s="62"/>
      <c r="C2627" s="62"/>
      <c r="D2627" s="62"/>
      <c r="E2627" s="62"/>
    </row>
    <row r="2628" spans="1:5" ht="15" customHeight="1" x14ac:dyDescent="0.25">
      <c r="A2628" s="62"/>
      <c r="B2628" s="62"/>
      <c r="C2628" s="62"/>
      <c r="D2628" s="62"/>
      <c r="E2628" s="62"/>
    </row>
    <row r="2629" spans="1:5" ht="15" customHeight="1" x14ac:dyDescent="0.25">
      <c r="A2629" s="62"/>
      <c r="B2629" s="62"/>
      <c r="C2629" s="62"/>
      <c r="D2629" s="62"/>
      <c r="E2629" s="62"/>
    </row>
    <row r="2630" spans="1:5" ht="15" customHeight="1" x14ac:dyDescent="0.25">
      <c r="A2630" s="62"/>
      <c r="B2630" s="62"/>
      <c r="C2630" s="62"/>
      <c r="D2630" s="62"/>
      <c r="E2630" s="62"/>
    </row>
    <row r="2631" spans="1:5" ht="15" customHeight="1" x14ac:dyDescent="0.25">
      <c r="A2631" s="62"/>
      <c r="B2631" s="62"/>
      <c r="C2631" s="62"/>
      <c r="D2631" s="62"/>
      <c r="E2631" s="62"/>
    </row>
    <row r="2632" spans="1:5" ht="15" customHeight="1" x14ac:dyDescent="0.25">
      <c r="A2632" s="62"/>
      <c r="B2632" s="62"/>
      <c r="C2632" s="62"/>
      <c r="D2632" s="62"/>
      <c r="E2632" s="62"/>
    </row>
    <row r="2633" spans="1:5" ht="15" customHeight="1" x14ac:dyDescent="0.25">
      <c r="A2633" s="62"/>
      <c r="B2633" s="62"/>
      <c r="C2633" s="62"/>
      <c r="D2633" s="62"/>
      <c r="E2633" s="62"/>
    </row>
    <row r="2634" spans="1:5" ht="15" customHeight="1" x14ac:dyDescent="0.25">
      <c r="A2634" s="62"/>
      <c r="B2634" s="62"/>
      <c r="C2634" s="62"/>
      <c r="D2634" s="62"/>
      <c r="E2634" s="62"/>
    </row>
    <row r="2635" spans="1:5" ht="15" customHeight="1" x14ac:dyDescent="0.25">
      <c r="A2635" s="62"/>
      <c r="B2635" s="62"/>
      <c r="C2635" s="62"/>
      <c r="D2635" s="62"/>
      <c r="E2635" s="62"/>
    </row>
    <row r="2636" spans="1:5" ht="15" customHeight="1" x14ac:dyDescent="0.25">
      <c r="A2636" s="62"/>
      <c r="B2636" s="62"/>
      <c r="C2636" s="62"/>
      <c r="D2636" s="62"/>
      <c r="E2636" s="62"/>
    </row>
    <row r="2637" spans="1:5" ht="15" customHeight="1" x14ac:dyDescent="0.25">
      <c r="A2637" s="62"/>
      <c r="B2637" s="62"/>
      <c r="C2637" s="62"/>
      <c r="D2637" s="62"/>
      <c r="E2637" s="62"/>
    </row>
    <row r="2638" spans="1:5" ht="15" customHeight="1" x14ac:dyDescent="0.25">
      <c r="A2638" s="62"/>
      <c r="B2638" s="62"/>
      <c r="C2638" s="62"/>
      <c r="D2638" s="62"/>
      <c r="E2638" s="62"/>
    </row>
    <row r="2639" spans="1:5" ht="15" customHeight="1" x14ac:dyDescent="0.25">
      <c r="A2639" s="62"/>
      <c r="B2639" s="62"/>
      <c r="C2639" s="62"/>
      <c r="D2639" s="62"/>
      <c r="E2639" s="62"/>
    </row>
    <row r="2640" spans="1:5" ht="15" customHeight="1" x14ac:dyDescent="0.25">
      <c r="A2640" s="62"/>
      <c r="B2640" s="62"/>
      <c r="C2640" s="62"/>
      <c r="D2640" s="62"/>
      <c r="E2640" s="62"/>
    </row>
    <row r="2641" spans="1:5" ht="15" customHeight="1" x14ac:dyDescent="0.25">
      <c r="A2641" s="62"/>
      <c r="B2641" s="62"/>
      <c r="C2641" s="62"/>
      <c r="D2641" s="62"/>
      <c r="E2641" s="62"/>
    </row>
    <row r="2642" spans="1:5" ht="15" customHeight="1" x14ac:dyDescent="0.25">
      <c r="A2642" s="62"/>
      <c r="B2642" s="62"/>
      <c r="C2642" s="62"/>
      <c r="D2642" s="62"/>
      <c r="E2642" s="62"/>
    </row>
    <row r="2643" spans="1:5" ht="15" customHeight="1" x14ac:dyDescent="0.25">
      <c r="A2643" s="62"/>
      <c r="B2643" s="62"/>
      <c r="C2643" s="62"/>
      <c r="D2643" s="62"/>
      <c r="E2643" s="62"/>
    </row>
    <row r="2644" spans="1:5" ht="15" customHeight="1" x14ac:dyDescent="0.25">
      <c r="A2644" s="62"/>
      <c r="B2644" s="62"/>
      <c r="C2644" s="62"/>
      <c r="D2644" s="62"/>
      <c r="E2644" s="62"/>
    </row>
    <row r="2645" spans="1:5" ht="15" customHeight="1" x14ac:dyDescent="0.25">
      <c r="A2645" s="62"/>
      <c r="B2645" s="62"/>
      <c r="C2645" s="62"/>
      <c r="D2645" s="62"/>
      <c r="E2645" s="62"/>
    </row>
    <row r="2646" spans="1:5" ht="15" customHeight="1" x14ac:dyDescent="0.25">
      <c r="A2646" s="62"/>
      <c r="B2646" s="62"/>
      <c r="C2646" s="62"/>
      <c r="D2646" s="62"/>
      <c r="E2646" s="62"/>
    </row>
    <row r="2647" spans="1:5" ht="15" customHeight="1" x14ac:dyDescent="0.25">
      <c r="A2647" s="62"/>
      <c r="B2647" s="62"/>
      <c r="C2647" s="62"/>
      <c r="D2647" s="62"/>
      <c r="E2647" s="62"/>
    </row>
    <row r="2648" spans="1:5" ht="15" customHeight="1" x14ac:dyDescent="0.25">
      <c r="A2648" s="62"/>
      <c r="B2648" s="62"/>
      <c r="C2648" s="62"/>
      <c r="D2648" s="62"/>
      <c r="E2648" s="62"/>
    </row>
    <row r="2649" spans="1:5" ht="15" customHeight="1" x14ac:dyDescent="0.25">
      <c r="A2649" s="62"/>
      <c r="B2649" s="62"/>
      <c r="C2649" s="62"/>
      <c r="D2649" s="62"/>
      <c r="E2649" s="62"/>
    </row>
    <row r="2650" spans="1:5" ht="15" customHeight="1" x14ac:dyDescent="0.25">
      <c r="A2650" s="62"/>
      <c r="B2650" s="62"/>
      <c r="C2650" s="62"/>
      <c r="D2650" s="62"/>
      <c r="E2650" s="62"/>
    </row>
    <row r="2651" spans="1:5" ht="15" customHeight="1" x14ac:dyDescent="0.25">
      <c r="A2651" s="62"/>
      <c r="B2651" s="62"/>
      <c r="C2651" s="62"/>
      <c r="D2651" s="62"/>
      <c r="E2651" s="62"/>
    </row>
    <row r="2652" spans="1:5" ht="15" customHeight="1" x14ac:dyDescent="0.25">
      <c r="A2652" s="62"/>
      <c r="B2652" s="62"/>
      <c r="C2652" s="62"/>
      <c r="D2652" s="62"/>
      <c r="E2652" s="62"/>
    </row>
    <row r="2653" spans="1:5" ht="15" customHeight="1" x14ac:dyDescent="0.25">
      <c r="A2653" s="62"/>
      <c r="B2653" s="62"/>
      <c r="C2653" s="62"/>
      <c r="D2653" s="62"/>
      <c r="E2653" s="62"/>
    </row>
    <row r="2654" spans="1:5" ht="15" customHeight="1" x14ac:dyDescent="0.25">
      <c r="A2654" s="62"/>
      <c r="B2654" s="62"/>
      <c r="C2654" s="62"/>
      <c r="D2654" s="62"/>
      <c r="E2654" s="62"/>
    </row>
    <row r="2655" spans="1:5" ht="15" customHeight="1" x14ac:dyDescent="0.25">
      <c r="A2655" s="62"/>
      <c r="B2655" s="62"/>
      <c r="C2655" s="62"/>
      <c r="D2655" s="62"/>
      <c r="E2655" s="62"/>
    </row>
    <row r="2656" spans="1:5" ht="15" customHeight="1" x14ac:dyDescent="0.25">
      <c r="A2656" s="62"/>
      <c r="B2656" s="62"/>
      <c r="C2656" s="62"/>
      <c r="D2656" s="62"/>
      <c r="E2656" s="62"/>
    </row>
    <row r="2657" spans="1:5" ht="15" customHeight="1" x14ac:dyDescent="0.25">
      <c r="A2657" s="62"/>
      <c r="B2657" s="62"/>
      <c r="C2657" s="62"/>
      <c r="D2657" s="62"/>
      <c r="E2657" s="62"/>
    </row>
    <row r="2658" spans="1:5" ht="15" customHeight="1" x14ac:dyDescent="0.25">
      <c r="A2658" s="62"/>
      <c r="B2658" s="62"/>
      <c r="C2658" s="62"/>
      <c r="D2658" s="62"/>
      <c r="E2658" s="62"/>
    </row>
    <row r="2659" spans="1:5" ht="15" customHeight="1" x14ac:dyDescent="0.25">
      <c r="A2659" s="62"/>
      <c r="B2659" s="62"/>
      <c r="C2659" s="62"/>
      <c r="D2659" s="62"/>
      <c r="E2659" s="62"/>
    </row>
    <row r="2660" spans="1:5" ht="15" customHeight="1" x14ac:dyDescent="0.25">
      <c r="A2660" s="62"/>
      <c r="B2660" s="62"/>
      <c r="C2660" s="62"/>
      <c r="D2660" s="62"/>
      <c r="E2660" s="62"/>
    </row>
    <row r="2661" spans="1:5" ht="15" customHeight="1" x14ac:dyDescent="0.25">
      <c r="A2661" s="62"/>
      <c r="B2661" s="62"/>
      <c r="C2661" s="62"/>
      <c r="D2661" s="62"/>
      <c r="E2661" s="62"/>
    </row>
    <row r="2662" spans="1:5" ht="15" customHeight="1" x14ac:dyDescent="0.25">
      <c r="A2662" s="62"/>
      <c r="B2662" s="62"/>
      <c r="C2662" s="62"/>
      <c r="D2662" s="62"/>
      <c r="E2662" s="62"/>
    </row>
    <row r="2663" spans="1:5" ht="15" customHeight="1" x14ac:dyDescent="0.25">
      <c r="A2663" s="62"/>
      <c r="B2663" s="62"/>
      <c r="C2663" s="62"/>
      <c r="D2663" s="62"/>
      <c r="E2663" s="62"/>
    </row>
    <row r="2664" spans="1:5" ht="15" customHeight="1" x14ac:dyDescent="0.25">
      <c r="A2664" s="62"/>
      <c r="B2664" s="62"/>
      <c r="C2664" s="62"/>
      <c r="D2664" s="62"/>
      <c r="E2664" s="62"/>
    </row>
    <row r="2665" spans="1:5" ht="15" customHeight="1" x14ac:dyDescent="0.25">
      <c r="A2665" s="62"/>
      <c r="B2665" s="62"/>
      <c r="C2665" s="62"/>
      <c r="D2665" s="62"/>
      <c r="E2665" s="62"/>
    </row>
    <row r="2666" spans="1:5" ht="15" customHeight="1" x14ac:dyDescent="0.25">
      <c r="A2666" s="62"/>
      <c r="B2666" s="62"/>
      <c r="C2666" s="62"/>
      <c r="D2666" s="62"/>
      <c r="E2666" s="62"/>
    </row>
    <row r="2667" spans="1:5" ht="15" customHeight="1" x14ac:dyDescent="0.25">
      <c r="A2667" s="62"/>
      <c r="B2667" s="62"/>
      <c r="C2667" s="62"/>
      <c r="D2667" s="62"/>
      <c r="E2667" s="62"/>
    </row>
    <row r="2668" spans="1:5" ht="15" customHeight="1" x14ac:dyDescent="0.25">
      <c r="A2668" s="62"/>
      <c r="B2668" s="62"/>
      <c r="C2668" s="62"/>
      <c r="D2668" s="62"/>
      <c r="E2668" s="62"/>
    </row>
    <row r="2669" spans="1:5" ht="15" customHeight="1" x14ac:dyDescent="0.25">
      <c r="A2669" s="62"/>
      <c r="B2669" s="62"/>
      <c r="C2669" s="62"/>
      <c r="D2669" s="62"/>
      <c r="E2669" s="62"/>
    </row>
    <row r="2670" spans="1:5" ht="15" customHeight="1" x14ac:dyDescent="0.25">
      <c r="A2670" s="62"/>
      <c r="B2670" s="62"/>
      <c r="C2670" s="62"/>
      <c r="D2670" s="62"/>
      <c r="E2670" s="62"/>
    </row>
    <row r="2671" spans="1:5" ht="15" customHeight="1" x14ac:dyDescent="0.25">
      <c r="A2671" s="62"/>
      <c r="B2671" s="62"/>
      <c r="C2671" s="62"/>
      <c r="D2671" s="62"/>
      <c r="E2671" s="62"/>
    </row>
    <row r="2672" spans="1:5" ht="15" customHeight="1" x14ac:dyDescent="0.25">
      <c r="A2672" s="62"/>
      <c r="B2672" s="62"/>
      <c r="C2672" s="62"/>
      <c r="D2672" s="62"/>
      <c r="E2672" s="62"/>
    </row>
    <row r="2673" spans="1:5" ht="15" customHeight="1" x14ac:dyDescent="0.25">
      <c r="A2673" s="62"/>
      <c r="B2673" s="62"/>
      <c r="C2673" s="62"/>
      <c r="D2673" s="62"/>
      <c r="E2673" s="62"/>
    </row>
    <row r="2674" spans="1:5" ht="15" customHeight="1" x14ac:dyDescent="0.25">
      <c r="A2674" s="62"/>
      <c r="B2674" s="62"/>
      <c r="C2674" s="62"/>
      <c r="D2674" s="62"/>
      <c r="E2674" s="62"/>
    </row>
    <row r="2675" spans="1:5" ht="15" customHeight="1" x14ac:dyDescent="0.25">
      <c r="A2675" s="62"/>
      <c r="B2675" s="62"/>
      <c r="C2675" s="62"/>
      <c r="D2675" s="62"/>
      <c r="E2675" s="62"/>
    </row>
    <row r="2676" spans="1:5" ht="15" customHeight="1" x14ac:dyDescent="0.25">
      <c r="A2676" s="62"/>
      <c r="B2676" s="62"/>
      <c r="C2676" s="62"/>
      <c r="D2676" s="62"/>
      <c r="E2676" s="62"/>
    </row>
    <row r="2677" spans="1:5" ht="15" customHeight="1" x14ac:dyDescent="0.25">
      <c r="A2677" s="62"/>
      <c r="B2677" s="62"/>
      <c r="C2677" s="62"/>
      <c r="D2677" s="62"/>
      <c r="E2677" s="62"/>
    </row>
    <row r="2678" spans="1:5" ht="15" customHeight="1" x14ac:dyDescent="0.25">
      <c r="A2678" s="62"/>
      <c r="B2678" s="62"/>
      <c r="C2678" s="62"/>
      <c r="D2678" s="62"/>
      <c r="E2678" s="62"/>
    </row>
    <row r="2679" spans="1:5" ht="15" customHeight="1" x14ac:dyDescent="0.25">
      <c r="A2679" s="62"/>
      <c r="B2679" s="62"/>
      <c r="C2679" s="62"/>
      <c r="D2679" s="62"/>
      <c r="E2679" s="62"/>
    </row>
    <row r="2680" spans="1:5" ht="15" customHeight="1" x14ac:dyDescent="0.25">
      <c r="A2680" s="62"/>
      <c r="B2680" s="62"/>
      <c r="C2680" s="62"/>
      <c r="D2680" s="62"/>
      <c r="E2680" s="62"/>
    </row>
    <row r="2681" spans="1:5" ht="15" customHeight="1" x14ac:dyDescent="0.25">
      <c r="A2681" s="62"/>
      <c r="B2681" s="62"/>
      <c r="C2681" s="62"/>
      <c r="D2681" s="62"/>
      <c r="E2681" s="62"/>
    </row>
    <row r="2682" spans="1:5" ht="15" customHeight="1" x14ac:dyDescent="0.25">
      <c r="A2682" s="62"/>
      <c r="B2682" s="62"/>
      <c r="C2682" s="62"/>
      <c r="D2682" s="62"/>
      <c r="E2682" s="62"/>
    </row>
    <row r="2683" spans="1:5" ht="15" customHeight="1" x14ac:dyDescent="0.25">
      <c r="A2683" s="62"/>
      <c r="B2683" s="62"/>
      <c r="C2683" s="62"/>
      <c r="D2683" s="62"/>
      <c r="E2683" s="62"/>
    </row>
    <row r="2684" spans="1:5" ht="15" customHeight="1" x14ac:dyDescent="0.25">
      <c r="A2684" s="62"/>
      <c r="B2684" s="62"/>
      <c r="C2684" s="62"/>
      <c r="D2684" s="62"/>
      <c r="E2684" s="62"/>
    </row>
    <row r="2685" spans="1:5" ht="15" customHeight="1" x14ac:dyDescent="0.25">
      <c r="A2685" s="62"/>
      <c r="B2685" s="62"/>
      <c r="C2685" s="62"/>
      <c r="D2685" s="62"/>
      <c r="E2685" s="62"/>
    </row>
    <row r="2686" spans="1:5" ht="15" customHeight="1" x14ac:dyDescent="0.25">
      <c r="A2686" s="62"/>
      <c r="B2686" s="62"/>
      <c r="C2686" s="62"/>
      <c r="D2686" s="62"/>
      <c r="E2686" s="62"/>
    </row>
    <row r="2687" spans="1:5" ht="15" customHeight="1" x14ac:dyDescent="0.25">
      <c r="A2687" s="62"/>
      <c r="B2687" s="62"/>
      <c r="C2687" s="62"/>
      <c r="D2687" s="62"/>
      <c r="E2687" s="62"/>
    </row>
    <row r="2688" spans="1:5" ht="15" customHeight="1" x14ac:dyDescent="0.25">
      <c r="A2688" s="62"/>
      <c r="B2688" s="62"/>
      <c r="C2688" s="62"/>
      <c r="D2688" s="62"/>
      <c r="E2688" s="62"/>
    </row>
    <row r="2689" spans="1:5" ht="15" customHeight="1" x14ac:dyDescent="0.25">
      <c r="A2689" s="62"/>
      <c r="B2689" s="62"/>
      <c r="C2689" s="62"/>
      <c r="D2689" s="62"/>
      <c r="E2689" s="62"/>
    </row>
    <row r="2690" spans="1:5" ht="15" customHeight="1" x14ac:dyDescent="0.25">
      <c r="A2690" s="62"/>
      <c r="B2690" s="62"/>
      <c r="C2690" s="62"/>
      <c r="D2690" s="62"/>
      <c r="E2690" s="62"/>
    </row>
    <row r="2691" spans="1:5" ht="15" customHeight="1" x14ac:dyDescent="0.25">
      <c r="A2691" s="62"/>
      <c r="B2691" s="62"/>
      <c r="C2691" s="62"/>
      <c r="D2691" s="62"/>
      <c r="E2691" s="62"/>
    </row>
    <row r="2692" spans="1:5" ht="15" customHeight="1" x14ac:dyDescent="0.25">
      <c r="A2692" s="62"/>
      <c r="B2692" s="62"/>
      <c r="C2692" s="62"/>
      <c r="D2692" s="62"/>
      <c r="E2692" s="62"/>
    </row>
    <row r="2693" spans="1:5" ht="15" customHeight="1" x14ac:dyDescent="0.25">
      <c r="A2693" s="62"/>
      <c r="B2693" s="62"/>
      <c r="C2693" s="62"/>
      <c r="D2693" s="62"/>
      <c r="E2693" s="62"/>
    </row>
    <row r="2694" spans="1:5" ht="15" customHeight="1" x14ac:dyDescent="0.25">
      <c r="A2694" s="62"/>
      <c r="B2694" s="62"/>
      <c r="C2694" s="62"/>
      <c r="D2694" s="62"/>
      <c r="E2694" s="62"/>
    </row>
    <row r="2695" spans="1:5" ht="15" customHeight="1" x14ac:dyDescent="0.25">
      <c r="A2695" s="62"/>
      <c r="B2695" s="62"/>
      <c r="C2695" s="62"/>
      <c r="D2695" s="62"/>
      <c r="E2695" s="62"/>
    </row>
    <row r="2696" spans="1:5" ht="15" customHeight="1" x14ac:dyDescent="0.25">
      <c r="A2696" s="62"/>
      <c r="B2696" s="62"/>
      <c r="C2696" s="62"/>
      <c r="D2696" s="62"/>
      <c r="E2696" s="62"/>
    </row>
    <row r="2697" spans="1:5" ht="15" customHeight="1" x14ac:dyDescent="0.25">
      <c r="A2697" s="62"/>
      <c r="B2697" s="62"/>
      <c r="C2697" s="62"/>
      <c r="D2697" s="62"/>
      <c r="E2697" s="62"/>
    </row>
    <row r="2698" spans="1:5" ht="15" customHeight="1" x14ac:dyDescent="0.25">
      <c r="A2698" s="62"/>
      <c r="B2698" s="62"/>
      <c r="C2698" s="62"/>
      <c r="D2698" s="62"/>
      <c r="E2698" s="62"/>
    </row>
    <row r="2699" spans="1:5" ht="15" customHeight="1" x14ac:dyDescent="0.25">
      <c r="A2699" s="62"/>
      <c r="B2699" s="62"/>
      <c r="C2699" s="62"/>
      <c r="D2699" s="62"/>
      <c r="E2699" s="62"/>
    </row>
    <row r="2700" spans="1:5" ht="15" customHeight="1" x14ac:dyDescent="0.25">
      <c r="A2700" s="62"/>
      <c r="B2700" s="62"/>
      <c r="C2700" s="62"/>
      <c r="D2700" s="62"/>
      <c r="E2700" s="62"/>
    </row>
    <row r="2701" spans="1:5" ht="15" customHeight="1" x14ac:dyDescent="0.25">
      <c r="A2701" s="62"/>
      <c r="B2701" s="62"/>
      <c r="C2701" s="62"/>
      <c r="D2701" s="62"/>
      <c r="E2701" s="62"/>
    </row>
    <row r="2702" spans="1:5" ht="15" customHeight="1" x14ac:dyDescent="0.25">
      <c r="A2702" s="62"/>
      <c r="B2702" s="62"/>
      <c r="C2702" s="62"/>
      <c r="D2702" s="62"/>
      <c r="E2702" s="62"/>
    </row>
    <row r="2703" spans="1:5" ht="15" customHeight="1" x14ac:dyDescent="0.25">
      <c r="A2703" s="62"/>
      <c r="B2703" s="62"/>
      <c r="C2703" s="62"/>
      <c r="D2703" s="62"/>
      <c r="E2703" s="62"/>
    </row>
    <row r="2704" spans="1:5" ht="15" customHeight="1" x14ac:dyDescent="0.25">
      <c r="A2704" s="62"/>
      <c r="B2704" s="62"/>
      <c r="C2704" s="62"/>
      <c r="D2704" s="62"/>
      <c r="E2704" s="62"/>
    </row>
    <row r="2705" spans="1:5" ht="15" customHeight="1" x14ac:dyDescent="0.25">
      <c r="A2705" s="62"/>
      <c r="B2705" s="62"/>
      <c r="C2705" s="62"/>
      <c r="D2705" s="62"/>
      <c r="E2705" s="62"/>
    </row>
    <row r="2706" spans="1:5" ht="15" customHeight="1" x14ac:dyDescent="0.25">
      <c r="A2706" s="62"/>
      <c r="B2706" s="62"/>
      <c r="C2706" s="62"/>
      <c r="D2706" s="62"/>
      <c r="E2706" s="62"/>
    </row>
    <row r="2707" spans="1:5" ht="15" customHeight="1" x14ac:dyDescent="0.25">
      <c r="A2707" s="62"/>
      <c r="B2707" s="62"/>
      <c r="C2707" s="62"/>
      <c r="D2707" s="62"/>
      <c r="E2707" s="62"/>
    </row>
    <row r="2708" spans="1:5" ht="15" customHeight="1" x14ac:dyDescent="0.25">
      <c r="A2708" s="62"/>
      <c r="B2708" s="62"/>
      <c r="C2708" s="62"/>
      <c r="D2708" s="62"/>
      <c r="E2708" s="62"/>
    </row>
    <row r="2709" spans="1:5" ht="15" customHeight="1" x14ac:dyDescent="0.25">
      <c r="A2709" s="62"/>
      <c r="B2709" s="62"/>
      <c r="C2709" s="62"/>
      <c r="D2709" s="62"/>
      <c r="E2709" s="62"/>
    </row>
    <row r="2710" spans="1:5" ht="15" customHeight="1" x14ac:dyDescent="0.25">
      <c r="A2710" s="62"/>
      <c r="B2710" s="62"/>
      <c r="C2710" s="62"/>
      <c r="D2710" s="62"/>
      <c r="E2710" s="62"/>
    </row>
    <row r="2711" spans="1:5" ht="15" customHeight="1" x14ac:dyDescent="0.25">
      <c r="A2711" s="62"/>
      <c r="B2711" s="62"/>
      <c r="C2711" s="62"/>
      <c r="D2711" s="62"/>
      <c r="E2711" s="62"/>
    </row>
    <row r="2712" spans="1:5" ht="15" customHeight="1" x14ac:dyDescent="0.25">
      <c r="A2712" s="62"/>
      <c r="B2712" s="62"/>
      <c r="C2712" s="62"/>
      <c r="D2712" s="62"/>
      <c r="E2712" s="62"/>
    </row>
    <row r="2713" spans="1:5" ht="15" customHeight="1" x14ac:dyDescent="0.25">
      <c r="A2713" s="62"/>
      <c r="B2713" s="62"/>
      <c r="C2713" s="62"/>
      <c r="D2713" s="62"/>
      <c r="E2713" s="62"/>
    </row>
    <row r="2714" spans="1:5" ht="15" customHeight="1" x14ac:dyDescent="0.25">
      <c r="A2714" s="62"/>
      <c r="B2714" s="62"/>
      <c r="C2714" s="62"/>
      <c r="D2714" s="62"/>
      <c r="E2714" s="62"/>
    </row>
    <row r="2715" spans="1:5" ht="15" customHeight="1" x14ac:dyDescent="0.25">
      <c r="A2715" s="62"/>
      <c r="B2715" s="62"/>
      <c r="C2715" s="62"/>
      <c r="D2715" s="62"/>
      <c r="E2715" s="62"/>
    </row>
    <row r="2716" spans="1:5" ht="15" customHeight="1" x14ac:dyDescent="0.25">
      <c r="A2716" s="62"/>
      <c r="B2716" s="62"/>
      <c r="C2716" s="62"/>
      <c r="D2716" s="62"/>
      <c r="E2716" s="62"/>
    </row>
    <row r="2717" spans="1:5" ht="15" customHeight="1" x14ac:dyDescent="0.25">
      <c r="A2717" s="62"/>
      <c r="B2717" s="62"/>
      <c r="C2717" s="62"/>
      <c r="D2717" s="62"/>
      <c r="E2717" s="62"/>
    </row>
    <row r="2718" spans="1:5" ht="15" customHeight="1" x14ac:dyDescent="0.25">
      <c r="A2718" s="62"/>
      <c r="B2718" s="62"/>
      <c r="C2718" s="62"/>
      <c r="D2718" s="62"/>
      <c r="E2718" s="62"/>
    </row>
    <row r="2719" spans="1:5" ht="15" customHeight="1" x14ac:dyDescent="0.25">
      <c r="A2719" s="62"/>
      <c r="B2719" s="62"/>
      <c r="C2719" s="62"/>
      <c r="D2719" s="62"/>
      <c r="E2719" s="62"/>
    </row>
    <row r="2720" spans="1:5" ht="15" customHeight="1" x14ac:dyDescent="0.25">
      <c r="A2720" s="62"/>
      <c r="B2720" s="62"/>
      <c r="C2720" s="62"/>
      <c r="D2720" s="62"/>
      <c r="E2720" s="62"/>
    </row>
    <row r="2721" spans="1:5" ht="15" customHeight="1" x14ac:dyDescent="0.25">
      <c r="A2721" s="62"/>
      <c r="B2721" s="62"/>
      <c r="C2721" s="62"/>
      <c r="D2721" s="62"/>
      <c r="E2721" s="62"/>
    </row>
    <row r="2722" spans="1:5" ht="15" customHeight="1" x14ac:dyDescent="0.25">
      <c r="A2722" s="62"/>
      <c r="B2722" s="62"/>
      <c r="C2722" s="62"/>
      <c r="D2722" s="62"/>
      <c r="E2722" s="62"/>
    </row>
    <row r="2723" spans="1:5" ht="15" customHeight="1" x14ac:dyDescent="0.25">
      <c r="A2723" s="62"/>
      <c r="B2723" s="62"/>
      <c r="C2723" s="62"/>
      <c r="D2723" s="62"/>
      <c r="E2723" s="62"/>
    </row>
    <row r="2724" spans="1:5" ht="15" customHeight="1" x14ac:dyDescent="0.25">
      <c r="A2724" s="62"/>
      <c r="B2724" s="62"/>
      <c r="C2724" s="62"/>
      <c r="D2724" s="62"/>
      <c r="E2724" s="62"/>
    </row>
    <row r="2725" spans="1:5" ht="15" customHeight="1" x14ac:dyDescent="0.25">
      <c r="A2725" s="62"/>
      <c r="B2725" s="62"/>
      <c r="C2725" s="62"/>
      <c r="D2725" s="62"/>
      <c r="E2725" s="62"/>
    </row>
    <row r="2726" spans="1:5" ht="15" customHeight="1" x14ac:dyDescent="0.25">
      <c r="A2726" s="62"/>
      <c r="B2726" s="62"/>
      <c r="C2726" s="62"/>
      <c r="D2726" s="62"/>
      <c r="E2726" s="62"/>
    </row>
    <row r="2727" spans="1:5" ht="15" customHeight="1" x14ac:dyDescent="0.25">
      <c r="A2727" s="62"/>
      <c r="B2727" s="62"/>
      <c r="C2727" s="62"/>
      <c r="D2727" s="62"/>
      <c r="E2727" s="62"/>
    </row>
    <row r="2728" spans="1:5" ht="15" customHeight="1" x14ac:dyDescent="0.25">
      <c r="A2728" s="62"/>
      <c r="B2728" s="62"/>
      <c r="C2728" s="62"/>
      <c r="D2728" s="62"/>
      <c r="E2728" s="62"/>
    </row>
    <row r="2729" spans="1:5" ht="15" customHeight="1" x14ac:dyDescent="0.25">
      <c r="A2729" s="62"/>
      <c r="B2729" s="62"/>
      <c r="C2729" s="62"/>
      <c r="D2729" s="62"/>
      <c r="E2729" s="62"/>
    </row>
    <row r="2730" spans="1:5" ht="15" customHeight="1" x14ac:dyDescent="0.25">
      <c r="A2730" s="62"/>
      <c r="B2730" s="62"/>
      <c r="C2730" s="62"/>
      <c r="D2730" s="62"/>
      <c r="E2730" s="62"/>
    </row>
    <row r="2731" spans="1:5" ht="15" customHeight="1" x14ac:dyDescent="0.25">
      <c r="A2731" s="62"/>
      <c r="B2731" s="62"/>
      <c r="C2731" s="62"/>
      <c r="D2731" s="62"/>
      <c r="E2731" s="62"/>
    </row>
    <row r="2732" spans="1:5" ht="15" customHeight="1" x14ac:dyDescent="0.25">
      <c r="A2732" s="62"/>
      <c r="B2732" s="62"/>
      <c r="C2732" s="62"/>
      <c r="D2732" s="62"/>
      <c r="E2732" s="62"/>
    </row>
    <row r="2733" spans="1:5" ht="15" customHeight="1" x14ac:dyDescent="0.25">
      <c r="A2733" s="62"/>
      <c r="B2733" s="62"/>
      <c r="C2733" s="62"/>
      <c r="D2733" s="62"/>
      <c r="E2733" s="62"/>
    </row>
    <row r="2734" spans="1:5" ht="15" customHeight="1" x14ac:dyDescent="0.25">
      <c r="A2734" s="62"/>
      <c r="B2734" s="62"/>
      <c r="C2734" s="62"/>
      <c r="D2734" s="62"/>
      <c r="E2734" s="62"/>
    </row>
    <row r="2735" spans="1:5" ht="15" customHeight="1" x14ac:dyDescent="0.25">
      <c r="A2735" s="62"/>
      <c r="B2735" s="62"/>
      <c r="C2735" s="62"/>
      <c r="D2735" s="62"/>
      <c r="E2735" s="62"/>
    </row>
    <row r="2736" spans="1:5" ht="15" customHeight="1" x14ac:dyDescent="0.25">
      <c r="A2736" s="62"/>
      <c r="B2736" s="62"/>
      <c r="C2736" s="62"/>
      <c r="D2736" s="62"/>
      <c r="E2736" s="62"/>
    </row>
    <row r="2737" spans="1:5" ht="15" customHeight="1" x14ac:dyDescent="0.25">
      <c r="A2737" s="62"/>
      <c r="B2737" s="62"/>
      <c r="C2737" s="62"/>
      <c r="D2737" s="62"/>
      <c r="E2737" s="62"/>
    </row>
    <row r="2738" spans="1:5" ht="15" customHeight="1" x14ac:dyDescent="0.25">
      <c r="A2738" s="62"/>
      <c r="B2738" s="62"/>
      <c r="C2738" s="62"/>
      <c r="D2738" s="62"/>
      <c r="E2738" s="62"/>
    </row>
    <row r="2739" spans="1:5" ht="15" customHeight="1" x14ac:dyDescent="0.25">
      <c r="A2739" s="62"/>
      <c r="B2739" s="62"/>
      <c r="C2739" s="62"/>
      <c r="D2739" s="62"/>
      <c r="E2739" s="62"/>
    </row>
    <row r="2740" spans="1:5" ht="15" customHeight="1" x14ac:dyDescent="0.25">
      <c r="A2740" s="62"/>
      <c r="B2740" s="62"/>
      <c r="C2740" s="62"/>
      <c r="D2740" s="62"/>
      <c r="E2740" s="62"/>
    </row>
    <row r="2741" spans="1:5" ht="15" customHeight="1" x14ac:dyDescent="0.25">
      <c r="A2741" s="62"/>
      <c r="B2741" s="62"/>
      <c r="C2741" s="62"/>
      <c r="D2741" s="62"/>
      <c r="E2741" s="62"/>
    </row>
    <row r="2742" spans="1:5" ht="15" customHeight="1" x14ac:dyDescent="0.25">
      <c r="A2742" s="62"/>
      <c r="B2742" s="62"/>
      <c r="C2742" s="62"/>
      <c r="D2742" s="62"/>
      <c r="E2742" s="62"/>
    </row>
    <row r="2743" spans="1:5" ht="15" customHeight="1" x14ac:dyDescent="0.25">
      <c r="A2743" s="62"/>
      <c r="B2743" s="62"/>
      <c r="C2743" s="62"/>
      <c r="D2743" s="62"/>
      <c r="E2743" s="62"/>
    </row>
    <row r="2744" spans="1:5" ht="15" customHeight="1" x14ac:dyDescent="0.25">
      <c r="A2744" s="62"/>
      <c r="B2744" s="62"/>
      <c r="C2744" s="62"/>
      <c r="D2744" s="62"/>
      <c r="E2744" s="62"/>
    </row>
    <row r="2745" spans="1:5" ht="15" customHeight="1" x14ac:dyDescent="0.25">
      <c r="A2745" s="62"/>
      <c r="B2745" s="62"/>
      <c r="C2745" s="62"/>
      <c r="D2745" s="62"/>
      <c r="E2745" s="62"/>
    </row>
    <row r="2746" spans="1:5" ht="15" customHeight="1" x14ac:dyDescent="0.25">
      <c r="A2746" s="62"/>
      <c r="B2746" s="62"/>
      <c r="C2746" s="62"/>
      <c r="D2746" s="62"/>
      <c r="E2746" s="62"/>
    </row>
    <row r="2747" spans="1:5" ht="15" customHeight="1" x14ac:dyDescent="0.25">
      <c r="A2747" s="62"/>
      <c r="B2747" s="62"/>
      <c r="C2747" s="62"/>
      <c r="D2747" s="62"/>
      <c r="E2747" s="62"/>
    </row>
    <row r="2748" spans="1:5" ht="15" customHeight="1" x14ac:dyDescent="0.25">
      <c r="A2748" s="62"/>
      <c r="B2748" s="62"/>
      <c r="C2748" s="62"/>
      <c r="D2748" s="62"/>
      <c r="E2748" s="62"/>
    </row>
    <row r="2749" spans="1:5" ht="15" customHeight="1" x14ac:dyDescent="0.25">
      <c r="A2749" s="62"/>
      <c r="B2749" s="62"/>
      <c r="C2749" s="62"/>
      <c r="D2749" s="62"/>
      <c r="E2749" s="62"/>
    </row>
    <row r="2750" spans="1:5" ht="15" customHeight="1" x14ac:dyDescent="0.25">
      <c r="A2750" s="62"/>
      <c r="B2750" s="62"/>
      <c r="C2750" s="62"/>
      <c r="D2750" s="62"/>
      <c r="E2750" s="62"/>
    </row>
    <row r="2751" spans="1:5" ht="15" customHeight="1" x14ac:dyDescent="0.25">
      <c r="A2751" s="62"/>
      <c r="B2751" s="62"/>
      <c r="C2751" s="62"/>
      <c r="D2751" s="62"/>
      <c r="E2751" s="62"/>
    </row>
    <row r="2752" spans="1:5" ht="15" customHeight="1" x14ac:dyDescent="0.25">
      <c r="A2752" s="62"/>
      <c r="B2752" s="62"/>
      <c r="C2752" s="62"/>
      <c r="D2752" s="62"/>
      <c r="E2752" s="62"/>
    </row>
    <row r="2753" spans="1:5" ht="15" customHeight="1" x14ac:dyDescent="0.25">
      <c r="A2753" s="62"/>
      <c r="B2753" s="62"/>
      <c r="C2753" s="62"/>
      <c r="D2753" s="62"/>
      <c r="E2753" s="62"/>
    </row>
    <row r="2754" spans="1:5" ht="15" customHeight="1" x14ac:dyDescent="0.25">
      <c r="A2754" s="62"/>
      <c r="B2754" s="62"/>
      <c r="C2754" s="62"/>
      <c r="D2754" s="62"/>
      <c r="E2754" s="62"/>
    </row>
    <row r="2755" spans="1:5" ht="15" customHeight="1" x14ac:dyDescent="0.25">
      <c r="A2755" s="62"/>
      <c r="B2755" s="62"/>
      <c r="C2755" s="62"/>
      <c r="D2755" s="62"/>
      <c r="E2755" s="62"/>
    </row>
    <row r="2756" spans="1:5" ht="15" customHeight="1" x14ac:dyDescent="0.25">
      <c r="A2756" s="62"/>
      <c r="B2756" s="62"/>
      <c r="C2756" s="62"/>
      <c r="D2756" s="62"/>
      <c r="E2756" s="62"/>
    </row>
    <row r="2757" spans="1:5" ht="15" customHeight="1" x14ac:dyDescent="0.25">
      <c r="A2757" s="62"/>
      <c r="B2757" s="62"/>
      <c r="C2757" s="62"/>
      <c r="D2757" s="62"/>
      <c r="E2757" s="62"/>
    </row>
    <row r="2758" spans="1:5" ht="15" customHeight="1" x14ac:dyDescent="0.25">
      <c r="A2758" s="62"/>
      <c r="B2758" s="62"/>
      <c r="C2758" s="62"/>
      <c r="D2758" s="62"/>
      <c r="E2758" s="62"/>
    </row>
    <row r="2759" spans="1:5" ht="15" customHeight="1" x14ac:dyDescent="0.25">
      <c r="A2759" s="62"/>
      <c r="B2759" s="62"/>
      <c r="C2759" s="62"/>
      <c r="D2759" s="62"/>
      <c r="E2759" s="62"/>
    </row>
    <row r="2760" spans="1:5" ht="15" customHeight="1" x14ac:dyDescent="0.25">
      <c r="A2760" s="62"/>
      <c r="B2760" s="62"/>
      <c r="C2760" s="62"/>
      <c r="D2760" s="62"/>
      <c r="E2760" s="62"/>
    </row>
    <row r="2761" spans="1:5" ht="15" customHeight="1" x14ac:dyDescent="0.25">
      <c r="A2761" s="62"/>
      <c r="B2761" s="62"/>
      <c r="C2761" s="62"/>
      <c r="D2761" s="62"/>
      <c r="E2761" s="62"/>
    </row>
    <row r="2762" spans="1:5" ht="15" customHeight="1" x14ac:dyDescent="0.25">
      <c r="A2762" s="62"/>
      <c r="B2762" s="62"/>
      <c r="C2762" s="62"/>
      <c r="D2762" s="62"/>
      <c r="E2762" s="62"/>
    </row>
    <row r="2763" spans="1:5" ht="15" customHeight="1" x14ac:dyDescent="0.25">
      <c r="A2763" s="62"/>
      <c r="B2763" s="62"/>
      <c r="C2763" s="62"/>
      <c r="D2763" s="62"/>
      <c r="E2763" s="62"/>
    </row>
    <row r="2764" spans="1:5" ht="15" customHeight="1" x14ac:dyDescent="0.25">
      <c r="A2764" s="62"/>
      <c r="B2764" s="62"/>
      <c r="C2764" s="62"/>
      <c r="D2764" s="62"/>
      <c r="E2764" s="62"/>
    </row>
    <row r="2765" spans="1:5" ht="15" customHeight="1" x14ac:dyDescent="0.25">
      <c r="A2765" s="62"/>
      <c r="B2765" s="62"/>
      <c r="C2765" s="62"/>
      <c r="D2765" s="62"/>
      <c r="E2765" s="62"/>
    </row>
    <row r="2766" spans="1:5" ht="15" customHeight="1" x14ac:dyDescent="0.25">
      <c r="A2766" s="62"/>
      <c r="B2766" s="62"/>
      <c r="C2766" s="62"/>
      <c r="D2766" s="62"/>
      <c r="E2766" s="62"/>
    </row>
    <row r="2767" spans="1:5" ht="15" customHeight="1" x14ac:dyDescent="0.25">
      <c r="A2767" s="62"/>
      <c r="B2767" s="62"/>
      <c r="C2767" s="62"/>
      <c r="D2767" s="62"/>
      <c r="E2767" s="62"/>
    </row>
    <row r="2768" spans="1:5" ht="15" customHeight="1" x14ac:dyDescent="0.25">
      <c r="A2768" s="62"/>
      <c r="B2768" s="62"/>
      <c r="C2768" s="62"/>
      <c r="D2768" s="62"/>
      <c r="E2768" s="62"/>
    </row>
    <row r="2769" spans="1:5" ht="15" customHeight="1" x14ac:dyDescent="0.25">
      <c r="A2769" s="62"/>
      <c r="B2769" s="62"/>
      <c r="C2769" s="62"/>
      <c r="D2769" s="62"/>
      <c r="E2769" s="62"/>
    </row>
    <row r="2770" spans="1:5" ht="15" customHeight="1" x14ac:dyDescent="0.25">
      <c r="A2770" s="62"/>
      <c r="B2770" s="62"/>
      <c r="C2770" s="62"/>
      <c r="D2770" s="62"/>
      <c r="E2770" s="62"/>
    </row>
    <row r="2771" spans="1:5" ht="15" customHeight="1" x14ac:dyDescent="0.25">
      <c r="A2771" s="62"/>
      <c r="B2771" s="62"/>
      <c r="C2771" s="62"/>
      <c r="D2771" s="62"/>
      <c r="E2771" s="62"/>
    </row>
    <row r="2772" spans="1:5" ht="15" customHeight="1" x14ac:dyDescent="0.25">
      <c r="A2772" s="62"/>
      <c r="B2772" s="62"/>
      <c r="C2772" s="62"/>
      <c r="D2772" s="62"/>
      <c r="E2772" s="62"/>
    </row>
    <row r="2773" spans="1:5" ht="15" customHeight="1" x14ac:dyDescent="0.25">
      <c r="A2773" s="62"/>
      <c r="B2773" s="62"/>
      <c r="C2773" s="62"/>
      <c r="D2773" s="62"/>
      <c r="E2773" s="62"/>
    </row>
    <row r="2774" spans="1:5" ht="15" customHeight="1" x14ac:dyDescent="0.25">
      <c r="A2774" s="62"/>
      <c r="B2774" s="62"/>
      <c r="C2774" s="62"/>
      <c r="D2774" s="62"/>
      <c r="E2774" s="62"/>
    </row>
    <row r="2775" spans="1:5" ht="15" customHeight="1" x14ac:dyDescent="0.25">
      <c r="A2775" s="62"/>
      <c r="B2775" s="62"/>
      <c r="C2775" s="62"/>
      <c r="D2775" s="62"/>
      <c r="E2775" s="62"/>
    </row>
    <row r="2776" spans="1:5" ht="15" customHeight="1" x14ac:dyDescent="0.25">
      <c r="A2776" s="62"/>
      <c r="B2776" s="62"/>
      <c r="C2776" s="62"/>
      <c r="D2776" s="62"/>
      <c r="E2776" s="62"/>
    </row>
    <row r="2777" spans="1:5" ht="15" customHeight="1" x14ac:dyDescent="0.25">
      <c r="A2777" s="62"/>
      <c r="B2777" s="62"/>
      <c r="C2777" s="62"/>
      <c r="D2777" s="62"/>
      <c r="E2777" s="62"/>
    </row>
    <row r="2778" spans="1:5" ht="15" customHeight="1" x14ac:dyDescent="0.25">
      <c r="A2778" s="62"/>
      <c r="B2778" s="62"/>
      <c r="C2778" s="62"/>
      <c r="D2778" s="62"/>
      <c r="E2778" s="62"/>
    </row>
    <row r="2779" spans="1:5" ht="15" customHeight="1" x14ac:dyDescent="0.25">
      <c r="A2779" s="62"/>
      <c r="B2779" s="62"/>
      <c r="C2779" s="62"/>
      <c r="D2779" s="62"/>
      <c r="E2779" s="62"/>
    </row>
    <row r="2780" spans="1:5" ht="15" customHeight="1" x14ac:dyDescent="0.25">
      <c r="A2780" s="62"/>
      <c r="B2780" s="62"/>
      <c r="C2780" s="62"/>
      <c r="D2780" s="62"/>
      <c r="E2780" s="62"/>
    </row>
    <row r="2781" spans="1:5" ht="15" customHeight="1" x14ac:dyDescent="0.25">
      <c r="A2781" s="62"/>
      <c r="B2781" s="62"/>
      <c r="C2781" s="62"/>
      <c r="D2781" s="62"/>
      <c r="E2781" s="62"/>
    </row>
    <row r="2782" spans="1:5" ht="15" customHeight="1" x14ac:dyDescent="0.25">
      <c r="A2782" s="62"/>
      <c r="B2782" s="62"/>
      <c r="C2782" s="62"/>
      <c r="D2782" s="62"/>
      <c r="E2782" s="62"/>
    </row>
    <row r="2783" spans="1:5" ht="15" customHeight="1" x14ac:dyDescent="0.25">
      <c r="A2783" s="62"/>
      <c r="B2783" s="62"/>
      <c r="C2783" s="62"/>
      <c r="D2783" s="62"/>
      <c r="E2783" s="62"/>
    </row>
    <row r="2784" spans="1:5" ht="15" customHeight="1" x14ac:dyDescent="0.25">
      <c r="A2784" s="62"/>
      <c r="B2784" s="62"/>
      <c r="C2784" s="62"/>
      <c r="D2784" s="62"/>
      <c r="E2784" s="62"/>
    </row>
    <row r="2785" spans="1:5" ht="15" customHeight="1" x14ac:dyDescent="0.25">
      <c r="A2785" s="62"/>
      <c r="B2785" s="62"/>
      <c r="C2785" s="62"/>
      <c r="D2785" s="62"/>
      <c r="E2785" s="62"/>
    </row>
    <row r="2786" spans="1:5" ht="15" customHeight="1" x14ac:dyDescent="0.25">
      <c r="A2786" s="62"/>
      <c r="B2786" s="62"/>
      <c r="C2786" s="62"/>
      <c r="D2786" s="62"/>
      <c r="E2786" s="62"/>
    </row>
    <row r="2787" spans="1:5" ht="15" customHeight="1" x14ac:dyDescent="0.25">
      <c r="A2787" s="62"/>
      <c r="B2787" s="62"/>
      <c r="C2787" s="62"/>
      <c r="D2787" s="62"/>
      <c r="E2787" s="62"/>
    </row>
    <row r="2788" spans="1:5" ht="15" customHeight="1" x14ac:dyDescent="0.25">
      <c r="A2788" s="62"/>
      <c r="B2788" s="62"/>
      <c r="C2788" s="62"/>
      <c r="D2788" s="62"/>
      <c r="E2788" s="62"/>
    </row>
    <row r="2789" spans="1:5" ht="15" customHeight="1" x14ac:dyDescent="0.25">
      <c r="A2789" s="62"/>
      <c r="B2789" s="62"/>
      <c r="C2789" s="62"/>
      <c r="D2789" s="62"/>
      <c r="E2789" s="62"/>
    </row>
    <row r="2790" spans="1:5" ht="15" customHeight="1" x14ac:dyDescent="0.25">
      <c r="A2790" s="62"/>
      <c r="B2790" s="62"/>
      <c r="C2790" s="62"/>
      <c r="D2790" s="62"/>
      <c r="E2790" s="62"/>
    </row>
    <row r="2791" spans="1:5" ht="15" customHeight="1" x14ac:dyDescent="0.25">
      <c r="A2791" s="62"/>
      <c r="B2791" s="62"/>
      <c r="C2791" s="62"/>
      <c r="D2791" s="62"/>
      <c r="E2791" s="62"/>
    </row>
    <row r="2792" spans="1:5" ht="15" customHeight="1" x14ac:dyDescent="0.25">
      <c r="A2792" s="62"/>
      <c r="B2792" s="62"/>
      <c r="C2792" s="62"/>
      <c r="D2792" s="62"/>
      <c r="E2792" s="62"/>
    </row>
    <row r="2793" spans="1:5" ht="15" customHeight="1" x14ac:dyDescent="0.25">
      <c r="A2793" s="62"/>
      <c r="B2793" s="62"/>
      <c r="C2793" s="62"/>
      <c r="D2793" s="62"/>
      <c r="E2793" s="62"/>
    </row>
    <row r="2794" spans="1:5" ht="15" customHeight="1" x14ac:dyDescent="0.25">
      <c r="A2794" s="62"/>
      <c r="B2794" s="62"/>
      <c r="C2794" s="62"/>
      <c r="D2794" s="62"/>
      <c r="E2794" s="62"/>
    </row>
    <row r="2795" spans="1:5" ht="15" customHeight="1" x14ac:dyDescent="0.25">
      <c r="A2795" s="62"/>
      <c r="B2795" s="62"/>
      <c r="C2795" s="62"/>
      <c r="D2795" s="62"/>
      <c r="E2795" s="62"/>
    </row>
    <row r="2796" spans="1:5" ht="15" customHeight="1" x14ac:dyDescent="0.25">
      <c r="A2796" s="62"/>
      <c r="B2796" s="62"/>
      <c r="C2796" s="62"/>
      <c r="D2796" s="62"/>
      <c r="E2796" s="62"/>
    </row>
    <row r="2797" spans="1:5" ht="15" customHeight="1" x14ac:dyDescent="0.25">
      <c r="A2797" s="62"/>
      <c r="B2797" s="62"/>
      <c r="C2797" s="62"/>
      <c r="D2797" s="62"/>
      <c r="E2797" s="62"/>
    </row>
    <row r="2798" spans="1:5" ht="15" customHeight="1" x14ac:dyDescent="0.25">
      <c r="A2798" s="62"/>
      <c r="B2798" s="62"/>
      <c r="C2798" s="62"/>
      <c r="D2798" s="62"/>
      <c r="E2798" s="62"/>
    </row>
    <row r="2799" spans="1:5" ht="15" customHeight="1" x14ac:dyDescent="0.25">
      <c r="A2799" s="62"/>
      <c r="B2799" s="62"/>
      <c r="C2799" s="62"/>
      <c r="D2799" s="62"/>
      <c r="E2799" s="62"/>
    </row>
    <row r="2800" spans="1:5" ht="15" customHeight="1" x14ac:dyDescent="0.25">
      <c r="A2800" s="62"/>
      <c r="B2800" s="62"/>
      <c r="C2800" s="62"/>
      <c r="D2800" s="62"/>
      <c r="E2800" s="62"/>
    </row>
    <row r="2801" spans="1:5" ht="15" customHeight="1" x14ac:dyDescent="0.25">
      <c r="A2801" s="62"/>
      <c r="B2801" s="62"/>
      <c r="C2801" s="62"/>
      <c r="D2801" s="62"/>
      <c r="E2801" s="62"/>
    </row>
    <row r="2802" spans="1:5" ht="15" customHeight="1" x14ac:dyDescent="0.25">
      <c r="A2802" s="62"/>
      <c r="B2802" s="62"/>
      <c r="C2802" s="62"/>
      <c r="D2802" s="62"/>
      <c r="E2802" s="62"/>
    </row>
    <row r="2803" spans="1:5" ht="15" customHeight="1" x14ac:dyDescent="0.25">
      <c r="A2803" s="62"/>
      <c r="B2803" s="62"/>
      <c r="C2803" s="62"/>
      <c r="D2803" s="62"/>
      <c r="E2803" s="62"/>
    </row>
    <row r="2804" spans="1:5" ht="15" customHeight="1" x14ac:dyDescent="0.25">
      <c r="A2804" s="62"/>
      <c r="B2804" s="62"/>
      <c r="C2804" s="62"/>
      <c r="D2804" s="62"/>
      <c r="E2804" s="62"/>
    </row>
    <row r="2805" spans="1:5" ht="15" customHeight="1" x14ac:dyDescent="0.25">
      <c r="A2805" s="62"/>
      <c r="B2805" s="62"/>
      <c r="C2805" s="62"/>
      <c r="D2805" s="62"/>
      <c r="E2805" s="62"/>
    </row>
    <row r="2806" spans="1:5" ht="15" customHeight="1" x14ac:dyDescent="0.25">
      <c r="A2806" s="62"/>
      <c r="B2806" s="62"/>
      <c r="C2806" s="62"/>
      <c r="D2806" s="62"/>
      <c r="E2806" s="62"/>
    </row>
    <row r="2807" spans="1:5" ht="15" customHeight="1" x14ac:dyDescent="0.25">
      <c r="A2807" s="62"/>
      <c r="B2807" s="62"/>
      <c r="C2807" s="62"/>
      <c r="D2807" s="62"/>
      <c r="E2807" s="62"/>
    </row>
    <row r="2808" spans="1:5" ht="15" customHeight="1" x14ac:dyDescent="0.25">
      <c r="A2808" s="62"/>
      <c r="B2808" s="62"/>
      <c r="C2808" s="62"/>
      <c r="D2808" s="62"/>
      <c r="E2808" s="62"/>
    </row>
    <row r="2809" spans="1:5" ht="15" customHeight="1" x14ac:dyDescent="0.25">
      <c r="A2809" s="62"/>
      <c r="B2809" s="62"/>
      <c r="C2809" s="62"/>
      <c r="D2809" s="62"/>
      <c r="E2809" s="62"/>
    </row>
    <row r="2810" spans="1:5" ht="15" customHeight="1" x14ac:dyDescent="0.25">
      <c r="A2810" s="62"/>
      <c r="B2810" s="62"/>
      <c r="C2810" s="62"/>
      <c r="D2810" s="62"/>
      <c r="E2810" s="62"/>
    </row>
    <row r="2811" spans="1:5" ht="15" customHeight="1" x14ac:dyDescent="0.25">
      <c r="A2811" s="62"/>
      <c r="B2811" s="62"/>
      <c r="C2811" s="62"/>
      <c r="D2811" s="62"/>
      <c r="E2811" s="62"/>
    </row>
    <row r="2812" spans="1:5" ht="15" customHeight="1" x14ac:dyDescent="0.25">
      <c r="A2812" s="62"/>
      <c r="B2812" s="62"/>
      <c r="C2812" s="62"/>
      <c r="D2812" s="62"/>
      <c r="E2812" s="62"/>
    </row>
    <row r="2813" spans="1:5" ht="15" customHeight="1" x14ac:dyDescent="0.25">
      <c r="A2813" s="62"/>
      <c r="B2813" s="62"/>
      <c r="C2813" s="62"/>
      <c r="D2813" s="62"/>
      <c r="E2813" s="62"/>
    </row>
    <row r="2814" spans="1:5" ht="15" customHeight="1" x14ac:dyDescent="0.25">
      <c r="A2814" s="62"/>
      <c r="B2814" s="62"/>
      <c r="C2814" s="62"/>
      <c r="D2814" s="62"/>
      <c r="E2814" s="62"/>
    </row>
    <row r="2815" spans="1:5" ht="15" customHeight="1" x14ac:dyDescent="0.25">
      <c r="A2815" s="62"/>
      <c r="B2815" s="62"/>
      <c r="C2815" s="62"/>
      <c r="D2815" s="62"/>
      <c r="E2815" s="62"/>
    </row>
    <row r="2816" spans="1:5" ht="15" customHeight="1" x14ac:dyDescent="0.25">
      <c r="A2816" s="62"/>
      <c r="B2816" s="62"/>
      <c r="C2816" s="62"/>
      <c r="D2816" s="62"/>
      <c r="E2816" s="62"/>
    </row>
    <row r="2817" spans="1:5" ht="15" customHeight="1" x14ac:dyDescent="0.25">
      <c r="A2817" s="62"/>
      <c r="B2817" s="62"/>
      <c r="C2817" s="62"/>
      <c r="D2817" s="62"/>
      <c r="E2817" s="62"/>
    </row>
    <row r="2818" spans="1:5" ht="15" customHeight="1" x14ac:dyDescent="0.25">
      <c r="A2818" s="62"/>
      <c r="B2818" s="62"/>
      <c r="C2818" s="62"/>
      <c r="D2818" s="62"/>
      <c r="E2818" s="62"/>
    </row>
    <row r="2819" spans="1:5" ht="15" customHeight="1" x14ac:dyDescent="0.25">
      <c r="A2819" s="62"/>
      <c r="B2819" s="62"/>
      <c r="C2819" s="62"/>
      <c r="D2819" s="62"/>
      <c r="E2819" s="62"/>
    </row>
    <row r="2820" spans="1:5" ht="15" customHeight="1" x14ac:dyDescent="0.25">
      <c r="A2820" s="62"/>
      <c r="B2820" s="62"/>
      <c r="C2820" s="62"/>
      <c r="D2820" s="62"/>
      <c r="E2820" s="62"/>
    </row>
    <row r="2821" spans="1:5" ht="15" customHeight="1" x14ac:dyDescent="0.25">
      <c r="A2821" s="62"/>
      <c r="B2821" s="62"/>
      <c r="C2821" s="62"/>
      <c r="D2821" s="62"/>
      <c r="E2821" s="62"/>
    </row>
    <row r="2822" spans="1:5" ht="15" customHeight="1" x14ac:dyDescent="0.25">
      <c r="A2822" s="62"/>
      <c r="B2822" s="62"/>
      <c r="C2822" s="62"/>
      <c r="D2822" s="62"/>
      <c r="E2822" s="62"/>
    </row>
    <row r="2823" spans="1:5" ht="15" customHeight="1" x14ac:dyDescent="0.25">
      <c r="A2823" s="62"/>
      <c r="B2823" s="62"/>
      <c r="C2823" s="62"/>
      <c r="D2823" s="62"/>
      <c r="E2823" s="62"/>
    </row>
    <row r="2824" spans="1:5" ht="15" customHeight="1" x14ac:dyDescent="0.25">
      <c r="A2824" s="62"/>
      <c r="B2824" s="62"/>
      <c r="C2824" s="62"/>
      <c r="D2824" s="62"/>
      <c r="E2824" s="62"/>
    </row>
    <row r="2825" spans="1:5" ht="15" customHeight="1" x14ac:dyDescent="0.25">
      <c r="A2825" s="62"/>
      <c r="B2825" s="62"/>
      <c r="C2825" s="62"/>
      <c r="D2825" s="62"/>
      <c r="E2825" s="62"/>
    </row>
    <row r="2826" spans="1:5" ht="15" customHeight="1" x14ac:dyDescent="0.25">
      <c r="A2826" s="62"/>
      <c r="B2826" s="62"/>
      <c r="C2826" s="62"/>
      <c r="D2826" s="62"/>
      <c r="E2826" s="62"/>
    </row>
    <row r="2827" spans="1:5" ht="15" customHeight="1" x14ac:dyDescent="0.25">
      <c r="A2827" s="62"/>
      <c r="B2827" s="62"/>
      <c r="C2827" s="62"/>
      <c r="D2827" s="62"/>
      <c r="E2827" s="62"/>
    </row>
    <row r="2828" spans="1:5" ht="15" customHeight="1" x14ac:dyDescent="0.25">
      <c r="A2828" s="62"/>
      <c r="B2828" s="62"/>
      <c r="C2828" s="62"/>
      <c r="D2828" s="62"/>
      <c r="E2828" s="62"/>
    </row>
    <row r="2829" spans="1:5" ht="15" customHeight="1" x14ac:dyDescent="0.25">
      <c r="A2829" s="62"/>
      <c r="B2829" s="62"/>
      <c r="C2829" s="62"/>
      <c r="D2829" s="62"/>
      <c r="E2829" s="62"/>
    </row>
    <row r="2830" spans="1:5" ht="15" customHeight="1" x14ac:dyDescent="0.25">
      <c r="A2830" s="62"/>
      <c r="B2830" s="62"/>
      <c r="C2830" s="62"/>
      <c r="D2830" s="62"/>
      <c r="E2830" s="62"/>
    </row>
    <row r="2831" spans="1:5" ht="15" customHeight="1" x14ac:dyDescent="0.25">
      <c r="A2831" s="62"/>
      <c r="B2831" s="62"/>
      <c r="C2831" s="62"/>
      <c r="D2831" s="62"/>
      <c r="E2831" s="62"/>
    </row>
    <row r="2832" spans="1:5" ht="15" customHeight="1" x14ac:dyDescent="0.25">
      <c r="A2832" s="62"/>
      <c r="B2832" s="62"/>
      <c r="C2832" s="62"/>
      <c r="D2832" s="62"/>
      <c r="E2832" s="62"/>
    </row>
    <row r="2833" spans="1:5" ht="15" customHeight="1" x14ac:dyDescent="0.25">
      <c r="A2833" s="62"/>
      <c r="B2833" s="62"/>
      <c r="C2833" s="62"/>
      <c r="D2833" s="62"/>
      <c r="E2833" s="62"/>
    </row>
    <row r="2834" spans="1:5" ht="15" customHeight="1" x14ac:dyDescent="0.25">
      <c r="A2834" s="62"/>
      <c r="B2834" s="62"/>
      <c r="C2834" s="62"/>
      <c r="D2834" s="62"/>
      <c r="E2834" s="62"/>
    </row>
    <row r="2835" spans="1:5" ht="15" customHeight="1" x14ac:dyDescent="0.25">
      <c r="A2835" s="62"/>
      <c r="B2835" s="62"/>
      <c r="C2835" s="62"/>
      <c r="D2835" s="62"/>
      <c r="E2835" s="62"/>
    </row>
    <row r="2836" spans="1:5" ht="15" customHeight="1" x14ac:dyDescent="0.25">
      <c r="A2836" s="62"/>
      <c r="B2836" s="62"/>
      <c r="C2836" s="62"/>
      <c r="D2836" s="62"/>
      <c r="E2836" s="62"/>
    </row>
    <row r="2837" spans="1:5" ht="15" customHeight="1" x14ac:dyDescent="0.25">
      <c r="A2837" s="62"/>
      <c r="B2837" s="62"/>
      <c r="C2837" s="62"/>
      <c r="D2837" s="62"/>
      <c r="E2837" s="62"/>
    </row>
    <row r="2838" spans="1:5" ht="15" customHeight="1" x14ac:dyDescent="0.25">
      <c r="A2838" s="62"/>
      <c r="B2838" s="62"/>
      <c r="C2838" s="62"/>
      <c r="D2838" s="62"/>
      <c r="E2838" s="62"/>
    </row>
    <row r="2839" spans="1:5" ht="15" customHeight="1" x14ac:dyDescent="0.25">
      <c r="A2839" s="62"/>
      <c r="B2839" s="62"/>
      <c r="C2839" s="62"/>
      <c r="D2839" s="62"/>
      <c r="E2839" s="62"/>
    </row>
    <row r="2840" spans="1:5" ht="15" customHeight="1" x14ac:dyDescent="0.25">
      <c r="A2840" s="62"/>
      <c r="B2840" s="62"/>
      <c r="C2840" s="62"/>
      <c r="D2840" s="62"/>
      <c r="E2840" s="62"/>
    </row>
    <row r="2841" spans="1:5" ht="15" customHeight="1" x14ac:dyDescent="0.25">
      <c r="A2841" s="62"/>
      <c r="B2841" s="62"/>
      <c r="C2841" s="62"/>
      <c r="D2841" s="62"/>
      <c r="E2841" s="62"/>
    </row>
    <row r="2842" spans="1:5" ht="15" customHeight="1" x14ac:dyDescent="0.25">
      <c r="A2842" s="62"/>
      <c r="B2842" s="62"/>
      <c r="C2842" s="62"/>
      <c r="D2842" s="62"/>
      <c r="E2842" s="62"/>
    </row>
    <row r="2843" spans="1:5" ht="15" customHeight="1" x14ac:dyDescent="0.25">
      <c r="A2843" s="62"/>
      <c r="B2843" s="62"/>
      <c r="C2843" s="62"/>
      <c r="D2843" s="62"/>
      <c r="E2843" s="62"/>
    </row>
    <row r="2844" spans="1:5" ht="15" customHeight="1" x14ac:dyDescent="0.25">
      <c r="A2844" s="62"/>
      <c r="B2844" s="62"/>
      <c r="C2844" s="62"/>
      <c r="D2844" s="62"/>
      <c r="E2844" s="62"/>
    </row>
    <row r="2845" spans="1:5" ht="15" customHeight="1" x14ac:dyDescent="0.25">
      <c r="A2845" s="62"/>
      <c r="B2845" s="62"/>
      <c r="C2845" s="62"/>
      <c r="D2845" s="62"/>
      <c r="E2845" s="62"/>
    </row>
    <row r="2846" spans="1:5" ht="15" customHeight="1" x14ac:dyDescent="0.25">
      <c r="A2846" s="62"/>
      <c r="B2846" s="62"/>
      <c r="C2846" s="62"/>
      <c r="D2846" s="62"/>
      <c r="E2846" s="62"/>
    </row>
    <row r="2847" spans="1:5" ht="15" customHeight="1" x14ac:dyDescent="0.25">
      <c r="A2847" s="62"/>
      <c r="B2847" s="62"/>
      <c r="C2847" s="62"/>
      <c r="D2847" s="62"/>
      <c r="E2847" s="62"/>
    </row>
    <row r="2848" spans="1:5" ht="15" customHeight="1" x14ac:dyDescent="0.25">
      <c r="A2848" s="62"/>
      <c r="B2848" s="62"/>
      <c r="C2848" s="62"/>
      <c r="D2848" s="62"/>
      <c r="E2848" s="62"/>
    </row>
    <row r="2849" spans="1:5" ht="15" customHeight="1" x14ac:dyDescent="0.25">
      <c r="A2849" s="62"/>
      <c r="B2849" s="62"/>
      <c r="C2849" s="62"/>
      <c r="D2849" s="62"/>
      <c r="E2849" s="62"/>
    </row>
    <row r="2850" spans="1:5" ht="15" customHeight="1" x14ac:dyDescent="0.25">
      <c r="A2850" s="62"/>
      <c r="B2850" s="62"/>
      <c r="C2850" s="62"/>
      <c r="D2850" s="62"/>
      <c r="E2850" s="62"/>
    </row>
    <row r="2851" spans="1:5" ht="15" customHeight="1" x14ac:dyDescent="0.25">
      <c r="A2851" s="62"/>
      <c r="B2851" s="62"/>
      <c r="C2851" s="62"/>
      <c r="D2851" s="62"/>
      <c r="E2851" s="62"/>
    </row>
    <row r="2852" spans="1:5" ht="15" customHeight="1" x14ac:dyDescent="0.25">
      <c r="A2852" s="62"/>
      <c r="B2852" s="62"/>
      <c r="C2852" s="62"/>
      <c r="D2852" s="62"/>
      <c r="E2852" s="62"/>
    </row>
    <row r="2853" spans="1:5" ht="15" customHeight="1" x14ac:dyDescent="0.25">
      <c r="A2853" s="62"/>
      <c r="B2853" s="62"/>
      <c r="C2853" s="62"/>
      <c r="D2853" s="62"/>
      <c r="E2853" s="62"/>
    </row>
    <row r="2854" spans="1:5" ht="15" customHeight="1" x14ac:dyDescent="0.25">
      <c r="A2854" s="62"/>
      <c r="B2854" s="62"/>
      <c r="C2854" s="62"/>
      <c r="D2854" s="62"/>
      <c r="E2854" s="62"/>
    </row>
    <row r="2855" spans="1:5" ht="15" customHeight="1" x14ac:dyDescent="0.25">
      <c r="A2855" s="62"/>
      <c r="B2855" s="62"/>
      <c r="C2855" s="62"/>
      <c r="D2855" s="62"/>
      <c r="E2855" s="62"/>
    </row>
    <row r="2856" spans="1:5" ht="15" customHeight="1" x14ac:dyDescent="0.25">
      <c r="A2856" s="62"/>
      <c r="B2856" s="62"/>
      <c r="C2856" s="62"/>
      <c r="D2856" s="62"/>
      <c r="E2856" s="62"/>
    </row>
    <row r="2857" spans="1:5" ht="15" customHeight="1" x14ac:dyDescent="0.25">
      <c r="A2857" s="62"/>
      <c r="B2857" s="62"/>
      <c r="C2857" s="62"/>
      <c r="D2857" s="62"/>
      <c r="E2857" s="62"/>
    </row>
    <row r="2858" spans="1:5" ht="15" customHeight="1" x14ac:dyDescent="0.25">
      <c r="A2858" s="62"/>
      <c r="B2858" s="62"/>
      <c r="C2858" s="62"/>
      <c r="D2858" s="62"/>
      <c r="E2858" s="62"/>
    </row>
    <row r="2859" spans="1:5" ht="15" customHeight="1" x14ac:dyDescent="0.25">
      <c r="A2859" s="62"/>
      <c r="B2859" s="62"/>
      <c r="C2859" s="62"/>
      <c r="D2859" s="62"/>
      <c r="E2859" s="62"/>
    </row>
    <row r="2860" spans="1:5" ht="15" customHeight="1" x14ac:dyDescent="0.25">
      <c r="A2860" s="62"/>
      <c r="B2860" s="62"/>
      <c r="C2860" s="62"/>
      <c r="D2860" s="62"/>
      <c r="E2860" s="62"/>
    </row>
    <row r="2861" spans="1:5" ht="15" customHeight="1" x14ac:dyDescent="0.25">
      <c r="A2861" s="62"/>
      <c r="B2861" s="62"/>
      <c r="C2861" s="62"/>
      <c r="D2861" s="62"/>
      <c r="E2861" s="62"/>
    </row>
    <row r="2862" spans="1:5" ht="15" customHeight="1" x14ac:dyDescent="0.25">
      <c r="A2862" s="62"/>
      <c r="B2862" s="62"/>
      <c r="C2862" s="62"/>
      <c r="D2862" s="62"/>
      <c r="E2862" s="62"/>
    </row>
    <row r="2863" spans="1:5" ht="15" customHeight="1" x14ac:dyDescent="0.25">
      <c r="A2863" s="62"/>
      <c r="B2863" s="62"/>
      <c r="C2863" s="62"/>
      <c r="D2863" s="62"/>
      <c r="E2863" s="62"/>
    </row>
    <row r="2864" spans="1:5" ht="15" customHeight="1" x14ac:dyDescent="0.25">
      <c r="A2864" s="62"/>
      <c r="B2864" s="62"/>
      <c r="C2864" s="62"/>
      <c r="D2864" s="62"/>
      <c r="E2864" s="62"/>
    </row>
    <row r="2865" spans="1:5" ht="15" customHeight="1" x14ac:dyDescent="0.25">
      <c r="A2865" s="62"/>
      <c r="B2865" s="62"/>
      <c r="C2865" s="62"/>
      <c r="D2865" s="62"/>
      <c r="E2865" s="62"/>
    </row>
    <row r="2866" spans="1:5" ht="15" customHeight="1" x14ac:dyDescent="0.25">
      <c r="A2866" s="62"/>
      <c r="B2866" s="62"/>
      <c r="C2866" s="62"/>
      <c r="D2866" s="62"/>
      <c r="E2866" s="62"/>
    </row>
    <row r="2867" spans="1:5" ht="15" customHeight="1" x14ac:dyDescent="0.25">
      <c r="A2867" s="62"/>
      <c r="B2867" s="62"/>
      <c r="C2867" s="62"/>
      <c r="D2867" s="62"/>
      <c r="E2867" s="62"/>
    </row>
    <row r="2868" spans="1:5" ht="15" customHeight="1" x14ac:dyDescent="0.25">
      <c r="A2868" s="62"/>
      <c r="B2868" s="62"/>
      <c r="C2868" s="62"/>
      <c r="D2868" s="62"/>
      <c r="E2868" s="62"/>
    </row>
    <row r="2869" spans="1:5" ht="15" customHeight="1" x14ac:dyDescent="0.25">
      <c r="A2869" s="62"/>
      <c r="B2869" s="62"/>
      <c r="C2869" s="62"/>
      <c r="D2869" s="62"/>
      <c r="E2869" s="62"/>
    </row>
    <row r="2870" spans="1:5" ht="15" customHeight="1" x14ac:dyDescent="0.25">
      <c r="A2870" s="62"/>
      <c r="B2870" s="62"/>
      <c r="C2870" s="62"/>
      <c r="D2870" s="62"/>
      <c r="E2870" s="62"/>
    </row>
    <row r="2871" spans="1:5" ht="15" customHeight="1" x14ac:dyDescent="0.25">
      <c r="A2871" s="62"/>
      <c r="B2871" s="62"/>
      <c r="C2871" s="62"/>
      <c r="D2871" s="62"/>
      <c r="E2871" s="62"/>
    </row>
    <row r="2872" spans="1:5" ht="15" customHeight="1" x14ac:dyDescent="0.25">
      <c r="A2872" s="62"/>
      <c r="B2872" s="62"/>
      <c r="C2872" s="62"/>
      <c r="D2872" s="62"/>
      <c r="E2872" s="62"/>
    </row>
    <row r="2873" spans="1:5" ht="15" customHeight="1" x14ac:dyDescent="0.25">
      <c r="A2873" s="62"/>
      <c r="B2873" s="62"/>
      <c r="C2873" s="62"/>
      <c r="D2873" s="62"/>
      <c r="E2873" s="62"/>
    </row>
    <row r="2874" spans="1:5" ht="15" customHeight="1" x14ac:dyDescent="0.25">
      <c r="A2874" s="62"/>
      <c r="B2874" s="62"/>
      <c r="C2874" s="62"/>
      <c r="D2874" s="62"/>
      <c r="E2874" s="62"/>
    </row>
    <row r="2875" spans="1:5" ht="15" customHeight="1" x14ac:dyDescent="0.25">
      <c r="A2875" s="62"/>
      <c r="B2875" s="62"/>
      <c r="C2875" s="62"/>
      <c r="D2875" s="62"/>
      <c r="E2875" s="62"/>
    </row>
    <row r="2876" spans="1:5" ht="15" customHeight="1" x14ac:dyDescent="0.25">
      <c r="A2876" s="62"/>
      <c r="B2876" s="62"/>
      <c r="C2876" s="62"/>
      <c r="D2876" s="62"/>
      <c r="E2876" s="62"/>
    </row>
    <row r="2877" spans="1:5" ht="15" customHeight="1" x14ac:dyDescent="0.25">
      <c r="A2877" s="62"/>
      <c r="B2877" s="62"/>
      <c r="C2877" s="62"/>
      <c r="D2877" s="62"/>
      <c r="E2877" s="62"/>
    </row>
    <row r="2878" spans="1:5" ht="15" customHeight="1" x14ac:dyDescent="0.25">
      <c r="A2878" s="62"/>
      <c r="B2878" s="62"/>
      <c r="C2878" s="62"/>
      <c r="D2878" s="62"/>
      <c r="E2878" s="62"/>
    </row>
    <row r="2879" spans="1:5" ht="15" customHeight="1" x14ac:dyDescent="0.25">
      <c r="A2879" s="62"/>
      <c r="B2879" s="62"/>
      <c r="C2879" s="62"/>
      <c r="D2879" s="62"/>
      <c r="E2879" s="62"/>
    </row>
    <row r="2880" spans="1:5" ht="15" customHeight="1" x14ac:dyDescent="0.25">
      <c r="A2880" s="62"/>
      <c r="B2880" s="62"/>
      <c r="C2880" s="62"/>
      <c r="D2880" s="62"/>
      <c r="E2880" s="62"/>
    </row>
    <row r="2881" spans="1:5" ht="15" customHeight="1" x14ac:dyDescent="0.25">
      <c r="A2881" s="62"/>
      <c r="B2881" s="62"/>
      <c r="C2881" s="62"/>
      <c r="D2881" s="62"/>
      <c r="E2881" s="62"/>
    </row>
    <row r="2882" spans="1:5" ht="15" customHeight="1" x14ac:dyDescent="0.25">
      <c r="A2882" s="62"/>
      <c r="B2882" s="62"/>
      <c r="C2882" s="62"/>
      <c r="D2882" s="62"/>
      <c r="E2882" s="62"/>
    </row>
    <row r="2883" spans="1:5" ht="15" customHeight="1" x14ac:dyDescent="0.25">
      <c r="A2883" s="62"/>
      <c r="B2883" s="62"/>
      <c r="C2883" s="62"/>
      <c r="D2883" s="62"/>
      <c r="E2883" s="62"/>
    </row>
    <row r="2884" spans="1:5" ht="15" customHeight="1" x14ac:dyDescent="0.25">
      <c r="A2884" s="62"/>
      <c r="B2884" s="62"/>
      <c r="C2884" s="62"/>
      <c r="D2884" s="62"/>
      <c r="E2884" s="62"/>
    </row>
    <row r="2885" spans="1:5" ht="15" customHeight="1" x14ac:dyDescent="0.25">
      <c r="A2885" s="62"/>
      <c r="B2885" s="62"/>
      <c r="C2885" s="62"/>
      <c r="D2885" s="62"/>
      <c r="E2885" s="62"/>
    </row>
    <row r="2886" spans="1:5" ht="15" customHeight="1" x14ac:dyDescent="0.25">
      <c r="A2886" s="62"/>
      <c r="B2886" s="62"/>
      <c r="C2886" s="62"/>
      <c r="D2886" s="62"/>
      <c r="E2886" s="62"/>
    </row>
    <row r="2887" spans="1:5" ht="15" customHeight="1" x14ac:dyDescent="0.25">
      <c r="A2887" s="62"/>
      <c r="B2887" s="62"/>
      <c r="C2887" s="62"/>
      <c r="D2887" s="62"/>
      <c r="E2887" s="62"/>
    </row>
    <row r="2888" spans="1:5" ht="15" customHeight="1" x14ac:dyDescent="0.25">
      <c r="A2888" s="62"/>
      <c r="B2888" s="62"/>
      <c r="C2888" s="62"/>
      <c r="D2888" s="62"/>
      <c r="E2888" s="62"/>
    </row>
    <row r="2889" spans="1:5" ht="15" customHeight="1" x14ac:dyDescent="0.25">
      <c r="A2889" s="62"/>
      <c r="B2889" s="62"/>
      <c r="C2889" s="62"/>
      <c r="D2889" s="62"/>
      <c r="E2889" s="62"/>
    </row>
    <row r="2890" spans="1:5" ht="15" customHeight="1" x14ac:dyDescent="0.25">
      <c r="A2890" s="62"/>
      <c r="B2890" s="62"/>
      <c r="C2890" s="62"/>
      <c r="D2890" s="62"/>
      <c r="E2890" s="62"/>
    </row>
    <row r="2891" spans="1:5" ht="15" customHeight="1" x14ac:dyDescent="0.25">
      <c r="A2891" s="62"/>
      <c r="B2891" s="62"/>
      <c r="C2891" s="62"/>
      <c r="D2891" s="62"/>
      <c r="E2891" s="62"/>
    </row>
    <row r="2892" spans="1:5" ht="15" customHeight="1" x14ac:dyDescent="0.25">
      <c r="A2892" s="62"/>
      <c r="B2892" s="62"/>
      <c r="C2892" s="62"/>
      <c r="D2892" s="62"/>
      <c r="E2892" s="62"/>
    </row>
    <row r="2893" spans="1:5" ht="15" customHeight="1" x14ac:dyDescent="0.25">
      <c r="A2893" s="62"/>
      <c r="B2893" s="62"/>
      <c r="C2893" s="62"/>
      <c r="D2893" s="62"/>
      <c r="E2893" s="62"/>
    </row>
    <row r="2894" spans="1:5" ht="15" customHeight="1" x14ac:dyDescent="0.25">
      <c r="A2894" s="62"/>
      <c r="B2894" s="62"/>
      <c r="C2894" s="62"/>
      <c r="D2894" s="62"/>
      <c r="E2894" s="62"/>
    </row>
    <row r="2895" spans="1:5" ht="15" customHeight="1" x14ac:dyDescent="0.25">
      <c r="A2895" s="62"/>
      <c r="B2895" s="62"/>
      <c r="C2895" s="62"/>
      <c r="D2895" s="62"/>
      <c r="E2895" s="62"/>
    </row>
    <row r="2896" spans="1:5" ht="15" customHeight="1" x14ac:dyDescent="0.25">
      <c r="A2896" s="62"/>
      <c r="B2896" s="62"/>
      <c r="C2896" s="62"/>
      <c r="D2896" s="62"/>
      <c r="E2896" s="62"/>
    </row>
    <row r="2897" spans="1:5" ht="15" customHeight="1" x14ac:dyDescent="0.25">
      <c r="A2897" s="62"/>
      <c r="B2897" s="62"/>
      <c r="C2897" s="62"/>
      <c r="D2897" s="62"/>
      <c r="E2897" s="62"/>
    </row>
    <row r="2898" spans="1:5" ht="15" customHeight="1" x14ac:dyDescent="0.25">
      <c r="A2898" s="62"/>
      <c r="B2898" s="62"/>
      <c r="C2898" s="62"/>
      <c r="D2898" s="62"/>
      <c r="E2898" s="62"/>
    </row>
    <row r="2899" spans="1:5" ht="15" customHeight="1" x14ac:dyDescent="0.25">
      <c r="A2899" s="62"/>
      <c r="B2899" s="62"/>
      <c r="C2899" s="62"/>
      <c r="D2899" s="62"/>
      <c r="E2899" s="62"/>
    </row>
    <row r="2900" spans="1:5" ht="15" customHeight="1" x14ac:dyDescent="0.25">
      <c r="A2900" s="62"/>
      <c r="B2900" s="62"/>
      <c r="C2900" s="62"/>
      <c r="D2900" s="62"/>
      <c r="E2900" s="62"/>
    </row>
    <row r="2901" spans="1:5" ht="15" customHeight="1" x14ac:dyDescent="0.25">
      <c r="A2901" s="62"/>
      <c r="B2901" s="62"/>
      <c r="C2901" s="62"/>
      <c r="D2901" s="62"/>
      <c r="E2901" s="62"/>
    </row>
    <row r="2902" spans="1:5" ht="15" customHeight="1" x14ac:dyDescent="0.25">
      <c r="A2902" s="62"/>
      <c r="B2902" s="62"/>
      <c r="C2902" s="62"/>
      <c r="D2902" s="62"/>
      <c r="E2902" s="62"/>
    </row>
    <row r="2903" spans="1:5" ht="15" customHeight="1" x14ac:dyDescent="0.25">
      <c r="A2903" s="62"/>
      <c r="B2903" s="62"/>
      <c r="C2903" s="62"/>
      <c r="D2903" s="62"/>
      <c r="E2903" s="62"/>
    </row>
    <row r="2904" spans="1:5" ht="15" customHeight="1" x14ac:dyDescent="0.25">
      <c r="A2904" s="62"/>
      <c r="B2904" s="62"/>
      <c r="C2904" s="62"/>
      <c r="D2904" s="62"/>
      <c r="E2904" s="62"/>
    </row>
    <row r="2905" spans="1:5" ht="15" customHeight="1" x14ac:dyDescent="0.25">
      <c r="A2905" s="62"/>
      <c r="B2905" s="62"/>
      <c r="C2905" s="62"/>
      <c r="D2905" s="62"/>
      <c r="E2905" s="62"/>
    </row>
    <row r="2906" spans="1:5" ht="15" customHeight="1" x14ac:dyDescent="0.25">
      <c r="A2906" s="62"/>
      <c r="B2906" s="62"/>
      <c r="C2906" s="62"/>
      <c r="D2906" s="62"/>
      <c r="E2906" s="62"/>
    </row>
    <row r="2907" spans="1:5" ht="15" customHeight="1" x14ac:dyDescent="0.25">
      <c r="A2907" s="62"/>
      <c r="B2907" s="62"/>
      <c r="C2907" s="62"/>
      <c r="D2907" s="62"/>
      <c r="E2907" s="62"/>
    </row>
    <row r="2908" spans="1:5" ht="15" customHeight="1" x14ac:dyDescent="0.25">
      <c r="A2908" s="62"/>
      <c r="B2908" s="62"/>
      <c r="C2908" s="62"/>
      <c r="D2908" s="62"/>
      <c r="E2908" s="62"/>
    </row>
    <row r="2909" spans="1:5" ht="15" customHeight="1" x14ac:dyDescent="0.25">
      <c r="A2909" s="62"/>
      <c r="B2909" s="62"/>
      <c r="C2909" s="62"/>
      <c r="D2909" s="62"/>
      <c r="E2909" s="62"/>
    </row>
    <row r="2910" spans="1:5" ht="15" customHeight="1" x14ac:dyDescent="0.25">
      <c r="A2910" s="62"/>
      <c r="B2910" s="62"/>
      <c r="C2910" s="62"/>
      <c r="D2910" s="62"/>
      <c r="E2910" s="62"/>
    </row>
    <row r="2911" spans="1:5" ht="15" customHeight="1" x14ac:dyDescent="0.25">
      <c r="A2911" s="62"/>
      <c r="B2911" s="62"/>
      <c r="C2911" s="62"/>
      <c r="D2911" s="62"/>
      <c r="E2911" s="62"/>
    </row>
    <row r="2912" spans="1:5" ht="15" customHeight="1" x14ac:dyDescent="0.25">
      <c r="A2912" s="62"/>
      <c r="B2912" s="62"/>
      <c r="C2912" s="62"/>
      <c r="D2912" s="62"/>
      <c r="E2912" s="62"/>
    </row>
    <row r="2913" spans="1:5" ht="15" customHeight="1" x14ac:dyDescent="0.25">
      <c r="A2913" s="62"/>
      <c r="B2913" s="62"/>
      <c r="C2913" s="62"/>
      <c r="D2913" s="62"/>
      <c r="E2913" s="62"/>
    </row>
    <row r="2914" spans="1:5" ht="15" customHeight="1" x14ac:dyDescent="0.25">
      <c r="A2914" s="62"/>
      <c r="B2914" s="62"/>
      <c r="C2914" s="62"/>
      <c r="D2914" s="62"/>
      <c r="E2914" s="62"/>
    </row>
    <row r="2915" spans="1:5" ht="15" customHeight="1" x14ac:dyDescent="0.25">
      <c r="A2915" s="62"/>
      <c r="B2915" s="62"/>
      <c r="C2915" s="62"/>
      <c r="D2915" s="62"/>
      <c r="E2915" s="62"/>
    </row>
    <row r="2916" spans="1:5" ht="15" customHeight="1" x14ac:dyDescent="0.25">
      <c r="A2916" s="62"/>
      <c r="B2916" s="62"/>
      <c r="C2916" s="62"/>
      <c r="D2916" s="62"/>
      <c r="E2916" s="62"/>
    </row>
    <row r="2917" spans="1:5" ht="15" customHeight="1" x14ac:dyDescent="0.25">
      <c r="A2917" s="62"/>
      <c r="B2917" s="62"/>
      <c r="C2917" s="62"/>
      <c r="D2917" s="62"/>
      <c r="E2917" s="62"/>
    </row>
    <row r="2918" spans="1:5" ht="15" customHeight="1" x14ac:dyDescent="0.25">
      <c r="A2918" s="62"/>
      <c r="B2918" s="62"/>
      <c r="C2918" s="62"/>
      <c r="D2918" s="62"/>
      <c r="E2918" s="62"/>
    </row>
    <row r="2919" spans="1:5" ht="15" customHeight="1" x14ac:dyDescent="0.25">
      <c r="A2919" s="62"/>
      <c r="B2919" s="62"/>
      <c r="C2919" s="62"/>
      <c r="D2919" s="62"/>
      <c r="E2919" s="62"/>
    </row>
    <row r="2920" spans="1:5" ht="15" customHeight="1" x14ac:dyDescent="0.25">
      <c r="A2920" s="62"/>
      <c r="B2920" s="62"/>
      <c r="C2920" s="62"/>
      <c r="D2920" s="62"/>
      <c r="E2920" s="62"/>
    </row>
    <row r="2921" spans="1:5" ht="15" customHeight="1" x14ac:dyDescent="0.25">
      <c r="A2921" s="62"/>
      <c r="B2921" s="62"/>
      <c r="C2921" s="62"/>
      <c r="D2921" s="62"/>
      <c r="E2921" s="62"/>
    </row>
    <row r="2922" spans="1:5" ht="15" customHeight="1" x14ac:dyDescent="0.25">
      <c r="A2922" s="62"/>
      <c r="B2922" s="62"/>
      <c r="C2922" s="62"/>
      <c r="D2922" s="62"/>
      <c r="E2922" s="62"/>
    </row>
    <row r="2923" spans="1:5" ht="15" customHeight="1" x14ac:dyDescent="0.25">
      <c r="A2923" s="62"/>
      <c r="B2923" s="62"/>
      <c r="C2923" s="62"/>
      <c r="D2923" s="62"/>
      <c r="E2923" s="62"/>
    </row>
    <row r="2924" spans="1:5" ht="15" customHeight="1" x14ac:dyDescent="0.25">
      <c r="A2924" s="62"/>
      <c r="B2924" s="62"/>
      <c r="C2924" s="62"/>
      <c r="D2924" s="62"/>
      <c r="E2924" s="62"/>
    </row>
    <row r="2925" spans="1:5" ht="15" customHeight="1" x14ac:dyDescent="0.25">
      <c r="A2925" s="62"/>
      <c r="B2925" s="62"/>
      <c r="C2925" s="62"/>
      <c r="D2925" s="62"/>
      <c r="E2925" s="62"/>
    </row>
    <row r="2926" spans="1:5" ht="15" customHeight="1" x14ac:dyDescent="0.25">
      <c r="A2926" s="62"/>
      <c r="B2926" s="62"/>
      <c r="C2926" s="62"/>
      <c r="D2926" s="62"/>
      <c r="E2926" s="62"/>
    </row>
    <row r="2927" spans="1:5" ht="15" customHeight="1" x14ac:dyDescent="0.25">
      <c r="A2927" s="62"/>
      <c r="B2927" s="62"/>
      <c r="C2927" s="62"/>
      <c r="D2927" s="62"/>
      <c r="E2927" s="62"/>
    </row>
    <row r="2928" spans="1:5" ht="15" customHeight="1" x14ac:dyDescent="0.25">
      <c r="A2928" s="62"/>
      <c r="B2928" s="62"/>
      <c r="C2928" s="62"/>
      <c r="D2928" s="62"/>
      <c r="E2928" s="62"/>
    </row>
    <row r="2929" spans="1:5" ht="15" customHeight="1" x14ac:dyDescent="0.25">
      <c r="A2929" s="62"/>
      <c r="B2929" s="62"/>
      <c r="C2929" s="62"/>
      <c r="D2929" s="62"/>
      <c r="E2929" s="62"/>
    </row>
    <row r="2930" spans="1:5" ht="15" customHeight="1" x14ac:dyDescent="0.25">
      <c r="A2930" s="62"/>
      <c r="B2930" s="62"/>
      <c r="C2930" s="62"/>
      <c r="D2930" s="62"/>
      <c r="E2930" s="62"/>
    </row>
    <row r="2931" spans="1:5" ht="15" customHeight="1" x14ac:dyDescent="0.25">
      <c r="A2931" s="62"/>
      <c r="B2931" s="62"/>
      <c r="C2931" s="62"/>
      <c r="D2931" s="62"/>
      <c r="E2931" s="62"/>
    </row>
    <row r="2932" spans="1:5" ht="15" customHeight="1" x14ac:dyDescent="0.25">
      <c r="A2932" s="62"/>
      <c r="B2932" s="62"/>
      <c r="C2932" s="62"/>
      <c r="D2932" s="62"/>
      <c r="E2932" s="62"/>
    </row>
    <row r="2933" spans="1:5" ht="15" customHeight="1" x14ac:dyDescent="0.25">
      <c r="A2933" s="62"/>
      <c r="B2933" s="62"/>
      <c r="C2933" s="62"/>
      <c r="D2933" s="62"/>
      <c r="E2933" s="62"/>
    </row>
    <row r="2934" spans="1:5" ht="15" customHeight="1" x14ac:dyDescent="0.25">
      <c r="A2934" s="62"/>
      <c r="B2934" s="62"/>
      <c r="C2934" s="62"/>
      <c r="D2934" s="62"/>
      <c r="E2934" s="62"/>
    </row>
    <row r="2935" spans="1:5" ht="15" customHeight="1" x14ac:dyDescent="0.25">
      <c r="A2935" s="62"/>
      <c r="B2935" s="62"/>
      <c r="C2935" s="62"/>
      <c r="D2935" s="62"/>
      <c r="E2935" s="62"/>
    </row>
    <row r="2936" spans="1:5" ht="15" customHeight="1" x14ac:dyDescent="0.25">
      <c r="A2936" s="62"/>
      <c r="B2936" s="62"/>
      <c r="C2936" s="62"/>
      <c r="D2936" s="62"/>
      <c r="E2936" s="62"/>
    </row>
    <row r="2937" spans="1:5" ht="15" customHeight="1" x14ac:dyDescent="0.25">
      <c r="A2937" s="62"/>
      <c r="B2937" s="62"/>
      <c r="C2937" s="62"/>
      <c r="D2937" s="62"/>
      <c r="E2937" s="62"/>
    </row>
    <row r="2938" spans="1:5" ht="15" customHeight="1" x14ac:dyDescent="0.25">
      <c r="A2938" s="62"/>
      <c r="B2938" s="62"/>
      <c r="C2938" s="62"/>
      <c r="D2938" s="62"/>
      <c r="E2938" s="62"/>
    </row>
    <row r="2939" spans="1:5" ht="15" customHeight="1" x14ac:dyDescent="0.25">
      <c r="A2939" s="62"/>
      <c r="B2939" s="62"/>
      <c r="C2939" s="62"/>
      <c r="D2939" s="62"/>
      <c r="E2939" s="62"/>
    </row>
    <row r="2940" spans="1:5" ht="15" customHeight="1" x14ac:dyDescent="0.25">
      <c r="A2940" s="62"/>
      <c r="B2940" s="62"/>
      <c r="C2940" s="62"/>
      <c r="D2940" s="62"/>
      <c r="E2940" s="62"/>
    </row>
    <row r="2941" spans="1:5" ht="15" customHeight="1" x14ac:dyDescent="0.25">
      <c r="A2941" s="62"/>
      <c r="B2941" s="62"/>
      <c r="C2941" s="62"/>
      <c r="D2941" s="62"/>
      <c r="E2941" s="62"/>
    </row>
    <row r="2942" spans="1:5" ht="15" customHeight="1" x14ac:dyDescent="0.25">
      <c r="A2942" s="62"/>
      <c r="B2942" s="62"/>
      <c r="C2942" s="62"/>
      <c r="D2942" s="62"/>
      <c r="E2942" s="62"/>
    </row>
    <row r="2943" spans="1:5" ht="15" customHeight="1" x14ac:dyDescent="0.25">
      <c r="A2943" s="62"/>
      <c r="B2943" s="62"/>
      <c r="C2943" s="62"/>
      <c r="D2943" s="62"/>
      <c r="E2943" s="62"/>
    </row>
    <row r="2944" spans="1:5" ht="15" customHeight="1" x14ac:dyDescent="0.25">
      <c r="A2944" s="62"/>
      <c r="B2944" s="62"/>
      <c r="C2944" s="62"/>
      <c r="D2944" s="62"/>
      <c r="E2944" s="62"/>
    </row>
    <row r="2945" spans="1:5" ht="15" customHeight="1" x14ac:dyDescent="0.25">
      <c r="A2945" s="62"/>
      <c r="B2945" s="62"/>
      <c r="C2945" s="62"/>
      <c r="D2945" s="62"/>
      <c r="E2945" s="62"/>
    </row>
    <row r="2946" spans="1:5" ht="15" customHeight="1" x14ac:dyDescent="0.25">
      <c r="A2946" s="62"/>
      <c r="B2946" s="62"/>
      <c r="C2946" s="62"/>
      <c r="D2946" s="62"/>
      <c r="E2946" s="62"/>
    </row>
    <row r="2947" spans="1:5" ht="15" customHeight="1" x14ac:dyDescent="0.25">
      <c r="A2947" s="62"/>
      <c r="B2947" s="62"/>
      <c r="C2947" s="62"/>
      <c r="D2947" s="62"/>
      <c r="E2947" s="62"/>
    </row>
    <row r="2948" spans="1:5" ht="15" customHeight="1" x14ac:dyDescent="0.25">
      <c r="A2948" s="62"/>
      <c r="B2948" s="62"/>
      <c r="C2948" s="62"/>
      <c r="D2948" s="62"/>
      <c r="E2948" s="62"/>
    </row>
    <row r="2949" spans="1:5" ht="15" customHeight="1" x14ac:dyDescent="0.25">
      <c r="A2949" s="62"/>
      <c r="B2949" s="62"/>
      <c r="C2949" s="62"/>
      <c r="D2949" s="62"/>
      <c r="E2949" s="62"/>
    </row>
    <row r="2950" spans="1:5" ht="15" customHeight="1" x14ac:dyDescent="0.25">
      <c r="A2950" s="62"/>
      <c r="B2950" s="62"/>
      <c r="C2950" s="62"/>
      <c r="D2950" s="62"/>
      <c r="E2950" s="62"/>
    </row>
    <row r="2951" spans="1:5" ht="15" customHeight="1" x14ac:dyDescent="0.25">
      <c r="A2951" s="62"/>
      <c r="B2951" s="62"/>
      <c r="C2951" s="62"/>
      <c r="D2951" s="62"/>
      <c r="E2951" s="62"/>
    </row>
    <row r="2952" spans="1:5" ht="15" customHeight="1" x14ac:dyDescent="0.25">
      <c r="A2952" s="62"/>
      <c r="B2952" s="62"/>
      <c r="C2952" s="62"/>
      <c r="D2952" s="62"/>
      <c r="E2952" s="62"/>
    </row>
    <row r="2953" spans="1:5" ht="15" customHeight="1" x14ac:dyDescent="0.25">
      <c r="A2953" s="62"/>
      <c r="B2953" s="62"/>
      <c r="C2953" s="62"/>
      <c r="D2953" s="62"/>
      <c r="E2953" s="62"/>
    </row>
    <row r="2954" spans="1:5" ht="15" customHeight="1" x14ac:dyDescent="0.25">
      <c r="A2954" s="62"/>
      <c r="B2954" s="62"/>
      <c r="C2954" s="62"/>
      <c r="D2954" s="62"/>
      <c r="E2954" s="62"/>
    </row>
    <row r="2955" spans="1:5" ht="15" customHeight="1" x14ac:dyDescent="0.25">
      <c r="A2955" s="62"/>
      <c r="B2955" s="62"/>
      <c r="C2955" s="62"/>
      <c r="D2955" s="62"/>
      <c r="E2955" s="62"/>
    </row>
    <row r="2956" spans="1:5" ht="15" customHeight="1" x14ac:dyDescent="0.25">
      <c r="A2956" s="62"/>
      <c r="B2956" s="62"/>
      <c r="C2956" s="62"/>
      <c r="D2956" s="62"/>
      <c r="E2956" s="62"/>
    </row>
    <row r="2957" spans="1:5" ht="15" customHeight="1" x14ac:dyDescent="0.25">
      <c r="A2957" s="62"/>
      <c r="B2957" s="62"/>
      <c r="C2957" s="62"/>
      <c r="D2957" s="62"/>
      <c r="E2957" s="62"/>
    </row>
    <row r="2958" spans="1:5" ht="15" customHeight="1" x14ac:dyDescent="0.25">
      <c r="A2958" s="62"/>
      <c r="B2958" s="62"/>
      <c r="C2958" s="62"/>
      <c r="D2958" s="62"/>
      <c r="E2958" s="62"/>
    </row>
    <row r="2959" spans="1:5" ht="15" customHeight="1" x14ac:dyDescent="0.25">
      <c r="A2959" s="62"/>
      <c r="B2959" s="62"/>
      <c r="C2959" s="62"/>
      <c r="D2959" s="62"/>
      <c r="E2959" s="62"/>
    </row>
    <row r="2960" spans="1:5" ht="15" customHeight="1" x14ac:dyDescent="0.25">
      <c r="A2960" s="62"/>
      <c r="B2960" s="62"/>
      <c r="C2960" s="62"/>
      <c r="D2960" s="62"/>
      <c r="E2960" s="62"/>
    </row>
    <row r="2961" spans="1:5" ht="15" customHeight="1" x14ac:dyDescent="0.25">
      <c r="A2961" s="62"/>
      <c r="B2961" s="62"/>
      <c r="C2961" s="62"/>
      <c r="D2961" s="62"/>
      <c r="E2961" s="62"/>
    </row>
    <row r="2962" spans="1:5" ht="15" customHeight="1" x14ac:dyDescent="0.25">
      <c r="A2962" s="62"/>
      <c r="B2962" s="62"/>
      <c r="C2962" s="62"/>
      <c r="D2962" s="62"/>
      <c r="E2962" s="62"/>
    </row>
    <row r="2963" spans="1:5" ht="15" customHeight="1" x14ac:dyDescent="0.25">
      <c r="A2963" s="62"/>
      <c r="B2963" s="62"/>
      <c r="C2963" s="62"/>
      <c r="D2963" s="62"/>
      <c r="E2963" s="62"/>
    </row>
    <row r="2964" spans="1:5" ht="15" customHeight="1" x14ac:dyDescent="0.25">
      <c r="A2964" s="62"/>
      <c r="B2964" s="62"/>
      <c r="C2964" s="62"/>
      <c r="D2964" s="62"/>
      <c r="E2964" s="62"/>
    </row>
    <row r="2965" spans="1:5" ht="15" customHeight="1" x14ac:dyDescent="0.25">
      <c r="A2965" s="62"/>
      <c r="B2965" s="62"/>
      <c r="C2965" s="62"/>
      <c r="D2965" s="62"/>
      <c r="E2965" s="62"/>
    </row>
    <row r="2966" spans="1:5" ht="15" customHeight="1" x14ac:dyDescent="0.25">
      <c r="A2966" s="62"/>
      <c r="B2966" s="62"/>
      <c r="C2966" s="62"/>
      <c r="D2966" s="62"/>
      <c r="E2966" s="62"/>
    </row>
    <row r="2967" spans="1:5" ht="15" customHeight="1" x14ac:dyDescent="0.25">
      <c r="A2967" s="62"/>
      <c r="B2967" s="62"/>
      <c r="C2967" s="62"/>
      <c r="D2967" s="62"/>
      <c r="E2967" s="62"/>
    </row>
    <row r="2968" spans="1:5" ht="15" customHeight="1" x14ac:dyDescent="0.25">
      <c r="A2968" s="62"/>
      <c r="B2968" s="62"/>
      <c r="C2968" s="62"/>
      <c r="D2968" s="62"/>
      <c r="E2968" s="62"/>
    </row>
    <row r="2969" spans="1:5" ht="15" customHeight="1" x14ac:dyDescent="0.25">
      <c r="A2969" s="62"/>
      <c r="B2969" s="62"/>
      <c r="C2969" s="62"/>
      <c r="D2969" s="62"/>
      <c r="E2969" s="62"/>
    </row>
    <row r="2970" spans="1:5" ht="15" customHeight="1" x14ac:dyDescent="0.25">
      <c r="A2970" s="62"/>
      <c r="B2970" s="62"/>
      <c r="C2970" s="62"/>
      <c r="D2970" s="62"/>
      <c r="E2970" s="62"/>
    </row>
    <row r="2971" spans="1:5" ht="15" customHeight="1" x14ac:dyDescent="0.25">
      <c r="A2971" s="62"/>
      <c r="B2971" s="62"/>
      <c r="C2971" s="62"/>
      <c r="D2971" s="62"/>
      <c r="E2971" s="62"/>
    </row>
    <row r="2972" spans="1:5" ht="15" customHeight="1" x14ac:dyDescent="0.25">
      <c r="A2972" s="62"/>
      <c r="B2972" s="62"/>
      <c r="C2972" s="62"/>
      <c r="D2972" s="62"/>
      <c r="E2972" s="62"/>
    </row>
    <row r="2973" spans="1:5" ht="15" customHeight="1" x14ac:dyDescent="0.25">
      <c r="A2973" s="62"/>
      <c r="B2973" s="62"/>
      <c r="C2973" s="62"/>
      <c r="D2973" s="62"/>
      <c r="E2973" s="62"/>
    </row>
    <row r="2974" spans="1:5" ht="15" customHeight="1" x14ac:dyDescent="0.25">
      <c r="A2974" s="62"/>
      <c r="B2974" s="62"/>
      <c r="C2974" s="62"/>
      <c r="D2974" s="62"/>
      <c r="E2974" s="62"/>
    </row>
    <row r="2975" spans="1:5" ht="15" customHeight="1" x14ac:dyDescent="0.25">
      <c r="A2975" s="62"/>
      <c r="B2975" s="62"/>
      <c r="C2975" s="62"/>
      <c r="D2975" s="62"/>
      <c r="E2975" s="62"/>
    </row>
    <row r="2976" spans="1:5" ht="15" customHeight="1" x14ac:dyDescent="0.25">
      <c r="A2976" s="62"/>
      <c r="B2976" s="62"/>
      <c r="C2976" s="62"/>
      <c r="D2976" s="62"/>
      <c r="E2976" s="62"/>
    </row>
    <row r="2977" spans="1:5" ht="15" customHeight="1" x14ac:dyDescent="0.25">
      <c r="A2977" s="62"/>
      <c r="B2977" s="62"/>
      <c r="C2977" s="62"/>
      <c r="D2977" s="62"/>
      <c r="E2977" s="62"/>
    </row>
    <row r="2978" spans="1:5" ht="15" customHeight="1" x14ac:dyDescent="0.25">
      <c r="A2978" s="62"/>
      <c r="B2978" s="62"/>
      <c r="C2978" s="62"/>
      <c r="D2978" s="62"/>
      <c r="E2978" s="62"/>
    </row>
    <row r="2979" spans="1:5" ht="15" customHeight="1" x14ac:dyDescent="0.25">
      <c r="A2979" s="62"/>
      <c r="B2979" s="62"/>
      <c r="C2979" s="62"/>
      <c r="D2979" s="62"/>
      <c r="E2979" s="62"/>
    </row>
    <row r="2980" spans="1:5" ht="15" customHeight="1" x14ac:dyDescent="0.25">
      <c r="A2980" s="62"/>
      <c r="B2980" s="62"/>
      <c r="C2980" s="62"/>
      <c r="D2980" s="62"/>
      <c r="E2980" s="62"/>
    </row>
    <row r="2981" spans="1:5" ht="15" customHeight="1" x14ac:dyDescent="0.25">
      <c r="A2981" s="62"/>
      <c r="B2981" s="62"/>
      <c r="C2981" s="62"/>
      <c r="D2981" s="62"/>
      <c r="E2981" s="62"/>
    </row>
    <row r="2982" spans="1:5" ht="15" customHeight="1" x14ac:dyDescent="0.25">
      <c r="A2982" s="62"/>
      <c r="B2982" s="62"/>
      <c r="C2982" s="62"/>
      <c r="D2982" s="62"/>
      <c r="E2982" s="62"/>
    </row>
    <row r="2983" spans="1:5" ht="15" customHeight="1" x14ac:dyDescent="0.25">
      <c r="A2983" s="62"/>
      <c r="B2983" s="62"/>
      <c r="C2983" s="62"/>
      <c r="D2983" s="62"/>
      <c r="E2983" s="62"/>
    </row>
    <row r="2984" spans="1:5" ht="15" customHeight="1" x14ac:dyDescent="0.25">
      <c r="A2984" s="62"/>
      <c r="B2984" s="62"/>
      <c r="C2984" s="62"/>
      <c r="D2984" s="62"/>
      <c r="E2984" s="62"/>
    </row>
    <row r="2985" spans="1:5" ht="15" customHeight="1" x14ac:dyDescent="0.25">
      <c r="A2985" s="62"/>
      <c r="B2985" s="62"/>
      <c r="C2985" s="62"/>
      <c r="D2985" s="62"/>
      <c r="E2985" s="62"/>
    </row>
    <row r="2986" spans="1:5" ht="15" customHeight="1" x14ac:dyDescent="0.25">
      <c r="A2986" s="62"/>
      <c r="B2986" s="62"/>
      <c r="C2986" s="62"/>
      <c r="D2986" s="62"/>
      <c r="E2986" s="62"/>
    </row>
    <row r="2987" spans="1:5" ht="15" customHeight="1" x14ac:dyDescent="0.25">
      <c r="A2987" s="62"/>
      <c r="B2987" s="62"/>
      <c r="C2987" s="62"/>
      <c r="D2987" s="62"/>
      <c r="E2987" s="62"/>
    </row>
    <row r="2988" spans="1:5" ht="15" customHeight="1" x14ac:dyDescent="0.25">
      <c r="A2988" s="62"/>
      <c r="B2988" s="62"/>
      <c r="C2988" s="62"/>
      <c r="D2988" s="62"/>
      <c r="E2988" s="62"/>
    </row>
    <row r="2989" spans="1:5" ht="15" customHeight="1" x14ac:dyDescent="0.25">
      <c r="A2989" s="62"/>
      <c r="B2989" s="62"/>
      <c r="C2989" s="62"/>
      <c r="D2989" s="62"/>
      <c r="E2989" s="62"/>
    </row>
    <row r="2990" spans="1:5" ht="15" customHeight="1" x14ac:dyDescent="0.25">
      <c r="A2990" s="62"/>
      <c r="B2990" s="62"/>
      <c r="C2990" s="62"/>
      <c r="D2990" s="62"/>
      <c r="E2990" s="62"/>
    </row>
    <row r="2991" spans="1:5" ht="15" customHeight="1" x14ac:dyDescent="0.25">
      <c r="A2991" s="62"/>
      <c r="B2991" s="62"/>
      <c r="C2991" s="62"/>
      <c r="D2991" s="62"/>
      <c r="E2991" s="62"/>
    </row>
    <row r="2992" spans="1:5" ht="15" customHeight="1" x14ac:dyDescent="0.25">
      <c r="A2992" s="62"/>
      <c r="B2992" s="62"/>
      <c r="C2992" s="62"/>
      <c r="D2992" s="62"/>
      <c r="E2992" s="62"/>
    </row>
    <row r="2993" spans="1:5" ht="15" customHeight="1" x14ac:dyDescent="0.25">
      <c r="A2993" s="62"/>
      <c r="B2993" s="62"/>
      <c r="C2993" s="62"/>
      <c r="D2993" s="62"/>
      <c r="E2993" s="62"/>
    </row>
    <row r="2994" spans="1:5" ht="15" customHeight="1" x14ac:dyDescent="0.25">
      <c r="A2994" s="62"/>
      <c r="B2994" s="62"/>
      <c r="C2994" s="62"/>
      <c r="D2994" s="62"/>
      <c r="E2994" s="62"/>
    </row>
    <row r="2995" spans="1:5" ht="15" customHeight="1" x14ac:dyDescent="0.25">
      <c r="A2995" s="62"/>
      <c r="B2995" s="62"/>
      <c r="C2995" s="62"/>
      <c r="D2995" s="62"/>
      <c r="E2995" s="62"/>
    </row>
    <row r="2996" spans="1:5" ht="15" customHeight="1" x14ac:dyDescent="0.25">
      <c r="A2996" s="62"/>
      <c r="B2996" s="62"/>
      <c r="C2996" s="62"/>
      <c r="D2996" s="62"/>
      <c r="E2996" s="62"/>
    </row>
    <row r="2997" spans="1:5" ht="15" customHeight="1" x14ac:dyDescent="0.25">
      <c r="A2997" s="62"/>
      <c r="B2997" s="62"/>
      <c r="C2997" s="62"/>
      <c r="D2997" s="62"/>
      <c r="E2997" s="62"/>
    </row>
    <row r="2998" spans="1:5" ht="15" customHeight="1" x14ac:dyDescent="0.25">
      <c r="A2998" s="62"/>
      <c r="B2998" s="62"/>
      <c r="C2998" s="62"/>
      <c r="D2998" s="62"/>
      <c r="E2998" s="62"/>
    </row>
    <row r="2999" spans="1:5" ht="15" customHeight="1" x14ac:dyDescent="0.25">
      <c r="A2999" s="62"/>
      <c r="B2999" s="62"/>
      <c r="C2999" s="62"/>
      <c r="D2999" s="62"/>
      <c r="E2999" s="62"/>
    </row>
    <row r="3000" spans="1:5" ht="15" customHeight="1" x14ac:dyDescent="0.25">
      <c r="A3000" s="62"/>
      <c r="B3000" s="62"/>
      <c r="C3000" s="62"/>
      <c r="D3000" s="62"/>
      <c r="E3000" s="62"/>
    </row>
    <row r="3001" spans="1:5" ht="15" customHeight="1" x14ac:dyDescent="0.25">
      <c r="A3001" s="62"/>
      <c r="B3001" s="62"/>
      <c r="C3001" s="62"/>
      <c r="D3001" s="62"/>
      <c r="E3001" s="62"/>
    </row>
    <row r="3002" spans="1:5" ht="15" customHeight="1" x14ac:dyDescent="0.25">
      <c r="A3002" s="62"/>
      <c r="B3002" s="62"/>
      <c r="C3002" s="62"/>
      <c r="D3002" s="62"/>
      <c r="E3002" s="62"/>
    </row>
    <row r="3003" spans="1:5" ht="15" customHeight="1" x14ac:dyDescent="0.25">
      <c r="A3003" s="62"/>
      <c r="B3003" s="62"/>
      <c r="C3003" s="62"/>
      <c r="D3003" s="62"/>
      <c r="E3003" s="62"/>
    </row>
    <row r="3004" spans="1:5" ht="15" customHeight="1" x14ac:dyDescent="0.25">
      <c r="A3004" s="62"/>
      <c r="B3004" s="62"/>
      <c r="C3004" s="62"/>
      <c r="D3004" s="62"/>
      <c r="E3004" s="62"/>
    </row>
    <row r="3005" spans="1:5" ht="15" customHeight="1" x14ac:dyDescent="0.25">
      <c r="A3005" s="62"/>
      <c r="B3005" s="62"/>
      <c r="C3005" s="62"/>
      <c r="D3005" s="62"/>
      <c r="E3005" s="62"/>
    </row>
    <row r="3006" spans="1:5" ht="15" customHeight="1" x14ac:dyDescent="0.25">
      <c r="A3006" s="62"/>
      <c r="B3006" s="62"/>
      <c r="C3006" s="62"/>
      <c r="D3006" s="62"/>
      <c r="E3006" s="62"/>
    </row>
    <row r="3007" spans="1:5" ht="15" customHeight="1" x14ac:dyDescent="0.25">
      <c r="A3007" s="62"/>
      <c r="B3007" s="62"/>
      <c r="C3007" s="62"/>
      <c r="D3007" s="62"/>
      <c r="E3007" s="62"/>
    </row>
    <row r="3008" spans="1:5" ht="15" customHeight="1" x14ac:dyDescent="0.25">
      <c r="A3008" s="62"/>
      <c r="B3008" s="62"/>
      <c r="C3008" s="62"/>
      <c r="D3008" s="62"/>
      <c r="E3008" s="62"/>
    </row>
    <row r="3009" spans="1:5" ht="15" customHeight="1" x14ac:dyDescent="0.25">
      <c r="A3009" s="62"/>
      <c r="B3009" s="62"/>
      <c r="C3009" s="62"/>
      <c r="D3009" s="62"/>
      <c r="E3009" s="62"/>
    </row>
    <row r="3010" spans="1:5" ht="15" customHeight="1" x14ac:dyDescent="0.25">
      <c r="A3010" s="62"/>
      <c r="B3010" s="62"/>
      <c r="C3010" s="62"/>
      <c r="D3010" s="62"/>
      <c r="E3010" s="62"/>
    </row>
    <row r="3011" spans="1:5" ht="15" customHeight="1" x14ac:dyDescent="0.25">
      <c r="A3011" s="62"/>
      <c r="B3011" s="62"/>
      <c r="C3011" s="62"/>
      <c r="D3011" s="62"/>
      <c r="E3011" s="62"/>
    </row>
    <row r="3012" spans="1:5" ht="15" customHeight="1" x14ac:dyDescent="0.25">
      <c r="A3012" s="62"/>
      <c r="B3012" s="62"/>
      <c r="C3012" s="62"/>
      <c r="D3012" s="62"/>
      <c r="E3012" s="62"/>
    </row>
    <row r="3013" spans="1:5" ht="15" customHeight="1" x14ac:dyDescent="0.25">
      <c r="A3013" s="62"/>
      <c r="B3013" s="62"/>
      <c r="C3013" s="62"/>
      <c r="D3013" s="62"/>
      <c r="E3013" s="62"/>
    </row>
    <row r="3014" spans="1:5" ht="15" customHeight="1" x14ac:dyDescent="0.25">
      <c r="A3014" s="62"/>
      <c r="B3014" s="62"/>
      <c r="C3014" s="62"/>
      <c r="D3014" s="62"/>
      <c r="E3014" s="62"/>
    </row>
    <row r="3015" spans="1:5" ht="15" customHeight="1" x14ac:dyDescent="0.25">
      <c r="A3015" s="62"/>
      <c r="B3015" s="62"/>
      <c r="C3015" s="62"/>
      <c r="D3015" s="62"/>
      <c r="E3015" s="62"/>
    </row>
    <row r="3016" spans="1:5" ht="15" customHeight="1" x14ac:dyDescent="0.25">
      <c r="A3016" s="62"/>
      <c r="B3016" s="62"/>
      <c r="C3016" s="62"/>
      <c r="D3016" s="62"/>
      <c r="E3016" s="62"/>
    </row>
    <row r="3017" spans="1:5" ht="15" customHeight="1" x14ac:dyDescent="0.25">
      <c r="A3017" s="62"/>
      <c r="B3017" s="62"/>
      <c r="C3017" s="62"/>
      <c r="D3017" s="62"/>
      <c r="E3017" s="62"/>
    </row>
    <row r="3018" spans="1:5" ht="15" customHeight="1" x14ac:dyDescent="0.25">
      <c r="A3018" s="62"/>
      <c r="B3018" s="62"/>
      <c r="C3018" s="62"/>
      <c r="D3018" s="62"/>
      <c r="E3018" s="62"/>
    </row>
    <row r="3019" spans="1:5" ht="15" customHeight="1" x14ac:dyDescent="0.25">
      <c r="A3019" s="62"/>
      <c r="B3019" s="62"/>
      <c r="C3019" s="62"/>
      <c r="D3019" s="62"/>
      <c r="E3019" s="62"/>
    </row>
    <row r="3020" spans="1:5" ht="15" customHeight="1" x14ac:dyDescent="0.25">
      <c r="A3020" s="62"/>
      <c r="B3020" s="62"/>
      <c r="C3020" s="62"/>
      <c r="D3020" s="62"/>
      <c r="E3020" s="62"/>
    </row>
    <row r="3021" spans="1:5" ht="15" customHeight="1" x14ac:dyDescent="0.25">
      <c r="A3021" s="62"/>
      <c r="B3021" s="62"/>
      <c r="C3021" s="62"/>
      <c r="D3021" s="62"/>
      <c r="E3021" s="62"/>
    </row>
    <row r="3022" spans="1:5" ht="15" customHeight="1" x14ac:dyDescent="0.25">
      <c r="A3022" s="62"/>
      <c r="B3022" s="62"/>
      <c r="C3022" s="62"/>
      <c r="D3022" s="62"/>
      <c r="E3022" s="62"/>
    </row>
    <row r="3023" spans="1:5" ht="15" customHeight="1" x14ac:dyDescent="0.25">
      <c r="A3023" s="62"/>
      <c r="B3023" s="62"/>
      <c r="C3023" s="62"/>
      <c r="D3023" s="62"/>
      <c r="E3023" s="62"/>
    </row>
    <row r="3024" spans="1:5" ht="15" customHeight="1" x14ac:dyDescent="0.25">
      <c r="A3024" s="62"/>
      <c r="B3024" s="62"/>
      <c r="C3024" s="62"/>
      <c r="D3024" s="62"/>
      <c r="E3024" s="62"/>
    </row>
    <row r="3025" spans="1:5" ht="15" customHeight="1" x14ac:dyDescent="0.25">
      <c r="A3025" s="62"/>
      <c r="B3025" s="62"/>
      <c r="C3025" s="62"/>
      <c r="D3025" s="62"/>
      <c r="E3025" s="62"/>
    </row>
    <row r="3026" spans="1:5" ht="15" customHeight="1" x14ac:dyDescent="0.25">
      <c r="A3026" s="62"/>
      <c r="B3026" s="62"/>
      <c r="C3026" s="62"/>
      <c r="D3026" s="62"/>
      <c r="E3026" s="62"/>
    </row>
    <row r="3027" spans="1:5" ht="15" customHeight="1" x14ac:dyDescent="0.25">
      <c r="A3027" s="62"/>
      <c r="B3027" s="62"/>
      <c r="C3027" s="62"/>
      <c r="D3027" s="62"/>
      <c r="E3027" s="62"/>
    </row>
    <row r="3028" spans="1:5" ht="15" customHeight="1" x14ac:dyDescent="0.25">
      <c r="A3028" s="62"/>
      <c r="B3028" s="62"/>
      <c r="C3028" s="62"/>
      <c r="D3028" s="62"/>
      <c r="E3028" s="62"/>
    </row>
    <row r="3029" spans="1:5" ht="15" customHeight="1" x14ac:dyDescent="0.25">
      <c r="A3029" s="62"/>
      <c r="B3029" s="62"/>
      <c r="C3029" s="62"/>
      <c r="D3029" s="62"/>
      <c r="E3029" s="62"/>
    </row>
    <row r="3030" spans="1:5" ht="15" customHeight="1" x14ac:dyDescent="0.25">
      <c r="A3030" s="62"/>
      <c r="B3030" s="62"/>
      <c r="C3030" s="62"/>
      <c r="D3030" s="62"/>
      <c r="E3030" s="62"/>
    </row>
    <row r="3031" spans="1:5" ht="15" customHeight="1" x14ac:dyDescent="0.25">
      <c r="A3031" s="62"/>
      <c r="B3031" s="62"/>
      <c r="C3031" s="62"/>
      <c r="D3031" s="62"/>
      <c r="E3031" s="62"/>
    </row>
    <row r="3032" spans="1:5" ht="15" customHeight="1" x14ac:dyDescent="0.25">
      <c r="A3032" s="62"/>
      <c r="B3032" s="62"/>
      <c r="C3032" s="62"/>
      <c r="D3032" s="62"/>
      <c r="E3032" s="62"/>
    </row>
    <row r="3033" spans="1:5" ht="15" customHeight="1" x14ac:dyDescent="0.25">
      <c r="A3033" s="62"/>
      <c r="B3033" s="62"/>
      <c r="C3033" s="62"/>
      <c r="D3033" s="62"/>
      <c r="E3033" s="62"/>
    </row>
    <row r="3034" spans="1:5" ht="15" customHeight="1" x14ac:dyDescent="0.25">
      <c r="A3034" s="62"/>
      <c r="B3034" s="62"/>
      <c r="C3034" s="62"/>
      <c r="D3034" s="62"/>
      <c r="E3034" s="62"/>
    </row>
    <row r="3035" spans="1:5" ht="15" customHeight="1" x14ac:dyDescent="0.25">
      <c r="A3035" s="62"/>
      <c r="B3035" s="62"/>
      <c r="C3035" s="62"/>
      <c r="D3035" s="62"/>
      <c r="E3035" s="62"/>
    </row>
    <row r="3036" spans="1:5" ht="15" customHeight="1" x14ac:dyDescent="0.25">
      <c r="A3036" s="62"/>
      <c r="B3036" s="62"/>
      <c r="C3036" s="62"/>
      <c r="D3036" s="62"/>
      <c r="E3036" s="62"/>
    </row>
    <row r="3037" spans="1:5" ht="15" customHeight="1" x14ac:dyDescent="0.25">
      <c r="A3037" s="62"/>
      <c r="B3037" s="62"/>
      <c r="C3037" s="62"/>
      <c r="D3037" s="62"/>
      <c r="E3037" s="62"/>
    </row>
    <row r="3038" spans="1:5" ht="15" customHeight="1" x14ac:dyDescent="0.25">
      <c r="A3038" s="62"/>
      <c r="B3038" s="62"/>
      <c r="C3038" s="62"/>
      <c r="D3038" s="62"/>
      <c r="E3038" s="62"/>
    </row>
    <row r="3039" spans="1:5" ht="15" customHeight="1" x14ac:dyDescent="0.25">
      <c r="A3039" s="62"/>
      <c r="B3039" s="62"/>
      <c r="C3039" s="62"/>
      <c r="D3039" s="62"/>
      <c r="E3039" s="62"/>
    </row>
    <row r="3040" spans="1:5" ht="15" customHeight="1" x14ac:dyDescent="0.25">
      <c r="A3040" s="62"/>
      <c r="B3040" s="62"/>
      <c r="C3040" s="62"/>
      <c r="D3040" s="62"/>
      <c r="E3040" s="62"/>
    </row>
    <row r="3041" spans="1:5" ht="15" customHeight="1" x14ac:dyDescent="0.25">
      <c r="A3041" s="62"/>
      <c r="B3041" s="62"/>
      <c r="C3041" s="62"/>
      <c r="D3041" s="62"/>
      <c r="E3041" s="62"/>
    </row>
    <row r="3042" spans="1:5" ht="15" customHeight="1" x14ac:dyDescent="0.25">
      <c r="A3042" s="62"/>
      <c r="B3042" s="62"/>
      <c r="C3042" s="62"/>
      <c r="D3042" s="62"/>
      <c r="E3042" s="62"/>
    </row>
    <row r="3043" spans="1:5" ht="15" customHeight="1" x14ac:dyDescent="0.25">
      <c r="A3043" s="62"/>
      <c r="B3043" s="62"/>
      <c r="C3043" s="62"/>
      <c r="D3043" s="62"/>
      <c r="E3043" s="62"/>
    </row>
    <row r="3044" spans="1:5" ht="15" customHeight="1" x14ac:dyDescent="0.25">
      <c r="A3044" s="62"/>
      <c r="B3044" s="62"/>
      <c r="C3044" s="62"/>
      <c r="D3044" s="62"/>
      <c r="E3044" s="62"/>
    </row>
    <row r="3045" spans="1:5" ht="15" customHeight="1" x14ac:dyDescent="0.25">
      <c r="A3045" s="62"/>
      <c r="B3045" s="62"/>
      <c r="C3045" s="62"/>
      <c r="D3045" s="62"/>
      <c r="E3045" s="62"/>
    </row>
    <row r="3046" spans="1:5" ht="15" customHeight="1" x14ac:dyDescent="0.25">
      <c r="A3046" s="62"/>
      <c r="B3046" s="62"/>
      <c r="C3046" s="62"/>
      <c r="D3046" s="62"/>
      <c r="E3046" s="62"/>
    </row>
    <row r="3047" spans="1:5" ht="15" customHeight="1" x14ac:dyDescent="0.25">
      <c r="A3047" s="62"/>
      <c r="B3047" s="62"/>
      <c r="C3047" s="62"/>
      <c r="D3047" s="62"/>
      <c r="E3047" s="62"/>
    </row>
    <row r="3048" spans="1:5" ht="15" customHeight="1" x14ac:dyDescent="0.25">
      <c r="A3048" s="62"/>
      <c r="B3048" s="62"/>
      <c r="C3048" s="62"/>
      <c r="D3048" s="62"/>
      <c r="E3048" s="62"/>
    </row>
    <row r="3049" spans="1:5" ht="15" customHeight="1" x14ac:dyDescent="0.25">
      <c r="A3049" s="62"/>
      <c r="B3049" s="62"/>
      <c r="C3049" s="62"/>
      <c r="D3049" s="62"/>
      <c r="E3049" s="62"/>
    </row>
    <row r="3050" spans="1:5" ht="15" customHeight="1" x14ac:dyDescent="0.25">
      <c r="A3050" s="62"/>
      <c r="B3050" s="62"/>
      <c r="C3050" s="62"/>
      <c r="D3050" s="62"/>
      <c r="E3050" s="62"/>
    </row>
    <row r="3051" spans="1:5" ht="15" customHeight="1" x14ac:dyDescent="0.25">
      <c r="A3051" s="62"/>
      <c r="B3051" s="62"/>
      <c r="C3051" s="62"/>
      <c r="D3051" s="62"/>
      <c r="E3051" s="62"/>
    </row>
    <row r="3052" spans="1:5" ht="15" customHeight="1" x14ac:dyDescent="0.25">
      <c r="A3052" s="62"/>
      <c r="B3052" s="62"/>
      <c r="C3052" s="62"/>
      <c r="D3052" s="62"/>
      <c r="E3052" s="62"/>
    </row>
    <row r="3053" spans="1:5" ht="15" customHeight="1" x14ac:dyDescent="0.25">
      <c r="A3053" s="62"/>
      <c r="B3053" s="62"/>
      <c r="C3053" s="62"/>
      <c r="D3053" s="62"/>
      <c r="E3053" s="62"/>
    </row>
    <row r="3054" spans="1:5" ht="15" customHeight="1" x14ac:dyDescent="0.25">
      <c r="A3054" s="62"/>
      <c r="B3054" s="62"/>
      <c r="C3054" s="62"/>
      <c r="D3054" s="62"/>
      <c r="E3054" s="62"/>
    </row>
    <row r="3055" spans="1:5" ht="15" customHeight="1" x14ac:dyDescent="0.25">
      <c r="A3055" s="62"/>
      <c r="B3055" s="62"/>
      <c r="C3055" s="62"/>
      <c r="D3055" s="62"/>
      <c r="E3055" s="62"/>
    </row>
    <row r="3056" spans="1:5" ht="15" customHeight="1" x14ac:dyDescent="0.25">
      <c r="A3056" s="62"/>
      <c r="B3056" s="62"/>
      <c r="C3056" s="62"/>
      <c r="D3056" s="62"/>
      <c r="E3056" s="62"/>
    </row>
    <row r="3057" spans="1:5" ht="15" customHeight="1" x14ac:dyDescent="0.25">
      <c r="A3057" s="62"/>
      <c r="B3057" s="62"/>
      <c r="C3057" s="62"/>
      <c r="D3057" s="62"/>
      <c r="E3057" s="62"/>
    </row>
    <row r="3058" spans="1:5" ht="15" customHeight="1" x14ac:dyDescent="0.25">
      <c r="A3058" s="62"/>
      <c r="B3058" s="62"/>
      <c r="C3058" s="62"/>
      <c r="D3058" s="62"/>
      <c r="E3058" s="62"/>
    </row>
    <row r="3059" spans="1:5" ht="15" customHeight="1" x14ac:dyDescent="0.25">
      <c r="A3059" s="62"/>
      <c r="B3059" s="62"/>
      <c r="C3059" s="62"/>
      <c r="D3059" s="62"/>
      <c r="E3059" s="62"/>
    </row>
    <row r="3060" spans="1:5" ht="15" customHeight="1" x14ac:dyDescent="0.25">
      <c r="A3060" s="62"/>
      <c r="B3060" s="62"/>
      <c r="C3060" s="62"/>
      <c r="D3060" s="62"/>
      <c r="E3060" s="62"/>
    </row>
    <row r="3061" spans="1:5" ht="15" customHeight="1" x14ac:dyDescent="0.25">
      <c r="A3061" s="62"/>
      <c r="B3061" s="62"/>
      <c r="C3061" s="62"/>
      <c r="D3061" s="62"/>
      <c r="E3061" s="62"/>
    </row>
    <row r="3062" spans="1:5" ht="15" customHeight="1" x14ac:dyDescent="0.25">
      <c r="A3062" s="62"/>
      <c r="B3062" s="62"/>
      <c r="C3062" s="62"/>
      <c r="D3062" s="62"/>
      <c r="E3062" s="62"/>
    </row>
    <row r="3063" spans="1:5" ht="15" customHeight="1" x14ac:dyDescent="0.25">
      <c r="A3063" s="62"/>
      <c r="B3063" s="62"/>
      <c r="C3063" s="62"/>
      <c r="D3063" s="62"/>
      <c r="E3063" s="62"/>
    </row>
    <row r="3064" spans="1:5" ht="15" customHeight="1" x14ac:dyDescent="0.25">
      <c r="A3064" s="62"/>
      <c r="B3064" s="62"/>
      <c r="C3064" s="62"/>
      <c r="D3064" s="62"/>
      <c r="E3064" s="62"/>
    </row>
    <row r="3065" spans="1:5" ht="15" customHeight="1" x14ac:dyDescent="0.25">
      <c r="A3065" s="62"/>
      <c r="B3065" s="62"/>
      <c r="C3065" s="62"/>
      <c r="D3065" s="62"/>
      <c r="E3065" s="62"/>
    </row>
    <row r="3066" spans="1:5" ht="15" customHeight="1" x14ac:dyDescent="0.25">
      <c r="A3066" s="62"/>
      <c r="B3066" s="62"/>
      <c r="C3066" s="62"/>
      <c r="D3066" s="62"/>
      <c r="E3066" s="62"/>
    </row>
    <row r="3067" spans="1:5" ht="15" customHeight="1" x14ac:dyDescent="0.25">
      <c r="A3067" s="62"/>
      <c r="B3067" s="62"/>
      <c r="C3067" s="62"/>
      <c r="D3067" s="62"/>
      <c r="E3067" s="62"/>
    </row>
    <row r="3068" spans="1:5" ht="15" customHeight="1" x14ac:dyDescent="0.25">
      <c r="A3068" s="62"/>
      <c r="B3068" s="62"/>
      <c r="C3068" s="62"/>
      <c r="D3068" s="62"/>
      <c r="E3068" s="62"/>
    </row>
    <row r="3069" spans="1:5" ht="15" customHeight="1" x14ac:dyDescent="0.25">
      <c r="A3069" s="62"/>
      <c r="B3069" s="62"/>
      <c r="C3069" s="62"/>
      <c r="D3069" s="62"/>
      <c r="E3069" s="62"/>
    </row>
    <row r="3070" spans="1:5" ht="15" customHeight="1" x14ac:dyDescent="0.25">
      <c r="A3070" s="62"/>
      <c r="B3070" s="62"/>
      <c r="C3070" s="62"/>
      <c r="D3070" s="62"/>
      <c r="E3070" s="62"/>
    </row>
    <row r="3071" spans="1:5" ht="15" customHeight="1" x14ac:dyDescent="0.25">
      <c r="A3071" s="62"/>
      <c r="B3071" s="62"/>
      <c r="C3071" s="62"/>
      <c r="D3071" s="62"/>
      <c r="E3071" s="62"/>
    </row>
    <row r="3072" spans="1:5" ht="15" customHeight="1" x14ac:dyDescent="0.25">
      <c r="A3072" s="62"/>
      <c r="B3072" s="62"/>
      <c r="C3072" s="62"/>
      <c r="D3072" s="62"/>
      <c r="E3072" s="62"/>
    </row>
    <row r="3073" spans="1:5" ht="15" customHeight="1" x14ac:dyDescent="0.25">
      <c r="A3073" s="62"/>
      <c r="B3073" s="62"/>
      <c r="C3073" s="62"/>
      <c r="D3073" s="62"/>
      <c r="E3073" s="62"/>
    </row>
    <row r="3074" spans="1:5" ht="15" customHeight="1" x14ac:dyDescent="0.25">
      <c r="A3074" s="62"/>
      <c r="B3074" s="62"/>
      <c r="C3074" s="62"/>
      <c r="D3074" s="62"/>
      <c r="E3074" s="62"/>
    </row>
    <row r="3075" spans="1:5" ht="15" customHeight="1" x14ac:dyDescent="0.25">
      <c r="A3075" s="62"/>
      <c r="B3075" s="62"/>
      <c r="C3075" s="62"/>
      <c r="D3075" s="62"/>
      <c r="E3075" s="62"/>
    </row>
    <row r="3076" spans="1:5" ht="15" customHeight="1" x14ac:dyDescent="0.25">
      <c r="A3076" s="62"/>
      <c r="B3076" s="62"/>
      <c r="C3076" s="62"/>
      <c r="D3076" s="62"/>
      <c r="E3076" s="62"/>
    </row>
    <row r="3077" spans="1:5" ht="15" customHeight="1" x14ac:dyDescent="0.25">
      <c r="A3077" s="62"/>
      <c r="B3077" s="62"/>
      <c r="C3077" s="62"/>
      <c r="D3077" s="62"/>
      <c r="E3077" s="62"/>
    </row>
    <row r="3078" spans="1:5" ht="15" customHeight="1" x14ac:dyDescent="0.25">
      <c r="A3078" s="62"/>
      <c r="B3078" s="62"/>
      <c r="C3078" s="62"/>
      <c r="D3078" s="62"/>
      <c r="E3078" s="62"/>
    </row>
    <row r="3079" spans="1:5" ht="15" customHeight="1" x14ac:dyDescent="0.25">
      <c r="A3079" s="62"/>
      <c r="B3079" s="62"/>
      <c r="C3079" s="62"/>
      <c r="D3079" s="62"/>
      <c r="E3079" s="62"/>
    </row>
    <row r="3080" spans="1:5" ht="15" customHeight="1" x14ac:dyDescent="0.25">
      <c r="A3080" s="62"/>
      <c r="B3080" s="62"/>
      <c r="C3080" s="62"/>
      <c r="D3080" s="62"/>
      <c r="E3080" s="62"/>
    </row>
    <row r="3081" spans="1:5" ht="15" customHeight="1" x14ac:dyDescent="0.25">
      <c r="A3081" s="62"/>
      <c r="B3081" s="62"/>
      <c r="C3081" s="62"/>
      <c r="D3081" s="62"/>
      <c r="E3081" s="62"/>
    </row>
    <row r="3082" spans="1:5" ht="15" customHeight="1" x14ac:dyDescent="0.25">
      <c r="A3082" s="62"/>
      <c r="B3082" s="62"/>
      <c r="C3082" s="62"/>
      <c r="D3082" s="62"/>
      <c r="E3082" s="62"/>
    </row>
    <row r="3083" spans="1:5" ht="15" customHeight="1" x14ac:dyDescent="0.25">
      <c r="A3083" s="62"/>
      <c r="B3083" s="62"/>
      <c r="C3083" s="62"/>
      <c r="D3083" s="62"/>
      <c r="E3083" s="62"/>
    </row>
    <row r="3084" spans="1:5" ht="15" customHeight="1" x14ac:dyDescent="0.25">
      <c r="A3084" s="62"/>
      <c r="B3084" s="62"/>
      <c r="C3084" s="62"/>
      <c r="D3084" s="62"/>
      <c r="E3084" s="62"/>
    </row>
    <row r="3085" spans="1:5" ht="15" customHeight="1" x14ac:dyDescent="0.25">
      <c r="A3085" s="62"/>
      <c r="B3085" s="62"/>
      <c r="C3085" s="62"/>
      <c r="D3085" s="62"/>
      <c r="E3085" s="62"/>
    </row>
    <row r="3086" spans="1:5" ht="15" customHeight="1" x14ac:dyDescent="0.25">
      <c r="A3086" s="62"/>
      <c r="B3086" s="62"/>
      <c r="C3086" s="62"/>
      <c r="D3086" s="62"/>
      <c r="E3086" s="62"/>
    </row>
    <row r="3087" spans="1:5" ht="15" customHeight="1" x14ac:dyDescent="0.25">
      <c r="A3087" s="62"/>
      <c r="B3087" s="62"/>
      <c r="C3087" s="62"/>
      <c r="D3087" s="62"/>
      <c r="E3087" s="62"/>
    </row>
    <row r="3088" spans="1:5" ht="15" customHeight="1" x14ac:dyDescent="0.25">
      <c r="A3088" s="62"/>
      <c r="B3088" s="62"/>
      <c r="C3088" s="62"/>
      <c r="D3088" s="62"/>
      <c r="E3088" s="62"/>
    </row>
    <row r="3089" spans="1:5" ht="15" customHeight="1" x14ac:dyDescent="0.25">
      <c r="A3089" s="62"/>
      <c r="B3089" s="62"/>
      <c r="C3089" s="62"/>
      <c r="D3089" s="62"/>
      <c r="E3089" s="62"/>
    </row>
    <row r="3090" spans="1:5" ht="15" customHeight="1" x14ac:dyDescent="0.25">
      <c r="A3090" s="62"/>
      <c r="B3090" s="62"/>
      <c r="C3090" s="62"/>
      <c r="D3090" s="62"/>
      <c r="E3090" s="62"/>
    </row>
    <row r="3091" spans="1:5" ht="15" customHeight="1" x14ac:dyDescent="0.25">
      <c r="A3091" s="62"/>
      <c r="B3091" s="62"/>
      <c r="C3091" s="62"/>
      <c r="D3091" s="62"/>
      <c r="E3091" s="62"/>
    </row>
    <row r="3092" spans="1:5" ht="15" customHeight="1" x14ac:dyDescent="0.25">
      <c r="A3092" s="62"/>
      <c r="B3092" s="62"/>
      <c r="C3092" s="62"/>
      <c r="D3092" s="62"/>
      <c r="E3092" s="62"/>
    </row>
    <row r="3093" spans="1:5" ht="15" customHeight="1" x14ac:dyDescent="0.25">
      <c r="A3093" s="62"/>
      <c r="B3093" s="62"/>
      <c r="C3093" s="62"/>
      <c r="D3093" s="62"/>
      <c r="E3093" s="62"/>
    </row>
    <row r="3094" spans="1:5" ht="15" customHeight="1" x14ac:dyDescent="0.25">
      <c r="A3094" s="62"/>
      <c r="B3094" s="62"/>
      <c r="C3094" s="62"/>
      <c r="D3094" s="62"/>
      <c r="E3094" s="62"/>
    </row>
    <row r="3095" spans="1:5" ht="15" customHeight="1" x14ac:dyDescent="0.25">
      <c r="A3095" s="62"/>
      <c r="B3095" s="62"/>
      <c r="C3095" s="62"/>
      <c r="D3095" s="62"/>
      <c r="E3095" s="62"/>
    </row>
    <row r="3096" spans="1:5" ht="15" customHeight="1" x14ac:dyDescent="0.25">
      <c r="A3096" s="62"/>
      <c r="B3096" s="62"/>
      <c r="C3096" s="62"/>
      <c r="D3096" s="62"/>
      <c r="E3096" s="62"/>
    </row>
    <row r="3097" spans="1:5" ht="15" customHeight="1" x14ac:dyDescent="0.25">
      <c r="A3097" s="62"/>
      <c r="B3097" s="62"/>
      <c r="C3097" s="62"/>
      <c r="D3097" s="62"/>
      <c r="E3097" s="62"/>
    </row>
    <row r="3098" spans="1:5" ht="15" customHeight="1" x14ac:dyDescent="0.25">
      <c r="A3098" s="62"/>
      <c r="B3098" s="62"/>
      <c r="C3098" s="62"/>
      <c r="D3098" s="62"/>
      <c r="E3098" s="62"/>
    </row>
    <row r="3099" spans="1:5" ht="15" customHeight="1" x14ac:dyDescent="0.25">
      <c r="A3099" s="62"/>
      <c r="B3099" s="62"/>
      <c r="C3099" s="62"/>
      <c r="D3099" s="62"/>
      <c r="E3099" s="62"/>
    </row>
    <row r="3100" spans="1:5" ht="15" customHeight="1" x14ac:dyDescent="0.25">
      <c r="A3100" s="62"/>
      <c r="B3100" s="62"/>
      <c r="C3100" s="62"/>
      <c r="D3100" s="62"/>
      <c r="E3100" s="62"/>
    </row>
    <row r="3101" spans="1:5" ht="15" customHeight="1" x14ac:dyDescent="0.25">
      <c r="A3101" s="62"/>
      <c r="B3101" s="62"/>
      <c r="C3101" s="62"/>
      <c r="D3101" s="62"/>
      <c r="E3101" s="62"/>
    </row>
    <row r="3102" spans="1:5" ht="15" customHeight="1" x14ac:dyDescent="0.25">
      <c r="A3102" s="62"/>
      <c r="B3102" s="62"/>
      <c r="C3102" s="62"/>
      <c r="D3102" s="62"/>
      <c r="E3102" s="62"/>
    </row>
    <row r="3103" spans="1:5" ht="15" customHeight="1" x14ac:dyDescent="0.25">
      <c r="A3103" s="62"/>
      <c r="B3103" s="62"/>
      <c r="C3103" s="62"/>
      <c r="D3103" s="62"/>
      <c r="E3103" s="62"/>
    </row>
    <row r="3104" spans="1:5" ht="15" customHeight="1" x14ac:dyDescent="0.25">
      <c r="A3104" s="62"/>
      <c r="B3104" s="62"/>
      <c r="C3104" s="62"/>
      <c r="D3104" s="62"/>
      <c r="E3104" s="62"/>
    </row>
    <row r="3105" spans="1:5" ht="15" customHeight="1" x14ac:dyDescent="0.25">
      <c r="A3105" s="62"/>
      <c r="B3105" s="62"/>
      <c r="C3105" s="62"/>
      <c r="D3105" s="62"/>
      <c r="E3105" s="62"/>
    </row>
    <row r="3106" spans="1:5" ht="15" customHeight="1" x14ac:dyDescent="0.25">
      <c r="A3106" s="62"/>
      <c r="B3106" s="62"/>
      <c r="C3106" s="62"/>
      <c r="D3106" s="62"/>
      <c r="E3106" s="62"/>
    </row>
    <row r="3107" spans="1:5" ht="15" customHeight="1" x14ac:dyDescent="0.25">
      <c r="A3107" s="62"/>
      <c r="B3107" s="62"/>
      <c r="C3107" s="62"/>
      <c r="D3107" s="62"/>
      <c r="E3107" s="62"/>
    </row>
    <row r="3108" spans="1:5" ht="15" customHeight="1" x14ac:dyDescent="0.25">
      <c r="A3108" s="62"/>
      <c r="B3108" s="62"/>
      <c r="C3108" s="62"/>
      <c r="D3108" s="62"/>
      <c r="E3108" s="62"/>
    </row>
    <row r="3109" spans="1:5" ht="15" customHeight="1" x14ac:dyDescent="0.25">
      <c r="A3109" s="62"/>
      <c r="B3109" s="62"/>
      <c r="C3109" s="62"/>
      <c r="D3109" s="62"/>
      <c r="E3109" s="62"/>
    </row>
    <row r="3110" spans="1:5" ht="15" customHeight="1" x14ac:dyDescent="0.25">
      <c r="A3110" s="62"/>
      <c r="B3110" s="62"/>
      <c r="C3110" s="62"/>
      <c r="D3110" s="62"/>
      <c r="E3110" s="62"/>
    </row>
    <row r="3111" spans="1:5" ht="15" customHeight="1" x14ac:dyDescent="0.25">
      <c r="A3111" s="62"/>
      <c r="B3111" s="62"/>
      <c r="C3111" s="62"/>
      <c r="D3111" s="62"/>
      <c r="E3111" s="62"/>
    </row>
    <row r="3112" spans="1:5" ht="15" customHeight="1" x14ac:dyDescent="0.25">
      <c r="A3112" s="62"/>
      <c r="B3112" s="62"/>
      <c r="C3112" s="62"/>
      <c r="D3112" s="62"/>
      <c r="E3112" s="62"/>
    </row>
    <row r="3113" spans="1:5" ht="15" customHeight="1" x14ac:dyDescent="0.25">
      <c r="A3113" s="62"/>
      <c r="B3113" s="62"/>
      <c r="C3113" s="62"/>
      <c r="D3113" s="62"/>
      <c r="E3113" s="62"/>
    </row>
    <row r="3114" spans="1:5" ht="15" customHeight="1" x14ac:dyDescent="0.25">
      <c r="A3114" s="62"/>
      <c r="B3114" s="62"/>
      <c r="C3114" s="62"/>
      <c r="D3114" s="62"/>
      <c r="E3114" s="62"/>
    </row>
    <row r="3115" spans="1:5" ht="15" customHeight="1" x14ac:dyDescent="0.25">
      <c r="A3115" s="62"/>
      <c r="B3115" s="62"/>
      <c r="C3115" s="62"/>
      <c r="D3115" s="62"/>
      <c r="E3115" s="62"/>
    </row>
    <row r="3116" spans="1:5" ht="15" customHeight="1" x14ac:dyDescent="0.25">
      <c r="A3116" s="62"/>
      <c r="B3116" s="62"/>
      <c r="C3116" s="62"/>
      <c r="D3116" s="62"/>
      <c r="E3116" s="62"/>
    </row>
    <row r="3117" spans="1:5" ht="15" customHeight="1" x14ac:dyDescent="0.25">
      <c r="A3117" s="62"/>
      <c r="B3117" s="62"/>
      <c r="C3117" s="62"/>
      <c r="D3117" s="62"/>
      <c r="E3117" s="62"/>
    </row>
    <row r="3118" spans="1:5" ht="15" customHeight="1" x14ac:dyDescent="0.25">
      <c r="A3118" s="62"/>
      <c r="B3118" s="62"/>
      <c r="C3118" s="62"/>
      <c r="D3118" s="62"/>
      <c r="E3118" s="62"/>
    </row>
    <row r="3119" spans="1:5" ht="15" customHeight="1" x14ac:dyDescent="0.25">
      <c r="A3119" s="62"/>
      <c r="B3119" s="62"/>
      <c r="C3119" s="62"/>
      <c r="D3119" s="62"/>
      <c r="E3119" s="62"/>
    </row>
    <row r="3120" spans="1:5" ht="15" customHeight="1" x14ac:dyDescent="0.25">
      <c r="A3120" s="62"/>
      <c r="B3120" s="62"/>
      <c r="C3120" s="62"/>
      <c r="D3120" s="62"/>
      <c r="E3120" s="62"/>
    </row>
    <row r="3121" spans="1:5" ht="15" customHeight="1" x14ac:dyDescent="0.25">
      <c r="A3121" s="62"/>
      <c r="B3121" s="62"/>
      <c r="C3121" s="62"/>
      <c r="D3121" s="62"/>
      <c r="E3121" s="62"/>
    </row>
    <row r="3122" spans="1:5" ht="15" customHeight="1" x14ac:dyDescent="0.25">
      <c r="A3122" s="62"/>
      <c r="B3122" s="62"/>
      <c r="C3122" s="62"/>
      <c r="D3122" s="62"/>
      <c r="E3122" s="62"/>
    </row>
    <row r="3123" spans="1:5" ht="15" customHeight="1" x14ac:dyDescent="0.25">
      <c r="A3123" s="62"/>
      <c r="B3123" s="62"/>
      <c r="C3123" s="62"/>
      <c r="D3123" s="62"/>
      <c r="E3123" s="62"/>
    </row>
    <row r="3124" spans="1:5" ht="15" customHeight="1" x14ac:dyDescent="0.25">
      <c r="A3124" s="62"/>
      <c r="B3124" s="62"/>
      <c r="C3124" s="62"/>
      <c r="D3124" s="62"/>
      <c r="E3124" s="62"/>
    </row>
    <row r="3125" spans="1:5" ht="15" customHeight="1" x14ac:dyDescent="0.25">
      <c r="A3125" s="62"/>
      <c r="B3125" s="62"/>
      <c r="C3125" s="62"/>
      <c r="D3125" s="62"/>
      <c r="E3125" s="62"/>
    </row>
    <row r="3126" spans="1:5" ht="15" customHeight="1" x14ac:dyDescent="0.25">
      <c r="A3126" s="62"/>
      <c r="B3126" s="62"/>
      <c r="C3126" s="62"/>
      <c r="D3126" s="62"/>
      <c r="E3126" s="62"/>
    </row>
    <row r="3127" spans="1:5" ht="15" customHeight="1" x14ac:dyDescent="0.25">
      <c r="A3127" s="62"/>
      <c r="B3127" s="62"/>
      <c r="C3127" s="62"/>
      <c r="D3127" s="62"/>
      <c r="E3127" s="62"/>
    </row>
    <row r="3128" spans="1:5" ht="15" customHeight="1" x14ac:dyDescent="0.25">
      <c r="A3128" s="62"/>
      <c r="B3128" s="62"/>
      <c r="C3128" s="62"/>
      <c r="D3128" s="62"/>
      <c r="E3128" s="62"/>
    </row>
    <row r="3129" spans="1:5" ht="15" customHeight="1" x14ac:dyDescent="0.25">
      <c r="A3129" s="62"/>
      <c r="B3129" s="62"/>
      <c r="C3129" s="62"/>
      <c r="D3129" s="62"/>
      <c r="E3129" s="62"/>
    </row>
    <row r="3130" spans="1:5" ht="15" customHeight="1" x14ac:dyDescent="0.25">
      <c r="A3130" s="62"/>
      <c r="B3130" s="62"/>
      <c r="C3130" s="62"/>
      <c r="D3130" s="62"/>
      <c r="E3130" s="62"/>
    </row>
    <row r="3131" spans="1:5" ht="15" customHeight="1" x14ac:dyDescent="0.25">
      <c r="A3131" s="62"/>
      <c r="B3131" s="62"/>
      <c r="C3131" s="62"/>
      <c r="D3131" s="62"/>
      <c r="E3131" s="62"/>
    </row>
    <row r="3132" spans="1:5" ht="15" customHeight="1" x14ac:dyDescent="0.25">
      <c r="A3132" s="62"/>
      <c r="B3132" s="62"/>
      <c r="C3132" s="62"/>
      <c r="D3132" s="62"/>
      <c r="E3132" s="62"/>
    </row>
    <row r="3133" spans="1:5" ht="15" customHeight="1" x14ac:dyDescent="0.25">
      <c r="A3133" s="62"/>
      <c r="B3133" s="62"/>
      <c r="C3133" s="62"/>
      <c r="D3133" s="62"/>
      <c r="E3133" s="62"/>
    </row>
    <row r="3134" spans="1:5" ht="15" customHeight="1" x14ac:dyDescent="0.25">
      <c r="A3134" s="62"/>
      <c r="B3134" s="62"/>
      <c r="C3134" s="62"/>
      <c r="D3134" s="62"/>
      <c r="E3134" s="62"/>
    </row>
    <row r="3135" spans="1:5" ht="15" customHeight="1" x14ac:dyDescent="0.25">
      <c r="A3135" s="62"/>
      <c r="B3135" s="62"/>
      <c r="C3135" s="62"/>
      <c r="D3135" s="62"/>
      <c r="E3135" s="62"/>
    </row>
    <row r="3136" spans="1:5" ht="15" customHeight="1" x14ac:dyDescent="0.25">
      <c r="A3136" s="62"/>
      <c r="B3136" s="62"/>
      <c r="C3136" s="62"/>
      <c r="D3136" s="62"/>
      <c r="E3136" s="62"/>
    </row>
    <row r="3137" spans="1:5" ht="15" customHeight="1" x14ac:dyDescent="0.25">
      <c r="A3137" s="62"/>
      <c r="B3137" s="62"/>
      <c r="C3137" s="62"/>
      <c r="D3137" s="62"/>
      <c r="E3137" s="62"/>
    </row>
    <row r="3138" spans="1:5" ht="15" customHeight="1" x14ac:dyDescent="0.25">
      <c r="A3138" s="62"/>
      <c r="B3138" s="62"/>
      <c r="C3138" s="62"/>
      <c r="D3138" s="62"/>
      <c r="E3138" s="62"/>
    </row>
    <row r="3139" spans="1:5" ht="15" customHeight="1" x14ac:dyDescent="0.25">
      <c r="A3139" s="62"/>
      <c r="B3139" s="62"/>
      <c r="C3139" s="62"/>
      <c r="D3139" s="62"/>
      <c r="E3139" s="62"/>
    </row>
    <row r="3140" spans="1:5" ht="15" customHeight="1" x14ac:dyDescent="0.25">
      <c r="A3140" s="62"/>
      <c r="B3140" s="62"/>
      <c r="C3140" s="62"/>
      <c r="D3140" s="62"/>
      <c r="E3140" s="62"/>
    </row>
    <row r="3141" spans="1:5" ht="15" customHeight="1" x14ac:dyDescent="0.25">
      <c r="A3141" s="62"/>
      <c r="B3141" s="62"/>
      <c r="C3141" s="62"/>
      <c r="D3141" s="62"/>
      <c r="E3141" s="62"/>
    </row>
    <row r="3142" spans="1:5" ht="15" customHeight="1" x14ac:dyDescent="0.25">
      <c r="A3142" s="62"/>
      <c r="B3142" s="62"/>
      <c r="C3142" s="62"/>
      <c r="D3142" s="62"/>
      <c r="E3142" s="62"/>
    </row>
    <row r="3143" spans="1:5" ht="15" customHeight="1" x14ac:dyDescent="0.25">
      <c r="A3143" s="62"/>
      <c r="B3143" s="62"/>
      <c r="C3143" s="62"/>
      <c r="D3143" s="62"/>
      <c r="E3143" s="62"/>
    </row>
    <row r="3144" spans="1:5" ht="15" customHeight="1" x14ac:dyDescent="0.25">
      <c r="A3144" s="62"/>
      <c r="B3144" s="62"/>
      <c r="C3144" s="62"/>
      <c r="D3144" s="62"/>
      <c r="E3144" s="62"/>
    </row>
    <row r="3145" spans="1:5" ht="15" customHeight="1" x14ac:dyDescent="0.25">
      <c r="A3145" s="62"/>
      <c r="B3145" s="62"/>
      <c r="C3145" s="62"/>
      <c r="D3145" s="62"/>
      <c r="E3145" s="62"/>
    </row>
    <row r="3146" spans="1:5" ht="15" customHeight="1" x14ac:dyDescent="0.25">
      <c r="A3146" s="62"/>
      <c r="B3146" s="62"/>
      <c r="C3146" s="62"/>
      <c r="D3146" s="62"/>
      <c r="E3146" s="62"/>
    </row>
    <row r="3147" spans="1:5" ht="15" customHeight="1" x14ac:dyDescent="0.25">
      <c r="A3147" s="62"/>
      <c r="B3147" s="62"/>
      <c r="C3147" s="62"/>
      <c r="D3147" s="62"/>
      <c r="E3147" s="62"/>
    </row>
    <row r="3148" spans="1:5" ht="15" customHeight="1" x14ac:dyDescent="0.25">
      <c r="A3148" s="62"/>
      <c r="B3148" s="62"/>
      <c r="C3148" s="62"/>
      <c r="D3148" s="62"/>
      <c r="E3148" s="62"/>
    </row>
    <row r="3149" spans="1:5" ht="15" customHeight="1" x14ac:dyDescent="0.25">
      <c r="A3149" s="62"/>
      <c r="B3149" s="62"/>
      <c r="C3149" s="62"/>
      <c r="D3149" s="62"/>
      <c r="E3149" s="62"/>
    </row>
    <row r="3150" spans="1:5" ht="15" customHeight="1" x14ac:dyDescent="0.25">
      <c r="A3150" s="62"/>
      <c r="B3150" s="62"/>
      <c r="C3150" s="62"/>
      <c r="D3150" s="62"/>
      <c r="E3150" s="62"/>
    </row>
    <row r="3151" spans="1:5" ht="15" customHeight="1" x14ac:dyDescent="0.25">
      <c r="A3151" s="62"/>
      <c r="B3151" s="62"/>
      <c r="C3151" s="62"/>
      <c r="D3151" s="62"/>
      <c r="E3151" s="62"/>
    </row>
    <row r="3152" spans="1:5" ht="15" customHeight="1" x14ac:dyDescent="0.25">
      <c r="A3152" s="62"/>
      <c r="B3152" s="62"/>
      <c r="C3152" s="62"/>
      <c r="D3152" s="62"/>
      <c r="E3152" s="62"/>
    </row>
    <row r="3153" spans="1:5" ht="15" customHeight="1" x14ac:dyDescent="0.25">
      <c r="A3153" s="62"/>
      <c r="B3153" s="62"/>
      <c r="C3153" s="62"/>
      <c r="D3153" s="62"/>
      <c r="E3153" s="62"/>
    </row>
    <row r="3154" spans="1:5" ht="15" customHeight="1" x14ac:dyDescent="0.25">
      <c r="A3154" s="62"/>
      <c r="B3154" s="62"/>
      <c r="C3154" s="62"/>
      <c r="D3154" s="62"/>
      <c r="E3154" s="62"/>
    </row>
    <row r="3155" spans="1:5" ht="15" customHeight="1" x14ac:dyDescent="0.25">
      <c r="A3155" s="62"/>
      <c r="B3155" s="62"/>
      <c r="C3155" s="62"/>
      <c r="D3155" s="62"/>
      <c r="E3155" s="62"/>
    </row>
    <row r="3156" spans="1:5" ht="15" customHeight="1" x14ac:dyDescent="0.25">
      <c r="A3156" s="62"/>
      <c r="B3156" s="62"/>
      <c r="C3156" s="62"/>
      <c r="D3156" s="62"/>
      <c r="E3156" s="62"/>
    </row>
    <row r="3157" spans="1:5" ht="15" customHeight="1" x14ac:dyDescent="0.25">
      <c r="A3157" s="62"/>
      <c r="B3157" s="62"/>
      <c r="C3157" s="62"/>
      <c r="D3157" s="62"/>
      <c r="E3157" s="62"/>
    </row>
    <row r="3158" spans="1:5" ht="15" customHeight="1" x14ac:dyDescent="0.25">
      <c r="A3158" s="62"/>
      <c r="B3158" s="62"/>
      <c r="C3158" s="62"/>
      <c r="D3158" s="62"/>
      <c r="E3158" s="62"/>
    </row>
    <row r="3159" spans="1:5" ht="15" customHeight="1" x14ac:dyDescent="0.25">
      <c r="A3159" s="62"/>
      <c r="B3159" s="62"/>
      <c r="C3159" s="62"/>
      <c r="D3159" s="62"/>
      <c r="E3159" s="62"/>
    </row>
    <row r="3160" spans="1:5" ht="15" customHeight="1" x14ac:dyDescent="0.25">
      <c r="A3160" s="62"/>
      <c r="B3160" s="62"/>
      <c r="C3160" s="62"/>
      <c r="D3160" s="62"/>
      <c r="E3160" s="62"/>
    </row>
    <row r="3161" spans="1:5" ht="15" customHeight="1" x14ac:dyDescent="0.25">
      <c r="A3161" s="62"/>
      <c r="B3161" s="62"/>
      <c r="C3161" s="62"/>
      <c r="D3161" s="62"/>
      <c r="E3161" s="62"/>
    </row>
    <row r="3162" spans="1:5" ht="15" customHeight="1" x14ac:dyDescent="0.25">
      <c r="A3162" s="62"/>
      <c r="B3162" s="62"/>
      <c r="C3162" s="62"/>
      <c r="D3162" s="62"/>
      <c r="E3162" s="62"/>
    </row>
    <row r="3163" spans="1:5" ht="15" customHeight="1" x14ac:dyDescent="0.25">
      <c r="A3163" s="62"/>
      <c r="B3163" s="62"/>
      <c r="C3163" s="62"/>
      <c r="D3163" s="62"/>
      <c r="E3163" s="62"/>
    </row>
    <row r="3164" spans="1:5" ht="15" customHeight="1" x14ac:dyDescent="0.25">
      <c r="A3164" s="62"/>
      <c r="B3164" s="62"/>
      <c r="C3164" s="62"/>
      <c r="D3164" s="62"/>
      <c r="E3164" s="62"/>
    </row>
    <row r="3165" spans="1:5" ht="15" customHeight="1" x14ac:dyDescent="0.25">
      <c r="A3165" s="62"/>
      <c r="B3165" s="62"/>
      <c r="C3165" s="62"/>
      <c r="D3165" s="62"/>
      <c r="E3165" s="62"/>
    </row>
    <row r="3166" spans="1:5" ht="15" customHeight="1" x14ac:dyDescent="0.25">
      <c r="A3166" s="62"/>
      <c r="B3166" s="62"/>
      <c r="C3166" s="62"/>
      <c r="D3166" s="62"/>
      <c r="E3166" s="62"/>
    </row>
    <row r="3167" spans="1:5" ht="15" customHeight="1" x14ac:dyDescent="0.25">
      <c r="A3167" s="62"/>
      <c r="B3167" s="62"/>
      <c r="C3167" s="62"/>
      <c r="D3167" s="62"/>
      <c r="E3167" s="62"/>
    </row>
    <row r="3168" spans="1:5" ht="15" customHeight="1" x14ac:dyDescent="0.25">
      <c r="A3168" s="62"/>
      <c r="B3168" s="62"/>
      <c r="C3168" s="62"/>
      <c r="D3168" s="62"/>
      <c r="E3168" s="62"/>
    </row>
    <row r="3169" spans="1:5" ht="15" customHeight="1" x14ac:dyDescent="0.25">
      <c r="A3169" s="62"/>
      <c r="B3169" s="62"/>
      <c r="C3169" s="62"/>
      <c r="D3169" s="62"/>
      <c r="E3169" s="62"/>
    </row>
    <row r="3170" spans="1:5" ht="15" customHeight="1" x14ac:dyDescent="0.25">
      <c r="A3170" s="62"/>
      <c r="B3170" s="62"/>
      <c r="C3170" s="62"/>
      <c r="D3170" s="62"/>
      <c r="E3170" s="62"/>
    </row>
    <row r="3171" spans="1:5" ht="15" customHeight="1" x14ac:dyDescent="0.25">
      <c r="A3171" s="62"/>
      <c r="B3171" s="62"/>
      <c r="C3171" s="62"/>
      <c r="D3171" s="62"/>
      <c r="E3171" s="62"/>
    </row>
    <row r="3172" spans="1:5" ht="15" customHeight="1" x14ac:dyDescent="0.25">
      <c r="A3172" s="62"/>
      <c r="B3172" s="62"/>
      <c r="C3172" s="62"/>
      <c r="D3172" s="62"/>
      <c r="E3172" s="62"/>
    </row>
    <row r="3173" spans="1:5" ht="15" customHeight="1" x14ac:dyDescent="0.25">
      <c r="A3173" s="62"/>
      <c r="B3173" s="62"/>
      <c r="C3173" s="62"/>
      <c r="D3173" s="62"/>
      <c r="E3173" s="62"/>
    </row>
    <row r="3174" spans="1:5" ht="15" customHeight="1" x14ac:dyDescent="0.25">
      <c r="A3174" s="62"/>
      <c r="B3174" s="62"/>
      <c r="C3174" s="62"/>
      <c r="D3174" s="62"/>
      <c r="E3174" s="62"/>
    </row>
    <row r="3175" spans="1:5" ht="15" customHeight="1" x14ac:dyDescent="0.25">
      <c r="A3175" s="62"/>
      <c r="B3175" s="62"/>
      <c r="C3175" s="62"/>
      <c r="D3175" s="62"/>
      <c r="E3175" s="62"/>
    </row>
    <row r="3176" spans="1:5" ht="15" customHeight="1" x14ac:dyDescent="0.25">
      <c r="A3176" s="62"/>
      <c r="B3176" s="62"/>
      <c r="C3176" s="62"/>
      <c r="D3176" s="62"/>
      <c r="E3176" s="62"/>
    </row>
    <row r="3177" spans="1:5" ht="15" customHeight="1" x14ac:dyDescent="0.25">
      <c r="A3177" s="62"/>
      <c r="B3177" s="62"/>
      <c r="C3177" s="62"/>
      <c r="D3177" s="62"/>
      <c r="E3177" s="62"/>
    </row>
    <row r="3178" spans="1:5" ht="15" customHeight="1" x14ac:dyDescent="0.25">
      <c r="A3178" s="62"/>
      <c r="B3178" s="62"/>
      <c r="C3178" s="62"/>
      <c r="D3178" s="62"/>
      <c r="E3178" s="62"/>
    </row>
    <row r="3179" spans="1:5" ht="15" customHeight="1" x14ac:dyDescent="0.25">
      <c r="A3179" s="62"/>
      <c r="B3179" s="62"/>
      <c r="C3179" s="62"/>
      <c r="D3179" s="62"/>
      <c r="E3179" s="62"/>
    </row>
    <row r="3180" spans="1:5" ht="15" customHeight="1" x14ac:dyDescent="0.25">
      <c r="A3180" s="62"/>
      <c r="B3180" s="62"/>
      <c r="C3180" s="62"/>
      <c r="D3180" s="62"/>
      <c r="E3180" s="62"/>
    </row>
    <row r="3181" spans="1:5" ht="15" customHeight="1" x14ac:dyDescent="0.25">
      <c r="A3181" s="62"/>
      <c r="B3181" s="62"/>
      <c r="C3181" s="62"/>
      <c r="D3181" s="62"/>
      <c r="E3181" s="62"/>
    </row>
    <row r="3182" spans="1:5" ht="15" customHeight="1" x14ac:dyDescent="0.25">
      <c r="A3182" s="62"/>
      <c r="B3182" s="62"/>
      <c r="C3182" s="62"/>
      <c r="D3182" s="62"/>
      <c r="E3182" s="62"/>
    </row>
    <row r="3183" spans="1:5" ht="15" customHeight="1" x14ac:dyDescent="0.25">
      <c r="A3183" s="62"/>
      <c r="B3183" s="62"/>
      <c r="C3183" s="62"/>
      <c r="D3183" s="62"/>
      <c r="E3183" s="62"/>
    </row>
    <row r="3184" spans="1:5" ht="15" customHeight="1" x14ac:dyDescent="0.25">
      <c r="A3184" s="62"/>
      <c r="B3184" s="62"/>
      <c r="C3184" s="62"/>
      <c r="D3184" s="62"/>
      <c r="E3184" s="62"/>
    </row>
    <row r="3185" spans="1:5" ht="15" customHeight="1" x14ac:dyDescent="0.25">
      <c r="A3185" s="62"/>
      <c r="B3185" s="62"/>
      <c r="C3185" s="62"/>
      <c r="D3185" s="62"/>
      <c r="E3185" s="62"/>
    </row>
    <row r="3186" spans="1:5" ht="15" customHeight="1" x14ac:dyDescent="0.25">
      <c r="A3186" s="62"/>
      <c r="B3186" s="62"/>
      <c r="C3186" s="62"/>
      <c r="D3186" s="62"/>
      <c r="E3186" s="62"/>
    </row>
    <row r="3187" spans="1:5" ht="15" customHeight="1" x14ac:dyDescent="0.25">
      <c r="A3187" s="62"/>
      <c r="B3187" s="62"/>
      <c r="C3187" s="62"/>
      <c r="D3187" s="62"/>
      <c r="E3187" s="62"/>
    </row>
    <row r="3188" spans="1:5" ht="15" customHeight="1" x14ac:dyDescent="0.25">
      <c r="A3188" s="62"/>
      <c r="B3188" s="62"/>
      <c r="C3188" s="62"/>
      <c r="D3188" s="62"/>
      <c r="E3188" s="62"/>
    </row>
    <row r="3189" spans="1:5" ht="15" customHeight="1" x14ac:dyDescent="0.25">
      <c r="A3189" s="62"/>
      <c r="B3189" s="62"/>
      <c r="C3189" s="62"/>
      <c r="D3189" s="62"/>
      <c r="E3189" s="62"/>
    </row>
    <row r="3190" spans="1:5" ht="15" customHeight="1" x14ac:dyDescent="0.25">
      <c r="A3190" s="62"/>
      <c r="B3190" s="62"/>
      <c r="C3190" s="62"/>
      <c r="D3190" s="62"/>
      <c r="E3190" s="62"/>
    </row>
    <row r="3191" spans="1:5" ht="15" customHeight="1" x14ac:dyDescent="0.25">
      <c r="A3191" s="62"/>
      <c r="B3191" s="62"/>
      <c r="C3191" s="62"/>
      <c r="D3191" s="62"/>
      <c r="E3191" s="62"/>
    </row>
    <row r="3192" spans="1:5" ht="15" customHeight="1" x14ac:dyDescent="0.25">
      <c r="A3192" s="62"/>
      <c r="B3192" s="62"/>
      <c r="C3192" s="62"/>
      <c r="D3192" s="62"/>
      <c r="E3192" s="62"/>
    </row>
    <row r="3193" spans="1:5" ht="15" customHeight="1" x14ac:dyDescent="0.25">
      <c r="A3193" s="62"/>
      <c r="B3193" s="62"/>
      <c r="C3193" s="62"/>
      <c r="D3193" s="62"/>
      <c r="E3193" s="62"/>
    </row>
    <row r="3194" spans="1:5" ht="15" customHeight="1" x14ac:dyDescent="0.25">
      <c r="A3194" s="62"/>
      <c r="B3194" s="62"/>
      <c r="C3194" s="62"/>
      <c r="D3194" s="62"/>
      <c r="E3194" s="62"/>
    </row>
    <row r="3195" spans="1:5" ht="15" customHeight="1" x14ac:dyDescent="0.25">
      <c r="A3195" s="62"/>
      <c r="B3195" s="62"/>
      <c r="C3195" s="62"/>
      <c r="D3195" s="62"/>
      <c r="E3195" s="62"/>
    </row>
    <row r="3196" spans="1:5" ht="15" customHeight="1" x14ac:dyDescent="0.25">
      <c r="A3196" s="62"/>
      <c r="B3196" s="62"/>
      <c r="C3196" s="62"/>
      <c r="D3196" s="62"/>
      <c r="E3196" s="62"/>
    </row>
    <row r="3197" spans="1:5" ht="15" customHeight="1" x14ac:dyDescent="0.25">
      <c r="A3197" s="62"/>
      <c r="B3197" s="62"/>
      <c r="C3197" s="62"/>
      <c r="D3197" s="62"/>
      <c r="E3197" s="62"/>
    </row>
    <row r="3198" spans="1:5" ht="15" customHeight="1" x14ac:dyDescent="0.25">
      <c r="A3198" s="62"/>
      <c r="B3198" s="62"/>
      <c r="C3198" s="62"/>
      <c r="D3198" s="62"/>
      <c r="E3198" s="62"/>
    </row>
    <row r="3199" spans="1:5" ht="15" customHeight="1" x14ac:dyDescent="0.25">
      <c r="A3199" s="62"/>
      <c r="B3199" s="62"/>
      <c r="C3199" s="62"/>
      <c r="D3199" s="62"/>
      <c r="E3199" s="62"/>
    </row>
    <row r="3200" spans="1:5" ht="15" customHeight="1" x14ac:dyDescent="0.25">
      <c r="A3200" s="62"/>
      <c r="B3200" s="62"/>
      <c r="C3200" s="62"/>
      <c r="D3200" s="62"/>
      <c r="E3200" s="62"/>
    </row>
    <row r="3201" spans="1:5" ht="15" customHeight="1" x14ac:dyDescent="0.25">
      <c r="A3201" s="62"/>
      <c r="B3201" s="62"/>
      <c r="C3201" s="62"/>
      <c r="D3201" s="62"/>
      <c r="E3201" s="62"/>
    </row>
    <row r="3202" spans="1:5" ht="15" customHeight="1" x14ac:dyDescent="0.25">
      <c r="A3202" s="62"/>
      <c r="B3202" s="62"/>
      <c r="C3202" s="62"/>
      <c r="D3202" s="62"/>
      <c r="E3202" s="62"/>
    </row>
    <row r="3203" spans="1:5" ht="15" customHeight="1" x14ac:dyDescent="0.25">
      <c r="A3203" s="62"/>
      <c r="B3203" s="62"/>
      <c r="C3203" s="62"/>
      <c r="D3203" s="62"/>
      <c r="E3203" s="62"/>
    </row>
    <row r="3204" spans="1:5" ht="15" customHeight="1" x14ac:dyDescent="0.25">
      <c r="A3204" s="62"/>
      <c r="B3204" s="62"/>
      <c r="C3204" s="62"/>
      <c r="D3204" s="62"/>
      <c r="E3204" s="62"/>
    </row>
    <row r="3205" spans="1:5" ht="15" customHeight="1" x14ac:dyDescent="0.25">
      <c r="A3205" s="62"/>
      <c r="B3205" s="62"/>
      <c r="C3205" s="62"/>
      <c r="D3205" s="62"/>
      <c r="E3205" s="62"/>
    </row>
    <row r="3206" spans="1:5" ht="15" customHeight="1" x14ac:dyDescent="0.25">
      <c r="A3206" s="62"/>
      <c r="B3206" s="62"/>
      <c r="C3206" s="62"/>
      <c r="D3206" s="62"/>
      <c r="E3206" s="62"/>
    </row>
    <row r="3207" spans="1:5" ht="15" customHeight="1" x14ac:dyDescent="0.25">
      <c r="A3207" s="62"/>
      <c r="B3207" s="62"/>
      <c r="C3207" s="62"/>
      <c r="D3207" s="62"/>
      <c r="E3207" s="62"/>
    </row>
    <row r="3208" spans="1:5" ht="15" customHeight="1" x14ac:dyDescent="0.25">
      <c r="A3208" s="62"/>
      <c r="B3208" s="62"/>
      <c r="C3208" s="62"/>
      <c r="D3208" s="62"/>
      <c r="E3208" s="62"/>
    </row>
    <row r="3209" spans="1:5" ht="15" customHeight="1" x14ac:dyDescent="0.25">
      <c r="A3209" s="62"/>
      <c r="B3209" s="62"/>
      <c r="C3209" s="62"/>
      <c r="D3209" s="62"/>
      <c r="E3209" s="62"/>
    </row>
    <row r="3210" spans="1:5" ht="15" customHeight="1" x14ac:dyDescent="0.25">
      <c r="A3210" s="62"/>
      <c r="B3210" s="62"/>
      <c r="C3210" s="62"/>
      <c r="D3210" s="62"/>
      <c r="E3210" s="62"/>
    </row>
    <row r="3211" spans="1:5" ht="15" customHeight="1" x14ac:dyDescent="0.25">
      <c r="A3211" s="62"/>
      <c r="B3211" s="62"/>
      <c r="C3211" s="62"/>
      <c r="D3211" s="62"/>
      <c r="E3211" s="62"/>
    </row>
    <row r="3212" spans="1:5" ht="15" customHeight="1" x14ac:dyDescent="0.25">
      <c r="A3212" s="62"/>
      <c r="B3212" s="62"/>
      <c r="C3212" s="62"/>
      <c r="D3212" s="62"/>
      <c r="E3212" s="62"/>
    </row>
    <row r="3213" spans="1:5" ht="15" customHeight="1" x14ac:dyDescent="0.25">
      <c r="A3213" s="62"/>
      <c r="B3213" s="62"/>
      <c r="C3213" s="62"/>
      <c r="D3213" s="62"/>
      <c r="E3213" s="62"/>
    </row>
    <row r="3214" spans="1:5" ht="15" customHeight="1" x14ac:dyDescent="0.25">
      <c r="A3214" s="62"/>
      <c r="B3214" s="62"/>
      <c r="C3214" s="62"/>
      <c r="D3214" s="62"/>
      <c r="E3214" s="62"/>
    </row>
    <row r="3215" spans="1:5" ht="15" customHeight="1" x14ac:dyDescent="0.25">
      <c r="A3215" s="62"/>
      <c r="B3215" s="62"/>
      <c r="C3215" s="62"/>
      <c r="D3215" s="62"/>
      <c r="E3215" s="62"/>
    </row>
    <row r="3216" spans="1:5" ht="15" customHeight="1" x14ac:dyDescent="0.25">
      <c r="A3216" s="62"/>
      <c r="B3216" s="62"/>
      <c r="C3216" s="62"/>
      <c r="D3216" s="62"/>
      <c r="E3216" s="62"/>
    </row>
    <row r="3217" spans="1:5" ht="15" customHeight="1" x14ac:dyDescent="0.25">
      <c r="A3217" s="62"/>
      <c r="B3217" s="62"/>
      <c r="C3217" s="62"/>
      <c r="D3217" s="62"/>
      <c r="E3217" s="62"/>
    </row>
    <row r="3218" spans="1:5" ht="15" customHeight="1" x14ac:dyDescent="0.25">
      <c r="A3218" s="62"/>
      <c r="B3218" s="62"/>
      <c r="C3218" s="62"/>
      <c r="D3218" s="62"/>
      <c r="E3218" s="62"/>
    </row>
    <row r="3219" spans="1:5" ht="15" customHeight="1" x14ac:dyDescent="0.25">
      <c r="A3219" s="62"/>
      <c r="B3219" s="62"/>
      <c r="C3219" s="62"/>
      <c r="D3219" s="62"/>
      <c r="E3219" s="62"/>
    </row>
    <row r="3220" spans="1:5" ht="15" customHeight="1" x14ac:dyDescent="0.25">
      <c r="A3220" s="62"/>
      <c r="B3220" s="62"/>
      <c r="C3220" s="62"/>
      <c r="D3220" s="62"/>
      <c r="E3220" s="62"/>
    </row>
    <row r="3221" spans="1:5" ht="15" customHeight="1" x14ac:dyDescent="0.25">
      <c r="A3221" s="62"/>
      <c r="B3221" s="62"/>
      <c r="C3221" s="62"/>
      <c r="D3221" s="62"/>
      <c r="E3221" s="62"/>
    </row>
    <row r="3222" spans="1:5" ht="15" customHeight="1" x14ac:dyDescent="0.25">
      <c r="A3222" s="62"/>
      <c r="B3222" s="62"/>
      <c r="C3222" s="62"/>
      <c r="D3222" s="62"/>
      <c r="E3222" s="62"/>
    </row>
    <row r="3223" spans="1:5" ht="15" customHeight="1" x14ac:dyDescent="0.25">
      <c r="A3223" s="62"/>
      <c r="B3223" s="62"/>
      <c r="C3223" s="62"/>
      <c r="D3223" s="62"/>
      <c r="E3223" s="62"/>
    </row>
    <row r="3224" spans="1:5" ht="15" customHeight="1" x14ac:dyDescent="0.25">
      <c r="A3224" s="62"/>
      <c r="B3224" s="62"/>
      <c r="C3224" s="62"/>
      <c r="D3224" s="62"/>
      <c r="E3224" s="62"/>
    </row>
    <row r="3225" spans="1:5" ht="15" customHeight="1" x14ac:dyDescent="0.25">
      <c r="A3225" s="62"/>
      <c r="B3225" s="62"/>
      <c r="C3225" s="62"/>
      <c r="D3225" s="62"/>
      <c r="E3225" s="62"/>
    </row>
    <row r="3226" spans="1:5" ht="15" customHeight="1" x14ac:dyDescent="0.25">
      <c r="A3226" s="62"/>
      <c r="B3226" s="62"/>
      <c r="C3226" s="62"/>
      <c r="D3226" s="62"/>
      <c r="E3226" s="62"/>
    </row>
    <row r="3227" spans="1:5" ht="15" customHeight="1" x14ac:dyDescent="0.25">
      <c r="A3227" s="62"/>
      <c r="B3227" s="62"/>
      <c r="C3227" s="62"/>
      <c r="D3227" s="62"/>
      <c r="E3227" s="62"/>
    </row>
    <row r="3228" spans="1:5" ht="15" customHeight="1" x14ac:dyDescent="0.25">
      <c r="A3228" s="62"/>
      <c r="B3228" s="62"/>
      <c r="C3228" s="62"/>
      <c r="D3228" s="62"/>
      <c r="E3228" s="62"/>
    </row>
    <row r="3229" spans="1:5" ht="15" customHeight="1" x14ac:dyDescent="0.25">
      <c r="A3229" s="62"/>
      <c r="B3229" s="62"/>
      <c r="C3229" s="62"/>
      <c r="D3229" s="62"/>
      <c r="E3229" s="62"/>
    </row>
    <row r="3230" spans="1:5" ht="15" customHeight="1" x14ac:dyDescent="0.25">
      <c r="A3230" s="62"/>
      <c r="B3230" s="62"/>
      <c r="C3230" s="62"/>
      <c r="D3230" s="62"/>
      <c r="E3230" s="62"/>
    </row>
    <row r="3231" spans="1:5" ht="15" customHeight="1" x14ac:dyDescent="0.25">
      <c r="A3231" s="62"/>
      <c r="B3231" s="62"/>
      <c r="C3231" s="62"/>
      <c r="D3231" s="62"/>
      <c r="E3231" s="62"/>
    </row>
    <row r="3232" spans="1:5" ht="15" customHeight="1" x14ac:dyDescent="0.25">
      <c r="A3232" s="62"/>
      <c r="B3232" s="62"/>
      <c r="C3232" s="62"/>
      <c r="D3232" s="62"/>
      <c r="E3232" s="62"/>
    </row>
    <row r="3233" spans="1:5" ht="15" customHeight="1" x14ac:dyDescent="0.25">
      <c r="A3233" s="62"/>
      <c r="B3233" s="62"/>
      <c r="C3233" s="62"/>
      <c r="D3233" s="62"/>
      <c r="E3233" s="62"/>
    </row>
    <row r="3234" spans="1:5" ht="15" customHeight="1" x14ac:dyDescent="0.25">
      <c r="A3234" s="62"/>
      <c r="B3234" s="62"/>
      <c r="C3234" s="62"/>
      <c r="D3234" s="62"/>
      <c r="E3234" s="62"/>
    </row>
    <row r="3235" spans="1:5" ht="15" customHeight="1" x14ac:dyDescent="0.25">
      <c r="A3235" s="62"/>
      <c r="B3235" s="62"/>
      <c r="C3235" s="62"/>
      <c r="D3235" s="62"/>
      <c r="E3235" s="62"/>
    </row>
    <row r="3236" spans="1:5" ht="15" customHeight="1" x14ac:dyDescent="0.25">
      <c r="A3236" s="62"/>
      <c r="B3236" s="62"/>
      <c r="C3236" s="62"/>
      <c r="D3236" s="62"/>
      <c r="E3236" s="62"/>
    </row>
    <row r="3237" spans="1:5" ht="15" customHeight="1" x14ac:dyDescent="0.25">
      <c r="A3237" s="62"/>
      <c r="B3237" s="62"/>
      <c r="C3237" s="62"/>
      <c r="D3237" s="62"/>
      <c r="E3237" s="62"/>
    </row>
    <row r="3238" spans="1:5" ht="15" customHeight="1" x14ac:dyDescent="0.25">
      <c r="A3238" s="62"/>
      <c r="B3238" s="62"/>
      <c r="C3238" s="62"/>
      <c r="D3238" s="62"/>
      <c r="E3238" s="62"/>
    </row>
    <row r="3239" spans="1:5" ht="15" customHeight="1" x14ac:dyDescent="0.25">
      <c r="A3239" s="62"/>
      <c r="B3239" s="62"/>
      <c r="C3239" s="62"/>
      <c r="D3239" s="62"/>
      <c r="E3239" s="62"/>
    </row>
    <row r="3240" spans="1:5" ht="15" customHeight="1" x14ac:dyDescent="0.25">
      <c r="A3240" s="62"/>
      <c r="B3240" s="62"/>
      <c r="C3240" s="62"/>
      <c r="D3240" s="62"/>
      <c r="E3240" s="62"/>
    </row>
    <row r="3241" spans="1:5" ht="15" customHeight="1" x14ac:dyDescent="0.25">
      <c r="A3241" s="62"/>
      <c r="B3241" s="62"/>
      <c r="C3241" s="62"/>
      <c r="D3241" s="62"/>
      <c r="E3241" s="62"/>
    </row>
    <row r="3242" spans="1:5" ht="15" customHeight="1" x14ac:dyDescent="0.25">
      <c r="A3242" s="62"/>
      <c r="B3242" s="62"/>
      <c r="C3242" s="62"/>
      <c r="D3242" s="62"/>
      <c r="E3242" s="62"/>
    </row>
    <row r="3243" spans="1:5" ht="15" customHeight="1" x14ac:dyDescent="0.25">
      <c r="A3243" s="62"/>
      <c r="B3243" s="62"/>
      <c r="C3243" s="62"/>
      <c r="D3243" s="62"/>
      <c r="E3243" s="62"/>
    </row>
    <row r="3244" spans="1:5" ht="15" customHeight="1" x14ac:dyDescent="0.25">
      <c r="A3244" s="62"/>
      <c r="B3244" s="62"/>
      <c r="C3244" s="62"/>
      <c r="D3244" s="62"/>
      <c r="E3244" s="62"/>
    </row>
    <row r="3245" spans="1:5" ht="15" customHeight="1" x14ac:dyDescent="0.25">
      <c r="A3245" s="62"/>
      <c r="B3245" s="62"/>
      <c r="C3245" s="62"/>
      <c r="D3245" s="62"/>
      <c r="E3245" s="62"/>
    </row>
    <row r="3246" spans="1:5" ht="15" customHeight="1" x14ac:dyDescent="0.25">
      <c r="A3246" s="62"/>
      <c r="B3246" s="62"/>
      <c r="C3246" s="62"/>
      <c r="D3246" s="62"/>
      <c r="E3246" s="62"/>
    </row>
    <row r="3247" spans="1:5" ht="15" customHeight="1" x14ac:dyDescent="0.25">
      <c r="A3247" s="62"/>
      <c r="B3247" s="62"/>
      <c r="C3247" s="62"/>
      <c r="D3247" s="62"/>
      <c r="E3247" s="62"/>
    </row>
    <row r="3248" spans="1:5" ht="15" customHeight="1" x14ac:dyDescent="0.25">
      <c r="A3248" s="62"/>
      <c r="B3248" s="62"/>
      <c r="C3248" s="62"/>
      <c r="D3248" s="62"/>
      <c r="E3248" s="62"/>
    </row>
    <row r="3249" spans="1:5" ht="15" customHeight="1" x14ac:dyDescent="0.25">
      <c r="A3249" s="62"/>
      <c r="B3249" s="62"/>
      <c r="C3249" s="62"/>
      <c r="D3249" s="62"/>
      <c r="E3249" s="62"/>
    </row>
    <row r="3250" spans="1:5" ht="15" customHeight="1" x14ac:dyDescent="0.25">
      <c r="A3250" s="62"/>
      <c r="B3250" s="62"/>
      <c r="C3250" s="62"/>
      <c r="D3250" s="62"/>
      <c r="E3250" s="62"/>
    </row>
    <row r="3251" spans="1:5" ht="15" customHeight="1" x14ac:dyDescent="0.25">
      <c r="A3251" s="62"/>
      <c r="B3251" s="62"/>
      <c r="C3251" s="62"/>
      <c r="D3251" s="62"/>
      <c r="E3251" s="62"/>
    </row>
    <row r="3252" spans="1:5" ht="15" customHeight="1" x14ac:dyDescent="0.25">
      <c r="A3252" s="62"/>
      <c r="B3252" s="62"/>
      <c r="C3252" s="62"/>
      <c r="D3252" s="62"/>
      <c r="E3252" s="62"/>
    </row>
    <row r="3253" spans="1:5" ht="15" customHeight="1" x14ac:dyDescent="0.25">
      <c r="A3253" s="62"/>
      <c r="B3253" s="62"/>
      <c r="C3253" s="62"/>
      <c r="D3253" s="62"/>
      <c r="E3253" s="62"/>
    </row>
    <row r="3254" spans="1:5" ht="15" customHeight="1" x14ac:dyDescent="0.25">
      <c r="A3254" s="62"/>
      <c r="B3254" s="62"/>
      <c r="C3254" s="62"/>
      <c r="D3254" s="62"/>
      <c r="E3254" s="62"/>
    </row>
    <row r="3255" spans="1:5" ht="15" customHeight="1" x14ac:dyDescent="0.25">
      <c r="A3255" s="62"/>
      <c r="B3255" s="62"/>
      <c r="C3255" s="62"/>
      <c r="D3255" s="62"/>
      <c r="E3255" s="62"/>
    </row>
    <row r="3256" spans="1:5" ht="15" customHeight="1" x14ac:dyDescent="0.25">
      <c r="A3256" s="62"/>
      <c r="B3256" s="62"/>
      <c r="C3256" s="62"/>
      <c r="D3256" s="62"/>
      <c r="E3256" s="62"/>
    </row>
    <row r="3257" spans="1:5" ht="15" customHeight="1" x14ac:dyDescent="0.25">
      <c r="A3257" s="62"/>
      <c r="B3257" s="62"/>
      <c r="C3257" s="62"/>
      <c r="D3257" s="62"/>
      <c r="E3257" s="62"/>
    </row>
    <row r="3258" spans="1:5" ht="15" customHeight="1" x14ac:dyDescent="0.25">
      <c r="A3258" s="62"/>
      <c r="B3258" s="62"/>
      <c r="C3258" s="62"/>
      <c r="D3258" s="62"/>
      <c r="E3258" s="62"/>
    </row>
    <row r="3259" spans="1:5" ht="15" customHeight="1" x14ac:dyDescent="0.25">
      <c r="A3259" s="62"/>
      <c r="B3259" s="62"/>
      <c r="C3259" s="62"/>
      <c r="D3259" s="62"/>
      <c r="E3259" s="62"/>
    </row>
    <row r="3260" spans="1:5" ht="15" customHeight="1" x14ac:dyDescent="0.25">
      <c r="A3260" s="62"/>
      <c r="B3260" s="62"/>
      <c r="C3260" s="62"/>
      <c r="D3260" s="62"/>
      <c r="E3260" s="62"/>
    </row>
    <row r="3261" spans="1:5" ht="15" customHeight="1" x14ac:dyDescent="0.25">
      <c r="A3261" s="62"/>
      <c r="B3261" s="62"/>
      <c r="C3261" s="62"/>
      <c r="D3261" s="62"/>
      <c r="E3261" s="62"/>
    </row>
    <row r="3262" spans="1:5" ht="15" customHeight="1" x14ac:dyDescent="0.25">
      <c r="A3262" s="62"/>
      <c r="B3262" s="62"/>
      <c r="C3262" s="62"/>
      <c r="D3262" s="62"/>
      <c r="E3262" s="62"/>
    </row>
    <row r="3263" spans="1:5" ht="15" customHeight="1" x14ac:dyDescent="0.25">
      <c r="A3263" s="62"/>
      <c r="B3263" s="62"/>
      <c r="C3263" s="62"/>
      <c r="D3263" s="62"/>
      <c r="E3263" s="62"/>
    </row>
    <row r="3264" spans="1:5" ht="15" customHeight="1" x14ac:dyDescent="0.25">
      <c r="A3264" s="62"/>
      <c r="B3264" s="62"/>
      <c r="C3264" s="62"/>
      <c r="D3264" s="62"/>
      <c r="E3264" s="62"/>
    </row>
    <row r="3265" spans="1:5" ht="15" customHeight="1" x14ac:dyDescent="0.25">
      <c r="A3265" s="62"/>
      <c r="B3265" s="62"/>
      <c r="C3265" s="62"/>
      <c r="D3265" s="62"/>
      <c r="E3265" s="62"/>
    </row>
    <row r="3266" spans="1:5" ht="15" customHeight="1" x14ac:dyDescent="0.25">
      <c r="A3266" s="62"/>
      <c r="B3266" s="62"/>
      <c r="C3266" s="62"/>
      <c r="D3266" s="62"/>
      <c r="E3266" s="62"/>
    </row>
    <row r="3267" spans="1:5" ht="15" customHeight="1" x14ac:dyDescent="0.25">
      <c r="A3267" s="62"/>
      <c r="B3267" s="62"/>
      <c r="C3267" s="62"/>
      <c r="D3267" s="62"/>
      <c r="E3267" s="62"/>
    </row>
    <row r="3268" spans="1:5" ht="15" customHeight="1" x14ac:dyDescent="0.25">
      <c r="A3268" s="62"/>
      <c r="B3268" s="62"/>
      <c r="C3268" s="62"/>
      <c r="D3268" s="62"/>
      <c r="E3268" s="62"/>
    </row>
    <row r="3269" spans="1:5" ht="15" customHeight="1" x14ac:dyDescent="0.25">
      <c r="A3269" s="62"/>
      <c r="B3269" s="62"/>
      <c r="C3269" s="62"/>
      <c r="D3269" s="62"/>
      <c r="E3269" s="62"/>
    </row>
    <row r="3270" spans="1:5" ht="15" customHeight="1" x14ac:dyDescent="0.25">
      <c r="A3270" s="62"/>
      <c r="B3270" s="62"/>
      <c r="C3270" s="62"/>
      <c r="D3270" s="62"/>
      <c r="E3270" s="62"/>
    </row>
    <row r="3271" spans="1:5" ht="15" customHeight="1" x14ac:dyDescent="0.25">
      <c r="A3271" s="62"/>
      <c r="B3271" s="62"/>
      <c r="C3271" s="62"/>
      <c r="D3271" s="62"/>
      <c r="E3271" s="62"/>
    </row>
    <row r="3272" spans="1:5" ht="15" customHeight="1" x14ac:dyDescent="0.25">
      <c r="A3272" s="62"/>
      <c r="B3272" s="62"/>
      <c r="C3272" s="62"/>
      <c r="D3272" s="62"/>
      <c r="E3272" s="62"/>
    </row>
    <row r="3273" spans="1:5" ht="15" customHeight="1" x14ac:dyDescent="0.25">
      <c r="A3273" s="62"/>
      <c r="B3273" s="62"/>
      <c r="C3273" s="62"/>
      <c r="D3273" s="62"/>
      <c r="E3273" s="62"/>
    </row>
    <row r="3274" spans="1:5" ht="15" customHeight="1" x14ac:dyDescent="0.25">
      <c r="A3274" s="62"/>
      <c r="B3274" s="62"/>
      <c r="C3274" s="62"/>
      <c r="D3274" s="62"/>
      <c r="E3274" s="62"/>
    </row>
    <row r="3275" spans="1:5" ht="15" customHeight="1" x14ac:dyDescent="0.25">
      <c r="A3275" s="62"/>
      <c r="B3275" s="62"/>
      <c r="C3275" s="62"/>
      <c r="D3275" s="62"/>
      <c r="E3275" s="62"/>
    </row>
    <row r="3276" spans="1:5" ht="15" customHeight="1" x14ac:dyDescent="0.25">
      <c r="A3276" s="62"/>
      <c r="B3276" s="62"/>
      <c r="C3276" s="62"/>
      <c r="D3276" s="62"/>
      <c r="E3276" s="62"/>
    </row>
    <row r="3277" spans="1:5" ht="15" customHeight="1" x14ac:dyDescent="0.25">
      <c r="A3277" s="62"/>
      <c r="B3277" s="62"/>
      <c r="C3277" s="62"/>
      <c r="D3277" s="62"/>
      <c r="E3277" s="62"/>
    </row>
    <row r="3278" spans="1:5" ht="15" customHeight="1" x14ac:dyDescent="0.25">
      <c r="A3278" s="62"/>
      <c r="B3278" s="62"/>
      <c r="C3278" s="62"/>
      <c r="D3278" s="62"/>
      <c r="E3278" s="62"/>
    </row>
    <row r="3279" spans="1:5" ht="15" customHeight="1" x14ac:dyDescent="0.25">
      <c r="A3279" s="62"/>
      <c r="B3279" s="62"/>
      <c r="C3279" s="62"/>
      <c r="D3279" s="62"/>
      <c r="E3279" s="62"/>
    </row>
    <row r="3280" spans="1:5" ht="15" customHeight="1" x14ac:dyDescent="0.25">
      <c r="A3280" s="62"/>
      <c r="B3280" s="62"/>
      <c r="C3280" s="62"/>
      <c r="D3280" s="62"/>
      <c r="E3280" s="62"/>
    </row>
    <row r="3281" spans="1:5" ht="15" customHeight="1" x14ac:dyDescent="0.25">
      <c r="A3281" s="62"/>
      <c r="B3281" s="62"/>
      <c r="C3281" s="62"/>
      <c r="D3281" s="62"/>
      <c r="E3281" s="62"/>
    </row>
    <row r="3282" spans="1:5" ht="15" customHeight="1" x14ac:dyDescent="0.25">
      <c r="A3282" s="62"/>
      <c r="B3282" s="62"/>
      <c r="C3282" s="62"/>
      <c r="D3282" s="62"/>
      <c r="E3282" s="62"/>
    </row>
    <row r="3283" spans="1:5" ht="15" customHeight="1" x14ac:dyDescent="0.25">
      <c r="A3283" s="62"/>
      <c r="B3283" s="62"/>
      <c r="C3283" s="62"/>
      <c r="D3283" s="62"/>
      <c r="E3283" s="62"/>
    </row>
    <row r="3284" spans="1:5" ht="15" customHeight="1" x14ac:dyDescent="0.25">
      <c r="A3284" s="62"/>
      <c r="B3284" s="62"/>
      <c r="C3284" s="62"/>
      <c r="D3284" s="62"/>
      <c r="E3284" s="62"/>
    </row>
    <row r="3285" spans="1:5" ht="15" customHeight="1" x14ac:dyDescent="0.25">
      <c r="A3285" s="62"/>
      <c r="B3285" s="62"/>
      <c r="C3285" s="62"/>
      <c r="D3285" s="62"/>
      <c r="E3285" s="62"/>
    </row>
    <row r="3286" spans="1:5" ht="15" customHeight="1" x14ac:dyDescent="0.25">
      <c r="A3286" s="62"/>
      <c r="B3286" s="62"/>
      <c r="C3286" s="62"/>
      <c r="D3286" s="62"/>
      <c r="E3286" s="62"/>
    </row>
    <row r="3287" spans="1:5" ht="15" customHeight="1" x14ac:dyDescent="0.25">
      <c r="A3287" s="62"/>
      <c r="B3287" s="62"/>
      <c r="C3287" s="62"/>
      <c r="D3287" s="62"/>
      <c r="E3287" s="62"/>
    </row>
    <row r="3288" spans="1:5" ht="15" customHeight="1" x14ac:dyDescent="0.25">
      <c r="A3288" s="62"/>
      <c r="B3288" s="62"/>
      <c r="C3288" s="62"/>
      <c r="D3288" s="62"/>
      <c r="E3288" s="62"/>
    </row>
    <row r="3289" spans="1:5" ht="15" customHeight="1" x14ac:dyDescent="0.25">
      <c r="A3289" s="62"/>
      <c r="B3289" s="62"/>
      <c r="C3289" s="62"/>
      <c r="D3289" s="62"/>
      <c r="E3289" s="62"/>
    </row>
    <row r="3290" spans="1:5" ht="15" customHeight="1" x14ac:dyDescent="0.25">
      <c r="A3290" s="62"/>
      <c r="B3290" s="62"/>
      <c r="C3290" s="62"/>
      <c r="D3290" s="62"/>
      <c r="E3290" s="62"/>
    </row>
    <row r="3291" spans="1:5" ht="15" customHeight="1" x14ac:dyDescent="0.25">
      <c r="A3291" s="62"/>
      <c r="B3291" s="62"/>
      <c r="C3291" s="62"/>
      <c r="D3291" s="62"/>
      <c r="E3291" s="62"/>
    </row>
    <row r="3292" spans="1:5" ht="15" customHeight="1" x14ac:dyDescent="0.25">
      <c r="A3292" s="62"/>
      <c r="B3292" s="62"/>
      <c r="C3292" s="62"/>
      <c r="D3292" s="62"/>
      <c r="E3292" s="62"/>
    </row>
    <row r="3293" spans="1:5" ht="15" customHeight="1" x14ac:dyDescent="0.25">
      <c r="A3293" s="62"/>
      <c r="B3293" s="62"/>
      <c r="C3293" s="62"/>
      <c r="D3293" s="62"/>
      <c r="E3293" s="62"/>
    </row>
    <row r="3294" spans="1:5" ht="15" customHeight="1" x14ac:dyDescent="0.25">
      <c r="A3294" s="62"/>
      <c r="B3294" s="62"/>
      <c r="C3294" s="62"/>
      <c r="D3294" s="62"/>
      <c r="E3294" s="62"/>
    </row>
    <row r="3295" spans="1:5" ht="15" customHeight="1" x14ac:dyDescent="0.25">
      <c r="A3295" s="62"/>
      <c r="B3295" s="62"/>
      <c r="C3295" s="62"/>
      <c r="D3295" s="62"/>
      <c r="E3295" s="62"/>
    </row>
    <row r="3296" spans="1:5" ht="15" customHeight="1" x14ac:dyDescent="0.25">
      <c r="A3296" s="62"/>
      <c r="B3296" s="62"/>
      <c r="C3296" s="62"/>
      <c r="D3296" s="62"/>
      <c r="E3296" s="62"/>
    </row>
    <row r="3297" spans="1:5" ht="15" customHeight="1" x14ac:dyDescent="0.25">
      <c r="A3297" s="62"/>
      <c r="B3297" s="62"/>
      <c r="C3297" s="62"/>
      <c r="D3297" s="62"/>
      <c r="E3297" s="62"/>
    </row>
    <row r="3298" spans="1:5" ht="15" customHeight="1" x14ac:dyDescent="0.25">
      <c r="A3298" s="62"/>
      <c r="B3298" s="62"/>
      <c r="C3298" s="62"/>
      <c r="D3298" s="62"/>
      <c r="E3298" s="62"/>
    </row>
    <row r="3299" spans="1:5" ht="15" customHeight="1" x14ac:dyDescent="0.25">
      <c r="A3299" s="62"/>
      <c r="B3299" s="62"/>
      <c r="C3299" s="62"/>
      <c r="D3299" s="62"/>
      <c r="E3299" s="62"/>
    </row>
    <row r="3300" spans="1:5" ht="15" customHeight="1" x14ac:dyDescent="0.25">
      <c r="A3300" s="62"/>
      <c r="B3300" s="62"/>
      <c r="C3300" s="62"/>
      <c r="D3300" s="62"/>
      <c r="E3300" s="62"/>
    </row>
    <row r="3301" spans="1:5" ht="15" customHeight="1" x14ac:dyDescent="0.25">
      <c r="A3301" s="62"/>
      <c r="B3301" s="62"/>
      <c r="C3301" s="62"/>
      <c r="D3301" s="62"/>
      <c r="E3301" s="62"/>
    </row>
    <row r="3302" spans="1:5" ht="15" customHeight="1" x14ac:dyDescent="0.25">
      <c r="A3302" s="62"/>
      <c r="B3302" s="62"/>
      <c r="C3302" s="62"/>
      <c r="D3302" s="62"/>
      <c r="E3302" s="62"/>
    </row>
    <row r="3303" spans="1:5" ht="15" customHeight="1" x14ac:dyDescent="0.25">
      <c r="A3303" s="62"/>
      <c r="B3303" s="62"/>
      <c r="C3303" s="62"/>
      <c r="D3303" s="62"/>
      <c r="E3303" s="62"/>
    </row>
    <row r="3304" spans="1:5" ht="15" customHeight="1" x14ac:dyDescent="0.25">
      <c r="A3304" s="62"/>
      <c r="B3304" s="62"/>
      <c r="C3304" s="62"/>
      <c r="D3304" s="62"/>
      <c r="E3304" s="62"/>
    </row>
    <row r="3305" spans="1:5" ht="15" customHeight="1" x14ac:dyDescent="0.25">
      <c r="A3305" s="62"/>
      <c r="B3305" s="62"/>
      <c r="C3305" s="62"/>
      <c r="D3305" s="62"/>
      <c r="E3305" s="62"/>
    </row>
    <row r="3306" spans="1:5" ht="15" customHeight="1" x14ac:dyDescent="0.25">
      <c r="A3306" s="62"/>
      <c r="B3306" s="62"/>
      <c r="C3306" s="62"/>
      <c r="D3306" s="62"/>
      <c r="E3306" s="62"/>
    </row>
    <row r="3307" spans="1:5" ht="15" customHeight="1" x14ac:dyDescent="0.25">
      <c r="A3307" s="62"/>
      <c r="B3307" s="62"/>
      <c r="C3307" s="62"/>
      <c r="D3307" s="62"/>
      <c r="E3307" s="62"/>
    </row>
    <row r="3308" spans="1:5" ht="15" customHeight="1" x14ac:dyDescent="0.25">
      <c r="A3308" s="62"/>
      <c r="B3308" s="62"/>
      <c r="C3308" s="62"/>
      <c r="D3308" s="62"/>
      <c r="E3308" s="62"/>
    </row>
    <row r="3309" spans="1:5" ht="15" customHeight="1" x14ac:dyDescent="0.25">
      <c r="A3309" s="62"/>
      <c r="B3309" s="62"/>
      <c r="C3309" s="62"/>
      <c r="D3309" s="62"/>
      <c r="E3309" s="62"/>
    </row>
    <row r="3310" spans="1:5" ht="15" customHeight="1" x14ac:dyDescent="0.25">
      <c r="A3310" s="62"/>
      <c r="B3310" s="62"/>
      <c r="C3310" s="62"/>
      <c r="D3310" s="62"/>
      <c r="E3310" s="62"/>
    </row>
    <row r="3311" spans="1:5" ht="15" customHeight="1" x14ac:dyDescent="0.25">
      <c r="A3311" s="62"/>
      <c r="B3311" s="62"/>
      <c r="C3311" s="62"/>
      <c r="D3311" s="62"/>
      <c r="E3311" s="62"/>
    </row>
    <row r="3312" spans="1:5" ht="15" customHeight="1" x14ac:dyDescent="0.25">
      <c r="A3312" s="62"/>
      <c r="B3312" s="62"/>
      <c r="C3312" s="62"/>
      <c r="D3312" s="62"/>
      <c r="E3312" s="62"/>
    </row>
    <row r="3313" spans="1:5" ht="15" customHeight="1" x14ac:dyDescent="0.25">
      <c r="A3313" s="62"/>
      <c r="B3313" s="62"/>
      <c r="C3313" s="62"/>
      <c r="D3313" s="62"/>
      <c r="E3313" s="62"/>
    </row>
    <row r="3314" spans="1:5" ht="15" customHeight="1" x14ac:dyDescent="0.25">
      <c r="A3314" s="62"/>
      <c r="B3314" s="62"/>
      <c r="C3314" s="62"/>
      <c r="D3314" s="62"/>
      <c r="E3314" s="62"/>
    </row>
    <row r="3315" spans="1:5" ht="15" customHeight="1" x14ac:dyDescent="0.25">
      <c r="A3315" s="62"/>
      <c r="B3315" s="62"/>
      <c r="C3315" s="62"/>
      <c r="D3315" s="62"/>
      <c r="E3315" s="62"/>
    </row>
    <row r="3316" spans="1:5" ht="15" customHeight="1" x14ac:dyDescent="0.25">
      <c r="A3316" s="62"/>
      <c r="B3316" s="62"/>
      <c r="C3316" s="62"/>
      <c r="D3316" s="62"/>
      <c r="E3316" s="62"/>
    </row>
    <row r="3317" spans="1:5" ht="15" customHeight="1" x14ac:dyDescent="0.25">
      <c r="A3317" s="62"/>
      <c r="B3317" s="62"/>
      <c r="C3317" s="62"/>
      <c r="D3317" s="62"/>
      <c r="E3317" s="62"/>
    </row>
    <row r="3318" spans="1:5" ht="15" customHeight="1" x14ac:dyDescent="0.25">
      <c r="A3318" s="62"/>
      <c r="B3318" s="62"/>
      <c r="C3318" s="62"/>
      <c r="D3318" s="62"/>
      <c r="E3318" s="62"/>
    </row>
    <row r="3319" spans="1:5" ht="15" customHeight="1" x14ac:dyDescent="0.25">
      <c r="A3319" s="62"/>
      <c r="B3319" s="62"/>
      <c r="C3319" s="62"/>
      <c r="D3319" s="62"/>
      <c r="E3319" s="62"/>
    </row>
    <row r="3320" spans="1:5" ht="15" customHeight="1" x14ac:dyDescent="0.25">
      <c r="A3320" s="62"/>
      <c r="B3320" s="62"/>
      <c r="C3320" s="62"/>
      <c r="D3320" s="62"/>
      <c r="E3320" s="62"/>
    </row>
    <row r="3321" spans="1:5" ht="15" customHeight="1" x14ac:dyDescent="0.25">
      <c r="A3321" s="62"/>
      <c r="B3321" s="62"/>
      <c r="C3321" s="62"/>
      <c r="D3321" s="62"/>
      <c r="E3321" s="62"/>
    </row>
    <row r="3322" spans="1:5" ht="15" customHeight="1" x14ac:dyDescent="0.25">
      <c r="A3322" s="62"/>
      <c r="B3322" s="62"/>
      <c r="C3322" s="62"/>
      <c r="D3322" s="62"/>
      <c r="E3322" s="62"/>
    </row>
    <row r="3323" spans="1:5" ht="15" customHeight="1" x14ac:dyDescent="0.25">
      <c r="A3323" s="62"/>
      <c r="B3323" s="62"/>
      <c r="C3323" s="62"/>
      <c r="D3323" s="62"/>
      <c r="E3323" s="62"/>
    </row>
    <row r="3324" spans="1:5" ht="15" customHeight="1" x14ac:dyDescent="0.25">
      <c r="A3324" s="62"/>
      <c r="B3324" s="62"/>
      <c r="C3324" s="62"/>
      <c r="D3324" s="62"/>
      <c r="E3324" s="62"/>
    </row>
    <row r="3325" spans="1:5" ht="15" customHeight="1" x14ac:dyDescent="0.25">
      <c r="A3325" s="62"/>
      <c r="B3325" s="62"/>
      <c r="C3325" s="62"/>
      <c r="D3325" s="62"/>
      <c r="E3325" s="62"/>
    </row>
    <row r="3326" spans="1:5" ht="15" customHeight="1" x14ac:dyDescent="0.25">
      <c r="A3326" s="62"/>
      <c r="B3326" s="62"/>
      <c r="C3326" s="62"/>
      <c r="D3326" s="62"/>
      <c r="E3326" s="62"/>
    </row>
    <row r="3327" spans="1:5" ht="15" customHeight="1" x14ac:dyDescent="0.25">
      <c r="A3327" s="62"/>
      <c r="B3327" s="62"/>
      <c r="C3327" s="62"/>
      <c r="D3327" s="62"/>
      <c r="E3327" s="62"/>
    </row>
    <row r="3328" spans="1:5" ht="15" customHeight="1" x14ac:dyDescent="0.25">
      <c r="A3328" s="62"/>
      <c r="B3328" s="62"/>
      <c r="C3328" s="62"/>
      <c r="D3328" s="62"/>
      <c r="E3328" s="62"/>
    </row>
    <row r="3329" spans="1:5" ht="15" customHeight="1" x14ac:dyDescent="0.25">
      <c r="A3329" s="62"/>
      <c r="B3329" s="62"/>
      <c r="C3329" s="62"/>
      <c r="D3329" s="62"/>
      <c r="E3329" s="62"/>
    </row>
    <row r="3330" spans="1:5" ht="15" customHeight="1" x14ac:dyDescent="0.25">
      <c r="A3330" s="62"/>
      <c r="B3330" s="62"/>
      <c r="C3330" s="62"/>
      <c r="D3330" s="62"/>
      <c r="E3330" s="62"/>
    </row>
    <row r="3331" spans="1:5" ht="15" customHeight="1" x14ac:dyDescent="0.25">
      <c r="A3331" s="62"/>
      <c r="B3331" s="62"/>
      <c r="C3331" s="62"/>
      <c r="D3331" s="62"/>
      <c r="E3331" s="62"/>
    </row>
    <row r="3332" spans="1:5" ht="15" customHeight="1" x14ac:dyDescent="0.25">
      <c r="A3332" s="62"/>
      <c r="B3332" s="62"/>
      <c r="C3332" s="62"/>
      <c r="D3332" s="62"/>
      <c r="E3332" s="62"/>
    </row>
    <row r="3333" spans="1:5" ht="15" customHeight="1" x14ac:dyDescent="0.25">
      <c r="A3333" s="62"/>
      <c r="B3333" s="62"/>
      <c r="C3333" s="62"/>
      <c r="D3333" s="62"/>
      <c r="E3333" s="62"/>
    </row>
    <row r="3334" spans="1:5" ht="15" customHeight="1" x14ac:dyDescent="0.25">
      <c r="A3334" s="62"/>
      <c r="B3334" s="62"/>
      <c r="C3334" s="62"/>
      <c r="D3334" s="62"/>
      <c r="E3334" s="62"/>
    </row>
    <row r="3335" spans="1:5" ht="15" customHeight="1" x14ac:dyDescent="0.25">
      <c r="A3335" s="62"/>
      <c r="B3335" s="62"/>
      <c r="C3335" s="62"/>
      <c r="D3335" s="62"/>
      <c r="E3335" s="62"/>
    </row>
    <row r="3336" spans="1:5" ht="15" customHeight="1" x14ac:dyDescent="0.25">
      <c r="A3336" s="62"/>
      <c r="B3336" s="62"/>
      <c r="C3336" s="62"/>
      <c r="D3336" s="62"/>
      <c r="E3336" s="62"/>
    </row>
    <row r="3337" spans="1:5" ht="15" customHeight="1" x14ac:dyDescent="0.25">
      <c r="A3337" s="62"/>
      <c r="B3337" s="62"/>
      <c r="C3337" s="62"/>
      <c r="D3337" s="62"/>
      <c r="E3337" s="62"/>
    </row>
    <row r="3338" spans="1:5" ht="15" customHeight="1" x14ac:dyDescent="0.25">
      <c r="A3338" s="62"/>
      <c r="B3338" s="62"/>
      <c r="C3338" s="62"/>
      <c r="D3338" s="62"/>
      <c r="E3338" s="62"/>
    </row>
    <row r="3339" spans="1:5" ht="15" customHeight="1" x14ac:dyDescent="0.25">
      <c r="A3339" s="62"/>
      <c r="B3339" s="62"/>
      <c r="C3339" s="62"/>
      <c r="D3339" s="62"/>
      <c r="E3339" s="62"/>
    </row>
    <row r="3340" spans="1:5" ht="15" customHeight="1" x14ac:dyDescent="0.25">
      <c r="A3340" s="62"/>
      <c r="B3340" s="62"/>
      <c r="C3340" s="62"/>
      <c r="D3340" s="62"/>
      <c r="E3340" s="62"/>
    </row>
    <row r="3341" spans="1:5" ht="15" customHeight="1" x14ac:dyDescent="0.25">
      <c r="A3341" s="62"/>
      <c r="B3341" s="62"/>
      <c r="C3341" s="62"/>
      <c r="D3341" s="62"/>
      <c r="E3341" s="62"/>
    </row>
    <row r="3342" spans="1:5" ht="15" customHeight="1" x14ac:dyDescent="0.25">
      <c r="A3342" s="62"/>
      <c r="B3342" s="62"/>
      <c r="C3342" s="62"/>
      <c r="D3342" s="62"/>
      <c r="E3342" s="62"/>
    </row>
    <row r="3343" spans="1:5" ht="15" customHeight="1" x14ac:dyDescent="0.25">
      <c r="A3343" s="62"/>
      <c r="B3343" s="62"/>
      <c r="C3343" s="62"/>
      <c r="D3343" s="62"/>
      <c r="E3343" s="62"/>
    </row>
    <row r="3344" spans="1:5" ht="15" customHeight="1" x14ac:dyDescent="0.25">
      <c r="A3344" s="62"/>
      <c r="B3344" s="62"/>
      <c r="C3344" s="62"/>
      <c r="D3344" s="62"/>
      <c r="E3344" s="62"/>
    </row>
    <row r="3345" spans="1:5" ht="15" customHeight="1" x14ac:dyDescent="0.25">
      <c r="A3345" s="62"/>
      <c r="B3345" s="62"/>
      <c r="C3345" s="62"/>
      <c r="D3345" s="62"/>
      <c r="E3345" s="62"/>
    </row>
    <row r="3346" spans="1:5" ht="15" customHeight="1" x14ac:dyDescent="0.25">
      <c r="A3346" s="62"/>
      <c r="B3346" s="62"/>
      <c r="C3346" s="62"/>
      <c r="D3346" s="62"/>
      <c r="E3346" s="62"/>
    </row>
    <row r="3347" spans="1:5" ht="15" customHeight="1" x14ac:dyDescent="0.25">
      <c r="A3347" s="62"/>
      <c r="B3347" s="62"/>
      <c r="C3347" s="62"/>
      <c r="D3347" s="62"/>
      <c r="E3347" s="62"/>
    </row>
    <row r="3348" spans="1:5" ht="15" customHeight="1" x14ac:dyDescent="0.25">
      <c r="A3348" s="62"/>
      <c r="B3348" s="62"/>
      <c r="C3348" s="62"/>
      <c r="D3348" s="62"/>
      <c r="E3348" s="62"/>
    </row>
    <row r="3349" spans="1:5" ht="15" customHeight="1" x14ac:dyDescent="0.25">
      <c r="A3349" s="62"/>
      <c r="B3349" s="62"/>
      <c r="C3349" s="62"/>
      <c r="D3349" s="62"/>
      <c r="E3349" s="62"/>
    </row>
    <row r="3350" spans="1:5" ht="15" customHeight="1" x14ac:dyDescent="0.25">
      <c r="A3350" s="62"/>
      <c r="B3350" s="62"/>
      <c r="C3350" s="62"/>
      <c r="D3350" s="62"/>
      <c r="E3350" s="62"/>
    </row>
    <row r="3351" spans="1:5" ht="15" customHeight="1" x14ac:dyDescent="0.25">
      <c r="A3351" s="62"/>
      <c r="B3351" s="62"/>
      <c r="C3351" s="62"/>
      <c r="D3351" s="62"/>
      <c r="E3351" s="62"/>
    </row>
    <row r="3352" spans="1:5" ht="15" customHeight="1" x14ac:dyDescent="0.25">
      <c r="A3352" s="62"/>
      <c r="B3352" s="62"/>
      <c r="C3352" s="62"/>
      <c r="D3352" s="62"/>
      <c r="E3352" s="62"/>
    </row>
    <row r="3353" spans="1:5" ht="15" customHeight="1" x14ac:dyDescent="0.25">
      <c r="A3353" s="62"/>
      <c r="B3353" s="62"/>
      <c r="C3353" s="62"/>
      <c r="D3353" s="62"/>
      <c r="E3353" s="62"/>
    </row>
    <row r="3354" spans="1:5" ht="15" customHeight="1" x14ac:dyDescent="0.25">
      <c r="A3354" s="62"/>
      <c r="B3354" s="62"/>
      <c r="C3354" s="62"/>
      <c r="D3354" s="62"/>
      <c r="E3354" s="62"/>
    </row>
    <row r="3355" spans="1:5" ht="15" customHeight="1" x14ac:dyDescent="0.25">
      <c r="A3355" s="62"/>
      <c r="B3355" s="62"/>
      <c r="C3355" s="62"/>
      <c r="D3355" s="62"/>
      <c r="E3355" s="62"/>
    </row>
    <row r="3356" spans="1:5" ht="15" customHeight="1" x14ac:dyDescent="0.25">
      <c r="A3356" s="62"/>
      <c r="B3356" s="62"/>
      <c r="C3356" s="62"/>
      <c r="D3356" s="62"/>
      <c r="E3356" s="62"/>
    </row>
    <row r="3357" spans="1:5" ht="15" customHeight="1" x14ac:dyDescent="0.25">
      <c r="A3357" s="62"/>
      <c r="B3357" s="62"/>
      <c r="C3357" s="62"/>
      <c r="D3357" s="62"/>
      <c r="E3357" s="62"/>
    </row>
    <row r="3358" spans="1:5" ht="15" customHeight="1" x14ac:dyDescent="0.25">
      <c r="A3358" s="62"/>
      <c r="B3358" s="62"/>
      <c r="C3358" s="62"/>
      <c r="D3358" s="62"/>
      <c r="E3358" s="62"/>
    </row>
    <row r="3359" spans="1:5" ht="15" customHeight="1" x14ac:dyDescent="0.25">
      <c r="A3359" s="62"/>
      <c r="B3359" s="62"/>
      <c r="C3359" s="62"/>
      <c r="D3359" s="62"/>
      <c r="E3359" s="62"/>
    </row>
    <row r="3360" spans="1:5" ht="15" customHeight="1" x14ac:dyDescent="0.25">
      <c r="A3360" s="62"/>
      <c r="B3360" s="62"/>
      <c r="C3360" s="62"/>
      <c r="D3360" s="62"/>
      <c r="E3360" s="62"/>
    </row>
    <row r="3361" spans="1:5" ht="15" customHeight="1" x14ac:dyDescent="0.25">
      <c r="A3361" s="62"/>
      <c r="B3361" s="62"/>
      <c r="C3361" s="62"/>
      <c r="D3361" s="62"/>
      <c r="E3361" s="62"/>
    </row>
    <row r="3362" spans="1:5" ht="15" customHeight="1" x14ac:dyDescent="0.25">
      <c r="A3362" s="62"/>
      <c r="B3362" s="62"/>
      <c r="C3362" s="62"/>
      <c r="D3362" s="62"/>
      <c r="E3362" s="62"/>
    </row>
    <row r="3363" spans="1:5" ht="15" customHeight="1" x14ac:dyDescent="0.25">
      <c r="A3363" s="62"/>
      <c r="B3363" s="62"/>
      <c r="C3363" s="62"/>
      <c r="D3363" s="62"/>
      <c r="E3363" s="62"/>
    </row>
    <row r="3364" spans="1:5" ht="15" customHeight="1" x14ac:dyDescent="0.25">
      <c r="A3364" s="62"/>
      <c r="B3364" s="62"/>
      <c r="C3364" s="62"/>
      <c r="D3364" s="62"/>
      <c r="E3364" s="62"/>
    </row>
    <row r="3365" spans="1:5" ht="15" customHeight="1" x14ac:dyDescent="0.25">
      <c r="A3365" s="62"/>
      <c r="B3365" s="62"/>
      <c r="C3365" s="62"/>
      <c r="D3365" s="62"/>
      <c r="E3365" s="62"/>
    </row>
    <row r="3366" spans="1:5" ht="15" customHeight="1" x14ac:dyDescent="0.25">
      <c r="A3366" s="62"/>
      <c r="B3366" s="62"/>
      <c r="C3366" s="62"/>
      <c r="D3366" s="62"/>
      <c r="E3366" s="62"/>
    </row>
    <row r="3367" spans="1:5" ht="15" customHeight="1" x14ac:dyDescent="0.25">
      <c r="A3367" s="62"/>
      <c r="B3367" s="62"/>
      <c r="C3367" s="62"/>
      <c r="D3367" s="62"/>
      <c r="E3367" s="62"/>
    </row>
    <row r="3368" spans="1:5" ht="15" customHeight="1" x14ac:dyDescent="0.25">
      <c r="A3368" s="62"/>
      <c r="B3368" s="62"/>
      <c r="C3368" s="62"/>
      <c r="D3368" s="62"/>
      <c r="E3368" s="62"/>
    </row>
    <row r="3369" spans="1:5" ht="15" customHeight="1" x14ac:dyDescent="0.25">
      <c r="A3369" s="62"/>
      <c r="B3369" s="62"/>
      <c r="C3369" s="62"/>
      <c r="D3369" s="62"/>
      <c r="E3369" s="62"/>
    </row>
    <row r="3370" spans="1:5" ht="15" customHeight="1" x14ac:dyDescent="0.25">
      <c r="A3370" s="62"/>
      <c r="B3370" s="62"/>
      <c r="C3370" s="62"/>
      <c r="D3370" s="62"/>
      <c r="E3370" s="62"/>
    </row>
    <row r="3371" spans="1:5" ht="15" customHeight="1" x14ac:dyDescent="0.25">
      <c r="A3371" s="62"/>
      <c r="B3371" s="62"/>
      <c r="C3371" s="62"/>
      <c r="D3371" s="62"/>
      <c r="E3371" s="62"/>
    </row>
    <row r="3372" spans="1:5" ht="15" customHeight="1" x14ac:dyDescent="0.25">
      <c r="A3372" s="62"/>
      <c r="B3372" s="62"/>
      <c r="C3372" s="62"/>
      <c r="D3372" s="62"/>
      <c r="E3372" s="62"/>
    </row>
    <row r="3373" spans="1:5" ht="15" customHeight="1" x14ac:dyDescent="0.25">
      <c r="A3373" s="62"/>
      <c r="B3373" s="62"/>
      <c r="C3373" s="62"/>
      <c r="D3373" s="62"/>
      <c r="E3373" s="62"/>
    </row>
    <row r="3374" spans="1:5" ht="15" customHeight="1" x14ac:dyDescent="0.25">
      <c r="A3374" s="62"/>
      <c r="B3374" s="62"/>
      <c r="C3374" s="62"/>
      <c r="D3374" s="62"/>
      <c r="E3374" s="62"/>
    </row>
    <row r="3375" spans="1:5" ht="15" customHeight="1" x14ac:dyDescent="0.25">
      <c r="A3375" s="62"/>
      <c r="B3375" s="62"/>
      <c r="C3375" s="62"/>
      <c r="D3375" s="62"/>
      <c r="E3375" s="62"/>
    </row>
    <row r="3376" spans="1:5" ht="15" customHeight="1" x14ac:dyDescent="0.25">
      <c r="A3376" s="62"/>
      <c r="B3376" s="62"/>
      <c r="C3376" s="62"/>
      <c r="D3376" s="62"/>
      <c r="E3376" s="62"/>
    </row>
    <row r="3377" spans="1:5" ht="15" customHeight="1" x14ac:dyDescent="0.25">
      <c r="A3377" s="62"/>
      <c r="B3377" s="62"/>
      <c r="C3377" s="62"/>
      <c r="D3377" s="62"/>
      <c r="E3377" s="62"/>
    </row>
    <row r="3378" spans="1:5" ht="15" customHeight="1" x14ac:dyDescent="0.25">
      <c r="A3378" s="62"/>
      <c r="B3378" s="62"/>
      <c r="C3378" s="62"/>
      <c r="D3378" s="62"/>
      <c r="E3378" s="62"/>
    </row>
    <row r="3379" spans="1:5" ht="15" customHeight="1" x14ac:dyDescent="0.25">
      <c r="A3379" s="62"/>
      <c r="B3379" s="62"/>
      <c r="C3379" s="62"/>
      <c r="D3379" s="62"/>
      <c r="E3379" s="62"/>
    </row>
    <row r="3380" spans="1:5" ht="15" customHeight="1" x14ac:dyDescent="0.25">
      <c r="A3380" s="62"/>
      <c r="B3380" s="62"/>
      <c r="C3380" s="62"/>
      <c r="D3380" s="62"/>
      <c r="E3380" s="62"/>
    </row>
    <row r="3381" spans="1:5" ht="15" customHeight="1" x14ac:dyDescent="0.25">
      <c r="A3381" s="62"/>
      <c r="B3381" s="62"/>
      <c r="C3381" s="62"/>
      <c r="D3381" s="62"/>
      <c r="E3381" s="62"/>
    </row>
    <row r="3382" spans="1:5" ht="15" customHeight="1" x14ac:dyDescent="0.25">
      <c r="A3382" s="62"/>
      <c r="B3382" s="62"/>
      <c r="C3382" s="62"/>
      <c r="D3382" s="62"/>
      <c r="E3382" s="62"/>
    </row>
    <row r="3383" spans="1:5" ht="15" customHeight="1" x14ac:dyDescent="0.25">
      <c r="A3383" s="62"/>
      <c r="B3383" s="62"/>
      <c r="C3383" s="62"/>
      <c r="D3383" s="62"/>
      <c r="E3383" s="62"/>
    </row>
    <row r="3384" spans="1:5" ht="15" customHeight="1" x14ac:dyDescent="0.25">
      <c r="A3384" s="62"/>
      <c r="B3384" s="62"/>
      <c r="C3384" s="62"/>
      <c r="D3384" s="62"/>
      <c r="E3384" s="62"/>
    </row>
    <row r="3385" spans="1:5" ht="15" customHeight="1" x14ac:dyDescent="0.25">
      <c r="A3385" s="62"/>
      <c r="B3385" s="62"/>
      <c r="C3385" s="62"/>
      <c r="D3385" s="62"/>
      <c r="E3385" s="62"/>
    </row>
    <row r="3386" spans="1:5" ht="15" customHeight="1" x14ac:dyDescent="0.25">
      <c r="A3386" s="62"/>
      <c r="B3386" s="62"/>
      <c r="C3386" s="62"/>
      <c r="D3386" s="62"/>
      <c r="E3386" s="62"/>
    </row>
    <row r="3387" spans="1:5" ht="15" customHeight="1" x14ac:dyDescent="0.25">
      <c r="A3387" s="62"/>
      <c r="B3387" s="62"/>
      <c r="C3387" s="62"/>
      <c r="D3387" s="62"/>
      <c r="E3387" s="62"/>
    </row>
    <row r="3388" spans="1:5" ht="15" customHeight="1" x14ac:dyDescent="0.25">
      <c r="A3388" s="62"/>
      <c r="B3388" s="62"/>
      <c r="C3388" s="62"/>
      <c r="D3388" s="62"/>
      <c r="E3388" s="62"/>
    </row>
    <row r="3389" spans="1:5" ht="15" customHeight="1" x14ac:dyDescent="0.25">
      <c r="A3389" s="62"/>
      <c r="B3389" s="62"/>
      <c r="C3389" s="62"/>
      <c r="D3389" s="62"/>
      <c r="E3389" s="62"/>
    </row>
    <row r="3390" spans="1:5" ht="15" customHeight="1" x14ac:dyDescent="0.25">
      <c r="A3390" s="62"/>
      <c r="B3390" s="62"/>
      <c r="C3390" s="62"/>
      <c r="D3390" s="62"/>
      <c r="E3390" s="62"/>
    </row>
    <row r="3391" spans="1:5" ht="15" customHeight="1" x14ac:dyDescent="0.25">
      <c r="A3391" s="62"/>
      <c r="B3391" s="62"/>
      <c r="C3391" s="62"/>
      <c r="D3391" s="62"/>
      <c r="E3391" s="62"/>
    </row>
    <row r="3392" spans="1:5" ht="15" customHeight="1" x14ac:dyDescent="0.25">
      <c r="A3392" s="62"/>
      <c r="B3392" s="62"/>
      <c r="C3392" s="62"/>
      <c r="D3392" s="62"/>
      <c r="E3392" s="62"/>
    </row>
    <row r="3393" spans="1:5" ht="15" customHeight="1" x14ac:dyDescent="0.25">
      <c r="A3393" s="62"/>
      <c r="B3393" s="62"/>
      <c r="C3393" s="62"/>
      <c r="D3393" s="62"/>
      <c r="E3393" s="62"/>
    </row>
    <row r="3394" spans="1:5" ht="15" customHeight="1" x14ac:dyDescent="0.25">
      <c r="A3394" s="62"/>
      <c r="B3394" s="62"/>
      <c r="C3394" s="62"/>
      <c r="D3394" s="62"/>
      <c r="E3394" s="62"/>
    </row>
    <row r="3395" spans="1:5" ht="15" customHeight="1" x14ac:dyDescent="0.25">
      <c r="A3395" s="62"/>
      <c r="B3395" s="62"/>
      <c r="C3395" s="62"/>
      <c r="D3395" s="62"/>
      <c r="E3395" s="62"/>
    </row>
    <row r="3396" spans="1:5" ht="15" customHeight="1" x14ac:dyDescent="0.25">
      <c r="A3396" s="62"/>
      <c r="B3396" s="62"/>
      <c r="C3396" s="62"/>
      <c r="D3396" s="62"/>
      <c r="E3396" s="62"/>
    </row>
    <row r="3397" spans="1:5" ht="15" customHeight="1" x14ac:dyDescent="0.25">
      <c r="A3397" s="62"/>
      <c r="B3397" s="62"/>
      <c r="C3397" s="62"/>
      <c r="D3397" s="62"/>
      <c r="E3397" s="62"/>
    </row>
    <row r="3398" spans="1:5" ht="15" customHeight="1" x14ac:dyDescent="0.25">
      <c r="A3398" s="62"/>
      <c r="B3398" s="62"/>
      <c r="C3398" s="62"/>
      <c r="D3398" s="62"/>
      <c r="E3398" s="62"/>
    </row>
    <row r="3399" spans="1:5" ht="15" customHeight="1" x14ac:dyDescent="0.25">
      <c r="A3399" s="62"/>
      <c r="B3399" s="62"/>
      <c r="C3399" s="62"/>
      <c r="D3399" s="62"/>
      <c r="E3399" s="62"/>
    </row>
    <row r="3400" spans="1:5" ht="15" customHeight="1" x14ac:dyDescent="0.25">
      <c r="A3400" s="62"/>
      <c r="B3400" s="62"/>
      <c r="C3400" s="62"/>
      <c r="D3400" s="62"/>
      <c r="E3400" s="62"/>
    </row>
    <row r="3401" spans="1:5" ht="15" customHeight="1" x14ac:dyDescent="0.25">
      <c r="A3401" s="62"/>
      <c r="B3401" s="62"/>
      <c r="C3401" s="62"/>
      <c r="D3401" s="62"/>
      <c r="E3401" s="62"/>
    </row>
    <row r="3402" spans="1:5" ht="15" customHeight="1" x14ac:dyDescent="0.25">
      <c r="A3402" s="62"/>
      <c r="B3402" s="62"/>
      <c r="C3402" s="62"/>
      <c r="D3402" s="62"/>
      <c r="E3402" s="62"/>
    </row>
    <row r="3403" spans="1:5" ht="15" customHeight="1" x14ac:dyDescent="0.25">
      <c r="A3403" s="62"/>
      <c r="B3403" s="62"/>
      <c r="C3403" s="62"/>
      <c r="D3403" s="62"/>
      <c r="E3403" s="62"/>
    </row>
    <row r="3404" spans="1:5" ht="15" customHeight="1" x14ac:dyDescent="0.25">
      <c r="A3404" s="62"/>
      <c r="B3404" s="62"/>
      <c r="C3404" s="62"/>
      <c r="D3404" s="62"/>
      <c r="E3404" s="62"/>
    </row>
    <row r="3405" spans="1:5" ht="15" customHeight="1" x14ac:dyDescent="0.25">
      <c r="A3405" s="62"/>
      <c r="B3405" s="62"/>
      <c r="C3405" s="62"/>
      <c r="D3405" s="62"/>
      <c r="E3405" s="62"/>
    </row>
    <row r="3406" spans="1:5" ht="15" customHeight="1" x14ac:dyDescent="0.25">
      <c r="A3406" s="62"/>
      <c r="B3406" s="62"/>
      <c r="C3406" s="62"/>
      <c r="D3406" s="62"/>
      <c r="E3406" s="62"/>
    </row>
    <row r="3407" spans="1:5" ht="15" customHeight="1" x14ac:dyDescent="0.25">
      <c r="A3407" s="62"/>
      <c r="B3407" s="62"/>
      <c r="C3407" s="62"/>
      <c r="D3407" s="62"/>
      <c r="E3407" s="62"/>
    </row>
    <row r="3408" spans="1:5" ht="15" customHeight="1" x14ac:dyDescent="0.25">
      <c r="A3408" s="62"/>
      <c r="B3408" s="62"/>
      <c r="C3408" s="62"/>
      <c r="D3408" s="62"/>
      <c r="E3408" s="62"/>
    </row>
    <row r="3409" spans="1:5" ht="15" customHeight="1" x14ac:dyDescent="0.25">
      <c r="A3409" s="62"/>
      <c r="B3409" s="62"/>
      <c r="C3409" s="62"/>
      <c r="D3409" s="62"/>
      <c r="E3409" s="62"/>
    </row>
    <row r="3410" spans="1:5" ht="15" customHeight="1" x14ac:dyDescent="0.25">
      <c r="A3410" s="62"/>
      <c r="B3410" s="62"/>
      <c r="C3410" s="62"/>
      <c r="D3410" s="62"/>
      <c r="E3410" s="62"/>
    </row>
    <row r="3411" spans="1:5" ht="15" customHeight="1" x14ac:dyDescent="0.25">
      <c r="A3411" s="62"/>
      <c r="B3411" s="62"/>
      <c r="C3411" s="62"/>
      <c r="D3411" s="62"/>
      <c r="E3411" s="62"/>
    </row>
    <row r="3412" spans="1:5" ht="15" customHeight="1" x14ac:dyDescent="0.25">
      <c r="A3412" s="62"/>
      <c r="B3412" s="62"/>
      <c r="C3412" s="62"/>
      <c r="D3412" s="62"/>
      <c r="E3412" s="62"/>
    </row>
    <row r="3413" spans="1:5" ht="15" customHeight="1" x14ac:dyDescent="0.25">
      <c r="A3413" s="62"/>
      <c r="B3413" s="62"/>
      <c r="C3413" s="62"/>
      <c r="D3413" s="62"/>
      <c r="E3413" s="62"/>
    </row>
    <row r="3414" spans="1:5" ht="15" customHeight="1" x14ac:dyDescent="0.25">
      <c r="A3414" s="62"/>
      <c r="B3414" s="62"/>
      <c r="C3414" s="62"/>
      <c r="D3414" s="62"/>
      <c r="E3414" s="62"/>
    </row>
    <row r="3415" spans="1:5" ht="15" customHeight="1" x14ac:dyDescent="0.25">
      <c r="A3415" s="62"/>
      <c r="B3415" s="62"/>
      <c r="C3415" s="62"/>
      <c r="D3415" s="62"/>
      <c r="E3415" s="62"/>
    </row>
    <row r="3416" spans="1:5" ht="15" customHeight="1" x14ac:dyDescent="0.25">
      <c r="A3416" s="62"/>
      <c r="B3416" s="62"/>
      <c r="C3416" s="62"/>
      <c r="D3416" s="62"/>
      <c r="E3416" s="62"/>
    </row>
    <row r="3417" spans="1:5" ht="15" customHeight="1" x14ac:dyDescent="0.25">
      <c r="A3417" s="62"/>
      <c r="B3417" s="62"/>
      <c r="C3417" s="62"/>
      <c r="D3417" s="62"/>
      <c r="E3417" s="62"/>
    </row>
    <row r="3418" spans="1:5" ht="15" customHeight="1" x14ac:dyDescent="0.25">
      <c r="A3418" s="62"/>
      <c r="B3418" s="62"/>
      <c r="C3418" s="62"/>
      <c r="D3418" s="62"/>
      <c r="E3418" s="62"/>
    </row>
    <row r="3419" spans="1:5" ht="15" customHeight="1" x14ac:dyDescent="0.25">
      <c r="A3419" s="62"/>
      <c r="B3419" s="62"/>
      <c r="C3419" s="62"/>
      <c r="D3419" s="62"/>
      <c r="E3419" s="62"/>
    </row>
    <row r="3420" spans="1:5" ht="15" customHeight="1" x14ac:dyDescent="0.25">
      <c r="A3420" s="62"/>
      <c r="B3420" s="62"/>
      <c r="C3420" s="62"/>
      <c r="D3420" s="62"/>
      <c r="E3420" s="62"/>
    </row>
    <row r="3421" spans="1:5" ht="15" customHeight="1" x14ac:dyDescent="0.25">
      <c r="A3421" s="62"/>
      <c r="B3421" s="62"/>
      <c r="C3421" s="62"/>
      <c r="D3421" s="62"/>
      <c r="E3421" s="62"/>
    </row>
    <row r="3422" spans="1:5" ht="15" customHeight="1" x14ac:dyDescent="0.25">
      <c r="A3422" s="62"/>
      <c r="B3422" s="62"/>
      <c r="C3422" s="62"/>
      <c r="D3422" s="62"/>
      <c r="E3422" s="62"/>
    </row>
    <row r="3423" spans="1:5" ht="15" customHeight="1" x14ac:dyDescent="0.25">
      <c r="A3423" s="62"/>
      <c r="B3423" s="62"/>
      <c r="C3423" s="62"/>
      <c r="D3423" s="62"/>
      <c r="E3423" s="62"/>
    </row>
    <row r="3424" spans="1:5" ht="15" customHeight="1" x14ac:dyDescent="0.25">
      <c r="A3424" s="62"/>
      <c r="B3424" s="62"/>
      <c r="C3424" s="62"/>
      <c r="D3424" s="62"/>
      <c r="E3424" s="62"/>
    </row>
    <row r="3425" spans="1:5" ht="15" customHeight="1" x14ac:dyDescent="0.25">
      <c r="A3425" s="62"/>
      <c r="B3425" s="62"/>
      <c r="C3425" s="62"/>
      <c r="D3425" s="62"/>
      <c r="E3425" s="62"/>
    </row>
    <row r="3426" spans="1:5" ht="15" customHeight="1" x14ac:dyDescent="0.25">
      <c r="A3426" s="62"/>
      <c r="B3426" s="62"/>
      <c r="C3426" s="62"/>
      <c r="D3426" s="62"/>
      <c r="E3426" s="62"/>
    </row>
    <row r="3427" spans="1:5" ht="15" customHeight="1" x14ac:dyDescent="0.25">
      <c r="A3427" s="62"/>
      <c r="B3427" s="62"/>
      <c r="C3427" s="62"/>
      <c r="D3427" s="62"/>
      <c r="E3427" s="62"/>
    </row>
    <row r="3428" spans="1:5" ht="15" customHeight="1" x14ac:dyDescent="0.25">
      <c r="A3428" s="62"/>
      <c r="B3428" s="62"/>
      <c r="C3428" s="62"/>
      <c r="D3428" s="62"/>
      <c r="E3428" s="62"/>
    </row>
    <row r="3429" spans="1:5" ht="15" customHeight="1" x14ac:dyDescent="0.25">
      <c r="A3429" s="62"/>
      <c r="B3429" s="62"/>
      <c r="C3429" s="62"/>
      <c r="D3429" s="62"/>
      <c r="E3429" s="62"/>
    </row>
    <row r="3430" spans="1:5" ht="15" customHeight="1" x14ac:dyDescent="0.25">
      <c r="A3430" s="62"/>
      <c r="B3430" s="62"/>
      <c r="C3430" s="62"/>
      <c r="D3430" s="62"/>
      <c r="E3430" s="62"/>
    </row>
    <row r="3431" spans="1:5" ht="15" customHeight="1" x14ac:dyDescent="0.25">
      <c r="A3431" s="62"/>
      <c r="B3431" s="62"/>
      <c r="C3431" s="62"/>
      <c r="D3431" s="62"/>
      <c r="E3431" s="62"/>
    </row>
    <row r="3432" spans="1:5" ht="15" customHeight="1" x14ac:dyDescent="0.25">
      <c r="A3432" s="62"/>
      <c r="B3432" s="62"/>
      <c r="C3432" s="62"/>
      <c r="D3432" s="62"/>
      <c r="E3432" s="62"/>
    </row>
    <row r="3433" spans="1:5" ht="15" customHeight="1" x14ac:dyDescent="0.25">
      <c r="A3433" s="62"/>
      <c r="B3433" s="62"/>
      <c r="C3433" s="62"/>
      <c r="D3433" s="62"/>
      <c r="E3433" s="62"/>
    </row>
    <row r="3434" spans="1:5" ht="15" customHeight="1" x14ac:dyDescent="0.25">
      <c r="A3434" s="62"/>
      <c r="B3434" s="62"/>
      <c r="C3434" s="62"/>
      <c r="D3434" s="62"/>
      <c r="E3434" s="62"/>
    </row>
    <row r="3435" spans="1:5" ht="15" customHeight="1" x14ac:dyDescent="0.25">
      <c r="A3435" s="62"/>
      <c r="B3435" s="62"/>
      <c r="C3435" s="62"/>
      <c r="D3435" s="62"/>
      <c r="E3435" s="62"/>
    </row>
    <row r="3436" spans="1:5" ht="15" customHeight="1" x14ac:dyDescent="0.25">
      <c r="A3436" s="62"/>
      <c r="B3436" s="62"/>
      <c r="C3436" s="62"/>
      <c r="D3436" s="62"/>
      <c r="E3436" s="62"/>
    </row>
    <row r="3437" spans="1:5" ht="15" customHeight="1" x14ac:dyDescent="0.25">
      <c r="A3437" s="62"/>
      <c r="B3437" s="62"/>
      <c r="C3437" s="62"/>
      <c r="D3437" s="62"/>
      <c r="E3437" s="62"/>
    </row>
    <row r="3438" spans="1:5" ht="15" customHeight="1" x14ac:dyDescent="0.25">
      <c r="A3438" s="62"/>
      <c r="B3438" s="62"/>
      <c r="C3438" s="62"/>
      <c r="D3438" s="62"/>
      <c r="E3438" s="62"/>
    </row>
    <row r="3439" spans="1:5" ht="15" customHeight="1" x14ac:dyDescent="0.25">
      <c r="A3439" s="62"/>
      <c r="B3439" s="62"/>
      <c r="C3439" s="62"/>
      <c r="D3439" s="62"/>
      <c r="E3439" s="62"/>
    </row>
    <row r="3440" spans="1:5" ht="15" customHeight="1" x14ac:dyDescent="0.25">
      <c r="A3440" s="62"/>
      <c r="B3440" s="62"/>
      <c r="C3440" s="62"/>
      <c r="D3440" s="62"/>
      <c r="E3440" s="62"/>
    </row>
    <row r="3441" spans="1:5" ht="15" customHeight="1" x14ac:dyDescent="0.25">
      <c r="A3441" s="62"/>
      <c r="B3441" s="62"/>
      <c r="C3441" s="62"/>
      <c r="D3441" s="62"/>
      <c r="E3441" s="62"/>
    </row>
    <row r="3442" spans="1:5" ht="15" customHeight="1" x14ac:dyDescent="0.25">
      <c r="A3442" s="62"/>
      <c r="B3442" s="62"/>
      <c r="C3442" s="62"/>
      <c r="D3442" s="62"/>
      <c r="E3442" s="62"/>
    </row>
    <row r="3443" spans="1:5" ht="15" customHeight="1" x14ac:dyDescent="0.25">
      <c r="A3443" s="62"/>
      <c r="B3443" s="62"/>
      <c r="C3443" s="62"/>
      <c r="D3443" s="62"/>
      <c r="E3443" s="62"/>
    </row>
    <row r="3444" spans="1:5" ht="15" customHeight="1" x14ac:dyDescent="0.25">
      <c r="A3444" s="62"/>
      <c r="B3444" s="62"/>
      <c r="C3444" s="62"/>
      <c r="D3444" s="62"/>
      <c r="E3444" s="62"/>
    </row>
    <row r="3445" spans="1:5" ht="15" customHeight="1" x14ac:dyDescent="0.25">
      <c r="A3445" s="62"/>
      <c r="B3445" s="62"/>
      <c r="C3445" s="62"/>
      <c r="D3445" s="62"/>
      <c r="E3445" s="62"/>
    </row>
    <row r="3446" spans="1:5" ht="15" customHeight="1" x14ac:dyDescent="0.25">
      <c r="A3446" s="62"/>
      <c r="B3446" s="62"/>
      <c r="C3446" s="62"/>
      <c r="D3446" s="62"/>
      <c r="E3446" s="62"/>
    </row>
    <row r="3447" spans="1:5" ht="15" customHeight="1" x14ac:dyDescent="0.25">
      <c r="A3447" s="62"/>
      <c r="B3447" s="62"/>
      <c r="C3447" s="62"/>
      <c r="D3447" s="62"/>
      <c r="E3447" s="62"/>
    </row>
    <row r="3448" spans="1:5" ht="15" customHeight="1" x14ac:dyDescent="0.25">
      <c r="A3448" s="62"/>
      <c r="B3448" s="62"/>
      <c r="C3448" s="62"/>
      <c r="D3448" s="62"/>
      <c r="E3448" s="62"/>
    </row>
    <row r="3449" spans="1:5" ht="15" customHeight="1" x14ac:dyDescent="0.25">
      <c r="A3449" s="62"/>
      <c r="B3449" s="62"/>
      <c r="C3449" s="62"/>
      <c r="D3449" s="62"/>
      <c r="E3449" s="62"/>
    </row>
    <row r="3450" spans="1:5" ht="15" customHeight="1" x14ac:dyDescent="0.25">
      <c r="A3450" s="62"/>
      <c r="B3450" s="62"/>
      <c r="C3450" s="62"/>
      <c r="D3450" s="62"/>
      <c r="E3450" s="62"/>
    </row>
    <row r="3451" spans="1:5" ht="15" customHeight="1" x14ac:dyDescent="0.25">
      <c r="A3451" s="62"/>
      <c r="B3451" s="62"/>
      <c r="C3451" s="62"/>
      <c r="D3451" s="62"/>
      <c r="E3451" s="62"/>
    </row>
    <row r="3452" spans="1:5" ht="15" customHeight="1" x14ac:dyDescent="0.25">
      <c r="A3452" s="62"/>
      <c r="B3452" s="62"/>
      <c r="C3452" s="62"/>
      <c r="D3452" s="62"/>
      <c r="E3452" s="62"/>
    </row>
    <row r="3453" spans="1:5" ht="15" customHeight="1" x14ac:dyDescent="0.25">
      <c r="A3453" s="62"/>
      <c r="B3453" s="62"/>
      <c r="C3453" s="62"/>
      <c r="D3453" s="62"/>
      <c r="E3453" s="62"/>
    </row>
    <row r="3454" spans="1:5" ht="15" customHeight="1" x14ac:dyDescent="0.25">
      <c r="A3454" s="62"/>
      <c r="B3454" s="62"/>
      <c r="C3454" s="62"/>
      <c r="D3454" s="62"/>
      <c r="E3454" s="62"/>
    </row>
    <row r="3455" spans="1:5" ht="15" customHeight="1" x14ac:dyDescent="0.25">
      <c r="A3455" s="62"/>
      <c r="B3455" s="62"/>
      <c r="C3455" s="62"/>
      <c r="D3455" s="62"/>
      <c r="E3455" s="62"/>
    </row>
    <row r="3456" spans="1:5" ht="15" customHeight="1" x14ac:dyDescent="0.25">
      <c r="A3456" s="62"/>
      <c r="B3456" s="62"/>
      <c r="C3456" s="62"/>
      <c r="D3456" s="62"/>
      <c r="E3456" s="62"/>
    </row>
    <row r="3457" spans="1:5" ht="15" customHeight="1" x14ac:dyDescent="0.25">
      <c r="A3457" s="62"/>
      <c r="B3457" s="62"/>
      <c r="C3457" s="62"/>
      <c r="D3457" s="62"/>
      <c r="E3457" s="62"/>
    </row>
    <row r="3458" spans="1:5" ht="15" customHeight="1" x14ac:dyDescent="0.25">
      <c r="A3458" s="62"/>
      <c r="B3458" s="62"/>
      <c r="C3458" s="62"/>
      <c r="D3458" s="62"/>
      <c r="E3458" s="62"/>
    </row>
    <row r="3459" spans="1:5" ht="15" customHeight="1" x14ac:dyDescent="0.25">
      <c r="A3459" s="62"/>
      <c r="B3459" s="62"/>
      <c r="C3459" s="62"/>
      <c r="D3459" s="62"/>
      <c r="E3459" s="62"/>
    </row>
    <row r="3460" spans="1:5" ht="15" customHeight="1" x14ac:dyDescent="0.25">
      <c r="A3460" s="62"/>
      <c r="B3460" s="62"/>
      <c r="C3460" s="62"/>
      <c r="D3460" s="62"/>
      <c r="E3460" s="62"/>
    </row>
    <row r="3461" spans="1:5" ht="15" customHeight="1" x14ac:dyDescent="0.25">
      <c r="A3461" s="62"/>
      <c r="B3461" s="62"/>
      <c r="C3461" s="62"/>
      <c r="D3461" s="62"/>
      <c r="E3461" s="62"/>
    </row>
    <row r="3462" spans="1:5" ht="15" customHeight="1" x14ac:dyDescent="0.25">
      <c r="A3462" s="62"/>
      <c r="B3462" s="62"/>
      <c r="C3462" s="62"/>
      <c r="D3462" s="62"/>
      <c r="E3462" s="62"/>
    </row>
    <row r="3463" spans="1:5" ht="15" customHeight="1" x14ac:dyDescent="0.25">
      <c r="A3463" s="62"/>
      <c r="B3463" s="62"/>
      <c r="C3463" s="62"/>
      <c r="D3463" s="62"/>
      <c r="E3463" s="62"/>
    </row>
    <row r="3464" spans="1:5" ht="15" customHeight="1" x14ac:dyDescent="0.25">
      <c r="A3464" s="62"/>
      <c r="B3464" s="62"/>
      <c r="C3464" s="62"/>
      <c r="D3464" s="62"/>
      <c r="E3464" s="62"/>
    </row>
    <row r="3465" spans="1:5" ht="15" customHeight="1" x14ac:dyDescent="0.25">
      <c r="A3465" s="62"/>
      <c r="B3465" s="62"/>
      <c r="C3465" s="62"/>
      <c r="D3465" s="62"/>
      <c r="E3465" s="62"/>
    </row>
    <row r="3466" spans="1:5" ht="15" customHeight="1" x14ac:dyDescent="0.25">
      <c r="A3466" s="62"/>
      <c r="B3466" s="62"/>
      <c r="C3466" s="62"/>
      <c r="D3466" s="62"/>
      <c r="E3466" s="62"/>
    </row>
    <row r="3467" spans="1:5" ht="15" customHeight="1" x14ac:dyDescent="0.25">
      <c r="A3467" s="62"/>
      <c r="B3467" s="62"/>
      <c r="C3467" s="62"/>
      <c r="D3467" s="62"/>
      <c r="E3467" s="62"/>
    </row>
    <row r="3468" spans="1:5" ht="15" customHeight="1" x14ac:dyDescent="0.25">
      <c r="A3468" s="62"/>
      <c r="B3468" s="62"/>
      <c r="C3468" s="62"/>
      <c r="D3468" s="62"/>
      <c r="E3468" s="62"/>
    </row>
    <row r="3469" spans="1:5" ht="15" customHeight="1" x14ac:dyDescent="0.25">
      <c r="A3469" s="62"/>
      <c r="B3469" s="62"/>
      <c r="C3469" s="62"/>
      <c r="D3469" s="62"/>
      <c r="E3469" s="62"/>
    </row>
    <row r="3470" spans="1:5" ht="15" customHeight="1" x14ac:dyDescent="0.25">
      <c r="A3470" s="62"/>
      <c r="B3470" s="62"/>
      <c r="C3470" s="62"/>
      <c r="D3470" s="62"/>
      <c r="E3470" s="62"/>
    </row>
    <row r="3471" spans="1:5" ht="15" customHeight="1" x14ac:dyDescent="0.25">
      <c r="A3471" s="62"/>
      <c r="B3471" s="62"/>
      <c r="C3471" s="62"/>
      <c r="D3471" s="62"/>
      <c r="E3471" s="62"/>
    </row>
    <row r="3472" spans="1:5" ht="15" customHeight="1" x14ac:dyDescent="0.25">
      <c r="A3472" s="62"/>
      <c r="B3472" s="62"/>
      <c r="C3472" s="62"/>
      <c r="D3472" s="62"/>
      <c r="E3472" s="62"/>
    </row>
    <row r="3473" spans="1:5" ht="15" customHeight="1" x14ac:dyDescent="0.25">
      <c r="A3473" s="62"/>
      <c r="B3473" s="62"/>
      <c r="C3473" s="62"/>
      <c r="D3473" s="62"/>
      <c r="E3473" s="62"/>
    </row>
    <row r="3474" spans="1:5" ht="15" customHeight="1" x14ac:dyDescent="0.25">
      <c r="A3474" s="62"/>
      <c r="B3474" s="62"/>
      <c r="C3474" s="62"/>
      <c r="D3474" s="62"/>
      <c r="E3474" s="62"/>
    </row>
    <row r="3475" spans="1:5" ht="15" customHeight="1" x14ac:dyDescent="0.25">
      <c r="A3475" s="62"/>
      <c r="B3475" s="62"/>
      <c r="C3475" s="62"/>
      <c r="D3475" s="62"/>
      <c r="E3475" s="62"/>
    </row>
    <row r="3476" spans="1:5" ht="15" customHeight="1" x14ac:dyDescent="0.25">
      <c r="A3476" s="62"/>
      <c r="B3476" s="62"/>
      <c r="C3476" s="62"/>
      <c r="D3476" s="62"/>
      <c r="E3476" s="62"/>
    </row>
    <row r="3477" spans="1:5" ht="15" customHeight="1" x14ac:dyDescent="0.25">
      <c r="A3477" s="62"/>
      <c r="B3477" s="62"/>
      <c r="C3477" s="62"/>
      <c r="D3477" s="62"/>
      <c r="E3477" s="62"/>
    </row>
    <row r="3478" spans="1:5" ht="15" customHeight="1" x14ac:dyDescent="0.25">
      <c r="A3478" s="62"/>
      <c r="B3478" s="62"/>
      <c r="C3478" s="62"/>
      <c r="D3478" s="62"/>
      <c r="E3478" s="62"/>
    </row>
    <row r="3479" spans="1:5" ht="15" customHeight="1" x14ac:dyDescent="0.25">
      <c r="A3479" s="62"/>
      <c r="B3479" s="62"/>
      <c r="C3479" s="62"/>
      <c r="D3479" s="62"/>
      <c r="E3479" s="62"/>
    </row>
    <row r="3480" spans="1:5" ht="15" customHeight="1" x14ac:dyDescent="0.25">
      <c r="A3480" s="62"/>
      <c r="B3480" s="62"/>
      <c r="C3480" s="62"/>
      <c r="D3480" s="62"/>
      <c r="E3480" s="62"/>
    </row>
    <row r="3481" spans="1:5" ht="15" customHeight="1" x14ac:dyDescent="0.25">
      <c r="A3481" s="62"/>
      <c r="B3481" s="62"/>
      <c r="C3481" s="62"/>
      <c r="D3481" s="62"/>
      <c r="E3481" s="62"/>
    </row>
    <row r="3482" spans="1:5" ht="15" customHeight="1" x14ac:dyDescent="0.25">
      <c r="A3482" s="62"/>
      <c r="B3482" s="62"/>
      <c r="C3482" s="62"/>
      <c r="D3482" s="62"/>
      <c r="E3482" s="62"/>
    </row>
    <row r="3483" spans="1:5" ht="15" customHeight="1" x14ac:dyDescent="0.25">
      <c r="A3483" s="62"/>
      <c r="B3483" s="62"/>
      <c r="C3483" s="62"/>
      <c r="D3483" s="62"/>
      <c r="E3483" s="62"/>
    </row>
    <row r="3484" spans="1:5" ht="15" customHeight="1" x14ac:dyDescent="0.25">
      <c r="A3484" s="62"/>
      <c r="B3484" s="62"/>
      <c r="C3484" s="62"/>
      <c r="D3484" s="62"/>
      <c r="E3484" s="62"/>
    </row>
    <row r="3485" spans="1:5" ht="15" customHeight="1" x14ac:dyDescent="0.25">
      <c r="A3485" s="62"/>
      <c r="B3485" s="62"/>
      <c r="C3485" s="62"/>
      <c r="D3485" s="62"/>
      <c r="E3485" s="62"/>
    </row>
    <row r="3486" spans="1:5" ht="15" customHeight="1" x14ac:dyDescent="0.25">
      <c r="A3486" s="62"/>
      <c r="B3486" s="62"/>
      <c r="C3486" s="62"/>
      <c r="D3486" s="62"/>
      <c r="E3486" s="62"/>
    </row>
    <row r="3487" spans="1:5" ht="15" customHeight="1" x14ac:dyDescent="0.25">
      <c r="A3487" s="62"/>
      <c r="B3487" s="62"/>
      <c r="C3487" s="62"/>
      <c r="D3487" s="62"/>
      <c r="E3487" s="62"/>
    </row>
    <row r="3488" spans="1:5" ht="15" customHeight="1" x14ac:dyDescent="0.25">
      <c r="A3488" s="62"/>
      <c r="B3488" s="62"/>
      <c r="C3488" s="62"/>
      <c r="D3488" s="62"/>
      <c r="E3488" s="62"/>
    </row>
    <row r="3489" spans="1:5" ht="15" customHeight="1" x14ac:dyDescent="0.25">
      <c r="A3489" s="62"/>
      <c r="B3489" s="62"/>
      <c r="C3489" s="62"/>
      <c r="D3489" s="62"/>
      <c r="E3489" s="62"/>
    </row>
    <row r="3490" spans="1:5" ht="15" customHeight="1" x14ac:dyDescent="0.25">
      <c r="A3490" s="62"/>
      <c r="B3490" s="62"/>
      <c r="C3490" s="62"/>
      <c r="D3490" s="62"/>
      <c r="E3490" s="62"/>
    </row>
    <row r="3491" spans="1:5" ht="15" customHeight="1" x14ac:dyDescent="0.25">
      <c r="A3491" s="62"/>
      <c r="B3491" s="62"/>
      <c r="C3491" s="62"/>
      <c r="D3491" s="62"/>
      <c r="E3491" s="62"/>
    </row>
    <row r="3492" spans="1:5" ht="15" customHeight="1" x14ac:dyDescent="0.25">
      <c r="A3492" s="62"/>
      <c r="B3492" s="62"/>
      <c r="C3492" s="62"/>
      <c r="D3492" s="62"/>
      <c r="E3492" s="62"/>
    </row>
    <row r="3493" spans="1:5" ht="15" customHeight="1" x14ac:dyDescent="0.25">
      <c r="A3493" s="62"/>
      <c r="B3493" s="62"/>
      <c r="C3493" s="62"/>
      <c r="D3493" s="62"/>
      <c r="E3493" s="62"/>
    </row>
    <row r="3494" spans="1:5" ht="15" customHeight="1" x14ac:dyDescent="0.25">
      <c r="A3494" s="62"/>
      <c r="B3494" s="62"/>
      <c r="C3494" s="62"/>
      <c r="D3494" s="62"/>
      <c r="E3494" s="62"/>
    </row>
    <row r="3495" spans="1:5" ht="15" customHeight="1" x14ac:dyDescent="0.25">
      <c r="A3495" s="62"/>
      <c r="B3495" s="62"/>
      <c r="C3495" s="62"/>
      <c r="D3495" s="62"/>
      <c r="E3495" s="62"/>
    </row>
    <row r="3496" spans="1:5" ht="15" customHeight="1" x14ac:dyDescent="0.25">
      <c r="A3496" s="62"/>
      <c r="B3496" s="62"/>
      <c r="C3496" s="62"/>
      <c r="D3496" s="62"/>
      <c r="E3496" s="62"/>
    </row>
    <row r="3497" spans="1:5" ht="15" customHeight="1" x14ac:dyDescent="0.25">
      <c r="A3497" s="62"/>
      <c r="B3497" s="62"/>
      <c r="C3497" s="62"/>
      <c r="D3497" s="62"/>
      <c r="E3497" s="62"/>
    </row>
    <row r="3498" spans="1:5" ht="15" customHeight="1" x14ac:dyDescent="0.25">
      <c r="A3498" s="62"/>
      <c r="B3498" s="62"/>
      <c r="C3498" s="62"/>
      <c r="D3498" s="62"/>
      <c r="E3498" s="62"/>
    </row>
    <row r="3499" spans="1:5" ht="15" customHeight="1" x14ac:dyDescent="0.25">
      <c r="A3499" s="62"/>
      <c r="B3499" s="62"/>
      <c r="C3499" s="62"/>
      <c r="D3499" s="62"/>
      <c r="E3499" s="62"/>
    </row>
    <row r="3500" spans="1:5" ht="15" customHeight="1" x14ac:dyDescent="0.25">
      <c r="A3500" s="62"/>
      <c r="B3500" s="62"/>
      <c r="C3500" s="62"/>
      <c r="D3500" s="62"/>
      <c r="E3500" s="62"/>
    </row>
    <row r="3501" spans="1:5" ht="15" customHeight="1" x14ac:dyDescent="0.25">
      <c r="A3501" s="62"/>
      <c r="B3501" s="62"/>
      <c r="C3501" s="62"/>
      <c r="D3501" s="62"/>
      <c r="E3501" s="62"/>
    </row>
    <row r="3502" spans="1:5" ht="15" customHeight="1" x14ac:dyDescent="0.25">
      <c r="A3502" s="62"/>
      <c r="B3502" s="62"/>
      <c r="C3502" s="62"/>
      <c r="D3502" s="62"/>
      <c r="E3502" s="62"/>
    </row>
    <row r="3503" spans="1:5" ht="15" customHeight="1" x14ac:dyDescent="0.25">
      <c r="A3503" s="62"/>
      <c r="B3503" s="62"/>
      <c r="C3503" s="62"/>
      <c r="D3503" s="62"/>
      <c r="E3503" s="62"/>
    </row>
    <row r="3504" spans="1:5" ht="15" customHeight="1" x14ac:dyDescent="0.25">
      <c r="A3504" s="62"/>
      <c r="B3504" s="62"/>
      <c r="C3504" s="62"/>
      <c r="D3504" s="62"/>
      <c r="E3504" s="62"/>
    </row>
    <row r="3505" spans="1:5" ht="15" customHeight="1" x14ac:dyDescent="0.25">
      <c r="A3505" s="62"/>
      <c r="B3505" s="62"/>
      <c r="C3505" s="62"/>
      <c r="D3505" s="62"/>
      <c r="E3505" s="62"/>
    </row>
    <row r="3506" spans="1:5" ht="15" customHeight="1" x14ac:dyDescent="0.25">
      <c r="A3506" s="62"/>
      <c r="B3506" s="62"/>
      <c r="C3506" s="62"/>
      <c r="D3506" s="62"/>
      <c r="E3506" s="62"/>
    </row>
    <row r="3507" spans="1:5" ht="15" customHeight="1" x14ac:dyDescent="0.25">
      <c r="A3507" s="62"/>
      <c r="B3507" s="62"/>
      <c r="C3507" s="62"/>
      <c r="D3507" s="62"/>
      <c r="E3507" s="62"/>
    </row>
    <row r="3508" spans="1:5" ht="15" customHeight="1" x14ac:dyDescent="0.25">
      <c r="A3508" s="62"/>
      <c r="B3508" s="62"/>
      <c r="C3508" s="62"/>
      <c r="D3508" s="62"/>
      <c r="E3508" s="62"/>
    </row>
    <row r="3509" spans="1:5" ht="15" customHeight="1" x14ac:dyDescent="0.25">
      <c r="A3509" s="62"/>
      <c r="B3509" s="62"/>
      <c r="C3509" s="62"/>
      <c r="D3509" s="62"/>
      <c r="E3509" s="62"/>
    </row>
    <row r="3510" spans="1:5" ht="15" customHeight="1" x14ac:dyDescent="0.25">
      <c r="A3510" s="62"/>
      <c r="B3510" s="62"/>
      <c r="C3510" s="62"/>
      <c r="D3510" s="62"/>
      <c r="E3510" s="62"/>
    </row>
    <row r="3511" spans="1:5" ht="15" customHeight="1" x14ac:dyDescent="0.25">
      <c r="A3511" s="62"/>
      <c r="B3511" s="62"/>
      <c r="C3511" s="62"/>
      <c r="D3511" s="62"/>
      <c r="E3511" s="62"/>
    </row>
    <row r="3512" spans="1:5" ht="15" customHeight="1" x14ac:dyDescent="0.25">
      <c r="A3512" s="62"/>
      <c r="B3512" s="62"/>
      <c r="C3512" s="62"/>
      <c r="D3512" s="62"/>
      <c r="E3512" s="62"/>
    </row>
    <row r="3513" spans="1:5" ht="15" customHeight="1" x14ac:dyDescent="0.25">
      <c r="A3513" s="62"/>
      <c r="B3513" s="62"/>
      <c r="C3513" s="62"/>
      <c r="D3513" s="62"/>
      <c r="E3513" s="62"/>
    </row>
    <row r="3514" spans="1:5" ht="15" customHeight="1" x14ac:dyDescent="0.25">
      <c r="A3514" s="62"/>
      <c r="B3514" s="62"/>
      <c r="C3514" s="62"/>
      <c r="D3514" s="62"/>
      <c r="E3514" s="62"/>
    </row>
    <row r="3515" spans="1:5" ht="15" customHeight="1" x14ac:dyDescent="0.25">
      <c r="A3515" s="62"/>
      <c r="B3515" s="62"/>
      <c r="C3515" s="62"/>
      <c r="D3515" s="62"/>
      <c r="E3515" s="62"/>
    </row>
    <row r="3516" spans="1:5" ht="15" customHeight="1" x14ac:dyDescent="0.25">
      <c r="A3516" s="62"/>
      <c r="B3516" s="62"/>
      <c r="C3516" s="62"/>
      <c r="D3516" s="62"/>
      <c r="E3516" s="62"/>
    </row>
    <row r="3517" spans="1:5" ht="15" customHeight="1" x14ac:dyDescent="0.25">
      <c r="A3517" s="62"/>
      <c r="B3517" s="62"/>
      <c r="C3517" s="62"/>
      <c r="D3517" s="62"/>
      <c r="E3517" s="62"/>
    </row>
    <row r="3518" spans="1:5" ht="15" customHeight="1" x14ac:dyDescent="0.25">
      <c r="A3518" s="62"/>
      <c r="B3518" s="62"/>
      <c r="C3518" s="62"/>
      <c r="D3518" s="62"/>
      <c r="E3518" s="62"/>
    </row>
    <row r="3519" spans="1:5" ht="15" customHeight="1" x14ac:dyDescent="0.25">
      <c r="A3519" s="62"/>
      <c r="B3519" s="62"/>
      <c r="C3519" s="62"/>
      <c r="D3519" s="62"/>
      <c r="E3519" s="62"/>
    </row>
    <row r="3520" spans="1:5" ht="15" customHeight="1" x14ac:dyDescent="0.25">
      <c r="A3520" s="62"/>
      <c r="B3520" s="62"/>
      <c r="C3520" s="62"/>
      <c r="D3520" s="62"/>
      <c r="E3520" s="62"/>
    </row>
    <row r="3521" spans="1:5" ht="15" customHeight="1" x14ac:dyDescent="0.25">
      <c r="A3521" s="62"/>
      <c r="B3521" s="62"/>
      <c r="C3521" s="62"/>
      <c r="D3521" s="62"/>
      <c r="E3521" s="62"/>
    </row>
    <row r="3522" spans="1:5" ht="15" customHeight="1" x14ac:dyDescent="0.25">
      <c r="A3522" s="62"/>
      <c r="B3522" s="62"/>
      <c r="C3522" s="62"/>
      <c r="D3522" s="62"/>
      <c r="E3522" s="62"/>
    </row>
    <row r="3523" spans="1:5" ht="15" customHeight="1" x14ac:dyDescent="0.25">
      <c r="A3523" s="62"/>
      <c r="B3523" s="62"/>
      <c r="C3523" s="62"/>
      <c r="D3523" s="62"/>
      <c r="E3523" s="62"/>
    </row>
    <row r="3524" spans="1:5" ht="15" customHeight="1" x14ac:dyDescent="0.25">
      <c r="A3524" s="62"/>
      <c r="B3524" s="62"/>
      <c r="C3524" s="62"/>
      <c r="D3524" s="62"/>
      <c r="E3524" s="62"/>
    </row>
    <row r="3525" spans="1:5" ht="15" customHeight="1" x14ac:dyDescent="0.25">
      <c r="A3525" s="62"/>
      <c r="B3525" s="62"/>
      <c r="C3525" s="62"/>
      <c r="D3525" s="62"/>
      <c r="E3525" s="62"/>
    </row>
    <row r="3526" spans="1:5" ht="15" customHeight="1" x14ac:dyDescent="0.25">
      <c r="A3526" s="62"/>
      <c r="B3526" s="62"/>
      <c r="C3526" s="62"/>
      <c r="D3526" s="62"/>
      <c r="E3526" s="62"/>
    </row>
    <row r="3527" spans="1:5" ht="15" customHeight="1" x14ac:dyDescent="0.25">
      <c r="A3527" s="62"/>
      <c r="B3527" s="62"/>
      <c r="C3527" s="62"/>
      <c r="D3527" s="62"/>
      <c r="E3527" s="62"/>
    </row>
    <row r="3528" spans="1:5" ht="15" customHeight="1" x14ac:dyDescent="0.25">
      <c r="A3528" s="62"/>
      <c r="B3528" s="62"/>
      <c r="C3528" s="62"/>
      <c r="D3528" s="62"/>
      <c r="E3528" s="62"/>
    </row>
    <row r="3529" spans="1:5" ht="15" customHeight="1" x14ac:dyDescent="0.25">
      <c r="A3529" s="62"/>
      <c r="B3529" s="62"/>
      <c r="C3529" s="62"/>
      <c r="D3529" s="62"/>
      <c r="E3529" s="62"/>
    </row>
    <row r="3530" spans="1:5" ht="15" customHeight="1" x14ac:dyDescent="0.25">
      <c r="A3530" s="62"/>
      <c r="B3530" s="62"/>
      <c r="C3530" s="62"/>
      <c r="D3530" s="62"/>
      <c r="E3530" s="62"/>
    </row>
    <row r="3531" spans="1:5" ht="15" customHeight="1" x14ac:dyDescent="0.25">
      <c r="A3531" s="62"/>
      <c r="B3531" s="62"/>
      <c r="C3531" s="62"/>
      <c r="D3531" s="62"/>
      <c r="E3531" s="62"/>
    </row>
    <row r="3532" spans="1:5" ht="15" customHeight="1" x14ac:dyDescent="0.25">
      <c r="A3532" s="62"/>
      <c r="B3532" s="62"/>
      <c r="C3532" s="62"/>
      <c r="D3532" s="62"/>
      <c r="E3532" s="62"/>
    </row>
    <row r="3533" spans="1:5" ht="15" customHeight="1" x14ac:dyDescent="0.25">
      <c r="A3533" s="62"/>
      <c r="B3533" s="62"/>
      <c r="C3533" s="62"/>
      <c r="D3533" s="62"/>
      <c r="E3533" s="62"/>
    </row>
    <row r="3534" spans="1:5" ht="15" customHeight="1" x14ac:dyDescent="0.25">
      <c r="A3534" s="62"/>
      <c r="B3534" s="62"/>
      <c r="C3534" s="62"/>
      <c r="D3534" s="62"/>
      <c r="E3534" s="62"/>
    </row>
    <row r="3535" spans="1:5" ht="15" customHeight="1" x14ac:dyDescent="0.25">
      <c r="A3535" s="62"/>
      <c r="B3535" s="62"/>
      <c r="C3535" s="62"/>
      <c r="D3535" s="62"/>
      <c r="E3535" s="62"/>
    </row>
    <row r="3536" spans="1:5" ht="15" customHeight="1" x14ac:dyDescent="0.25">
      <c r="A3536" s="62"/>
      <c r="B3536" s="62"/>
      <c r="C3536" s="62"/>
      <c r="D3536" s="62"/>
      <c r="E3536" s="62"/>
    </row>
    <row r="3537" spans="1:5" ht="15" customHeight="1" x14ac:dyDescent="0.25">
      <c r="A3537" s="62"/>
      <c r="B3537" s="62"/>
      <c r="C3537" s="62"/>
      <c r="D3537" s="62"/>
      <c r="E3537" s="62"/>
    </row>
    <row r="3538" spans="1:5" ht="15" customHeight="1" x14ac:dyDescent="0.25">
      <c r="A3538" s="62"/>
      <c r="B3538" s="62"/>
      <c r="C3538" s="62"/>
      <c r="D3538" s="62"/>
      <c r="E3538" s="62"/>
    </row>
    <row r="3539" spans="1:5" ht="15" customHeight="1" x14ac:dyDescent="0.25">
      <c r="A3539" s="62"/>
      <c r="B3539" s="62"/>
      <c r="C3539" s="62"/>
      <c r="D3539" s="62"/>
      <c r="E3539" s="62"/>
    </row>
    <row r="3540" spans="1:5" ht="15" customHeight="1" x14ac:dyDescent="0.25">
      <c r="A3540" s="62"/>
      <c r="B3540" s="62"/>
      <c r="C3540" s="62"/>
      <c r="D3540" s="62"/>
      <c r="E3540" s="62"/>
    </row>
    <row r="3541" spans="1:5" ht="15" customHeight="1" x14ac:dyDescent="0.25">
      <c r="A3541" s="62"/>
      <c r="B3541" s="62"/>
      <c r="C3541" s="62"/>
      <c r="D3541" s="62"/>
      <c r="E3541" s="62"/>
    </row>
    <row r="3542" spans="1:5" ht="15" customHeight="1" x14ac:dyDescent="0.25">
      <c r="A3542" s="62"/>
      <c r="B3542" s="62"/>
      <c r="C3542" s="62"/>
      <c r="D3542" s="62"/>
      <c r="E3542" s="62"/>
    </row>
    <row r="3543" spans="1:5" ht="15" customHeight="1" x14ac:dyDescent="0.25">
      <c r="A3543" s="62"/>
      <c r="B3543" s="62"/>
      <c r="C3543" s="62"/>
      <c r="D3543" s="62"/>
      <c r="E3543" s="62"/>
    </row>
    <row r="3544" spans="1:5" ht="15" customHeight="1" x14ac:dyDescent="0.25">
      <c r="A3544" s="62"/>
      <c r="B3544" s="62"/>
      <c r="C3544" s="62"/>
      <c r="D3544" s="62"/>
      <c r="E3544" s="62"/>
    </row>
    <row r="3545" spans="1:5" ht="15" customHeight="1" x14ac:dyDescent="0.25">
      <c r="A3545" s="62"/>
      <c r="B3545" s="62"/>
      <c r="C3545" s="62"/>
      <c r="D3545" s="62"/>
      <c r="E3545" s="62"/>
    </row>
    <row r="3546" spans="1:5" ht="15" customHeight="1" x14ac:dyDescent="0.25">
      <c r="A3546" s="62"/>
      <c r="B3546" s="62"/>
      <c r="C3546" s="62"/>
      <c r="D3546" s="62"/>
      <c r="E3546" s="62"/>
    </row>
    <row r="3547" spans="1:5" ht="15" customHeight="1" x14ac:dyDescent="0.25">
      <c r="A3547" s="62"/>
      <c r="B3547" s="62"/>
      <c r="C3547" s="62"/>
      <c r="D3547" s="62"/>
      <c r="E3547" s="62"/>
    </row>
    <row r="3548" spans="1:5" ht="15" customHeight="1" x14ac:dyDescent="0.25">
      <c r="A3548" s="62"/>
      <c r="B3548" s="62"/>
      <c r="C3548" s="62"/>
      <c r="D3548" s="62"/>
      <c r="E3548" s="62"/>
    </row>
    <row r="3549" spans="1:5" ht="15" customHeight="1" x14ac:dyDescent="0.25">
      <c r="A3549" s="62"/>
      <c r="B3549" s="62"/>
      <c r="C3549" s="62"/>
      <c r="D3549" s="62"/>
      <c r="E3549" s="62"/>
    </row>
    <row r="3550" spans="1:5" ht="15" customHeight="1" x14ac:dyDescent="0.25">
      <c r="A3550" s="62"/>
      <c r="B3550" s="62"/>
      <c r="C3550" s="62"/>
      <c r="D3550" s="62"/>
      <c r="E3550" s="62"/>
    </row>
    <row r="3551" spans="1:5" ht="15" customHeight="1" x14ac:dyDescent="0.25">
      <c r="A3551" s="62"/>
      <c r="B3551" s="62"/>
      <c r="C3551" s="62"/>
      <c r="D3551" s="62"/>
      <c r="E3551" s="62"/>
    </row>
    <row r="3552" spans="1:5" ht="15" customHeight="1" x14ac:dyDescent="0.25">
      <c r="A3552" s="62"/>
      <c r="B3552" s="62"/>
      <c r="C3552" s="62"/>
      <c r="D3552" s="62"/>
      <c r="E3552" s="62"/>
    </row>
    <row r="3553" spans="1:5" ht="15" customHeight="1" x14ac:dyDescent="0.25">
      <c r="A3553" s="62"/>
      <c r="B3553" s="62"/>
      <c r="C3553" s="62"/>
      <c r="D3553" s="62"/>
      <c r="E3553" s="62"/>
    </row>
    <row r="3554" spans="1:5" ht="15" customHeight="1" x14ac:dyDescent="0.25">
      <c r="A3554" s="62"/>
      <c r="B3554" s="62"/>
      <c r="C3554" s="62"/>
      <c r="D3554" s="62"/>
      <c r="E3554" s="62"/>
    </row>
    <row r="3555" spans="1:5" ht="15" customHeight="1" x14ac:dyDescent="0.25">
      <c r="A3555" s="62"/>
      <c r="B3555" s="62"/>
      <c r="C3555" s="62"/>
      <c r="D3555" s="62"/>
      <c r="E3555" s="62"/>
    </row>
    <row r="3556" spans="1:5" ht="15" customHeight="1" x14ac:dyDescent="0.25">
      <c r="A3556" s="62"/>
      <c r="B3556" s="62"/>
      <c r="C3556" s="62"/>
      <c r="D3556" s="62"/>
      <c r="E3556" s="62"/>
    </row>
    <row r="3557" spans="1:5" ht="15" customHeight="1" x14ac:dyDescent="0.25">
      <c r="A3557" s="62"/>
      <c r="B3557" s="62"/>
      <c r="C3557" s="62"/>
      <c r="D3557" s="62"/>
      <c r="E3557" s="62"/>
    </row>
    <row r="3558" spans="1:5" ht="15" customHeight="1" x14ac:dyDescent="0.25">
      <c r="A3558" s="62"/>
      <c r="B3558" s="62"/>
      <c r="C3558" s="62"/>
      <c r="D3558" s="62"/>
      <c r="E3558" s="62"/>
    </row>
    <row r="3559" spans="1:5" ht="15" customHeight="1" x14ac:dyDescent="0.25">
      <c r="A3559" s="62"/>
      <c r="B3559" s="62"/>
      <c r="C3559" s="62"/>
      <c r="D3559" s="62"/>
      <c r="E3559" s="62"/>
    </row>
    <row r="3560" spans="1:5" ht="15" customHeight="1" x14ac:dyDescent="0.25">
      <c r="A3560" s="62"/>
      <c r="B3560" s="62"/>
      <c r="C3560" s="62"/>
      <c r="D3560" s="62"/>
      <c r="E3560" s="62"/>
    </row>
    <row r="3561" spans="1:5" ht="15" customHeight="1" x14ac:dyDescent="0.25">
      <c r="A3561" s="62"/>
      <c r="B3561" s="62"/>
      <c r="C3561" s="62"/>
      <c r="D3561" s="62"/>
      <c r="E3561" s="62"/>
    </row>
    <row r="3562" spans="1:5" ht="15" customHeight="1" x14ac:dyDescent="0.25">
      <c r="A3562" s="62"/>
      <c r="B3562" s="62"/>
      <c r="C3562" s="62"/>
      <c r="D3562" s="62"/>
      <c r="E3562" s="62"/>
    </row>
    <row r="3563" spans="1:5" ht="15" customHeight="1" x14ac:dyDescent="0.25">
      <c r="A3563" s="62"/>
      <c r="B3563" s="62"/>
      <c r="C3563" s="62"/>
      <c r="D3563" s="62"/>
      <c r="E3563" s="62"/>
    </row>
    <row r="3564" spans="1:5" ht="15" customHeight="1" x14ac:dyDescent="0.25">
      <c r="A3564" s="62"/>
      <c r="B3564" s="62"/>
      <c r="C3564" s="62"/>
      <c r="D3564" s="62"/>
      <c r="E3564" s="62"/>
    </row>
    <row r="3565" spans="1:5" ht="15" customHeight="1" x14ac:dyDescent="0.25">
      <c r="A3565" s="62"/>
      <c r="B3565" s="62"/>
      <c r="C3565" s="62"/>
      <c r="D3565" s="62"/>
      <c r="E3565" s="62"/>
    </row>
    <row r="3566" spans="1:5" ht="15" customHeight="1" x14ac:dyDescent="0.25">
      <c r="A3566" s="62"/>
      <c r="B3566" s="62"/>
      <c r="C3566" s="62"/>
      <c r="D3566" s="62"/>
      <c r="E3566" s="62"/>
    </row>
    <row r="3567" spans="1:5" ht="15" customHeight="1" x14ac:dyDescent="0.25">
      <c r="A3567" s="62"/>
      <c r="B3567" s="62"/>
      <c r="C3567" s="62"/>
      <c r="D3567" s="62"/>
      <c r="E3567" s="62"/>
    </row>
    <row r="3568" spans="1:5" ht="15" customHeight="1" x14ac:dyDescent="0.25">
      <c r="A3568" s="62"/>
      <c r="B3568" s="62"/>
      <c r="C3568" s="62"/>
      <c r="D3568" s="62"/>
      <c r="E3568" s="62"/>
    </row>
    <row r="3569" spans="1:5" ht="15" customHeight="1" x14ac:dyDescent="0.25">
      <c r="A3569" s="62"/>
      <c r="B3569" s="62"/>
      <c r="C3569" s="62"/>
      <c r="D3569" s="62"/>
      <c r="E3569" s="62"/>
    </row>
    <row r="3570" spans="1:5" ht="15" customHeight="1" x14ac:dyDescent="0.25">
      <c r="A3570" s="62"/>
      <c r="B3570" s="62"/>
      <c r="C3570" s="62"/>
      <c r="D3570" s="62"/>
      <c r="E3570" s="62"/>
    </row>
    <row r="3571" spans="1:5" ht="15" customHeight="1" x14ac:dyDescent="0.25">
      <c r="A3571" s="62"/>
      <c r="B3571" s="62"/>
      <c r="C3571" s="62"/>
      <c r="D3571" s="62"/>
      <c r="E3571" s="62"/>
    </row>
    <row r="3572" spans="1:5" ht="15" customHeight="1" x14ac:dyDescent="0.25">
      <c r="A3572" s="62"/>
      <c r="B3572" s="62"/>
      <c r="C3572" s="62"/>
      <c r="D3572" s="62"/>
      <c r="E3572" s="62"/>
    </row>
    <row r="3573" spans="1:5" ht="15" customHeight="1" x14ac:dyDescent="0.25">
      <c r="A3573" s="62"/>
      <c r="B3573" s="62"/>
      <c r="C3573" s="62"/>
      <c r="D3573" s="62"/>
      <c r="E3573" s="62"/>
    </row>
    <row r="3574" spans="1:5" ht="15" customHeight="1" x14ac:dyDescent="0.25">
      <c r="A3574" s="62"/>
      <c r="B3574" s="62"/>
      <c r="C3574" s="62"/>
      <c r="D3574" s="62"/>
      <c r="E3574" s="62"/>
    </row>
    <row r="3575" spans="1:5" ht="15" customHeight="1" x14ac:dyDescent="0.25">
      <c r="A3575" s="62"/>
      <c r="B3575" s="62"/>
      <c r="C3575" s="62"/>
      <c r="D3575" s="62"/>
      <c r="E3575" s="62"/>
    </row>
    <row r="3576" spans="1:5" ht="15" customHeight="1" x14ac:dyDescent="0.25">
      <c r="A3576" s="62"/>
      <c r="B3576" s="62"/>
      <c r="C3576" s="62"/>
      <c r="D3576" s="62"/>
      <c r="E3576" s="62"/>
    </row>
    <row r="3577" spans="1:5" ht="15" customHeight="1" x14ac:dyDescent="0.25">
      <c r="A3577" s="62"/>
      <c r="B3577" s="62"/>
      <c r="C3577" s="62"/>
      <c r="D3577" s="62"/>
      <c r="E3577" s="62"/>
    </row>
    <row r="3578" spans="1:5" ht="15" customHeight="1" x14ac:dyDescent="0.25">
      <c r="A3578" s="62"/>
      <c r="B3578" s="62"/>
      <c r="C3578" s="62"/>
      <c r="D3578" s="62"/>
      <c r="E3578" s="62"/>
    </row>
    <row r="3579" spans="1:5" ht="15" customHeight="1" x14ac:dyDescent="0.25">
      <c r="A3579" s="62"/>
      <c r="B3579" s="62"/>
      <c r="C3579" s="62"/>
      <c r="D3579" s="62"/>
      <c r="E3579" s="62"/>
    </row>
    <row r="3580" spans="1:5" ht="15" customHeight="1" x14ac:dyDescent="0.25">
      <c r="A3580" s="62"/>
      <c r="B3580" s="62"/>
      <c r="C3580" s="62"/>
      <c r="D3580" s="62"/>
      <c r="E3580" s="62"/>
    </row>
    <row r="3581" spans="1:5" ht="15" customHeight="1" x14ac:dyDescent="0.25">
      <c r="A3581" s="62"/>
      <c r="B3581" s="62"/>
      <c r="C3581" s="62"/>
      <c r="D3581" s="62"/>
      <c r="E3581" s="62"/>
    </row>
    <row r="3582" spans="1:5" ht="15" customHeight="1" x14ac:dyDescent="0.25">
      <c r="A3582" s="62"/>
      <c r="B3582" s="62"/>
      <c r="C3582" s="62"/>
      <c r="D3582" s="62"/>
      <c r="E3582" s="62"/>
    </row>
    <row r="3583" spans="1:5" ht="15" customHeight="1" x14ac:dyDescent="0.25">
      <c r="A3583" s="62"/>
      <c r="B3583" s="62"/>
      <c r="C3583" s="62"/>
      <c r="D3583" s="62"/>
      <c r="E3583" s="62"/>
    </row>
    <row r="3584" spans="1:5" ht="15" customHeight="1" x14ac:dyDescent="0.25">
      <c r="A3584" s="62"/>
      <c r="B3584" s="62"/>
      <c r="C3584" s="62"/>
      <c r="D3584" s="62"/>
      <c r="E3584" s="62"/>
    </row>
    <row r="3585" spans="1:5" ht="15" customHeight="1" x14ac:dyDescent="0.25">
      <c r="A3585" s="62"/>
      <c r="B3585" s="62"/>
      <c r="C3585" s="62"/>
      <c r="D3585" s="62"/>
      <c r="E3585" s="62"/>
    </row>
    <row r="3586" spans="1:5" ht="15" customHeight="1" x14ac:dyDescent="0.25">
      <c r="A3586" s="62"/>
      <c r="B3586" s="62"/>
      <c r="C3586" s="62"/>
      <c r="D3586" s="62"/>
      <c r="E3586" s="62"/>
    </row>
    <row r="3587" spans="1:5" ht="15" customHeight="1" x14ac:dyDescent="0.25">
      <c r="A3587" s="62"/>
      <c r="B3587" s="62"/>
      <c r="C3587" s="62"/>
      <c r="D3587" s="62"/>
      <c r="E3587" s="62"/>
    </row>
    <row r="3588" spans="1:5" ht="15" customHeight="1" x14ac:dyDescent="0.25">
      <c r="A3588" s="62"/>
      <c r="B3588" s="62"/>
      <c r="C3588" s="62"/>
      <c r="D3588" s="62"/>
      <c r="E3588" s="62"/>
    </row>
    <row r="3589" spans="1:5" ht="15" customHeight="1" x14ac:dyDescent="0.25">
      <c r="A3589" s="62"/>
      <c r="B3589" s="62"/>
      <c r="C3589" s="62"/>
      <c r="D3589" s="62"/>
      <c r="E3589" s="62"/>
    </row>
    <row r="3590" spans="1:5" ht="15" customHeight="1" x14ac:dyDescent="0.25">
      <c r="A3590" s="62"/>
      <c r="B3590" s="62"/>
      <c r="C3590" s="62"/>
      <c r="D3590" s="62"/>
      <c r="E3590" s="62"/>
    </row>
    <row r="3591" spans="1:5" ht="15" customHeight="1" x14ac:dyDescent="0.25">
      <c r="A3591" s="62"/>
      <c r="B3591" s="62"/>
      <c r="C3591" s="62"/>
      <c r="D3591" s="62"/>
      <c r="E3591" s="62"/>
    </row>
    <row r="3592" spans="1:5" ht="15" customHeight="1" x14ac:dyDescent="0.25">
      <c r="A3592" s="62"/>
      <c r="B3592" s="62"/>
      <c r="C3592" s="62"/>
      <c r="D3592" s="62"/>
      <c r="E3592" s="62"/>
    </row>
    <row r="3593" spans="1:5" ht="15" customHeight="1" x14ac:dyDescent="0.25">
      <c r="A3593" s="62"/>
      <c r="B3593" s="62"/>
      <c r="C3593" s="62"/>
      <c r="D3593" s="62"/>
      <c r="E3593" s="62"/>
    </row>
    <row r="3594" spans="1:5" ht="15" customHeight="1" x14ac:dyDescent="0.25">
      <c r="A3594" s="62"/>
      <c r="B3594" s="62"/>
      <c r="C3594" s="62"/>
      <c r="D3594" s="62"/>
      <c r="E3594" s="62"/>
    </row>
    <row r="3595" spans="1:5" ht="15" customHeight="1" x14ac:dyDescent="0.25">
      <c r="A3595" s="62"/>
      <c r="B3595" s="62"/>
      <c r="C3595" s="62"/>
      <c r="D3595" s="62"/>
      <c r="E3595" s="62"/>
    </row>
    <row r="3596" spans="1:5" ht="15" customHeight="1" x14ac:dyDescent="0.25">
      <c r="A3596" s="62"/>
      <c r="B3596" s="62"/>
      <c r="C3596" s="62"/>
      <c r="D3596" s="62"/>
      <c r="E3596" s="62"/>
    </row>
    <row r="3597" spans="1:5" ht="15" customHeight="1" x14ac:dyDescent="0.25">
      <c r="A3597" s="62"/>
      <c r="B3597" s="62"/>
      <c r="C3597" s="62"/>
      <c r="D3597" s="62"/>
      <c r="E3597" s="62"/>
    </row>
    <row r="3598" spans="1:5" ht="15" customHeight="1" x14ac:dyDescent="0.25">
      <c r="A3598" s="62"/>
      <c r="B3598" s="62"/>
      <c r="C3598" s="62"/>
      <c r="D3598" s="62"/>
      <c r="E3598" s="62"/>
    </row>
    <row r="3599" spans="1:5" ht="15" customHeight="1" x14ac:dyDescent="0.25">
      <c r="A3599" s="62"/>
      <c r="B3599" s="62"/>
      <c r="C3599" s="62"/>
      <c r="D3599" s="62"/>
      <c r="E3599" s="62"/>
    </row>
    <row r="3600" spans="1:5" ht="15" customHeight="1" x14ac:dyDescent="0.25">
      <c r="A3600" s="62"/>
      <c r="B3600" s="62"/>
      <c r="C3600" s="62"/>
      <c r="D3600" s="62"/>
      <c r="E3600" s="62"/>
    </row>
    <row r="3601" spans="1:5" ht="15" customHeight="1" x14ac:dyDescent="0.25">
      <c r="A3601" s="62"/>
      <c r="B3601" s="62"/>
      <c r="C3601" s="62"/>
      <c r="D3601" s="62"/>
      <c r="E3601" s="62"/>
    </row>
    <row r="3602" spans="1:5" ht="15" customHeight="1" x14ac:dyDescent="0.25">
      <c r="A3602" s="62"/>
      <c r="B3602" s="62"/>
      <c r="C3602" s="62"/>
      <c r="D3602" s="62"/>
      <c r="E3602" s="62"/>
    </row>
    <row r="3603" spans="1:5" ht="15" customHeight="1" x14ac:dyDescent="0.25">
      <c r="A3603" s="62"/>
      <c r="B3603" s="62"/>
      <c r="C3603" s="62"/>
      <c r="D3603" s="62"/>
      <c r="E3603" s="62"/>
    </row>
    <row r="3604" spans="1:5" ht="15" customHeight="1" x14ac:dyDescent="0.25">
      <c r="A3604" s="62"/>
      <c r="B3604" s="62"/>
      <c r="C3604" s="62"/>
      <c r="D3604" s="62"/>
      <c r="E3604" s="62"/>
    </row>
    <row r="3605" spans="1:5" ht="15" customHeight="1" x14ac:dyDescent="0.25">
      <c r="A3605" s="62"/>
      <c r="B3605" s="62"/>
      <c r="C3605" s="62"/>
      <c r="D3605" s="62"/>
      <c r="E3605" s="62"/>
    </row>
    <row r="3606" spans="1:5" ht="15" customHeight="1" x14ac:dyDescent="0.25">
      <c r="A3606" s="62"/>
      <c r="B3606" s="62"/>
      <c r="C3606" s="62"/>
      <c r="D3606" s="62"/>
      <c r="E3606" s="62"/>
    </row>
    <row r="3607" spans="1:5" ht="15" customHeight="1" x14ac:dyDescent="0.25">
      <c r="A3607" s="62"/>
      <c r="B3607" s="62"/>
      <c r="C3607" s="62"/>
      <c r="D3607" s="62"/>
      <c r="E3607" s="62"/>
    </row>
    <row r="3608" spans="1:5" ht="15" customHeight="1" x14ac:dyDescent="0.25">
      <c r="A3608" s="62"/>
      <c r="B3608" s="62"/>
      <c r="C3608" s="62"/>
      <c r="D3608" s="62"/>
      <c r="E3608" s="62"/>
    </row>
    <row r="3609" spans="1:5" ht="15" customHeight="1" x14ac:dyDescent="0.25">
      <c r="A3609" s="62"/>
      <c r="B3609" s="62"/>
      <c r="C3609" s="62"/>
      <c r="D3609" s="62"/>
      <c r="E3609" s="62"/>
    </row>
    <row r="3610" spans="1:5" ht="15" customHeight="1" x14ac:dyDescent="0.25">
      <c r="A3610" s="62"/>
      <c r="B3610" s="62"/>
      <c r="C3610" s="62"/>
      <c r="D3610" s="62"/>
      <c r="E3610" s="62"/>
    </row>
    <row r="3611" spans="1:5" ht="15" customHeight="1" x14ac:dyDescent="0.25">
      <c r="A3611" s="62"/>
      <c r="B3611" s="62"/>
      <c r="C3611" s="62"/>
      <c r="D3611" s="62"/>
      <c r="E3611" s="62"/>
    </row>
    <row r="3612" spans="1:5" ht="15" customHeight="1" x14ac:dyDescent="0.25">
      <c r="A3612" s="62"/>
      <c r="B3612" s="62"/>
      <c r="C3612" s="62"/>
      <c r="D3612" s="62"/>
      <c r="E3612" s="62"/>
    </row>
    <row r="3613" spans="1:5" ht="15" customHeight="1" x14ac:dyDescent="0.25">
      <c r="A3613" s="62"/>
      <c r="B3613" s="62"/>
      <c r="C3613" s="62"/>
      <c r="D3613" s="62"/>
      <c r="E3613" s="62"/>
    </row>
    <row r="3614" spans="1:5" ht="15" customHeight="1" x14ac:dyDescent="0.25">
      <c r="A3614" s="62"/>
      <c r="B3614" s="62"/>
      <c r="C3614" s="62"/>
      <c r="D3614" s="62"/>
      <c r="E3614" s="62"/>
    </row>
    <row r="3615" spans="1:5" ht="15" customHeight="1" x14ac:dyDescent="0.25">
      <c r="A3615" s="62"/>
      <c r="B3615" s="62"/>
      <c r="C3615" s="62"/>
      <c r="D3615" s="62"/>
      <c r="E3615" s="62"/>
    </row>
    <row r="3616" spans="1:5" ht="15" customHeight="1" x14ac:dyDescent="0.25">
      <c r="A3616" s="62"/>
      <c r="B3616" s="62"/>
      <c r="C3616" s="62"/>
      <c r="D3616" s="62"/>
      <c r="E3616" s="62"/>
    </row>
    <row r="3617" spans="1:5" ht="15" customHeight="1" x14ac:dyDescent="0.25">
      <c r="A3617" s="62"/>
      <c r="B3617" s="62"/>
      <c r="C3617" s="62"/>
      <c r="D3617" s="62"/>
      <c r="E3617" s="62"/>
    </row>
    <row r="3618" spans="1:5" ht="15" customHeight="1" x14ac:dyDescent="0.25">
      <c r="A3618" s="62"/>
      <c r="B3618" s="62"/>
      <c r="C3618" s="62"/>
      <c r="D3618" s="62"/>
      <c r="E3618" s="62"/>
    </row>
    <row r="3619" spans="1:5" ht="15" customHeight="1" x14ac:dyDescent="0.25">
      <c r="A3619" s="62"/>
      <c r="B3619" s="62"/>
      <c r="C3619" s="62"/>
      <c r="D3619" s="62"/>
      <c r="E3619" s="62"/>
    </row>
    <row r="3620" spans="1:5" ht="15" customHeight="1" x14ac:dyDescent="0.25">
      <c r="A3620" s="62"/>
      <c r="B3620" s="62"/>
      <c r="C3620" s="62"/>
      <c r="D3620" s="62"/>
      <c r="E3620" s="62"/>
    </row>
    <row r="3621" spans="1:5" ht="15" customHeight="1" x14ac:dyDescent="0.25">
      <c r="A3621" s="62"/>
      <c r="B3621" s="62"/>
      <c r="C3621" s="62"/>
      <c r="D3621" s="62"/>
      <c r="E3621" s="62"/>
    </row>
    <row r="3622" spans="1:5" ht="15" customHeight="1" x14ac:dyDescent="0.25">
      <c r="A3622" s="62"/>
      <c r="B3622" s="62"/>
      <c r="C3622" s="62"/>
      <c r="D3622" s="62"/>
      <c r="E3622" s="62"/>
    </row>
    <row r="3623" spans="1:5" ht="15" customHeight="1" x14ac:dyDescent="0.25">
      <c r="A3623" s="62"/>
      <c r="B3623" s="62"/>
      <c r="C3623" s="62"/>
      <c r="D3623" s="62"/>
      <c r="E3623" s="62"/>
    </row>
    <row r="3624" spans="1:5" ht="15" customHeight="1" x14ac:dyDescent="0.25">
      <c r="A3624" s="62"/>
      <c r="B3624" s="62"/>
      <c r="C3624" s="62"/>
      <c r="D3624" s="62"/>
      <c r="E3624" s="62"/>
    </row>
    <row r="3625" spans="1:5" ht="15" customHeight="1" x14ac:dyDescent="0.25">
      <c r="A3625" s="62"/>
      <c r="B3625" s="62"/>
      <c r="C3625" s="62"/>
      <c r="D3625" s="62"/>
      <c r="E3625" s="62"/>
    </row>
    <row r="3626" spans="1:5" ht="15" customHeight="1" x14ac:dyDescent="0.25">
      <c r="A3626" s="62"/>
      <c r="B3626" s="62"/>
      <c r="C3626" s="62"/>
      <c r="D3626" s="62"/>
      <c r="E3626" s="62"/>
    </row>
    <row r="3627" spans="1:5" ht="15" customHeight="1" x14ac:dyDescent="0.25">
      <c r="A3627" s="62"/>
      <c r="B3627" s="62"/>
      <c r="C3627" s="62"/>
      <c r="D3627" s="62"/>
      <c r="E3627" s="62"/>
    </row>
    <row r="3628" spans="1:5" ht="15" customHeight="1" x14ac:dyDescent="0.25">
      <c r="A3628" s="62"/>
      <c r="B3628" s="62"/>
      <c r="C3628" s="62"/>
      <c r="D3628" s="62"/>
      <c r="E3628" s="62"/>
    </row>
    <row r="3629" spans="1:5" ht="15" customHeight="1" x14ac:dyDescent="0.25">
      <c r="A3629" s="62"/>
      <c r="B3629" s="62"/>
      <c r="C3629" s="62"/>
      <c r="D3629" s="62"/>
      <c r="E3629" s="62"/>
    </row>
    <row r="3630" spans="1:5" ht="15" customHeight="1" x14ac:dyDescent="0.25">
      <c r="A3630" s="62"/>
      <c r="B3630" s="62"/>
      <c r="C3630" s="62"/>
      <c r="D3630" s="62"/>
      <c r="E3630" s="62"/>
    </row>
    <row r="3631" spans="1:5" ht="15" customHeight="1" x14ac:dyDescent="0.25">
      <c r="A3631" s="62"/>
      <c r="B3631" s="62"/>
      <c r="C3631" s="62"/>
      <c r="D3631" s="62"/>
      <c r="E3631" s="62"/>
    </row>
    <row r="3632" spans="1:5" ht="15" customHeight="1" x14ac:dyDescent="0.25">
      <c r="A3632" s="62"/>
      <c r="B3632" s="62"/>
      <c r="C3632" s="62"/>
      <c r="D3632" s="62"/>
      <c r="E3632" s="62"/>
    </row>
    <row r="3633" spans="1:5" ht="15" customHeight="1" x14ac:dyDescent="0.25">
      <c r="A3633" s="62"/>
      <c r="B3633" s="62"/>
      <c r="C3633" s="62"/>
      <c r="D3633" s="62"/>
      <c r="E3633" s="62"/>
    </row>
    <row r="3634" spans="1:5" ht="15" customHeight="1" x14ac:dyDescent="0.25">
      <c r="A3634" s="62"/>
      <c r="B3634" s="62"/>
      <c r="C3634" s="62"/>
      <c r="D3634" s="62"/>
      <c r="E3634" s="62"/>
    </row>
    <row r="3635" spans="1:5" ht="15" customHeight="1" x14ac:dyDescent="0.25">
      <c r="A3635" s="62"/>
      <c r="B3635" s="62"/>
      <c r="C3635" s="62"/>
      <c r="D3635" s="62"/>
      <c r="E3635" s="62"/>
    </row>
    <row r="3636" spans="1:5" ht="15" customHeight="1" x14ac:dyDescent="0.25">
      <c r="A3636" s="62"/>
      <c r="B3636" s="62"/>
      <c r="C3636" s="62"/>
      <c r="D3636" s="62"/>
      <c r="E3636" s="62"/>
    </row>
    <row r="3637" spans="1:5" ht="15" customHeight="1" x14ac:dyDescent="0.25">
      <c r="A3637" s="62"/>
      <c r="B3637" s="62"/>
      <c r="C3637" s="62"/>
      <c r="D3637" s="62"/>
      <c r="E3637" s="62"/>
    </row>
    <row r="3638" spans="1:5" ht="15" customHeight="1" x14ac:dyDescent="0.25">
      <c r="A3638" s="62"/>
      <c r="B3638" s="62"/>
      <c r="C3638" s="62"/>
      <c r="D3638" s="62"/>
      <c r="E3638" s="62"/>
    </row>
    <row r="3639" spans="1:5" ht="15" customHeight="1" x14ac:dyDescent="0.25">
      <c r="A3639" s="62"/>
      <c r="B3639" s="62"/>
      <c r="C3639" s="62"/>
      <c r="D3639" s="62"/>
      <c r="E3639" s="62"/>
    </row>
    <row r="3640" spans="1:5" ht="15" customHeight="1" x14ac:dyDescent="0.25">
      <c r="A3640" s="62"/>
      <c r="B3640" s="62"/>
      <c r="C3640" s="62"/>
      <c r="D3640" s="62"/>
      <c r="E3640" s="62"/>
    </row>
    <row r="3641" spans="1:5" ht="15" customHeight="1" x14ac:dyDescent="0.25">
      <c r="A3641" s="62"/>
      <c r="B3641" s="62"/>
      <c r="C3641" s="62"/>
      <c r="D3641" s="62"/>
      <c r="E3641" s="62"/>
    </row>
    <row r="3642" spans="1:5" ht="15" customHeight="1" x14ac:dyDescent="0.25">
      <c r="A3642" s="62"/>
      <c r="B3642" s="62"/>
      <c r="C3642" s="62"/>
      <c r="D3642" s="62"/>
      <c r="E3642" s="62"/>
    </row>
    <row r="3643" spans="1:5" ht="15" customHeight="1" x14ac:dyDescent="0.25">
      <c r="A3643" s="62"/>
      <c r="B3643" s="62"/>
      <c r="C3643" s="62"/>
      <c r="D3643" s="62"/>
      <c r="E3643" s="62"/>
    </row>
    <row r="3644" spans="1:5" ht="15" customHeight="1" x14ac:dyDescent="0.25">
      <c r="A3644" s="62"/>
      <c r="B3644" s="62"/>
      <c r="C3644" s="62"/>
      <c r="D3644" s="62"/>
      <c r="E3644" s="62"/>
    </row>
    <row r="3645" spans="1:5" ht="15" customHeight="1" x14ac:dyDescent="0.25">
      <c r="A3645" s="62"/>
      <c r="B3645" s="62"/>
      <c r="C3645" s="62"/>
      <c r="D3645" s="62"/>
      <c r="E3645" s="62"/>
    </row>
    <row r="3646" spans="1:5" ht="15" customHeight="1" x14ac:dyDescent="0.25">
      <c r="A3646" s="62"/>
      <c r="B3646" s="62"/>
      <c r="C3646" s="62"/>
      <c r="D3646" s="62"/>
      <c r="E3646" s="62"/>
    </row>
    <row r="3647" spans="1:5" ht="15" customHeight="1" x14ac:dyDescent="0.25">
      <c r="A3647" s="62"/>
      <c r="B3647" s="62"/>
      <c r="C3647" s="62"/>
      <c r="D3647" s="62"/>
      <c r="E3647" s="62"/>
    </row>
    <row r="3648" spans="1:5" ht="15" customHeight="1" x14ac:dyDescent="0.25">
      <c r="A3648" s="62"/>
      <c r="B3648" s="62"/>
      <c r="C3648" s="62"/>
      <c r="D3648" s="62"/>
      <c r="E3648" s="62"/>
    </row>
    <row r="3649" spans="1:5" ht="15" customHeight="1" x14ac:dyDescent="0.25">
      <c r="A3649" s="62"/>
      <c r="B3649" s="62"/>
      <c r="C3649" s="62"/>
      <c r="D3649" s="62"/>
      <c r="E3649" s="62"/>
    </row>
    <row r="3650" spans="1:5" ht="15" customHeight="1" x14ac:dyDescent="0.25">
      <c r="A3650" s="62"/>
      <c r="B3650" s="62"/>
      <c r="C3650" s="62"/>
      <c r="D3650" s="62"/>
      <c r="E3650" s="62"/>
    </row>
    <row r="3651" spans="1:5" ht="15" customHeight="1" x14ac:dyDescent="0.25">
      <c r="A3651" s="62"/>
      <c r="B3651" s="62"/>
      <c r="C3651" s="62"/>
      <c r="D3651" s="62"/>
      <c r="E3651" s="62"/>
    </row>
    <row r="3652" spans="1:5" ht="15" customHeight="1" x14ac:dyDescent="0.25">
      <c r="A3652" s="62"/>
      <c r="B3652" s="62"/>
      <c r="C3652" s="62"/>
      <c r="D3652" s="62"/>
      <c r="E3652" s="62"/>
    </row>
    <row r="3653" spans="1:5" ht="15" customHeight="1" x14ac:dyDescent="0.25">
      <c r="A3653" s="62"/>
      <c r="B3653" s="62"/>
      <c r="C3653" s="62"/>
      <c r="D3653" s="62"/>
      <c r="E3653" s="62"/>
    </row>
    <row r="3654" spans="1:5" ht="15" customHeight="1" x14ac:dyDescent="0.25">
      <c r="A3654" s="62"/>
      <c r="B3654" s="62"/>
      <c r="C3654" s="62"/>
      <c r="D3654" s="62"/>
      <c r="E3654" s="62"/>
    </row>
    <row r="3655" spans="1:5" ht="15" customHeight="1" x14ac:dyDescent="0.25">
      <c r="A3655" s="62"/>
      <c r="B3655" s="62"/>
      <c r="C3655" s="62"/>
      <c r="D3655" s="62"/>
      <c r="E3655" s="62"/>
    </row>
    <row r="3656" spans="1:5" ht="15" customHeight="1" x14ac:dyDescent="0.25">
      <c r="A3656" s="62"/>
      <c r="B3656" s="62"/>
      <c r="C3656" s="62"/>
      <c r="D3656" s="62"/>
      <c r="E3656" s="62"/>
    </row>
    <row r="3657" spans="1:5" ht="15" customHeight="1" x14ac:dyDescent="0.25">
      <c r="A3657" s="62"/>
      <c r="B3657" s="62"/>
      <c r="C3657" s="62"/>
      <c r="D3657" s="62"/>
      <c r="E3657" s="62"/>
    </row>
    <row r="3658" spans="1:5" ht="15" customHeight="1" x14ac:dyDescent="0.25">
      <c r="A3658" s="62"/>
      <c r="B3658" s="62"/>
      <c r="C3658" s="62"/>
      <c r="D3658" s="62"/>
      <c r="E3658" s="62"/>
    </row>
    <row r="3659" spans="1:5" ht="15" customHeight="1" x14ac:dyDescent="0.25">
      <c r="A3659" s="62"/>
      <c r="B3659" s="62"/>
      <c r="C3659" s="62"/>
      <c r="D3659" s="62"/>
      <c r="E3659" s="62"/>
    </row>
    <row r="3660" spans="1:5" ht="15" customHeight="1" x14ac:dyDescent="0.25">
      <c r="A3660" s="62"/>
      <c r="B3660" s="62"/>
      <c r="C3660" s="62"/>
      <c r="D3660" s="62"/>
      <c r="E3660" s="62"/>
    </row>
    <row r="3661" spans="1:5" ht="15" customHeight="1" x14ac:dyDescent="0.25">
      <c r="A3661" s="62"/>
      <c r="B3661" s="62"/>
      <c r="C3661" s="62"/>
      <c r="D3661" s="62"/>
      <c r="E3661" s="62"/>
    </row>
    <row r="3662" spans="1:5" ht="15" customHeight="1" x14ac:dyDescent="0.25">
      <c r="A3662" s="62"/>
      <c r="B3662" s="62"/>
      <c r="C3662" s="62"/>
      <c r="D3662" s="62"/>
      <c r="E3662" s="62"/>
    </row>
    <row r="3663" spans="1:5" ht="15" customHeight="1" x14ac:dyDescent="0.25">
      <c r="A3663" s="62"/>
      <c r="B3663" s="62"/>
      <c r="C3663" s="62"/>
      <c r="D3663" s="62"/>
      <c r="E3663" s="62"/>
    </row>
    <row r="3664" spans="1:5" ht="15" customHeight="1" x14ac:dyDescent="0.25">
      <c r="A3664" s="62"/>
      <c r="B3664" s="62"/>
      <c r="C3664" s="62"/>
      <c r="D3664" s="62"/>
      <c r="E3664" s="62"/>
    </row>
    <row r="3665" spans="1:5" ht="15" customHeight="1" x14ac:dyDescent="0.25">
      <c r="A3665" s="62"/>
      <c r="B3665" s="62"/>
      <c r="C3665" s="62"/>
      <c r="D3665" s="62"/>
      <c r="E3665" s="62"/>
    </row>
    <row r="3666" spans="1:5" ht="15" customHeight="1" x14ac:dyDescent="0.25">
      <c r="A3666" s="62"/>
      <c r="B3666" s="62"/>
      <c r="C3666" s="62"/>
      <c r="D3666" s="62"/>
      <c r="E3666" s="62"/>
    </row>
    <row r="3667" spans="1:5" ht="15" customHeight="1" x14ac:dyDescent="0.25">
      <c r="A3667" s="62"/>
      <c r="B3667" s="62"/>
      <c r="C3667" s="62"/>
      <c r="D3667" s="62"/>
      <c r="E3667" s="62"/>
    </row>
    <row r="3668" spans="1:5" ht="15" customHeight="1" x14ac:dyDescent="0.25">
      <c r="A3668" s="62"/>
      <c r="B3668" s="62"/>
      <c r="C3668" s="62"/>
      <c r="D3668" s="62"/>
      <c r="E3668" s="62"/>
    </row>
    <row r="3669" spans="1:5" ht="15" customHeight="1" x14ac:dyDescent="0.25">
      <c r="A3669" s="62"/>
      <c r="B3669" s="62"/>
      <c r="C3669" s="62"/>
      <c r="D3669" s="62"/>
      <c r="E3669" s="62"/>
    </row>
    <row r="3670" spans="1:5" ht="15" customHeight="1" x14ac:dyDescent="0.25">
      <c r="A3670" s="62"/>
      <c r="B3670" s="62"/>
      <c r="C3670" s="62"/>
      <c r="D3670" s="62"/>
      <c r="E3670" s="62"/>
    </row>
    <row r="3671" spans="1:5" ht="15" customHeight="1" x14ac:dyDescent="0.25">
      <c r="A3671" s="62"/>
      <c r="B3671" s="62"/>
      <c r="C3671" s="62"/>
      <c r="D3671" s="62"/>
      <c r="E3671" s="62"/>
    </row>
    <row r="3672" spans="1:5" ht="15" customHeight="1" x14ac:dyDescent="0.25">
      <c r="A3672" s="62"/>
      <c r="B3672" s="62"/>
      <c r="C3672" s="62"/>
      <c r="D3672" s="62"/>
      <c r="E3672" s="62"/>
    </row>
    <row r="3673" spans="1:5" ht="15" customHeight="1" x14ac:dyDescent="0.25">
      <c r="A3673" s="62"/>
      <c r="B3673" s="62"/>
      <c r="C3673" s="62"/>
      <c r="D3673" s="62"/>
      <c r="E3673" s="62"/>
    </row>
    <row r="3674" spans="1:5" ht="15" customHeight="1" x14ac:dyDescent="0.25">
      <c r="A3674" s="62"/>
      <c r="B3674" s="62"/>
      <c r="C3674" s="62"/>
      <c r="D3674" s="62"/>
      <c r="E3674" s="62"/>
    </row>
    <row r="3675" spans="1:5" ht="15" customHeight="1" x14ac:dyDescent="0.25">
      <c r="A3675" s="62"/>
      <c r="B3675" s="62"/>
      <c r="C3675" s="62"/>
      <c r="D3675" s="62"/>
      <c r="E3675" s="62"/>
    </row>
    <row r="3676" spans="1:5" ht="15" customHeight="1" x14ac:dyDescent="0.25">
      <c r="A3676" s="62"/>
      <c r="B3676" s="62"/>
      <c r="C3676" s="62"/>
      <c r="D3676" s="62"/>
      <c r="E3676" s="62"/>
    </row>
    <row r="3677" spans="1:5" ht="15" customHeight="1" x14ac:dyDescent="0.25">
      <c r="A3677" s="62"/>
      <c r="B3677" s="62"/>
      <c r="C3677" s="62"/>
      <c r="D3677" s="62"/>
      <c r="E3677" s="62"/>
    </row>
    <row r="3678" spans="1:5" ht="15" customHeight="1" x14ac:dyDescent="0.25">
      <c r="A3678" s="62"/>
      <c r="B3678" s="62"/>
      <c r="C3678" s="62"/>
      <c r="D3678" s="62"/>
      <c r="E3678" s="62"/>
    </row>
    <row r="3679" spans="1:5" ht="15" customHeight="1" x14ac:dyDescent="0.25">
      <c r="A3679" s="62"/>
      <c r="B3679" s="62"/>
      <c r="C3679" s="62"/>
      <c r="D3679" s="62"/>
      <c r="E3679" s="62"/>
    </row>
    <row r="3680" spans="1:5" ht="15" customHeight="1" x14ac:dyDescent="0.25">
      <c r="A3680" s="62"/>
      <c r="B3680" s="62"/>
      <c r="C3680" s="62"/>
      <c r="D3680" s="62"/>
      <c r="E3680" s="62"/>
    </row>
    <row r="3681" spans="1:5" ht="15" customHeight="1" x14ac:dyDescent="0.25">
      <c r="A3681" s="62"/>
      <c r="B3681" s="62"/>
      <c r="C3681" s="62"/>
      <c r="D3681" s="62"/>
      <c r="E3681" s="62"/>
    </row>
    <row r="3682" spans="1:5" ht="15" customHeight="1" x14ac:dyDescent="0.25">
      <c r="A3682" s="62"/>
      <c r="B3682" s="62"/>
      <c r="C3682" s="62"/>
      <c r="D3682" s="62"/>
      <c r="E3682" s="62"/>
    </row>
    <row r="3683" spans="1:5" ht="15" customHeight="1" x14ac:dyDescent="0.25">
      <c r="A3683" s="62"/>
      <c r="B3683" s="62"/>
      <c r="C3683" s="62"/>
      <c r="D3683" s="62"/>
      <c r="E3683" s="62"/>
    </row>
    <row r="3684" spans="1:5" ht="15" customHeight="1" x14ac:dyDescent="0.25">
      <c r="A3684" s="62"/>
      <c r="B3684" s="62"/>
      <c r="C3684" s="62"/>
      <c r="D3684" s="62"/>
      <c r="E3684" s="62"/>
    </row>
    <row r="3685" spans="1:5" ht="15" customHeight="1" x14ac:dyDescent="0.25">
      <c r="A3685" s="62"/>
      <c r="B3685" s="62"/>
      <c r="C3685" s="62"/>
      <c r="D3685" s="62"/>
      <c r="E3685" s="62"/>
    </row>
    <row r="3686" spans="1:5" ht="15" customHeight="1" x14ac:dyDescent="0.25">
      <c r="A3686" s="62"/>
      <c r="B3686" s="62"/>
      <c r="C3686" s="62"/>
      <c r="D3686" s="62"/>
      <c r="E3686" s="62"/>
    </row>
    <row r="3687" spans="1:5" ht="15" customHeight="1" x14ac:dyDescent="0.25">
      <c r="A3687" s="62"/>
      <c r="B3687" s="62"/>
      <c r="C3687" s="62"/>
      <c r="D3687" s="62"/>
      <c r="E3687" s="62"/>
    </row>
    <row r="3688" spans="1:5" ht="15" customHeight="1" x14ac:dyDescent="0.25">
      <c r="A3688" s="62"/>
      <c r="B3688" s="62"/>
      <c r="C3688" s="62"/>
      <c r="D3688" s="62"/>
      <c r="E3688" s="62"/>
    </row>
    <row r="3689" spans="1:5" ht="15" customHeight="1" x14ac:dyDescent="0.25">
      <c r="A3689" s="62"/>
      <c r="B3689" s="62"/>
      <c r="C3689" s="62"/>
      <c r="D3689" s="62"/>
      <c r="E3689" s="62"/>
    </row>
    <row r="3690" spans="1:5" ht="15" customHeight="1" x14ac:dyDescent="0.25">
      <c r="A3690" s="62"/>
      <c r="B3690" s="62"/>
      <c r="C3690" s="62"/>
      <c r="D3690" s="62"/>
      <c r="E3690" s="62"/>
    </row>
    <row r="3691" spans="1:5" ht="15" customHeight="1" x14ac:dyDescent="0.25">
      <c r="A3691" s="62"/>
      <c r="B3691" s="62"/>
      <c r="C3691" s="62"/>
      <c r="D3691" s="62"/>
      <c r="E3691" s="62"/>
    </row>
    <row r="3692" spans="1:5" ht="15" customHeight="1" x14ac:dyDescent="0.25">
      <c r="A3692" s="62"/>
      <c r="B3692" s="62"/>
      <c r="C3692" s="62"/>
      <c r="D3692" s="62"/>
      <c r="E3692" s="62"/>
    </row>
    <row r="3693" spans="1:5" ht="15" customHeight="1" x14ac:dyDescent="0.25">
      <c r="A3693" s="62"/>
      <c r="B3693" s="62"/>
      <c r="C3693" s="62"/>
      <c r="D3693" s="62"/>
      <c r="E3693" s="62"/>
    </row>
    <row r="3694" spans="1:5" ht="15" customHeight="1" x14ac:dyDescent="0.25">
      <c r="A3694" s="62"/>
      <c r="B3694" s="62"/>
      <c r="C3694" s="62"/>
      <c r="D3694" s="62"/>
      <c r="E3694" s="62"/>
    </row>
    <row r="3695" spans="1:5" ht="15" customHeight="1" x14ac:dyDescent="0.25">
      <c r="A3695" s="62"/>
      <c r="B3695" s="62"/>
      <c r="C3695" s="62"/>
      <c r="D3695" s="62"/>
      <c r="E3695" s="62"/>
    </row>
    <row r="3696" spans="1:5" ht="15" customHeight="1" x14ac:dyDescent="0.25">
      <c r="A3696" s="62"/>
      <c r="B3696" s="62"/>
      <c r="C3696" s="62"/>
      <c r="D3696" s="62"/>
      <c r="E3696" s="62"/>
    </row>
    <row r="3697" spans="1:5" ht="15" customHeight="1" x14ac:dyDescent="0.25">
      <c r="A3697" s="62"/>
      <c r="B3697" s="62"/>
      <c r="C3697" s="62"/>
      <c r="D3697" s="62"/>
      <c r="E3697" s="62"/>
    </row>
    <row r="3698" spans="1:5" ht="15" customHeight="1" x14ac:dyDescent="0.25">
      <c r="A3698" s="62"/>
      <c r="B3698" s="62"/>
      <c r="C3698" s="62"/>
      <c r="D3698" s="62"/>
      <c r="E3698" s="62"/>
    </row>
    <row r="3699" spans="1:5" ht="15" customHeight="1" x14ac:dyDescent="0.25">
      <c r="A3699" s="62"/>
      <c r="B3699" s="62"/>
      <c r="C3699" s="62"/>
      <c r="D3699" s="62"/>
      <c r="E3699" s="62"/>
    </row>
    <row r="3700" spans="1:5" ht="15" customHeight="1" x14ac:dyDescent="0.25">
      <c r="A3700" s="62"/>
      <c r="B3700" s="62"/>
      <c r="C3700" s="62"/>
      <c r="D3700" s="62"/>
      <c r="E3700" s="62"/>
    </row>
    <row r="3701" spans="1:5" ht="15" customHeight="1" x14ac:dyDescent="0.25">
      <c r="A3701" s="62"/>
      <c r="B3701" s="62"/>
      <c r="C3701" s="62"/>
      <c r="D3701" s="62"/>
      <c r="E3701" s="62"/>
    </row>
    <row r="3702" spans="1:5" ht="15" customHeight="1" x14ac:dyDescent="0.25">
      <c r="A3702" s="62"/>
      <c r="B3702" s="62"/>
      <c r="C3702" s="62"/>
      <c r="D3702" s="62"/>
      <c r="E3702" s="62"/>
    </row>
    <row r="3703" spans="1:5" ht="15" customHeight="1" x14ac:dyDescent="0.25">
      <c r="A3703" s="62"/>
      <c r="B3703" s="62"/>
      <c r="C3703" s="62"/>
      <c r="D3703" s="62"/>
      <c r="E3703" s="62"/>
    </row>
    <row r="3704" spans="1:5" ht="15" customHeight="1" x14ac:dyDescent="0.25">
      <c r="A3704" s="62"/>
      <c r="B3704" s="62"/>
      <c r="C3704" s="62"/>
      <c r="D3704" s="62"/>
      <c r="E3704" s="62"/>
    </row>
    <row r="3705" spans="1:5" ht="15" customHeight="1" x14ac:dyDescent="0.25">
      <c r="A3705" s="62"/>
      <c r="B3705" s="62"/>
      <c r="C3705" s="62"/>
      <c r="D3705" s="62"/>
      <c r="E3705" s="62"/>
    </row>
    <row r="3706" spans="1:5" ht="15" customHeight="1" x14ac:dyDescent="0.25">
      <c r="A3706" s="62"/>
      <c r="B3706" s="62"/>
      <c r="C3706" s="62"/>
      <c r="D3706" s="62"/>
      <c r="E3706" s="62"/>
    </row>
    <row r="3707" spans="1:5" ht="15" customHeight="1" x14ac:dyDescent="0.25">
      <c r="A3707" s="62"/>
      <c r="B3707" s="62"/>
      <c r="C3707" s="62"/>
      <c r="D3707" s="62"/>
      <c r="E3707" s="62"/>
    </row>
    <row r="3708" spans="1:5" ht="15" customHeight="1" x14ac:dyDescent="0.25">
      <c r="A3708" s="62"/>
      <c r="B3708" s="62"/>
      <c r="C3708" s="62"/>
      <c r="D3708" s="62"/>
      <c r="E3708" s="62"/>
    </row>
    <row r="3709" spans="1:5" ht="15" customHeight="1" x14ac:dyDescent="0.25">
      <c r="A3709" s="62"/>
      <c r="B3709" s="62"/>
      <c r="C3709" s="62"/>
      <c r="D3709" s="62"/>
      <c r="E3709" s="62"/>
    </row>
    <row r="3710" spans="1:5" ht="15" customHeight="1" x14ac:dyDescent="0.25">
      <c r="A3710" s="62"/>
      <c r="B3710" s="62"/>
      <c r="C3710" s="62"/>
      <c r="D3710" s="62"/>
      <c r="E3710" s="62"/>
    </row>
    <row r="3711" spans="1:5" ht="15" customHeight="1" x14ac:dyDescent="0.25">
      <c r="A3711" s="62"/>
      <c r="B3711" s="62"/>
      <c r="C3711" s="62"/>
      <c r="D3711" s="62"/>
      <c r="E3711" s="62"/>
    </row>
    <row r="3712" spans="1:5" ht="15" customHeight="1" x14ac:dyDescent="0.25">
      <c r="A3712" s="62"/>
      <c r="B3712" s="62"/>
      <c r="C3712" s="62"/>
      <c r="D3712" s="62"/>
      <c r="E3712" s="62"/>
    </row>
    <row r="3713" spans="1:5" ht="15" customHeight="1" x14ac:dyDescent="0.25">
      <c r="A3713" s="62"/>
      <c r="B3713" s="62"/>
      <c r="C3713" s="62"/>
      <c r="D3713" s="62"/>
      <c r="E3713" s="62"/>
    </row>
    <row r="3714" spans="1:5" ht="15" customHeight="1" x14ac:dyDescent="0.25">
      <c r="A3714" s="62"/>
      <c r="B3714" s="62"/>
      <c r="C3714" s="62"/>
      <c r="D3714" s="62"/>
      <c r="E3714" s="62"/>
    </row>
    <row r="3715" spans="1:5" ht="15" customHeight="1" x14ac:dyDescent="0.25">
      <c r="A3715" s="62"/>
      <c r="B3715" s="62"/>
      <c r="C3715" s="62"/>
      <c r="D3715" s="62"/>
      <c r="E3715" s="62"/>
    </row>
    <row r="3716" spans="1:5" ht="15" customHeight="1" x14ac:dyDescent="0.25">
      <c r="A3716" s="62"/>
      <c r="B3716" s="62"/>
      <c r="C3716" s="62"/>
      <c r="D3716" s="62"/>
      <c r="E3716" s="62"/>
    </row>
    <row r="3717" spans="1:5" ht="15" customHeight="1" x14ac:dyDescent="0.25">
      <c r="A3717" s="62"/>
      <c r="B3717" s="62"/>
      <c r="C3717" s="62"/>
      <c r="D3717" s="62"/>
      <c r="E3717" s="62"/>
    </row>
    <row r="3718" spans="1:5" ht="15" customHeight="1" x14ac:dyDescent="0.25">
      <c r="A3718" s="62"/>
      <c r="B3718" s="62"/>
      <c r="C3718" s="62"/>
      <c r="D3718" s="62"/>
      <c r="E3718" s="62"/>
    </row>
    <row r="3719" spans="1:5" ht="15" customHeight="1" x14ac:dyDescent="0.25">
      <c r="A3719" s="62"/>
      <c r="B3719" s="62"/>
      <c r="C3719" s="62"/>
      <c r="D3719" s="62"/>
      <c r="E3719" s="62"/>
    </row>
    <row r="3720" spans="1:5" ht="15" customHeight="1" x14ac:dyDescent="0.25">
      <c r="A3720" s="62"/>
      <c r="B3720" s="62"/>
      <c r="C3720" s="62"/>
      <c r="D3720" s="62"/>
      <c r="E3720" s="62"/>
    </row>
    <row r="3721" spans="1:5" ht="15" customHeight="1" x14ac:dyDescent="0.25">
      <c r="A3721" s="62"/>
      <c r="B3721" s="62"/>
      <c r="C3721" s="62"/>
      <c r="D3721" s="62"/>
      <c r="E3721" s="62"/>
    </row>
    <row r="3722" spans="1:5" ht="15" customHeight="1" x14ac:dyDescent="0.25">
      <c r="A3722" s="62"/>
      <c r="B3722" s="62"/>
      <c r="C3722" s="62"/>
      <c r="D3722" s="62"/>
      <c r="E3722" s="62"/>
    </row>
    <row r="3723" spans="1:5" ht="15" customHeight="1" x14ac:dyDescent="0.25">
      <c r="A3723" s="62"/>
      <c r="B3723" s="62"/>
      <c r="C3723" s="62"/>
      <c r="D3723" s="62"/>
      <c r="E3723" s="62"/>
    </row>
    <row r="3724" spans="1:5" ht="15" customHeight="1" x14ac:dyDescent="0.25">
      <c r="A3724" s="62"/>
      <c r="B3724" s="62"/>
      <c r="C3724" s="62"/>
      <c r="D3724" s="62"/>
      <c r="E3724" s="62"/>
    </row>
    <row r="3725" spans="1:5" ht="15" customHeight="1" x14ac:dyDescent="0.25">
      <c r="A3725" s="62"/>
      <c r="B3725" s="62"/>
      <c r="C3725" s="62"/>
      <c r="D3725" s="62"/>
      <c r="E3725" s="62"/>
    </row>
    <row r="3726" spans="1:5" ht="15" customHeight="1" x14ac:dyDescent="0.25">
      <c r="A3726" s="62"/>
      <c r="B3726" s="62"/>
      <c r="C3726" s="62"/>
      <c r="D3726" s="62"/>
      <c r="E3726" s="62"/>
    </row>
    <row r="3727" spans="1:5" ht="15" customHeight="1" x14ac:dyDescent="0.25">
      <c r="A3727" s="62"/>
      <c r="B3727" s="62"/>
      <c r="C3727" s="62"/>
      <c r="D3727" s="62"/>
      <c r="E3727" s="62"/>
    </row>
    <row r="3728" spans="1:5" ht="15" customHeight="1" x14ac:dyDescent="0.25">
      <c r="A3728" s="62"/>
      <c r="B3728" s="62"/>
      <c r="C3728" s="62"/>
      <c r="D3728" s="62"/>
      <c r="E3728" s="62"/>
    </row>
    <row r="3729" spans="1:5" ht="15" customHeight="1" x14ac:dyDescent="0.25">
      <c r="A3729" s="62"/>
      <c r="B3729" s="62"/>
      <c r="C3729" s="62"/>
      <c r="D3729" s="62"/>
      <c r="E3729" s="62"/>
    </row>
    <row r="3730" spans="1:5" ht="15" customHeight="1" x14ac:dyDescent="0.25">
      <c r="A3730" s="62"/>
      <c r="B3730" s="62"/>
      <c r="C3730" s="62"/>
      <c r="D3730" s="62"/>
      <c r="E3730" s="62"/>
    </row>
    <row r="3731" spans="1:5" ht="15" customHeight="1" x14ac:dyDescent="0.25">
      <c r="A3731" s="62"/>
      <c r="B3731" s="62"/>
      <c r="C3731" s="62"/>
      <c r="D3731" s="62"/>
      <c r="E3731" s="62"/>
    </row>
    <row r="3732" spans="1:5" ht="15" customHeight="1" x14ac:dyDescent="0.25">
      <c r="A3732" s="62"/>
      <c r="B3732" s="62"/>
      <c r="C3732" s="62"/>
      <c r="D3732" s="62"/>
      <c r="E3732" s="62"/>
    </row>
    <row r="3733" spans="1:5" ht="15" customHeight="1" x14ac:dyDescent="0.25">
      <c r="A3733" s="62"/>
      <c r="B3733" s="62"/>
      <c r="C3733" s="62"/>
      <c r="D3733" s="62"/>
      <c r="E3733" s="62"/>
    </row>
    <row r="3734" spans="1:5" ht="15" customHeight="1" x14ac:dyDescent="0.25">
      <c r="A3734" s="62"/>
      <c r="B3734" s="62"/>
      <c r="C3734" s="62"/>
      <c r="D3734" s="62"/>
      <c r="E3734" s="62"/>
    </row>
    <row r="3735" spans="1:5" ht="15" customHeight="1" x14ac:dyDescent="0.25">
      <c r="A3735" s="62"/>
      <c r="B3735" s="62"/>
      <c r="C3735" s="62"/>
      <c r="D3735" s="62"/>
      <c r="E3735" s="62"/>
    </row>
    <row r="3736" spans="1:5" ht="15" customHeight="1" x14ac:dyDescent="0.25">
      <c r="A3736" s="62"/>
      <c r="B3736" s="62"/>
      <c r="C3736" s="62"/>
      <c r="D3736" s="62"/>
      <c r="E3736" s="62"/>
    </row>
    <row r="3737" spans="1:5" ht="15" customHeight="1" x14ac:dyDescent="0.25">
      <c r="A3737" s="62"/>
      <c r="B3737" s="62"/>
      <c r="C3737" s="62"/>
      <c r="D3737" s="62"/>
      <c r="E3737" s="62"/>
    </row>
    <row r="3738" spans="1:5" ht="15" customHeight="1" x14ac:dyDescent="0.25">
      <c r="A3738" s="62"/>
      <c r="B3738" s="62"/>
      <c r="C3738" s="62"/>
      <c r="D3738" s="62"/>
      <c r="E3738" s="62"/>
    </row>
    <row r="3739" spans="1:5" ht="15" customHeight="1" x14ac:dyDescent="0.25">
      <c r="A3739" s="62"/>
      <c r="B3739" s="62"/>
      <c r="C3739" s="62"/>
      <c r="D3739" s="62"/>
      <c r="E3739" s="62"/>
    </row>
    <row r="3740" spans="1:5" ht="15" customHeight="1" x14ac:dyDescent="0.25">
      <c r="A3740" s="62"/>
      <c r="B3740" s="62"/>
      <c r="C3740" s="62"/>
      <c r="D3740" s="62"/>
      <c r="E3740" s="62"/>
    </row>
    <row r="3741" spans="1:5" ht="15" customHeight="1" x14ac:dyDescent="0.25">
      <c r="A3741" s="62"/>
      <c r="B3741" s="62"/>
      <c r="C3741" s="62"/>
      <c r="D3741" s="62"/>
      <c r="E3741" s="62"/>
    </row>
    <row r="3742" spans="1:5" ht="15" customHeight="1" x14ac:dyDescent="0.25">
      <c r="A3742" s="62"/>
      <c r="B3742" s="62"/>
      <c r="C3742" s="62"/>
      <c r="D3742" s="62"/>
      <c r="E3742" s="62"/>
    </row>
    <row r="3743" spans="1:5" ht="15" customHeight="1" x14ac:dyDescent="0.25">
      <c r="A3743" s="62"/>
      <c r="B3743" s="62"/>
      <c r="C3743" s="62"/>
      <c r="D3743" s="62"/>
      <c r="E3743" s="62"/>
    </row>
    <row r="3744" spans="1:5" ht="15" customHeight="1" x14ac:dyDescent="0.25">
      <c r="A3744" s="62"/>
      <c r="B3744" s="62"/>
      <c r="C3744" s="62"/>
      <c r="D3744" s="62"/>
      <c r="E3744" s="62"/>
    </row>
    <row r="3745" spans="1:5" ht="15" customHeight="1" x14ac:dyDescent="0.25">
      <c r="A3745" s="62"/>
      <c r="B3745" s="62"/>
      <c r="C3745" s="62"/>
      <c r="D3745" s="62"/>
      <c r="E3745" s="62"/>
    </row>
    <row r="3746" spans="1:5" ht="15" customHeight="1" x14ac:dyDescent="0.25">
      <c r="A3746" s="62"/>
      <c r="B3746" s="62"/>
      <c r="C3746" s="62"/>
      <c r="D3746" s="62"/>
      <c r="E3746" s="62"/>
    </row>
    <row r="3747" spans="1:5" ht="15" customHeight="1" x14ac:dyDescent="0.25">
      <c r="A3747" s="62"/>
      <c r="B3747" s="62"/>
      <c r="C3747" s="62"/>
      <c r="D3747" s="62"/>
      <c r="E3747" s="62"/>
    </row>
    <row r="3748" spans="1:5" ht="15" customHeight="1" x14ac:dyDescent="0.25">
      <c r="A3748" s="62"/>
      <c r="B3748" s="62"/>
      <c r="C3748" s="62"/>
      <c r="D3748" s="62"/>
      <c r="E3748" s="62"/>
    </row>
    <row r="3749" spans="1:5" ht="15" customHeight="1" x14ac:dyDescent="0.25">
      <c r="A3749" s="62"/>
      <c r="B3749" s="62"/>
      <c r="C3749" s="62"/>
      <c r="D3749" s="62"/>
      <c r="E3749" s="62"/>
    </row>
    <row r="3750" spans="1:5" ht="15" customHeight="1" x14ac:dyDescent="0.25">
      <c r="A3750" s="62"/>
      <c r="B3750" s="62"/>
      <c r="C3750" s="62"/>
      <c r="D3750" s="62"/>
      <c r="E3750" s="62"/>
    </row>
    <row r="3751" spans="1:5" ht="15" customHeight="1" x14ac:dyDescent="0.25">
      <c r="A3751" s="62"/>
      <c r="B3751" s="62"/>
      <c r="C3751" s="62"/>
      <c r="D3751" s="62"/>
      <c r="E3751" s="62"/>
    </row>
    <row r="3752" spans="1:5" ht="15" customHeight="1" x14ac:dyDescent="0.25">
      <c r="A3752" s="62"/>
      <c r="B3752" s="62"/>
      <c r="C3752" s="62"/>
      <c r="D3752" s="62"/>
      <c r="E3752" s="62"/>
    </row>
    <row r="3753" spans="1:5" ht="15" customHeight="1" x14ac:dyDescent="0.25">
      <c r="A3753" s="62"/>
      <c r="B3753" s="62"/>
      <c r="C3753" s="62"/>
      <c r="D3753" s="62"/>
      <c r="E3753" s="62"/>
    </row>
    <row r="3754" spans="1:5" ht="15" customHeight="1" x14ac:dyDescent="0.25">
      <c r="A3754" s="62"/>
      <c r="B3754" s="62"/>
      <c r="C3754" s="62"/>
      <c r="D3754" s="62"/>
      <c r="E3754" s="62"/>
    </row>
    <row r="3755" spans="1:5" ht="15" customHeight="1" x14ac:dyDescent="0.25">
      <c r="A3755" s="62"/>
      <c r="B3755" s="62"/>
      <c r="C3755" s="62"/>
      <c r="D3755" s="62"/>
      <c r="E3755" s="62"/>
    </row>
    <row r="3756" spans="1:5" ht="15" customHeight="1" x14ac:dyDescent="0.25">
      <c r="A3756" s="62"/>
      <c r="B3756" s="62"/>
      <c r="C3756" s="62"/>
      <c r="D3756" s="62"/>
      <c r="E3756" s="62"/>
    </row>
    <row r="3757" spans="1:5" ht="15" customHeight="1" x14ac:dyDescent="0.25">
      <c r="A3757" s="62"/>
      <c r="B3757" s="62"/>
      <c r="C3757" s="62"/>
      <c r="D3757" s="62"/>
      <c r="E3757" s="62"/>
    </row>
    <row r="3758" spans="1:5" ht="15" customHeight="1" x14ac:dyDescent="0.25">
      <c r="A3758" s="62"/>
      <c r="B3758" s="62"/>
      <c r="C3758" s="62"/>
      <c r="D3758" s="62"/>
      <c r="E3758" s="62"/>
    </row>
    <row r="3759" spans="1:5" ht="15" customHeight="1" x14ac:dyDescent="0.25">
      <c r="A3759" s="62"/>
      <c r="B3759" s="62"/>
      <c r="C3759" s="62"/>
      <c r="D3759" s="62"/>
      <c r="E3759" s="62"/>
    </row>
    <row r="3760" spans="1:5" ht="15" customHeight="1" x14ac:dyDescent="0.25">
      <c r="A3760" s="62"/>
      <c r="B3760" s="62"/>
      <c r="C3760" s="62"/>
      <c r="D3760" s="62"/>
      <c r="E3760" s="62"/>
    </row>
    <row r="3761" spans="1:5" ht="15" customHeight="1" x14ac:dyDescent="0.25">
      <c r="A3761" s="62"/>
      <c r="B3761" s="62"/>
      <c r="C3761" s="62"/>
      <c r="D3761" s="62"/>
      <c r="E3761" s="62"/>
    </row>
    <row r="3762" spans="1:5" ht="15" customHeight="1" x14ac:dyDescent="0.25">
      <c r="A3762" s="62"/>
      <c r="B3762" s="62"/>
      <c r="C3762" s="62"/>
      <c r="D3762" s="62"/>
      <c r="E3762" s="62"/>
    </row>
    <row r="3763" spans="1:5" ht="15" customHeight="1" x14ac:dyDescent="0.25">
      <c r="A3763" s="62"/>
      <c r="B3763" s="62"/>
      <c r="C3763" s="62"/>
      <c r="D3763" s="62"/>
      <c r="E3763" s="62"/>
    </row>
    <row r="3764" spans="1:5" ht="15" customHeight="1" x14ac:dyDescent="0.25">
      <c r="A3764" s="62"/>
      <c r="B3764" s="62"/>
      <c r="C3764" s="62"/>
      <c r="D3764" s="62"/>
      <c r="E3764" s="62"/>
    </row>
    <row r="3765" spans="1:5" ht="15" customHeight="1" x14ac:dyDescent="0.25">
      <c r="A3765" s="62"/>
      <c r="B3765" s="62"/>
      <c r="C3765" s="62"/>
      <c r="D3765" s="62"/>
      <c r="E3765" s="62"/>
    </row>
    <row r="3766" spans="1:5" ht="15" customHeight="1" x14ac:dyDescent="0.25">
      <c r="A3766" s="62"/>
      <c r="B3766" s="62"/>
      <c r="C3766" s="62"/>
      <c r="D3766" s="62"/>
      <c r="E3766" s="62"/>
    </row>
    <row r="3767" spans="1:5" ht="15" customHeight="1" x14ac:dyDescent="0.25">
      <c r="A3767" s="62"/>
      <c r="B3767" s="62"/>
      <c r="C3767" s="62"/>
      <c r="D3767" s="62"/>
      <c r="E3767" s="62"/>
    </row>
    <row r="3768" spans="1:5" ht="15" customHeight="1" x14ac:dyDescent="0.25">
      <c r="A3768" s="62"/>
      <c r="B3768" s="62"/>
      <c r="C3768" s="62"/>
      <c r="D3768" s="62"/>
      <c r="E3768" s="62"/>
    </row>
    <row r="3769" spans="1:5" ht="15" customHeight="1" x14ac:dyDescent="0.25">
      <c r="A3769" s="62"/>
      <c r="B3769" s="62"/>
      <c r="C3769" s="62"/>
      <c r="D3769" s="62"/>
      <c r="E3769" s="62"/>
    </row>
    <row r="3770" spans="1:5" ht="15" customHeight="1" x14ac:dyDescent="0.25">
      <c r="A3770" s="62"/>
      <c r="B3770" s="62"/>
      <c r="C3770" s="62"/>
      <c r="D3770" s="62"/>
      <c r="E3770" s="62"/>
    </row>
    <row r="3771" spans="1:5" ht="15" customHeight="1" x14ac:dyDescent="0.25">
      <c r="A3771" s="62"/>
      <c r="B3771" s="62"/>
      <c r="C3771" s="62"/>
      <c r="D3771" s="62"/>
      <c r="E3771" s="62"/>
    </row>
    <row r="3772" spans="1:5" ht="15" customHeight="1" x14ac:dyDescent="0.25">
      <c r="A3772" s="62"/>
      <c r="B3772" s="62"/>
      <c r="C3772" s="62"/>
      <c r="D3772" s="62"/>
      <c r="E3772" s="62"/>
    </row>
    <row r="3773" spans="1:5" ht="15" customHeight="1" x14ac:dyDescent="0.25">
      <c r="A3773" s="62"/>
      <c r="B3773" s="62"/>
      <c r="C3773" s="62"/>
      <c r="D3773" s="62"/>
      <c r="E3773" s="62"/>
    </row>
    <row r="3774" spans="1:5" ht="15" customHeight="1" x14ac:dyDescent="0.25">
      <c r="A3774" s="62"/>
      <c r="B3774" s="62"/>
      <c r="C3774" s="62"/>
      <c r="D3774" s="62"/>
      <c r="E3774" s="62"/>
    </row>
    <row r="3775" spans="1:5" ht="15" customHeight="1" x14ac:dyDescent="0.25">
      <c r="A3775" s="62"/>
      <c r="B3775" s="62"/>
      <c r="C3775" s="62"/>
      <c r="D3775" s="62"/>
      <c r="E3775" s="62"/>
    </row>
    <row r="3776" spans="1:5" ht="15" customHeight="1" x14ac:dyDescent="0.25">
      <c r="A3776" s="62"/>
      <c r="B3776" s="62"/>
      <c r="C3776" s="62"/>
      <c r="D3776" s="62"/>
      <c r="E3776" s="62"/>
    </row>
    <row r="3777" spans="1:5" ht="15" customHeight="1" x14ac:dyDescent="0.25">
      <c r="A3777" s="62"/>
      <c r="B3777" s="62"/>
      <c r="C3777" s="62"/>
      <c r="D3777" s="62"/>
      <c r="E3777" s="62"/>
    </row>
    <row r="3778" spans="1:5" ht="15" customHeight="1" x14ac:dyDescent="0.25">
      <c r="A3778" s="62"/>
      <c r="B3778" s="62"/>
      <c r="C3778" s="62"/>
      <c r="D3778" s="62"/>
      <c r="E3778" s="62"/>
    </row>
    <row r="3779" spans="1:5" ht="15" customHeight="1" x14ac:dyDescent="0.25">
      <c r="A3779" s="62"/>
      <c r="B3779" s="62"/>
      <c r="C3779" s="62"/>
      <c r="D3779" s="62"/>
      <c r="E3779" s="62"/>
    </row>
    <row r="3780" spans="1:5" ht="15" customHeight="1" x14ac:dyDescent="0.25">
      <c r="A3780" s="62"/>
      <c r="B3780" s="62"/>
      <c r="C3780" s="62"/>
      <c r="D3780" s="62"/>
      <c r="E3780" s="62"/>
    </row>
    <row r="3781" spans="1:5" ht="15" customHeight="1" x14ac:dyDescent="0.25">
      <c r="A3781" s="62"/>
      <c r="B3781" s="62"/>
      <c r="C3781" s="62"/>
      <c r="D3781" s="62"/>
      <c r="E3781" s="62"/>
    </row>
    <row r="3782" spans="1:5" ht="15" customHeight="1" x14ac:dyDescent="0.25">
      <c r="A3782" s="62"/>
      <c r="B3782" s="62"/>
      <c r="C3782" s="62"/>
      <c r="D3782" s="62"/>
      <c r="E3782" s="62"/>
    </row>
    <row r="3783" spans="1:5" ht="15" customHeight="1" x14ac:dyDescent="0.25">
      <c r="A3783" s="62"/>
      <c r="B3783" s="62"/>
      <c r="C3783" s="62"/>
      <c r="D3783" s="62"/>
      <c r="E3783" s="62"/>
    </row>
    <row r="3784" spans="1:5" ht="15" customHeight="1" x14ac:dyDescent="0.25">
      <c r="A3784" s="62"/>
      <c r="B3784" s="62"/>
      <c r="C3784" s="62"/>
      <c r="D3784" s="62"/>
      <c r="E3784" s="62"/>
    </row>
    <row r="3785" spans="1:5" ht="15" customHeight="1" x14ac:dyDescent="0.25">
      <c r="A3785" s="62"/>
      <c r="B3785" s="62"/>
      <c r="C3785" s="62"/>
      <c r="D3785" s="62"/>
      <c r="E3785" s="62"/>
    </row>
    <row r="3786" spans="1:5" ht="15" customHeight="1" x14ac:dyDescent="0.25">
      <c r="A3786" s="62"/>
      <c r="B3786" s="62"/>
      <c r="C3786" s="62"/>
      <c r="D3786" s="62"/>
      <c r="E3786" s="62"/>
    </row>
    <row r="3787" spans="1:5" ht="15" customHeight="1" x14ac:dyDescent="0.25">
      <c r="A3787" s="62"/>
      <c r="B3787" s="62"/>
      <c r="C3787" s="62"/>
      <c r="D3787" s="62"/>
      <c r="E3787" s="62"/>
    </row>
    <row r="3788" spans="1:5" ht="15" customHeight="1" x14ac:dyDescent="0.25">
      <c r="A3788" s="62"/>
      <c r="B3788" s="62"/>
      <c r="C3788" s="62"/>
      <c r="D3788" s="62"/>
      <c r="E3788" s="62"/>
    </row>
    <row r="3789" spans="1:5" ht="15" customHeight="1" x14ac:dyDescent="0.25">
      <c r="A3789" s="62"/>
      <c r="B3789" s="62"/>
      <c r="C3789" s="62"/>
      <c r="D3789" s="62"/>
      <c r="E3789" s="62"/>
    </row>
    <row r="3790" spans="1:5" ht="15" customHeight="1" x14ac:dyDescent="0.25">
      <c r="A3790" s="62"/>
      <c r="B3790" s="62"/>
      <c r="C3790" s="62"/>
      <c r="D3790" s="62"/>
      <c r="E3790" s="62"/>
    </row>
    <row r="3791" spans="1:5" ht="15" customHeight="1" x14ac:dyDescent="0.25">
      <c r="A3791" s="62"/>
      <c r="B3791" s="62"/>
      <c r="C3791" s="62"/>
      <c r="D3791" s="62"/>
      <c r="E3791" s="62"/>
    </row>
    <row r="3792" spans="1:5" ht="15" customHeight="1" x14ac:dyDescent="0.25">
      <c r="A3792" s="62"/>
      <c r="B3792" s="62"/>
      <c r="C3792" s="62"/>
      <c r="D3792" s="62"/>
      <c r="E3792" s="62"/>
    </row>
    <row r="3793" spans="1:5" ht="15" customHeight="1" x14ac:dyDescent="0.25">
      <c r="A3793" s="62"/>
      <c r="B3793" s="62"/>
      <c r="C3793" s="62"/>
      <c r="D3793" s="62"/>
      <c r="E3793" s="62"/>
    </row>
    <row r="3794" spans="1:5" ht="15" customHeight="1" x14ac:dyDescent="0.25">
      <c r="A3794" s="62"/>
      <c r="B3794" s="62"/>
      <c r="C3794" s="62"/>
      <c r="D3794" s="62"/>
      <c r="E3794" s="62"/>
    </row>
    <row r="3795" spans="1:5" ht="15" customHeight="1" x14ac:dyDescent="0.25">
      <c r="A3795" s="62"/>
      <c r="B3795" s="62"/>
      <c r="C3795" s="62"/>
      <c r="D3795" s="62"/>
      <c r="E3795" s="62"/>
    </row>
    <row r="3796" spans="1:5" ht="15" customHeight="1" x14ac:dyDescent="0.25">
      <c r="A3796" s="62"/>
      <c r="B3796" s="62"/>
      <c r="C3796" s="62"/>
      <c r="D3796" s="62"/>
      <c r="E3796" s="62"/>
    </row>
    <row r="3797" spans="1:5" ht="15" customHeight="1" x14ac:dyDescent="0.25">
      <c r="A3797" s="62"/>
      <c r="B3797" s="62"/>
      <c r="C3797" s="62"/>
      <c r="D3797" s="62"/>
      <c r="E3797" s="62"/>
    </row>
    <row r="3798" spans="1:5" ht="15" customHeight="1" x14ac:dyDescent="0.25">
      <c r="A3798" s="62"/>
      <c r="B3798" s="62"/>
      <c r="C3798" s="62"/>
      <c r="D3798" s="62"/>
      <c r="E3798" s="62"/>
    </row>
    <row r="3799" spans="1:5" ht="15" customHeight="1" x14ac:dyDescent="0.25">
      <c r="A3799" s="62"/>
      <c r="B3799" s="62"/>
      <c r="C3799" s="62"/>
      <c r="D3799" s="62"/>
      <c r="E3799" s="62"/>
    </row>
    <row r="3800" spans="1:5" ht="15" customHeight="1" x14ac:dyDescent="0.25">
      <c r="A3800" s="62"/>
      <c r="B3800" s="62"/>
      <c r="C3800" s="62"/>
      <c r="D3800" s="62"/>
      <c r="E3800" s="62"/>
    </row>
    <row r="3801" spans="1:5" ht="15" customHeight="1" x14ac:dyDescent="0.25">
      <c r="A3801" s="62"/>
      <c r="B3801" s="62"/>
      <c r="C3801" s="62"/>
      <c r="D3801" s="62"/>
      <c r="E3801" s="62"/>
    </row>
    <row r="3802" spans="1:5" ht="15" customHeight="1" x14ac:dyDescent="0.25">
      <c r="A3802" s="62"/>
      <c r="B3802" s="62"/>
      <c r="C3802" s="62"/>
      <c r="D3802" s="62"/>
      <c r="E3802" s="62"/>
    </row>
    <row r="3803" spans="1:5" ht="15" customHeight="1" x14ac:dyDescent="0.25">
      <c r="A3803" s="62"/>
      <c r="B3803" s="62"/>
      <c r="C3803" s="62"/>
      <c r="D3803" s="62"/>
      <c r="E3803" s="62"/>
    </row>
    <row r="3804" spans="1:5" ht="15" customHeight="1" x14ac:dyDescent="0.25">
      <c r="A3804" s="62"/>
      <c r="B3804" s="62"/>
      <c r="C3804" s="62"/>
      <c r="D3804" s="62"/>
      <c r="E3804" s="62"/>
    </row>
    <row r="3805" spans="1:5" ht="15" customHeight="1" x14ac:dyDescent="0.25">
      <c r="A3805" s="62"/>
      <c r="B3805" s="62"/>
      <c r="C3805" s="62"/>
      <c r="D3805" s="62"/>
      <c r="E3805" s="62"/>
    </row>
    <row r="3806" spans="1:5" ht="15" customHeight="1" x14ac:dyDescent="0.25">
      <c r="A3806" s="62"/>
      <c r="B3806" s="62"/>
      <c r="C3806" s="62"/>
      <c r="D3806" s="62"/>
      <c r="E3806" s="62"/>
    </row>
    <row r="3807" spans="1:5" ht="15" customHeight="1" x14ac:dyDescent="0.25">
      <c r="A3807" s="62"/>
      <c r="B3807" s="62"/>
      <c r="C3807" s="62"/>
      <c r="D3807" s="62"/>
      <c r="E3807" s="62"/>
    </row>
    <row r="3808" spans="1:5" ht="15" customHeight="1" x14ac:dyDescent="0.25">
      <c r="A3808" s="62"/>
      <c r="B3808" s="62"/>
      <c r="C3808" s="62"/>
      <c r="D3808" s="62"/>
      <c r="E3808" s="62"/>
    </row>
    <row r="3809" spans="1:5" ht="15" customHeight="1" x14ac:dyDescent="0.25">
      <c r="A3809" s="62"/>
      <c r="B3809" s="62"/>
      <c r="C3809" s="62"/>
      <c r="D3809" s="62"/>
      <c r="E3809" s="62"/>
    </row>
    <row r="3810" spans="1:5" ht="15" customHeight="1" x14ac:dyDescent="0.25">
      <c r="A3810" s="62"/>
      <c r="B3810" s="62"/>
      <c r="C3810" s="62"/>
      <c r="D3810" s="62"/>
      <c r="E3810" s="62"/>
    </row>
    <row r="3811" spans="1:5" ht="15" customHeight="1" x14ac:dyDescent="0.25">
      <c r="A3811" s="62"/>
      <c r="B3811" s="62"/>
      <c r="C3811" s="62"/>
      <c r="D3811" s="62"/>
      <c r="E3811" s="62"/>
    </row>
    <row r="3812" spans="1:5" ht="15" customHeight="1" x14ac:dyDescent="0.25">
      <c r="A3812" s="62"/>
      <c r="B3812" s="62"/>
      <c r="C3812" s="62"/>
      <c r="D3812" s="62"/>
      <c r="E3812" s="62"/>
    </row>
    <row r="3813" spans="1:5" ht="15" customHeight="1" x14ac:dyDescent="0.25">
      <c r="A3813" s="62"/>
      <c r="B3813" s="62"/>
      <c r="C3813" s="62"/>
      <c r="D3813" s="62"/>
      <c r="E3813" s="62"/>
    </row>
    <row r="3814" spans="1:5" ht="15" customHeight="1" x14ac:dyDescent="0.25">
      <c r="A3814" s="62"/>
      <c r="B3814" s="62"/>
      <c r="C3814" s="62"/>
      <c r="D3814" s="62"/>
      <c r="E3814" s="62"/>
    </row>
    <row r="3815" spans="1:5" ht="15" customHeight="1" x14ac:dyDescent="0.25">
      <c r="A3815" s="62"/>
      <c r="B3815" s="62"/>
      <c r="C3815" s="62"/>
      <c r="D3815" s="62"/>
      <c r="E3815" s="62"/>
    </row>
    <row r="3816" spans="1:5" ht="15" customHeight="1" x14ac:dyDescent="0.25">
      <c r="A3816" s="62"/>
      <c r="B3816" s="62"/>
      <c r="C3816" s="62"/>
      <c r="D3816" s="62"/>
      <c r="E3816" s="62"/>
    </row>
    <row r="3817" spans="1:5" ht="15" customHeight="1" x14ac:dyDescent="0.25">
      <c r="A3817" s="62"/>
      <c r="B3817" s="62"/>
      <c r="C3817" s="62"/>
      <c r="D3817" s="62"/>
      <c r="E3817" s="62"/>
    </row>
    <row r="3818" spans="1:5" ht="15" customHeight="1" x14ac:dyDescent="0.25">
      <c r="A3818" s="62"/>
      <c r="B3818" s="62"/>
      <c r="C3818" s="62"/>
      <c r="D3818" s="62"/>
      <c r="E3818" s="62"/>
    </row>
    <row r="3819" spans="1:5" ht="15" customHeight="1" x14ac:dyDescent="0.25">
      <c r="A3819" s="62"/>
      <c r="B3819" s="62"/>
      <c r="C3819" s="62"/>
      <c r="D3819" s="62"/>
      <c r="E3819" s="62"/>
    </row>
    <row r="3820" spans="1:5" ht="15" customHeight="1" x14ac:dyDescent="0.25">
      <c r="A3820" s="62"/>
      <c r="B3820" s="62"/>
      <c r="C3820" s="62"/>
      <c r="D3820" s="62"/>
      <c r="E3820" s="62"/>
    </row>
    <row r="3821" spans="1:5" ht="15" customHeight="1" x14ac:dyDescent="0.25">
      <c r="A3821" s="62"/>
      <c r="B3821" s="62"/>
      <c r="C3821" s="62"/>
      <c r="D3821" s="62"/>
      <c r="E3821" s="62"/>
    </row>
    <row r="3822" spans="1:5" ht="15" customHeight="1" x14ac:dyDescent="0.25">
      <c r="A3822" s="62"/>
      <c r="B3822" s="62"/>
      <c r="C3822" s="62"/>
      <c r="D3822" s="62"/>
      <c r="E3822" s="62"/>
    </row>
    <row r="3823" spans="1:5" ht="15" customHeight="1" x14ac:dyDescent="0.25">
      <c r="A3823" s="62"/>
      <c r="B3823" s="62"/>
      <c r="C3823" s="62"/>
      <c r="D3823" s="62"/>
      <c r="E3823" s="62"/>
    </row>
    <row r="3824" spans="1:5" ht="15" customHeight="1" x14ac:dyDescent="0.25">
      <c r="A3824" s="62"/>
      <c r="B3824" s="62"/>
      <c r="C3824" s="62"/>
      <c r="D3824" s="62"/>
      <c r="E3824" s="62"/>
    </row>
    <row r="3825" spans="1:5" ht="15" customHeight="1" x14ac:dyDescent="0.25">
      <c r="A3825" s="62"/>
      <c r="B3825" s="62"/>
      <c r="C3825" s="62"/>
      <c r="D3825" s="62"/>
      <c r="E3825" s="62"/>
    </row>
    <row r="3826" spans="1:5" ht="15" customHeight="1" x14ac:dyDescent="0.25">
      <c r="A3826" s="62"/>
      <c r="B3826" s="62"/>
      <c r="C3826" s="62"/>
      <c r="D3826" s="62"/>
      <c r="E3826" s="62"/>
    </row>
    <row r="3827" spans="1:5" ht="15" customHeight="1" x14ac:dyDescent="0.25">
      <c r="A3827" s="62"/>
      <c r="B3827" s="62"/>
      <c r="C3827" s="62"/>
      <c r="D3827" s="62"/>
      <c r="E3827" s="62"/>
    </row>
    <row r="3828" spans="1:5" ht="15" customHeight="1" x14ac:dyDescent="0.25">
      <c r="A3828" s="62"/>
      <c r="B3828" s="62"/>
      <c r="C3828" s="62"/>
      <c r="D3828" s="62"/>
      <c r="E3828" s="62"/>
    </row>
    <row r="3829" spans="1:5" ht="15" customHeight="1" x14ac:dyDescent="0.25">
      <c r="A3829" s="62"/>
      <c r="B3829" s="62"/>
      <c r="C3829" s="62"/>
      <c r="D3829" s="62"/>
      <c r="E3829" s="62"/>
    </row>
    <row r="3830" spans="1:5" ht="15" customHeight="1" x14ac:dyDescent="0.25">
      <c r="A3830" s="62"/>
      <c r="B3830" s="62"/>
      <c r="C3830" s="62"/>
      <c r="D3830" s="62"/>
      <c r="E3830" s="62"/>
    </row>
    <row r="3831" spans="1:5" ht="15" customHeight="1" x14ac:dyDescent="0.25">
      <c r="A3831" s="62"/>
      <c r="B3831" s="62"/>
      <c r="C3831" s="62"/>
      <c r="D3831" s="62"/>
      <c r="E3831" s="62"/>
    </row>
    <row r="3832" spans="1:5" ht="15" customHeight="1" x14ac:dyDescent="0.25">
      <c r="A3832" s="62"/>
      <c r="B3832" s="62"/>
      <c r="C3832" s="62"/>
      <c r="D3832" s="62"/>
      <c r="E3832" s="62"/>
    </row>
    <row r="3833" spans="1:5" ht="15" customHeight="1" x14ac:dyDescent="0.25">
      <c r="A3833" s="62"/>
      <c r="B3833" s="62"/>
      <c r="C3833" s="62"/>
      <c r="D3833" s="62"/>
      <c r="E3833" s="62"/>
    </row>
    <row r="3834" spans="1:5" ht="15" customHeight="1" x14ac:dyDescent="0.25">
      <c r="A3834" s="62"/>
      <c r="B3834" s="62"/>
      <c r="C3834" s="62"/>
      <c r="D3834" s="62"/>
      <c r="E3834" s="62"/>
    </row>
    <row r="3835" spans="1:5" ht="15" customHeight="1" x14ac:dyDescent="0.25">
      <c r="A3835" s="62"/>
      <c r="B3835" s="62"/>
      <c r="C3835" s="62"/>
      <c r="D3835" s="62"/>
      <c r="E3835" s="62"/>
    </row>
    <row r="3836" spans="1:5" ht="15" customHeight="1" x14ac:dyDescent="0.25">
      <c r="A3836" s="62"/>
      <c r="B3836" s="62"/>
      <c r="C3836" s="62"/>
      <c r="D3836" s="62"/>
      <c r="E3836" s="62"/>
    </row>
    <row r="3837" spans="1:5" ht="15" customHeight="1" x14ac:dyDescent="0.25">
      <c r="A3837" s="62"/>
      <c r="B3837" s="62"/>
      <c r="C3837" s="62"/>
      <c r="D3837" s="62"/>
      <c r="E3837" s="62"/>
    </row>
    <row r="3838" spans="1:5" ht="15" customHeight="1" x14ac:dyDescent="0.25">
      <c r="A3838" s="62"/>
      <c r="B3838" s="62"/>
      <c r="C3838" s="62"/>
      <c r="D3838" s="62"/>
      <c r="E3838" s="62"/>
    </row>
    <row r="3839" spans="1:5" ht="15" customHeight="1" x14ac:dyDescent="0.25">
      <c r="A3839" s="62"/>
      <c r="B3839" s="62"/>
      <c r="C3839" s="62"/>
      <c r="D3839" s="62"/>
      <c r="E3839" s="62"/>
    </row>
    <row r="3840" spans="1:5" ht="15" customHeight="1" x14ac:dyDescent="0.25">
      <c r="A3840" s="62"/>
      <c r="B3840" s="62"/>
      <c r="C3840" s="62"/>
      <c r="D3840" s="62"/>
      <c r="E3840" s="62"/>
    </row>
    <row r="3841" spans="1:5" ht="15" customHeight="1" x14ac:dyDescent="0.25">
      <c r="A3841" s="62"/>
      <c r="B3841" s="62"/>
      <c r="C3841" s="62"/>
      <c r="D3841" s="62"/>
      <c r="E3841" s="62"/>
    </row>
    <row r="3842" spans="1:5" ht="15" customHeight="1" x14ac:dyDescent="0.25">
      <c r="A3842" s="62"/>
      <c r="B3842" s="62"/>
      <c r="C3842" s="62"/>
      <c r="D3842" s="62"/>
      <c r="E3842" s="62"/>
    </row>
    <row r="3843" spans="1:5" ht="15" customHeight="1" x14ac:dyDescent="0.25">
      <c r="A3843" s="62"/>
      <c r="B3843" s="62"/>
      <c r="C3843" s="62"/>
      <c r="D3843" s="62"/>
      <c r="E3843" s="62"/>
    </row>
    <row r="3844" spans="1:5" ht="15" customHeight="1" x14ac:dyDescent="0.25">
      <c r="A3844" s="62"/>
      <c r="B3844" s="62"/>
      <c r="C3844" s="62"/>
      <c r="D3844" s="62"/>
      <c r="E3844" s="62"/>
    </row>
    <row r="3845" spans="1:5" ht="15" customHeight="1" x14ac:dyDescent="0.25">
      <c r="A3845" s="62"/>
      <c r="B3845" s="62"/>
      <c r="C3845" s="62"/>
      <c r="D3845" s="62"/>
      <c r="E3845" s="62"/>
    </row>
    <row r="3846" spans="1:5" ht="15" customHeight="1" x14ac:dyDescent="0.25">
      <c r="A3846" s="62"/>
      <c r="B3846" s="62"/>
      <c r="C3846" s="62"/>
      <c r="D3846" s="62"/>
      <c r="E3846" s="62"/>
    </row>
    <row r="3847" spans="1:5" ht="15" customHeight="1" x14ac:dyDescent="0.25">
      <c r="A3847" s="62"/>
      <c r="B3847" s="62"/>
      <c r="C3847" s="62"/>
      <c r="D3847" s="62"/>
      <c r="E3847" s="62"/>
    </row>
    <row r="3848" spans="1:5" ht="15" customHeight="1" x14ac:dyDescent="0.25">
      <c r="A3848" s="62"/>
      <c r="B3848" s="62"/>
      <c r="C3848" s="62"/>
      <c r="D3848" s="62"/>
      <c r="E3848" s="62"/>
    </row>
    <row r="3849" spans="1:5" ht="15" customHeight="1" x14ac:dyDescent="0.25">
      <c r="A3849" s="62"/>
      <c r="B3849" s="62"/>
      <c r="C3849" s="62"/>
      <c r="D3849" s="62"/>
      <c r="E3849" s="62"/>
    </row>
    <row r="3850" spans="1:5" ht="15" customHeight="1" x14ac:dyDescent="0.25">
      <c r="A3850" s="62"/>
      <c r="B3850" s="62"/>
      <c r="C3850" s="62"/>
      <c r="D3850" s="62"/>
      <c r="E3850" s="62"/>
    </row>
    <row r="3851" spans="1:5" ht="15" customHeight="1" x14ac:dyDescent="0.25">
      <c r="A3851" s="62"/>
      <c r="B3851" s="62"/>
      <c r="C3851" s="62"/>
      <c r="D3851" s="62"/>
      <c r="E3851" s="62"/>
    </row>
    <row r="3852" spans="1:5" ht="15" customHeight="1" x14ac:dyDescent="0.25">
      <c r="A3852" s="62"/>
      <c r="B3852" s="62"/>
      <c r="C3852" s="62"/>
      <c r="D3852" s="62"/>
      <c r="E3852" s="62"/>
    </row>
    <row r="3853" spans="1:5" ht="15" customHeight="1" x14ac:dyDescent="0.25">
      <c r="A3853" s="62"/>
      <c r="B3853" s="62"/>
      <c r="C3853" s="62"/>
      <c r="D3853" s="62"/>
      <c r="E3853" s="62"/>
    </row>
    <row r="3854" spans="1:5" ht="15" customHeight="1" x14ac:dyDescent="0.25">
      <c r="A3854" s="62"/>
      <c r="B3854" s="62"/>
      <c r="C3854" s="62"/>
      <c r="D3854" s="62"/>
      <c r="E3854" s="62"/>
    </row>
    <row r="3855" spans="1:5" ht="15" customHeight="1" x14ac:dyDescent="0.25">
      <c r="A3855" s="62"/>
      <c r="B3855" s="62"/>
      <c r="C3855" s="62"/>
      <c r="D3855" s="62"/>
      <c r="E3855" s="62"/>
    </row>
    <row r="3856" spans="1:5" ht="15" customHeight="1" x14ac:dyDescent="0.25">
      <c r="A3856" s="62"/>
      <c r="B3856" s="62"/>
      <c r="C3856" s="62"/>
      <c r="D3856" s="62"/>
      <c r="E3856" s="62"/>
    </row>
    <row r="3857" spans="1:5" ht="15" customHeight="1" x14ac:dyDescent="0.25">
      <c r="A3857" s="62"/>
      <c r="B3857" s="62"/>
      <c r="C3857" s="62"/>
      <c r="D3857" s="62"/>
      <c r="E3857" s="62"/>
    </row>
    <row r="3858" spans="1:5" ht="15" customHeight="1" x14ac:dyDescent="0.25">
      <c r="A3858" s="62"/>
      <c r="B3858" s="62"/>
      <c r="C3858" s="62"/>
      <c r="D3858" s="62"/>
      <c r="E3858" s="62"/>
    </row>
    <row r="3859" spans="1:5" ht="15" customHeight="1" x14ac:dyDescent="0.25">
      <c r="A3859" s="62"/>
      <c r="B3859" s="62"/>
      <c r="C3859" s="62"/>
      <c r="D3859" s="62"/>
      <c r="E3859" s="62"/>
    </row>
    <row r="3860" spans="1:5" ht="15" customHeight="1" x14ac:dyDescent="0.25">
      <c r="A3860" s="62"/>
      <c r="B3860" s="62"/>
      <c r="C3860" s="62"/>
      <c r="D3860" s="62"/>
      <c r="E3860" s="62"/>
    </row>
    <row r="3861" spans="1:5" ht="15" customHeight="1" x14ac:dyDescent="0.25">
      <c r="A3861" s="62"/>
      <c r="B3861" s="62"/>
      <c r="C3861" s="62"/>
      <c r="D3861" s="62"/>
      <c r="E3861" s="62"/>
    </row>
    <row r="3862" spans="1:5" ht="15" customHeight="1" x14ac:dyDescent="0.25">
      <c r="A3862" s="62"/>
      <c r="B3862" s="62"/>
      <c r="C3862" s="62"/>
      <c r="D3862" s="62"/>
      <c r="E3862" s="62"/>
    </row>
    <row r="3863" spans="1:5" ht="15" customHeight="1" x14ac:dyDescent="0.25">
      <c r="A3863" s="62"/>
      <c r="B3863" s="62"/>
      <c r="C3863" s="62"/>
      <c r="D3863" s="62"/>
      <c r="E3863" s="62"/>
    </row>
    <row r="3864" spans="1:5" ht="15" customHeight="1" x14ac:dyDescent="0.25">
      <c r="A3864" s="62"/>
      <c r="B3864" s="62"/>
      <c r="C3864" s="62"/>
      <c r="D3864" s="62"/>
      <c r="E3864" s="62"/>
    </row>
    <row r="3865" spans="1:5" ht="15" customHeight="1" x14ac:dyDescent="0.25">
      <c r="A3865" s="62"/>
      <c r="B3865" s="62"/>
      <c r="C3865" s="62"/>
      <c r="D3865" s="62"/>
      <c r="E3865" s="62"/>
    </row>
    <row r="3866" spans="1:5" ht="15" customHeight="1" x14ac:dyDescent="0.25">
      <c r="A3866" s="62"/>
      <c r="B3866" s="62"/>
      <c r="C3866" s="62"/>
      <c r="D3866" s="62"/>
      <c r="E3866" s="62"/>
    </row>
    <row r="3867" spans="1:5" ht="15" customHeight="1" x14ac:dyDescent="0.25">
      <c r="A3867" s="62"/>
      <c r="B3867" s="62"/>
      <c r="C3867" s="62"/>
      <c r="D3867" s="62"/>
      <c r="E3867" s="62"/>
    </row>
    <row r="3868" spans="1:5" ht="15" customHeight="1" x14ac:dyDescent="0.25">
      <c r="A3868" s="62"/>
      <c r="B3868" s="62"/>
      <c r="C3868" s="62"/>
      <c r="D3868" s="62"/>
      <c r="E3868" s="62"/>
    </row>
    <row r="3869" spans="1:5" ht="15" customHeight="1" x14ac:dyDescent="0.25">
      <c r="A3869" s="62"/>
      <c r="B3869" s="62"/>
      <c r="C3869" s="62"/>
      <c r="D3869" s="62"/>
      <c r="E3869" s="62"/>
    </row>
    <row r="3870" spans="1:5" ht="15" customHeight="1" x14ac:dyDescent="0.25">
      <c r="A3870" s="62"/>
      <c r="B3870" s="62"/>
      <c r="C3870" s="62"/>
      <c r="D3870" s="62"/>
      <c r="E3870" s="62"/>
    </row>
    <row r="3871" spans="1:5" ht="15" customHeight="1" x14ac:dyDescent="0.25">
      <c r="A3871" s="62"/>
      <c r="B3871" s="62"/>
      <c r="C3871" s="62"/>
      <c r="D3871" s="62"/>
      <c r="E3871" s="62"/>
    </row>
    <row r="3872" spans="1:5" ht="15" customHeight="1" x14ac:dyDescent="0.25">
      <c r="A3872" s="62"/>
      <c r="B3872" s="62"/>
      <c r="C3872" s="62"/>
      <c r="D3872" s="62"/>
      <c r="E3872" s="62"/>
    </row>
    <row r="3873" spans="1:5" ht="15" customHeight="1" x14ac:dyDescent="0.25">
      <c r="A3873" s="62"/>
      <c r="B3873" s="62"/>
      <c r="C3873" s="62"/>
      <c r="D3873" s="62"/>
      <c r="E3873" s="62"/>
    </row>
    <row r="3874" spans="1:5" ht="15" customHeight="1" x14ac:dyDescent="0.25">
      <c r="A3874" s="62"/>
      <c r="B3874" s="62"/>
      <c r="C3874" s="62"/>
      <c r="D3874" s="62"/>
      <c r="E3874" s="62"/>
    </row>
    <row r="3875" spans="1:5" ht="15" customHeight="1" x14ac:dyDescent="0.25">
      <c r="A3875" s="62"/>
      <c r="B3875" s="62"/>
      <c r="C3875" s="62"/>
      <c r="D3875" s="62"/>
      <c r="E3875" s="62"/>
    </row>
    <row r="3876" spans="1:5" ht="15" customHeight="1" x14ac:dyDescent="0.25">
      <c r="A3876" s="62"/>
      <c r="B3876" s="62"/>
      <c r="C3876" s="62"/>
      <c r="D3876" s="62"/>
      <c r="E3876" s="62"/>
    </row>
    <row r="3877" spans="1:5" ht="15" customHeight="1" x14ac:dyDescent="0.25">
      <c r="A3877" s="62"/>
      <c r="B3877" s="62"/>
      <c r="C3877" s="62"/>
      <c r="D3877" s="62"/>
      <c r="E3877" s="62"/>
    </row>
    <row r="3878" spans="1:5" ht="15" customHeight="1" x14ac:dyDescent="0.25">
      <c r="A3878" s="62"/>
      <c r="B3878" s="62"/>
      <c r="C3878" s="62"/>
      <c r="D3878" s="62"/>
      <c r="E3878" s="62"/>
    </row>
    <row r="3879" spans="1:5" ht="15" customHeight="1" x14ac:dyDescent="0.25">
      <c r="A3879" s="62"/>
      <c r="B3879" s="62"/>
      <c r="C3879" s="62"/>
      <c r="D3879" s="62"/>
      <c r="E3879" s="62"/>
    </row>
    <row r="3880" spans="1:5" ht="15" customHeight="1" x14ac:dyDescent="0.25">
      <c r="A3880" s="62"/>
      <c r="B3880" s="62"/>
      <c r="C3880" s="62"/>
      <c r="D3880" s="62"/>
      <c r="E3880" s="62"/>
    </row>
    <row r="3881" spans="1:5" ht="15" customHeight="1" x14ac:dyDescent="0.25">
      <c r="A3881" s="62"/>
      <c r="B3881" s="62"/>
      <c r="C3881" s="62"/>
      <c r="D3881" s="62"/>
      <c r="E3881" s="62"/>
    </row>
    <row r="3882" spans="1:5" ht="15" customHeight="1" x14ac:dyDescent="0.25">
      <c r="A3882" s="62"/>
      <c r="B3882" s="62"/>
      <c r="C3882" s="62"/>
      <c r="D3882" s="62"/>
      <c r="E3882" s="62"/>
    </row>
    <row r="3883" spans="1:5" ht="15" customHeight="1" x14ac:dyDescent="0.25">
      <c r="A3883" s="62"/>
      <c r="B3883" s="62"/>
      <c r="C3883" s="62"/>
      <c r="D3883" s="62"/>
      <c r="E3883" s="62"/>
    </row>
    <row r="3884" spans="1:5" ht="15" customHeight="1" x14ac:dyDescent="0.25">
      <c r="A3884" s="62"/>
      <c r="B3884" s="62"/>
      <c r="C3884" s="62"/>
      <c r="D3884" s="62"/>
      <c r="E3884" s="62"/>
    </row>
    <row r="3885" spans="1:5" ht="15" customHeight="1" x14ac:dyDescent="0.25">
      <c r="A3885" s="62"/>
      <c r="B3885" s="62"/>
      <c r="C3885" s="62"/>
      <c r="D3885" s="62"/>
      <c r="E3885" s="62"/>
    </row>
    <row r="3886" spans="1:5" ht="15" customHeight="1" x14ac:dyDescent="0.25">
      <c r="A3886" s="62"/>
      <c r="B3886" s="62"/>
      <c r="C3886" s="62"/>
      <c r="D3886" s="62"/>
      <c r="E3886" s="62"/>
    </row>
    <row r="3887" spans="1:5" ht="15" customHeight="1" x14ac:dyDescent="0.25">
      <c r="A3887" s="62"/>
      <c r="B3887" s="62"/>
      <c r="C3887" s="62"/>
      <c r="D3887" s="62"/>
      <c r="E3887" s="62"/>
    </row>
    <row r="3888" spans="1:5" ht="15" customHeight="1" x14ac:dyDescent="0.25">
      <c r="A3888" s="62"/>
      <c r="B3888" s="62"/>
      <c r="C3888" s="62"/>
      <c r="D3888" s="62"/>
      <c r="E3888" s="62"/>
    </row>
    <row r="3889" spans="1:5" ht="15" customHeight="1" x14ac:dyDescent="0.25">
      <c r="A3889" s="62"/>
      <c r="B3889" s="62"/>
      <c r="C3889" s="62"/>
      <c r="D3889" s="62"/>
      <c r="E3889" s="62"/>
    </row>
    <row r="3890" spans="1:5" ht="15" customHeight="1" x14ac:dyDescent="0.25">
      <c r="A3890" s="62"/>
      <c r="B3890" s="62"/>
      <c r="C3890" s="62"/>
      <c r="D3890" s="62"/>
      <c r="E3890" s="62"/>
    </row>
    <row r="3891" spans="1:5" ht="15" customHeight="1" x14ac:dyDescent="0.25">
      <c r="A3891" s="62"/>
      <c r="B3891" s="62"/>
      <c r="C3891" s="62"/>
      <c r="D3891" s="62"/>
      <c r="E3891" s="62"/>
    </row>
    <row r="3892" spans="1:5" ht="15" customHeight="1" x14ac:dyDescent="0.25">
      <c r="A3892" s="62"/>
      <c r="B3892" s="62"/>
      <c r="C3892" s="62"/>
      <c r="D3892" s="62"/>
      <c r="E3892" s="62"/>
    </row>
    <row r="3893" spans="1:5" ht="15" customHeight="1" x14ac:dyDescent="0.25">
      <c r="A3893" s="62"/>
      <c r="B3893" s="62"/>
      <c r="C3893" s="62"/>
      <c r="D3893" s="62"/>
      <c r="E3893" s="62"/>
    </row>
    <row r="3894" spans="1:5" ht="15" customHeight="1" x14ac:dyDescent="0.25">
      <c r="A3894" s="62"/>
      <c r="B3894" s="62"/>
      <c r="C3894" s="62"/>
      <c r="D3894" s="62"/>
      <c r="E3894" s="62"/>
    </row>
    <row r="3895" spans="1:5" ht="15" customHeight="1" x14ac:dyDescent="0.25">
      <c r="A3895" s="62"/>
      <c r="B3895" s="62"/>
      <c r="C3895" s="62"/>
      <c r="D3895" s="62"/>
      <c r="E3895" s="62"/>
    </row>
    <row r="3896" spans="1:5" ht="15" customHeight="1" x14ac:dyDescent="0.25">
      <c r="A3896" s="62"/>
      <c r="B3896" s="62"/>
      <c r="C3896" s="62"/>
      <c r="D3896" s="62"/>
      <c r="E3896" s="62"/>
    </row>
    <row r="3897" spans="1:5" ht="15" customHeight="1" x14ac:dyDescent="0.25">
      <c r="A3897" s="62"/>
      <c r="B3897" s="62"/>
      <c r="C3897" s="62"/>
      <c r="D3897" s="62"/>
      <c r="E3897" s="62"/>
    </row>
    <row r="3898" spans="1:5" ht="15" customHeight="1" x14ac:dyDescent="0.25">
      <c r="A3898" s="62"/>
      <c r="B3898" s="62"/>
      <c r="C3898" s="62"/>
      <c r="D3898" s="62"/>
      <c r="E3898" s="62"/>
    </row>
    <row r="3899" spans="1:5" ht="15" customHeight="1" x14ac:dyDescent="0.25">
      <c r="A3899" s="62"/>
      <c r="B3899" s="62"/>
      <c r="C3899" s="62"/>
      <c r="D3899" s="62"/>
      <c r="E3899" s="62"/>
    </row>
    <row r="3900" spans="1:5" ht="15" customHeight="1" x14ac:dyDescent="0.25">
      <c r="A3900" s="62"/>
      <c r="B3900" s="62"/>
      <c r="C3900" s="62"/>
      <c r="D3900" s="62"/>
      <c r="E3900" s="62"/>
    </row>
    <row r="3901" spans="1:5" ht="15" customHeight="1" x14ac:dyDescent="0.25">
      <c r="A3901" s="62"/>
      <c r="B3901" s="62"/>
      <c r="C3901" s="62"/>
      <c r="D3901" s="62"/>
      <c r="E3901" s="62"/>
    </row>
    <row r="3902" spans="1:5" ht="15" customHeight="1" x14ac:dyDescent="0.25">
      <c r="A3902" s="62"/>
      <c r="B3902" s="62"/>
      <c r="C3902" s="62"/>
      <c r="D3902" s="62"/>
      <c r="E3902" s="62"/>
    </row>
    <row r="3903" spans="1:5" ht="15" customHeight="1" x14ac:dyDescent="0.25">
      <c r="A3903" s="62"/>
      <c r="B3903" s="62"/>
      <c r="C3903" s="62"/>
      <c r="D3903" s="62"/>
      <c r="E3903" s="62"/>
    </row>
    <row r="3904" spans="1:5" ht="15" customHeight="1" x14ac:dyDescent="0.25">
      <c r="A3904" s="62"/>
      <c r="B3904" s="62"/>
      <c r="C3904" s="62"/>
      <c r="D3904" s="62"/>
      <c r="E3904" s="62"/>
    </row>
    <row r="3905" spans="1:5" ht="15" customHeight="1" x14ac:dyDescent="0.25">
      <c r="A3905" s="62"/>
      <c r="B3905" s="62"/>
      <c r="C3905" s="62"/>
      <c r="D3905" s="62"/>
      <c r="E3905" s="62"/>
    </row>
    <row r="3906" spans="1:5" ht="15" customHeight="1" x14ac:dyDescent="0.25">
      <c r="A3906" s="62"/>
      <c r="B3906" s="62"/>
      <c r="C3906" s="62"/>
      <c r="D3906" s="62"/>
      <c r="E3906" s="62"/>
    </row>
    <row r="3907" spans="1:5" ht="15" customHeight="1" x14ac:dyDescent="0.25">
      <c r="A3907" s="62"/>
      <c r="B3907" s="62"/>
      <c r="C3907" s="62"/>
      <c r="D3907" s="62"/>
      <c r="E3907" s="62"/>
    </row>
    <row r="3908" spans="1:5" ht="15" customHeight="1" x14ac:dyDescent="0.25">
      <c r="A3908" s="62"/>
      <c r="B3908" s="62"/>
      <c r="C3908" s="62"/>
      <c r="D3908" s="62"/>
      <c r="E3908" s="62"/>
    </row>
    <row r="3909" spans="1:5" ht="15" customHeight="1" x14ac:dyDescent="0.25">
      <c r="A3909" s="62"/>
      <c r="B3909" s="62"/>
      <c r="C3909" s="62"/>
      <c r="D3909" s="62"/>
      <c r="E3909" s="62"/>
    </row>
    <row r="3910" spans="1:5" ht="15" customHeight="1" x14ac:dyDescent="0.25">
      <c r="A3910" s="62"/>
      <c r="B3910" s="62"/>
      <c r="C3910" s="62"/>
      <c r="D3910" s="62"/>
      <c r="E3910" s="62"/>
    </row>
    <row r="3911" spans="1:5" ht="15" customHeight="1" x14ac:dyDescent="0.25">
      <c r="A3911" s="62"/>
      <c r="B3911" s="62"/>
      <c r="C3911" s="62"/>
      <c r="D3911" s="62"/>
      <c r="E3911" s="62"/>
    </row>
    <row r="3912" spans="1:5" ht="15" customHeight="1" x14ac:dyDescent="0.25">
      <c r="A3912" s="62"/>
      <c r="B3912" s="62"/>
      <c r="C3912" s="62"/>
      <c r="D3912" s="62"/>
      <c r="E3912" s="62"/>
    </row>
    <row r="3913" spans="1:5" ht="15" customHeight="1" x14ac:dyDescent="0.25">
      <c r="A3913" s="62"/>
      <c r="B3913" s="62"/>
      <c r="C3913" s="62"/>
      <c r="D3913" s="62"/>
      <c r="E3913" s="62"/>
    </row>
    <row r="3914" spans="1:5" ht="15" customHeight="1" x14ac:dyDescent="0.25">
      <c r="A3914" s="62"/>
      <c r="B3914" s="62"/>
      <c r="C3914" s="62"/>
      <c r="D3914" s="62"/>
      <c r="E3914" s="62"/>
    </row>
    <row r="3915" spans="1:5" ht="15" customHeight="1" x14ac:dyDescent="0.25">
      <c r="A3915" s="62"/>
      <c r="B3915" s="62"/>
      <c r="C3915" s="62"/>
      <c r="D3915" s="62"/>
      <c r="E3915" s="62"/>
    </row>
    <row r="3916" spans="1:5" ht="15" customHeight="1" x14ac:dyDescent="0.25">
      <c r="A3916" s="62"/>
      <c r="B3916" s="62"/>
      <c r="C3916" s="62"/>
      <c r="D3916" s="62"/>
      <c r="E3916" s="62"/>
    </row>
    <row r="3917" spans="1:5" ht="15" customHeight="1" x14ac:dyDescent="0.25">
      <c r="A3917" s="62"/>
      <c r="B3917" s="62"/>
      <c r="C3917" s="62"/>
      <c r="D3917" s="62"/>
      <c r="E3917" s="62"/>
    </row>
    <row r="3918" spans="1:5" ht="15" customHeight="1" x14ac:dyDescent="0.25">
      <c r="A3918" s="62"/>
      <c r="B3918" s="62"/>
      <c r="C3918" s="62"/>
      <c r="D3918" s="62"/>
      <c r="E3918" s="62"/>
    </row>
    <row r="3919" spans="1:5" ht="15" customHeight="1" x14ac:dyDescent="0.25">
      <c r="A3919" s="62"/>
      <c r="B3919" s="62"/>
      <c r="C3919" s="62"/>
      <c r="D3919" s="62"/>
      <c r="E3919" s="62"/>
    </row>
    <row r="3920" spans="1:5" ht="15" customHeight="1" x14ac:dyDescent="0.25">
      <c r="A3920" s="62"/>
      <c r="B3920" s="62"/>
      <c r="C3920" s="62"/>
      <c r="D3920" s="62"/>
      <c r="E3920" s="62"/>
    </row>
    <row r="3921" spans="1:5" ht="15" customHeight="1" x14ac:dyDescent="0.25">
      <c r="A3921" s="62"/>
      <c r="B3921" s="62"/>
      <c r="C3921" s="62"/>
      <c r="D3921" s="62"/>
      <c r="E3921" s="62"/>
    </row>
    <row r="3922" spans="1:5" ht="15" customHeight="1" x14ac:dyDescent="0.25">
      <c r="A3922" s="62"/>
      <c r="B3922" s="62"/>
      <c r="C3922" s="62"/>
      <c r="D3922" s="62"/>
      <c r="E3922" s="62"/>
    </row>
    <row r="3923" spans="1:5" ht="15" customHeight="1" x14ac:dyDescent="0.25">
      <c r="A3923" s="62"/>
      <c r="B3923" s="62"/>
      <c r="C3923" s="62"/>
      <c r="D3923" s="62"/>
      <c r="E3923" s="62"/>
    </row>
    <row r="3924" spans="1:5" ht="15" customHeight="1" x14ac:dyDescent="0.25">
      <c r="A3924" s="62"/>
      <c r="B3924" s="62"/>
      <c r="C3924" s="62"/>
      <c r="D3924" s="62"/>
      <c r="E3924" s="62"/>
    </row>
    <row r="3925" spans="1:5" ht="15" customHeight="1" x14ac:dyDescent="0.25">
      <c r="A3925" s="62"/>
      <c r="B3925" s="62"/>
      <c r="C3925" s="62"/>
      <c r="D3925" s="62"/>
      <c r="E3925" s="62"/>
    </row>
    <row r="3926" spans="1:5" ht="15" customHeight="1" x14ac:dyDescent="0.25">
      <c r="A3926" s="62"/>
      <c r="B3926" s="62"/>
      <c r="C3926" s="62"/>
      <c r="D3926" s="62"/>
      <c r="E3926" s="62"/>
    </row>
    <row r="3927" spans="1:5" ht="15" customHeight="1" x14ac:dyDescent="0.25">
      <c r="A3927" s="62"/>
      <c r="B3927" s="62"/>
      <c r="C3927" s="62"/>
      <c r="D3927" s="62"/>
      <c r="E3927" s="62"/>
    </row>
    <row r="3928" spans="1:5" ht="15" customHeight="1" x14ac:dyDescent="0.25">
      <c r="A3928" s="62"/>
      <c r="B3928" s="62"/>
      <c r="C3928" s="62"/>
      <c r="D3928" s="62"/>
      <c r="E3928" s="62"/>
    </row>
    <row r="3929" spans="1:5" ht="15" customHeight="1" x14ac:dyDescent="0.25">
      <c r="A3929" s="62"/>
      <c r="B3929" s="62"/>
      <c r="C3929" s="62"/>
      <c r="D3929" s="62"/>
      <c r="E3929" s="62"/>
    </row>
    <row r="3930" spans="1:5" ht="15" customHeight="1" x14ac:dyDescent="0.25">
      <c r="A3930" s="62"/>
      <c r="B3930" s="62"/>
      <c r="C3930" s="62"/>
      <c r="D3930" s="62"/>
      <c r="E3930" s="62"/>
    </row>
    <row r="3931" spans="1:5" ht="15" customHeight="1" x14ac:dyDescent="0.25">
      <c r="A3931" s="62"/>
      <c r="B3931" s="62"/>
      <c r="C3931" s="62"/>
      <c r="D3931" s="62"/>
      <c r="E3931" s="62"/>
    </row>
    <row r="3932" spans="1:5" ht="15" customHeight="1" x14ac:dyDescent="0.25">
      <c r="A3932" s="62"/>
      <c r="B3932" s="62"/>
      <c r="C3932" s="62"/>
      <c r="D3932" s="62"/>
      <c r="E3932" s="62"/>
    </row>
    <row r="3933" spans="1:5" ht="15" customHeight="1" x14ac:dyDescent="0.25">
      <c r="A3933" s="62"/>
      <c r="B3933" s="62"/>
      <c r="C3933" s="62"/>
      <c r="D3933" s="62"/>
      <c r="E3933" s="62"/>
    </row>
    <row r="3934" spans="1:5" ht="15" customHeight="1" x14ac:dyDescent="0.25">
      <c r="A3934" s="62"/>
      <c r="B3934" s="62"/>
      <c r="C3934" s="62"/>
      <c r="D3934" s="62"/>
      <c r="E3934" s="62"/>
    </row>
    <row r="3935" spans="1:5" ht="15" customHeight="1" x14ac:dyDescent="0.25">
      <c r="A3935" s="62"/>
      <c r="B3935" s="62"/>
      <c r="C3935" s="62"/>
      <c r="D3935" s="62"/>
      <c r="E3935" s="62"/>
    </row>
    <row r="3936" spans="1:5" ht="15" customHeight="1" x14ac:dyDescent="0.25">
      <c r="A3936" s="62"/>
      <c r="B3936" s="62"/>
      <c r="C3936" s="62"/>
      <c r="D3936" s="62"/>
      <c r="E3936" s="62"/>
    </row>
    <row r="3937" spans="1:5" ht="15" customHeight="1" x14ac:dyDescent="0.25">
      <c r="A3937" s="62"/>
      <c r="B3937" s="62"/>
      <c r="C3937" s="62"/>
      <c r="D3937" s="62"/>
      <c r="E3937" s="62"/>
    </row>
    <row r="3938" spans="1:5" ht="15" customHeight="1" x14ac:dyDescent="0.25">
      <c r="A3938" s="62"/>
      <c r="B3938" s="62"/>
      <c r="C3938" s="62"/>
      <c r="D3938" s="62"/>
      <c r="E3938" s="62"/>
    </row>
    <row r="3939" spans="1:5" ht="15" customHeight="1" x14ac:dyDescent="0.25">
      <c r="A3939" s="62"/>
      <c r="B3939" s="62"/>
      <c r="C3939" s="62"/>
      <c r="D3939" s="62"/>
      <c r="E3939" s="62"/>
    </row>
    <row r="3940" spans="1:5" ht="15" customHeight="1" x14ac:dyDescent="0.25">
      <c r="A3940" s="62"/>
      <c r="B3940" s="62"/>
      <c r="C3940" s="62"/>
      <c r="D3940" s="62"/>
      <c r="E3940" s="62"/>
    </row>
    <row r="3941" spans="1:5" ht="15" customHeight="1" x14ac:dyDescent="0.25">
      <c r="A3941" s="62"/>
      <c r="B3941" s="62"/>
      <c r="C3941" s="62"/>
      <c r="D3941" s="62"/>
      <c r="E3941" s="62"/>
    </row>
    <row r="3942" spans="1:5" ht="15" customHeight="1" x14ac:dyDescent="0.25">
      <c r="A3942" s="62"/>
      <c r="B3942" s="62"/>
      <c r="C3942" s="62"/>
      <c r="D3942" s="62"/>
      <c r="E3942" s="62"/>
    </row>
    <row r="3943" spans="1:5" ht="15" customHeight="1" x14ac:dyDescent="0.25">
      <c r="A3943" s="62"/>
      <c r="B3943" s="62"/>
      <c r="C3943" s="62"/>
      <c r="D3943" s="62"/>
      <c r="E3943" s="62"/>
    </row>
    <row r="3944" spans="1:5" ht="15" customHeight="1" x14ac:dyDescent="0.25">
      <c r="A3944" s="62"/>
      <c r="B3944" s="62"/>
      <c r="C3944" s="62"/>
      <c r="D3944" s="62"/>
      <c r="E3944" s="62"/>
    </row>
    <row r="3945" spans="1:5" ht="15" customHeight="1" x14ac:dyDescent="0.25">
      <c r="A3945" s="62"/>
      <c r="B3945" s="62"/>
      <c r="C3945" s="62"/>
      <c r="D3945" s="62"/>
      <c r="E3945" s="62"/>
    </row>
    <row r="3946" spans="1:5" ht="15" customHeight="1" x14ac:dyDescent="0.25">
      <c r="A3946" s="62"/>
      <c r="B3946" s="62"/>
      <c r="C3946" s="62"/>
      <c r="D3946" s="62"/>
      <c r="E3946" s="62"/>
    </row>
    <row r="3947" spans="1:5" ht="15" customHeight="1" x14ac:dyDescent="0.25">
      <c r="A3947" s="62"/>
      <c r="B3947" s="62"/>
      <c r="C3947" s="62"/>
      <c r="D3947" s="62"/>
      <c r="E3947" s="62"/>
    </row>
    <row r="3948" spans="1:5" ht="15" customHeight="1" x14ac:dyDescent="0.25">
      <c r="A3948" s="62"/>
      <c r="B3948" s="62"/>
      <c r="C3948" s="62"/>
      <c r="D3948" s="62"/>
      <c r="E3948" s="62"/>
    </row>
    <row r="3949" spans="1:5" ht="15" customHeight="1" x14ac:dyDescent="0.25">
      <c r="A3949" s="62"/>
      <c r="B3949" s="62"/>
      <c r="C3949" s="62"/>
      <c r="D3949" s="62"/>
      <c r="E3949" s="62"/>
    </row>
    <row r="3950" spans="1:5" ht="15" customHeight="1" x14ac:dyDescent="0.25">
      <c r="A3950" s="62"/>
      <c r="B3950" s="62"/>
      <c r="C3950" s="62"/>
      <c r="D3950" s="62"/>
      <c r="E3950" s="62"/>
    </row>
    <row r="3951" spans="1:5" ht="15" customHeight="1" x14ac:dyDescent="0.25">
      <c r="A3951" s="62"/>
      <c r="B3951" s="62"/>
      <c r="C3951" s="62"/>
      <c r="D3951" s="62"/>
      <c r="E3951" s="62"/>
    </row>
    <row r="3952" spans="1:5" ht="15" customHeight="1" x14ac:dyDescent="0.25">
      <c r="A3952" s="62"/>
      <c r="B3952" s="62"/>
      <c r="C3952" s="62"/>
      <c r="D3952" s="62"/>
      <c r="E3952" s="62"/>
    </row>
    <row r="3953" spans="1:5" ht="15" customHeight="1" x14ac:dyDescent="0.25">
      <c r="A3953" s="62"/>
      <c r="B3953" s="62"/>
      <c r="C3953" s="62"/>
      <c r="D3953" s="62"/>
      <c r="E3953" s="62"/>
    </row>
    <row r="3954" spans="1:5" ht="15" customHeight="1" x14ac:dyDescent="0.25">
      <c r="A3954" s="62"/>
      <c r="B3954" s="62"/>
      <c r="C3954" s="62"/>
      <c r="D3954" s="62"/>
      <c r="E3954" s="62"/>
    </row>
    <row r="3955" spans="1:5" ht="15" customHeight="1" x14ac:dyDescent="0.25">
      <c r="A3955" s="62"/>
      <c r="B3955" s="62"/>
      <c r="C3955" s="62"/>
      <c r="D3955" s="62"/>
      <c r="E3955" s="62"/>
    </row>
    <row r="3956" spans="1:5" ht="15" customHeight="1" x14ac:dyDescent="0.25">
      <c r="A3956" s="62"/>
      <c r="B3956" s="62"/>
      <c r="C3956" s="62"/>
      <c r="D3956" s="62"/>
      <c r="E3956" s="62"/>
    </row>
    <row r="3957" spans="1:5" ht="15" customHeight="1" x14ac:dyDescent="0.25">
      <c r="A3957" s="62"/>
      <c r="B3957" s="62"/>
      <c r="C3957" s="62"/>
      <c r="D3957" s="62"/>
      <c r="E3957" s="62"/>
    </row>
    <row r="3958" spans="1:5" ht="15" customHeight="1" x14ac:dyDescent="0.25">
      <c r="A3958" s="62"/>
      <c r="B3958" s="62"/>
      <c r="C3958" s="62"/>
      <c r="D3958" s="62"/>
      <c r="E3958" s="62"/>
    </row>
    <row r="3959" spans="1:5" ht="15" customHeight="1" x14ac:dyDescent="0.25">
      <c r="A3959" s="62"/>
      <c r="B3959" s="62"/>
      <c r="C3959" s="62"/>
      <c r="D3959" s="62"/>
      <c r="E3959" s="62"/>
    </row>
    <row r="3960" spans="1:5" ht="15" customHeight="1" x14ac:dyDescent="0.25">
      <c r="A3960" s="62"/>
      <c r="B3960" s="62"/>
      <c r="C3960" s="62"/>
      <c r="D3960" s="62"/>
      <c r="E3960" s="62"/>
    </row>
    <row r="3961" spans="1:5" ht="15" customHeight="1" x14ac:dyDescent="0.25">
      <c r="A3961" s="62"/>
      <c r="B3961" s="62"/>
      <c r="C3961" s="62"/>
      <c r="D3961" s="62"/>
      <c r="E3961" s="62"/>
    </row>
    <row r="3962" spans="1:5" ht="15" customHeight="1" x14ac:dyDescent="0.25">
      <c r="A3962" s="62"/>
      <c r="B3962" s="62"/>
      <c r="C3962" s="62"/>
      <c r="D3962" s="62"/>
      <c r="E3962" s="62"/>
    </row>
    <row r="3963" spans="1:5" ht="15" customHeight="1" x14ac:dyDescent="0.25">
      <c r="A3963" s="62"/>
      <c r="B3963" s="62"/>
      <c r="C3963" s="62"/>
      <c r="D3963" s="62"/>
      <c r="E3963" s="62"/>
    </row>
    <row r="3964" spans="1:5" ht="15" customHeight="1" x14ac:dyDescent="0.25">
      <c r="A3964" s="62"/>
      <c r="B3964" s="62"/>
      <c r="C3964" s="62"/>
      <c r="D3964" s="62"/>
      <c r="E3964" s="62"/>
    </row>
    <row r="3965" spans="1:5" ht="15" customHeight="1" x14ac:dyDescent="0.25">
      <c r="A3965" s="62"/>
      <c r="B3965" s="62"/>
      <c r="C3965" s="62"/>
      <c r="D3965" s="62"/>
      <c r="E3965" s="62"/>
    </row>
    <row r="3966" spans="1:5" ht="15" customHeight="1" x14ac:dyDescent="0.25">
      <c r="A3966" s="62"/>
      <c r="B3966" s="62"/>
      <c r="C3966" s="62"/>
      <c r="D3966" s="62"/>
      <c r="E3966" s="62"/>
    </row>
    <row r="3967" spans="1:5" ht="15" customHeight="1" x14ac:dyDescent="0.25">
      <c r="A3967" s="62"/>
      <c r="B3967" s="62"/>
      <c r="C3967" s="62"/>
      <c r="D3967" s="62"/>
      <c r="E3967" s="62"/>
    </row>
    <row r="3968" spans="1:5" ht="15" customHeight="1" x14ac:dyDescent="0.25">
      <c r="A3968" s="62"/>
      <c r="B3968" s="62"/>
      <c r="C3968" s="62"/>
      <c r="D3968" s="62"/>
      <c r="E3968" s="62"/>
    </row>
    <row r="3969" spans="1:5" ht="15" customHeight="1" x14ac:dyDescent="0.25">
      <c r="A3969" s="62"/>
      <c r="B3969" s="62"/>
      <c r="C3969" s="62"/>
      <c r="D3969" s="62"/>
      <c r="E3969" s="62"/>
    </row>
    <row r="3970" spans="1:5" ht="15" customHeight="1" x14ac:dyDescent="0.25">
      <c r="A3970" s="62"/>
      <c r="B3970" s="62"/>
      <c r="C3970" s="62"/>
      <c r="D3970" s="62"/>
      <c r="E3970" s="62"/>
    </row>
    <row r="3971" spans="1:5" ht="15" customHeight="1" x14ac:dyDescent="0.25">
      <c r="A3971" s="62"/>
      <c r="B3971" s="62"/>
      <c r="C3971" s="62"/>
      <c r="D3971" s="62"/>
      <c r="E3971" s="62"/>
    </row>
    <row r="3972" spans="1:5" ht="15" customHeight="1" x14ac:dyDescent="0.25">
      <c r="A3972" s="62"/>
      <c r="B3972" s="62"/>
      <c r="C3972" s="62"/>
      <c r="D3972" s="62"/>
      <c r="E3972" s="62"/>
    </row>
    <row r="3973" spans="1:5" ht="15" customHeight="1" x14ac:dyDescent="0.25">
      <c r="A3973" s="62"/>
      <c r="B3973" s="62"/>
      <c r="C3973" s="62"/>
      <c r="D3973" s="62"/>
      <c r="E3973" s="62"/>
    </row>
    <row r="3974" spans="1:5" ht="15" customHeight="1" x14ac:dyDescent="0.25">
      <c r="A3974" s="62"/>
      <c r="B3974" s="62"/>
      <c r="C3974" s="62"/>
      <c r="D3974" s="62"/>
      <c r="E3974" s="62"/>
    </row>
    <row r="3975" spans="1:5" ht="15" customHeight="1" x14ac:dyDescent="0.25">
      <c r="A3975" s="62"/>
      <c r="B3975" s="62"/>
      <c r="C3975" s="62"/>
      <c r="D3975" s="62"/>
      <c r="E3975" s="62"/>
    </row>
    <row r="3976" spans="1:5" ht="15" customHeight="1" x14ac:dyDescent="0.25">
      <c r="A3976" s="62"/>
      <c r="B3976" s="62"/>
      <c r="C3976" s="62"/>
      <c r="D3976" s="62"/>
      <c r="E3976" s="62"/>
    </row>
    <row r="3977" spans="1:5" ht="15" customHeight="1" x14ac:dyDescent="0.25">
      <c r="A3977" s="62"/>
      <c r="B3977" s="62"/>
      <c r="C3977" s="62"/>
      <c r="D3977" s="62"/>
      <c r="E3977" s="62"/>
    </row>
    <row r="3978" spans="1:5" ht="15" customHeight="1" x14ac:dyDescent="0.25">
      <c r="A3978" s="62"/>
      <c r="B3978" s="62"/>
      <c r="C3978" s="62"/>
      <c r="D3978" s="62"/>
      <c r="E3978" s="62"/>
    </row>
    <row r="3979" spans="1:5" ht="15" customHeight="1" x14ac:dyDescent="0.25">
      <c r="A3979" s="62"/>
      <c r="B3979" s="62"/>
      <c r="C3979" s="62"/>
      <c r="D3979" s="62"/>
      <c r="E3979" s="62"/>
    </row>
    <row r="3980" spans="1:5" ht="15" customHeight="1" x14ac:dyDescent="0.25">
      <c r="A3980" s="62"/>
      <c r="B3980" s="62"/>
      <c r="C3980" s="62"/>
      <c r="D3980" s="62"/>
      <c r="E3980" s="62"/>
    </row>
    <row r="3981" spans="1:5" ht="15" customHeight="1" x14ac:dyDescent="0.25">
      <c r="A3981" s="62"/>
      <c r="B3981" s="62"/>
      <c r="C3981" s="62"/>
      <c r="D3981" s="62"/>
      <c r="E3981" s="62"/>
    </row>
    <row r="3982" spans="1:5" ht="15" customHeight="1" x14ac:dyDescent="0.25">
      <c r="A3982" s="62"/>
      <c r="B3982" s="62"/>
      <c r="C3982" s="62"/>
      <c r="D3982" s="62"/>
      <c r="E3982" s="62"/>
    </row>
    <row r="3983" spans="1:5" ht="15" customHeight="1" x14ac:dyDescent="0.25">
      <c r="A3983" s="62"/>
      <c r="B3983" s="62"/>
      <c r="C3983" s="62"/>
      <c r="D3983" s="62"/>
      <c r="E3983" s="62"/>
    </row>
    <row r="3984" spans="1:5" ht="15" customHeight="1" x14ac:dyDescent="0.25">
      <c r="A3984" s="62"/>
      <c r="B3984" s="62"/>
      <c r="C3984" s="62"/>
      <c r="D3984" s="62"/>
      <c r="E3984" s="62"/>
    </row>
    <row r="3985" spans="1:5" ht="15" customHeight="1" x14ac:dyDescent="0.25">
      <c r="A3985" s="62"/>
      <c r="B3985" s="62"/>
      <c r="C3985" s="62"/>
      <c r="D3985" s="62"/>
      <c r="E3985" s="62"/>
    </row>
    <row r="3986" spans="1:5" ht="15" customHeight="1" x14ac:dyDescent="0.25">
      <c r="A3986" s="62"/>
      <c r="B3986" s="62"/>
      <c r="C3986" s="62"/>
      <c r="D3986" s="62"/>
      <c r="E3986" s="62"/>
    </row>
    <row r="3987" spans="1:5" ht="15" customHeight="1" x14ac:dyDescent="0.25">
      <c r="A3987" s="62"/>
      <c r="B3987" s="62"/>
      <c r="C3987" s="62"/>
      <c r="D3987" s="62"/>
      <c r="E3987" s="62"/>
    </row>
    <row r="3988" spans="1:5" ht="15" customHeight="1" x14ac:dyDescent="0.25">
      <c r="A3988" s="62"/>
      <c r="B3988" s="62"/>
      <c r="C3988" s="62"/>
      <c r="D3988" s="62"/>
      <c r="E3988" s="62"/>
    </row>
    <row r="3989" spans="1:5" ht="15" customHeight="1" x14ac:dyDescent="0.25">
      <c r="A3989" s="62"/>
      <c r="B3989" s="62"/>
      <c r="C3989" s="62"/>
      <c r="D3989" s="62"/>
      <c r="E3989" s="62"/>
    </row>
    <row r="3990" spans="1:5" ht="15" customHeight="1" x14ac:dyDescent="0.25">
      <c r="A3990" s="62"/>
      <c r="B3990" s="62"/>
      <c r="C3990" s="62"/>
      <c r="D3990" s="62"/>
      <c r="E3990" s="62"/>
    </row>
    <row r="3991" spans="1:5" ht="15" customHeight="1" x14ac:dyDescent="0.25">
      <c r="A3991" s="62"/>
      <c r="B3991" s="62"/>
      <c r="C3991" s="62"/>
      <c r="D3991" s="62"/>
      <c r="E3991" s="62"/>
    </row>
    <row r="3992" spans="1:5" ht="15" customHeight="1" x14ac:dyDescent="0.25">
      <c r="A3992" s="62"/>
      <c r="B3992" s="62"/>
      <c r="C3992" s="62"/>
      <c r="D3992" s="62"/>
      <c r="E3992" s="62"/>
    </row>
    <row r="3993" spans="1:5" ht="15" customHeight="1" x14ac:dyDescent="0.25">
      <c r="A3993" s="62"/>
      <c r="B3993" s="62"/>
      <c r="C3993" s="62"/>
      <c r="D3993" s="62"/>
      <c r="E3993" s="62"/>
    </row>
    <row r="3994" spans="1:5" ht="15" customHeight="1" x14ac:dyDescent="0.25">
      <c r="A3994" s="62"/>
      <c r="B3994" s="62"/>
      <c r="C3994" s="62"/>
      <c r="D3994" s="62"/>
      <c r="E3994" s="62"/>
    </row>
    <row r="3995" spans="1:5" ht="15" customHeight="1" x14ac:dyDescent="0.25">
      <c r="A3995" s="62"/>
      <c r="B3995" s="62"/>
      <c r="C3995" s="62"/>
      <c r="D3995" s="62"/>
      <c r="E3995" s="62"/>
    </row>
    <row r="3996" spans="1:5" ht="15" customHeight="1" x14ac:dyDescent="0.25">
      <c r="A3996" s="62"/>
      <c r="B3996" s="62"/>
      <c r="C3996" s="62"/>
      <c r="D3996" s="62"/>
      <c r="E3996" s="62"/>
    </row>
    <row r="3997" spans="1:5" ht="15" customHeight="1" x14ac:dyDescent="0.25">
      <c r="A3997" s="62"/>
      <c r="B3997" s="62"/>
      <c r="C3997" s="62"/>
      <c r="D3997" s="62"/>
      <c r="E3997" s="62"/>
    </row>
    <row r="3998" spans="1:5" ht="15" customHeight="1" x14ac:dyDescent="0.25">
      <c r="A3998" s="62"/>
      <c r="B3998" s="62"/>
      <c r="C3998" s="62"/>
      <c r="D3998" s="62"/>
      <c r="E3998" s="62"/>
    </row>
    <row r="3999" spans="1:5" ht="15" customHeight="1" x14ac:dyDescent="0.25">
      <c r="A3999" s="62"/>
      <c r="B3999" s="62"/>
      <c r="C3999" s="62"/>
      <c r="D3999" s="62"/>
      <c r="E3999" s="62"/>
    </row>
    <row r="4000" spans="1:5" ht="15" customHeight="1" x14ac:dyDescent="0.25">
      <c r="A4000" s="62"/>
      <c r="B4000" s="62"/>
      <c r="C4000" s="62"/>
      <c r="D4000" s="62"/>
      <c r="E4000" s="62"/>
    </row>
    <row r="4001" spans="1:5" ht="15" customHeight="1" x14ac:dyDescent="0.25">
      <c r="A4001" s="62"/>
      <c r="B4001" s="62"/>
      <c r="C4001" s="62"/>
      <c r="D4001" s="62"/>
      <c r="E4001" s="62"/>
    </row>
    <row r="4002" spans="1:5" ht="15" customHeight="1" x14ac:dyDescent="0.25">
      <c r="A4002" s="62"/>
      <c r="B4002" s="62"/>
      <c r="C4002" s="62"/>
      <c r="D4002" s="62"/>
      <c r="E4002" s="62"/>
    </row>
    <row r="4003" spans="1:5" ht="15" customHeight="1" x14ac:dyDescent="0.25">
      <c r="A4003" s="62"/>
      <c r="B4003" s="62"/>
      <c r="C4003" s="62"/>
      <c r="D4003" s="62"/>
      <c r="E4003" s="62"/>
    </row>
    <row r="4004" spans="1:5" ht="15" customHeight="1" x14ac:dyDescent="0.25">
      <c r="A4004" s="62"/>
      <c r="B4004" s="62"/>
      <c r="C4004" s="62"/>
      <c r="D4004" s="62"/>
      <c r="E4004" s="62"/>
    </row>
    <row r="4005" spans="1:5" ht="15" customHeight="1" x14ac:dyDescent="0.25">
      <c r="A4005" s="62"/>
      <c r="B4005" s="62"/>
      <c r="C4005" s="62"/>
      <c r="D4005" s="62"/>
      <c r="E4005" s="62"/>
    </row>
    <row r="4006" spans="1:5" ht="15" customHeight="1" x14ac:dyDescent="0.25">
      <c r="A4006" s="62"/>
      <c r="B4006" s="62"/>
      <c r="C4006" s="62"/>
      <c r="D4006" s="62"/>
      <c r="E4006" s="62"/>
    </row>
    <row r="4007" spans="1:5" ht="15" customHeight="1" x14ac:dyDescent="0.25">
      <c r="A4007" s="62"/>
      <c r="B4007" s="62"/>
      <c r="C4007" s="62"/>
      <c r="D4007" s="62"/>
      <c r="E4007" s="62"/>
    </row>
    <row r="4008" spans="1:5" ht="15" customHeight="1" x14ac:dyDescent="0.25">
      <c r="A4008" s="62"/>
      <c r="B4008" s="62"/>
      <c r="C4008" s="62"/>
      <c r="D4008" s="62"/>
      <c r="E4008" s="62"/>
    </row>
    <row r="4009" spans="1:5" ht="15" customHeight="1" x14ac:dyDescent="0.25">
      <c r="A4009" s="62"/>
      <c r="B4009" s="62"/>
      <c r="C4009" s="62"/>
      <c r="D4009" s="62"/>
      <c r="E4009" s="62"/>
    </row>
    <row r="4010" spans="1:5" ht="15" customHeight="1" x14ac:dyDescent="0.25">
      <c r="A4010" s="62"/>
      <c r="B4010" s="62"/>
      <c r="C4010" s="62"/>
      <c r="D4010" s="62"/>
      <c r="E4010" s="62"/>
    </row>
    <row r="4011" spans="1:5" ht="15" customHeight="1" x14ac:dyDescent="0.25">
      <c r="A4011" s="62"/>
      <c r="B4011" s="62"/>
      <c r="C4011" s="62"/>
      <c r="D4011" s="62"/>
      <c r="E4011" s="62"/>
    </row>
    <row r="4012" spans="1:5" ht="15" customHeight="1" x14ac:dyDescent="0.25">
      <c r="A4012" s="62"/>
      <c r="B4012" s="62"/>
      <c r="C4012" s="62"/>
      <c r="D4012" s="62"/>
      <c r="E4012" s="62"/>
    </row>
    <row r="4013" spans="1:5" ht="15" customHeight="1" x14ac:dyDescent="0.25">
      <c r="A4013" s="62"/>
      <c r="B4013" s="62"/>
      <c r="C4013" s="62"/>
      <c r="D4013" s="62"/>
      <c r="E4013" s="62"/>
    </row>
    <row r="4014" spans="1:5" ht="15" customHeight="1" x14ac:dyDescent="0.25">
      <c r="A4014" s="62"/>
      <c r="B4014" s="62"/>
      <c r="C4014" s="62"/>
      <c r="D4014" s="62"/>
      <c r="E4014" s="62"/>
    </row>
    <row r="4015" spans="1:5" ht="15" customHeight="1" x14ac:dyDescent="0.25">
      <c r="A4015" s="62"/>
      <c r="B4015" s="62"/>
      <c r="C4015" s="62"/>
      <c r="D4015" s="62"/>
      <c r="E4015" s="62"/>
    </row>
    <row r="4016" spans="1:5" ht="15" customHeight="1" x14ac:dyDescent="0.25">
      <c r="A4016" s="62"/>
      <c r="B4016" s="62"/>
      <c r="C4016" s="62"/>
      <c r="D4016" s="62"/>
      <c r="E4016" s="62"/>
    </row>
    <row r="4017" spans="1:5" ht="15" customHeight="1" x14ac:dyDescent="0.25">
      <c r="A4017" s="62"/>
      <c r="B4017" s="62"/>
      <c r="C4017" s="62"/>
      <c r="D4017" s="62"/>
      <c r="E4017" s="62"/>
    </row>
    <row r="4018" spans="1:5" ht="15" customHeight="1" x14ac:dyDescent="0.25">
      <c r="A4018" s="62"/>
      <c r="B4018" s="62"/>
      <c r="C4018" s="62"/>
      <c r="D4018" s="62"/>
      <c r="E4018" s="62"/>
    </row>
    <row r="4019" spans="1:5" ht="15" customHeight="1" x14ac:dyDescent="0.25">
      <c r="A4019" s="62"/>
      <c r="B4019" s="62"/>
      <c r="C4019" s="62"/>
      <c r="D4019" s="62"/>
      <c r="E4019" s="62"/>
    </row>
    <row r="4020" spans="1:5" ht="15" customHeight="1" x14ac:dyDescent="0.25">
      <c r="A4020" s="62"/>
      <c r="B4020" s="62"/>
      <c r="C4020" s="62"/>
      <c r="D4020" s="62"/>
      <c r="E4020" s="62"/>
    </row>
    <row r="4021" spans="1:5" ht="15" customHeight="1" x14ac:dyDescent="0.25">
      <c r="A4021" s="62"/>
      <c r="B4021" s="62"/>
      <c r="C4021" s="62"/>
      <c r="D4021" s="62"/>
      <c r="E4021" s="62"/>
    </row>
    <row r="4022" spans="1:5" ht="15" customHeight="1" x14ac:dyDescent="0.25">
      <c r="A4022" s="62"/>
      <c r="B4022" s="62"/>
      <c r="C4022" s="62"/>
      <c r="D4022" s="62"/>
      <c r="E4022" s="62"/>
    </row>
    <row r="4023" spans="1:5" ht="15" customHeight="1" x14ac:dyDescent="0.25">
      <c r="A4023" s="62"/>
      <c r="B4023" s="62"/>
      <c r="C4023" s="62"/>
      <c r="D4023" s="62"/>
      <c r="E4023" s="62"/>
    </row>
    <row r="4024" spans="1:5" ht="15" customHeight="1" x14ac:dyDescent="0.25">
      <c r="A4024" s="62"/>
      <c r="B4024" s="62"/>
      <c r="C4024" s="62"/>
      <c r="D4024" s="62"/>
      <c r="E4024" s="62"/>
    </row>
    <row r="4025" spans="1:5" ht="15" customHeight="1" x14ac:dyDescent="0.25">
      <c r="A4025" s="62"/>
      <c r="B4025" s="62"/>
      <c r="C4025" s="62"/>
      <c r="D4025" s="62"/>
      <c r="E4025" s="62"/>
    </row>
    <row r="4026" spans="1:5" ht="15" customHeight="1" x14ac:dyDescent="0.25">
      <c r="A4026" s="62"/>
      <c r="B4026" s="62"/>
      <c r="C4026" s="62"/>
      <c r="D4026" s="62"/>
      <c r="E4026" s="62"/>
    </row>
    <row r="4027" spans="1:5" ht="15" customHeight="1" x14ac:dyDescent="0.25">
      <c r="A4027" s="62"/>
      <c r="B4027" s="62"/>
      <c r="C4027" s="62"/>
      <c r="D4027" s="62"/>
      <c r="E4027" s="62"/>
    </row>
    <row r="4028" spans="1:5" ht="15" customHeight="1" x14ac:dyDescent="0.25">
      <c r="A4028" s="62"/>
      <c r="B4028" s="62"/>
      <c r="C4028" s="62"/>
      <c r="D4028" s="62"/>
      <c r="E4028" s="62"/>
    </row>
    <row r="4029" spans="1:5" ht="15" customHeight="1" x14ac:dyDescent="0.25">
      <c r="A4029" s="62"/>
      <c r="B4029" s="62"/>
      <c r="C4029" s="62"/>
      <c r="D4029" s="62"/>
      <c r="E4029" s="62"/>
    </row>
    <row r="4030" spans="1:5" ht="15" customHeight="1" x14ac:dyDescent="0.25">
      <c r="A4030" s="62"/>
      <c r="B4030" s="62"/>
      <c r="C4030" s="62"/>
      <c r="D4030" s="62"/>
      <c r="E4030" s="62"/>
    </row>
    <row r="4031" spans="1:5" ht="15" customHeight="1" x14ac:dyDescent="0.25">
      <c r="A4031" s="62"/>
      <c r="B4031" s="62"/>
      <c r="C4031" s="62"/>
      <c r="D4031" s="62"/>
      <c r="E4031" s="62"/>
    </row>
    <row r="4032" spans="1:5" ht="15" customHeight="1" x14ac:dyDescent="0.25">
      <c r="A4032" s="62"/>
      <c r="B4032" s="62"/>
      <c r="C4032" s="62"/>
      <c r="D4032" s="62"/>
      <c r="E4032" s="62"/>
    </row>
    <row r="4033" spans="1:5" ht="15" customHeight="1" x14ac:dyDescent="0.25">
      <c r="A4033" s="62"/>
      <c r="B4033" s="62"/>
      <c r="C4033" s="62"/>
      <c r="D4033" s="62"/>
      <c r="E4033" s="62"/>
    </row>
    <row r="4034" spans="1:5" ht="15" customHeight="1" x14ac:dyDescent="0.25">
      <c r="A4034" s="62"/>
      <c r="B4034" s="62"/>
      <c r="C4034" s="62"/>
      <c r="D4034" s="62"/>
      <c r="E4034" s="62"/>
    </row>
    <row r="4035" spans="1:5" ht="15" customHeight="1" x14ac:dyDescent="0.25">
      <c r="A4035" s="62"/>
      <c r="B4035" s="62"/>
      <c r="C4035" s="62"/>
      <c r="D4035" s="62"/>
      <c r="E4035" s="62"/>
    </row>
    <row r="4036" spans="1:5" ht="15" customHeight="1" x14ac:dyDescent="0.25">
      <c r="A4036" s="62"/>
      <c r="B4036" s="62"/>
      <c r="C4036" s="62"/>
      <c r="D4036" s="62"/>
      <c r="E4036" s="62"/>
    </row>
    <row r="4037" spans="1:5" ht="15" customHeight="1" x14ac:dyDescent="0.25">
      <c r="A4037" s="62"/>
      <c r="B4037" s="62"/>
      <c r="C4037" s="62"/>
      <c r="D4037" s="62"/>
      <c r="E4037" s="62"/>
    </row>
    <row r="4038" spans="1:5" ht="15" customHeight="1" x14ac:dyDescent="0.25">
      <c r="A4038" s="62"/>
      <c r="B4038" s="62"/>
      <c r="C4038" s="62"/>
      <c r="D4038" s="62"/>
      <c r="E4038" s="62"/>
    </row>
    <row r="4039" spans="1:5" ht="15" customHeight="1" x14ac:dyDescent="0.25">
      <c r="A4039" s="62"/>
      <c r="B4039" s="62"/>
      <c r="C4039" s="62"/>
      <c r="D4039" s="62"/>
      <c r="E4039" s="62"/>
    </row>
    <row r="4040" spans="1:5" ht="15" customHeight="1" x14ac:dyDescent="0.25">
      <c r="A4040" s="62"/>
      <c r="B4040" s="62"/>
      <c r="C4040" s="62"/>
      <c r="D4040" s="62"/>
      <c r="E4040" s="62"/>
    </row>
    <row r="4041" spans="1:5" ht="15" customHeight="1" x14ac:dyDescent="0.25">
      <c r="A4041" s="62"/>
      <c r="B4041" s="62"/>
      <c r="C4041" s="62"/>
      <c r="D4041" s="62"/>
      <c r="E4041" s="62"/>
    </row>
    <row r="4042" spans="1:5" ht="15" customHeight="1" x14ac:dyDescent="0.25">
      <c r="A4042" s="62"/>
      <c r="B4042" s="62"/>
      <c r="C4042" s="62"/>
      <c r="D4042" s="62"/>
      <c r="E4042" s="62"/>
    </row>
    <row r="4043" spans="1:5" ht="15" customHeight="1" x14ac:dyDescent="0.25">
      <c r="A4043" s="62"/>
      <c r="B4043" s="62"/>
      <c r="C4043" s="62"/>
      <c r="D4043" s="62"/>
      <c r="E4043" s="62"/>
    </row>
    <row r="4044" spans="1:5" ht="15" customHeight="1" x14ac:dyDescent="0.25">
      <c r="A4044" s="62"/>
      <c r="B4044" s="62"/>
      <c r="C4044" s="62"/>
      <c r="D4044" s="62"/>
      <c r="E4044" s="62"/>
    </row>
    <row r="4045" spans="1:5" ht="15" customHeight="1" x14ac:dyDescent="0.25">
      <c r="A4045" s="62"/>
      <c r="B4045" s="62"/>
      <c r="C4045" s="62"/>
      <c r="D4045" s="62"/>
      <c r="E4045" s="62"/>
    </row>
    <row r="4046" spans="1:5" ht="15" customHeight="1" x14ac:dyDescent="0.25">
      <c r="A4046" s="62"/>
      <c r="B4046" s="62"/>
      <c r="C4046" s="62"/>
      <c r="D4046" s="62"/>
      <c r="E4046" s="62"/>
    </row>
    <row r="4047" spans="1:5" ht="15" customHeight="1" x14ac:dyDescent="0.25">
      <c r="A4047" s="62"/>
      <c r="B4047" s="62"/>
      <c r="C4047" s="62"/>
      <c r="D4047" s="62"/>
      <c r="E4047" s="62"/>
    </row>
    <row r="4048" spans="1:5" ht="15" customHeight="1" x14ac:dyDescent="0.25">
      <c r="A4048" s="62"/>
      <c r="B4048" s="62"/>
      <c r="C4048" s="62"/>
      <c r="D4048" s="62"/>
      <c r="E4048" s="62"/>
    </row>
    <row r="4049" spans="1:5" ht="15" customHeight="1" x14ac:dyDescent="0.25">
      <c r="A4049" s="62"/>
      <c r="B4049" s="62"/>
      <c r="C4049" s="62"/>
      <c r="D4049" s="62"/>
      <c r="E4049" s="62"/>
    </row>
    <row r="4050" spans="1:5" ht="15" customHeight="1" x14ac:dyDescent="0.25">
      <c r="A4050" s="62"/>
      <c r="B4050" s="62"/>
      <c r="C4050" s="62"/>
      <c r="D4050" s="62"/>
      <c r="E4050" s="62"/>
    </row>
    <row r="4051" spans="1:5" ht="15" customHeight="1" x14ac:dyDescent="0.25">
      <c r="A4051" s="62"/>
      <c r="B4051" s="62"/>
      <c r="C4051" s="62"/>
      <c r="D4051" s="62"/>
      <c r="E4051" s="62"/>
    </row>
    <row r="4052" spans="1:5" ht="15" customHeight="1" x14ac:dyDescent="0.25">
      <c r="A4052" s="62"/>
      <c r="B4052" s="62"/>
      <c r="C4052" s="62"/>
      <c r="D4052" s="62"/>
      <c r="E4052" s="62"/>
    </row>
    <row r="4053" spans="1:5" ht="15" customHeight="1" x14ac:dyDescent="0.25">
      <c r="A4053" s="62"/>
      <c r="B4053" s="62"/>
      <c r="C4053" s="62"/>
      <c r="D4053" s="62"/>
      <c r="E4053" s="62"/>
    </row>
    <row r="4054" spans="1:5" ht="15" customHeight="1" x14ac:dyDescent="0.25">
      <c r="A4054" s="62"/>
      <c r="B4054" s="62"/>
      <c r="C4054" s="62"/>
      <c r="D4054" s="62"/>
      <c r="E4054" s="62"/>
    </row>
    <row r="4055" spans="1:5" ht="15" customHeight="1" x14ac:dyDescent="0.25">
      <c r="A4055" s="62"/>
      <c r="B4055" s="62"/>
      <c r="C4055" s="62"/>
      <c r="D4055" s="62"/>
      <c r="E4055" s="62"/>
    </row>
    <row r="4056" spans="1:5" ht="15" customHeight="1" x14ac:dyDescent="0.25">
      <c r="A4056" s="62"/>
      <c r="B4056" s="62"/>
      <c r="C4056" s="62"/>
      <c r="D4056" s="62"/>
      <c r="E4056" s="62"/>
    </row>
    <row r="4057" spans="1:5" ht="15" customHeight="1" x14ac:dyDescent="0.25">
      <c r="A4057" s="62"/>
      <c r="B4057" s="62"/>
      <c r="C4057" s="62"/>
      <c r="D4057" s="62"/>
      <c r="E4057" s="62"/>
    </row>
    <row r="4058" spans="1:5" ht="15" customHeight="1" x14ac:dyDescent="0.25">
      <c r="A4058" s="62"/>
      <c r="B4058" s="62"/>
      <c r="C4058" s="62"/>
      <c r="D4058" s="62"/>
      <c r="E4058" s="62"/>
    </row>
    <row r="4059" spans="1:5" ht="15" customHeight="1" x14ac:dyDescent="0.25">
      <c r="A4059" s="62"/>
      <c r="B4059" s="62"/>
      <c r="C4059" s="62"/>
      <c r="D4059" s="62"/>
      <c r="E4059" s="62"/>
    </row>
    <row r="4060" spans="1:5" ht="15" customHeight="1" x14ac:dyDescent="0.25">
      <c r="A4060" s="62"/>
      <c r="B4060" s="62"/>
      <c r="C4060" s="62"/>
      <c r="D4060" s="62"/>
      <c r="E4060" s="62"/>
    </row>
    <row r="4061" spans="1:5" ht="15" customHeight="1" x14ac:dyDescent="0.25">
      <c r="A4061" s="62"/>
      <c r="B4061" s="62"/>
      <c r="C4061" s="62"/>
      <c r="D4061" s="62"/>
      <c r="E4061" s="62"/>
    </row>
    <row r="4062" spans="1:5" ht="15" customHeight="1" x14ac:dyDescent="0.25">
      <c r="A4062" s="62"/>
      <c r="B4062" s="62"/>
      <c r="C4062" s="62"/>
      <c r="D4062" s="62"/>
      <c r="E4062" s="62"/>
    </row>
    <row r="4063" spans="1:5" ht="15" customHeight="1" x14ac:dyDescent="0.25">
      <c r="A4063" s="62"/>
      <c r="B4063" s="62"/>
      <c r="C4063" s="62"/>
      <c r="D4063" s="62"/>
      <c r="E4063" s="62"/>
    </row>
    <row r="4064" spans="1:5" ht="15" customHeight="1" x14ac:dyDescent="0.25">
      <c r="A4064" s="62"/>
      <c r="B4064" s="62"/>
      <c r="C4064" s="62"/>
      <c r="D4064" s="62"/>
      <c r="E4064" s="62"/>
    </row>
    <row r="4065" spans="1:5" ht="15" customHeight="1" x14ac:dyDescent="0.25">
      <c r="A4065" s="62"/>
      <c r="B4065" s="62"/>
      <c r="C4065" s="62"/>
      <c r="D4065" s="62"/>
      <c r="E4065" s="62"/>
    </row>
    <row r="4066" spans="1:5" ht="15" customHeight="1" x14ac:dyDescent="0.25">
      <c r="A4066" s="62"/>
      <c r="B4066" s="62"/>
      <c r="C4066" s="62"/>
      <c r="D4066" s="62"/>
      <c r="E4066" s="62"/>
    </row>
    <row r="4067" spans="1:5" ht="15" customHeight="1" x14ac:dyDescent="0.25">
      <c r="A4067" s="62"/>
      <c r="B4067" s="62"/>
      <c r="C4067" s="62"/>
      <c r="D4067" s="62"/>
      <c r="E4067" s="62"/>
    </row>
    <row r="4068" spans="1:5" ht="15" customHeight="1" x14ac:dyDescent="0.25">
      <c r="A4068" s="62"/>
      <c r="B4068" s="62"/>
      <c r="C4068" s="62"/>
      <c r="D4068" s="62"/>
      <c r="E4068" s="62"/>
    </row>
    <row r="4069" spans="1:5" ht="15" customHeight="1" x14ac:dyDescent="0.25">
      <c r="A4069" s="62"/>
      <c r="B4069" s="62"/>
      <c r="C4069" s="62"/>
      <c r="D4069" s="62"/>
      <c r="E4069" s="62"/>
    </row>
    <row r="4070" spans="1:5" ht="15" customHeight="1" x14ac:dyDescent="0.25">
      <c r="A4070" s="62"/>
      <c r="B4070" s="62"/>
      <c r="C4070" s="62"/>
      <c r="D4070" s="62"/>
      <c r="E4070" s="62"/>
    </row>
    <row r="4071" spans="1:5" ht="15" customHeight="1" x14ac:dyDescent="0.25">
      <c r="A4071" s="62"/>
      <c r="B4071" s="62"/>
      <c r="C4071" s="62"/>
      <c r="D4071" s="62"/>
      <c r="E4071" s="62"/>
    </row>
    <row r="4072" spans="1:5" ht="15" customHeight="1" x14ac:dyDescent="0.25">
      <c r="A4072" s="62"/>
      <c r="B4072" s="62"/>
      <c r="C4072" s="62"/>
      <c r="D4072" s="62"/>
      <c r="E4072" s="62"/>
    </row>
    <row r="4073" spans="1:5" ht="15" customHeight="1" x14ac:dyDescent="0.25">
      <c r="A4073" s="62"/>
      <c r="B4073" s="62"/>
      <c r="C4073" s="62"/>
      <c r="D4073" s="62"/>
      <c r="E4073" s="62"/>
    </row>
    <row r="4074" spans="1:5" ht="15" customHeight="1" x14ac:dyDescent="0.25">
      <c r="A4074" s="62"/>
      <c r="B4074" s="62"/>
      <c r="C4074" s="62"/>
      <c r="D4074" s="62"/>
      <c r="E4074" s="62"/>
    </row>
    <row r="4075" spans="1:5" ht="15" customHeight="1" x14ac:dyDescent="0.25">
      <c r="A4075" s="62"/>
      <c r="B4075" s="62"/>
      <c r="C4075" s="62"/>
      <c r="D4075" s="62"/>
      <c r="E4075" s="62"/>
    </row>
    <row r="4076" spans="1:5" ht="15" customHeight="1" x14ac:dyDescent="0.25">
      <c r="A4076" s="62"/>
      <c r="B4076" s="62"/>
      <c r="C4076" s="62"/>
      <c r="D4076" s="62"/>
      <c r="E4076" s="62"/>
    </row>
    <row r="4077" spans="1:5" ht="15" customHeight="1" x14ac:dyDescent="0.25">
      <c r="A4077" s="62"/>
      <c r="B4077" s="62"/>
      <c r="C4077" s="62"/>
      <c r="D4077" s="62"/>
      <c r="E4077" s="62"/>
    </row>
    <row r="4078" spans="1:5" ht="15" customHeight="1" x14ac:dyDescent="0.25">
      <c r="A4078" s="62"/>
      <c r="B4078" s="62"/>
      <c r="C4078" s="62"/>
      <c r="D4078" s="62"/>
      <c r="E4078" s="62"/>
    </row>
    <row r="4079" spans="1:5" ht="15" customHeight="1" x14ac:dyDescent="0.25">
      <c r="A4079" s="62"/>
      <c r="B4079" s="62"/>
      <c r="C4079" s="62"/>
      <c r="D4079" s="62"/>
      <c r="E4079" s="62"/>
    </row>
    <row r="4080" spans="1:5" ht="15" customHeight="1" x14ac:dyDescent="0.25">
      <c r="A4080" s="62"/>
      <c r="B4080" s="62"/>
      <c r="C4080" s="62"/>
      <c r="D4080" s="62"/>
      <c r="E4080" s="62"/>
    </row>
    <row r="4081" spans="1:5" ht="15" customHeight="1" x14ac:dyDescent="0.25">
      <c r="A4081" s="62"/>
      <c r="B4081" s="62"/>
      <c r="C4081" s="62"/>
      <c r="D4081" s="62"/>
      <c r="E4081" s="62"/>
    </row>
    <row r="4082" spans="1:5" ht="15" customHeight="1" x14ac:dyDescent="0.25">
      <c r="A4082" s="62"/>
      <c r="B4082" s="62"/>
      <c r="C4082" s="62"/>
      <c r="D4082" s="62"/>
      <c r="E4082" s="62"/>
    </row>
    <row r="4083" spans="1:5" ht="15" customHeight="1" x14ac:dyDescent="0.25">
      <c r="A4083" s="62"/>
      <c r="B4083" s="62"/>
      <c r="C4083" s="62"/>
      <c r="D4083" s="62"/>
      <c r="E4083" s="62"/>
    </row>
    <row r="4084" spans="1:5" ht="15" customHeight="1" x14ac:dyDescent="0.25">
      <c r="A4084" s="62"/>
      <c r="B4084" s="62"/>
      <c r="C4084" s="62"/>
      <c r="D4084" s="62"/>
      <c r="E4084" s="62"/>
    </row>
    <row r="4085" spans="1:5" ht="15" customHeight="1" x14ac:dyDescent="0.25">
      <c r="A4085" s="62"/>
      <c r="B4085" s="62"/>
      <c r="C4085" s="62"/>
      <c r="D4085" s="62"/>
      <c r="E4085" s="62"/>
    </row>
    <row r="4086" spans="1:5" ht="15" customHeight="1" x14ac:dyDescent="0.25">
      <c r="A4086" s="62"/>
      <c r="B4086" s="62"/>
      <c r="C4086" s="62"/>
      <c r="D4086" s="62"/>
      <c r="E4086" s="62"/>
    </row>
    <row r="4087" spans="1:5" ht="15" customHeight="1" x14ac:dyDescent="0.25">
      <c r="A4087" s="62"/>
      <c r="B4087" s="62"/>
      <c r="C4087" s="62"/>
      <c r="D4087" s="62"/>
      <c r="E4087" s="62"/>
    </row>
    <row r="4088" spans="1:5" ht="15" customHeight="1" x14ac:dyDescent="0.25">
      <c r="A4088" s="62"/>
      <c r="B4088" s="62"/>
      <c r="C4088" s="62"/>
      <c r="D4088" s="62"/>
      <c r="E4088" s="62"/>
    </row>
    <row r="4089" spans="1:5" ht="15" customHeight="1" x14ac:dyDescent="0.25">
      <c r="A4089" s="62"/>
      <c r="B4089" s="62"/>
      <c r="C4089" s="62"/>
      <c r="D4089" s="62"/>
      <c r="E4089" s="62"/>
    </row>
    <row r="4090" spans="1:5" ht="15" customHeight="1" x14ac:dyDescent="0.25">
      <c r="A4090" s="62"/>
      <c r="B4090" s="62"/>
      <c r="C4090" s="62"/>
      <c r="D4090" s="62"/>
      <c r="E4090" s="62"/>
    </row>
    <row r="4091" spans="1:5" ht="15" customHeight="1" x14ac:dyDescent="0.25">
      <c r="A4091" s="62"/>
      <c r="B4091" s="62"/>
      <c r="C4091" s="62"/>
      <c r="D4091" s="62"/>
      <c r="E4091" s="62"/>
    </row>
    <row r="4092" spans="1:5" ht="15" customHeight="1" x14ac:dyDescent="0.25">
      <c r="A4092" s="62"/>
      <c r="B4092" s="62"/>
      <c r="C4092" s="62"/>
      <c r="D4092" s="62"/>
      <c r="E4092" s="62"/>
    </row>
    <row r="4093" spans="1:5" ht="15" customHeight="1" x14ac:dyDescent="0.25">
      <c r="A4093" s="62"/>
      <c r="B4093" s="62"/>
      <c r="C4093" s="62"/>
      <c r="D4093" s="62"/>
      <c r="E4093" s="62"/>
    </row>
    <row r="4094" spans="1:5" ht="15" customHeight="1" x14ac:dyDescent="0.25">
      <c r="A4094" s="62"/>
      <c r="B4094" s="62"/>
      <c r="C4094" s="62"/>
      <c r="D4094" s="62"/>
      <c r="E4094" s="62"/>
    </row>
    <row r="4095" spans="1:5" ht="15" customHeight="1" x14ac:dyDescent="0.25">
      <c r="A4095" s="62"/>
      <c r="B4095" s="62"/>
      <c r="C4095" s="62"/>
      <c r="D4095" s="62"/>
      <c r="E4095" s="62"/>
    </row>
    <row r="4096" spans="1:5" ht="15" customHeight="1" x14ac:dyDescent="0.25">
      <c r="A4096" s="62"/>
      <c r="B4096" s="62"/>
      <c r="C4096" s="62"/>
      <c r="D4096" s="62"/>
      <c r="E4096" s="62"/>
    </row>
    <row r="4097" spans="1:5" ht="15" customHeight="1" x14ac:dyDescent="0.25">
      <c r="A4097" s="62"/>
      <c r="B4097" s="62"/>
      <c r="C4097" s="62"/>
      <c r="D4097" s="62"/>
      <c r="E4097" s="62"/>
    </row>
    <row r="4098" spans="1:5" ht="15" customHeight="1" x14ac:dyDescent="0.25">
      <c r="A4098" s="62"/>
      <c r="B4098" s="62"/>
      <c r="C4098" s="62"/>
      <c r="D4098" s="62"/>
      <c r="E4098" s="62"/>
    </row>
    <row r="4099" spans="1:5" ht="15" customHeight="1" x14ac:dyDescent="0.25">
      <c r="A4099" s="62"/>
      <c r="B4099" s="62"/>
      <c r="C4099" s="62"/>
      <c r="D4099" s="62"/>
      <c r="E4099" s="62"/>
    </row>
    <row r="4100" spans="1:5" ht="15" customHeight="1" x14ac:dyDescent="0.25">
      <c r="A4100" s="62"/>
      <c r="B4100" s="62"/>
      <c r="C4100" s="62"/>
      <c r="D4100" s="62"/>
      <c r="E4100" s="62"/>
    </row>
    <row r="4101" spans="1:5" ht="15" customHeight="1" x14ac:dyDescent="0.25">
      <c r="A4101" s="62"/>
      <c r="B4101" s="62"/>
      <c r="C4101" s="62"/>
      <c r="D4101" s="62"/>
      <c r="E4101" s="62"/>
    </row>
    <row r="4102" spans="1:5" ht="15" customHeight="1" x14ac:dyDescent="0.25">
      <c r="A4102" s="62"/>
      <c r="B4102" s="62"/>
      <c r="C4102" s="62"/>
      <c r="D4102" s="62"/>
      <c r="E4102" s="62"/>
    </row>
    <row r="4103" spans="1:5" ht="15" customHeight="1" x14ac:dyDescent="0.25">
      <c r="A4103" s="62"/>
      <c r="B4103" s="62"/>
      <c r="C4103" s="62"/>
      <c r="D4103" s="62"/>
      <c r="E4103" s="62"/>
    </row>
    <row r="4104" spans="1:5" ht="15" customHeight="1" x14ac:dyDescent="0.25">
      <c r="A4104" s="62"/>
      <c r="B4104" s="62"/>
      <c r="C4104" s="62"/>
      <c r="D4104" s="62"/>
      <c r="E4104" s="62"/>
    </row>
    <row r="4105" spans="1:5" ht="15" customHeight="1" x14ac:dyDescent="0.25">
      <c r="A4105" s="62"/>
      <c r="B4105" s="62"/>
      <c r="C4105" s="62"/>
      <c r="D4105" s="62"/>
      <c r="E4105" s="62"/>
    </row>
    <row r="4106" spans="1:5" ht="15" customHeight="1" x14ac:dyDescent="0.25">
      <c r="A4106" s="62"/>
      <c r="B4106" s="62"/>
      <c r="C4106" s="62"/>
      <c r="D4106" s="62"/>
      <c r="E4106" s="62"/>
    </row>
    <row r="4107" spans="1:5" ht="15" customHeight="1" x14ac:dyDescent="0.25">
      <c r="A4107" s="62"/>
      <c r="B4107" s="62"/>
      <c r="C4107" s="62"/>
      <c r="D4107" s="62"/>
      <c r="E4107" s="62"/>
    </row>
    <row r="4108" spans="1:5" ht="15" customHeight="1" x14ac:dyDescent="0.25">
      <c r="A4108" s="62"/>
      <c r="B4108" s="62"/>
      <c r="C4108" s="62"/>
      <c r="D4108" s="62"/>
      <c r="E4108" s="62"/>
    </row>
    <row r="4109" spans="1:5" ht="15" customHeight="1" x14ac:dyDescent="0.25">
      <c r="A4109" s="62"/>
      <c r="B4109" s="62"/>
      <c r="C4109" s="62"/>
      <c r="D4109" s="62"/>
      <c r="E4109" s="62"/>
    </row>
    <row r="4110" spans="1:5" ht="15" customHeight="1" x14ac:dyDescent="0.25">
      <c r="A4110" s="62"/>
      <c r="B4110" s="62"/>
      <c r="C4110" s="62"/>
      <c r="D4110" s="62"/>
      <c r="E4110" s="62"/>
    </row>
    <row r="4111" spans="1:5" ht="15" customHeight="1" x14ac:dyDescent="0.25">
      <c r="A4111" s="62"/>
      <c r="B4111" s="62"/>
      <c r="C4111" s="62"/>
      <c r="D4111" s="62"/>
      <c r="E4111" s="62"/>
    </row>
    <row r="4112" spans="1:5" ht="15" customHeight="1" x14ac:dyDescent="0.25">
      <c r="A4112" s="62"/>
      <c r="B4112" s="62"/>
      <c r="C4112" s="62"/>
      <c r="D4112" s="62"/>
      <c r="E4112" s="62"/>
    </row>
    <row r="4113" spans="1:5" ht="15" customHeight="1" x14ac:dyDescent="0.25">
      <c r="A4113" s="62"/>
      <c r="B4113" s="62"/>
      <c r="C4113" s="62"/>
      <c r="D4113" s="62"/>
      <c r="E4113" s="62"/>
    </row>
    <row r="4114" spans="1:5" ht="15" customHeight="1" x14ac:dyDescent="0.25">
      <c r="A4114" s="62"/>
      <c r="B4114" s="62"/>
      <c r="C4114" s="62"/>
      <c r="D4114" s="62"/>
      <c r="E4114" s="62"/>
    </row>
    <row r="4115" spans="1:5" ht="15" customHeight="1" x14ac:dyDescent="0.25">
      <c r="A4115" s="62"/>
      <c r="B4115" s="62"/>
      <c r="C4115" s="62"/>
      <c r="D4115" s="62"/>
      <c r="E4115" s="62"/>
    </row>
    <row r="4116" spans="1:5" ht="15" customHeight="1" x14ac:dyDescent="0.25">
      <c r="A4116" s="62"/>
      <c r="B4116" s="62"/>
      <c r="C4116" s="62"/>
      <c r="D4116" s="62"/>
      <c r="E4116" s="62"/>
    </row>
    <row r="4117" spans="1:5" ht="15" customHeight="1" x14ac:dyDescent="0.25">
      <c r="A4117" s="62"/>
      <c r="B4117" s="62"/>
      <c r="C4117" s="62"/>
      <c r="D4117" s="62"/>
      <c r="E4117" s="62"/>
    </row>
    <row r="4118" spans="1:5" ht="15" customHeight="1" x14ac:dyDescent="0.25">
      <c r="A4118" s="62"/>
      <c r="B4118" s="62"/>
      <c r="C4118" s="62"/>
      <c r="D4118" s="62"/>
      <c r="E4118" s="62"/>
    </row>
    <row r="4119" spans="1:5" ht="15" customHeight="1" x14ac:dyDescent="0.25">
      <c r="A4119" s="62"/>
      <c r="B4119" s="62"/>
      <c r="C4119" s="62"/>
      <c r="D4119" s="62"/>
      <c r="E4119" s="62"/>
    </row>
    <row r="4120" spans="1:5" ht="15" customHeight="1" x14ac:dyDescent="0.25">
      <c r="A4120" s="62"/>
      <c r="B4120" s="62"/>
      <c r="C4120" s="62"/>
      <c r="D4120" s="62"/>
      <c r="E4120" s="62"/>
    </row>
    <row r="4121" spans="1:5" ht="15" customHeight="1" x14ac:dyDescent="0.25">
      <c r="A4121" s="62"/>
      <c r="B4121" s="62"/>
      <c r="C4121" s="62"/>
      <c r="D4121" s="62"/>
      <c r="E4121" s="62"/>
    </row>
    <row r="4122" spans="1:5" ht="15" customHeight="1" x14ac:dyDescent="0.25">
      <c r="A4122" s="62"/>
      <c r="B4122" s="62"/>
      <c r="C4122" s="62"/>
      <c r="D4122" s="62"/>
      <c r="E4122" s="62"/>
    </row>
    <row r="4123" spans="1:5" ht="15" customHeight="1" x14ac:dyDescent="0.25">
      <c r="A4123" s="62"/>
      <c r="B4123" s="62"/>
      <c r="C4123" s="62"/>
      <c r="D4123" s="62"/>
      <c r="E4123" s="62"/>
    </row>
    <row r="4124" spans="1:5" ht="15" customHeight="1" x14ac:dyDescent="0.25">
      <c r="A4124" s="62"/>
      <c r="B4124" s="62"/>
      <c r="C4124" s="62"/>
      <c r="D4124" s="62"/>
      <c r="E4124" s="62"/>
    </row>
    <row r="4125" spans="1:5" ht="15" customHeight="1" x14ac:dyDescent="0.25">
      <c r="A4125" s="62"/>
      <c r="B4125" s="62"/>
      <c r="C4125" s="62"/>
      <c r="D4125" s="62"/>
      <c r="E4125" s="62"/>
    </row>
    <row r="4126" spans="1:5" ht="15" customHeight="1" x14ac:dyDescent="0.25">
      <c r="A4126" s="62"/>
      <c r="B4126" s="62"/>
      <c r="C4126" s="62"/>
      <c r="D4126" s="62"/>
      <c r="E4126" s="62"/>
    </row>
    <row r="4127" spans="1:5" ht="15" customHeight="1" x14ac:dyDescent="0.25">
      <c r="A4127" s="62"/>
      <c r="B4127" s="62"/>
      <c r="C4127" s="62"/>
      <c r="D4127" s="62"/>
      <c r="E4127" s="62"/>
    </row>
    <row r="4128" spans="1:5" ht="15" customHeight="1" x14ac:dyDescent="0.25">
      <c r="A4128" s="62"/>
      <c r="B4128" s="62"/>
      <c r="C4128" s="62"/>
      <c r="D4128" s="62"/>
      <c r="E4128" s="62"/>
    </row>
    <row r="4129" spans="1:5" ht="15" customHeight="1" x14ac:dyDescent="0.25">
      <c r="A4129" s="62"/>
      <c r="B4129" s="62"/>
      <c r="C4129" s="62"/>
      <c r="D4129" s="62"/>
      <c r="E4129" s="62"/>
    </row>
    <row r="4130" spans="1:5" ht="15" customHeight="1" x14ac:dyDescent="0.25">
      <c r="A4130" s="62"/>
      <c r="B4130" s="62"/>
      <c r="C4130" s="62"/>
      <c r="D4130" s="62"/>
      <c r="E4130" s="62"/>
    </row>
    <row r="4131" spans="1:5" ht="15" customHeight="1" x14ac:dyDescent="0.25">
      <c r="A4131" s="62"/>
      <c r="B4131" s="62"/>
      <c r="C4131" s="62"/>
      <c r="D4131" s="62"/>
      <c r="E4131" s="62"/>
    </row>
    <row r="4132" spans="1:5" ht="15" customHeight="1" x14ac:dyDescent="0.25">
      <c r="A4132" s="62"/>
      <c r="B4132" s="62"/>
      <c r="C4132" s="62"/>
      <c r="D4132" s="62"/>
      <c r="E4132" s="62"/>
    </row>
    <row r="4133" spans="1:5" ht="15" customHeight="1" x14ac:dyDescent="0.25">
      <c r="A4133" s="62"/>
      <c r="B4133" s="62"/>
      <c r="C4133" s="62"/>
      <c r="D4133" s="62"/>
      <c r="E4133" s="62"/>
    </row>
    <row r="4134" spans="1:5" ht="15" customHeight="1" x14ac:dyDescent="0.25">
      <c r="A4134" s="62"/>
      <c r="B4134" s="62"/>
      <c r="C4134" s="62"/>
      <c r="D4134" s="62"/>
      <c r="E4134" s="62"/>
    </row>
    <row r="4135" spans="1:5" ht="15" customHeight="1" x14ac:dyDescent="0.25">
      <c r="A4135" s="62"/>
      <c r="B4135" s="62"/>
      <c r="C4135" s="62"/>
      <c r="D4135" s="62"/>
      <c r="E4135" s="62"/>
    </row>
    <row r="4136" spans="1:5" ht="15" customHeight="1" x14ac:dyDescent="0.25">
      <c r="A4136" s="62"/>
      <c r="B4136" s="62"/>
      <c r="C4136" s="62"/>
      <c r="D4136" s="62"/>
      <c r="E4136" s="62"/>
    </row>
    <row r="4137" spans="1:5" ht="15" customHeight="1" x14ac:dyDescent="0.25">
      <c r="A4137" s="62"/>
      <c r="B4137" s="62"/>
      <c r="C4137" s="62"/>
      <c r="D4137" s="62"/>
      <c r="E4137" s="62"/>
    </row>
    <row r="4138" spans="1:5" ht="15" customHeight="1" x14ac:dyDescent="0.25">
      <c r="A4138" s="62"/>
      <c r="B4138" s="62"/>
      <c r="C4138" s="62"/>
      <c r="D4138" s="62"/>
      <c r="E4138" s="62"/>
    </row>
    <row r="4139" spans="1:5" ht="15" customHeight="1" x14ac:dyDescent="0.25">
      <c r="A4139" s="62"/>
      <c r="B4139" s="62"/>
      <c r="C4139" s="62"/>
      <c r="D4139" s="62"/>
      <c r="E4139" s="62"/>
    </row>
    <row r="4140" spans="1:5" ht="15" customHeight="1" x14ac:dyDescent="0.25">
      <c r="A4140" s="62"/>
      <c r="B4140" s="62"/>
      <c r="C4140" s="62"/>
      <c r="D4140" s="62"/>
      <c r="E4140" s="62"/>
    </row>
    <row r="4141" spans="1:5" ht="15" customHeight="1" x14ac:dyDescent="0.25">
      <c r="A4141" s="62"/>
      <c r="B4141" s="62"/>
      <c r="C4141" s="62"/>
      <c r="D4141" s="62"/>
      <c r="E4141" s="62"/>
    </row>
    <row r="4142" spans="1:5" ht="15" customHeight="1" x14ac:dyDescent="0.25">
      <c r="A4142" s="62"/>
      <c r="B4142" s="62"/>
      <c r="C4142" s="62"/>
      <c r="D4142" s="62"/>
      <c r="E4142" s="62"/>
    </row>
    <row r="4143" spans="1:5" ht="15" customHeight="1" x14ac:dyDescent="0.25">
      <c r="A4143" s="62"/>
      <c r="B4143" s="62"/>
      <c r="C4143" s="62"/>
      <c r="D4143" s="62"/>
      <c r="E4143" s="62"/>
    </row>
    <row r="4144" spans="1:5" ht="15" customHeight="1" x14ac:dyDescent="0.25">
      <c r="A4144" s="62"/>
      <c r="B4144" s="62"/>
      <c r="C4144" s="62"/>
      <c r="D4144" s="62"/>
      <c r="E4144" s="62"/>
    </row>
    <row r="4145" spans="1:5" ht="15" customHeight="1" x14ac:dyDescent="0.25">
      <c r="A4145" s="62"/>
      <c r="B4145" s="62"/>
      <c r="C4145" s="62"/>
      <c r="D4145" s="62"/>
      <c r="E4145" s="62"/>
    </row>
    <row r="4146" spans="1:5" ht="15" customHeight="1" x14ac:dyDescent="0.25">
      <c r="A4146" s="62"/>
      <c r="B4146" s="62"/>
      <c r="C4146" s="62"/>
      <c r="D4146" s="62"/>
      <c r="E4146" s="62"/>
    </row>
    <row r="4147" spans="1:5" ht="15" customHeight="1" x14ac:dyDescent="0.25">
      <c r="A4147" s="62"/>
      <c r="B4147" s="62"/>
      <c r="C4147" s="62"/>
      <c r="D4147" s="62"/>
      <c r="E4147" s="62"/>
    </row>
    <row r="4148" spans="1:5" ht="15" customHeight="1" x14ac:dyDescent="0.25">
      <c r="A4148" s="62"/>
      <c r="B4148" s="62"/>
      <c r="C4148" s="62"/>
      <c r="D4148" s="62"/>
      <c r="E4148" s="62"/>
    </row>
    <row r="4149" spans="1:5" ht="15" customHeight="1" x14ac:dyDescent="0.25">
      <c r="A4149" s="62"/>
      <c r="B4149" s="62"/>
      <c r="C4149" s="62"/>
      <c r="D4149" s="62"/>
      <c r="E4149" s="62"/>
    </row>
    <row r="4150" spans="1:5" ht="15" customHeight="1" x14ac:dyDescent="0.25">
      <c r="A4150" s="62"/>
      <c r="B4150" s="62"/>
      <c r="C4150" s="62"/>
      <c r="D4150" s="62"/>
      <c r="E4150" s="62"/>
    </row>
    <row r="4151" spans="1:5" ht="15" customHeight="1" x14ac:dyDescent="0.25">
      <c r="A4151" s="62"/>
      <c r="B4151" s="62"/>
      <c r="C4151" s="62"/>
      <c r="D4151" s="62"/>
      <c r="E4151" s="62"/>
    </row>
    <row r="4152" spans="1:5" ht="15" customHeight="1" x14ac:dyDescent="0.25">
      <c r="A4152" s="62"/>
      <c r="B4152" s="62"/>
      <c r="C4152" s="62"/>
      <c r="D4152" s="62"/>
      <c r="E4152" s="62"/>
    </row>
    <row r="4153" spans="1:5" ht="15" customHeight="1" x14ac:dyDescent="0.25">
      <c r="A4153" s="62"/>
      <c r="B4153" s="62"/>
      <c r="C4153" s="62"/>
      <c r="D4153" s="62"/>
      <c r="E4153" s="62"/>
    </row>
    <row r="4154" spans="1:5" ht="15" customHeight="1" x14ac:dyDescent="0.25">
      <c r="A4154" s="62"/>
      <c r="B4154" s="62"/>
      <c r="C4154" s="62"/>
      <c r="D4154" s="62"/>
      <c r="E4154" s="62"/>
    </row>
    <row r="4155" spans="1:5" ht="15" customHeight="1" x14ac:dyDescent="0.25">
      <c r="A4155" s="62"/>
      <c r="B4155" s="62"/>
      <c r="C4155" s="62"/>
      <c r="D4155" s="62"/>
      <c r="E4155" s="62"/>
    </row>
    <row r="4156" spans="1:5" ht="15" customHeight="1" x14ac:dyDescent="0.25">
      <c r="A4156" s="62"/>
      <c r="B4156" s="62"/>
      <c r="C4156" s="62"/>
      <c r="D4156" s="62"/>
      <c r="E4156" s="62"/>
    </row>
    <row r="4157" spans="1:5" ht="15" customHeight="1" x14ac:dyDescent="0.25">
      <c r="A4157" s="62"/>
      <c r="B4157" s="62"/>
      <c r="C4157" s="62"/>
      <c r="D4157" s="62"/>
      <c r="E4157" s="62"/>
    </row>
    <row r="4158" spans="1:5" ht="15" customHeight="1" x14ac:dyDescent="0.25">
      <c r="A4158" s="62"/>
      <c r="B4158" s="62"/>
      <c r="C4158" s="62"/>
      <c r="D4158" s="62"/>
      <c r="E4158" s="62"/>
    </row>
    <row r="4159" spans="1:5" ht="15" customHeight="1" x14ac:dyDescent="0.25">
      <c r="A4159" s="62"/>
      <c r="B4159" s="62"/>
      <c r="C4159" s="62"/>
      <c r="D4159" s="62"/>
      <c r="E4159" s="62"/>
    </row>
    <row r="4160" spans="1:5" ht="15" customHeight="1" x14ac:dyDescent="0.25">
      <c r="A4160" s="62"/>
      <c r="B4160" s="62"/>
      <c r="C4160" s="62"/>
      <c r="D4160" s="62"/>
      <c r="E4160" s="62"/>
    </row>
    <row r="4161" spans="1:5" ht="15" customHeight="1" x14ac:dyDescent="0.25">
      <c r="A4161" s="62"/>
      <c r="B4161" s="62"/>
      <c r="C4161" s="62"/>
      <c r="D4161" s="62"/>
      <c r="E4161" s="62"/>
    </row>
    <row r="4162" spans="1:5" ht="15" customHeight="1" x14ac:dyDescent="0.25">
      <c r="A4162" s="62"/>
      <c r="B4162" s="62"/>
      <c r="C4162" s="62"/>
      <c r="D4162" s="62"/>
      <c r="E4162" s="62"/>
    </row>
    <row r="4163" spans="1:5" ht="15" customHeight="1" x14ac:dyDescent="0.25">
      <c r="A4163" s="62"/>
      <c r="B4163" s="62"/>
      <c r="C4163" s="62"/>
      <c r="D4163" s="62"/>
      <c r="E4163" s="62"/>
    </row>
    <row r="4164" spans="1:5" ht="15" customHeight="1" x14ac:dyDescent="0.25">
      <c r="A4164" s="62"/>
      <c r="B4164" s="62"/>
      <c r="C4164" s="62"/>
      <c r="D4164" s="62"/>
      <c r="E4164" s="62"/>
    </row>
    <row r="4165" spans="1:5" ht="15" customHeight="1" x14ac:dyDescent="0.25">
      <c r="A4165" s="62"/>
      <c r="B4165" s="62"/>
      <c r="C4165" s="62"/>
      <c r="D4165" s="62"/>
      <c r="E4165" s="62"/>
    </row>
    <row r="4166" spans="1:5" ht="15" customHeight="1" x14ac:dyDescent="0.25">
      <c r="A4166" s="62"/>
      <c r="B4166" s="62"/>
      <c r="C4166" s="62"/>
      <c r="D4166" s="62"/>
      <c r="E4166" s="62"/>
    </row>
    <row r="4167" spans="1:5" ht="15" customHeight="1" x14ac:dyDescent="0.25">
      <c r="A4167" s="62"/>
      <c r="B4167" s="62"/>
      <c r="C4167" s="62"/>
      <c r="D4167" s="62"/>
      <c r="E4167" s="62"/>
    </row>
    <row r="4168" spans="1:5" ht="15" customHeight="1" x14ac:dyDescent="0.25">
      <c r="A4168" s="62"/>
      <c r="B4168" s="62"/>
      <c r="C4168" s="62"/>
      <c r="D4168" s="62"/>
      <c r="E4168" s="62"/>
    </row>
    <row r="4169" spans="1:5" ht="15" customHeight="1" x14ac:dyDescent="0.25">
      <c r="A4169" s="62"/>
      <c r="B4169" s="62"/>
      <c r="C4169" s="62"/>
      <c r="D4169" s="62"/>
      <c r="E4169" s="62"/>
    </row>
    <row r="4170" spans="1:5" ht="15" customHeight="1" x14ac:dyDescent="0.25">
      <c r="A4170" s="62"/>
      <c r="B4170" s="62"/>
      <c r="C4170" s="62"/>
      <c r="D4170" s="62"/>
      <c r="E4170" s="62"/>
    </row>
    <row r="4171" spans="1:5" ht="15" customHeight="1" x14ac:dyDescent="0.25">
      <c r="A4171" s="62"/>
      <c r="B4171" s="62"/>
      <c r="C4171" s="62"/>
      <c r="D4171" s="62"/>
      <c r="E4171" s="62"/>
    </row>
    <row r="4172" spans="1:5" ht="15" customHeight="1" x14ac:dyDescent="0.25">
      <c r="A4172" s="62"/>
      <c r="B4172" s="62"/>
      <c r="C4172" s="62"/>
      <c r="D4172" s="62"/>
      <c r="E4172" s="62"/>
    </row>
    <row r="4173" spans="1:5" ht="15" customHeight="1" x14ac:dyDescent="0.25">
      <c r="A4173" s="62"/>
      <c r="B4173" s="62"/>
      <c r="C4173" s="62"/>
      <c r="D4173" s="62"/>
      <c r="E4173" s="62"/>
    </row>
    <row r="4174" spans="1:5" ht="15" customHeight="1" x14ac:dyDescent="0.25">
      <c r="A4174" s="62"/>
      <c r="B4174" s="62"/>
      <c r="C4174" s="62"/>
      <c r="D4174" s="62"/>
      <c r="E4174" s="62"/>
    </row>
    <row r="4175" spans="1:5" ht="15" customHeight="1" x14ac:dyDescent="0.25">
      <c r="A4175" s="62"/>
      <c r="B4175" s="62"/>
      <c r="C4175" s="62"/>
      <c r="D4175" s="62"/>
      <c r="E4175" s="62"/>
    </row>
    <row r="4176" spans="1:5" ht="15" customHeight="1" x14ac:dyDescent="0.25">
      <c r="A4176" s="62"/>
      <c r="B4176" s="62"/>
      <c r="C4176" s="62"/>
      <c r="D4176" s="62"/>
      <c r="E4176" s="62"/>
    </row>
    <row r="4177" spans="1:5" ht="15" customHeight="1" x14ac:dyDescent="0.25">
      <c r="A4177" s="62"/>
      <c r="B4177" s="62"/>
      <c r="C4177" s="62"/>
      <c r="D4177" s="62"/>
      <c r="E4177" s="62"/>
    </row>
    <row r="4178" spans="1:5" ht="15" customHeight="1" x14ac:dyDescent="0.25">
      <c r="A4178" s="62"/>
      <c r="B4178" s="62"/>
      <c r="C4178" s="62"/>
      <c r="D4178" s="62"/>
      <c r="E4178" s="62"/>
    </row>
    <row r="4179" spans="1:5" ht="15" customHeight="1" x14ac:dyDescent="0.25">
      <c r="A4179" s="62"/>
      <c r="B4179" s="62"/>
      <c r="C4179" s="62"/>
      <c r="D4179" s="62"/>
      <c r="E4179" s="62"/>
    </row>
    <row r="4180" spans="1:5" ht="15" customHeight="1" x14ac:dyDescent="0.25">
      <c r="A4180" s="62"/>
      <c r="B4180" s="62"/>
      <c r="C4180" s="62"/>
      <c r="D4180" s="62"/>
      <c r="E4180" s="62"/>
    </row>
    <row r="4181" spans="1:5" ht="15" customHeight="1" x14ac:dyDescent="0.25">
      <c r="A4181" s="62"/>
      <c r="B4181" s="62"/>
      <c r="C4181" s="62"/>
      <c r="D4181" s="62"/>
      <c r="E4181" s="62"/>
    </row>
    <row r="4182" spans="1:5" ht="15" customHeight="1" x14ac:dyDescent="0.25">
      <c r="A4182" s="62"/>
      <c r="B4182" s="62"/>
      <c r="C4182" s="62"/>
      <c r="D4182" s="62"/>
      <c r="E4182" s="62"/>
    </row>
    <row r="4183" spans="1:5" ht="15" customHeight="1" x14ac:dyDescent="0.25">
      <c r="A4183" s="62"/>
      <c r="B4183" s="62"/>
      <c r="C4183" s="62"/>
      <c r="D4183" s="62"/>
      <c r="E4183" s="62"/>
    </row>
    <row r="4184" spans="1:5" ht="15" customHeight="1" x14ac:dyDescent="0.25">
      <c r="A4184" s="62"/>
      <c r="B4184" s="62"/>
      <c r="C4184" s="62"/>
      <c r="D4184" s="62"/>
      <c r="E4184" s="62"/>
    </row>
    <row r="4185" spans="1:5" ht="15" customHeight="1" x14ac:dyDescent="0.25">
      <c r="A4185" s="62"/>
      <c r="B4185" s="62"/>
      <c r="C4185" s="62"/>
      <c r="D4185" s="62"/>
      <c r="E4185" s="62"/>
    </row>
    <row r="4186" spans="1:5" ht="15" customHeight="1" x14ac:dyDescent="0.25">
      <c r="A4186" s="62"/>
      <c r="B4186" s="62"/>
      <c r="C4186" s="62"/>
      <c r="D4186" s="62"/>
      <c r="E4186" s="62"/>
    </row>
    <row r="4187" spans="1:5" ht="15" customHeight="1" x14ac:dyDescent="0.25">
      <c r="A4187" s="62"/>
      <c r="B4187" s="62"/>
      <c r="C4187" s="62"/>
      <c r="D4187" s="62"/>
      <c r="E4187" s="62"/>
    </row>
    <row r="4188" spans="1:5" ht="15" customHeight="1" x14ac:dyDescent="0.25">
      <c r="A4188" s="62"/>
      <c r="B4188" s="62"/>
      <c r="C4188" s="62"/>
      <c r="D4188" s="62"/>
      <c r="E4188" s="62"/>
    </row>
    <row r="4189" spans="1:5" ht="15" customHeight="1" x14ac:dyDescent="0.25">
      <c r="A4189" s="62"/>
      <c r="B4189" s="62"/>
      <c r="C4189" s="62"/>
      <c r="D4189" s="62"/>
      <c r="E4189" s="62"/>
    </row>
    <row r="4190" spans="1:5" ht="15" customHeight="1" x14ac:dyDescent="0.25">
      <c r="A4190" s="62"/>
      <c r="B4190" s="62"/>
      <c r="C4190" s="62"/>
      <c r="D4190" s="62"/>
      <c r="E4190" s="62"/>
    </row>
    <row r="4191" spans="1:5" ht="15" customHeight="1" x14ac:dyDescent="0.25">
      <c r="A4191" s="62"/>
      <c r="B4191" s="62"/>
      <c r="C4191" s="62"/>
      <c r="D4191" s="62"/>
      <c r="E4191" s="62"/>
    </row>
    <row r="4192" spans="1:5" ht="15" customHeight="1" x14ac:dyDescent="0.25">
      <c r="A4192" s="62"/>
      <c r="B4192" s="62"/>
      <c r="C4192" s="62"/>
      <c r="D4192" s="62"/>
      <c r="E4192" s="62"/>
    </row>
    <row r="4193" spans="1:5" ht="15" customHeight="1" x14ac:dyDescent="0.25">
      <c r="A4193" s="62"/>
      <c r="B4193" s="62"/>
      <c r="C4193" s="62"/>
      <c r="D4193" s="62"/>
      <c r="E4193" s="62"/>
    </row>
    <row r="4194" spans="1:5" ht="15" customHeight="1" x14ac:dyDescent="0.25">
      <c r="A4194" s="62"/>
      <c r="B4194" s="62"/>
      <c r="C4194" s="62"/>
      <c r="D4194" s="62"/>
      <c r="E4194" s="62"/>
    </row>
    <row r="4195" spans="1:5" ht="15" customHeight="1" x14ac:dyDescent="0.25">
      <c r="A4195" s="62"/>
      <c r="B4195" s="62"/>
      <c r="C4195" s="62"/>
      <c r="D4195" s="62"/>
      <c r="E4195" s="62"/>
    </row>
    <row r="4196" spans="1:5" ht="15" customHeight="1" x14ac:dyDescent="0.25">
      <c r="A4196" s="62"/>
      <c r="B4196" s="62"/>
      <c r="C4196" s="62"/>
      <c r="D4196" s="62"/>
      <c r="E4196" s="62"/>
    </row>
    <row r="4197" spans="1:5" ht="15" customHeight="1" x14ac:dyDescent="0.25">
      <c r="A4197" s="62"/>
      <c r="B4197" s="62"/>
      <c r="C4197" s="62"/>
      <c r="D4197" s="62"/>
      <c r="E4197" s="62"/>
    </row>
    <row r="4198" spans="1:5" ht="15" customHeight="1" x14ac:dyDescent="0.25">
      <c r="A4198" s="62"/>
      <c r="B4198" s="62"/>
      <c r="C4198" s="62"/>
      <c r="D4198" s="62"/>
      <c r="E4198" s="62"/>
    </row>
    <row r="4199" spans="1:5" ht="15" customHeight="1" x14ac:dyDescent="0.25">
      <c r="A4199" s="62"/>
      <c r="B4199" s="62"/>
      <c r="C4199" s="62"/>
      <c r="D4199" s="62"/>
      <c r="E4199" s="62"/>
    </row>
    <row r="4200" spans="1:5" ht="15" customHeight="1" x14ac:dyDescent="0.25">
      <c r="A4200" s="62"/>
      <c r="B4200" s="62"/>
      <c r="C4200" s="62"/>
      <c r="D4200" s="62"/>
      <c r="E4200" s="62"/>
    </row>
    <row r="4201" spans="1:5" ht="15" customHeight="1" x14ac:dyDescent="0.25">
      <c r="A4201" s="62"/>
      <c r="B4201" s="62"/>
      <c r="C4201" s="62"/>
      <c r="D4201" s="62"/>
      <c r="E4201" s="62"/>
    </row>
    <row r="4202" spans="1:5" ht="15" customHeight="1" x14ac:dyDescent="0.25">
      <c r="A4202" s="62"/>
      <c r="B4202" s="62"/>
      <c r="C4202" s="62"/>
      <c r="D4202" s="62"/>
      <c r="E4202" s="62"/>
    </row>
    <row r="4203" spans="1:5" ht="15" customHeight="1" x14ac:dyDescent="0.25">
      <c r="A4203" s="62"/>
      <c r="B4203" s="62"/>
      <c r="C4203" s="62"/>
      <c r="D4203" s="62"/>
      <c r="E4203" s="62"/>
    </row>
    <row r="4204" spans="1:5" ht="15" customHeight="1" x14ac:dyDescent="0.25">
      <c r="A4204" s="62"/>
      <c r="B4204" s="62"/>
      <c r="C4204" s="62"/>
      <c r="D4204" s="62"/>
      <c r="E4204" s="62"/>
    </row>
    <row r="4205" spans="1:5" ht="15" customHeight="1" x14ac:dyDescent="0.25">
      <c r="A4205" s="62"/>
      <c r="B4205" s="62"/>
      <c r="C4205" s="62"/>
      <c r="D4205" s="62"/>
      <c r="E4205" s="62"/>
    </row>
    <row r="4206" spans="1:5" ht="15" customHeight="1" x14ac:dyDescent="0.25">
      <c r="A4206" s="62"/>
      <c r="B4206" s="62"/>
      <c r="C4206" s="62"/>
      <c r="D4206" s="62"/>
      <c r="E4206" s="62"/>
    </row>
    <row r="4207" spans="1:5" ht="15" customHeight="1" x14ac:dyDescent="0.25">
      <c r="A4207" s="62"/>
      <c r="B4207" s="62"/>
      <c r="C4207" s="62"/>
      <c r="D4207" s="62"/>
      <c r="E4207" s="62"/>
    </row>
    <row r="4208" spans="1:5" ht="15" customHeight="1" x14ac:dyDescent="0.25">
      <c r="A4208" s="62"/>
      <c r="B4208" s="62"/>
      <c r="C4208" s="62"/>
      <c r="D4208" s="62"/>
      <c r="E4208" s="62"/>
    </row>
    <row r="4209" spans="1:5" ht="15" customHeight="1" x14ac:dyDescent="0.25">
      <c r="A4209" s="62"/>
      <c r="B4209" s="62"/>
      <c r="C4209" s="62"/>
      <c r="D4209" s="62"/>
      <c r="E4209" s="62"/>
    </row>
    <row r="4210" spans="1:5" ht="15" customHeight="1" x14ac:dyDescent="0.25">
      <c r="A4210" s="62"/>
      <c r="B4210" s="62"/>
      <c r="C4210" s="62"/>
      <c r="D4210" s="62"/>
      <c r="E4210" s="62"/>
    </row>
    <row r="4211" spans="1:5" ht="15" customHeight="1" x14ac:dyDescent="0.25">
      <c r="A4211" s="62"/>
      <c r="B4211" s="62"/>
      <c r="C4211" s="62"/>
      <c r="D4211" s="62"/>
      <c r="E4211" s="62"/>
    </row>
    <row r="4212" spans="1:5" ht="15" customHeight="1" x14ac:dyDescent="0.25">
      <c r="A4212" s="62"/>
      <c r="B4212" s="62"/>
      <c r="C4212" s="62"/>
      <c r="D4212" s="62"/>
      <c r="E4212" s="62"/>
    </row>
    <row r="4213" spans="1:5" ht="15" customHeight="1" x14ac:dyDescent="0.25">
      <c r="A4213" s="62"/>
      <c r="B4213" s="62"/>
      <c r="C4213" s="62"/>
      <c r="D4213" s="62"/>
      <c r="E4213" s="62"/>
    </row>
    <row r="4214" spans="1:5" ht="15" customHeight="1" x14ac:dyDescent="0.25">
      <c r="A4214" s="62"/>
      <c r="B4214" s="62"/>
      <c r="C4214" s="62"/>
      <c r="D4214" s="62"/>
      <c r="E4214" s="62"/>
    </row>
    <row r="4215" spans="1:5" ht="15" customHeight="1" x14ac:dyDescent="0.25">
      <c r="A4215" s="62"/>
      <c r="B4215" s="62"/>
      <c r="C4215" s="62"/>
      <c r="D4215" s="62"/>
      <c r="E4215" s="62"/>
    </row>
    <row r="4216" spans="1:5" ht="15" customHeight="1" x14ac:dyDescent="0.25">
      <c r="A4216" s="62"/>
      <c r="B4216" s="62"/>
      <c r="C4216" s="62"/>
      <c r="D4216" s="62"/>
      <c r="E4216" s="62"/>
    </row>
    <row r="4217" spans="1:5" ht="15" customHeight="1" x14ac:dyDescent="0.25">
      <c r="A4217" s="62"/>
      <c r="B4217" s="62"/>
      <c r="C4217" s="62"/>
      <c r="D4217" s="62"/>
      <c r="E4217" s="62"/>
    </row>
    <row r="4218" spans="1:5" ht="15" customHeight="1" x14ac:dyDescent="0.25">
      <c r="A4218" s="62"/>
      <c r="B4218" s="62"/>
      <c r="C4218" s="62"/>
      <c r="D4218" s="62"/>
      <c r="E4218" s="62"/>
    </row>
    <row r="4219" spans="1:5" ht="15" customHeight="1" x14ac:dyDescent="0.25">
      <c r="A4219" s="62"/>
      <c r="B4219" s="62"/>
      <c r="C4219" s="62"/>
      <c r="D4219" s="62"/>
      <c r="E4219" s="62"/>
    </row>
    <row r="4220" spans="1:5" ht="15" customHeight="1" x14ac:dyDescent="0.25">
      <c r="A4220" s="62"/>
      <c r="B4220" s="62"/>
      <c r="C4220" s="62"/>
      <c r="D4220" s="62"/>
      <c r="E4220" s="62"/>
    </row>
    <row r="4221" spans="1:5" ht="15" customHeight="1" x14ac:dyDescent="0.25">
      <c r="A4221" s="62"/>
      <c r="B4221" s="62"/>
      <c r="C4221" s="62"/>
      <c r="D4221" s="62"/>
      <c r="E4221" s="62"/>
    </row>
    <row r="4222" spans="1:5" ht="15" customHeight="1" x14ac:dyDescent="0.25">
      <c r="A4222" s="62"/>
      <c r="B4222" s="62"/>
      <c r="C4222" s="62"/>
      <c r="D4222" s="62"/>
      <c r="E4222" s="62"/>
    </row>
    <row r="4223" spans="1:5" ht="15" customHeight="1" x14ac:dyDescent="0.25">
      <c r="A4223" s="62"/>
      <c r="B4223" s="62"/>
      <c r="C4223" s="62"/>
      <c r="D4223" s="62"/>
      <c r="E4223" s="62"/>
    </row>
    <row r="4224" spans="1:5" ht="15" customHeight="1" x14ac:dyDescent="0.25">
      <c r="A4224" s="62"/>
      <c r="B4224" s="62"/>
      <c r="C4224" s="62"/>
      <c r="D4224" s="62"/>
      <c r="E4224" s="62"/>
    </row>
    <row r="4225" spans="1:5" ht="15" customHeight="1" x14ac:dyDescent="0.25">
      <c r="A4225" s="62"/>
      <c r="B4225" s="62"/>
      <c r="C4225" s="62"/>
      <c r="D4225" s="62"/>
      <c r="E4225" s="62"/>
    </row>
    <row r="4226" spans="1:5" ht="15" customHeight="1" x14ac:dyDescent="0.25">
      <c r="A4226" s="62"/>
      <c r="B4226" s="62"/>
      <c r="C4226" s="62"/>
      <c r="D4226" s="62"/>
      <c r="E4226" s="62"/>
    </row>
    <row r="4227" spans="1:5" ht="15" customHeight="1" x14ac:dyDescent="0.25">
      <c r="A4227" s="62"/>
      <c r="B4227" s="62"/>
      <c r="C4227" s="62"/>
      <c r="D4227" s="62"/>
      <c r="E4227" s="62"/>
    </row>
    <row r="4228" spans="1:5" ht="15" customHeight="1" x14ac:dyDescent="0.25">
      <c r="A4228" s="62"/>
      <c r="B4228" s="62"/>
      <c r="C4228" s="62"/>
      <c r="D4228" s="62"/>
      <c r="E4228" s="62"/>
    </row>
    <row r="4229" spans="1:5" ht="15" customHeight="1" x14ac:dyDescent="0.25">
      <c r="A4229" s="62"/>
      <c r="B4229" s="62"/>
      <c r="C4229" s="62"/>
      <c r="D4229" s="62"/>
      <c r="E4229" s="62"/>
    </row>
    <row r="4230" spans="1:5" ht="15" customHeight="1" x14ac:dyDescent="0.25">
      <c r="A4230" s="62"/>
      <c r="B4230" s="62"/>
      <c r="C4230" s="62"/>
      <c r="D4230" s="62"/>
      <c r="E4230" s="62"/>
    </row>
    <row r="4231" spans="1:5" ht="15" customHeight="1" x14ac:dyDescent="0.25">
      <c r="A4231" s="62"/>
      <c r="B4231" s="62"/>
      <c r="C4231" s="62"/>
      <c r="D4231" s="62"/>
      <c r="E4231" s="62"/>
    </row>
    <row r="4232" spans="1:5" ht="15" customHeight="1" x14ac:dyDescent="0.25">
      <c r="A4232" s="62"/>
      <c r="B4232" s="62"/>
      <c r="C4232" s="62"/>
      <c r="D4232" s="62"/>
      <c r="E4232" s="62"/>
    </row>
    <row r="4233" spans="1:5" ht="15" customHeight="1" x14ac:dyDescent="0.25">
      <c r="A4233" s="62"/>
      <c r="B4233" s="62"/>
      <c r="C4233" s="62"/>
      <c r="D4233" s="62"/>
      <c r="E4233" s="62"/>
    </row>
    <row r="4234" spans="1:5" ht="15" customHeight="1" x14ac:dyDescent="0.25">
      <c r="A4234" s="62"/>
      <c r="B4234" s="62"/>
      <c r="C4234" s="62"/>
      <c r="D4234" s="62"/>
      <c r="E4234" s="62"/>
    </row>
    <row r="4235" spans="1:5" ht="15" customHeight="1" x14ac:dyDescent="0.25">
      <c r="A4235" s="62"/>
      <c r="B4235" s="62"/>
      <c r="C4235" s="62"/>
      <c r="D4235" s="62"/>
      <c r="E4235" s="62"/>
    </row>
    <row r="4236" spans="1:5" ht="15" customHeight="1" x14ac:dyDescent="0.25">
      <c r="A4236" s="62"/>
      <c r="B4236" s="62"/>
      <c r="C4236" s="62"/>
      <c r="D4236" s="62"/>
      <c r="E4236" s="62"/>
    </row>
    <row r="4237" spans="1:5" ht="15" customHeight="1" x14ac:dyDescent="0.25">
      <c r="A4237" s="62"/>
      <c r="B4237" s="62"/>
      <c r="C4237" s="62"/>
      <c r="D4237" s="62"/>
      <c r="E4237" s="62"/>
    </row>
    <row r="4238" spans="1:5" ht="15" customHeight="1" x14ac:dyDescent="0.25">
      <c r="A4238" s="62"/>
      <c r="B4238" s="62"/>
      <c r="C4238" s="62"/>
      <c r="D4238" s="62"/>
      <c r="E4238" s="62"/>
    </row>
    <row r="4239" spans="1:5" ht="15" customHeight="1" x14ac:dyDescent="0.25">
      <c r="A4239" s="62"/>
      <c r="B4239" s="62"/>
      <c r="C4239" s="62"/>
      <c r="D4239" s="62"/>
      <c r="E4239" s="62"/>
    </row>
    <row r="4240" spans="1:5" ht="15" customHeight="1" x14ac:dyDescent="0.25">
      <c r="A4240" s="62"/>
      <c r="B4240" s="62"/>
      <c r="C4240" s="62"/>
      <c r="D4240" s="62"/>
      <c r="E4240" s="62"/>
    </row>
    <row r="4241" spans="1:5" ht="15" customHeight="1" x14ac:dyDescent="0.25">
      <c r="A4241" s="62"/>
      <c r="B4241" s="62"/>
      <c r="C4241" s="62"/>
      <c r="D4241" s="62"/>
      <c r="E4241" s="62"/>
    </row>
    <row r="4242" spans="1:5" ht="15" customHeight="1" x14ac:dyDescent="0.25">
      <c r="A4242" s="62"/>
      <c r="B4242" s="62"/>
      <c r="C4242" s="62"/>
      <c r="D4242" s="62"/>
      <c r="E4242" s="62"/>
    </row>
    <row r="4243" spans="1:5" ht="15" customHeight="1" x14ac:dyDescent="0.25">
      <c r="A4243" s="62"/>
      <c r="B4243" s="62"/>
      <c r="C4243" s="62"/>
      <c r="D4243" s="62"/>
      <c r="E4243" s="62"/>
    </row>
    <row r="4244" spans="1:5" ht="15" customHeight="1" x14ac:dyDescent="0.25">
      <c r="A4244" s="62"/>
      <c r="B4244" s="62"/>
      <c r="C4244" s="62"/>
      <c r="D4244" s="62"/>
      <c r="E4244" s="62"/>
    </row>
    <row r="4245" spans="1:5" ht="15" customHeight="1" x14ac:dyDescent="0.25">
      <c r="A4245" s="62"/>
      <c r="B4245" s="62"/>
      <c r="C4245" s="62"/>
      <c r="D4245" s="62"/>
      <c r="E4245" s="62"/>
    </row>
    <row r="4246" spans="1:5" ht="15" customHeight="1" x14ac:dyDescent="0.25">
      <c r="A4246" s="62"/>
      <c r="B4246" s="62"/>
      <c r="C4246" s="62"/>
      <c r="D4246" s="62"/>
      <c r="E4246" s="62"/>
    </row>
    <row r="4247" spans="1:5" ht="15" customHeight="1" x14ac:dyDescent="0.25">
      <c r="A4247" s="62"/>
      <c r="B4247" s="62"/>
      <c r="C4247" s="62"/>
      <c r="D4247" s="62"/>
      <c r="E4247" s="62"/>
    </row>
    <row r="4248" spans="1:5" ht="15" customHeight="1" x14ac:dyDescent="0.25">
      <c r="A4248" s="62"/>
      <c r="B4248" s="62"/>
      <c r="C4248" s="62"/>
      <c r="D4248" s="62"/>
      <c r="E4248" s="62"/>
    </row>
    <row r="4249" spans="1:5" ht="15" customHeight="1" x14ac:dyDescent="0.25">
      <c r="A4249" s="62"/>
      <c r="B4249" s="62"/>
      <c r="C4249" s="62"/>
      <c r="D4249" s="62"/>
      <c r="E4249" s="62"/>
    </row>
    <row r="4250" spans="1:5" ht="15" customHeight="1" x14ac:dyDescent="0.25">
      <c r="A4250" s="62"/>
      <c r="B4250" s="62"/>
      <c r="C4250" s="62"/>
      <c r="D4250" s="62"/>
      <c r="E4250" s="62"/>
    </row>
    <row r="4251" spans="1:5" ht="15" customHeight="1" x14ac:dyDescent="0.25">
      <c r="A4251" s="62"/>
      <c r="B4251" s="62"/>
      <c r="C4251" s="62"/>
      <c r="D4251" s="62"/>
      <c r="E4251" s="62"/>
    </row>
    <row r="4252" spans="1:5" ht="15" customHeight="1" x14ac:dyDescent="0.25">
      <c r="A4252" s="62"/>
      <c r="B4252" s="62"/>
      <c r="C4252" s="62"/>
      <c r="D4252" s="62"/>
      <c r="E4252" s="62"/>
    </row>
    <row r="4253" spans="1:5" ht="15" customHeight="1" x14ac:dyDescent="0.25">
      <c r="A4253" s="62"/>
      <c r="B4253" s="62"/>
      <c r="C4253" s="62"/>
      <c r="D4253" s="62"/>
      <c r="E4253" s="62"/>
    </row>
    <row r="4254" spans="1:5" ht="15" customHeight="1" x14ac:dyDescent="0.25">
      <c r="A4254" s="62"/>
      <c r="B4254" s="62"/>
      <c r="C4254" s="62"/>
      <c r="D4254" s="62"/>
      <c r="E4254" s="62"/>
    </row>
    <row r="4255" spans="1:5" ht="15" customHeight="1" x14ac:dyDescent="0.25">
      <c r="A4255" s="62"/>
      <c r="B4255" s="62"/>
      <c r="C4255" s="62"/>
      <c r="D4255" s="62"/>
      <c r="E4255" s="62"/>
    </row>
    <row r="4256" spans="1:5" ht="15" customHeight="1" x14ac:dyDescent="0.25">
      <c r="A4256" s="62"/>
      <c r="B4256" s="62"/>
      <c r="C4256" s="62"/>
      <c r="D4256" s="62"/>
      <c r="E4256" s="62"/>
    </row>
    <row r="4257" spans="1:5" ht="15" customHeight="1" x14ac:dyDescent="0.25">
      <c r="A4257" s="62"/>
      <c r="B4257" s="62"/>
      <c r="C4257" s="62"/>
      <c r="D4257" s="62"/>
      <c r="E4257" s="62"/>
    </row>
    <row r="4258" spans="1:5" ht="15" customHeight="1" x14ac:dyDescent="0.25">
      <c r="A4258" s="62"/>
      <c r="B4258" s="62"/>
      <c r="C4258" s="62"/>
      <c r="D4258" s="62"/>
      <c r="E4258" s="62"/>
    </row>
    <row r="4259" spans="1:5" ht="15" customHeight="1" x14ac:dyDescent="0.25">
      <c r="A4259" s="62"/>
      <c r="B4259" s="62"/>
      <c r="C4259" s="62"/>
      <c r="D4259" s="62"/>
      <c r="E4259" s="62"/>
    </row>
    <row r="4260" spans="1:5" ht="15" customHeight="1" x14ac:dyDescent="0.25">
      <c r="A4260" s="62"/>
      <c r="B4260" s="62"/>
      <c r="C4260" s="62"/>
      <c r="D4260" s="62"/>
      <c r="E4260" s="62"/>
    </row>
    <row r="4261" spans="1:5" ht="15" customHeight="1" x14ac:dyDescent="0.25">
      <c r="A4261" s="62"/>
      <c r="B4261" s="62"/>
      <c r="C4261" s="62"/>
      <c r="D4261" s="62"/>
      <c r="E4261" s="62"/>
    </row>
    <row r="4262" spans="1:5" ht="15" customHeight="1" x14ac:dyDescent="0.25">
      <c r="A4262" s="62"/>
      <c r="B4262" s="62"/>
      <c r="C4262" s="62"/>
      <c r="D4262" s="62"/>
      <c r="E4262" s="62"/>
    </row>
    <row r="4263" spans="1:5" ht="15" customHeight="1" x14ac:dyDescent="0.25">
      <c r="A4263" s="62"/>
      <c r="B4263" s="62"/>
      <c r="C4263" s="62"/>
      <c r="D4263" s="62"/>
      <c r="E4263" s="62"/>
    </row>
    <row r="4264" spans="1:5" ht="15" customHeight="1" x14ac:dyDescent="0.25">
      <c r="A4264" s="62"/>
      <c r="B4264" s="62"/>
      <c r="C4264" s="62"/>
      <c r="D4264" s="62"/>
      <c r="E4264" s="62"/>
    </row>
    <row r="4265" spans="1:5" ht="15" customHeight="1" x14ac:dyDescent="0.25">
      <c r="A4265" s="62"/>
      <c r="B4265" s="62"/>
      <c r="C4265" s="62"/>
      <c r="D4265" s="62"/>
      <c r="E4265" s="62"/>
    </row>
    <row r="4266" spans="1:5" ht="15" customHeight="1" x14ac:dyDescent="0.25">
      <c r="A4266" s="62"/>
      <c r="B4266" s="62"/>
      <c r="C4266" s="62"/>
      <c r="D4266" s="62"/>
      <c r="E4266" s="62"/>
    </row>
    <row r="4267" spans="1:5" ht="15" customHeight="1" x14ac:dyDescent="0.25">
      <c r="A4267" s="62"/>
      <c r="B4267" s="62"/>
      <c r="C4267" s="62"/>
      <c r="D4267" s="62"/>
      <c r="E4267" s="62"/>
    </row>
    <row r="4268" spans="1:5" ht="15" customHeight="1" x14ac:dyDescent="0.25">
      <c r="A4268" s="62"/>
      <c r="B4268" s="62"/>
      <c r="C4268" s="62"/>
      <c r="D4268" s="62"/>
      <c r="E4268" s="62"/>
    </row>
    <row r="4269" spans="1:5" ht="15" customHeight="1" x14ac:dyDescent="0.25">
      <c r="A4269" s="62"/>
      <c r="B4269" s="62"/>
      <c r="C4269" s="62"/>
      <c r="D4269" s="62"/>
      <c r="E4269" s="62"/>
    </row>
    <row r="4270" spans="1:5" ht="15" customHeight="1" x14ac:dyDescent="0.25">
      <c r="A4270" s="62"/>
      <c r="B4270" s="62"/>
      <c r="C4270" s="62"/>
      <c r="D4270" s="62"/>
      <c r="E4270" s="62"/>
    </row>
    <row r="4271" spans="1:5" ht="15" customHeight="1" x14ac:dyDescent="0.25">
      <c r="A4271" s="62"/>
      <c r="B4271" s="62"/>
      <c r="C4271" s="62"/>
      <c r="D4271" s="62"/>
      <c r="E4271" s="62"/>
    </row>
    <row r="4272" spans="1:5" ht="15" customHeight="1" x14ac:dyDescent="0.25">
      <c r="A4272" s="62"/>
      <c r="B4272" s="62"/>
      <c r="C4272" s="62"/>
      <c r="D4272" s="62"/>
      <c r="E4272" s="62"/>
    </row>
    <row r="4273" spans="1:5" ht="15" customHeight="1" x14ac:dyDescent="0.25">
      <c r="A4273" s="62"/>
      <c r="B4273" s="62"/>
      <c r="C4273" s="62"/>
      <c r="D4273" s="62"/>
      <c r="E4273" s="62"/>
    </row>
    <row r="4274" spans="1:5" ht="15" customHeight="1" x14ac:dyDescent="0.25">
      <c r="A4274" s="62"/>
      <c r="B4274" s="62"/>
      <c r="C4274" s="62"/>
      <c r="D4274" s="62"/>
      <c r="E4274" s="62"/>
    </row>
    <row r="4275" spans="1:5" ht="15" customHeight="1" x14ac:dyDescent="0.25">
      <c r="A4275" s="62"/>
      <c r="B4275" s="62"/>
      <c r="C4275" s="62"/>
      <c r="D4275" s="62"/>
      <c r="E4275" s="62"/>
    </row>
    <row r="4276" spans="1:5" ht="15" customHeight="1" x14ac:dyDescent="0.25">
      <c r="A4276" s="62"/>
      <c r="B4276" s="62"/>
      <c r="C4276" s="62"/>
      <c r="D4276" s="62"/>
      <c r="E4276" s="62"/>
    </row>
    <row r="4277" spans="1:5" ht="15" customHeight="1" x14ac:dyDescent="0.25">
      <c r="A4277" s="62"/>
      <c r="B4277" s="62"/>
      <c r="C4277" s="62"/>
      <c r="D4277" s="62"/>
      <c r="E4277" s="62"/>
    </row>
    <row r="4278" spans="1:5" ht="15" customHeight="1" x14ac:dyDescent="0.25">
      <c r="A4278" s="62"/>
      <c r="B4278" s="62"/>
      <c r="C4278" s="62"/>
      <c r="D4278" s="62"/>
      <c r="E4278" s="62"/>
    </row>
    <row r="4279" spans="1:5" ht="15" customHeight="1" x14ac:dyDescent="0.25">
      <c r="A4279" s="62"/>
      <c r="B4279" s="62"/>
      <c r="C4279" s="62"/>
      <c r="D4279" s="62"/>
      <c r="E4279" s="62"/>
    </row>
    <row r="4280" spans="1:5" ht="15" customHeight="1" x14ac:dyDescent="0.25">
      <c r="A4280" s="62"/>
      <c r="B4280" s="62"/>
      <c r="C4280" s="62"/>
      <c r="D4280" s="62"/>
      <c r="E4280" s="62"/>
    </row>
    <row r="4281" spans="1:5" ht="15" customHeight="1" x14ac:dyDescent="0.25">
      <c r="A4281" s="62"/>
      <c r="B4281" s="62"/>
      <c r="C4281" s="62"/>
      <c r="D4281" s="62"/>
      <c r="E4281" s="62"/>
    </row>
    <row r="4282" spans="1:5" ht="15" customHeight="1" x14ac:dyDescent="0.25">
      <c r="A4282" s="62"/>
      <c r="B4282" s="62"/>
      <c r="C4282" s="62"/>
      <c r="D4282" s="62"/>
      <c r="E4282" s="62"/>
    </row>
    <row r="4283" spans="1:5" ht="15" customHeight="1" x14ac:dyDescent="0.25">
      <c r="A4283" s="62"/>
      <c r="B4283" s="62"/>
      <c r="C4283" s="62"/>
      <c r="D4283" s="62"/>
      <c r="E4283" s="62"/>
    </row>
    <row r="4284" spans="1:5" ht="15" customHeight="1" x14ac:dyDescent="0.25">
      <c r="A4284" s="62"/>
      <c r="B4284" s="62"/>
      <c r="C4284" s="62"/>
      <c r="D4284" s="62"/>
      <c r="E4284" s="62"/>
    </row>
    <row r="4285" spans="1:5" ht="15" customHeight="1" x14ac:dyDescent="0.25">
      <c r="A4285" s="62"/>
      <c r="B4285" s="62"/>
      <c r="C4285" s="62"/>
      <c r="D4285" s="62"/>
      <c r="E4285" s="62"/>
    </row>
    <row r="4286" spans="1:5" ht="15" customHeight="1" x14ac:dyDescent="0.25">
      <c r="A4286" s="62"/>
      <c r="B4286" s="62"/>
      <c r="C4286" s="62"/>
      <c r="D4286" s="62"/>
      <c r="E4286" s="62"/>
    </row>
    <row r="4287" spans="1:5" ht="15" customHeight="1" x14ac:dyDescent="0.25">
      <c r="A4287" s="62"/>
      <c r="B4287" s="62"/>
      <c r="C4287" s="62"/>
      <c r="D4287" s="62"/>
      <c r="E4287" s="62"/>
    </row>
    <row r="4288" spans="1:5" ht="15" customHeight="1" x14ac:dyDescent="0.25">
      <c r="A4288" s="62"/>
      <c r="B4288" s="62"/>
      <c r="C4288" s="62"/>
      <c r="D4288" s="62"/>
      <c r="E4288" s="62"/>
    </row>
    <row r="4289" spans="1:5" ht="15" customHeight="1" x14ac:dyDescent="0.25">
      <c r="A4289" s="62"/>
      <c r="B4289" s="62"/>
      <c r="C4289" s="62"/>
      <c r="D4289" s="62"/>
      <c r="E4289" s="62"/>
    </row>
    <row r="4290" spans="1:5" ht="15" customHeight="1" x14ac:dyDescent="0.25">
      <c r="A4290" s="62"/>
      <c r="B4290" s="62"/>
      <c r="C4290" s="62"/>
      <c r="D4290" s="62"/>
      <c r="E4290" s="62"/>
    </row>
    <row r="4291" spans="1:5" ht="15" customHeight="1" x14ac:dyDescent="0.25">
      <c r="A4291" s="62"/>
      <c r="B4291" s="62"/>
      <c r="C4291" s="62"/>
      <c r="D4291" s="62"/>
      <c r="E4291" s="62"/>
    </row>
    <row r="4292" spans="1:5" ht="15" customHeight="1" x14ac:dyDescent="0.25">
      <c r="A4292" s="62"/>
      <c r="B4292" s="62"/>
      <c r="C4292" s="62"/>
      <c r="D4292" s="62"/>
      <c r="E4292" s="62"/>
    </row>
    <row r="4293" spans="1:5" ht="15" customHeight="1" x14ac:dyDescent="0.25">
      <c r="A4293" s="62"/>
      <c r="B4293" s="62"/>
      <c r="C4293" s="62"/>
      <c r="D4293" s="62"/>
      <c r="E4293" s="62"/>
    </row>
    <row r="4294" spans="1:5" ht="15" customHeight="1" x14ac:dyDescent="0.25">
      <c r="A4294" s="62"/>
      <c r="B4294" s="62"/>
      <c r="C4294" s="62"/>
      <c r="D4294" s="62"/>
      <c r="E4294" s="62"/>
    </row>
    <row r="4295" spans="1:5" ht="15" customHeight="1" x14ac:dyDescent="0.25">
      <c r="A4295" s="62"/>
      <c r="B4295" s="62"/>
      <c r="C4295" s="62"/>
      <c r="D4295" s="62"/>
      <c r="E4295" s="62"/>
    </row>
    <row r="4296" spans="1:5" ht="15" customHeight="1" x14ac:dyDescent="0.25">
      <c r="A4296" s="62"/>
      <c r="B4296" s="62"/>
      <c r="C4296" s="62"/>
      <c r="D4296" s="62"/>
      <c r="E4296" s="62"/>
    </row>
    <row r="4297" spans="1:5" ht="15" customHeight="1" x14ac:dyDescent="0.25">
      <c r="A4297" s="62"/>
      <c r="B4297" s="62"/>
      <c r="C4297" s="62"/>
      <c r="D4297" s="62"/>
      <c r="E4297" s="62"/>
    </row>
    <row r="4298" spans="1:5" ht="15" customHeight="1" x14ac:dyDescent="0.25">
      <c r="A4298" s="62"/>
      <c r="B4298" s="62"/>
      <c r="C4298" s="62"/>
      <c r="D4298" s="62"/>
      <c r="E4298" s="62"/>
    </row>
    <row r="4299" spans="1:5" ht="15" customHeight="1" x14ac:dyDescent="0.25">
      <c r="A4299" s="62"/>
      <c r="B4299" s="62"/>
      <c r="C4299" s="62"/>
      <c r="D4299" s="62"/>
      <c r="E4299" s="62"/>
    </row>
    <row r="4300" spans="1:5" ht="15" customHeight="1" x14ac:dyDescent="0.25">
      <c r="A4300" s="62"/>
      <c r="B4300" s="62"/>
      <c r="C4300" s="62"/>
      <c r="D4300" s="62"/>
      <c r="E4300" s="62"/>
    </row>
    <row r="4301" spans="1:5" ht="15" customHeight="1" x14ac:dyDescent="0.25">
      <c r="A4301" s="62"/>
      <c r="B4301" s="62"/>
      <c r="C4301" s="62"/>
      <c r="D4301" s="62"/>
      <c r="E4301" s="62"/>
    </row>
    <row r="4302" spans="1:5" ht="15" customHeight="1" x14ac:dyDescent="0.25">
      <c r="A4302" s="62"/>
      <c r="B4302" s="62"/>
      <c r="C4302" s="62"/>
      <c r="D4302" s="62"/>
      <c r="E4302" s="62"/>
    </row>
    <row r="4303" spans="1:5" ht="15" customHeight="1" x14ac:dyDescent="0.25">
      <c r="A4303" s="62"/>
      <c r="B4303" s="62"/>
      <c r="C4303" s="62"/>
      <c r="D4303" s="62"/>
      <c r="E4303" s="62"/>
    </row>
    <row r="4304" spans="1:5" ht="15" customHeight="1" x14ac:dyDescent="0.25">
      <c r="A4304" s="62"/>
      <c r="B4304" s="62"/>
      <c r="C4304" s="62"/>
      <c r="D4304" s="62"/>
      <c r="E4304" s="62"/>
    </row>
    <row r="4305" spans="1:5" ht="15" customHeight="1" x14ac:dyDescent="0.25">
      <c r="A4305" s="62"/>
      <c r="B4305" s="62"/>
      <c r="C4305" s="62"/>
      <c r="D4305" s="62"/>
      <c r="E4305" s="62"/>
    </row>
    <row r="4306" spans="1:5" ht="15" customHeight="1" x14ac:dyDescent="0.25">
      <c r="A4306" s="62"/>
      <c r="B4306" s="62"/>
      <c r="C4306" s="62"/>
      <c r="D4306" s="62"/>
      <c r="E4306" s="62"/>
    </row>
    <row r="4307" spans="1:5" ht="15" customHeight="1" x14ac:dyDescent="0.25">
      <c r="A4307" s="62"/>
      <c r="B4307" s="62"/>
      <c r="C4307" s="62"/>
      <c r="D4307" s="62"/>
      <c r="E4307" s="62"/>
    </row>
    <row r="4308" spans="1:5" ht="15" customHeight="1" x14ac:dyDescent="0.25">
      <c r="A4308" s="62"/>
      <c r="B4308" s="62"/>
      <c r="C4308" s="62"/>
      <c r="D4308" s="62"/>
      <c r="E4308" s="62"/>
    </row>
    <row r="4309" spans="1:5" ht="15" customHeight="1" x14ac:dyDescent="0.25">
      <c r="A4309" s="62"/>
      <c r="B4309" s="62"/>
      <c r="C4309" s="62"/>
      <c r="D4309" s="62"/>
      <c r="E4309" s="62"/>
    </row>
    <row r="4310" spans="1:5" ht="15" customHeight="1" x14ac:dyDescent="0.25">
      <c r="A4310" s="62"/>
      <c r="B4310" s="62"/>
      <c r="C4310" s="62"/>
      <c r="D4310" s="62"/>
      <c r="E4310" s="62"/>
    </row>
    <row r="4311" spans="1:5" ht="15" customHeight="1" x14ac:dyDescent="0.25">
      <c r="A4311" s="62"/>
      <c r="B4311" s="62"/>
      <c r="C4311" s="62"/>
      <c r="D4311" s="62"/>
      <c r="E4311" s="62"/>
    </row>
    <row r="4312" spans="1:5" ht="15" customHeight="1" x14ac:dyDescent="0.25">
      <c r="A4312" s="62"/>
      <c r="B4312" s="62"/>
      <c r="C4312" s="62"/>
      <c r="D4312" s="62"/>
      <c r="E4312" s="62"/>
    </row>
    <row r="4313" spans="1:5" ht="15" customHeight="1" x14ac:dyDescent="0.25">
      <c r="A4313" s="62"/>
      <c r="B4313" s="62"/>
      <c r="C4313" s="62"/>
      <c r="D4313" s="62"/>
      <c r="E4313" s="62"/>
    </row>
    <row r="4314" spans="1:5" ht="15" customHeight="1" x14ac:dyDescent="0.25">
      <c r="A4314" s="62"/>
      <c r="B4314" s="62"/>
      <c r="C4314" s="62"/>
      <c r="D4314" s="62"/>
      <c r="E4314" s="62"/>
    </row>
    <row r="4315" spans="1:5" ht="15" customHeight="1" x14ac:dyDescent="0.25">
      <c r="A4315" s="62"/>
      <c r="B4315" s="62"/>
      <c r="C4315" s="62"/>
      <c r="D4315" s="62"/>
      <c r="E4315" s="62"/>
    </row>
    <row r="4316" spans="1:5" ht="15" customHeight="1" x14ac:dyDescent="0.25">
      <c r="A4316" s="62"/>
      <c r="B4316" s="62"/>
      <c r="C4316" s="62"/>
      <c r="D4316" s="62"/>
      <c r="E4316" s="62"/>
    </row>
    <row r="4317" spans="1:5" ht="15" customHeight="1" x14ac:dyDescent="0.25">
      <c r="A4317" s="62"/>
      <c r="B4317" s="62"/>
      <c r="C4317" s="62"/>
      <c r="D4317" s="62"/>
      <c r="E4317" s="62"/>
    </row>
    <row r="4318" spans="1:5" ht="15" customHeight="1" x14ac:dyDescent="0.25">
      <c r="A4318" s="62"/>
      <c r="B4318" s="62"/>
      <c r="C4318" s="62"/>
      <c r="D4318" s="62"/>
      <c r="E4318" s="62"/>
    </row>
    <row r="4319" spans="1:5" ht="15" customHeight="1" x14ac:dyDescent="0.25">
      <c r="A4319" s="62"/>
      <c r="B4319" s="62"/>
      <c r="C4319" s="62"/>
      <c r="D4319" s="62"/>
      <c r="E4319" s="62"/>
    </row>
    <row r="4320" spans="1:5" ht="15" customHeight="1" x14ac:dyDescent="0.25">
      <c r="A4320" s="62"/>
      <c r="B4320" s="62"/>
      <c r="C4320" s="62"/>
      <c r="D4320" s="62"/>
      <c r="E4320" s="62"/>
    </row>
    <row r="4321" spans="1:5" ht="15" customHeight="1" x14ac:dyDescent="0.25">
      <c r="A4321" s="62"/>
      <c r="B4321" s="62"/>
      <c r="C4321" s="62"/>
      <c r="D4321" s="62"/>
      <c r="E4321" s="62"/>
    </row>
    <row r="4322" spans="1:5" ht="15" customHeight="1" x14ac:dyDescent="0.25">
      <c r="A4322" s="62"/>
      <c r="B4322" s="62"/>
      <c r="C4322" s="62"/>
      <c r="D4322" s="62"/>
      <c r="E4322" s="62"/>
    </row>
    <row r="4323" spans="1:5" ht="15" customHeight="1" x14ac:dyDescent="0.25">
      <c r="A4323" s="62"/>
      <c r="B4323" s="62"/>
      <c r="C4323" s="62"/>
      <c r="D4323" s="62"/>
      <c r="E4323" s="62"/>
    </row>
    <row r="4324" spans="1:5" ht="15" customHeight="1" x14ac:dyDescent="0.25">
      <c r="A4324" s="62"/>
      <c r="B4324" s="62"/>
      <c r="C4324" s="62"/>
      <c r="D4324" s="62"/>
      <c r="E4324" s="62"/>
    </row>
    <row r="4325" spans="1:5" ht="15" customHeight="1" x14ac:dyDescent="0.25">
      <c r="A4325" s="62"/>
      <c r="B4325" s="62"/>
      <c r="C4325" s="62"/>
      <c r="D4325" s="62"/>
      <c r="E4325" s="62"/>
    </row>
    <row r="4326" spans="1:5" ht="15" customHeight="1" x14ac:dyDescent="0.25">
      <c r="A4326" s="62"/>
      <c r="B4326" s="62"/>
      <c r="C4326" s="62"/>
      <c r="D4326" s="62"/>
      <c r="E4326" s="62"/>
    </row>
    <row r="4327" spans="1:5" ht="15" customHeight="1" x14ac:dyDescent="0.25">
      <c r="A4327" s="62"/>
      <c r="B4327" s="62"/>
      <c r="C4327" s="62"/>
      <c r="D4327" s="62"/>
      <c r="E4327" s="62"/>
    </row>
    <row r="4328" spans="1:5" ht="15" customHeight="1" x14ac:dyDescent="0.25">
      <c r="A4328" s="62"/>
      <c r="B4328" s="62"/>
      <c r="C4328" s="62"/>
      <c r="D4328" s="62"/>
      <c r="E4328" s="62"/>
    </row>
    <row r="4329" spans="1:5" ht="15" customHeight="1" x14ac:dyDescent="0.25">
      <c r="A4329" s="62"/>
      <c r="B4329" s="62"/>
      <c r="C4329" s="62"/>
      <c r="D4329" s="62"/>
      <c r="E4329" s="62"/>
    </row>
    <row r="4330" spans="1:5" ht="15" customHeight="1" x14ac:dyDescent="0.25">
      <c r="A4330" s="62"/>
      <c r="B4330" s="62"/>
      <c r="C4330" s="62"/>
      <c r="D4330" s="62"/>
      <c r="E4330" s="62"/>
    </row>
    <row r="4331" spans="1:5" ht="15" customHeight="1" x14ac:dyDescent="0.25">
      <c r="A4331" s="62"/>
      <c r="B4331" s="62"/>
      <c r="C4331" s="62"/>
      <c r="D4331" s="62"/>
      <c r="E4331" s="62"/>
    </row>
    <row r="4332" spans="1:5" ht="15" customHeight="1" x14ac:dyDescent="0.25">
      <c r="A4332" s="62"/>
      <c r="B4332" s="62"/>
      <c r="C4332" s="62"/>
      <c r="D4332" s="62"/>
      <c r="E4332" s="62"/>
    </row>
    <row r="4333" spans="1:5" ht="15" customHeight="1" x14ac:dyDescent="0.25">
      <c r="A4333" s="62"/>
      <c r="B4333" s="62"/>
      <c r="C4333" s="62"/>
      <c r="D4333" s="62"/>
      <c r="E4333" s="62"/>
    </row>
    <row r="4334" spans="1:5" ht="15" customHeight="1" x14ac:dyDescent="0.25">
      <c r="A4334" s="62"/>
      <c r="B4334" s="62"/>
      <c r="C4334" s="62"/>
      <c r="D4334" s="62"/>
      <c r="E4334" s="62"/>
    </row>
    <row r="4335" spans="1:5" ht="15" customHeight="1" x14ac:dyDescent="0.25">
      <c r="A4335" s="62"/>
      <c r="B4335" s="62"/>
      <c r="C4335" s="62"/>
      <c r="D4335" s="62"/>
      <c r="E4335" s="62"/>
    </row>
    <row r="4336" spans="1:5" ht="15" customHeight="1" x14ac:dyDescent="0.25">
      <c r="A4336" s="62"/>
      <c r="B4336" s="62"/>
      <c r="C4336" s="62"/>
      <c r="D4336" s="62"/>
      <c r="E4336" s="62"/>
    </row>
    <row r="4337" spans="1:5" ht="15" customHeight="1" x14ac:dyDescent="0.25">
      <c r="A4337" s="62"/>
      <c r="B4337" s="62"/>
      <c r="C4337" s="62"/>
      <c r="D4337" s="62"/>
      <c r="E4337" s="62"/>
    </row>
    <row r="4338" spans="1:5" ht="15" customHeight="1" x14ac:dyDescent="0.25">
      <c r="A4338" s="62"/>
      <c r="B4338" s="62"/>
      <c r="C4338" s="62"/>
      <c r="D4338" s="62"/>
      <c r="E4338" s="62"/>
    </row>
    <row r="4339" spans="1:5" ht="15" customHeight="1" x14ac:dyDescent="0.25">
      <c r="A4339" s="62"/>
      <c r="B4339" s="62"/>
      <c r="C4339" s="62"/>
      <c r="D4339" s="62"/>
      <c r="E4339" s="62"/>
    </row>
    <row r="4340" spans="1:5" ht="15" customHeight="1" x14ac:dyDescent="0.25">
      <c r="A4340" s="62"/>
      <c r="B4340" s="62"/>
      <c r="C4340" s="62"/>
      <c r="D4340" s="62"/>
      <c r="E4340" s="62"/>
    </row>
    <row r="4341" spans="1:5" ht="15" customHeight="1" x14ac:dyDescent="0.25">
      <c r="A4341" s="62"/>
      <c r="B4341" s="62"/>
      <c r="C4341" s="62"/>
      <c r="D4341" s="62"/>
      <c r="E4341" s="62"/>
    </row>
    <row r="4342" spans="1:5" ht="15" customHeight="1" x14ac:dyDescent="0.25">
      <c r="A4342" s="62"/>
      <c r="B4342" s="62"/>
      <c r="C4342" s="62"/>
      <c r="D4342" s="62"/>
      <c r="E4342" s="62"/>
    </row>
    <row r="4343" spans="1:5" ht="15" customHeight="1" x14ac:dyDescent="0.25">
      <c r="A4343" s="62"/>
      <c r="B4343" s="62"/>
      <c r="C4343" s="62"/>
      <c r="D4343" s="62"/>
      <c r="E4343" s="62"/>
    </row>
    <row r="4344" spans="1:5" ht="15" customHeight="1" x14ac:dyDescent="0.25">
      <c r="A4344" s="62"/>
      <c r="B4344" s="62"/>
      <c r="C4344" s="62"/>
      <c r="D4344" s="62"/>
      <c r="E4344" s="62"/>
    </row>
    <row r="4345" spans="1:5" ht="15" customHeight="1" x14ac:dyDescent="0.25">
      <c r="A4345" s="62"/>
      <c r="B4345" s="62"/>
      <c r="C4345" s="62"/>
      <c r="D4345" s="62"/>
      <c r="E4345" s="62"/>
    </row>
    <row r="4346" spans="1:5" ht="15" customHeight="1" x14ac:dyDescent="0.25">
      <c r="A4346" s="62"/>
      <c r="B4346" s="62"/>
      <c r="C4346" s="62"/>
      <c r="D4346" s="62"/>
      <c r="E4346" s="62"/>
    </row>
    <row r="4347" spans="1:5" ht="15" customHeight="1" x14ac:dyDescent="0.25">
      <c r="A4347" s="62"/>
      <c r="B4347" s="62"/>
      <c r="C4347" s="62"/>
      <c r="D4347" s="62"/>
      <c r="E4347" s="62"/>
    </row>
    <row r="4348" spans="1:5" ht="15" customHeight="1" x14ac:dyDescent="0.25">
      <c r="A4348" s="62"/>
      <c r="B4348" s="62"/>
      <c r="C4348" s="62"/>
      <c r="D4348" s="62"/>
      <c r="E4348" s="62"/>
    </row>
    <row r="4349" spans="1:5" ht="15" customHeight="1" x14ac:dyDescent="0.25">
      <c r="A4349" s="62"/>
      <c r="B4349" s="62"/>
      <c r="C4349" s="62"/>
      <c r="D4349" s="62"/>
      <c r="E4349" s="62"/>
    </row>
    <row r="4350" spans="1:5" ht="15" customHeight="1" x14ac:dyDescent="0.25">
      <c r="A4350" s="62"/>
      <c r="B4350" s="62"/>
      <c r="C4350" s="62"/>
      <c r="D4350" s="62"/>
      <c r="E4350" s="62"/>
    </row>
    <row r="4351" spans="1:5" ht="15" customHeight="1" x14ac:dyDescent="0.25">
      <c r="A4351" s="62"/>
      <c r="B4351" s="62"/>
      <c r="C4351" s="62"/>
      <c r="D4351" s="62"/>
      <c r="E4351" s="62"/>
    </row>
    <row r="4352" spans="1:5" ht="15" customHeight="1" x14ac:dyDescent="0.25">
      <c r="A4352" s="62"/>
      <c r="B4352" s="62"/>
      <c r="C4352" s="62"/>
      <c r="D4352" s="62"/>
      <c r="E4352" s="62"/>
    </row>
    <row r="4353" spans="1:5" ht="15" customHeight="1" x14ac:dyDescent="0.25">
      <c r="A4353" s="62"/>
      <c r="B4353" s="62"/>
      <c r="C4353" s="62"/>
      <c r="D4353" s="62"/>
      <c r="E4353" s="62"/>
    </row>
    <row r="4354" spans="1:5" ht="15" customHeight="1" x14ac:dyDescent="0.25">
      <c r="A4354" s="62"/>
      <c r="B4354" s="62"/>
      <c r="C4354" s="62"/>
      <c r="D4354" s="62"/>
      <c r="E4354" s="62"/>
    </row>
    <row r="4355" spans="1:5" ht="15" customHeight="1" x14ac:dyDescent="0.25">
      <c r="A4355" s="62"/>
      <c r="B4355" s="62"/>
      <c r="C4355" s="62"/>
      <c r="D4355" s="62"/>
      <c r="E4355" s="62"/>
    </row>
    <row r="4356" spans="1:5" ht="15" customHeight="1" x14ac:dyDescent="0.25">
      <c r="A4356" s="62"/>
      <c r="B4356" s="62"/>
      <c r="C4356" s="62"/>
      <c r="D4356" s="62"/>
      <c r="E4356" s="62"/>
    </row>
    <row r="4357" spans="1:5" ht="15" customHeight="1" x14ac:dyDescent="0.25">
      <c r="A4357" s="62"/>
      <c r="B4357" s="62"/>
      <c r="C4357" s="62"/>
      <c r="D4357" s="62"/>
      <c r="E4357" s="62"/>
    </row>
    <row r="4358" spans="1:5" ht="15" customHeight="1" x14ac:dyDescent="0.25">
      <c r="A4358" s="62"/>
      <c r="B4358" s="62"/>
      <c r="C4358" s="62"/>
      <c r="D4358" s="62"/>
      <c r="E4358" s="62"/>
    </row>
    <row r="4359" spans="1:5" ht="15" customHeight="1" x14ac:dyDescent="0.25">
      <c r="A4359" s="62"/>
      <c r="B4359" s="62"/>
      <c r="C4359" s="62"/>
      <c r="D4359" s="62"/>
      <c r="E4359" s="62"/>
    </row>
    <row r="4360" spans="1:5" ht="15" customHeight="1" x14ac:dyDescent="0.25">
      <c r="A4360" s="62"/>
      <c r="B4360" s="62"/>
      <c r="C4360" s="62"/>
      <c r="D4360" s="62"/>
      <c r="E4360" s="62"/>
    </row>
    <row r="4361" spans="1:5" ht="15" customHeight="1" x14ac:dyDescent="0.25">
      <c r="A4361" s="62"/>
      <c r="B4361" s="62"/>
      <c r="C4361" s="62"/>
      <c r="D4361" s="62"/>
      <c r="E4361" s="62"/>
    </row>
    <row r="4362" spans="1:5" ht="15" customHeight="1" x14ac:dyDescent="0.25">
      <c r="A4362" s="62"/>
      <c r="B4362" s="62"/>
      <c r="C4362" s="62"/>
      <c r="D4362" s="62"/>
      <c r="E4362" s="62"/>
    </row>
    <row r="4363" spans="1:5" ht="15" customHeight="1" x14ac:dyDescent="0.25">
      <c r="A4363" s="62"/>
      <c r="B4363" s="62"/>
      <c r="C4363" s="62"/>
      <c r="D4363" s="62"/>
      <c r="E4363" s="62"/>
    </row>
    <row r="4364" spans="1:5" ht="15" customHeight="1" x14ac:dyDescent="0.25">
      <c r="A4364" s="62"/>
      <c r="B4364" s="62"/>
      <c r="C4364" s="62"/>
      <c r="D4364" s="62"/>
      <c r="E4364" s="62"/>
    </row>
    <row r="4365" spans="1:5" ht="15" customHeight="1" x14ac:dyDescent="0.25">
      <c r="A4365" s="62"/>
      <c r="B4365" s="62"/>
      <c r="C4365" s="62"/>
      <c r="D4365" s="62"/>
      <c r="E4365" s="62"/>
    </row>
    <row r="4366" spans="1:5" ht="15" customHeight="1" x14ac:dyDescent="0.25">
      <c r="A4366" s="62"/>
      <c r="B4366" s="62"/>
      <c r="C4366" s="62"/>
      <c r="D4366" s="62"/>
      <c r="E4366" s="62"/>
    </row>
    <row r="4367" spans="1:5" ht="15" customHeight="1" x14ac:dyDescent="0.25">
      <c r="A4367" s="62"/>
      <c r="B4367" s="62"/>
      <c r="C4367" s="62"/>
      <c r="D4367" s="62"/>
      <c r="E4367" s="62"/>
    </row>
    <row r="4368" spans="1:5" ht="15" customHeight="1" x14ac:dyDescent="0.25">
      <c r="A4368" s="62"/>
      <c r="B4368" s="62"/>
      <c r="C4368" s="62"/>
      <c r="D4368" s="62"/>
      <c r="E4368" s="62"/>
    </row>
    <row r="4369" spans="1:5" ht="15" customHeight="1" x14ac:dyDescent="0.25">
      <c r="A4369" s="62"/>
      <c r="B4369" s="62"/>
      <c r="C4369" s="62"/>
      <c r="D4369" s="62"/>
      <c r="E4369" s="62"/>
    </row>
    <row r="4370" spans="1:5" ht="15" customHeight="1" x14ac:dyDescent="0.25">
      <c r="A4370" s="62"/>
      <c r="B4370" s="62"/>
      <c r="C4370" s="62"/>
      <c r="D4370" s="62"/>
      <c r="E4370" s="62"/>
    </row>
    <row r="4371" spans="1:5" ht="15" customHeight="1" x14ac:dyDescent="0.25">
      <c r="A4371" s="62"/>
      <c r="B4371" s="62"/>
      <c r="C4371" s="62"/>
      <c r="D4371" s="62"/>
      <c r="E4371" s="62"/>
    </row>
    <row r="4372" spans="1:5" ht="15" customHeight="1" x14ac:dyDescent="0.25">
      <c r="A4372" s="62"/>
      <c r="B4372" s="62"/>
      <c r="C4372" s="62"/>
      <c r="D4372" s="62"/>
      <c r="E4372" s="62"/>
    </row>
    <row r="4373" spans="1:5" ht="15" customHeight="1" x14ac:dyDescent="0.25">
      <c r="A4373" s="62"/>
      <c r="B4373" s="62"/>
      <c r="C4373" s="62"/>
      <c r="D4373" s="62"/>
      <c r="E4373" s="62"/>
    </row>
    <row r="4374" spans="1:5" ht="15" customHeight="1" x14ac:dyDescent="0.25">
      <c r="A4374" s="62"/>
      <c r="B4374" s="62"/>
      <c r="C4374" s="62"/>
      <c r="D4374" s="62"/>
      <c r="E4374" s="62"/>
    </row>
    <row r="4375" spans="1:5" ht="15" customHeight="1" x14ac:dyDescent="0.25">
      <c r="A4375" s="62"/>
      <c r="B4375" s="62"/>
      <c r="C4375" s="62"/>
      <c r="D4375" s="62"/>
      <c r="E4375" s="62"/>
    </row>
    <row r="4376" spans="1:5" ht="15" customHeight="1" x14ac:dyDescent="0.25">
      <c r="A4376" s="62"/>
      <c r="B4376" s="62"/>
      <c r="C4376" s="62"/>
      <c r="D4376" s="62"/>
      <c r="E4376" s="62"/>
    </row>
    <row r="4377" spans="1:5" ht="15" customHeight="1" x14ac:dyDescent="0.25">
      <c r="A4377" s="62"/>
      <c r="B4377" s="62"/>
      <c r="C4377" s="62"/>
      <c r="D4377" s="62"/>
      <c r="E4377" s="62"/>
    </row>
    <row r="4378" spans="1:5" ht="15" customHeight="1" x14ac:dyDescent="0.25">
      <c r="A4378" s="62"/>
      <c r="B4378" s="62"/>
      <c r="C4378" s="62"/>
      <c r="D4378" s="62"/>
      <c r="E4378" s="62"/>
    </row>
    <row r="4379" spans="1:5" ht="15" customHeight="1" x14ac:dyDescent="0.25">
      <c r="A4379" s="62"/>
      <c r="B4379" s="62"/>
      <c r="C4379" s="62"/>
      <c r="D4379" s="62"/>
      <c r="E4379" s="62"/>
    </row>
    <row r="4380" spans="1:5" ht="15" customHeight="1" x14ac:dyDescent="0.25">
      <c r="A4380" s="62"/>
      <c r="B4380" s="62"/>
      <c r="C4380" s="62"/>
      <c r="D4380" s="62"/>
      <c r="E4380" s="62"/>
    </row>
    <row r="4381" spans="1:5" ht="15" customHeight="1" x14ac:dyDescent="0.25">
      <c r="A4381" s="62"/>
      <c r="B4381" s="62"/>
      <c r="C4381" s="62"/>
      <c r="D4381" s="62"/>
      <c r="E4381" s="62"/>
    </row>
    <row r="4382" spans="1:5" ht="15" customHeight="1" x14ac:dyDescent="0.25">
      <c r="A4382" s="62"/>
      <c r="B4382" s="62"/>
      <c r="C4382" s="62"/>
      <c r="D4382" s="62"/>
      <c r="E4382" s="62"/>
    </row>
    <row r="4383" spans="1:5" ht="15" customHeight="1" x14ac:dyDescent="0.25">
      <c r="A4383" s="62"/>
      <c r="B4383" s="62"/>
      <c r="C4383" s="62"/>
      <c r="D4383" s="62"/>
      <c r="E4383" s="62"/>
    </row>
    <row r="4384" spans="1:5" ht="15" customHeight="1" x14ac:dyDescent="0.25">
      <c r="A4384" s="62"/>
      <c r="B4384" s="62"/>
      <c r="C4384" s="62"/>
      <c r="D4384" s="62"/>
      <c r="E4384" s="62"/>
    </row>
    <row r="4385" spans="1:5" ht="15" customHeight="1" x14ac:dyDescent="0.25">
      <c r="A4385" s="62"/>
      <c r="B4385" s="62"/>
      <c r="C4385" s="62"/>
      <c r="D4385" s="62"/>
      <c r="E4385" s="62"/>
    </row>
    <row r="4386" spans="1:5" ht="15" customHeight="1" x14ac:dyDescent="0.25">
      <c r="A4386" s="62"/>
      <c r="B4386" s="62"/>
      <c r="C4386" s="62"/>
      <c r="D4386" s="62"/>
      <c r="E4386" s="62"/>
    </row>
    <row r="4387" spans="1:5" ht="15" customHeight="1" x14ac:dyDescent="0.25">
      <c r="A4387" s="62"/>
      <c r="B4387" s="62"/>
      <c r="C4387" s="62"/>
      <c r="D4387" s="62"/>
      <c r="E4387" s="62"/>
    </row>
    <row r="4388" spans="1:5" ht="15" customHeight="1" x14ac:dyDescent="0.25">
      <c r="A4388" s="62"/>
      <c r="B4388" s="62"/>
      <c r="C4388" s="62"/>
      <c r="D4388" s="62"/>
      <c r="E4388" s="62"/>
    </row>
    <row r="4389" spans="1:5" ht="15" customHeight="1" x14ac:dyDescent="0.25">
      <c r="A4389" s="62"/>
      <c r="B4389" s="62"/>
      <c r="C4389" s="62"/>
      <c r="D4389" s="62"/>
      <c r="E4389" s="62"/>
    </row>
    <row r="4390" spans="1:5" ht="15" customHeight="1" x14ac:dyDescent="0.25">
      <c r="A4390" s="62"/>
      <c r="B4390" s="62"/>
      <c r="C4390" s="62"/>
      <c r="D4390" s="62"/>
      <c r="E4390" s="62"/>
    </row>
    <row r="4391" spans="1:5" ht="15" customHeight="1" x14ac:dyDescent="0.25">
      <c r="A4391" s="62"/>
      <c r="B4391" s="62"/>
      <c r="C4391" s="62"/>
      <c r="D4391" s="62"/>
      <c r="E4391" s="62"/>
    </row>
    <row r="4392" spans="1:5" ht="15" customHeight="1" x14ac:dyDescent="0.25">
      <c r="A4392" s="62"/>
      <c r="B4392" s="62"/>
      <c r="C4392" s="62"/>
      <c r="D4392" s="62"/>
      <c r="E4392" s="62"/>
    </row>
    <row r="4393" spans="1:5" ht="15" customHeight="1" x14ac:dyDescent="0.25">
      <c r="A4393" s="62"/>
      <c r="B4393" s="62"/>
      <c r="C4393" s="62"/>
      <c r="D4393" s="62"/>
      <c r="E4393" s="62"/>
    </row>
    <row r="4394" spans="1:5" ht="15" customHeight="1" x14ac:dyDescent="0.25">
      <c r="A4394" s="62"/>
      <c r="B4394" s="62"/>
      <c r="C4394" s="62"/>
      <c r="D4394" s="62"/>
      <c r="E4394" s="62"/>
    </row>
    <row r="4395" spans="1:5" ht="15" customHeight="1" x14ac:dyDescent="0.25">
      <c r="A4395" s="62"/>
      <c r="B4395" s="62"/>
      <c r="C4395" s="62"/>
      <c r="D4395" s="62"/>
      <c r="E4395" s="62"/>
    </row>
    <row r="4396" spans="1:5" ht="15" customHeight="1" x14ac:dyDescent="0.25">
      <c r="A4396" s="62"/>
      <c r="B4396" s="62"/>
      <c r="C4396" s="62"/>
      <c r="D4396" s="62"/>
      <c r="E4396" s="62"/>
    </row>
    <row r="4397" spans="1:5" ht="15" customHeight="1" x14ac:dyDescent="0.25">
      <c r="A4397" s="62"/>
      <c r="B4397" s="62"/>
      <c r="C4397" s="62"/>
      <c r="D4397" s="62"/>
      <c r="E4397" s="62"/>
    </row>
    <row r="4398" spans="1:5" ht="15" customHeight="1" x14ac:dyDescent="0.25">
      <c r="A4398" s="62"/>
      <c r="B4398" s="62"/>
      <c r="C4398" s="62"/>
      <c r="D4398" s="62"/>
      <c r="E4398" s="62"/>
    </row>
    <row r="4399" spans="1:5" ht="15" customHeight="1" x14ac:dyDescent="0.25">
      <c r="A4399" s="62"/>
      <c r="B4399" s="62"/>
      <c r="C4399" s="62"/>
      <c r="D4399" s="62"/>
      <c r="E4399" s="62"/>
    </row>
    <row r="4400" spans="1:5" ht="15" customHeight="1" x14ac:dyDescent="0.25">
      <c r="A4400" s="62"/>
      <c r="B4400" s="62"/>
      <c r="C4400" s="62"/>
      <c r="D4400" s="62"/>
      <c r="E4400" s="62"/>
    </row>
    <row r="4401" spans="1:5" ht="15" customHeight="1" x14ac:dyDescent="0.25">
      <c r="A4401" s="62"/>
      <c r="B4401" s="62"/>
      <c r="C4401" s="62"/>
      <c r="D4401" s="62"/>
      <c r="E4401" s="62"/>
    </row>
    <row r="4402" spans="1:5" ht="15" customHeight="1" x14ac:dyDescent="0.25">
      <c r="A4402" s="62"/>
      <c r="B4402" s="62"/>
      <c r="C4402" s="62"/>
      <c r="D4402" s="62"/>
      <c r="E4402" s="62"/>
    </row>
    <row r="4403" spans="1:5" ht="15" customHeight="1" x14ac:dyDescent="0.25">
      <c r="A4403" s="62"/>
      <c r="B4403" s="62"/>
      <c r="C4403" s="62"/>
      <c r="D4403" s="62"/>
      <c r="E4403" s="62"/>
    </row>
    <row r="4404" spans="1:5" ht="15" customHeight="1" x14ac:dyDescent="0.25">
      <c r="A4404" s="62"/>
      <c r="B4404" s="62"/>
      <c r="C4404" s="62"/>
      <c r="D4404" s="62"/>
      <c r="E4404" s="62"/>
    </row>
    <row r="4405" spans="1:5" ht="15" customHeight="1" x14ac:dyDescent="0.25">
      <c r="A4405" s="62"/>
      <c r="B4405" s="62"/>
      <c r="C4405" s="62"/>
      <c r="D4405" s="62"/>
      <c r="E4405" s="62"/>
    </row>
    <row r="4406" spans="1:5" ht="15" customHeight="1" x14ac:dyDescent="0.25">
      <c r="A4406" s="62"/>
      <c r="B4406" s="62"/>
      <c r="C4406" s="62"/>
      <c r="D4406" s="62"/>
      <c r="E4406" s="62"/>
    </row>
    <row r="4407" spans="1:5" ht="15" customHeight="1" x14ac:dyDescent="0.25">
      <c r="A4407" s="62"/>
      <c r="B4407" s="62"/>
      <c r="C4407" s="62"/>
      <c r="D4407" s="62"/>
      <c r="E4407" s="62"/>
    </row>
    <row r="4408" spans="1:5" ht="15" customHeight="1" x14ac:dyDescent="0.25">
      <c r="A4408" s="62"/>
      <c r="B4408" s="62"/>
      <c r="C4408" s="62"/>
      <c r="D4408" s="62"/>
      <c r="E4408" s="62"/>
    </row>
    <row r="4409" spans="1:5" ht="15" customHeight="1" x14ac:dyDescent="0.25">
      <c r="A4409" s="62"/>
      <c r="B4409" s="62"/>
      <c r="C4409" s="62"/>
      <c r="D4409" s="62"/>
      <c r="E4409" s="62"/>
    </row>
    <row r="4410" spans="1:5" ht="15" customHeight="1" x14ac:dyDescent="0.25">
      <c r="A4410" s="62"/>
      <c r="B4410" s="62"/>
      <c r="C4410" s="62"/>
      <c r="D4410" s="62"/>
      <c r="E4410" s="62"/>
    </row>
    <row r="4411" spans="1:5" ht="15" customHeight="1" x14ac:dyDescent="0.25">
      <c r="A4411" s="62"/>
      <c r="B4411" s="62"/>
      <c r="C4411" s="62"/>
      <c r="D4411" s="62"/>
      <c r="E4411" s="62"/>
    </row>
    <row r="4412" spans="1:5" ht="15" customHeight="1" x14ac:dyDescent="0.25">
      <c r="A4412" s="62"/>
      <c r="B4412" s="62"/>
      <c r="C4412" s="62"/>
      <c r="D4412" s="62"/>
      <c r="E4412" s="62"/>
    </row>
    <row r="4413" spans="1:5" ht="15" customHeight="1" x14ac:dyDescent="0.25">
      <c r="A4413" s="62"/>
      <c r="B4413" s="62"/>
      <c r="C4413" s="62"/>
      <c r="D4413" s="62"/>
      <c r="E4413" s="62"/>
    </row>
    <row r="4414" spans="1:5" ht="15" customHeight="1" x14ac:dyDescent="0.25">
      <c r="A4414" s="62"/>
      <c r="B4414" s="62"/>
      <c r="C4414" s="62"/>
      <c r="D4414" s="62"/>
      <c r="E4414" s="62"/>
    </row>
    <row r="4415" spans="1:5" ht="15" customHeight="1" x14ac:dyDescent="0.25">
      <c r="A4415" s="62"/>
      <c r="B4415" s="62"/>
      <c r="C4415" s="62"/>
      <c r="D4415" s="62"/>
      <c r="E4415" s="62"/>
    </row>
    <row r="4416" spans="1:5" ht="15" customHeight="1" x14ac:dyDescent="0.25">
      <c r="A4416" s="62"/>
      <c r="B4416" s="62"/>
      <c r="C4416" s="62"/>
      <c r="D4416" s="62"/>
      <c r="E4416" s="62"/>
    </row>
    <row r="4417" spans="1:5" ht="15" customHeight="1" x14ac:dyDescent="0.25">
      <c r="A4417" s="62"/>
      <c r="B4417" s="62"/>
      <c r="C4417" s="62"/>
      <c r="D4417" s="62"/>
      <c r="E4417" s="62"/>
    </row>
    <row r="4418" spans="1:5" ht="15" customHeight="1" x14ac:dyDescent="0.25">
      <c r="A4418" s="62"/>
      <c r="B4418" s="62"/>
      <c r="C4418" s="62"/>
      <c r="D4418" s="62"/>
      <c r="E4418" s="62"/>
    </row>
    <row r="4419" spans="1:5" ht="15" customHeight="1" x14ac:dyDescent="0.25">
      <c r="A4419" s="62"/>
      <c r="B4419" s="62"/>
      <c r="C4419" s="62"/>
      <c r="D4419" s="62"/>
      <c r="E4419" s="62"/>
    </row>
    <row r="4420" spans="1:5" ht="15" customHeight="1" x14ac:dyDescent="0.25">
      <c r="A4420" s="62"/>
      <c r="B4420" s="62"/>
      <c r="C4420" s="62"/>
      <c r="D4420" s="62"/>
      <c r="E4420" s="62"/>
    </row>
    <row r="4421" spans="1:5" ht="15" customHeight="1" x14ac:dyDescent="0.25">
      <c r="A4421" s="62"/>
      <c r="B4421" s="62"/>
      <c r="C4421" s="62"/>
      <c r="D4421" s="62"/>
      <c r="E4421" s="62"/>
    </row>
    <row r="4422" spans="1:5" ht="15" customHeight="1" x14ac:dyDescent="0.25">
      <c r="A4422" s="62"/>
      <c r="B4422" s="62"/>
      <c r="C4422" s="62"/>
      <c r="D4422" s="62"/>
      <c r="E4422" s="62"/>
    </row>
    <row r="4423" spans="1:5" ht="15" customHeight="1" x14ac:dyDescent="0.25">
      <c r="A4423" s="62"/>
      <c r="B4423" s="62"/>
      <c r="C4423" s="62"/>
      <c r="D4423" s="62"/>
      <c r="E4423" s="62"/>
    </row>
    <row r="4424" spans="1:5" ht="15" customHeight="1" x14ac:dyDescent="0.25">
      <c r="A4424" s="62"/>
      <c r="B4424" s="62"/>
      <c r="C4424" s="62"/>
      <c r="D4424" s="62"/>
      <c r="E4424" s="62"/>
    </row>
    <row r="4425" spans="1:5" ht="15" customHeight="1" x14ac:dyDescent="0.25">
      <c r="A4425" s="62"/>
      <c r="B4425" s="62"/>
      <c r="C4425" s="62"/>
      <c r="D4425" s="62"/>
      <c r="E4425" s="62"/>
    </row>
    <row r="4426" spans="1:5" ht="15" customHeight="1" x14ac:dyDescent="0.25">
      <c r="A4426" s="62"/>
      <c r="B4426" s="62"/>
      <c r="C4426" s="62"/>
      <c r="D4426" s="62"/>
      <c r="E4426" s="62"/>
    </row>
    <row r="4427" spans="1:5" ht="15" customHeight="1" x14ac:dyDescent="0.25">
      <c r="A4427" s="62"/>
      <c r="B4427" s="62"/>
      <c r="C4427" s="62"/>
      <c r="D4427" s="62"/>
      <c r="E4427" s="62"/>
    </row>
    <row r="4428" spans="1:5" ht="15" customHeight="1" x14ac:dyDescent="0.25">
      <c r="A4428" s="62"/>
      <c r="B4428" s="62"/>
      <c r="C4428" s="62"/>
      <c r="D4428" s="62"/>
      <c r="E4428" s="62"/>
    </row>
    <row r="4429" spans="1:5" ht="15" customHeight="1" x14ac:dyDescent="0.25">
      <c r="A4429" s="62"/>
      <c r="B4429" s="62"/>
      <c r="C4429" s="62"/>
      <c r="D4429" s="62"/>
      <c r="E4429" s="62"/>
    </row>
    <row r="4430" spans="1:5" ht="15" customHeight="1" x14ac:dyDescent="0.25">
      <c r="A4430" s="62"/>
      <c r="B4430" s="62"/>
      <c r="C4430" s="62"/>
      <c r="D4430" s="62"/>
      <c r="E4430" s="62"/>
    </row>
    <row r="4431" spans="1:5" ht="15" customHeight="1" x14ac:dyDescent="0.25">
      <c r="A4431" s="62"/>
      <c r="B4431" s="62"/>
      <c r="C4431" s="62"/>
      <c r="D4431" s="62"/>
      <c r="E4431" s="62"/>
    </row>
    <row r="4432" spans="1:5" ht="15" customHeight="1" x14ac:dyDescent="0.25">
      <c r="A4432" s="62"/>
      <c r="B4432" s="62"/>
      <c r="C4432" s="62"/>
      <c r="D4432" s="62"/>
      <c r="E4432" s="62"/>
    </row>
    <row r="4433" spans="1:5" ht="15" customHeight="1" x14ac:dyDescent="0.25">
      <c r="A4433" s="62"/>
      <c r="B4433" s="62"/>
      <c r="C4433" s="62"/>
      <c r="D4433" s="62"/>
      <c r="E4433" s="62"/>
    </row>
    <row r="4434" spans="1:5" ht="15" customHeight="1" x14ac:dyDescent="0.25">
      <c r="A4434" s="62"/>
      <c r="B4434" s="62"/>
      <c r="C4434" s="62"/>
      <c r="D4434" s="62"/>
      <c r="E4434" s="62"/>
    </row>
    <row r="4435" spans="1:5" ht="15" customHeight="1" x14ac:dyDescent="0.25">
      <c r="A4435" s="62"/>
      <c r="B4435" s="62"/>
      <c r="C4435" s="62"/>
      <c r="D4435" s="62"/>
      <c r="E4435" s="62"/>
    </row>
    <row r="4436" spans="1:5" ht="15" customHeight="1" x14ac:dyDescent="0.25">
      <c r="A4436" s="62"/>
      <c r="B4436" s="62"/>
      <c r="C4436" s="62"/>
      <c r="D4436" s="62"/>
      <c r="E4436" s="62"/>
    </row>
    <row r="4437" spans="1:5" ht="15" customHeight="1" x14ac:dyDescent="0.25">
      <c r="A4437" s="62"/>
      <c r="B4437" s="62"/>
      <c r="C4437" s="62"/>
      <c r="D4437" s="62"/>
      <c r="E4437" s="62"/>
    </row>
    <row r="4438" spans="1:5" ht="15" customHeight="1" x14ac:dyDescent="0.25">
      <c r="A4438" s="62"/>
      <c r="B4438" s="62"/>
      <c r="C4438" s="62"/>
      <c r="D4438" s="62"/>
      <c r="E4438" s="62"/>
    </row>
    <row r="4439" spans="1:5" ht="15" customHeight="1" x14ac:dyDescent="0.25">
      <c r="A4439" s="62"/>
      <c r="B4439" s="62"/>
      <c r="C4439" s="62"/>
      <c r="D4439" s="62"/>
      <c r="E4439" s="62"/>
    </row>
    <row r="4440" spans="1:5" ht="15" customHeight="1" x14ac:dyDescent="0.25">
      <c r="A4440" s="62"/>
      <c r="B4440" s="62"/>
      <c r="C4440" s="62"/>
      <c r="D4440" s="62"/>
      <c r="E4440" s="62"/>
    </row>
    <row r="4441" spans="1:5" ht="15" customHeight="1" x14ac:dyDescent="0.25">
      <c r="A4441" s="62"/>
      <c r="B4441" s="62"/>
      <c r="C4441" s="62"/>
      <c r="D4441" s="62"/>
      <c r="E4441" s="62"/>
    </row>
    <row r="4442" spans="1:5" ht="15" customHeight="1" x14ac:dyDescent="0.25">
      <c r="A4442" s="62"/>
      <c r="B4442" s="62"/>
      <c r="C4442" s="62"/>
      <c r="D4442" s="62"/>
      <c r="E4442" s="62"/>
    </row>
    <row r="4443" spans="1:5" ht="15" customHeight="1" x14ac:dyDescent="0.25">
      <c r="A4443" s="62"/>
      <c r="B4443" s="62"/>
      <c r="C4443" s="62"/>
      <c r="D4443" s="62"/>
      <c r="E4443" s="62"/>
    </row>
    <row r="4444" spans="1:5" ht="15" customHeight="1" x14ac:dyDescent="0.25">
      <c r="A4444" s="62"/>
      <c r="B4444" s="62"/>
      <c r="C4444" s="62"/>
      <c r="D4444" s="62"/>
      <c r="E4444" s="62"/>
    </row>
    <row r="4445" spans="1:5" ht="15" customHeight="1" x14ac:dyDescent="0.25">
      <c r="A4445" s="62"/>
      <c r="B4445" s="62"/>
      <c r="C4445" s="62"/>
      <c r="D4445" s="62"/>
      <c r="E4445" s="62"/>
    </row>
    <row r="4446" spans="1:5" ht="15" customHeight="1" x14ac:dyDescent="0.25">
      <c r="A4446" s="62"/>
      <c r="B4446" s="62"/>
      <c r="C4446" s="62"/>
      <c r="D4446" s="62"/>
      <c r="E4446" s="62"/>
    </row>
    <row r="4447" spans="1:5" ht="15" customHeight="1" x14ac:dyDescent="0.25">
      <c r="A4447" s="62"/>
      <c r="B4447" s="62"/>
      <c r="C4447" s="62"/>
      <c r="D4447" s="62"/>
      <c r="E4447" s="62"/>
    </row>
    <row r="4448" spans="1:5" ht="15" customHeight="1" x14ac:dyDescent="0.25">
      <c r="A4448" s="62"/>
      <c r="B4448" s="62"/>
      <c r="C4448" s="62"/>
      <c r="D4448" s="62"/>
      <c r="E4448" s="62"/>
    </row>
    <row r="4449" spans="1:5" ht="15" customHeight="1" x14ac:dyDescent="0.25">
      <c r="A4449" s="62"/>
      <c r="B4449" s="62"/>
      <c r="C4449" s="62"/>
      <c r="D4449" s="62"/>
      <c r="E4449" s="62"/>
    </row>
    <row r="4450" spans="1:5" ht="15" customHeight="1" x14ac:dyDescent="0.25">
      <c r="A4450" s="62"/>
      <c r="B4450" s="62"/>
      <c r="C4450" s="62"/>
      <c r="D4450" s="62"/>
      <c r="E4450" s="62"/>
    </row>
    <row r="4451" spans="1:5" ht="15" customHeight="1" x14ac:dyDescent="0.25">
      <c r="A4451" s="62"/>
      <c r="B4451" s="62"/>
      <c r="C4451" s="62"/>
      <c r="D4451" s="62"/>
      <c r="E4451" s="62"/>
    </row>
    <row r="4452" spans="1:5" ht="15" customHeight="1" x14ac:dyDescent="0.25">
      <c r="A4452" s="62"/>
      <c r="B4452" s="62"/>
      <c r="C4452" s="62"/>
      <c r="D4452" s="62"/>
      <c r="E4452" s="62"/>
    </row>
    <row r="4453" spans="1:5" ht="15" customHeight="1" x14ac:dyDescent="0.25">
      <c r="A4453" s="62"/>
      <c r="B4453" s="62"/>
      <c r="C4453" s="62"/>
      <c r="D4453" s="62"/>
      <c r="E4453" s="62"/>
    </row>
    <row r="4454" spans="1:5" ht="15" customHeight="1" x14ac:dyDescent="0.25">
      <c r="A4454" s="62"/>
      <c r="B4454" s="62"/>
      <c r="C4454" s="62"/>
      <c r="D4454" s="62"/>
      <c r="E4454" s="62"/>
    </row>
    <row r="4455" spans="1:5" ht="15" customHeight="1" x14ac:dyDescent="0.25">
      <c r="A4455" s="62"/>
      <c r="B4455" s="62"/>
      <c r="C4455" s="62"/>
      <c r="D4455" s="62"/>
      <c r="E4455" s="62"/>
    </row>
    <row r="4456" spans="1:5" ht="15" customHeight="1" x14ac:dyDescent="0.25">
      <c r="A4456" s="62"/>
      <c r="B4456" s="62"/>
      <c r="C4456" s="62"/>
      <c r="D4456" s="62"/>
      <c r="E4456" s="62"/>
    </row>
    <row r="4457" spans="1:5" ht="15" customHeight="1" x14ac:dyDescent="0.25">
      <c r="A4457" s="62"/>
      <c r="B4457" s="62"/>
      <c r="C4457" s="62"/>
      <c r="D4457" s="62"/>
      <c r="E4457" s="62"/>
    </row>
    <row r="4458" spans="1:5" ht="15" customHeight="1" x14ac:dyDescent="0.25">
      <c r="A4458" s="62"/>
      <c r="B4458" s="62"/>
      <c r="C4458" s="62"/>
      <c r="D4458" s="62"/>
      <c r="E4458" s="62"/>
    </row>
    <row r="4459" spans="1:5" ht="15" customHeight="1" x14ac:dyDescent="0.25">
      <c r="A4459" s="62"/>
      <c r="B4459" s="62"/>
      <c r="C4459" s="62"/>
      <c r="D4459" s="62"/>
      <c r="E4459" s="62"/>
    </row>
    <row r="4460" spans="1:5" ht="15" customHeight="1" x14ac:dyDescent="0.25">
      <c r="A4460" s="62"/>
      <c r="B4460" s="62"/>
      <c r="C4460" s="62"/>
      <c r="D4460" s="62"/>
      <c r="E4460" s="62"/>
    </row>
    <row r="4461" spans="1:5" ht="15" customHeight="1" x14ac:dyDescent="0.25">
      <c r="A4461" s="62"/>
      <c r="B4461" s="62"/>
      <c r="C4461" s="62"/>
      <c r="D4461" s="62"/>
      <c r="E4461" s="62"/>
    </row>
    <row r="4462" spans="1:5" ht="15" customHeight="1" x14ac:dyDescent="0.25">
      <c r="A4462" s="62"/>
      <c r="B4462" s="62"/>
      <c r="C4462" s="62"/>
      <c r="D4462" s="62"/>
      <c r="E4462" s="62"/>
    </row>
    <row r="4463" spans="1:5" ht="15" customHeight="1" x14ac:dyDescent="0.25">
      <c r="A4463" s="62"/>
      <c r="B4463" s="62"/>
      <c r="C4463" s="62"/>
      <c r="D4463" s="62"/>
      <c r="E4463" s="62"/>
    </row>
    <row r="4464" spans="1:5" ht="15" customHeight="1" x14ac:dyDescent="0.25">
      <c r="A4464" s="62"/>
      <c r="B4464" s="62"/>
      <c r="C4464" s="62"/>
      <c r="D4464" s="62"/>
      <c r="E4464" s="62"/>
    </row>
    <row r="4465" spans="1:5" ht="15" customHeight="1" x14ac:dyDescent="0.25">
      <c r="A4465" s="62"/>
      <c r="B4465" s="62"/>
      <c r="C4465" s="62"/>
      <c r="D4465" s="62"/>
      <c r="E4465" s="62"/>
    </row>
    <row r="4466" spans="1:5" ht="15" customHeight="1" x14ac:dyDescent="0.25">
      <c r="A4466" s="62"/>
      <c r="B4466" s="62"/>
      <c r="C4466" s="62"/>
      <c r="D4466" s="62"/>
      <c r="E4466" s="62"/>
    </row>
    <row r="4467" spans="1:5" ht="15" customHeight="1" x14ac:dyDescent="0.25">
      <c r="A4467" s="62"/>
      <c r="B4467" s="62"/>
      <c r="C4467" s="62"/>
      <c r="D4467" s="62"/>
      <c r="E4467" s="62"/>
    </row>
    <row r="4468" spans="1:5" ht="15" customHeight="1" x14ac:dyDescent="0.25">
      <c r="A4468" s="62"/>
      <c r="B4468" s="62"/>
      <c r="C4468" s="62"/>
      <c r="D4468" s="62"/>
      <c r="E4468" s="62"/>
    </row>
    <row r="4469" spans="1:5" ht="15" customHeight="1" x14ac:dyDescent="0.25">
      <c r="A4469" s="62"/>
      <c r="B4469" s="62"/>
      <c r="C4469" s="62"/>
      <c r="D4469" s="62"/>
      <c r="E4469" s="62"/>
    </row>
    <row r="4470" spans="1:5" ht="15" customHeight="1" x14ac:dyDescent="0.25">
      <c r="A4470" s="62"/>
      <c r="B4470" s="62"/>
      <c r="C4470" s="62"/>
      <c r="D4470" s="62"/>
      <c r="E4470" s="62"/>
    </row>
    <row r="4471" spans="1:5" ht="15" customHeight="1" x14ac:dyDescent="0.25">
      <c r="A4471" s="62"/>
      <c r="B4471" s="62"/>
      <c r="C4471" s="62"/>
      <c r="D4471" s="62"/>
      <c r="E4471" s="62"/>
    </row>
    <row r="4472" spans="1:5" ht="15" customHeight="1" x14ac:dyDescent="0.25">
      <c r="A4472" s="62"/>
      <c r="B4472" s="62"/>
      <c r="C4472" s="62"/>
      <c r="D4472" s="62"/>
      <c r="E4472" s="62"/>
    </row>
    <row r="4473" spans="1:5" ht="15" customHeight="1" x14ac:dyDescent="0.25">
      <c r="A4473" s="62"/>
      <c r="B4473" s="62"/>
      <c r="C4473" s="62"/>
      <c r="D4473" s="62"/>
      <c r="E4473" s="62"/>
    </row>
    <row r="4474" spans="1:5" ht="15" customHeight="1" x14ac:dyDescent="0.25">
      <c r="A4474" s="62"/>
      <c r="B4474" s="62"/>
      <c r="C4474" s="62"/>
      <c r="D4474" s="62"/>
      <c r="E4474" s="62"/>
    </row>
    <row r="4475" spans="1:5" ht="15" customHeight="1" x14ac:dyDescent="0.25">
      <c r="A4475" s="62"/>
      <c r="B4475" s="62"/>
      <c r="C4475" s="62"/>
      <c r="D4475" s="62"/>
      <c r="E4475" s="62"/>
    </row>
    <row r="4476" spans="1:5" ht="15" customHeight="1" x14ac:dyDescent="0.25">
      <c r="A4476" s="62"/>
      <c r="B4476" s="62"/>
      <c r="C4476" s="62"/>
      <c r="D4476" s="62"/>
      <c r="E4476" s="62"/>
    </row>
    <row r="4477" spans="1:5" ht="15" customHeight="1" x14ac:dyDescent="0.25">
      <c r="A4477" s="62"/>
      <c r="B4477" s="62"/>
      <c r="C4477" s="62"/>
      <c r="D4477" s="62"/>
      <c r="E4477" s="62"/>
    </row>
    <row r="4478" spans="1:5" ht="15" customHeight="1" x14ac:dyDescent="0.25">
      <c r="A4478" s="62"/>
      <c r="B4478" s="62"/>
      <c r="C4478" s="62"/>
      <c r="D4478" s="62"/>
      <c r="E4478" s="62"/>
    </row>
    <row r="4479" spans="1:5" ht="15" customHeight="1" x14ac:dyDescent="0.25">
      <c r="A4479" s="62"/>
      <c r="B4479" s="62"/>
      <c r="C4479" s="62"/>
      <c r="D4479" s="62"/>
      <c r="E4479" s="62"/>
    </row>
    <row r="4480" spans="1:5" ht="15" customHeight="1" x14ac:dyDescent="0.25">
      <c r="A4480" s="62"/>
      <c r="B4480" s="62"/>
      <c r="C4480" s="62"/>
      <c r="D4480" s="62"/>
      <c r="E4480" s="62"/>
    </row>
    <row r="4481" spans="1:5" ht="15" customHeight="1" x14ac:dyDescent="0.25">
      <c r="A4481" s="62"/>
      <c r="B4481" s="62"/>
      <c r="C4481" s="62"/>
      <c r="D4481" s="62"/>
      <c r="E4481" s="62"/>
    </row>
    <row r="4482" spans="1:5" ht="15" customHeight="1" x14ac:dyDescent="0.25">
      <c r="A4482" s="62"/>
      <c r="B4482" s="62"/>
      <c r="C4482" s="62"/>
      <c r="D4482" s="62"/>
      <c r="E4482" s="62"/>
    </row>
    <row r="4483" spans="1:5" ht="15" customHeight="1" x14ac:dyDescent="0.25">
      <c r="A4483" s="62"/>
      <c r="B4483" s="62"/>
      <c r="C4483" s="62"/>
      <c r="D4483" s="62"/>
      <c r="E4483" s="62"/>
    </row>
    <row r="4484" spans="1:5" ht="15" customHeight="1" x14ac:dyDescent="0.25">
      <c r="A4484" s="62"/>
      <c r="B4484" s="62"/>
      <c r="C4484" s="62"/>
      <c r="D4484" s="62"/>
      <c r="E4484" s="62"/>
    </row>
    <row r="4485" spans="1:5" ht="15" customHeight="1" x14ac:dyDescent="0.25">
      <c r="A4485" s="62"/>
      <c r="B4485" s="62"/>
      <c r="C4485" s="62"/>
      <c r="D4485" s="62"/>
      <c r="E4485" s="62"/>
    </row>
    <row r="4486" spans="1:5" ht="15" customHeight="1" x14ac:dyDescent="0.25">
      <c r="A4486" s="62"/>
      <c r="B4486" s="62"/>
      <c r="C4486" s="62"/>
      <c r="D4486" s="62"/>
      <c r="E4486" s="62"/>
    </row>
    <row r="4487" spans="1:5" ht="15" customHeight="1" x14ac:dyDescent="0.25">
      <c r="A4487" s="62"/>
      <c r="B4487" s="62"/>
      <c r="C4487" s="62"/>
      <c r="D4487" s="62"/>
      <c r="E4487" s="62"/>
    </row>
    <row r="4488" spans="1:5" ht="15" customHeight="1" x14ac:dyDescent="0.25">
      <c r="A4488" s="62"/>
      <c r="B4488" s="62"/>
      <c r="C4488" s="62"/>
      <c r="D4488" s="62"/>
      <c r="E4488" s="62"/>
    </row>
    <row r="4489" spans="1:5" ht="15" customHeight="1" x14ac:dyDescent="0.25">
      <c r="A4489" s="62"/>
      <c r="B4489" s="62"/>
      <c r="C4489" s="62"/>
      <c r="D4489" s="62"/>
      <c r="E4489" s="62"/>
    </row>
    <row r="4490" spans="1:5" ht="15" customHeight="1" x14ac:dyDescent="0.25">
      <c r="A4490" s="62"/>
      <c r="B4490" s="62"/>
      <c r="C4490" s="62"/>
      <c r="D4490" s="62"/>
      <c r="E4490" s="62"/>
    </row>
    <row r="4491" spans="1:5" ht="15" customHeight="1" x14ac:dyDescent="0.25">
      <c r="A4491" s="62"/>
      <c r="B4491" s="62"/>
      <c r="C4491" s="62"/>
      <c r="D4491" s="62"/>
      <c r="E4491" s="62"/>
    </row>
    <row r="4492" spans="1:5" ht="15" customHeight="1" x14ac:dyDescent="0.25">
      <c r="A4492" s="62"/>
      <c r="B4492" s="62"/>
      <c r="C4492" s="62"/>
      <c r="D4492" s="62"/>
      <c r="E4492" s="62"/>
    </row>
    <row r="4493" spans="1:5" ht="15" customHeight="1" x14ac:dyDescent="0.25">
      <c r="A4493" s="62"/>
      <c r="B4493" s="62"/>
      <c r="C4493" s="62"/>
      <c r="D4493" s="62"/>
      <c r="E4493" s="62"/>
    </row>
    <row r="4494" spans="1:5" ht="15" customHeight="1" x14ac:dyDescent="0.25">
      <c r="A4494" s="62"/>
      <c r="B4494" s="62"/>
      <c r="C4494" s="62"/>
      <c r="D4494" s="62"/>
      <c r="E4494" s="62"/>
    </row>
    <row r="4495" spans="1:5" ht="15" customHeight="1" x14ac:dyDescent="0.25">
      <c r="A4495" s="62"/>
      <c r="B4495" s="62"/>
      <c r="C4495" s="62"/>
      <c r="D4495" s="62"/>
      <c r="E4495" s="62"/>
    </row>
    <row r="4496" spans="1:5" ht="15" customHeight="1" x14ac:dyDescent="0.25">
      <c r="A4496" s="62"/>
      <c r="B4496" s="62"/>
      <c r="C4496" s="62"/>
      <c r="D4496" s="62"/>
      <c r="E4496" s="62"/>
    </row>
    <row r="4497" spans="1:5" ht="15" customHeight="1" x14ac:dyDescent="0.25">
      <c r="A4497" s="62"/>
      <c r="B4497" s="62"/>
      <c r="C4497" s="62"/>
      <c r="D4497" s="62"/>
      <c r="E4497" s="62"/>
    </row>
    <row r="4498" spans="1:5" ht="15" customHeight="1" x14ac:dyDescent="0.25">
      <c r="A4498" s="62"/>
      <c r="B4498" s="62"/>
      <c r="C4498" s="62"/>
      <c r="D4498" s="62"/>
      <c r="E4498" s="62"/>
    </row>
    <row r="4499" spans="1:5" ht="15" customHeight="1" x14ac:dyDescent="0.25">
      <c r="A4499" s="62"/>
      <c r="B4499" s="62"/>
      <c r="C4499" s="62"/>
      <c r="D4499" s="62"/>
      <c r="E4499" s="62"/>
    </row>
    <row r="4500" spans="1:5" ht="15" customHeight="1" x14ac:dyDescent="0.25">
      <c r="A4500" s="62"/>
      <c r="B4500" s="62"/>
      <c r="C4500" s="62"/>
      <c r="D4500" s="62"/>
      <c r="E4500" s="62"/>
    </row>
    <row r="4501" spans="1:5" ht="15" customHeight="1" x14ac:dyDescent="0.25">
      <c r="A4501" s="62"/>
      <c r="B4501" s="62"/>
      <c r="C4501" s="62"/>
      <c r="D4501" s="62"/>
      <c r="E4501" s="62"/>
    </row>
    <row r="4502" spans="1:5" ht="15" customHeight="1" x14ac:dyDescent="0.25">
      <c r="A4502" s="62"/>
      <c r="B4502" s="62"/>
      <c r="C4502" s="62"/>
      <c r="D4502" s="62"/>
      <c r="E4502" s="62"/>
    </row>
    <row r="4503" spans="1:5" ht="15" customHeight="1" x14ac:dyDescent="0.25">
      <c r="A4503" s="62"/>
      <c r="B4503" s="62"/>
      <c r="C4503" s="62"/>
      <c r="D4503" s="62"/>
      <c r="E4503" s="62"/>
    </row>
    <row r="4504" spans="1:5" ht="15" customHeight="1" x14ac:dyDescent="0.25">
      <c r="A4504" s="62"/>
      <c r="B4504" s="62"/>
      <c r="C4504" s="62"/>
      <c r="D4504" s="62"/>
      <c r="E4504" s="62"/>
    </row>
    <row r="4505" spans="1:5" ht="15" customHeight="1" x14ac:dyDescent="0.25">
      <c r="A4505" s="62"/>
      <c r="B4505" s="62"/>
      <c r="C4505" s="62"/>
      <c r="D4505" s="62"/>
      <c r="E4505" s="62"/>
    </row>
    <row r="4506" spans="1:5" ht="15" customHeight="1" x14ac:dyDescent="0.25">
      <c r="A4506" s="62"/>
      <c r="B4506" s="62"/>
      <c r="C4506" s="62"/>
      <c r="D4506" s="62"/>
      <c r="E4506" s="62"/>
    </row>
    <row r="4507" spans="1:5" ht="15" customHeight="1" x14ac:dyDescent="0.25">
      <c r="A4507" s="62"/>
      <c r="B4507" s="62"/>
      <c r="C4507" s="62"/>
      <c r="D4507" s="62"/>
      <c r="E4507" s="62"/>
    </row>
    <row r="4508" spans="1:5" ht="15" customHeight="1" x14ac:dyDescent="0.25">
      <c r="A4508" s="62"/>
      <c r="B4508" s="62"/>
      <c r="C4508" s="62"/>
      <c r="D4508" s="62"/>
      <c r="E4508" s="62"/>
    </row>
    <row r="4509" spans="1:5" ht="15" customHeight="1" x14ac:dyDescent="0.25">
      <c r="A4509" s="62"/>
      <c r="B4509" s="62"/>
      <c r="C4509" s="62"/>
      <c r="D4509" s="62"/>
      <c r="E4509" s="62"/>
    </row>
    <row r="4510" spans="1:5" ht="15" customHeight="1" x14ac:dyDescent="0.25">
      <c r="A4510" s="62"/>
      <c r="B4510" s="62"/>
      <c r="C4510" s="62"/>
      <c r="D4510" s="62"/>
      <c r="E4510" s="62"/>
    </row>
    <row r="4511" spans="1:5" ht="15" customHeight="1" x14ac:dyDescent="0.25">
      <c r="A4511" s="62"/>
      <c r="B4511" s="62"/>
      <c r="C4511" s="62"/>
      <c r="D4511" s="62"/>
      <c r="E4511" s="62"/>
    </row>
    <row r="4512" spans="1:5" ht="15" customHeight="1" x14ac:dyDescent="0.25">
      <c r="A4512" s="62"/>
      <c r="B4512" s="62"/>
      <c r="C4512" s="62"/>
      <c r="D4512" s="62"/>
      <c r="E4512" s="62"/>
    </row>
    <row r="4513" spans="1:5" ht="15" customHeight="1" x14ac:dyDescent="0.25">
      <c r="A4513" s="62"/>
      <c r="B4513" s="62"/>
      <c r="C4513" s="62"/>
      <c r="D4513" s="62"/>
      <c r="E4513" s="62"/>
    </row>
    <row r="4514" spans="1:5" ht="15" customHeight="1" x14ac:dyDescent="0.25">
      <c r="A4514" s="62"/>
      <c r="B4514" s="62"/>
      <c r="C4514" s="62"/>
      <c r="D4514" s="62"/>
      <c r="E4514" s="62"/>
    </row>
    <row r="4515" spans="1:5" ht="15" customHeight="1" x14ac:dyDescent="0.25">
      <c r="A4515" s="62"/>
      <c r="B4515" s="62"/>
      <c r="C4515" s="62"/>
      <c r="D4515" s="62"/>
      <c r="E4515" s="62"/>
    </row>
    <row r="4516" spans="1:5" ht="15" customHeight="1" x14ac:dyDescent="0.25">
      <c r="A4516" s="62"/>
      <c r="B4516" s="62"/>
      <c r="C4516" s="62"/>
      <c r="D4516" s="62"/>
      <c r="E4516" s="62"/>
    </row>
    <row r="4517" spans="1:5" ht="15" customHeight="1" x14ac:dyDescent="0.25">
      <c r="A4517" s="62"/>
      <c r="B4517" s="62"/>
      <c r="C4517" s="62"/>
      <c r="D4517" s="62"/>
      <c r="E4517" s="62"/>
    </row>
    <row r="4518" spans="1:5" ht="15" customHeight="1" x14ac:dyDescent="0.25">
      <c r="A4518" s="62"/>
      <c r="B4518" s="62"/>
      <c r="C4518" s="62"/>
      <c r="D4518" s="62"/>
      <c r="E4518" s="62"/>
    </row>
    <row r="4519" spans="1:5" ht="15" customHeight="1" x14ac:dyDescent="0.25">
      <c r="A4519" s="62"/>
      <c r="B4519" s="62"/>
      <c r="C4519" s="62"/>
      <c r="D4519" s="62"/>
      <c r="E4519" s="62"/>
    </row>
    <row r="4520" spans="1:5" ht="15" customHeight="1" x14ac:dyDescent="0.25">
      <c r="A4520" s="62"/>
      <c r="B4520" s="62"/>
      <c r="C4520" s="62"/>
      <c r="D4520" s="62"/>
      <c r="E4520" s="62"/>
    </row>
    <row r="4521" spans="1:5" ht="15" customHeight="1" x14ac:dyDescent="0.25">
      <c r="A4521" s="62"/>
      <c r="B4521" s="62"/>
      <c r="C4521" s="62"/>
      <c r="D4521" s="62"/>
      <c r="E4521" s="62"/>
    </row>
    <row r="4522" spans="1:5" ht="15" customHeight="1" x14ac:dyDescent="0.25">
      <c r="A4522" s="62"/>
      <c r="B4522" s="62"/>
      <c r="C4522" s="62"/>
      <c r="D4522" s="62"/>
      <c r="E4522" s="62"/>
    </row>
    <row r="4523" spans="1:5" ht="15" customHeight="1" x14ac:dyDescent="0.25">
      <c r="A4523" s="62"/>
      <c r="B4523" s="62"/>
      <c r="C4523" s="62"/>
      <c r="D4523" s="62"/>
      <c r="E4523" s="62"/>
    </row>
    <row r="4524" spans="1:5" ht="15" customHeight="1" x14ac:dyDescent="0.25">
      <c r="A4524" s="62"/>
      <c r="B4524" s="62"/>
      <c r="C4524" s="62"/>
      <c r="D4524" s="62"/>
      <c r="E4524" s="62"/>
    </row>
    <row r="4525" spans="1:5" ht="15" customHeight="1" x14ac:dyDescent="0.25">
      <c r="A4525" s="62"/>
      <c r="B4525" s="62"/>
      <c r="C4525" s="62"/>
      <c r="D4525" s="62"/>
      <c r="E4525" s="62"/>
    </row>
    <row r="4526" spans="1:5" ht="15" customHeight="1" x14ac:dyDescent="0.25">
      <c r="A4526" s="62"/>
      <c r="B4526" s="62"/>
      <c r="C4526" s="62"/>
      <c r="D4526" s="62"/>
      <c r="E4526" s="62"/>
    </row>
    <row r="4527" spans="1:5" ht="15" customHeight="1" x14ac:dyDescent="0.25">
      <c r="A4527" s="62"/>
      <c r="B4527" s="62"/>
      <c r="C4527" s="62"/>
      <c r="D4527" s="62"/>
      <c r="E4527" s="62"/>
    </row>
    <row r="4528" spans="1:5" ht="15" customHeight="1" x14ac:dyDescent="0.25">
      <c r="A4528" s="62"/>
      <c r="B4528" s="62"/>
      <c r="C4528" s="62"/>
      <c r="D4528" s="62"/>
      <c r="E4528" s="62"/>
    </row>
    <row r="4529" spans="1:5" ht="15" customHeight="1" x14ac:dyDescent="0.25">
      <c r="A4529" s="62"/>
      <c r="B4529" s="62"/>
      <c r="C4529" s="62"/>
      <c r="D4529" s="62"/>
      <c r="E4529" s="62"/>
    </row>
    <row r="4530" spans="1:5" ht="15" customHeight="1" x14ac:dyDescent="0.25">
      <c r="A4530" s="62"/>
      <c r="B4530" s="62"/>
      <c r="C4530" s="62"/>
      <c r="D4530" s="62"/>
      <c r="E4530" s="62"/>
    </row>
    <row r="4531" spans="1:5" ht="15" customHeight="1" x14ac:dyDescent="0.25">
      <c r="A4531" s="62"/>
      <c r="B4531" s="62"/>
      <c r="C4531" s="62"/>
      <c r="D4531" s="62"/>
      <c r="E4531" s="62"/>
    </row>
    <row r="4532" spans="1:5" ht="15" customHeight="1" x14ac:dyDescent="0.25">
      <c r="A4532" s="62"/>
      <c r="B4532" s="62"/>
      <c r="C4532" s="62"/>
      <c r="D4532" s="62"/>
      <c r="E4532" s="62"/>
    </row>
    <row r="4533" spans="1:5" ht="15" customHeight="1" x14ac:dyDescent="0.25">
      <c r="A4533" s="62"/>
      <c r="B4533" s="62"/>
      <c r="C4533" s="62"/>
      <c r="D4533" s="62"/>
      <c r="E4533" s="62"/>
    </row>
    <row r="4534" spans="1:5" ht="15" customHeight="1" x14ac:dyDescent="0.25">
      <c r="A4534" s="62"/>
      <c r="B4534" s="62"/>
      <c r="C4534" s="62"/>
      <c r="D4534" s="62"/>
      <c r="E4534" s="62"/>
    </row>
    <row r="4535" spans="1:5" ht="15" customHeight="1" x14ac:dyDescent="0.25">
      <c r="A4535" s="62"/>
      <c r="B4535" s="62"/>
      <c r="C4535" s="62"/>
      <c r="D4535" s="62"/>
      <c r="E4535" s="62"/>
    </row>
    <row r="4536" spans="1:5" ht="15" customHeight="1" x14ac:dyDescent="0.25">
      <c r="A4536" s="62"/>
      <c r="B4536" s="62"/>
      <c r="C4536" s="62"/>
      <c r="D4536" s="62"/>
      <c r="E4536" s="62"/>
    </row>
    <row r="4537" spans="1:5" ht="15" customHeight="1" x14ac:dyDescent="0.25">
      <c r="A4537" s="62"/>
      <c r="B4537" s="62"/>
      <c r="C4537" s="62"/>
      <c r="D4537" s="62"/>
      <c r="E4537" s="62"/>
    </row>
    <row r="4538" spans="1:5" ht="15" customHeight="1" x14ac:dyDescent="0.25">
      <c r="A4538" s="62"/>
      <c r="B4538" s="62"/>
      <c r="C4538" s="62"/>
      <c r="D4538" s="62"/>
      <c r="E4538" s="62"/>
    </row>
    <row r="4539" spans="1:5" ht="15" customHeight="1" x14ac:dyDescent="0.25">
      <c r="A4539" s="62"/>
      <c r="B4539" s="62"/>
      <c r="C4539" s="62"/>
      <c r="D4539" s="62"/>
      <c r="E4539" s="62"/>
    </row>
    <row r="4540" spans="1:5" ht="15" customHeight="1" x14ac:dyDescent="0.25">
      <c r="A4540" s="62"/>
      <c r="B4540" s="62"/>
      <c r="C4540" s="62"/>
      <c r="D4540" s="62"/>
      <c r="E4540" s="62"/>
    </row>
    <row r="4541" spans="1:5" ht="15" customHeight="1" x14ac:dyDescent="0.25">
      <c r="A4541" s="62"/>
      <c r="B4541" s="62"/>
      <c r="C4541" s="62"/>
      <c r="D4541" s="62"/>
      <c r="E4541" s="62"/>
    </row>
    <row r="4542" spans="1:5" ht="15" customHeight="1" x14ac:dyDescent="0.25">
      <c r="A4542" s="62"/>
      <c r="B4542" s="62"/>
      <c r="C4542" s="62"/>
      <c r="D4542" s="62"/>
      <c r="E4542" s="62"/>
    </row>
    <row r="4543" spans="1:5" ht="15" customHeight="1" x14ac:dyDescent="0.25">
      <c r="A4543" s="62"/>
      <c r="B4543" s="62"/>
      <c r="C4543" s="62"/>
      <c r="D4543" s="62"/>
      <c r="E4543" s="62"/>
    </row>
    <row r="4544" spans="1:5" ht="15" customHeight="1" x14ac:dyDescent="0.25">
      <c r="A4544" s="62"/>
      <c r="B4544" s="62"/>
      <c r="C4544" s="62"/>
      <c r="D4544" s="62"/>
      <c r="E4544" s="62"/>
    </row>
    <row r="4545" spans="1:5" ht="15" customHeight="1" x14ac:dyDescent="0.25">
      <c r="A4545" s="62"/>
      <c r="B4545" s="62"/>
      <c r="C4545" s="62"/>
      <c r="D4545" s="62"/>
      <c r="E4545" s="62"/>
    </row>
    <row r="4546" spans="1:5" ht="15" customHeight="1" x14ac:dyDescent="0.25">
      <c r="A4546" s="62"/>
      <c r="B4546" s="62"/>
      <c r="C4546" s="62"/>
      <c r="D4546" s="62"/>
      <c r="E4546" s="62"/>
    </row>
    <row r="4547" spans="1:5" ht="15" customHeight="1" x14ac:dyDescent="0.25">
      <c r="A4547" s="62"/>
      <c r="B4547" s="62"/>
      <c r="C4547" s="62"/>
      <c r="D4547" s="62"/>
      <c r="E4547" s="62"/>
    </row>
    <row r="4548" spans="1:5" ht="15" customHeight="1" x14ac:dyDescent="0.25">
      <c r="A4548" s="62"/>
      <c r="B4548" s="62"/>
      <c r="C4548" s="62"/>
      <c r="D4548" s="62"/>
      <c r="E4548" s="62"/>
    </row>
    <row r="4549" spans="1:5" ht="15" customHeight="1" x14ac:dyDescent="0.25">
      <c r="A4549" s="62"/>
      <c r="B4549" s="62"/>
      <c r="C4549" s="62"/>
      <c r="D4549" s="62"/>
      <c r="E4549" s="62"/>
    </row>
    <row r="4550" spans="1:5" ht="15" customHeight="1" x14ac:dyDescent="0.25">
      <c r="A4550" s="62"/>
      <c r="B4550" s="62"/>
      <c r="C4550" s="62"/>
      <c r="D4550" s="62"/>
      <c r="E4550" s="62"/>
    </row>
    <row r="4551" spans="1:5" ht="15" customHeight="1" x14ac:dyDescent="0.25">
      <c r="A4551" s="62"/>
      <c r="B4551" s="62"/>
      <c r="C4551" s="62"/>
      <c r="D4551" s="62"/>
      <c r="E4551" s="62"/>
    </row>
    <row r="4552" spans="1:5" ht="15" customHeight="1" x14ac:dyDescent="0.25">
      <c r="A4552" s="62"/>
      <c r="B4552" s="62"/>
      <c r="C4552" s="62"/>
      <c r="D4552" s="62"/>
      <c r="E4552" s="62"/>
    </row>
    <row r="4553" spans="1:5" ht="15" customHeight="1" x14ac:dyDescent="0.25">
      <c r="A4553" s="62"/>
      <c r="B4553" s="62"/>
      <c r="C4553" s="62"/>
      <c r="D4553" s="62"/>
      <c r="E4553" s="62"/>
    </row>
    <row r="4554" spans="1:5" ht="15" customHeight="1" x14ac:dyDescent="0.25">
      <c r="A4554" s="62"/>
      <c r="B4554" s="62"/>
      <c r="C4554" s="62"/>
      <c r="D4554" s="62"/>
      <c r="E4554" s="62"/>
    </row>
    <row r="4555" spans="1:5" ht="15" customHeight="1" x14ac:dyDescent="0.25">
      <c r="A4555" s="62"/>
      <c r="B4555" s="62"/>
      <c r="C4555" s="62"/>
      <c r="D4555" s="62"/>
      <c r="E4555" s="62"/>
    </row>
    <row r="4556" spans="1:5" ht="15" customHeight="1" x14ac:dyDescent="0.25">
      <c r="A4556" s="62"/>
      <c r="B4556" s="62"/>
      <c r="C4556" s="62"/>
      <c r="D4556" s="62"/>
      <c r="E4556" s="62"/>
    </row>
    <row r="4557" spans="1:5" ht="15" customHeight="1" x14ac:dyDescent="0.25">
      <c r="A4557" s="62"/>
      <c r="B4557" s="62"/>
      <c r="C4557" s="62"/>
      <c r="D4557" s="62"/>
      <c r="E4557" s="62"/>
    </row>
    <row r="4558" spans="1:5" ht="15" customHeight="1" x14ac:dyDescent="0.25">
      <c r="A4558" s="62"/>
      <c r="B4558" s="62"/>
      <c r="C4558" s="62"/>
      <c r="D4558" s="62"/>
      <c r="E4558" s="62"/>
    </row>
    <row r="4559" spans="1:5" ht="15" customHeight="1" x14ac:dyDescent="0.25">
      <c r="A4559" s="62"/>
      <c r="B4559" s="62"/>
      <c r="C4559" s="62"/>
      <c r="D4559" s="62"/>
      <c r="E4559" s="62"/>
    </row>
    <row r="4560" spans="1:5" ht="15" customHeight="1" x14ac:dyDescent="0.25">
      <c r="A4560" s="62"/>
      <c r="B4560" s="62"/>
      <c r="C4560" s="62"/>
      <c r="D4560" s="62"/>
      <c r="E4560" s="62"/>
    </row>
    <row r="4561" spans="1:5" ht="15" customHeight="1" x14ac:dyDescent="0.25">
      <c r="A4561" s="62"/>
      <c r="B4561" s="62"/>
      <c r="C4561" s="62"/>
      <c r="D4561" s="62"/>
      <c r="E4561" s="62"/>
    </row>
    <row r="4562" spans="1:5" ht="15" customHeight="1" x14ac:dyDescent="0.25">
      <c r="A4562" s="62"/>
      <c r="B4562" s="62"/>
      <c r="C4562" s="62"/>
      <c r="D4562" s="62"/>
      <c r="E4562" s="62"/>
    </row>
    <row r="4563" spans="1:5" ht="15" customHeight="1" x14ac:dyDescent="0.25">
      <c r="A4563" s="62"/>
      <c r="B4563" s="62"/>
      <c r="C4563" s="62"/>
      <c r="D4563" s="62"/>
      <c r="E4563" s="62"/>
    </row>
    <row r="4564" spans="1:5" ht="15" customHeight="1" x14ac:dyDescent="0.25">
      <c r="A4564" s="62"/>
      <c r="B4564" s="62"/>
      <c r="C4564" s="62"/>
      <c r="D4564" s="62"/>
      <c r="E4564" s="62"/>
    </row>
    <row r="4565" spans="1:5" ht="15" customHeight="1" x14ac:dyDescent="0.25">
      <c r="A4565" s="62"/>
      <c r="B4565" s="62"/>
      <c r="C4565" s="62"/>
      <c r="D4565" s="62"/>
      <c r="E4565" s="62"/>
    </row>
    <row r="4566" spans="1:5" ht="15" customHeight="1" x14ac:dyDescent="0.25">
      <c r="A4566" s="62"/>
      <c r="B4566" s="62"/>
      <c r="C4566" s="62"/>
      <c r="D4566" s="62"/>
      <c r="E4566" s="62"/>
    </row>
    <row r="4567" spans="1:5" ht="15" customHeight="1" x14ac:dyDescent="0.25">
      <c r="A4567" s="62"/>
      <c r="B4567" s="62"/>
      <c r="C4567" s="62"/>
      <c r="D4567" s="62"/>
      <c r="E4567" s="62"/>
    </row>
    <row r="4568" spans="1:5" ht="15" customHeight="1" x14ac:dyDescent="0.25">
      <c r="A4568" s="62"/>
      <c r="B4568" s="62"/>
      <c r="C4568" s="62"/>
      <c r="D4568" s="62"/>
      <c r="E4568" s="62"/>
    </row>
    <row r="4569" spans="1:5" ht="15" customHeight="1" x14ac:dyDescent="0.25">
      <c r="A4569" s="62"/>
      <c r="B4569" s="62"/>
      <c r="C4569" s="62"/>
      <c r="D4569" s="62"/>
      <c r="E4569" s="62"/>
    </row>
    <row r="4570" spans="1:5" ht="15" customHeight="1" x14ac:dyDescent="0.25">
      <c r="A4570" s="62"/>
      <c r="B4570" s="62"/>
      <c r="C4570" s="62"/>
      <c r="D4570" s="62"/>
      <c r="E4570" s="62"/>
    </row>
    <row r="4571" spans="1:5" ht="15" customHeight="1" x14ac:dyDescent="0.25">
      <c r="A4571" s="62"/>
      <c r="B4571" s="62"/>
      <c r="C4571" s="62"/>
      <c r="D4571" s="62"/>
      <c r="E4571" s="62"/>
    </row>
    <row r="4572" spans="1:5" ht="15" customHeight="1" x14ac:dyDescent="0.25">
      <c r="A4572" s="62"/>
      <c r="B4572" s="62"/>
      <c r="C4572" s="62"/>
      <c r="D4572" s="62"/>
      <c r="E4572" s="62"/>
    </row>
    <row r="4573" spans="1:5" ht="15" customHeight="1" x14ac:dyDescent="0.25">
      <c r="A4573" s="62"/>
      <c r="B4573" s="62"/>
      <c r="C4573" s="62"/>
      <c r="D4573" s="62"/>
      <c r="E4573" s="62"/>
    </row>
    <row r="4574" spans="1:5" ht="15" customHeight="1" x14ac:dyDescent="0.25">
      <c r="A4574" s="62"/>
      <c r="B4574" s="62"/>
      <c r="C4574" s="62"/>
      <c r="D4574" s="62"/>
      <c r="E4574" s="62"/>
    </row>
    <row r="4575" spans="1:5" ht="15" customHeight="1" x14ac:dyDescent="0.25">
      <c r="A4575" s="62"/>
      <c r="B4575" s="62"/>
      <c r="C4575" s="62"/>
      <c r="D4575" s="62"/>
      <c r="E4575" s="62"/>
    </row>
    <row r="4576" spans="1:5" ht="15" customHeight="1" x14ac:dyDescent="0.25">
      <c r="A4576" s="62"/>
      <c r="B4576" s="62"/>
      <c r="C4576" s="62"/>
      <c r="D4576" s="62"/>
      <c r="E4576" s="62"/>
    </row>
    <row r="4577" spans="1:5" ht="15" customHeight="1" x14ac:dyDescent="0.25">
      <c r="A4577" s="62"/>
      <c r="B4577" s="62"/>
      <c r="C4577" s="62"/>
      <c r="D4577" s="62"/>
      <c r="E4577" s="62"/>
    </row>
    <row r="4578" spans="1:5" ht="15" customHeight="1" x14ac:dyDescent="0.25">
      <c r="A4578" s="62"/>
      <c r="B4578" s="62"/>
      <c r="C4578" s="62"/>
      <c r="D4578" s="62"/>
      <c r="E4578" s="62"/>
    </row>
    <row r="4579" spans="1:5" ht="15" customHeight="1" x14ac:dyDescent="0.25">
      <c r="A4579" s="62"/>
      <c r="B4579" s="62"/>
      <c r="C4579" s="62"/>
      <c r="D4579" s="62"/>
      <c r="E4579" s="62"/>
    </row>
    <row r="4580" spans="1:5" ht="15" customHeight="1" x14ac:dyDescent="0.25">
      <c r="A4580" s="62"/>
      <c r="B4580" s="62"/>
      <c r="C4580" s="62"/>
      <c r="D4580" s="62"/>
      <c r="E4580" s="62"/>
    </row>
    <row r="4581" spans="1:5" ht="15" customHeight="1" x14ac:dyDescent="0.25">
      <c r="A4581" s="62"/>
      <c r="B4581" s="62"/>
      <c r="C4581" s="62"/>
      <c r="D4581" s="62"/>
      <c r="E4581" s="62"/>
    </row>
    <row r="4582" spans="1:5" ht="15" customHeight="1" x14ac:dyDescent="0.25">
      <c r="A4582" s="62"/>
      <c r="B4582" s="62"/>
      <c r="C4582" s="62"/>
      <c r="D4582" s="62"/>
      <c r="E4582" s="62"/>
    </row>
    <row r="4583" spans="1:5" ht="15" customHeight="1" x14ac:dyDescent="0.25">
      <c r="A4583" s="62"/>
      <c r="B4583" s="62"/>
      <c r="C4583" s="62"/>
      <c r="D4583" s="62"/>
      <c r="E4583" s="62"/>
    </row>
    <row r="4584" spans="1:5" ht="15" customHeight="1" x14ac:dyDescent="0.25">
      <c r="A4584" s="62"/>
      <c r="B4584" s="62"/>
      <c r="C4584" s="62"/>
      <c r="D4584" s="62"/>
      <c r="E4584" s="62"/>
    </row>
    <row r="4585" spans="1:5" ht="15" customHeight="1" x14ac:dyDescent="0.25">
      <c r="A4585" s="62"/>
      <c r="B4585" s="62"/>
      <c r="C4585" s="62"/>
      <c r="D4585" s="62"/>
      <c r="E4585" s="62"/>
    </row>
    <row r="4586" spans="1:5" ht="15" customHeight="1" x14ac:dyDescent="0.25">
      <c r="A4586" s="62"/>
      <c r="B4586" s="62"/>
      <c r="C4586" s="62"/>
      <c r="D4586" s="62"/>
      <c r="E4586" s="62"/>
    </row>
    <row r="4587" spans="1:5" ht="15" customHeight="1" x14ac:dyDescent="0.25">
      <c r="A4587" s="62"/>
      <c r="B4587" s="62"/>
      <c r="C4587" s="62"/>
      <c r="D4587" s="62"/>
      <c r="E4587" s="62"/>
    </row>
    <row r="4588" spans="1:5" ht="15" customHeight="1" x14ac:dyDescent="0.25">
      <c r="A4588" s="62"/>
      <c r="B4588" s="62"/>
      <c r="C4588" s="62"/>
      <c r="D4588" s="62"/>
      <c r="E4588" s="62"/>
    </row>
    <row r="4589" spans="1:5" ht="15" customHeight="1" x14ac:dyDescent="0.25">
      <c r="A4589" s="62"/>
      <c r="B4589" s="62"/>
      <c r="C4589" s="62"/>
      <c r="D4589" s="62"/>
      <c r="E4589" s="62"/>
    </row>
    <row r="4590" spans="1:5" ht="15" customHeight="1" x14ac:dyDescent="0.25">
      <c r="A4590" s="62"/>
      <c r="B4590" s="62"/>
      <c r="C4590" s="62"/>
      <c r="D4590" s="62"/>
      <c r="E4590" s="62"/>
    </row>
    <row r="4591" spans="1:5" ht="15" customHeight="1" x14ac:dyDescent="0.25">
      <c r="A4591" s="62"/>
      <c r="B4591" s="62"/>
      <c r="C4591" s="62"/>
      <c r="D4591" s="62"/>
      <c r="E4591" s="62"/>
    </row>
    <row r="4592" spans="1:5" ht="15" customHeight="1" x14ac:dyDescent="0.25">
      <c r="A4592" s="62"/>
      <c r="B4592" s="62"/>
      <c r="C4592" s="62"/>
      <c r="D4592" s="62"/>
      <c r="E4592" s="62"/>
    </row>
    <row r="4593" spans="1:5" ht="15" customHeight="1" x14ac:dyDescent="0.25">
      <c r="A4593" s="62"/>
      <c r="B4593" s="62"/>
      <c r="C4593" s="62"/>
      <c r="D4593" s="62"/>
      <c r="E4593" s="62"/>
    </row>
    <row r="4594" spans="1:5" ht="15" customHeight="1" x14ac:dyDescent="0.25">
      <c r="A4594" s="62"/>
      <c r="B4594" s="62"/>
      <c r="C4594" s="62"/>
      <c r="D4594" s="62"/>
      <c r="E4594" s="62"/>
    </row>
    <row r="4595" spans="1:5" ht="15" customHeight="1" x14ac:dyDescent="0.25">
      <c r="A4595" s="62"/>
      <c r="B4595" s="62"/>
      <c r="C4595" s="62"/>
      <c r="D4595" s="62"/>
      <c r="E4595" s="62"/>
    </row>
    <row r="4596" spans="1:5" ht="15" customHeight="1" x14ac:dyDescent="0.25">
      <c r="A4596" s="62"/>
      <c r="B4596" s="62"/>
      <c r="C4596" s="62"/>
      <c r="D4596" s="62"/>
      <c r="E4596" s="62"/>
    </row>
    <row r="4597" spans="1:5" ht="15" customHeight="1" x14ac:dyDescent="0.25">
      <c r="A4597" s="62"/>
      <c r="B4597" s="62"/>
      <c r="C4597" s="62"/>
      <c r="D4597" s="62"/>
      <c r="E4597" s="62"/>
    </row>
    <row r="4598" spans="1:5" ht="15" customHeight="1" x14ac:dyDescent="0.25">
      <c r="A4598" s="62"/>
      <c r="B4598" s="62"/>
      <c r="C4598" s="62"/>
      <c r="D4598" s="62"/>
      <c r="E4598" s="62"/>
    </row>
    <row r="4599" spans="1:5" ht="15" customHeight="1" x14ac:dyDescent="0.25">
      <c r="A4599" s="62"/>
      <c r="B4599" s="62"/>
      <c r="C4599" s="62"/>
      <c r="D4599" s="62"/>
      <c r="E4599" s="62"/>
    </row>
    <row r="4600" spans="1:5" ht="15" customHeight="1" x14ac:dyDescent="0.25">
      <c r="A4600" s="62"/>
      <c r="B4600" s="62"/>
      <c r="C4600" s="62"/>
      <c r="D4600" s="62"/>
      <c r="E4600" s="62"/>
    </row>
    <row r="4601" spans="1:5" ht="15" customHeight="1" x14ac:dyDescent="0.25">
      <c r="A4601" s="62"/>
      <c r="B4601" s="62"/>
      <c r="C4601" s="62"/>
      <c r="D4601" s="62"/>
      <c r="E4601" s="62"/>
    </row>
    <row r="4602" spans="1:5" ht="15" customHeight="1" x14ac:dyDescent="0.25">
      <c r="A4602" s="62"/>
      <c r="B4602" s="62"/>
      <c r="C4602" s="62"/>
      <c r="D4602" s="62"/>
      <c r="E4602" s="62"/>
    </row>
    <row r="4603" spans="1:5" ht="15" customHeight="1" x14ac:dyDescent="0.25">
      <c r="A4603" s="62"/>
      <c r="B4603" s="62"/>
      <c r="C4603" s="62"/>
      <c r="D4603" s="62"/>
      <c r="E4603" s="62"/>
    </row>
    <row r="4604" spans="1:5" ht="15" customHeight="1" x14ac:dyDescent="0.25">
      <c r="A4604" s="62"/>
      <c r="B4604" s="62"/>
      <c r="C4604" s="62"/>
      <c r="D4604" s="62"/>
      <c r="E4604" s="62"/>
    </row>
    <row r="4605" spans="1:5" ht="15" customHeight="1" x14ac:dyDescent="0.25">
      <c r="A4605" s="62"/>
      <c r="B4605" s="62"/>
      <c r="C4605" s="62"/>
      <c r="D4605" s="62"/>
      <c r="E4605" s="62"/>
    </row>
    <row r="4606" spans="1:5" ht="15" customHeight="1" x14ac:dyDescent="0.25">
      <c r="A4606" s="62"/>
      <c r="B4606" s="62"/>
      <c r="C4606" s="62"/>
      <c r="D4606" s="62"/>
      <c r="E4606" s="62"/>
    </row>
    <row r="4607" spans="1:5" ht="15" customHeight="1" x14ac:dyDescent="0.25">
      <c r="A4607" s="62"/>
      <c r="B4607" s="62"/>
      <c r="C4607" s="62"/>
      <c r="D4607" s="62"/>
      <c r="E4607" s="62"/>
    </row>
    <row r="4608" spans="1:5" ht="15" customHeight="1" x14ac:dyDescent="0.25">
      <c r="A4608" s="62"/>
      <c r="B4608" s="62"/>
      <c r="C4608" s="62"/>
      <c r="D4608" s="62"/>
      <c r="E4608" s="62"/>
    </row>
    <row r="4609" spans="1:5" ht="15" customHeight="1" x14ac:dyDescent="0.25">
      <c r="A4609" s="62"/>
      <c r="B4609" s="62"/>
      <c r="C4609" s="62"/>
      <c r="D4609" s="62"/>
      <c r="E4609" s="62"/>
    </row>
    <row r="4610" spans="1:5" ht="15" customHeight="1" x14ac:dyDescent="0.25">
      <c r="A4610" s="62"/>
      <c r="B4610" s="62"/>
      <c r="C4610" s="62"/>
      <c r="D4610" s="62"/>
      <c r="E4610" s="62"/>
    </row>
    <row r="4611" spans="1:5" ht="15" customHeight="1" x14ac:dyDescent="0.25">
      <c r="A4611" s="62"/>
      <c r="B4611" s="62"/>
      <c r="C4611" s="62"/>
      <c r="D4611" s="62"/>
      <c r="E4611" s="62"/>
    </row>
    <row r="4612" spans="1:5" ht="15" customHeight="1" x14ac:dyDescent="0.25">
      <c r="A4612" s="62"/>
      <c r="B4612" s="62"/>
      <c r="C4612" s="62"/>
      <c r="D4612" s="62"/>
      <c r="E4612" s="62"/>
    </row>
    <row r="4613" spans="1:5" ht="15" customHeight="1" x14ac:dyDescent="0.25">
      <c r="A4613" s="62"/>
      <c r="B4613" s="62"/>
      <c r="C4613" s="62"/>
      <c r="D4613" s="62"/>
      <c r="E4613" s="62"/>
    </row>
    <row r="4614" spans="1:5" ht="15" customHeight="1" x14ac:dyDescent="0.25">
      <c r="A4614" s="62"/>
      <c r="B4614" s="62"/>
      <c r="C4614" s="62"/>
      <c r="D4614" s="62"/>
      <c r="E4614" s="62"/>
    </row>
    <row r="4615" spans="1:5" ht="15" customHeight="1" x14ac:dyDescent="0.25">
      <c r="A4615" s="62"/>
      <c r="B4615" s="62"/>
      <c r="C4615" s="62"/>
      <c r="D4615" s="62"/>
      <c r="E4615" s="62"/>
    </row>
    <row r="4616" spans="1:5" ht="15" customHeight="1" x14ac:dyDescent="0.25">
      <c r="A4616" s="62"/>
      <c r="B4616" s="62"/>
      <c r="C4616" s="62"/>
      <c r="D4616" s="62"/>
      <c r="E4616" s="62"/>
    </row>
    <row r="4617" spans="1:5" ht="15" customHeight="1" x14ac:dyDescent="0.25">
      <c r="A4617" s="62"/>
      <c r="B4617" s="62"/>
      <c r="C4617" s="62"/>
      <c r="D4617" s="62"/>
      <c r="E4617" s="62"/>
    </row>
    <row r="4618" spans="1:5" ht="15" customHeight="1" x14ac:dyDescent="0.25">
      <c r="A4618" s="62"/>
      <c r="B4618" s="62"/>
      <c r="C4618" s="62"/>
      <c r="D4618" s="62"/>
      <c r="E4618" s="62"/>
    </row>
    <row r="4619" spans="1:5" ht="15" customHeight="1" x14ac:dyDescent="0.25">
      <c r="A4619" s="62"/>
      <c r="B4619" s="62"/>
      <c r="C4619" s="62"/>
      <c r="D4619" s="62"/>
      <c r="E4619" s="62"/>
    </row>
    <row r="4620" spans="1:5" ht="15" customHeight="1" x14ac:dyDescent="0.25">
      <c r="A4620" s="62"/>
      <c r="B4620" s="62"/>
      <c r="C4620" s="62"/>
      <c r="D4620" s="62"/>
      <c r="E4620" s="62"/>
    </row>
    <row r="4621" spans="1:5" ht="15" customHeight="1" x14ac:dyDescent="0.25">
      <c r="A4621" s="62"/>
      <c r="B4621" s="62"/>
      <c r="C4621" s="62"/>
      <c r="D4621" s="62"/>
      <c r="E4621" s="62"/>
    </row>
    <row r="4622" spans="1:5" ht="15" customHeight="1" x14ac:dyDescent="0.25">
      <c r="A4622" s="62"/>
      <c r="B4622" s="62"/>
      <c r="C4622" s="62"/>
      <c r="D4622" s="62"/>
      <c r="E4622" s="62"/>
    </row>
    <row r="4623" spans="1:5" ht="15" customHeight="1" x14ac:dyDescent="0.25">
      <c r="A4623" s="62"/>
      <c r="B4623" s="62"/>
      <c r="C4623" s="62"/>
      <c r="D4623" s="62"/>
      <c r="E4623" s="62"/>
    </row>
    <row r="4624" spans="1:5" ht="15" customHeight="1" x14ac:dyDescent="0.25">
      <c r="A4624" s="62"/>
      <c r="B4624" s="62"/>
      <c r="C4624" s="62"/>
      <c r="D4624" s="62"/>
      <c r="E4624" s="62"/>
    </row>
    <row r="4625" spans="1:5" ht="15" customHeight="1" x14ac:dyDescent="0.25">
      <c r="A4625" s="62"/>
      <c r="B4625" s="62"/>
      <c r="C4625" s="62"/>
      <c r="D4625" s="62"/>
      <c r="E4625" s="62"/>
    </row>
    <row r="4626" spans="1:5" ht="15" customHeight="1" x14ac:dyDescent="0.25">
      <c r="A4626" s="62"/>
      <c r="B4626" s="62"/>
      <c r="C4626" s="62"/>
      <c r="D4626" s="62"/>
      <c r="E4626" s="62"/>
    </row>
    <row r="4627" spans="1:5" ht="15" customHeight="1" x14ac:dyDescent="0.25">
      <c r="A4627" s="62"/>
      <c r="B4627" s="62"/>
      <c r="C4627" s="62"/>
      <c r="D4627" s="62"/>
      <c r="E4627" s="62"/>
    </row>
    <row r="4628" spans="1:5" ht="15" customHeight="1" x14ac:dyDescent="0.25">
      <c r="A4628" s="62"/>
      <c r="B4628" s="62"/>
      <c r="C4628" s="62"/>
      <c r="D4628" s="62"/>
      <c r="E4628" s="62"/>
    </row>
    <row r="4629" spans="1:5" ht="15" customHeight="1" x14ac:dyDescent="0.25">
      <c r="A4629" s="62"/>
      <c r="B4629" s="62"/>
      <c r="C4629" s="62"/>
      <c r="D4629" s="62"/>
      <c r="E4629" s="62"/>
    </row>
    <row r="4630" spans="1:5" ht="15" customHeight="1" x14ac:dyDescent="0.25">
      <c r="A4630" s="62"/>
      <c r="B4630" s="62"/>
      <c r="C4630" s="62"/>
      <c r="D4630" s="62"/>
      <c r="E4630" s="62"/>
    </row>
    <row r="4631" spans="1:5" ht="15" customHeight="1" x14ac:dyDescent="0.25">
      <c r="A4631" s="62"/>
      <c r="B4631" s="62"/>
      <c r="C4631" s="62"/>
      <c r="D4631" s="62"/>
      <c r="E4631" s="62"/>
    </row>
    <row r="4632" spans="1:5" ht="15" customHeight="1" x14ac:dyDescent="0.25">
      <c r="A4632" s="62"/>
      <c r="B4632" s="62"/>
      <c r="C4632" s="62"/>
      <c r="D4632" s="62"/>
      <c r="E4632" s="62"/>
    </row>
    <row r="4633" spans="1:5" ht="15" customHeight="1" x14ac:dyDescent="0.25">
      <c r="A4633" s="62"/>
      <c r="B4633" s="62"/>
      <c r="C4633" s="62"/>
      <c r="D4633" s="62"/>
      <c r="E4633" s="62"/>
    </row>
    <row r="4634" spans="1:5" ht="15" customHeight="1" x14ac:dyDescent="0.25">
      <c r="A4634" s="62"/>
      <c r="B4634" s="62"/>
      <c r="C4634" s="62"/>
      <c r="D4634" s="62"/>
      <c r="E4634" s="62"/>
    </row>
    <row r="4635" spans="1:5" ht="15" customHeight="1" x14ac:dyDescent="0.25">
      <c r="A4635" s="62"/>
      <c r="B4635" s="62"/>
      <c r="C4635" s="62"/>
      <c r="D4635" s="62"/>
      <c r="E4635" s="62"/>
    </row>
    <row r="4636" spans="1:5" ht="15" customHeight="1" x14ac:dyDescent="0.25">
      <c r="A4636" s="62"/>
      <c r="B4636" s="62"/>
      <c r="C4636" s="62"/>
      <c r="D4636" s="62"/>
      <c r="E4636" s="62"/>
    </row>
    <row r="4637" spans="1:5" ht="15" customHeight="1" x14ac:dyDescent="0.25">
      <c r="A4637" s="62"/>
      <c r="B4637" s="62"/>
      <c r="C4637" s="62"/>
      <c r="D4637" s="62"/>
      <c r="E4637" s="62"/>
    </row>
    <row r="4638" spans="1:5" ht="15" customHeight="1" x14ac:dyDescent="0.25">
      <c r="A4638" s="62"/>
      <c r="B4638" s="62"/>
      <c r="C4638" s="62"/>
      <c r="D4638" s="62"/>
      <c r="E4638" s="62"/>
    </row>
    <row r="4639" spans="1:5" ht="15" customHeight="1" x14ac:dyDescent="0.25">
      <c r="A4639" s="62"/>
      <c r="B4639" s="62"/>
      <c r="C4639" s="62"/>
      <c r="D4639" s="62"/>
      <c r="E4639" s="62"/>
    </row>
    <row r="4640" spans="1:5" ht="15" customHeight="1" x14ac:dyDescent="0.25">
      <c r="A4640" s="62"/>
      <c r="B4640" s="62"/>
      <c r="C4640" s="62"/>
      <c r="D4640" s="62"/>
      <c r="E4640" s="62"/>
    </row>
    <row r="4641" spans="1:5" ht="15" customHeight="1" x14ac:dyDescent="0.25">
      <c r="A4641" s="62"/>
      <c r="B4641" s="62"/>
      <c r="C4641" s="62"/>
      <c r="D4641" s="62"/>
      <c r="E4641" s="62"/>
    </row>
    <row r="4642" spans="1:5" ht="15" customHeight="1" x14ac:dyDescent="0.25">
      <c r="A4642" s="62"/>
      <c r="B4642" s="62"/>
      <c r="C4642" s="62"/>
      <c r="D4642" s="62"/>
      <c r="E4642" s="62"/>
    </row>
    <row r="4643" spans="1:5" ht="15" customHeight="1" x14ac:dyDescent="0.25">
      <c r="A4643" s="62"/>
      <c r="B4643" s="62"/>
      <c r="C4643" s="62"/>
      <c r="D4643" s="62"/>
      <c r="E4643" s="62"/>
    </row>
    <row r="4644" spans="1:5" ht="15" customHeight="1" x14ac:dyDescent="0.25">
      <c r="A4644" s="62"/>
      <c r="B4644" s="62"/>
      <c r="C4644" s="62"/>
      <c r="D4644" s="62"/>
      <c r="E4644" s="62"/>
    </row>
    <row r="4645" spans="1:5" ht="15" customHeight="1" x14ac:dyDescent="0.25">
      <c r="A4645" s="62"/>
      <c r="B4645" s="62"/>
      <c r="C4645" s="62"/>
      <c r="D4645" s="62"/>
      <c r="E4645" s="62"/>
    </row>
    <row r="4646" spans="1:5" ht="15" customHeight="1" x14ac:dyDescent="0.25">
      <c r="A4646" s="62"/>
      <c r="B4646" s="62"/>
      <c r="C4646" s="62"/>
      <c r="D4646" s="62"/>
      <c r="E4646" s="62"/>
    </row>
    <row r="4647" spans="1:5" ht="15" customHeight="1" x14ac:dyDescent="0.25">
      <c r="A4647" s="62"/>
      <c r="B4647" s="62"/>
      <c r="C4647" s="62"/>
      <c r="D4647" s="62"/>
      <c r="E4647" s="62"/>
    </row>
    <row r="4648" spans="1:5" ht="15" customHeight="1" x14ac:dyDescent="0.25">
      <c r="A4648" s="62"/>
      <c r="B4648" s="62"/>
      <c r="C4648" s="62"/>
      <c r="D4648" s="62"/>
      <c r="E4648" s="62"/>
    </row>
    <row r="4649" spans="1:5" ht="15" customHeight="1" x14ac:dyDescent="0.25">
      <c r="A4649" s="62"/>
      <c r="B4649" s="62"/>
      <c r="C4649" s="62"/>
      <c r="D4649" s="62"/>
      <c r="E4649" s="62"/>
    </row>
    <row r="4650" spans="1:5" ht="15" customHeight="1" x14ac:dyDescent="0.25">
      <c r="A4650" s="62"/>
      <c r="B4650" s="62"/>
      <c r="C4650" s="62"/>
      <c r="D4650" s="62"/>
      <c r="E4650" s="62"/>
    </row>
    <row r="4651" spans="1:5" ht="15" customHeight="1" x14ac:dyDescent="0.25">
      <c r="A4651" s="62"/>
      <c r="B4651" s="62"/>
      <c r="C4651" s="62"/>
      <c r="D4651" s="62"/>
      <c r="E4651" s="62"/>
    </row>
    <row r="4652" spans="1:5" ht="15" customHeight="1" x14ac:dyDescent="0.25">
      <c r="A4652" s="62"/>
      <c r="B4652" s="62"/>
      <c r="C4652" s="62"/>
      <c r="D4652" s="62"/>
      <c r="E4652" s="62"/>
    </row>
    <row r="4653" spans="1:5" ht="15" customHeight="1" x14ac:dyDescent="0.25">
      <c r="A4653" s="62"/>
      <c r="B4653" s="62"/>
      <c r="C4653" s="62"/>
      <c r="D4653" s="62"/>
      <c r="E4653" s="62"/>
    </row>
    <row r="4654" spans="1:5" ht="15" customHeight="1" x14ac:dyDescent="0.25">
      <c r="A4654" s="62"/>
      <c r="B4654" s="62"/>
      <c r="C4654" s="62"/>
      <c r="D4654" s="62"/>
      <c r="E4654" s="62"/>
    </row>
    <row r="4655" spans="1:5" ht="15" customHeight="1" x14ac:dyDescent="0.25">
      <c r="A4655" s="62"/>
      <c r="B4655" s="62"/>
      <c r="C4655" s="62"/>
      <c r="D4655" s="62"/>
      <c r="E4655" s="62"/>
    </row>
    <row r="4656" spans="1:5" ht="15" customHeight="1" x14ac:dyDescent="0.25">
      <c r="A4656" s="62"/>
      <c r="B4656" s="62"/>
      <c r="C4656" s="62"/>
      <c r="D4656" s="62"/>
      <c r="E4656" s="62"/>
    </row>
    <row r="4657" spans="1:5" ht="15" customHeight="1" x14ac:dyDescent="0.25">
      <c r="A4657" s="62"/>
      <c r="B4657" s="62"/>
      <c r="C4657" s="62"/>
      <c r="D4657" s="62"/>
      <c r="E4657" s="62"/>
    </row>
    <row r="4658" spans="1:5" ht="15" customHeight="1" x14ac:dyDescent="0.25">
      <c r="A4658" s="62"/>
      <c r="B4658" s="62"/>
      <c r="C4658" s="62"/>
      <c r="D4658" s="62"/>
      <c r="E4658" s="62"/>
    </row>
    <row r="4659" spans="1:5" ht="15" customHeight="1" x14ac:dyDescent="0.25">
      <c r="A4659" s="62"/>
      <c r="B4659" s="62"/>
      <c r="C4659" s="62"/>
      <c r="D4659" s="62"/>
      <c r="E4659" s="62"/>
    </row>
    <row r="4660" spans="1:5" ht="15" customHeight="1" x14ac:dyDescent="0.25">
      <c r="A4660" s="62"/>
      <c r="B4660" s="62"/>
      <c r="C4660" s="62"/>
      <c r="D4660" s="62"/>
      <c r="E4660" s="62"/>
    </row>
    <row r="4661" spans="1:5" ht="15" customHeight="1" x14ac:dyDescent="0.25">
      <c r="A4661" s="62"/>
      <c r="B4661" s="62"/>
      <c r="C4661" s="62"/>
      <c r="D4661" s="62"/>
      <c r="E4661" s="62"/>
    </row>
    <row r="4662" spans="1:5" ht="15" customHeight="1" x14ac:dyDescent="0.25">
      <c r="A4662" s="62"/>
      <c r="B4662" s="62"/>
      <c r="C4662" s="62"/>
      <c r="D4662" s="62"/>
      <c r="E4662" s="62"/>
    </row>
    <row r="4663" spans="1:5" ht="15" customHeight="1" x14ac:dyDescent="0.25">
      <c r="A4663" s="62"/>
      <c r="B4663" s="62"/>
      <c r="C4663" s="62"/>
      <c r="D4663" s="62"/>
      <c r="E4663" s="62"/>
    </row>
    <row r="4664" spans="1:5" ht="15" customHeight="1" x14ac:dyDescent="0.25">
      <c r="A4664" s="62"/>
      <c r="B4664" s="62"/>
      <c r="C4664" s="62"/>
      <c r="D4664" s="62"/>
      <c r="E4664" s="62"/>
    </row>
    <row r="4665" spans="1:5" ht="15" customHeight="1" x14ac:dyDescent="0.25">
      <c r="A4665" s="62"/>
      <c r="B4665" s="62"/>
      <c r="C4665" s="62"/>
      <c r="D4665" s="62"/>
      <c r="E4665" s="62"/>
    </row>
    <row r="4666" spans="1:5" ht="15" customHeight="1" x14ac:dyDescent="0.25">
      <c r="A4666" s="62"/>
      <c r="B4666" s="62"/>
      <c r="C4666" s="62"/>
      <c r="D4666" s="62"/>
      <c r="E4666" s="62"/>
    </row>
    <row r="4667" spans="1:5" ht="15" customHeight="1" x14ac:dyDescent="0.25">
      <c r="A4667" s="62"/>
      <c r="B4667" s="62"/>
      <c r="C4667" s="62"/>
      <c r="D4667" s="62"/>
      <c r="E4667" s="62"/>
    </row>
    <row r="4668" spans="1:5" ht="15" customHeight="1" x14ac:dyDescent="0.25">
      <c r="A4668" s="62"/>
      <c r="B4668" s="62"/>
      <c r="C4668" s="62"/>
      <c r="D4668" s="62"/>
      <c r="E4668" s="62"/>
    </row>
    <row r="4669" spans="1:5" ht="15" customHeight="1" x14ac:dyDescent="0.25">
      <c r="A4669" s="62"/>
      <c r="B4669" s="62"/>
      <c r="C4669" s="62"/>
      <c r="D4669" s="62"/>
      <c r="E4669" s="62"/>
    </row>
    <row r="4670" spans="1:5" ht="15" customHeight="1" x14ac:dyDescent="0.25">
      <c r="A4670" s="62"/>
      <c r="B4670" s="62"/>
      <c r="C4670" s="62"/>
      <c r="D4670" s="62"/>
      <c r="E4670" s="62"/>
    </row>
    <row r="4671" spans="1:5" ht="15" customHeight="1" x14ac:dyDescent="0.25">
      <c r="A4671" s="62"/>
      <c r="B4671" s="62"/>
      <c r="C4671" s="62"/>
      <c r="D4671" s="62"/>
      <c r="E4671" s="62"/>
    </row>
    <row r="4672" spans="1:5" ht="15" customHeight="1" x14ac:dyDescent="0.25">
      <c r="A4672" s="62"/>
      <c r="B4672" s="62"/>
      <c r="C4672" s="62"/>
      <c r="D4672" s="62"/>
      <c r="E4672" s="62"/>
    </row>
    <row r="4673" spans="1:5" ht="15" customHeight="1" x14ac:dyDescent="0.25">
      <c r="A4673" s="62"/>
      <c r="B4673" s="62"/>
      <c r="C4673" s="62"/>
      <c r="D4673" s="62"/>
      <c r="E4673" s="62"/>
    </row>
    <row r="4674" spans="1:5" ht="15" customHeight="1" x14ac:dyDescent="0.25">
      <c r="A4674" s="62"/>
      <c r="B4674" s="62"/>
      <c r="C4674" s="62"/>
      <c r="D4674" s="62"/>
      <c r="E4674" s="62"/>
    </row>
    <row r="4675" spans="1:5" ht="15" customHeight="1" x14ac:dyDescent="0.25">
      <c r="A4675" s="62"/>
      <c r="B4675" s="62"/>
      <c r="C4675" s="62"/>
      <c r="D4675" s="62"/>
      <c r="E4675" s="62"/>
    </row>
    <row r="4676" spans="1:5" ht="15" customHeight="1" x14ac:dyDescent="0.25">
      <c r="A4676" s="62"/>
      <c r="B4676" s="62"/>
      <c r="C4676" s="62"/>
      <c r="D4676" s="62"/>
      <c r="E4676" s="62"/>
    </row>
    <row r="4677" spans="1:5" ht="15" customHeight="1" x14ac:dyDescent="0.25">
      <c r="A4677" s="62"/>
      <c r="B4677" s="62"/>
      <c r="C4677" s="62"/>
      <c r="D4677" s="62"/>
      <c r="E4677" s="62"/>
    </row>
    <row r="4678" spans="1:5" ht="15" customHeight="1" x14ac:dyDescent="0.25">
      <c r="A4678" s="62"/>
      <c r="B4678" s="62"/>
      <c r="C4678" s="62"/>
      <c r="D4678" s="62"/>
      <c r="E4678" s="62"/>
    </row>
    <row r="4679" spans="1:5" ht="15" customHeight="1" x14ac:dyDescent="0.25">
      <c r="A4679" s="62"/>
      <c r="B4679" s="62"/>
      <c r="C4679" s="62"/>
      <c r="D4679" s="62"/>
      <c r="E4679" s="62"/>
    </row>
    <row r="4680" spans="1:5" ht="15" customHeight="1" x14ac:dyDescent="0.25">
      <c r="A4680" s="62"/>
      <c r="B4680" s="62"/>
      <c r="C4680" s="62"/>
      <c r="D4680" s="62"/>
      <c r="E4680" s="62"/>
    </row>
    <row r="4681" spans="1:5" ht="15" customHeight="1" x14ac:dyDescent="0.25">
      <c r="A4681" s="62"/>
      <c r="B4681" s="62"/>
      <c r="C4681" s="62"/>
      <c r="D4681" s="62"/>
      <c r="E4681" s="62"/>
    </row>
    <row r="4682" spans="1:5" ht="15" customHeight="1" x14ac:dyDescent="0.25">
      <c r="A4682" s="62"/>
      <c r="B4682" s="62"/>
      <c r="C4682" s="62"/>
      <c r="D4682" s="62"/>
      <c r="E4682" s="62"/>
    </row>
    <row r="4683" spans="1:5" ht="15" customHeight="1" x14ac:dyDescent="0.25">
      <c r="A4683" s="62"/>
      <c r="B4683" s="62"/>
      <c r="C4683" s="62"/>
      <c r="D4683" s="62"/>
      <c r="E4683" s="62"/>
    </row>
    <row r="4684" spans="1:5" ht="15" customHeight="1" x14ac:dyDescent="0.25">
      <c r="A4684" s="62"/>
      <c r="B4684" s="62"/>
      <c r="C4684" s="62"/>
      <c r="D4684" s="62"/>
      <c r="E4684" s="62"/>
    </row>
    <row r="4685" spans="1:5" ht="15" customHeight="1" x14ac:dyDescent="0.25">
      <c r="A4685" s="62"/>
      <c r="B4685" s="62"/>
      <c r="C4685" s="62"/>
      <c r="D4685" s="62"/>
      <c r="E4685" s="62"/>
    </row>
    <row r="4686" spans="1:5" ht="15" customHeight="1" x14ac:dyDescent="0.25">
      <c r="A4686" s="62"/>
      <c r="B4686" s="62"/>
      <c r="C4686" s="62"/>
      <c r="D4686" s="62"/>
      <c r="E4686" s="62"/>
    </row>
    <row r="4687" spans="1:5" ht="15" customHeight="1" x14ac:dyDescent="0.25">
      <c r="A4687" s="62"/>
      <c r="B4687" s="62"/>
      <c r="C4687" s="62"/>
      <c r="D4687" s="62"/>
      <c r="E4687" s="62"/>
    </row>
    <row r="4688" spans="1:5" ht="15" customHeight="1" x14ac:dyDescent="0.25">
      <c r="A4688" s="62"/>
      <c r="B4688" s="62"/>
      <c r="C4688" s="62"/>
      <c r="D4688" s="62"/>
      <c r="E4688" s="62"/>
    </row>
    <row r="4689" spans="1:5" ht="15" customHeight="1" x14ac:dyDescent="0.25">
      <c r="A4689" s="62"/>
      <c r="B4689" s="62"/>
      <c r="C4689" s="62"/>
      <c r="D4689" s="62"/>
      <c r="E4689" s="62"/>
    </row>
    <row r="4690" spans="1:5" ht="15" customHeight="1" x14ac:dyDescent="0.25">
      <c r="A4690" s="62"/>
      <c r="B4690" s="62"/>
      <c r="C4690" s="62"/>
      <c r="D4690" s="62"/>
      <c r="E4690" s="62"/>
    </row>
    <row r="4691" spans="1:5" ht="15" customHeight="1" x14ac:dyDescent="0.25">
      <c r="A4691" s="62"/>
      <c r="B4691" s="62"/>
      <c r="C4691" s="62"/>
      <c r="D4691" s="62"/>
      <c r="E4691" s="62"/>
    </row>
    <row r="4692" spans="1:5" ht="15" customHeight="1" x14ac:dyDescent="0.25">
      <c r="A4692" s="62"/>
      <c r="B4692" s="62"/>
      <c r="C4692" s="62"/>
      <c r="D4692" s="62"/>
      <c r="E4692" s="62"/>
    </row>
    <row r="4693" spans="1:5" ht="15" customHeight="1" x14ac:dyDescent="0.25">
      <c r="A4693" s="62"/>
      <c r="B4693" s="62"/>
      <c r="C4693" s="62"/>
      <c r="D4693" s="62"/>
      <c r="E4693" s="62"/>
    </row>
    <row r="4694" spans="1:5" ht="15" customHeight="1" x14ac:dyDescent="0.25">
      <c r="A4694" s="62"/>
      <c r="B4694" s="62"/>
      <c r="C4694" s="62"/>
      <c r="D4694" s="62"/>
      <c r="E4694" s="62"/>
    </row>
    <row r="4695" spans="1:5" ht="15" customHeight="1" x14ac:dyDescent="0.25">
      <c r="A4695" s="62"/>
      <c r="B4695" s="62"/>
      <c r="C4695" s="62"/>
      <c r="D4695" s="62"/>
      <c r="E4695" s="62"/>
    </row>
    <row r="4696" spans="1:5" ht="15" customHeight="1" x14ac:dyDescent="0.25">
      <c r="A4696" s="62"/>
      <c r="B4696" s="62"/>
      <c r="C4696" s="62"/>
      <c r="D4696" s="62"/>
      <c r="E4696" s="62"/>
    </row>
    <row r="4697" spans="1:5" ht="15" customHeight="1" x14ac:dyDescent="0.25">
      <c r="A4697" s="62"/>
      <c r="B4697" s="62"/>
      <c r="C4697" s="62"/>
      <c r="D4697" s="62"/>
      <c r="E4697" s="62"/>
    </row>
    <row r="4698" spans="1:5" ht="15" customHeight="1" x14ac:dyDescent="0.25">
      <c r="A4698" s="62"/>
      <c r="B4698" s="62"/>
      <c r="C4698" s="62"/>
      <c r="D4698" s="62"/>
      <c r="E4698" s="62"/>
    </row>
    <row r="4699" spans="1:5" ht="15" customHeight="1" x14ac:dyDescent="0.25">
      <c r="A4699" s="62"/>
      <c r="B4699" s="62"/>
      <c r="C4699" s="62"/>
      <c r="D4699" s="62"/>
      <c r="E4699" s="62"/>
    </row>
    <row r="4700" spans="1:5" ht="15" customHeight="1" x14ac:dyDescent="0.25">
      <c r="A4700" s="62"/>
      <c r="B4700" s="62"/>
      <c r="C4700" s="62"/>
      <c r="D4700" s="62"/>
      <c r="E4700" s="62"/>
    </row>
    <row r="4701" spans="1:5" ht="15" customHeight="1" x14ac:dyDescent="0.25">
      <c r="A4701" s="62"/>
      <c r="B4701" s="62"/>
      <c r="C4701" s="62"/>
      <c r="D4701" s="62"/>
      <c r="E4701" s="62"/>
    </row>
    <row r="4702" spans="1:5" ht="15" customHeight="1" x14ac:dyDescent="0.25">
      <c r="A4702" s="62"/>
      <c r="B4702" s="62"/>
      <c r="C4702" s="62"/>
      <c r="D4702" s="62"/>
      <c r="E4702" s="62"/>
    </row>
    <row r="4703" spans="1:5" ht="15" customHeight="1" x14ac:dyDescent="0.25">
      <c r="A4703" s="62"/>
      <c r="B4703" s="62"/>
      <c r="C4703" s="62"/>
      <c r="D4703" s="62"/>
      <c r="E4703" s="62"/>
    </row>
    <row r="4704" spans="1:5" ht="15" customHeight="1" x14ac:dyDescent="0.25">
      <c r="A4704" s="62"/>
      <c r="B4704" s="62"/>
      <c r="C4704" s="62"/>
      <c r="D4704" s="62"/>
      <c r="E4704" s="62"/>
    </row>
    <row r="4705" spans="1:5" ht="15" customHeight="1" x14ac:dyDescent="0.25">
      <c r="A4705" s="62"/>
      <c r="B4705" s="62"/>
      <c r="C4705" s="62"/>
      <c r="D4705" s="62"/>
      <c r="E4705" s="62"/>
    </row>
    <row r="4706" spans="1:5" ht="15" customHeight="1" x14ac:dyDescent="0.25">
      <c r="A4706" s="62"/>
      <c r="B4706" s="62"/>
      <c r="C4706" s="62"/>
      <c r="D4706" s="62"/>
      <c r="E4706" s="62"/>
    </row>
    <row r="4707" spans="1:5" ht="15" customHeight="1" x14ac:dyDescent="0.25">
      <c r="A4707" s="62"/>
      <c r="B4707" s="62"/>
      <c r="C4707" s="62"/>
      <c r="D4707" s="62"/>
      <c r="E4707" s="62"/>
    </row>
    <row r="4708" spans="1:5" ht="15" customHeight="1" x14ac:dyDescent="0.25">
      <c r="A4708" s="62"/>
      <c r="B4708" s="62"/>
      <c r="C4708" s="62"/>
      <c r="D4708" s="62"/>
      <c r="E4708" s="62"/>
    </row>
    <row r="4709" spans="1:5" ht="15" customHeight="1" x14ac:dyDescent="0.25">
      <c r="A4709" s="62"/>
      <c r="B4709" s="62"/>
      <c r="C4709" s="62"/>
      <c r="D4709" s="62"/>
      <c r="E4709" s="62"/>
    </row>
    <row r="4710" spans="1:5" ht="15" customHeight="1" x14ac:dyDescent="0.25">
      <c r="A4710" s="62"/>
      <c r="B4710" s="62"/>
      <c r="C4710" s="62"/>
      <c r="D4710" s="62"/>
      <c r="E4710" s="62"/>
    </row>
    <row r="4711" spans="1:5" ht="15" customHeight="1" x14ac:dyDescent="0.25">
      <c r="A4711" s="62"/>
      <c r="B4711" s="62"/>
      <c r="C4711" s="62"/>
      <c r="D4711" s="62"/>
      <c r="E4711" s="62"/>
    </row>
    <row r="4712" spans="1:5" ht="15" customHeight="1" x14ac:dyDescent="0.25">
      <c r="A4712" s="62"/>
      <c r="B4712" s="62"/>
      <c r="C4712" s="62"/>
      <c r="D4712" s="62"/>
      <c r="E4712" s="62"/>
    </row>
    <row r="4713" spans="1:5" ht="15" customHeight="1" x14ac:dyDescent="0.25">
      <c r="A4713" s="62"/>
      <c r="B4713" s="62"/>
      <c r="C4713" s="62"/>
      <c r="D4713" s="62"/>
      <c r="E4713" s="62"/>
    </row>
    <row r="4714" spans="1:5" ht="15" customHeight="1" x14ac:dyDescent="0.25">
      <c r="A4714" s="62"/>
      <c r="B4714" s="62"/>
      <c r="C4714" s="62"/>
      <c r="D4714" s="62"/>
      <c r="E4714" s="62"/>
    </row>
    <row r="4715" spans="1:5" ht="15" customHeight="1" x14ac:dyDescent="0.25">
      <c r="A4715" s="62"/>
      <c r="B4715" s="62"/>
      <c r="C4715" s="62"/>
      <c r="D4715" s="62"/>
      <c r="E4715" s="62"/>
    </row>
    <row r="4716" spans="1:5" ht="15" customHeight="1" x14ac:dyDescent="0.25">
      <c r="A4716" s="62"/>
      <c r="B4716" s="62"/>
      <c r="C4716" s="62"/>
      <c r="D4716" s="62"/>
      <c r="E4716" s="62"/>
    </row>
    <row r="4717" spans="1:5" ht="15" customHeight="1" x14ac:dyDescent="0.25">
      <c r="A4717" s="62"/>
      <c r="B4717" s="62"/>
      <c r="C4717" s="62"/>
      <c r="D4717" s="62"/>
      <c r="E4717" s="62"/>
    </row>
    <row r="4718" spans="1:5" ht="15" customHeight="1" x14ac:dyDescent="0.25">
      <c r="A4718" s="62"/>
      <c r="B4718" s="62"/>
      <c r="C4718" s="62"/>
      <c r="D4718" s="62"/>
      <c r="E4718" s="62"/>
    </row>
    <row r="4719" spans="1:5" ht="15" customHeight="1" x14ac:dyDescent="0.25">
      <c r="A4719" s="62"/>
      <c r="B4719" s="62"/>
      <c r="C4719" s="62"/>
      <c r="D4719" s="62"/>
      <c r="E4719" s="62"/>
    </row>
    <row r="4720" spans="1:5" ht="15" customHeight="1" x14ac:dyDescent="0.25">
      <c r="A4720" s="62"/>
      <c r="B4720" s="62"/>
      <c r="C4720" s="62"/>
      <c r="D4720" s="62"/>
      <c r="E4720" s="62"/>
    </row>
    <row r="4721" spans="1:5" ht="15" customHeight="1" x14ac:dyDescent="0.25">
      <c r="A4721" s="62"/>
      <c r="B4721" s="62"/>
      <c r="C4721" s="62"/>
      <c r="D4721" s="62"/>
      <c r="E4721" s="62"/>
    </row>
    <row r="4722" spans="1:5" ht="15" customHeight="1" x14ac:dyDescent="0.25">
      <c r="A4722" s="62"/>
      <c r="B4722" s="62"/>
      <c r="C4722" s="62"/>
      <c r="D4722" s="62"/>
      <c r="E4722" s="62"/>
    </row>
    <row r="4723" spans="1:5" ht="15" customHeight="1" x14ac:dyDescent="0.25">
      <c r="A4723" s="62"/>
      <c r="B4723" s="62"/>
      <c r="C4723" s="62"/>
      <c r="D4723" s="62"/>
      <c r="E4723" s="62"/>
    </row>
    <row r="4724" spans="1:5" ht="15" customHeight="1" x14ac:dyDescent="0.25">
      <c r="A4724" s="62"/>
      <c r="B4724" s="62"/>
      <c r="C4724" s="62"/>
      <c r="D4724" s="62"/>
      <c r="E4724" s="62"/>
    </row>
    <row r="4725" spans="1:5" ht="15" customHeight="1" x14ac:dyDescent="0.25">
      <c r="A4725" s="62"/>
      <c r="B4725" s="62"/>
      <c r="C4725" s="62"/>
      <c r="D4725" s="62"/>
      <c r="E4725" s="62"/>
    </row>
    <row r="4726" spans="1:5" ht="15" customHeight="1" x14ac:dyDescent="0.25">
      <c r="A4726" s="62"/>
      <c r="B4726" s="62"/>
      <c r="C4726" s="62"/>
      <c r="D4726" s="62"/>
      <c r="E4726" s="62"/>
    </row>
    <row r="4727" spans="1:5" ht="15" customHeight="1" x14ac:dyDescent="0.25">
      <c r="A4727" s="62"/>
      <c r="B4727" s="62"/>
      <c r="C4727" s="62"/>
      <c r="D4727" s="62"/>
      <c r="E4727" s="62"/>
    </row>
    <row r="4728" spans="1:5" ht="15" customHeight="1" x14ac:dyDescent="0.25">
      <c r="A4728" s="62"/>
      <c r="B4728" s="62"/>
      <c r="C4728" s="62"/>
      <c r="D4728" s="62"/>
      <c r="E4728" s="62"/>
    </row>
    <row r="4729" spans="1:5" ht="15" customHeight="1" x14ac:dyDescent="0.25">
      <c r="A4729" s="62"/>
      <c r="B4729" s="62"/>
      <c r="C4729" s="62"/>
      <c r="D4729" s="62"/>
      <c r="E4729" s="62"/>
    </row>
    <row r="4730" spans="1:5" ht="15" customHeight="1" x14ac:dyDescent="0.25">
      <c r="A4730" s="62"/>
      <c r="B4730" s="62"/>
      <c r="C4730" s="62"/>
      <c r="D4730" s="62"/>
      <c r="E4730" s="62"/>
    </row>
    <row r="4731" spans="1:5" ht="15" customHeight="1" x14ac:dyDescent="0.25">
      <c r="A4731" s="62"/>
      <c r="B4731" s="62"/>
      <c r="C4731" s="62"/>
      <c r="D4731" s="62"/>
      <c r="E4731" s="62"/>
    </row>
    <row r="4732" spans="1:5" ht="15" customHeight="1" x14ac:dyDescent="0.25">
      <c r="A4732" s="62"/>
      <c r="B4732" s="62"/>
      <c r="C4732" s="62"/>
      <c r="D4732" s="62"/>
      <c r="E4732" s="62"/>
    </row>
    <row r="4733" spans="1:5" ht="15" customHeight="1" x14ac:dyDescent="0.25">
      <c r="A4733" s="62"/>
      <c r="B4733" s="62"/>
      <c r="C4733" s="62"/>
      <c r="D4733" s="62"/>
      <c r="E4733" s="62"/>
    </row>
    <row r="4734" spans="1:5" ht="15" customHeight="1" x14ac:dyDescent="0.25">
      <c r="A4734" s="62"/>
      <c r="B4734" s="62"/>
      <c r="C4734" s="62"/>
      <c r="D4734" s="62"/>
      <c r="E4734" s="62"/>
    </row>
    <row r="4735" spans="1:5" ht="15" customHeight="1" x14ac:dyDescent="0.25">
      <c r="A4735" s="62"/>
      <c r="B4735" s="62"/>
      <c r="C4735" s="62"/>
      <c r="D4735" s="62"/>
      <c r="E4735" s="62"/>
    </row>
    <row r="4736" spans="1:5" ht="15" customHeight="1" x14ac:dyDescent="0.25">
      <c r="A4736" s="62"/>
      <c r="B4736" s="62"/>
      <c r="C4736" s="62"/>
      <c r="D4736" s="62"/>
      <c r="E4736" s="62"/>
    </row>
    <row r="4737" spans="1:5" ht="15" customHeight="1" x14ac:dyDescent="0.25">
      <c r="A4737" s="62"/>
      <c r="B4737" s="62"/>
      <c r="C4737" s="62"/>
      <c r="D4737" s="62"/>
      <c r="E4737" s="62"/>
    </row>
    <row r="4738" spans="1:5" ht="15" customHeight="1" x14ac:dyDescent="0.25">
      <c r="A4738" s="62"/>
      <c r="B4738" s="62"/>
      <c r="C4738" s="62"/>
      <c r="D4738" s="62"/>
      <c r="E4738" s="62"/>
    </row>
    <row r="4739" spans="1:5" ht="15" customHeight="1" x14ac:dyDescent="0.25">
      <c r="A4739" s="62"/>
      <c r="B4739" s="62"/>
      <c r="C4739" s="62"/>
      <c r="D4739" s="62"/>
      <c r="E4739" s="62"/>
    </row>
    <row r="4740" spans="1:5" ht="15" customHeight="1" x14ac:dyDescent="0.25">
      <c r="A4740" s="62"/>
      <c r="B4740" s="62"/>
      <c r="C4740" s="62"/>
      <c r="D4740" s="62"/>
      <c r="E4740" s="62"/>
    </row>
    <row r="4741" spans="1:5" ht="15" customHeight="1" x14ac:dyDescent="0.25">
      <c r="A4741" s="62"/>
      <c r="B4741" s="62"/>
      <c r="C4741" s="62"/>
      <c r="D4741" s="62"/>
      <c r="E4741" s="62"/>
    </row>
    <row r="4742" spans="1:5" ht="15" customHeight="1" x14ac:dyDescent="0.25">
      <c r="A4742" s="62"/>
      <c r="B4742" s="62"/>
      <c r="C4742" s="62"/>
      <c r="D4742" s="62"/>
      <c r="E4742" s="62"/>
    </row>
    <row r="4743" spans="1:5" ht="15" customHeight="1" x14ac:dyDescent="0.25">
      <c r="A4743" s="62"/>
      <c r="B4743" s="62"/>
      <c r="C4743" s="62"/>
      <c r="D4743" s="62"/>
      <c r="E4743" s="62"/>
    </row>
    <row r="4744" spans="1:5" ht="15" customHeight="1" x14ac:dyDescent="0.25">
      <c r="A4744" s="62"/>
      <c r="B4744" s="62"/>
      <c r="C4744" s="62"/>
      <c r="D4744" s="62"/>
      <c r="E4744" s="62"/>
    </row>
    <row r="4745" spans="1:5" ht="15" customHeight="1" x14ac:dyDescent="0.25">
      <c r="A4745" s="62"/>
      <c r="B4745" s="62"/>
      <c r="C4745" s="62"/>
      <c r="D4745" s="62"/>
      <c r="E4745" s="62"/>
    </row>
    <row r="4746" spans="1:5" ht="15" customHeight="1" x14ac:dyDescent="0.25">
      <c r="A4746" s="62"/>
      <c r="B4746" s="62"/>
      <c r="C4746" s="62"/>
      <c r="D4746" s="62"/>
      <c r="E4746" s="62"/>
    </row>
    <row r="4747" spans="1:5" ht="15" customHeight="1" x14ac:dyDescent="0.25">
      <c r="A4747" s="62"/>
      <c r="B4747" s="62"/>
      <c r="C4747" s="62"/>
      <c r="D4747" s="62"/>
      <c r="E4747" s="62"/>
    </row>
    <row r="4748" spans="1:5" ht="15" customHeight="1" x14ac:dyDescent="0.25">
      <c r="A4748" s="62"/>
      <c r="B4748" s="62"/>
      <c r="C4748" s="62"/>
      <c r="D4748" s="62"/>
      <c r="E4748" s="62"/>
    </row>
    <row r="4749" spans="1:5" ht="15" customHeight="1" x14ac:dyDescent="0.25">
      <c r="A4749" s="62"/>
      <c r="B4749" s="62"/>
      <c r="C4749" s="62"/>
      <c r="D4749" s="62"/>
      <c r="E4749" s="62"/>
    </row>
    <row r="4750" spans="1:5" ht="15" customHeight="1" x14ac:dyDescent="0.25">
      <c r="A4750" s="62"/>
      <c r="B4750" s="62"/>
      <c r="C4750" s="62"/>
      <c r="D4750" s="62"/>
      <c r="E4750" s="62"/>
    </row>
    <row r="4751" spans="1:5" ht="15" customHeight="1" x14ac:dyDescent="0.25">
      <c r="A4751" s="62"/>
      <c r="B4751" s="62"/>
      <c r="C4751" s="62"/>
      <c r="D4751" s="62"/>
      <c r="E4751" s="62"/>
    </row>
    <row r="4752" spans="1:5" ht="15" customHeight="1" x14ac:dyDescent="0.25">
      <c r="A4752" s="62"/>
      <c r="B4752" s="62"/>
      <c r="C4752" s="62"/>
      <c r="D4752" s="62"/>
      <c r="E4752" s="62"/>
    </row>
    <row r="4753" spans="1:5" ht="15" customHeight="1" x14ac:dyDescent="0.25">
      <c r="A4753" s="62"/>
      <c r="B4753" s="62"/>
      <c r="C4753" s="62"/>
      <c r="D4753" s="62"/>
      <c r="E4753" s="62"/>
    </row>
    <row r="4754" spans="1:5" ht="15" customHeight="1" x14ac:dyDescent="0.25">
      <c r="A4754" s="62"/>
      <c r="B4754" s="62"/>
      <c r="C4754" s="62"/>
      <c r="D4754" s="62"/>
      <c r="E4754" s="62"/>
    </row>
    <row r="4755" spans="1:5" ht="15" customHeight="1" x14ac:dyDescent="0.25">
      <c r="A4755" s="62"/>
      <c r="B4755" s="62"/>
      <c r="C4755" s="62"/>
      <c r="D4755" s="62"/>
      <c r="E4755" s="62"/>
    </row>
    <row r="4756" spans="1:5" ht="15" customHeight="1" x14ac:dyDescent="0.25">
      <c r="A4756" s="62"/>
      <c r="B4756" s="62"/>
      <c r="C4756" s="62"/>
      <c r="D4756" s="62"/>
      <c r="E4756" s="62"/>
    </row>
    <row r="4757" spans="1:5" ht="15" customHeight="1" x14ac:dyDescent="0.25">
      <c r="A4757" s="62"/>
      <c r="B4757" s="62"/>
      <c r="C4757" s="62"/>
      <c r="D4757" s="62"/>
      <c r="E4757" s="62"/>
    </row>
    <row r="4758" spans="1:5" ht="15" customHeight="1" x14ac:dyDescent="0.25">
      <c r="A4758" s="62"/>
      <c r="B4758" s="62"/>
      <c r="C4758" s="62"/>
      <c r="D4758" s="62"/>
      <c r="E4758" s="62"/>
    </row>
    <row r="4759" spans="1:5" ht="15" customHeight="1" x14ac:dyDescent="0.25">
      <c r="A4759" s="62"/>
      <c r="B4759" s="62"/>
      <c r="C4759" s="62"/>
      <c r="D4759" s="62"/>
      <c r="E4759" s="62"/>
    </row>
    <row r="4760" spans="1:5" ht="15" customHeight="1" x14ac:dyDescent="0.25">
      <c r="A4760" s="62"/>
      <c r="B4760" s="62"/>
      <c r="C4760" s="62"/>
      <c r="D4760" s="62"/>
      <c r="E4760" s="62"/>
    </row>
    <row r="4761" spans="1:5" ht="15" customHeight="1" x14ac:dyDescent="0.25">
      <c r="A4761" s="62"/>
      <c r="B4761" s="62"/>
      <c r="C4761" s="62"/>
      <c r="D4761" s="62"/>
      <c r="E4761" s="62"/>
    </row>
    <row r="4762" spans="1:5" ht="15" customHeight="1" x14ac:dyDescent="0.25">
      <c r="A4762" s="62"/>
      <c r="B4762" s="62"/>
      <c r="C4762" s="62"/>
      <c r="D4762" s="62"/>
      <c r="E4762" s="62"/>
    </row>
    <row r="4763" spans="1:5" ht="15" customHeight="1" x14ac:dyDescent="0.25">
      <c r="A4763" s="62"/>
      <c r="B4763" s="62"/>
      <c r="C4763" s="62"/>
      <c r="D4763" s="62"/>
      <c r="E4763" s="62"/>
    </row>
    <row r="4764" spans="1:5" ht="15" customHeight="1" x14ac:dyDescent="0.25">
      <c r="A4764" s="62"/>
      <c r="B4764" s="62"/>
      <c r="C4764" s="62"/>
      <c r="D4764" s="62"/>
      <c r="E4764" s="62"/>
    </row>
    <row r="4765" spans="1:5" ht="15" customHeight="1" x14ac:dyDescent="0.25">
      <c r="A4765" s="62"/>
      <c r="B4765" s="62"/>
      <c r="C4765" s="62"/>
      <c r="D4765" s="62"/>
      <c r="E4765" s="62"/>
    </row>
    <row r="4766" spans="1:5" ht="15" customHeight="1" x14ac:dyDescent="0.25">
      <c r="A4766" s="62"/>
      <c r="B4766" s="62"/>
      <c r="C4766" s="62"/>
      <c r="D4766" s="62"/>
      <c r="E4766" s="62"/>
    </row>
    <row r="4767" spans="1:5" ht="15" customHeight="1" x14ac:dyDescent="0.25">
      <c r="A4767" s="62"/>
      <c r="B4767" s="62"/>
      <c r="C4767" s="62"/>
      <c r="D4767" s="62"/>
      <c r="E4767" s="62"/>
    </row>
    <row r="4768" spans="1:5" ht="15" customHeight="1" x14ac:dyDescent="0.25">
      <c r="A4768" s="62"/>
      <c r="B4768" s="62"/>
      <c r="C4768" s="62"/>
      <c r="D4768" s="62"/>
      <c r="E4768" s="62"/>
    </row>
    <row r="4769" spans="1:5" ht="15" customHeight="1" x14ac:dyDescent="0.25">
      <c r="A4769" s="62"/>
      <c r="B4769" s="62"/>
      <c r="C4769" s="62"/>
      <c r="D4769" s="62"/>
      <c r="E4769" s="62"/>
    </row>
    <row r="4770" spans="1:5" ht="15" customHeight="1" x14ac:dyDescent="0.25">
      <c r="A4770" s="62"/>
      <c r="B4770" s="62"/>
      <c r="C4770" s="62"/>
      <c r="D4770" s="62"/>
      <c r="E4770" s="62"/>
    </row>
    <row r="4771" spans="1:5" ht="15" customHeight="1" x14ac:dyDescent="0.25">
      <c r="A4771" s="62"/>
      <c r="B4771" s="62"/>
      <c r="C4771" s="62"/>
      <c r="D4771" s="62"/>
      <c r="E4771" s="62"/>
    </row>
    <row r="4772" spans="1:5" ht="15" customHeight="1" x14ac:dyDescent="0.25">
      <c r="A4772" s="62"/>
      <c r="B4772" s="62"/>
      <c r="C4772" s="62"/>
      <c r="D4772" s="62"/>
      <c r="E4772" s="62"/>
    </row>
    <row r="4773" spans="1:5" ht="15" customHeight="1" x14ac:dyDescent="0.25">
      <c r="A4773" s="62"/>
      <c r="B4773" s="62"/>
      <c r="C4773" s="62"/>
      <c r="D4773" s="62"/>
      <c r="E4773" s="62"/>
    </row>
    <row r="4774" spans="1:5" ht="15" customHeight="1" x14ac:dyDescent="0.25">
      <c r="A4774" s="62"/>
      <c r="B4774" s="62"/>
      <c r="C4774" s="62"/>
      <c r="D4774" s="62"/>
      <c r="E4774" s="62"/>
    </row>
    <row r="4775" spans="1:5" ht="15" customHeight="1" x14ac:dyDescent="0.25">
      <c r="A4775" s="62"/>
      <c r="B4775" s="62"/>
      <c r="C4775" s="62"/>
      <c r="D4775" s="62"/>
      <c r="E4775" s="62"/>
    </row>
    <row r="4776" spans="1:5" ht="15" customHeight="1" x14ac:dyDescent="0.25">
      <c r="A4776" s="62"/>
      <c r="B4776" s="62"/>
      <c r="C4776" s="62"/>
      <c r="D4776" s="62"/>
      <c r="E4776" s="62"/>
    </row>
    <row r="4777" spans="1:5" ht="15" customHeight="1" x14ac:dyDescent="0.25">
      <c r="A4777" s="62"/>
      <c r="B4777" s="62"/>
      <c r="C4777" s="62"/>
      <c r="D4777" s="62"/>
      <c r="E4777" s="62"/>
    </row>
    <row r="4778" spans="1:5" ht="15" customHeight="1" x14ac:dyDescent="0.25">
      <c r="A4778" s="62"/>
      <c r="B4778" s="62"/>
      <c r="C4778" s="62"/>
      <c r="D4778" s="62"/>
      <c r="E4778" s="62"/>
    </row>
    <row r="4779" spans="1:5" ht="15" customHeight="1" x14ac:dyDescent="0.25">
      <c r="A4779" s="62"/>
      <c r="B4779" s="62"/>
      <c r="C4779" s="62"/>
      <c r="D4779" s="62"/>
      <c r="E4779" s="62"/>
    </row>
    <row r="4780" spans="1:5" ht="15" customHeight="1" x14ac:dyDescent="0.25">
      <c r="A4780" s="62"/>
      <c r="B4780" s="62"/>
      <c r="C4780" s="62"/>
      <c r="D4780" s="62"/>
      <c r="E4780" s="62"/>
    </row>
    <row r="4781" spans="1:5" ht="15" customHeight="1" x14ac:dyDescent="0.25">
      <c r="A4781" s="62"/>
      <c r="B4781" s="62"/>
      <c r="C4781" s="62"/>
      <c r="D4781" s="62"/>
      <c r="E4781" s="62"/>
    </row>
    <row r="4782" spans="1:5" ht="15" customHeight="1" x14ac:dyDescent="0.25">
      <c r="A4782" s="62"/>
      <c r="B4782" s="62"/>
      <c r="C4782" s="62"/>
      <c r="D4782" s="62"/>
      <c r="E4782" s="62"/>
    </row>
    <row r="4783" spans="1:5" ht="15" customHeight="1" x14ac:dyDescent="0.25">
      <c r="A4783" s="62"/>
      <c r="B4783" s="62"/>
      <c r="C4783" s="62"/>
      <c r="D4783" s="62"/>
      <c r="E4783" s="62"/>
    </row>
    <row r="4784" spans="1:5" ht="15" customHeight="1" x14ac:dyDescent="0.25">
      <c r="A4784" s="62"/>
      <c r="B4784" s="62"/>
      <c r="C4784" s="62"/>
      <c r="D4784" s="62"/>
      <c r="E4784" s="62"/>
    </row>
    <row r="4785" spans="1:5" ht="15" customHeight="1" x14ac:dyDescent="0.25">
      <c r="A4785" s="62"/>
      <c r="B4785" s="62"/>
      <c r="C4785" s="62"/>
      <c r="D4785" s="62"/>
      <c r="E4785" s="62"/>
    </row>
    <row r="4786" spans="1:5" ht="15" customHeight="1" x14ac:dyDescent="0.25">
      <c r="A4786" s="62"/>
      <c r="B4786" s="62"/>
      <c r="C4786" s="62"/>
      <c r="D4786" s="62"/>
      <c r="E4786" s="62"/>
    </row>
    <row r="4787" spans="1:5" ht="15" customHeight="1" x14ac:dyDescent="0.25">
      <c r="A4787" s="62"/>
      <c r="B4787" s="62"/>
      <c r="C4787" s="62"/>
      <c r="D4787" s="62"/>
      <c r="E4787" s="62"/>
    </row>
    <row r="4788" spans="1:5" ht="15" customHeight="1" x14ac:dyDescent="0.25">
      <c r="A4788" s="62"/>
      <c r="B4788" s="62"/>
      <c r="C4788" s="62"/>
      <c r="D4788" s="62"/>
      <c r="E4788" s="62"/>
    </row>
    <row r="4789" spans="1:5" ht="15" customHeight="1" x14ac:dyDescent="0.25">
      <c r="A4789" s="62"/>
      <c r="B4789" s="62"/>
      <c r="C4789" s="62"/>
      <c r="D4789" s="62"/>
      <c r="E4789" s="62"/>
    </row>
    <row r="4790" spans="1:5" ht="15" customHeight="1" x14ac:dyDescent="0.25">
      <c r="A4790" s="62"/>
      <c r="B4790" s="62"/>
      <c r="C4790" s="62"/>
      <c r="D4790" s="62"/>
      <c r="E4790" s="62"/>
    </row>
    <row r="4791" spans="1:5" ht="15" customHeight="1" x14ac:dyDescent="0.25">
      <c r="A4791" s="62"/>
      <c r="B4791" s="62"/>
      <c r="C4791" s="62"/>
      <c r="D4791" s="62"/>
      <c r="E4791" s="62"/>
    </row>
    <row r="4792" spans="1:5" ht="15" customHeight="1" x14ac:dyDescent="0.25">
      <c r="A4792" s="62"/>
      <c r="B4792" s="62"/>
      <c r="C4792" s="62"/>
      <c r="D4792" s="62"/>
      <c r="E4792" s="62"/>
    </row>
    <row r="4793" spans="1:5" ht="15" customHeight="1" x14ac:dyDescent="0.25">
      <c r="A4793" s="62"/>
      <c r="B4793" s="62"/>
      <c r="C4793" s="62"/>
      <c r="D4793" s="62"/>
      <c r="E4793" s="62"/>
    </row>
    <row r="4794" spans="1:5" ht="15" customHeight="1" x14ac:dyDescent="0.25">
      <c r="A4794" s="62"/>
      <c r="B4794" s="62"/>
      <c r="C4794" s="62"/>
      <c r="D4794" s="62"/>
      <c r="E4794" s="62"/>
    </row>
    <row r="4795" spans="1:5" ht="15" customHeight="1" x14ac:dyDescent="0.25">
      <c r="A4795" s="62"/>
      <c r="B4795" s="62"/>
      <c r="C4795" s="62"/>
      <c r="D4795" s="62"/>
      <c r="E4795" s="62"/>
    </row>
    <row r="4796" spans="1:5" ht="15" customHeight="1" x14ac:dyDescent="0.25">
      <c r="A4796" s="62"/>
      <c r="B4796" s="62"/>
      <c r="C4796" s="62"/>
      <c r="D4796" s="62"/>
      <c r="E4796" s="62"/>
    </row>
    <row r="4797" spans="1:5" ht="15" customHeight="1" x14ac:dyDescent="0.25">
      <c r="A4797" s="62"/>
      <c r="B4797" s="62"/>
      <c r="C4797" s="62"/>
      <c r="D4797" s="62"/>
      <c r="E4797" s="62"/>
    </row>
    <row r="4798" spans="1:5" ht="15" customHeight="1" x14ac:dyDescent="0.25">
      <c r="A4798" s="62"/>
      <c r="B4798" s="62"/>
      <c r="C4798" s="62"/>
      <c r="D4798" s="62"/>
      <c r="E4798" s="62"/>
    </row>
    <row r="4799" spans="1:5" ht="15" customHeight="1" x14ac:dyDescent="0.25">
      <c r="A4799" s="62"/>
      <c r="B4799" s="62"/>
      <c r="C4799" s="62"/>
      <c r="D4799" s="62"/>
      <c r="E4799" s="62"/>
    </row>
    <row r="4800" spans="1:5" ht="15" customHeight="1" x14ac:dyDescent="0.25">
      <c r="A4800" s="62"/>
      <c r="B4800" s="62"/>
      <c r="C4800" s="62"/>
      <c r="D4800" s="62"/>
      <c r="E4800" s="62"/>
    </row>
    <row r="4801" spans="1:5" ht="15" customHeight="1" x14ac:dyDescent="0.25">
      <c r="A4801" s="62"/>
      <c r="B4801" s="62"/>
      <c r="C4801" s="62"/>
      <c r="D4801" s="62"/>
      <c r="E4801" s="62"/>
    </row>
    <row r="4802" spans="1:5" ht="15" customHeight="1" x14ac:dyDescent="0.25">
      <c r="A4802" s="62"/>
      <c r="B4802" s="62"/>
      <c r="C4802" s="62"/>
      <c r="D4802" s="62"/>
      <c r="E4802" s="62"/>
    </row>
    <row r="4803" spans="1:5" ht="15" customHeight="1" x14ac:dyDescent="0.25">
      <c r="A4803" s="62"/>
      <c r="B4803" s="62"/>
      <c r="C4803" s="62"/>
      <c r="D4803" s="62"/>
      <c r="E4803" s="62"/>
    </row>
    <row r="4804" spans="1:5" ht="15" customHeight="1" x14ac:dyDescent="0.25">
      <c r="A4804" s="62"/>
      <c r="B4804" s="62"/>
      <c r="C4804" s="62"/>
      <c r="D4804" s="62"/>
      <c r="E4804" s="62"/>
    </row>
    <row r="4805" spans="1:5" ht="15" customHeight="1" x14ac:dyDescent="0.25">
      <c r="A4805" s="62"/>
      <c r="B4805" s="62"/>
      <c r="C4805" s="62"/>
      <c r="D4805" s="62"/>
      <c r="E4805" s="62"/>
    </row>
    <row r="4806" spans="1:5" ht="15" customHeight="1" x14ac:dyDescent="0.25">
      <c r="A4806" s="62"/>
      <c r="B4806" s="62"/>
      <c r="C4806" s="62"/>
      <c r="D4806" s="62"/>
      <c r="E4806" s="62"/>
    </row>
    <row r="4807" spans="1:5" ht="15" customHeight="1" x14ac:dyDescent="0.25">
      <c r="A4807" s="62"/>
      <c r="B4807" s="62"/>
      <c r="C4807" s="62"/>
      <c r="D4807" s="62"/>
      <c r="E4807" s="62"/>
    </row>
    <row r="4808" spans="1:5" ht="15" customHeight="1" x14ac:dyDescent="0.25">
      <c r="A4808" s="62"/>
      <c r="B4808" s="62"/>
      <c r="C4808" s="62"/>
      <c r="D4808" s="62"/>
      <c r="E4808" s="62"/>
    </row>
    <row r="4809" spans="1:5" ht="15" customHeight="1" x14ac:dyDescent="0.25">
      <c r="A4809" s="62"/>
      <c r="B4809" s="62"/>
      <c r="C4809" s="62"/>
      <c r="D4809" s="62"/>
      <c r="E4809" s="62"/>
    </row>
    <row r="4810" spans="1:5" ht="15" customHeight="1" x14ac:dyDescent="0.25">
      <c r="A4810" s="62"/>
      <c r="B4810" s="62"/>
      <c r="C4810" s="62"/>
      <c r="D4810" s="62"/>
      <c r="E4810" s="62"/>
    </row>
    <row r="4811" spans="1:5" ht="15" customHeight="1" x14ac:dyDescent="0.25">
      <c r="A4811" s="62"/>
      <c r="B4811" s="62"/>
      <c r="C4811" s="62"/>
      <c r="D4811" s="62"/>
      <c r="E4811" s="62"/>
    </row>
    <row r="4812" spans="1:5" ht="15" customHeight="1" x14ac:dyDescent="0.25">
      <c r="A4812" s="62"/>
      <c r="B4812" s="62"/>
      <c r="C4812" s="62"/>
      <c r="D4812" s="62"/>
      <c r="E4812" s="62"/>
    </row>
    <row r="4813" spans="1:5" ht="15" customHeight="1" x14ac:dyDescent="0.25">
      <c r="A4813" s="62"/>
      <c r="B4813" s="62"/>
      <c r="C4813" s="62"/>
      <c r="D4813" s="62"/>
      <c r="E4813" s="62"/>
    </row>
    <row r="4814" spans="1:5" ht="15" customHeight="1" x14ac:dyDescent="0.25">
      <c r="A4814" s="62"/>
      <c r="B4814" s="62"/>
      <c r="C4814" s="62"/>
      <c r="D4814" s="62"/>
      <c r="E4814" s="62"/>
    </row>
    <row r="4815" spans="1:5" ht="15" customHeight="1" x14ac:dyDescent="0.25">
      <c r="A4815" s="62"/>
      <c r="B4815" s="62"/>
      <c r="C4815" s="62"/>
      <c r="D4815" s="62"/>
      <c r="E4815" s="62"/>
    </row>
    <row r="4816" spans="1:5" ht="15" customHeight="1" x14ac:dyDescent="0.25">
      <c r="A4816" s="62"/>
      <c r="B4816" s="62"/>
      <c r="C4816" s="62"/>
      <c r="D4816" s="62"/>
      <c r="E4816" s="62"/>
    </row>
    <row r="4817" spans="1:5" ht="15" customHeight="1" x14ac:dyDescent="0.25">
      <c r="A4817" s="62"/>
      <c r="B4817" s="62"/>
      <c r="C4817" s="62"/>
      <c r="D4817" s="62"/>
      <c r="E4817" s="62"/>
    </row>
    <row r="4818" spans="1:5" ht="15" customHeight="1" x14ac:dyDescent="0.25">
      <c r="A4818" s="62"/>
      <c r="B4818" s="62"/>
      <c r="C4818" s="62"/>
      <c r="D4818" s="62"/>
      <c r="E4818" s="62"/>
    </row>
    <row r="4819" spans="1:5" ht="15" customHeight="1" x14ac:dyDescent="0.25">
      <c r="A4819" s="62"/>
      <c r="B4819" s="62"/>
      <c r="C4819" s="62"/>
      <c r="D4819" s="62"/>
      <c r="E4819" s="62"/>
    </row>
    <row r="4820" spans="1:5" ht="15" customHeight="1" x14ac:dyDescent="0.25">
      <c r="A4820" s="62"/>
      <c r="B4820" s="62"/>
      <c r="C4820" s="62"/>
      <c r="D4820" s="62"/>
      <c r="E4820" s="62"/>
    </row>
    <row r="4821" spans="1:5" ht="15" customHeight="1" x14ac:dyDescent="0.25">
      <c r="A4821" s="62"/>
      <c r="B4821" s="62"/>
      <c r="C4821" s="62"/>
      <c r="D4821" s="62"/>
      <c r="E4821" s="62"/>
    </row>
    <row r="4822" spans="1:5" ht="15" customHeight="1" x14ac:dyDescent="0.25">
      <c r="A4822" s="62"/>
      <c r="B4822" s="62"/>
      <c r="C4822" s="62"/>
      <c r="D4822" s="62"/>
      <c r="E4822" s="62"/>
    </row>
    <row r="4823" spans="1:5" ht="15" customHeight="1" x14ac:dyDescent="0.25">
      <c r="A4823" s="62"/>
      <c r="B4823" s="62"/>
      <c r="C4823" s="62"/>
      <c r="D4823" s="62"/>
      <c r="E4823" s="62"/>
    </row>
    <row r="4824" spans="1:5" ht="15" customHeight="1" x14ac:dyDescent="0.25">
      <c r="A4824" s="62"/>
      <c r="B4824" s="62"/>
      <c r="C4824" s="62"/>
      <c r="D4824" s="62"/>
      <c r="E4824" s="62"/>
    </row>
    <row r="4825" spans="1:5" ht="15" customHeight="1" x14ac:dyDescent="0.25">
      <c r="A4825" s="62"/>
      <c r="B4825" s="62"/>
      <c r="C4825" s="62"/>
      <c r="D4825" s="62"/>
      <c r="E4825" s="62"/>
    </row>
    <row r="4826" spans="1:5" ht="15" customHeight="1" x14ac:dyDescent="0.25">
      <c r="A4826" s="62"/>
      <c r="B4826" s="62"/>
      <c r="C4826" s="62"/>
      <c r="D4826" s="62"/>
      <c r="E4826" s="62"/>
    </row>
    <row r="4827" spans="1:5" ht="15" customHeight="1" x14ac:dyDescent="0.25">
      <c r="A4827" s="62"/>
      <c r="B4827" s="62"/>
      <c r="C4827" s="62"/>
      <c r="D4827" s="62"/>
      <c r="E4827" s="62"/>
    </row>
    <row r="4828" spans="1:5" ht="15" customHeight="1" x14ac:dyDescent="0.25">
      <c r="A4828" s="62"/>
      <c r="B4828" s="62"/>
      <c r="C4828" s="62"/>
      <c r="D4828" s="62"/>
      <c r="E4828" s="62"/>
    </row>
    <row r="4829" spans="1:5" ht="15" customHeight="1" x14ac:dyDescent="0.25">
      <c r="A4829" s="62"/>
      <c r="B4829" s="62"/>
      <c r="C4829" s="62"/>
      <c r="D4829" s="62"/>
      <c r="E4829" s="62"/>
    </row>
    <row r="4830" spans="1:5" ht="15" customHeight="1" x14ac:dyDescent="0.25">
      <c r="A4830" s="62"/>
      <c r="B4830" s="62"/>
      <c r="C4830" s="62"/>
      <c r="D4830" s="62"/>
      <c r="E4830" s="62"/>
    </row>
    <row r="4831" spans="1:5" ht="15" customHeight="1" x14ac:dyDescent="0.25">
      <c r="A4831" s="62"/>
      <c r="B4831" s="62"/>
      <c r="C4831" s="62"/>
      <c r="D4831" s="62"/>
      <c r="E4831" s="62"/>
    </row>
    <row r="4832" spans="1:5" ht="15" customHeight="1" x14ac:dyDescent="0.25">
      <c r="A4832" s="62"/>
      <c r="B4832" s="62"/>
      <c r="C4832" s="62"/>
      <c r="D4832" s="62"/>
      <c r="E4832" s="62"/>
    </row>
    <row r="4833" spans="1:5" ht="15" customHeight="1" x14ac:dyDescent="0.25">
      <c r="A4833" s="62"/>
      <c r="B4833" s="62"/>
      <c r="C4833" s="62"/>
      <c r="D4833" s="62"/>
      <c r="E4833" s="62"/>
    </row>
    <row r="4834" spans="1:5" ht="15" customHeight="1" x14ac:dyDescent="0.25">
      <c r="A4834" s="62"/>
      <c r="B4834" s="62"/>
      <c r="C4834" s="62"/>
      <c r="D4834" s="62"/>
      <c r="E4834" s="62"/>
    </row>
    <row r="4835" spans="1:5" ht="15" customHeight="1" x14ac:dyDescent="0.25">
      <c r="A4835" s="62"/>
      <c r="B4835" s="62"/>
      <c r="C4835" s="62"/>
      <c r="D4835" s="62"/>
      <c r="E4835" s="62"/>
    </row>
    <row r="4836" spans="1:5" ht="15" customHeight="1" x14ac:dyDescent="0.25">
      <c r="A4836" s="62"/>
      <c r="B4836" s="62"/>
      <c r="C4836" s="62"/>
      <c r="D4836" s="62"/>
      <c r="E4836" s="62"/>
    </row>
    <row r="4837" spans="1:5" ht="15" customHeight="1" x14ac:dyDescent="0.25">
      <c r="A4837" s="62"/>
      <c r="B4837" s="62"/>
      <c r="C4837" s="62"/>
      <c r="D4837" s="62"/>
      <c r="E4837" s="62"/>
    </row>
    <row r="4838" spans="1:5" ht="15" customHeight="1" x14ac:dyDescent="0.25">
      <c r="A4838" s="62"/>
      <c r="B4838" s="62"/>
      <c r="C4838" s="62"/>
      <c r="D4838" s="62"/>
      <c r="E4838" s="62"/>
    </row>
    <row r="4839" spans="1:5" ht="15" customHeight="1" x14ac:dyDescent="0.25">
      <c r="A4839" s="62"/>
      <c r="B4839" s="62"/>
      <c r="C4839" s="62"/>
      <c r="D4839" s="62"/>
      <c r="E4839" s="62"/>
    </row>
    <row r="4840" spans="1:5" ht="15" customHeight="1" x14ac:dyDescent="0.25">
      <c r="A4840" s="62"/>
      <c r="B4840" s="62"/>
      <c r="C4840" s="62"/>
      <c r="D4840" s="62"/>
      <c r="E4840" s="62"/>
    </row>
    <row r="4841" spans="1:5" ht="15" customHeight="1" x14ac:dyDescent="0.25">
      <c r="A4841" s="62"/>
      <c r="B4841" s="62"/>
      <c r="C4841" s="62"/>
      <c r="D4841" s="62"/>
      <c r="E4841" s="62"/>
    </row>
    <row r="4842" spans="1:5" ht="15" customHeight="1" x14ac:dyDescent="0.25">
      <c r="A4842" s="62"/>
      <c r="B4842" s="62"/>
      <c r="C4842" s="62"/>
      <c r="D4842" s="62"/>
      <c r="E4842" s="62"/>
    </row>
    <row r="4843" spans="1:5" ht="15" customHeight="1" x14ac:dyDescent="0.25">
      <c r="A4843" s="62"/>
      <c r="B4843" s="62"/>
      <c r="C4843" s="62"/>
      <c r="D4843" s="62"/>
      <c r="E4843" s="62"/>
    </row>
    <row r="4844" spans="1:5" ht="15" customHeight="1" x14ac:dyDescent="0.25">
      <c r="A4844" s="62"/>
      <c r="B4844" s="62"/>
      <c r="C4844" s="62"/>
      <c r="D4844" s="62"/>
      <c r="E4844" s="62"/>
    </row>
    <row r="4845" spans="1:5" ht="15" customHeight="1" x14ac:dyDescent="0.25">
      <c r="A4845" s="62"/>
      <c r="B4845" s="62"/>
      <c r="C4845" s="62"/>
      <c r="D4845" s="62"/>
      <c r="E4845" s="62"/>
    </row>
    <row r="4846" spans="1:5" ht="15" customHeight="1" x14ac:dyDescent="0.25">
      <c r="A4846" s="62"/>
      <c r="B4846" s="62"/>
      <c r="C4846" s="62"/>
      <c r="D4846" s="62"/>
      <c r="E4846" s="62"/>
    </row>
    <row r="4847" spans="1:5" ht="15" customHeight="1" x14ac:dyDescent="0.25">
      <c r="A4847" s="62"/>
      <c r="B4847" s="62"/>
      <c r="C4847" s="62"/>
      <c r="D4847" s="62"/>
      <c r="E4847" s="62"/>
    </row>
    <row r="4848" spans="1:5" ht="15" customHeight="1" x14ac:dyDescent="0.25">
      <c r="A4848" s="62"/>
      <c r="B4848" s="62"/>
      <c r="C4848" s="62"/>
      <c r="D4848" s="62"/>
      <c r="E4848" s="62"/>
    </row>
    <row r="4849" spans="1:5" ht="15" customHeight="1" x14ac:dyDescent="0.25">
      <c r="A4849" s="62"/>
      <c r="B4849" s="62"/>
      <c r="C4849" s="62"/>
      <c r="D4849" s="62"/>
      <c r="E4849" s="62"/>
    </row>
    <row r="4850" spans="1:5" ht="15" customHeight="1" x14ac:dyDescent="0.25">
      <c r="A4850" s="62"/>
      <c r="B4850" s="62"/>
      <c r="C4850" s="62"/>
      <c r="D4850" s="62"/>
      <c r="E4850" s="62"/>
    </row>
    <row r="4851" spans="1:5" ht="15" customHeight="1" x14ac:dyDescent="0.25">
      <c r="A4851" s="62"/>
      <c r="B4851" s="62"/>
      <c r="C4851" s="62"/>
      <c r="D4851" s="62"/>
      <c r="E4851" s="62"/>
    </row>
    <row r="4852" spans="1:5" ht="15" customHeight="1" x14ac:dyDescent="0.25">
      <c r="A4852" s="62"/>
      <c r="B4852" s="62"/>
      <c r="C4852" s="62"/>
      <c r="D4852" s="62"/>
      <c r="E4852" s="62"/>
    </row>
    <row r="4853" spans="1:5" ht="15" customHeight="1" x14ac:dyDescent="0.25">
      <c r="A4853" s="62"/>
      <c r="B4853" s="62"/>
      <c r="C4853" s="62"/>
      <c r="D4853" s="62"/>
      <c r="E4853" s="62"/>
    </row>
    <row r="4854" spans="1:5" ht="15" customHeight="1" x14ac:dyDescent="0.25">
      <c r="A4854" s="62"/>
      <c r="B4854" s="62"/>
      <c r="C4854" s="62"/>
      <c r="D4854" s="62"/>
      <c r="E4854" s="62"/>
    </row>
    <row r="4855" spans="1:5" ht="15" customHeight="1" x14ac:dyDescent="0.25">
      <c r="A4855" s="62"/>
      <c r="B4855" s="62"/>
      <c r="C4855" s="62"/>
      <c r="D4855" s="62"/>
      <c r="E4855" s="62"/>
    </row>
    <row r="4856" spans="1:5" ht="15" customHeight="1" x14ac:dyDescent="0.25">
      <c r="A4856" s="62"/>
      <c r="B4856" s="62"/>
      <c r="C4856" s="62"/>
      <c r="D4856" s="62"/>
      <c r="E4856" s="62"/>
    </row>
    <row r="4857" spans="1:5" ht="15" customHeight="1" x14ac:dyDescent="0.25">
      <c r="A4857" s="62"/>
      <c r="B4857" s="62"/>
      <c r="C4857" s="62"/>
      <c r="D4857" s="62"/>
      <c r="E4857" s="62"/>
    </row>
    <row r="4858" spans="1:5" ht="15" customHeight="1" x14ac:dyDescent="0.25">
      <c r="A4858" s="62"/>
      <c r="B4858" s="62"/>
      <c r="C4858" s="62"/>
      <c r="D4858" s="62"/>
      <c r="E4858" s="62"/>
    </row>
    <row r="4859" spans="1:5" ht="15" customHeight="1" x14ac:dyDescent="0.25">
      <c r="A4859" s="62"/>
      <c r="B4859" s="62"/>
      <c r="C4859" s="62"/>
      <c r="D4859" s="62"/>
      <c r="E4859" s="62"/>
    </row>
    <row r="4860" spans="1:5" ht="15" customHeight="1" x14ac:dyDescent="0.25">
      <c r="A4860" s="62"/>
      <c r="B4860" s="62"/>
      <c r="C4860" s="62"/>
      <c r="D4860" s="62"/>
      <c r="E4860" s="62"/>
    </row>
    <row r="4861" spans="1:5" ht="15" customHeight="1" x14ac:dyDescent="0.25">
      <c r="A4861" s="62"/>
      <c r="B4861" s="62"/>
      <c r="C4861" s="62"/>
      <c r="D4861" s="62"/>
      <c r="E4861" s="62"/>
    </row>
    <row r="4862" spans="1:5" ht="15" customHeight="1" x14ac:dyDescent="0.25">
      <c r="A4862" s="62"/>
      <c r="B4862" s="62"/>
      <c r="C4862" s="62"/>
      <c r="D4862" s="62"/>
      <c r="E4862" s="62"/>
    </row>
    <row r="4863" spans="1:5" ht="15" customHeight="1" x14ac:dyDescent="0.25">
      <c r="A4863" s="62"/>
      <c r="B4863" s="62"/>
      <c r="C4863" s="62"/>
      <c r="D4863" s="62"/>
      <c r="E4863" s="62"/>
    </row>
    <row r="4864" spans="1:5" ht="15" customHeight="1" x14ac:dyDescent="0.25">
      <c r="A4864" s="62"/>
      <c r="B4864" s="62"/>
      <c r="C4864" s="62"/>
      <c r="D4864" s="62"/>
      <c r="E4864" s="62"/>
    </row>
    <row r="4865" spans="1:5" ht="15" customHeight="1" x14ac:dyDescent="0.25">
      <c r="A4865" s="62"/>
      <c r="B4865" s="62"/>
      <c r="C4865" s="62"/>
      <c r="D4865" s="62"/>
      <c r="E4865" s="62"/>
    </row>
    <row r="4866" spans="1:5" ht="15" customHeight="1" x14ac:dyDescent="0.25">
      <c r="A4866" s="62"/>
      <c r="B4866" s="62"/>
      <c r="C4866" s="62"/>
      <c r="D4866" s="62"/>
      <c r="E4866" s="62"/>
    </row>
    <row r="4867" spans="1:5" ht="15" customHeight="1" x14ac:dyDescent="0.25">
      <c r="A4867" s="62"/>
      <c r="B4867" s="62"/>
      <c r="C4867" s="62"/>
      <c r="D4867" s="62"/>
      <c r="E4867" s="62"/>
    </row>
    <row r="4868" spans="1:5" ht="15" customHeight="1" x14ac:dyDescent="0.25">
      <c r="A4868" s="62"/>
      <c r="B4868" s="62"/>
      <c r="C4868" s="62"/>
      <c r="D4868" s="62"/>
      <c r="E4868" s="62"/>
    </row>
    <row r="4869" spans="1:5" ht="15" customHeight="1" x14ac:dyDescent="0.25">
      <c r="A4869" s="62"/>
      <c r="B4869" s="62"/>
      <c r="C4869" s="62"/>
      <c r="D4869" s="62"/>
      <c r="E4869" s="62"/>
    </row>
    <row r="4870" spans="1:5" ht="15" customHeight="1" x14ac:dyDescent="0.25">
      <c r="A4870" s="62"/>
      <c r="B4870" s="62"/>
      <c r="C4870" s="62"/>
      <c r="D4870" s="62"/>
      <c r="E4870" s="62"/>
    </row>
    <row r="4871" spans="1:5" ht="15" customHeight="1" x14ac:dyDescent="0.25">
      <c r="A4871" s="62"/>
      <c r="B4871" s="62"/>
      <c r="C4871" s="62"/>
      <c r="D4871" s="62"/>
      <c r="E4871" s="62"/>
    </row>
    <row r="4872" spans="1:5" ht="15" customHeight="1" x14ac:dyDescent="0.25">
      <c r="A4872" s="62"/>
      <c r="B4872" s="62"/>
      <c r="C4872" s="62"/>
      <c r="D4872" s="62"/>
      <c r="E4872" s="62"/>
    </row>
    <row r="4873" spans="1:5" ht="15" customHeight="1" x14ac:dyDescent="0.25">
      <c r="A4873" s="62"/>
      <c r="B4873" s="62"/>
      <c r="C4873" s="62"/>
      <c r="D4873" s="62"/>
      <c r="E4873" s="62"/>
    </row>
    <row r="4874" spans="1:5" ht="15" customHeight="1" x14ac:dyDescent="0.25">
      <c r="A4874" s="62"/>
      <c r="B4874" s="62"/>
      <c r="C4874" s="62"/>
      <c r="D4874" s="62"/>
      <c r="E4874" s="62"/>
    </row>
    <row r="4875" spans="1:5" ht="15" customHeight="1" x14ac:dyDescent="0.25">
      <c r="A4875" s="62"/>
      <c r="B4875" s="62"/>
      <c r="C4875" s="62"/>
      <c r="D4875" s="62"/>
      <c r="E4875" s="62"/>
    </row>
    <row r="4876" spans="1:5" ht="15" customHeight="1" x14ac:dyDescent="0.25">
      <c r="A4876" s="62"/>
      <c r="B4876" s="62"/>
      <c r="C4876" s="62"/>
      <c r="D4876" s="62"/>
      <c r="E4876" s="62"/>
    </row>
    <row r="4877" spans="1:5" ht="15" customHeight="1" x14ac:dyDescent="0.25">
      <c r="A4877" s="62"/>
      <c r="B4877" s="62"/>
      <c r="C4877" s="62"/>
      <c r="D4877" s="62"/>
      <c r="E4877" s="62"/>
    </row>
    <row r="4878" spans="1:5" ht="15" customHeight="1" x14ac:dyDescent="0.25">
      <c r="A4878" s="62"/>
      <c r="B4878" s="62"/>
      <c r="C4878" s="62"/>
      <c r="D4878" s="62"/>
      <c r="E4878" s="62"/>
    </row>
    <row r="4879" spans="1:5" ht="15" customHeight="1" x14ac:dyDescent="0.25">
      <c r="A4879" s="62"/>
      <c r="B4879" s="62"/>
      <c r="C4879" s="62"/>
      <c r="D4879" s="62"/>
      <c r="E4879" s="62"/>
    </row>
    <row r="4880" spans="1:5" ht="15" customHeight="1" x14ac:dyDescent="0.25">
      <c r="A4880" s="62"/>
      <c r="B4880" s="62"/>
      <c r="C4880" s="62"/>
      <c r="D4880" s="62"/>
      <c r="E4880" s="62"/>
    </row>
    <row r="4881" spans="1:5" ht="15" customHeight="1" x14ac:dyDescent="0.25">
      <c r="A4881" s="62"/>
      <c r="B4881" s="62"/>
      <c r="C4881" s="62"/>
      <c r="D4881" s="62"/>
      <c r="E4881" s="62"/>
    </row>
    <row r="4882" spans="1:5" ht="15" customHeight="1" x14ac:dyDescent="0.25">
      <c r="A4882" s="62"/>
      <c r="B4882" s="62"/>
      <c r="C4882" s="62"/>
      <c r="D4882" s="62"/>
      <c r="E4882" s="62"/>
    </row>
    <row r="4883" spans="1:5" ht="15" customHeight="1" x14ac:dyDescent="0.25">
      <c r="A4883" s="62"/>
      <c r="B4883" s="62"/>
      <c r="C4883" s="62"/>
      <c r="D4883" s="62"/>
      <c r="E4883" s="62"/>
    </row>
    <row r="4884" spans="1:5" ht="15" customHeight="1" x14ac:dyDescent="0.25">
      <c r="A4884" s="62"/>
      <c r="B4884" s="62"/>
      <c r="C4884" s="62"/>
      <c r="D4884" s="62"/>
      <c r="E4884" s="62"/>
    </row>
    <row r="4885" spans="1:5" ht="15" customHeight="1" x14ac:dyDescent="0.25">
      <c r="A4885" s="62"/>
      <c r="B4885" s="62"/>
      <c r="C4885" s="62"/>
      <c r="D4885" s="62"/>
      <c r="E4885" s="62"/>
    </row>
    <row r="4886" spans="1:5" ht="15" customHeight="1" x14ac:dyDescent="0.25">
      <c r="A4886" s="62"/>
      <c r="B4886" s="62"/>
      <c r="C4886" s="62"/>
      <c r="D4886" s="62"/>
      <c r="E4886" s="62"/>
    </row>
    <row r="4887" spans="1:5" ht="15" customHeight="1" x14ac:dyDescent="0.25">
      <c r="A4887" s="62"/>
      <c r="B4887" s="62"/>
      <c r="C4887" s="62"/>
      <c r="D4887" s="62"/>
      <c r="E4887" s="62"/>
    </row>
    <row r="4888" spans="1:5" ht="15" customHeight="1" x14ac:dyDescent="0.25">
      <c r="A4888" s="62"/>
      <c r="B4888" s="62"/>
      <c r="C4888" s="62"/>
      <c r="D4888" s="62"/>
      <c r="E4888" s="62"/>
    </row>
    <row r="4889" spans="1:5" ht="15" customHeight="1" x14ac:dyDescent="0.25">
      <c r="A4889" s="62"/>
      <c r="B4889" s="62"/>
      <c r="C4889" s="62"/>
      <c r="D4889" s="62"/>
      <c r="E4889" s="62"/>
    </row>
    <row r="4890" spans="1:5" ht="15" customHeight="1" x14ac:dyDescent="0.25">
      <c r="A4890" s="62"/>
      <c r="B4890" s="62"/>
      <c r="C4890" s="62"/>
      <c r="D4890" s="62"/>
      <c r="E4890" s="62"/>
    </row>
    <row r="4891" spans="1:5" ht="15" customHeight="1" x14ac:dyDescent="0.25">
      <c r="A4891" s="62"/>
      <c r="B4891" s="62"/>
      <c r="C4891" s="62"/>
      <c r="D4891" s="62"/>
      <c r="E4891" s="62"/>
    </row>
    <row r="4892" spans="1:5" ht="15" customHeight="1" x14ac:dyDescent="0.25">
      <c r="A4892" s="62"/>
      <c r="B4892" s="62"/>
      <c r="C4892" s="62"/>
      <c r="D4892" s="62"/>
      <c r="E4892" s="62"/>
    </row>
    <row r="4893" spans="1:5" ht="15" customHeight="1" x14ac:dyDescent="0.25">
      <c r="A4893" s="62"/>
      <c r="B4893" s="62"/>
      <c r="C4893" s="62"/>
      <c r="D4893" s="62"/>
      <c r="E4893" s="62"/>
    </row>
    <row r="4894" spans="1:5" ht="15" customHeight="1" x14ac:dyDescent="0.25">
      <c r="A4894" s="62"/>
      <c r="B4894" s="62"/>
      <c r="C4894" s="62"/>
      <c r="D4894" s="62"/>
      <c r="E4894" s="62"/>
    </row>
    <row r="4895" spans="1:5" ht="15" customHeight="1" x14ac:dyDescent="0.25">
      <c r="A4895" s="62"/>
      <c r="B4895" s="62"/>
      <c r="C4895" s="62"/>
      <c r="D4895" s="62"/>
      <c r="E4895" s="62"/>
    </row>
    <row r="4896" spans="1:5" ht="15" customHeight="1" x14ac:dyDescent="0.25">
      <c r="A4896" s="62"/>
      <c r="B4896" s="62"/>
      <c r="C4896" s="62"/>
      <c r="D4896" s="62"/>
      <c r="E4896" s="62"/>
    </row>
    <row r="4897" spans="1:5" ht="15" customHeight="1" x14ac:dyDescent="0.25">
      <c r="A4897" s="62"/>
      <c r="B4897" s="62"/>
      <c r="C4897" s="62"/>
      <c r="D4897" s="62"/>
      <c r="E4897" s="62"/>
    </row>
    <row r="4898" spans="1:5" ht="15" customHeight="1" x14ac:dyDescent="0.25">
      <c r="A4898" s="62"/>
      <c r="B4898" s="62"/>
      <c r="C4898" s="62"/>
      <c r="D4898" s="62"/>
      <c r="E4898" s="62"/>
    </row>
    <row r="4899" spans="1:5" ht="15" customHeight="1" x14ac:dyDescent="0.25">
      <c r="A4899" s="62"/>
      <c r="B4899" s="62"/>
      <c r="C4899" s="62"/>
      <c r="D4899" s="62"/>
      <c r="E4899" s="62"/>
    </row>
    <row r="4900" spans="1:5" ht="15" customHeight="1" x14ac:dyDescent="0.25">
      <c r="A4900" s="62"/>
      <c r="B4900" s="62"/>
      <c r="C4900" s="62"/>
      <c r="D4900" s="62"/>
      <c r="E4900" s="62"/>
    </row>
    <row r="4901" spans="1:5" ht="15" customHeight="1" x14ac:dyDescent="0.25">
      <c r="A4901" s="62"/>
      <c r="B4901" s="62"/>
      <c r="C4901" s="62"/>
      <c r="D4901" s="62"/>
      <c r="E4901" s="62"/>
    </row>
    <row r="4902" spans="1:5" ht="15" customHeight="1" x14ac:dyDescent="0.25">
      <c r="A4902" s="62"/>
      <c r="B4902" s="62"/>
      <c r="C4902" s="62"/>
      <c r="D4902" s="62"/>
      <c r="E4902" s="62"/>
    </row>
    <row r="4903" spans="1:5" ht="15" customHeight="1" x14ac:dyDescent="0.25">
      <c r="A4903" s="62"/>
      <c r="B4903" s="62"/>
      <c r="C4903" s="62"/>
      <c r="D4903" s="62"/>
      <c r="E4903" s="62"/>
    </row>
    <row r="4904" spans="1:5" ht="15" customHeight="1" x14ac:dyDescent="0.25">
      <c r="A4904" s="62"/>
      <c r="B4904" s="62"/>
      <c r="C4904" s="62"/>
      <c r="D4904" s="62"/>
      <c r="E4904" s="62"/>
    </row>
    <row r="4905" spans="1:5" ht="15" customHeight="1" x14ac:dyDescent="0.25">
      <c r="A4905" s="62"/>
      <c r="B4905" s="62"/>
      <c r="C4905" s="62"/>
      <c r="D4905" s="62"/>
      <c r="E4905" s="62"/>
    </row>
    <row r="4906" spans="1:5" ht="15" customHeight="1" x14ac:dyDescent="0.25">
      <c r="A4906" s="62"/>
      <c r="B4906" s="62"/>
      <c r="C4906" s="62"/>
      <c r="D4906" s="62"/>
      <c r="E4906" s="62"/>
    </row>
    <row r="4907" spans="1:5" ht="15" customHeight="1" x14ac:dyDescent="0.25">
      <c r="A4907" s="62"/>
      <c r="B4907" s="62"/>
      <c r="C4907" s="62"/>
      <c r="D4907" s="62"/>
      <c r="E4907" s="62"/>
    </row>
    <row r="4908" spans="1:5" ht="15" customHeight="1" x14ac:dyDescent="0.25">
      <c r="A4908" s="62"/>
      <c r="B4908" s="62"/>
      <c r="C4908" s="62"/>
      <c r="D4908" s="62"/>
      <c r="E4908" s="62"/>
    </row>
    <row r="4909" spans="1:5" ht="15" customHeight="1" x14ac:dyDescent="0.25">
      <c r="A4909" s="62"/>
      <c r="B4909" s="62"/>
      <c r="C4909" s="62"/>
      <c r="D4909" s="62"/>
      <c r="E4909" s="62"/>
    </row>
    <row r="4910" spans="1:5" ht="15" customHeight="1" x14ac:dyDescent="0.25">
      <c r="A4910" s="62"/>
      <c r="B4910" s="62"/>
      <c r="C4910" s="62"/>
      <c r="D4910" s="62"/>
      <c r="E4910" s="62"/>
    </row>
    <row r="4911" spans="1:5" ht="15" customHeight="1" x14ac:dyDescent="0.25">
      <c r="A4911" s="62"/>
      <c r="B4911" s="62"/>
      <c r="C4911" s="62"/>
      <c r="D4911" s="62"/>
      <c r="E4911" s="62"/>
    </row>
    <row r="4912" spans="1:5" ht="15" customHeight="1" x14ac:dyDescent="0.25">
      <c r="A4912" s="62"/>
      <c r="B4912" s="62"/>
      <c r="C4912" s="62"/>
      <c r="D4912" s="62"/>
      <c r="E4912" s="62"/>
    </row>
    <row r="4913" spans="1:5" ht="15" customHeight="1" x14ac:dyDescent="0.25">
      <c r="A4913" s="62"/>
      <c r="B4913" s="62"/>
      <c r="C4913" s="62"/>
      <c r="D4913" s="62"/>
      <c r="E4913" s="62"/>
    </row>
    <row r="4914" spans="1:5" ht="15" customHeight="1" x14ac:dyDescent="0.25">
      <c r="A4914" s="62"/>
      <c r="B4914" s="62"/>
      <c r="C4914" s="62"/>
      <c r="D4914" s="62"/>
      <c r="E4914" s="62"/>
    </row>
    <row r="4915" spans="1:5" ht="15" customHeight="1" x14ac:dyDescent="0.25">
      <c r="A4915" s="62"/>
      <c r="B4915" s="62"/>
      <c r="C4915" s="62"/>
      <c r="D4915" s="62"/>
      <c r="E4915" s="62"/>
    </row>
    <row r="4916" spans="1:5" ht="15" customHeight="1" x14ac:dyDescent="0.25">
      <c r="A4916" s="62"/>
      <c r="B4916" s="62"/>
      <c r="C4916" s="62"/>
      <c r="D4916" s="62"/>
      <c r="E4916" s="62"/>
    </row>
    <row r="4917" spans="1:5" ht="15" customHeight="1" x14ac:dyDescent="0.25">
      <c r="A4917" s="62"/>
      <c r="B4917" s="62"/>
      <c r="C4917" s="62"/>
      <c r="D4917" s="62"/>
      <c r="E4917" s="62"/>
    </row>
    <row r="4918" spans="1:5" ht="15" customHeight="1" x14ac:dyDescent="0.25">
      <c r="A4918" s="62"/>
      <c r="B4918" s="62"/>
      <c r="C4918" s="62"/>
      <c r="D4918" s="62"/>
      <c r="E4918" s="62"/>
    </row>
    <row r="4919" spans="1:5" ht="15" customHeight="1" x14ac:dyDescent="0.25">
      <c r="A4919" s="62"/>
      <c r="B4919" s="62"/>
      <c r="C4919" s="62"/>
      <c r="D4919" s="62"/>
      <c r="E4919" s="62"/>
    </row>
    <row r="4920" spans="1:5" ht="15" customHeight="1" x14ac:dyDescent="0.25">
      <c r="A4920" s="62"/>
      <c r="B4920" s="62"/>
      <c r="C4920" s="62"/>
      <c r="D4920" s="62"/>
      <c r="E4920" s="62"/>
    </row>
    <row r="4921" spans="1:5" ht="15" customHeight="1" x14ac:dyDescent="0.25">
      <c r="A4921" s="62"/>
      <c r="B4921" s="62"/>
      <c r="C4921" s="62"/>
      <c r="D4921" s="62"/>
      <c r="E4921" s="62"/>
    </row>
    <row r="4922" spans="1:5" ht="15" customHeight="1" x14ac:dyDescent="0.25">
      <c r="A4922" s="62"/>
      <c r="B4922" s="62"/>
      <c r="C4922" s="62"/>
      <c r="D4922" s="62"/>
      <c r="E4922" s="62"/>
    </row>
    <row r="4923" spans="1:5" ht="15" customHeight="1" x14ac:dyDescent="0.25">
      <c r="A4923" s="62"/>
      <c r="B4923" s="62"/>
      <c r="C4923" s="62"/>
      <c r="D4923" s="62"/>
      <c r="E4923" s="62"/>
    </row>
    <row r="4924" spans="1:5" ht="15" customHeight="1" x14ac:dyDescent="0.25">
      <c r="A4924" s="62"/>
      <c r="B4924" s="62"/>
      <c r="C4924" s="62"/>
      <c r="D4924" s="62"/>
      <c r="E4924" s="62"/>
    </row>
    <row r="4925" spans="1:5" ht="15" customHeight="1" x14ac:dyDescent="0.25">
      <c r="A4925" s="62"/>
      <c r="B4925" s="62"/>
      <c r="C4925" s="62"/>
      <c r="D4925" s="62"/>
      <c r="E4925" s="62"/>
    </row>
    <row r="4926" spans="1:5" ht="15" customHeight="1" x14ac:dyDescent="0.25">
      <c r="A4926" s="62"/>
      <c r="B4926" s="62"/>
      <c r="C4926" s="62"/>
      <c r="D4926" s="62"/>
      <c r="E4926" s="62"/>
    </row>
    <row r="4927" spans="1:5" ht="15" customHeight="1" x14ac:dyDescent="0.25">
      <c r="A4927" s="62"/>
      <c r="B4927" s="62"/>
      <c r="C4927" s="62"/>
      <c r="D4927" s="62"/>
      <c r="E4927" s="62"/>
    </row>
    <row r="4928" spans="1:5" ht="15" customHeight="1" x14ac:dyDescent="0.25">
      <c r="A4928" s="62"/>
      <c r="B4928" s="62"/>
      <c r="C4928" s="62"/>
      <c r="D4928" s="62"/>
      <c r="E4928" s="62"/>
    </row>
    <row r="4929" spans="1:5" ht="15" customHeight="1" x14ac:dyDescent="0.25">
      <c r="A4929" s="62"/>
      <c r="B4929" s="62"/>
      <c r="C4929" s="62"/>
      <c r="D4929" s="62"/>
      <c r="E4929" s="62"/>
    </row>
    <row r="4930" spans="1:5" ht="15" customHeight="1" x14ac:dyDescent="0.25">
      <c r="A4930" s="62"/>
      <c r="B4930" s="62"/>
      <c r="C4930" s="62"/>
      <c r="D4930" s="62"/>
      <c r="E4930" s="62"/>
    </row>
    <row r="4931" spans="1:5" ht="15" customHeight="1" x14ac:dyDescent="0.25">
      <c r="A4931" s="62"/>
      <c r="B4931" s="62"/>
      <c r="C4931" s="62"/>
      <c r="D4931" s="62"/>
      <c r="E4931" s="62"/>
    </row>
    <row r="4932" spans="1:5" ht="15" customHeight="1" x14ac:dyDescent="0.25">
      <c r="A4932" s="62"/>
      <c r="B4932" s="62"/>
      <c r="C4932" s="62"/>
      <c r="D4932" s="62"/>
      <c r="E4932" s="62"/>
    </row>
    <row r="4933" spans="1:5" ht="15" customHeight="1" x14ac:dyDescent="0.25">
      <c r="A4933" s="62"/>
      <c r="B4933" s="62"/>
      <c r="C4933" s="62"/>
      <c r="D4933" s="62"/>
      <c r="E4933" s="62"/>
    </row>
    <row r="4934" spans="1:5" ht="15" customHeight="1" x14ac:dyDescent="0.25">
      <c r="A4934" s="62"/>
      <c r="B4934" s="62"/>
      <c r="C4934" s="62"/>
      <c r="D4934" s="62"/>
      <c r="E4934" s="62"/>
    </row>
    <row r="4935" spans="1:5" ht="15" customHeight="1" x14ac:dyDescent="0.25">
      <c r="A4935" s="62"/>
      <c r="B4935" s="62"/>
      <c r="C4935" s="62"/>
      <c r="D4935" s="62"/>
      <c r="E4935" s="62"/>
    </row>
    <row r="4936" spans="1:5" ht="15" customHeight="1" x14ac:dyDescent="0.25">
      <c r="A4936" s="62"/>
      <c r="B4936" s="62"/>
      <c r="C4936" s="62"/>
      <c r="D4936" s="62"/>
      <c r="E4936" s="62"/>
    </row>
    <row r="4937" spans="1:5" ht="15" customHeight="1" x14ac:dyDescent="0.25">
      <c r="A4937" s="62"/>
      <c r="B4937" s="62"/>
      <c r="C4937" s="62"/>
      <c r="D4937" s="62"/>
      <c r="E4937" s="62"/>
    </row>
    <row r="4938" spans="1:5" ht="15" customHeight="1" x14ac:dyDescent="0.25">
      <c r="A4938" s="62"/>
      <c r="B4938" s="62"/>
      <c r="C4938" s="62"/>
      <c r="D4938" s="62"/>
      <c r="E4938" s="62"/>
    </row>
    <row r="4939" spans="1:5" ht="15" customHeight="1" x14ac:dyDescent="0.25">
      <c r="A4939" s="62"/>
      <c r="B4939" s="62"/>
      <c r="C4939" s="62"/>
      <c r="D4939" s="62"/>
      <c r="E4939" s="62"/>
    </row>
    <row r="4940" spans="1:5" ht="15" customHeight="1" x14ac:dyDescent="0.25">
      <c r="A4940" s="62"/>
      <c r="B4940" s="62"/>
      <c r="C4940" s="62"/>
      <c r="D4940" s="62"/>
      <c r="E4940" s="62"/>
    </row>
    <row r="4941" spans="1:5" ht="15" customHeight="1" x14ac:dyDescent="0.25">
      <c r="A4941" s="62"/>
      <c r="B4941" s="62"/>
      <c r="C4941" s="62"/>
      <c r="D4941" s="62"/>
      <c r="E4941" s="62"/>
    </row>
    <row r="4942" spans="1:5" ht="15" customHeight="1" x14ac:dyDescent="0.25">
      <c r="A4942" s="62"/>
      <c r="B4942" s="62"/>
      <c r="C4942" s="62"/>
      <c r="D4942" s="62"/>
      <c r="E4942" s="62"/>
    </row>
    <row r="4943" spans="1:5" ht="15" customHeight="1" x14ac:dyDescent="0.25">
      <c r="A4943" s="62"/>
      <c r="B4943" s="62"/>
      <c r="C4943" s="62"/>
      <c r="D4943" s="62"/>
      <c r="E4943" s="62"/>
    </row>
    <row r="4944" spans="1:5" ht="15" customHeight="1" x14ac:dyDescent="0.25">
      <c r="A4944" s="62"/>
      <c r="B4944" s="62"/>
      <c r="C4944" s="62"/>
      <c r="D4944" s="62"/>
      <c r="E4944" s="62"/>
    </row>
    <row r="4945" spans="1:5" ht="15" customHeight="1" x14ac:dyDescent="0.25">
      <c r="A4945" s="62"/>
      <c r="B4945" s="62"/>
      <c r="C4945" s="62"/>
      <c r="D4945" s="62"/>
      <c r="E4945" s="62"/>
    </row>
    <row r="4946" spans="1:5" ht="15" customHeight="1" x14ac:dyDescent="0.25">
      <c r="A4946" s="62"/>
      <c r="B4946" s="62"/>
      <c r="C4946" s="62"/>
      <c r="D4946" s="62"/>
      <c r="E4946" s="62"/>
    </row>
    <row r="4947" spans="1:5" ht="15" customHeight="1" x14ac:dyDescent="0.25">
      <c r="A4947" s="62"/>
      <c r="B4947" s="62"/>
      <c r="C4947" s="62"/>
      <c r="D4947" s="62"/>
      <c r="E4947" s="62"/>
    </row>
    <row r="4948" spans="1:5" ht="15" customHeight="1" x14ac:dyDescent="0.25">
      <c r="A4948" s="62"/>
      <c r="B4948" s="62"/>
      <c r="C4948" s="62"/>
      <c r="D4948" s="62"/>
      <c r="E4948" s="62"/>
    </row>
    <row r="4949" spans="1:5" ht="15" customHeight="1" x14ac:dyDescent="0.25">
      <c r="A4949" s="62"/>
      <c r="B4949" s="62"/>
      <c r="C4949" s="62"/>
      <c r="D4949" s="62"/>
      <c r="E4949" s="62"/>
    </row>
    <row r="4950" spans="1:5" ht="15" customHeight="1" x14ac:dyDescent="0.25">
      <c r="A4950" s="62"/>
      <c r="B4950" s="62"/>
      <c r="C4950" s="62"/>
      <c r="D4950" s="62"/>
      <c r="E4950" s="62"/>
    </row>
    <row r="4951" spans="1:5" ht="15" customHeight="1" x14ac:dyDescent="0.25">
      <c r="A4951" s="62"/>
      <c r="B4951" s="62"/>
      <c r="C4951" s="62"/>
      <c r="D4951" s="62"/>
      <c r="E4951" s="62"/>
    </row>
    <row r="4952" spans="1:5" ht="15" customHeight="1" x14ac:dyDescent="0.25">
      <c r="A4952" s="62"/>
      <c r="B4952" s="62"/>
      <c r="C4952" s="62"/>
      <c r="D4952" s="62"/>
      <c r="E4952" s="62"/>
    </row>
    <row r="4953" spans="1:5" ht="15" customHeight="1" x14ac:dyDescent="0.25">
      <c r="A4953" s="62"/>
      <c r="B4953" s="62"/>
      <c r="C4953" s="62"/>
      <c r="D4953" s="62"/>
      <c r="E4953" s="62"/>
    </row>
    <row r="4954" spans="1:5" ht="15" customHeight="1" x14ac:dyDescent="0.25">
      <c r="A4954" s="62"/>
      <c r="B4954" s="62"/>
      <c r="C4954" s="62"/>
      <c r="D4954" s="62"/>
      <c r="E4954" s="62"/>
    </row>
    <row r="4955" spans="1:5" ht="15" customHeight="1" x14ac:dyDescent="0.25">
      <c r="A4955" s="62"/>
      <c r="B4955" s="62"/>
      <c r="C4955" s="62"/>
      <c r="D4955" s="62"/>
      <c r="E4955" s="62"/>
    </row>
    <row r="4956" spans="1:5" ht="15" customHeight="1" x14ac:dyDescent="0.25">
      <c r="A4956" s="62"/>
      <c r="B4956" s="62"/>
      <c r="C4956" s="62"/>
      <c r="D4956" s="62"/>
      <c r="E4956" s="62"/>
    </row>
    <row r="4957" spans="1:5" ht="15" customHeight="1" x14ac:dyDescent="0.25">
      <c r="A4957" s="62"/>
      <c r="B4957" s="62"/>
      <c r="C4957" s="62"/>
      <c r="D4957" s="62"/>
      <c r="E4957" s="62"/>
    </row>
    <row r="4958" spans="1:5" ht="15" customHeight="1" x14ac:dyDescent="0.25">
      <c r="A4958" s="62"/>
      <c r="B4958" s="62"/>
      <c r="C4958" s="62"/>
      <c r="D4958" s="62"/>
      <c r="E4958" s="62"/>
    </row>
    <row r="4959" spans="1:5" ht="15" customHeight="1" x14ac:dyDescent="0.25">
      <c r="A4959" s="62"/>
      <c r="B4959" s="62"/>
      <c r="C4959" s="62"/>
      <c r="D4959" s="62"/>
      <c r="E4959" s="62"/>
    </row>
    <row r="4960" spans="1:5" ht="15" customHeight="1" x14ac:dyDescent="0.25">
      <c r="A4960" s="62"/>
      <c r="B4960" s="62"/>
      <c r="C4960" s="62"/>
      <c r="D4960" s="62"/>
      <c r="E4960" s="62"/>
    </row>
    <row r="4961" spans="1:5" ht="15" customHeight="1" x14ac:dyDescent="0.25">
      <c r="A4961" s="62"/>
      <c r="B4961" s="62"/>
      <c r="C4961" s="62"/>
      <c r="D4961" s="62"/>
      <c r="E4961" s="62"/>
    </row>
    <row r="4962" spans="1:5" ht="15" customHeight="1" x14ac:dyDescent="0.25">
      <c r="A4962" s="62"/>
      <c r="B4962" s="62"/>
      <c r="C4962" s="62"/>
      <c r="D4962" s="62"/>
      <c r="E4962" s="62"/>
    </row>
    <row r="4963" spans="1:5" ht="15" customHeight="1" x14ac:dyDescent="0.25">
      <c r="A4963" s="62"/>
      <c r="B4963" s="62"/>
      <c r="C4963" s="62"/>
      <c r="D4963" s="62"/>
      <c r="E4963" s="62"/>
    </row>
    <row r="4964" spans="1:5" ht="15" customHeight="1" x14ac:dyDescent="0.25">
      <c r="A4964" s="62"/>
      <c r="B4964" s="62"/>
      <c r="C4964" s="62"/>
      <c r="D4964" s="62"/>
      <c r="E4964" s="62"/>
    </row>
    <row r="4965" spans="1:5" ht="15" customHeight="1" x14ac:dyDescent="0.25">
      <c r="A4965" s="62"/>
      <c r="B4965" s="62"/>
      <c r="C4965" s="62"/>
      <c r="D4965" s="62"/>
      <c r="E4965" s="62"/>
    </row>
    <row r="4966" spans="1:5" ht="15" customHeight="1" x14ac:dyDescent="0.25">
      <c r="A4966" s="62"/>
      <c r="B4966" s="62"/>
      <c r="C4966" s="62"/>
      <c r="D4966" s="62"/>
      <c r="E4966" s="62"/>
    </row>
    <row r="4967" spans="1:5" ht="15" customHeight="1" x14ac:dyDescent="0.25">
      <c r="A4967" s="62"/>
      <c r="B4967" s="62"/>
      <c r="C4967" s="62"/>
      <c r="D4967" s="62"/>
      <c r="E4967" s="62"/>
    </row>
    <row r="4968" spans="1:5" ht="15" customHeight="1" x14ac:dyDescent="0.25">
      <c r="A4968" s="62"/>
      <c r="B4968" s="62"/>
      <c r="C4968" s="62"/>
      <c r="D4968" s="62"/>
      <c r="E4968" s="62"/>
    </row>
    <row r="4969" spans="1:5" ht="15" customHeight="1" x14ac:dyDescent="0.25">
      <c r="A4969" s="62"/>
      <c r="B4969" s="62"/>
      <c r="C4969" s="62"/>
      <c r="D4969" s="62"/>
      <c r="E4969" s="62"/>
    </row>
    <row r="4970" spans="1:5" ht="15" customHeight="1" x14ac:dyDescent="0.25">
      <c r="A4970" s="62"/>
      <c r="B4970" s="62"/>
      <c r="C4970" s="62"/>
      <c r="D4970" s="62"/>
      <c r="E4970" s="62"/>
    </row>
    <row r="4971" spans="1:5" ht="15" customHeight="1" x14ac:dyDescent="0.25">
      <c r="A4971" s="62"/>
      <c r="B4971" s="62"/>
      <c r="C4971" s="62"/>
      <c r="D4971" s="62"/>
      <c r="E4971" s="62"/>
    </row>
    <row r="4972" spans="1:5" ht="15" customHeight="1" x14ac:dyDescent="0.25">
      <c r="A4972" s="62"/>
      <c r="B4972" s="62"/>
      <c r="C4972" s="62"/>
      <c r="D4972" s="62"/>
      <c r="E4972" s="62"/>
    </row>
    <row r="4973" spans="1:5" ht="15" customHeight="1" x14ac:dyDescent="0.25">
      <c r="A4973" s="62"/>
      <c r="B4973" s="62"/>
      <c r="C4973" s="62"/>
      <c r="D4973" s="62"/>
      <c r="E4973" s="62"/>
    </row>
    <row r="4974" spans="1:5" ht="15" customHeight="1" x14ac:dyDescent="0.25">
      <c r="A4974" s="62"/>
      <c r="B4974" s="62"/>
      <c r="C4974" s="62"/>
      <c r="D4974" s="62"/>
      <c r="E4974" s="62"/>
    </row>
    <row r="4975" spans="1:5" ht="15" customHeight="1" x14ac:dyDescent="0.25">
      <c r="A4975" s="62"/>
      <c r="B4975" s="62"/>
      <c r="C4975" s="62"/>
      <c r="D4975" s="62"/>
      <c r="E4975" s="62"/>
    </row>
    <row r="4976" spans="1:5" ht="15" customHeight="1" x14ac:dyDescent="0.25">
      <c r="A4976" s="62"/>
      <c r="B4976" s="62"/>
      <c r="C4976" s="62"/>
      <c r="D4976" s="62"/>
      <c r="E4976" s="62"/>
    </row>
    <row r="4977" spans="1:5" ht="15" customHeight="1" x14ac:dyDescent="0.25">
      <c r="A4977" s="62"/>
      <c r="B4977" s="62"/>
      <c r="C4977" s="62"/>
      <c r="D4977" s="62"/>
      <c r="E4977" s="62"/>
    </row>
    <row r="4978" spans="1:5" ht="15" customHeight="1" x14ac:dyDescent="0.25">
      <c r="A4978" s="62"/>
      <c r="B4978" s="62"/>
      <c r="C4978" s="62"/>
      <c r="D4978" s="62"/>
      <c r="E4978" s="62"/>
    </row>
    <row r="4979" spans="1:5" ht="15" customHeight="1" x14ac:dyDescent="0.25">
      <c r="A4979" s="62"/>
      <c r="B4979" s="62"/>
      <c r="C4979" s="62"/>
      <c r="D4979" s="62"/>
      <c r="E4979" s="62"/>
    </row>
    <row r="4980" spans="1:5" ht="15" customHeight="1" x14ac:dyDescent="0.25">
      <c r="A4980" s="62"/>
      <c r="B4980" s="62"/>
      <c r="C4980" s="62"/>
      <c r="D4980" s="62"/>
      <c r="E4980" s="62"/>
    </row>
    <row r="4981" spans="1:5" ht="15" customHeight="1" x14ac:dyDescent="0.25">
      <c r="A4981" s="62"/>
      <c r="B4981" s="62"/>
      <c r="C4981" s="62"/>
      <c r="D4981" s="62"/>
      <c r="E4981" s="62"/>
    </row>
    <row r="4982" spans="1:5" ht="15" customHeight="1" x14ac:dyDescent="0.25">
      <c r="A4982" s="62"/>
      <c r="B4982" s="62"/>
      <c r="C4982" s="62"/>
      <c r="D4982" s="62"/>
      <c r="E4982" s="62"/>
    </row>
    <row r="4983" spans="1:5" ht="15" customHeight="1" x14ac:dyDescent="0.25">
      <c r="A4983" s="62"/>
      <c r="B4983" s="62"/>
      <c r="C4983" s="62"/>
      <c r="D4983" s="62"/>
      <c r="E4983" s="62"/>
    </row>
    <row r="4984" spans="1:5" ht="15" customHeight="1" x14ac:dyDescent="0.25">
      <c r="A4984" s="62"/>
      <c r="B4984" s="62"/>
      <c r="C4984" s="62"/>
      <c r="D4984" s="62"/>
      <c r="E4984" s="62"/>
    </row>
    <row r="4985" spans="1:5" ht="15" customHeight="1" x14ac:dyDescent="0.25">
      <c r="A4985" s="62"/>
      <c r="B4985" s="62"/>
      <c r="C4985" s="62"/>
      <c r="D4985" s="62"/>
      <c r="E4985" s="62"/>
    </row>
    <row r="4986" spans="1:5" ht="15" customHeight="1" x14ac:dyDescent="0.25">
      <c r="A4986" s="62"/>
      <c r="B4986" s="62"/>
      <c r="C4986" s="62"/>
      <c r="D4986" s="62"/>
      <c r="E4986" s="62"/>
    </row>
    <row r="4987" spans="1:5" ht="15" customHeight="1" x14ac:dyDescent="0.25">
      <c r="A4987" s="62"/>
      <c r="B4987" s="62"/>
      <c r="C4987" s="62"/>
      <c r="D4987" s="62"/>
      <c r="E4987" s="62"/>
    </row>
    <row r="4988" spans="1:5" ht="15" customHeight="1" x14ac:dyDescent="0.25">
      <c r="A4988" s="62"/>
      <c r="B4988" s="62"/>
      <c r="C4988" s="62"/>
      <c r="D4988" s="62"/>
      <c r="E4988" s="62"/>
    </row>
    <row r="4989" spans="1:5" ht="15" customHeight="1" x14ac:dyDescent="0.25">
      <c r="A4989" s="62"/>
      <c r="B4989" s="62"/>
      <c r="C4989" s="62"/>
      <c r="D4989" s="62"/>
      <c r="E4989" s="62"/>
    </row>
    <row r="4990" spans="1:5" ht="15" customHeight="1" x14ac:dyDescent="0.25">
      <c r="A4990" s="62"/>
      <c r="B4990" s="62"/>
      <c r="C4990" s="62"/>
      <c r="D4990" s="62"/>
      <c r="E4990" s="62"/>
    </row>
    <row r="4991" spans="1:5" ht="15" customHeight="1" x14ac:dyDescent="0.25">
      <c r="A4991" s="62"/>
      <c r="B4991" s="62"/>
      <c r="C4991" s="62"/>
      <c r="D4991" s="62"/>
      <c r="E4991" s="62"/>
    </row>
    <row r="4992" spans="1:5" ht="15" customHeight="1" x14ac:dyDescent="0.25">
      <c r="A4992" s="62"/>
      <c r="B4992" s="62"/>
      <c r="C4992" s="62"/>
      <c r="D4992" s="62"/>
      <c r="E4992" s="62"/>
    </row>
    <row r="4993" spans="1:5" ht="15" customHeight="1" x14ac:dyDescent="0.25">
      <c r="A4993" s="62"/>
      <c r="B4993" s="62"/>
      <c r="C4993" s="62"/>
      <c r="D4993" s="62"/>
      <c r="E4993" s="62"/>
    </row>
    <row r="4994" spans="1:5" ht="15" customHeight="1" x14ac:dyDescent="0.25">
      <c r="A4994" s="62"/>
      <c r="B4994" s="62"/>
      <c r="C4994" s="62"/>
      <c r="D4994" s="62"/>
      <c r="E4994" s="62"/>
    </row>
    <row r="4995" spans="1:5" ht="15" customHeight="1" x14ac:dyDescent="0.25">
      <c r="A4995" s="62"/>
      <c r="B4995" s="62"/>
      <c r="C4995" s="62"/>
      <c r="D4995" s="62"/>
      <c r="E4995" s="62"/>
    </row>
    <row r="4996" spans="1:5" ht="15" customHeight="1" x14ac:dyDescent="0.25">
      <c r="A4996" s="62"/>
      <c r="B4996" s="62"/>
      <c r="C4996" s="62"/>
      <c r="D4996" s="62"/>
      <c r="E4996" s="62"/>
    </row>
    <row r="4997" spans="1:5" ht="15" customHeight="1" x14ac:dyDescent="0.25">
      <c r="A4997" s="62"/>
      <c r="B4997" s="62"/>
      <c r="C4997" s="62"/>
      <c r="D4997" s="62"/>
      <c r="E4997" s="62"/>
    </row>
    <row r="4998" spans="1:5" ht="15" customHeight="1" x14ac:dyDescent="0.25">
      <c r="A4998" s="62"/>
      <c r="B4998" s="62"/>
      <c r="C4998" s="62"/>
      <c r="D4998" s="62"/>
      <c r="E4998" s="62"/>
    </row>
    <row r="4999" spans="1:5" ht="15" customHeight="1" x14ac:dyDescent="0.25">
      <c r="A4999" s="62"/>
      <c r="B4999" s="62"/>
      <c r="C4999" s="62"/>
      <c r="D4999" s="62"/>
      <c r="E4999" s="62"/>
    </row>
    <row r="5000" spans="1:5" ht="15" customHeight="1" x14ac:dyDescent="0.25">
      <c r="A5000" s="62"/>
      <c r="B5000" s="62"/>
      <c r="C5000" s="62"/>
      <c r="D5000" s="62"/>
      <c r="E5000" s="62"/>
    </row>
  </sheetData>
  <mergeCells count="4">
    <mergeCell ref="A1:E1"/>
    <mergeCell ref="A2:E2"/>
    <mergeCell ref="C3:E3"/>
    <mergeCell ref="A8:B8"/>
  </mergeCells>
  <pageMargins left="0.74803149606299213" right="0.74803149606299213" top="0.59055118110236227" bottom="0.74803149606299213" header="0.31496062992125984" footer="0.31496062992125984"/>
  <pageSetup paperSize="9" orientation="landscape" r:id="rId1"/>
  <headerFooter alignWithMargins="0">
    <oddHeader>&amp;C&amp;"Times New Roman,Regular"&amp;12&amp;P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H1997"/>
  <sheetViews>
    <sheetView view="pageBreakPreview" topLeftCell="A7" zoomScale="90" zoomScaleNormal="100" zoomScaleSheetLayoutView="90" workbookViewId="0">
      <selection activeCell="B33" sqref="B33"/>
    </sheetView>
  </sheetViews>
  <sheetFormatPr defaultRowHeight="15" x14ac:dyDescent="0.25"/>
  <cols>
    <col min="1" max="1" width="5.7109375" customWidth="1"/>
    <col min="2" max="2" width="49.85546875" customWidth="1"/>
    <col min="3" max="3" width="14.42578125" style="12" customWidth="1"/>
    <col min="4" max="4" width="11.85546875" style="12" customWidth="1"/>
    <col min="5" max="5" width="12" style="12" customWidth="1"/>
    <col min="6" max="6" width="13" style="12" customWidth="1"/>
    <col min="7" max="7" width="12.5703125" customWidth="1"/>
    <col min="8" max="8" width="10" style="12" customWidth="1"/>
  </cols>
  <sheetData>
    <row r="1" spans="1:8" ht="15" customHeight="1" x14ac:dyDescent="0.25">
      <c r="A1" s="908" t="s">
        <v>101</v>
      </c>
      <c r="B1" s="908"/>
      <c r="C1" s="908"/>
      <c r="D1" s="908"/>
      <c r="E1" s="908"/>
      <c r="F1" s="908"/>
      <c r="G1" s="908"/>
      <c r="H1" s="908"/>
    </row>
    <row r="2" spans="1:8" ht="15" customHeight="1" x14ac:dyDescent="0.25">
      <c r="A2" s="908" t="s">
        <v>2907</v>
      </c>
      <c r="B2" s="908"/>
      <c r="C2" s="908"/>
      <c r="D2" s="908"/>
      <c r="E2" s="908"/>
      <c r="F2" s="908"/>
      <c r="G2" s="908"/>
      <c r="H2" s="908"/>
    </row>
    <row r="3" spans="1:8" ht="15" customHeight="1" x14ac:dyDescent="0.25">
      <c r="A3" s="936" t="s">
        <v>102</v>
      </c>
      <c r="B3" s="936"/>
      <c r="C3" s="68" t="s">
        <v>103</v>
      </c>
      <c r="D3" s="68" t="s">
        <v>104</v>
      </c>
      <c r="E3" s="68" t="s">
        <v>105</v>
      </c>
      <c r="F3" s="68" t="s">
        <v>103</v>
      </c>
      <c r="G3" s="10" t="s">
        <v>106</v>
      </c>
      <c r="H3" s="51" t="s">
        <v>107</v>
      </c>
    </row>
    <row r="4" spans="1:8" ht="15" customHeight="1" x14ac:dyDescent="0.25">
      <c r="A4" s="10"/>
      <c r="B4" s="4"/>
      <c r="C4" s="68" t="s">
        <v>108</v>
      </c>
      <c r="D4" s="68" t="s">
        <v>93</v>
      </c>
      <c r="E4" s="68" t="s">
        <v>93</v>
      </c>
      <c r="F4" s="68" t="s">
        <v>108</v>
      </c>
      <c r="G4" s="10" t="s">
        <v>109</v>
      </c>
      <c r="H4" s="51" t="s">
        <v>110</v>
      </c>
    </row>
    <row r="5" spans="1:8" ht="15" customHeight="1" x14ac:dyDescent="0.25">
      <c r="A5" s="10"/>
      <c r="B5" s="4"/>
      <c r="C5" s="68" t="s">
        <v>111</v>
      </c>
      <c r="D5" s="68" t="s">
        <v>112</v>
      </c>
      <c r="E5" s="68" t="s">
        <v>112</v>
      </c>
      <c r="F5" s="68" t="s">
        <v>113</v>
      </c>
      <c r="G5" s="10" t="s">
        <v>77</v>
      </c>
      <c r="H5" s="69"/>
    </row>
    <row r="6" spans="1:8" ht="15" customHeight="1" x14ac:dyDescent="0.25">
      <c r="A6" s="10"/>
      <c r="B6" s="4"/>
      <c r="C6" s="68">
        <v>2023</v>
      </c>
      <c r="D6" s="68" t="s">
        <v>79</v>
      </c>
      <c r="E6" s="68" t="s">
        <v>79</v>
      </c>
      <c r="F6" s="68" t="s">
        <v>1091</v>
      </c>
      <c r="G6" s="10" t="s">
        <v>114</v>
      </c>
      <c r="H6" s="69"/>
    </row>
    <row r="7" spans="1:8" ht="15" customHeight="1" x14ac:dyDescent="0.25">
      <c r="A7" s="10"/>
      <c r="B7" s="4"/>
      <c r="C7" s="69"/>
      <c r="D7" s="69"/>
      <c r="E7" s="69"/>
      <c r="F7" s="69"/>
      <c r="G7" s="10" t="s">
        <v>115</v>
      </c>
      <c r="H7" s="69"/>
    </row>
    <row r="8" spans="1:8" ht="15" customHeight="1" x14ac:dyDescent="0.25">
      <c r="A8" s="956" t="s">
        <v>2</v>
      </c>
      <c r="B8" s="956"/>
      <c r="C8" s="956"/>
      <c r="D8" s="956"/>
      <c r="E8" s="956"/>
      <c r="F8" s="956"/>
      <c r="G8" s="956"/>
      <c r="H8" s="956"/>
    </row>
    <row r="9" spans="1:8" ht="15" customHeight="1" x14ac:dyDescent="0.25">
      <c r="A9" s="4"/>
      <c r="B9" s="4"/>
      <c r="C9" s="69"/>
      <c r="D9" s="69"/>
      <c r="E9" s="69"/>
      <c r="F9" s="69"/>
      <c r="G9" s="4"/>
      <c r="H9" s="69"/>
    </row>
    <row r="10" spans="1:8" ht="15.95" customHeight="1" x14ac:dyDescent="0.25">
      <c r="A10" s="1" t="s">
        <v>116</v>
      </c>
      <c r="B10" s="1" t="s">
        <v>117</v>
      </c>
      <c r="C10" s="69"/>
      <c r="D10" s="69"/>
      <c r="E10" s="69"/>
      <c r="F10" s="69"/>
      <c r="G10" s="4"/>
      <c r="H10" s="69"/>
    </row>
    <row r="11" spans="1:8" ht="15.95" customHeight="1" x14ac:dyDescent="0.25">
      <c r="A11" s="2">
        <v>6003</v>
      </c>
      <c r="B11" s="1" t="s">
        <v>118</v>
      </c>
      <c r="C11" s="69"/>
      <c r="D11" s="69"/>
      <c r="E11" s="69"/>
      <c r="F11" s="69"/>
      <c r="G11" s="4"/>
      <c r="H11" s="69"/>
    </row>
    <row r="12" spans="1:8" ht="15.95" customHeight="1" x14ac:dyDescent="0.25">
      <c r="A12" s="3">
        <v>101</v>
      </c>
      <c r="B12" s="4" t="s">
        <v>119</v>
      </c>
      <c r="C12" s="5">
        <v>897800</v>
      </c>
      <c r="D12" s="5">
        <v>191600</v>
      </c>
      <c r="E12" s="5">
        <v>21500</v>
      </c>
      <c r="F12" s="5">
        <f>SUM(C12+D12-E12)</f>
        <v>1067900</v>
      </c>
      <c r="G12" s="70">
        <v>19</v>
      </c>
      <c r="H12" s="5">
        <v>69894.27</v>
      </c>
    </row>
    <row r="13" spans="1:8" ht="15.95" customHeight="1" x14ac:dyDescent="0.25">
      <c r="A13" s="3">
        <v>103</v>
      </c>
      <c r="B13" s="4" t="s">
        <v>120</v>
      </c>
      <c r="C13" s="5">
        <v>3431.46</v>
      </c>
      <c r="D13" s="5">
        <v>0</v>
      </c>
      <c r="E13" s="5">
        <v>825.79</v>
      </c>
      <c r="F13" s="5">
        <f t="shared" ref="F13:F18" si="0">SUM(C13+D13-E13)</f>
        <v>2605.67</v>
      </c>
      <c r="G13" s="70" t="s">
        <v>18</v>
      </c>
      <c r="H13" s="5">
        <v>282.57</v>
      </c>
    </row>
    <row r="14" spans="1:8" ht="15.95" customHeight="1" x14ac:dyDescent="0.25">
      <c r="A14" s="3">
        <v>104</v>
      </c>
      <c r="B14" s="4" t="s">
        <v>121</v>
      </c>
      <c r="C14" s="5">
        <v>0</v>
      </c>
      <c r="D14" s="5">
        <v>0</v>
      </c>
      <c r="E14" s="5">
        <v>0</v>
      </c>
      <c r="F14" s="5">
        <v>0</v>
      </c>
      <c r="G14" s="70" t="s">
        <v>23</v>
      </c>
      <c r="H14" s="5">
        <v>0</v>
      </c>
    </row>
    <row r="15" spans="1:8" ht="15.95" customHeight="1" x14ac:dyDescent="0.25">
      <c r="A15" s="3">
        <v>105</v>
      </c>
      <c r="B15" s="4" t="s">
        <v>122</v>
      </c>
      <c r="C15" s="5">
        <v>27283.8</v>
      </c>
      <c r="D15" s="5">
        <v>6853</v>
      </c>
      <c r="E15" s="5">
        <v>4328.59</v>
      </c>
      <c r="F15" s="5">
        <f t="shared" si="0"/>
        <v>29808.210000000003</v>
      </c>
      <c r="G15" s="70">
        <v>9</v>
      </c>
      <c r="H15" s="5">
        <v>1122.24</v>
      </c>
    </row>
    <row r="16" spans="1:8" ht="15.95" customHeight="1" x14ac:dyDescent="0.25">
      <c r="A16" s="3">
        <v>108</v>
      </c>
      <c r="B16" s="4" t="s">
        <v>123</v>
      </c>
      <c r="C16" s="5">
        <v>0</v>
      </c>
      <c r="D16" s="5">
        <v>0</v>
      </c>
      <c r="E16" s="5">
        <v>0</v>
      </c>
      <c r="F16" s="5">
        <v>0</v>
      </c>
      <c r="G16" s="70" t="s">
        <v>23</v>
      </c>
      <c r="H16" s="5">
        <v>0</v>
      </c>
    </row>
    <row r="17" spans="1:8" ht="15.95" customHeight="1" x14ac:dyDescent="0.25">
      <c r="A17" s="3">
        <v>109</v>
      </c>
      <c r="B17" s="4" t="s">
        <v>124</v>
      </c>
      <c r="C17" s="5">
        <v>276.48</v>
      </c>
      <c r="D17" s="5">
        <v>0</v>
      </c>
      <c r="E17" s="5">
        <v>233.19</v>
      </c>
      <c r="F17" s="5">
        <f t="shared" si="0"/>
        <v>43.29000000000002</v>
      </c>
      <c r="G17" s="70" t="s">
        <v>27</v>
      </c>
      <c r="H17" s="5">
        <v>26.25</v>
      </c>
    </row>
    <row r="18" spans="1:8" ht="33" customHeight="1" x14ac:dyDescent="0.25">
      <c r="A18" s="3">
        <v>111</v>
      </c>
      <c r="B18" s="4" t="s">
        <v>125</v>
      </c>
      <c r="C18" s="5">
        <v>10802.52</v>
      </c>
      <c r="D18" s="5">
        <v>0</v>
      </c>
      <c r="E18" s="5">
        <v>1610.45</v>
      </c>
      <c r="F18" s="5">
        <f t="shared" si="0"/>
        <v>9192.07</v>
      </c>
      <c r="G18" s="70" t="s">
        <v>24</v>
      </c>
      <c r="H18" s="5">
        <v>907.42</v>
      </c>
    </row>
    <row r="19" spans="1:8" ht="15.95" customHeight="1" x14ac:dyDescent="0.25">
      <c r="A19" s="4"/>
      <c r="B19" s="1" t="s">
        <v>126</v>
      </c>
      <c r="C19" s="6">
        <v>939594.26</v>
      </c>
      <c r="D19" s="6">
        <f>SUM(D12:D18)</f>
        <v>198453</v>
      </c>
      <c r="E19" s="6">
        <f>SUM(E12:E18)</f>
        <v>28498.02</v>
      </c>
      <c r="F19" s="6">
        <f>SUM(C19+D19-E19)</f>
        <v>1109549.24</v>
      </c>
      <c r="G19" s="71">
        <v>18</v>
      </c>
      <c r="H19" s="6">
        <f>SUM(H12:H18)</f>
        <v>72232.750000000015</v>
      </c>
    </row>
    <row r="20" spans="1:8" ht="15.95" customHeight="1" x14ac:dyDescent="0.25">
      <c r="A20" s="2">
        <v>6004</v>
      </c>
      <c r="B20" s="1" t="s">
        <v>127</v>
      </c>
      <c r="C20" s="69"/>
      <c r="D20" s="69"/>
      <c r="E20" s="69"/>
      <c r="F20" s="69"/>
      <c r="G20" s="70"/>
      <c r="H20" s="69"/>
    </row>
    <row r="21" spans="1:8" ht="15.95" customHeight="1" x14ac:dyDescent="0.25">
      <c r="A21" s="72">
        <v>1</v>
      </c>
      <c r="B21" s="73" t="s">
        <v>128</v>
      </c>
      <c r="C21" s="69"/>
      <c r="D21" s="69"/>
      <c r="E21" s="69"/>
      <c r="F21" s="69"/>
      <c r="G21" s="70"/>
      <c r="H21" s="69"/>
    </row>
    <row r="22" spans="1:8" ht="15.95" customHeight="1" x14ac:dyDescent="0.25">
      <c r="A22" s="3">
        <v>201</v>
      </c>
      <c r="B22" s="4" t="s">
        <v>129</v>
      </c>
      <c r="C22" s="5">
        <v>0</v>
      </c>
      <c r="D22" s="5">
        <v>0</v>
      </c>
      <c r="E22" s="5">
        <v>0</v>
      </c>
      <c r="F22" s="5">
        <v>0</v>
      </c>
      <c r="G22" s="577">
        <v>0</v>
      </c>
      <c r="H22" s="5">
        <v>0</v>
      </c>
    </row>
    <row r="23" spans="1:8" ht="15.95" customHeight="1" x14ac:dyDescent="0.25">
      <c r="A23" s="4"/>
      <c r="B23" s="73" t="s">
        <v>130</v>
      </c>
      <c r="C23" s="6">
        <v>0</v>
      </c>
      <c r="D23" s="6">
        <v>0</v>
      </c>
      <c r="E23" s="6">
        <v>0</v>
      </c>
      <c r="F23" s="6">
        <v>0</v>
      </c>
      <c r="G23" s="578">
        <v>0</v>
      </c>
      <c r="H23" s="6">
        <v>0</v>
      </c>
    </row>
    <row r="24" spans="1:8" ht="15.95" customHeight="1" x14ac:dyDescent="0.25">
      <c r="A24" s="72">
        <v>2</v>
      </c>
      <c r="B24" s="73" t="s">
        <v>131</v>
      </c>
      <c r="C24" s="69"/>
      <c r="D24" s="69"/>
      <c r="E24" s="69"/>
      <c r="F24" s="69"/>
      <c r="G24" s="70"/>
      <c r="H24" s="69"/>
    </row>
    <row r="25" spans="1:8" ht="15.95" customHeight="1" x14ac:dyDescent="0.25">
      <c r="A25" s="3">
        <v>101</v>
      </c>
      <c r="B25" s="4" t="s">
        <v>132</v>
      </c>
      <c r="C25" s="5">
        <v>1850.08</v>
      </c>
      <c r="D25" s="5">
        <v>0</v>
      </c>
      <c r="E25" s="5">
        <v>443.48</v>
      </c>
      <c r="F25" s="5">
        <f t="shared" ref="F25:F26" si="1">SUM(C25+D25-E25)</f>
        <v>1406.6</v>
      </c>
      <c r="G25" s="70" t="s">
        <v>18</v>
      </c>
      <c r="H25" s="5">
        <v>162.47</v>
      </c>
    </row>
    <row r="26" spans="1:8" ht="35.25" customHeight="1" x14ac:dyDescent="0.25">
      <c r="A26" s="3">
        <v>105</v>
      </c>
      <c r="B26" s="4" t="s">
        <v>133</v>
      </c>
      <c r="C26" s="5">
        <v>4015.5</v>
      </c>
      <c r="D26" s="5">
        <v>0</v>
      </c>
      <c r="E26" s="5">
        <v>570.98</v>
      </c>
      <c r="F26" s="5">
        <f t="shared" si="1"/>
        <v>3444.52</v>
      </c>
      <c r="G26" s="70" t="s">
        <v>25</v>
      </c>
      <c r="H26" s="5">
        <v>297.81</v>
      </c>
    </row>
    <row r="27" spans="1:8" ht="15.95" customHeight="1" x14ac:dyDescent="0.25">
      <c r="A27" s="4"/>
      <c r="B27" s="73" t="s">
        <v>134</v>
      </c>
      <c r="C27" s="6">
        <v>5865.58</v>
      </c>
      <c r="D27" s="6">
        <v>0</v>
      </c>
      <c r="E27" s="6">
        <f>SUM(E25:E26)</f>
        <v>1014.46</v>
      </c>
      <c r="F27" s="6">
        <f>SUM(C27+D27-E27)</f>
        <v>4851.12</v>
      </c>
      <c r="G27" s="71" t="s">
        <v>16</v>
      </c>
      <c r="H27" s="6">
        <f>SUM(H25:H26)</f>
        <v>460.28</v>
      </c>
    </row>
    <row r="28" spans="1:8" ht="15" customHeight="1" x14ac:dyDescent="0.25">
      <c r="A28" s="908" t="s">
        <v>135</v>
      </c>
      <c r="B28" s="908"/>
      <c r="C28" s="908"/>
      <c r="D28" s="908"/>
      <c r="E28" s="908"/>
      <c r="F28" s="908"/>
      <c r="G28" s="908"/>
      <c r="H28" s="908"/>
    </row>
    <row r="29" spans="1:8" ht="15" customHeight="1" x14ac:dyDescent="0.25">
      <c r="A29" s="908" t="s">
        <v>2907</v>
      </c>
      <c r="B29" s="908"/>
      <c r="C29" s="908"/>
      <c r="D29" s="908"/>
      <c r="E29" s="908"/>
      <c r="F29" s="908"/>
      <c r="G29" s="908"/>
      <c r="H29" s="908"/>
    </row>
    <row r="30" spans="1:8" ht="15" customHeight="1" x14ac:dyDescent="0.25">
      <c r="A30" s="936" t="s">
        <v>102</v>
      </c>
      <c r="B30" s="936"/>
      <c r="C30" s="68" t="s">
        <v>103</v>
      </c>
      <c r="D30" s="68" t="s">
        <v>104</v>
      </c>
      <c r="E30" s="68" t="s">
        <v>105</v>
      </c>
      <c r="F30" s="68" t="s">
        <v>103</v>
      </c>
      <c r="G30" s="10" t="s">
        <v>106</v>
      </c>
      <c r="H30" s="51" t="s">
        <v>107</v>
      </c>
    </row>
    <row r="31" spans="1:8" ht="15" customHeight="1" x14ac:dyDescent="0.25">
      <c r="A31" s="10"/>
      <c r="B31" s="4"/>
      <c r="C31" s="68" t="s">
        <v>108</v>
      </c>
      <c r="D31" s="68" t="s">
        <v>93</v>
      </c>
      <c r="E31" s="68" t="s">
        <v>93</v>
      </c>
      <c r="F31" s="68" t="s">
        <v>108</v>
      </c>
      <c r="G31" s="10" t="s">
        <v>109</v>
      </c>
      <c r="H31" s="51" t="s">
        <v>110</v>
      </c>
    </row>
    <row r="32" spans="1:8" ht="15" customHeight="1" x14ac:dyDescent="0.25">
      <c r="A32" s="10"/>
      <c r="B32" s="4"/>
      <c r="C32" s="68" t="s">
        <v>111</v>
      </c>
      <c r="D32" s="68" t="s">
        <v>112</v>
      </c>
      <c r="E32" s="68" t="s">
        <v>112</v>
      </c>
      <c r="F32" s="68" t="s">
        <v>113</v>
      </c>
      <c r="G32" s="10" t="s">
        <v>77</v>
      </c>
      <c r="H32" s="69"/>
    </row>
    <row r="33" spans="1:8" ht="15" customHeight="1" x14ac:dyDescent="0.25">
      <c r="A33" s="10"/>
      <c r="B33" s="4"/>
      <c r="C33" s="68">
        <v>2023</v>
      </c>
      <c r="D33" s="68" t="s">
        <v>79</v>
      </c>
      <c r="E33" s="68" t="s">
        <v>79</v>
      </c>
      <c r="F33" s="68" t="s">
        <v>1091</v>
      </c>
      <c r="G33" s="10" t="s">
        <v>114</v>
      </c>
      <c r="H33" s="69"/>
    </row>
    <row r="34" spans="1:8" ht="15" customHeight="1" x14ac:dyDescent="0.25">
      <c r="A34" s="10"/>
      <c r="B34" s="4"/>
      <c r="C34" s="69"/>
      <c r="D34" s="69"/>
      <c r="E34" s="69"/>
      <c r="F34" s="69"/>
      <c r="G34" s="10" t="s">
        <v>115</v>
      </c>
      <c r="H34" s="69"/>
    </row>
    <row r="35" spans="1:8" ht="15" customHeight="1" x14ac:dyDescent="0.25">
      <c r="A35" s="956" t="s">
        <v>2</v>
      </c>
      <c r="B35" s="956"/>
      <c r="C35" s="956"/>
      <c r="D35" s="956"/>
      <c r="E35" s="956"/>
      <c r="F35" s="956"/>
      <c r="G35" s="956"/>
      <c r="H35" s="956"/>
    </row>
    <row r="36" spans="1:8" ht="15" customHeight="1" x14ac:dyDescent="0.25">
      <c r="A36" s="4"/>
      <c r="B36" s="4"/>
      <c r="C36" s="69"/>
      <c r="D36" s="69"/>
      <c r="E36" s="69"/>
      <c r="F36" s="69"/>
      <c r="G36" s="4"/>
      <c r="H36" s="69"/>
    </row>
    <row r="37" spans="1:8" ht="15.75" customHeight="1" x14ac:dyDescent="0.25">
      <c r="A37" s="1" t="s">
        <v>116</v>
      </c>
      <c r="B37" s="1" t="s">
        <v>136</v>
      </c>
      <c r="C37" s="69"/>
      <c r="D37" s="69"/>
      <c r="E37" s="69"/>
      <c r="F37" s="69"/>
      <c r="G37" s="4"/>
      <c r="H37" s="69"/>
    </row>
    <row r="38" spans="1:8" ht="35.25" customHeight="1" x14ac:dyDescent="0.25">
      <c r="A38" s="2">
        <v>6004</v>
      </c>
      <c r="B38" s="2" t="s">
        <v>137</v>
      </c>
      <c r="C38" s="69"/>
      <c r="D38" s="69"/>
      <c r="E38" s="69"/>
      <c r="F38" s="69"/>
      <c r="G38" s="4"/>
      <c r="H38" s="69"/>
    </row>
    <row r="39" spans="1:8" ht="15.95" customHeight="1" x14ac:dyDescent="0.25">
      <c r="A39" s="72">
        <v>4</v>
      </c>
      <c r="B39" s="73" t="s">
        <v>138</v>
      </c>
      <c r="C39" s="69"/>
      <c r="D39" s="69"/>
      <c r="E39" s="69"/>
      <c r="F39" s="69"/>
      <c r="G39" s="4"/>
      <c r="H39" s="69"/>
    </row>
    <row r="40" spans="1:8" ht="15.95" customHeight="1" x14ac:dyDescent="0.25">
      <c r="A40" s="3">
        <v>800</v>
      </c>
      <c r="B40" s="4" t="s">
        <v>139</v>
      </c>
      <c r="C40" s="5">
        <v>34.119999999999997</v>
      </c>
      <c r="D40" s="5">
        <v>0</v>
      </c>
      <c r="E40" s="5">
        <v>9.57</v>
      </c>
      <c r="F40" s="5">
        <f t="shared" ref="F40:F43" si="2">SUM(C40+D40-E40)</f>
        <v>24.549999999999997</v>
      </c>
      <c r="G40" s="70" t="s">
        <v>8</v>
      </c>
      <c r="H40" s="5">
        <v>4.1500000000000004</v>
      </c>
    </row>
    <row r="41" spans="1:8" ht="15.95" customHeight="1" x14ac:dyDescent="0.25">
      <c r="A41" s="4"/>
      <c r="B41" s="73" t="s">
        <v>140</v>
      </c>
      <c r="C41" s="6">
        <v>34.119999999999997</v>
      </c>
      <c r="D41" s="6">
        <v>0</v>
      </c>
      <c r="E41" s="6">
        <v>9.57</v>
      </c>
      <c r="F41" s="6">
        <f>SUM(C41+D41-E41)</f>
        <v>24.549999999999997</v>
      </c>
      <c r="G41" s="71" t="s">
        <v>8</v>
      </c>
      <c r="H41" s="6">
        <v>4.1500000000000004</v>
      </c>
    </row>
    <row r="42" spans="1:8" ht="15.95" customHeight="1" x14ac:dyDescent="0.25">
      <c r="A42" s="72">
        <v>5</v>
      </c>
      <c r="B42" s="73" t="s">
        <v>141</v>
      </c>
      <c r="C42" s="69"/>
      <c r="D42" s="69"/>
      <c r="E42" s="69"/>
      <c r="F42" s="69"/>
      <c r="G42" s="70"/>
      <c r="H42" s="69"/>
    </row>
    <row r="43" spans="1:8" ht="15.95" customHeight="1" x14ac:dyDescent="0.25">
      <c r="A43" s="3">
        <v>101</v>
      </c>
      <c r="B43" s="4" t="s">
        <v>26</v>
      </c>
      <c r="C43" s="5">
        <v>35.99</v>
      </c>
      <c r="D43" s="5">
        <v>0</v>
      </c>
      <c r="E43" s="5">
        <v>21.96</v>
      </c>
      <c r="F43" s="5">
        <f t="shared" si="2"/>
        <v>14.030000000000001</v>
      </c>
      <c r="G43" s="70" t="s">
        <v>1094</v>
      </c>
      <c r="H43" s="5">
        <v>4.1399999999999997</v>
      </c>
    </row>
    <row r="44" spans="1:8" ht="15.95" customHeight="1" x14ac:dyDescent="0.25">
      <c r="A44" s="4"/>
      <c r="B44" s="73" t="s">
        <v>142</v>
      </c>
      <c r="C44" s="6">
        <v>35.99</v>
      </c>
      <c r="D44" s="6">
        <v>0</v>
      </c>
      <c r="E44" s="6">
        <v>21.96</v>
      </c>
      <c r="F44" s="6">
        <f>SUM(C44+D44-E44)</f>
        <v>14.030000000000001</v>
      </c>
      <c r="G44" s="71" t="s">
        <v>1094</v>
      </c>
      <c r="H44" s="6">
        <v>4.1399999999999997</v>
      </c>
    </row>
    <row r="45" spans="1:8" ht="15.95" customHeight="1" x14ac:dyDescent="0.25">
      <c r="A45" s="72">
        <v>8</v>
      </c>
      <c r="B45" s="73" t="s">
        <v>22</v>
      </c>
      <c r="C45" s="69"/>
      <c r="D45" s="69"/>
      <c r="E45" s="69"/>
      <c r="F45" s="69"/>
      <c r="G45" s="70"/>
      <c r="H45" s="69"/>
    </row>
    <row r="46" spans="1:8" ht="15.95" customHeight="1" x14ac:dyDescent="0.25">
      <c r="A46" s="3">
        <v>201</v>
      </c>
      <c r="B46" s="4" t="s">
        <v>129</v>
      </c>
      <c r="C46" s="5">
        <v>245.14</v>
      </c>
      <c r="D46" s="5">
        <v>37.5</v>
      </c>
      <c r="E46" s="5">
        <v>29.84</v>
      </c>
      <c r="F46" s="5">
        <f t="shared" ref="F46:F49" si="3">SUM(C46+D46-E46)</f>
        <v>252.79999999999998</v>
      </c>
      <c r="G46" s="70">
        <v>3</v>
      </c>
      <c r="H46" s="5">
        <v>19.34</v>
      </c>
    </row>
    <row r="47" spans="1:8" ht="15.95" customHeight="1" x14ac:dyDescent="0.25">
      <c r="A47" s="4"/>
      <c r="B47" s="73" t="s">
        <v>143</v>
      </c>
      <c r="C47" s="6">
        <v>245.14</v>
      </c>
      <c r="D47" s="6">
        <v>37.5</v>
      </c>
      <c r="E47" s="6">
        <v>29.84</v>
      </c>
      <c r="F47" s="6">
        <f>SUM(C47+D47-E47)</f>
        <v>252.79999999999998</v>
      </c>
      <c r="G47" s="71">
        <v>3</v>
      </c>
      <c r="H47" s="6">
        <v>19.34</v>
      </c>
    </row>
    <row r="48" spans="1:8" ht="33.75" customHeight="1" x14ac:dyDescent="0.25">
      <c r="A48" s="72">
        <v>9</v>
      </c>
      <c r="B48" s="73" t="s">
        <v>144</v>
      </c>
      <c r="C48" s="69"/>
      <c r="D48" s="69"/>
      <c r="E48" s="69"/>
      <c r="F48" s="69"/>
      <c r="G48" s="70"/>
      <c r="H48" s="69"/>
    </row>
    <row r="49" spans="1:8" ht="15.95" customHeight="1" x14ac:dyDescent="0.25">
      <c r="A49" s="3">
        <v>101</v>
      </c>
      <c r="B49" s="4" t="s">
        <v>132</v>
      </c>
      <c r="C49" s="5">
        <v>106552.82</v>
      </c>
      <c r="D49" s="5">
        <v>80050.600000000006</v>
      </c>
      <c r="E49" s="5">
        <v>62</v>
      </c>
      <c r="F49" s="5">
        <f t="shared" si="3"/>
        <v>186541.42</v>
      </c>
      <c r="G49" s="70">
        <v>75</v>
      </c>
      <c r="H49" s="5">
        <v>162.88999999999999</v>
      </c>
    </row>
    <row r="50" spans="1:8" ht="36" customHeight="1" x14ac:dyDescent="0.25">
      <c r="A50" s="4"/>
      <c r="B50" s="73" t="s">
        <v>145</v>
      </c>
      <c r="C50" s="55">
        <v>106552.82</v>
      </c>
      <c r="D50" s="55">
        <v>80050.600000000006</v>
      </c>
      <c r="E50" s="55">
        <v>62</v>
      </c>
      <c r="F50" s="55">
        <f>SUM(C50+D50-E50)</f>
        <v>186541.42</v>
      </c>
      <c r="G50" s="74">
        <v>75</v>
      </c>
      <c r="H50" s="55">
        <v>162.88999999999999</v>
      </c>
    </row>
    <row r="51" spans="1:8" ht="33.75" customHeight="1" x14ac:dyDescent="0.25">
      <c r="A51" s="4"/>
      <c r="B51" s="1" t="s">
        <v>146</v>
      </c>
      <c r="C51" s="55">
        <v>112733.65</v>
      </c>
      <c r="D51" s="55">
        <v>80088.100000000006</v>
      </c>
      <c r="E51" s="55">
        <v>1137.83</v>
      </c>
      <c r="F51" s="55">
        <f>SUM(C51+D51-E51)</f>
        <v>191683.92</v>
      </c>
      <c r="G51" s="74">
        <v>70</v>
      </c>
      <c r="H51" s="55">
        <v>650.79999999999995</v>
      </c>
    </row>
    <row r="52" spans="1:8" ht="15.95" customHeight="1" x14ac:dyDescent="0.25">
      <c r="A52" s="4"/>
      <c r="B52" s="1" t="s">
        <v>147</v>
      </c>
      <c r="C52" s="6">
        <v>1052327.9099999999</v>
      </c>
      <c r="D52" s="6">
        <f>SUM(D19+D51)</f>
        <v>278541.09999999998</v>
      </c>
      <c r="E52" s="6">
        <f>SUM(E19+E51)</f>
        <v>29635.85</v>
      </c>
      <c r="F52" s="55">
        <f>SUM(C52+D52-E52)</f>
        <v>1301233.1599999997</v>
      </c>
      <c r="G52" s="71">
        <v>24</v>
      </c>
      <c r="H52" s="6">
        <f>SUM(H19+H51)</f>
        <v>72883.550000000017</v>
      </c>
    </row>
    <row r="53" spans="1:8" ht="15" customHeight="1" x14ac:dyDescent="0.25">
      <c r="A53" s="908" t="s">
        <v>135</v>
      </c>
      <c r="B53" s="908"/>
      <c r="C53" s="908"/>
      <c r="D53" s="908"/>
      <c r="E53" s="908"/>
      <c r="F53" s="908"/>
      <c r="G53" s="908"/>
      <c r="H53" s="908"/>
    </row>
    <row r="54" spans="1:8" ht="15" customHeight="1" x14ac:dyDescent="0.25">
      <c r="A54" s="908" t="s">
        <v>2907</v>
      </c>
      <c r="B54" s="908"/>
      <c r="C54" s="908"/>
      <c r="D54" s="908"/>
      <c r="E54" s="908"/>
      <c r="F54" s="908"/>
      <c r="G54" s="908"/>
      <c r="H54" s="908"/>
    </row>
    <row r="55" spans="1:8" ht="15" customHeight="1" x14ac:dyDescent="0.25">
      <c r="A55" s="936" t="s">
        <v>102</v>
      </c>
      <c r="B55" s="936"/>
      <c r="C55" s="68" t="s">
        <v>103</v>
      </c>
      <c r="D55" s="68" t="s">
        <v>104</v>
      </c>
      <c r="E55" s="68" t="s">
        <v>105</v>
      </c>
      <c r="F55" s="68" t="s">
        <v>103</v>
      </c>
      <c r="G55" s="10" t="s">
        <v>106</v>
      </c>
      <c r="H55" s="51" t="s">
        <v>107</v>
      </c>
    </row>
    <row r="56" spans="1:8" ht="15" customHeight="1" x14ac:dyDescent="0.25">
      <c r="A56" s="10"/>
      <c r="B56" s="4"/>
      <c r="C56" s="68" t="s">
        <v>108</v>
      </c>
      <c r="D56" s="68" t="s">
        <v>93</v>
      </c>
      <c r="E56" s="68" t="s">
        <v>93</v>
      </c>
      <c r="F56" s="68" t="s">
        <v>108</v>
      </c>
      <c r="G56" s="10" t="s">
        <v>109</v>
      </c>
      <c r="H56" s="51" t="s">
        <v>110</v>
      </c>
    </row>
    <row r="57" spans="1:8" ht="15" customHeight="1" x14ac:dyDescent="0.25">
      <c r="A57" s="10"/>
      <c r="B57" s="4"/>
      <c r="C57" s="68" t="s">
        <v>111</v>
      </c>
      <c r="D57" s="68" t="s">
        <v>112</v>
      </c>
      <c r="E57" s="68" t="s">
        <v>112</v>
      </c>
      <c r="F57" s="68" t="s">
        <v>113</v>
      </c>
      <c r="G57" s="10" t="s">
        <v>77</v>
      </c>
      <c r="H57" s="69"/>
    </row>
    <row r="58" spans="1:8" ht="15" customHeight="1" x14ac:dyDescent="0.25">
      <c r="A58" s="10"/>
      <c r="B58" s="4"/>
      <c r="C58" s="68">
        <v>2023</v>
      </c>
      <c r="D58" s="68" t="s">
        <v>79</v>
      </c>
      <c r="E58" s="68" t="s">
        <v>79</v>
      </c>
      <c r="F58" s="68" t="s">
        <v>1091</v>
      </c>
      <c r="G58" s="10" t="s">
        <v>114</v>
      </c>
      <c r="H58" s="69"/>
    </row>
    <row r="59" spans="1:8" ht="15" customHeight="1" x14ac:dyDescent="0.25">
      <c r="A59" s="10"/>
      <c r="B59" s="4"/>
      <c r="C59" s="69"/>
      <c r="D59" s="69"/>
      <c r="E59" s="69"/>
      <c r="F59" s="69"/>
      <c r="G59" s="10" t="s">
        <v>115</v>
      </c>
      <c r="H59" s="69"/>
    </row>
    <row r="60" spans="1:8" ht="15" customHeight="1" x14ac:dyDescent="0.25">
      <c r="A60" s="956" t="s">
        <v>2</v>
      </c>
      <c r="B60" s="956"/>
      <c r="C60" s="956"/>
      <c r="D60" s="956"/>
      <c r="E60" s="956"/>
      <c r="F60" s="956"/>
      <c r="G60" s="956"/>
      <c r="H60" s="956"/>
    </row>
    <row r="61" spans="1:8" ht="15" customHeight="1" x14ac:dyDescent="0.25">
      <c r="A61" s="4"/>
      <c r="B61" s="4"/>
      <c r="C61" s="69"/>
      <c r="D61" s="69"/>
      <c r="E61" s="69"/>
      <c r="F61" s="69"/>
      <c r="G61" s="4"/>
      <c r="H61" s="69"/>
    </row>
    <row r="62" spans="1:8" ht="15.95" customHeight="1" x14ac:dyDescent="0.25">
      <c r="A62" s="1" t="s">
        <v>148</v>
      </c>
      <c r="B62" s="1" t="s">
        <v>149</v>
      </c>
      <c r="C62" s="69"/>
      <c r="D62" s="69"/>
      <c r="E62" s="69"/>
      <c r="F62" s="69"/>
      <c r="G62" s="4"/>
      <c r="H62" s="69"/>
    </row>
    <row r="63" spans="1:8" ht="15.95" customHeight="1" x14ac:dyDescent="0.25">
      <c r="A63" s="2">
        <v>8009</v>
      </c>
      <c r="B63" s="1" t="s">
        <v>150</v>
      </c>
      <c r="C63" s="5">
        <v>139525.04</v>
      </c>
      <c r="D63" s="5">
        <v>45879.15</v>
      </c>
      <c r="E63" s="5">
        <v>45994.57</v>
      </c>
      <c r="F63" s="5">
        <f t="shared" ref="F63:F64" si="4">SUM(C63+D63-E63)</f>
        <v>139409.62</v>
      </c>
      <c r="G63" s="70" t="s">
        <v>23</v>
      </c>
      <c r="H63" s="5">
        <v>8500</v>
      </c>
    </row>
    <row r="64" spans="1:8" ht="15.95" customHeight="1" x14ac:dyDescent="0.25">
      <c r="A64" s="2">
        <v>8011</v>
      </c>
      <c r="B64" s="1" t="s">
        <v>151</v>
      </c>
      <c r="C64" s="5">
        <v>5810.87</v>
      </c>
      <c r="D64" s="5">
        <v>666.09</v>
      </c>
      <c r="E64" s="5">
        <v>655.30999999999995</v>
      </c>
      <c r="F64" s="5">
        <f t="shared" si="4"/>
        <v>5821.65</v>
      </c>
      <c r="G64" s="70" t="s">
        <v>23</v>
      </c>
      <c r="H64" s="5">
        <v>545.38</v>
      </c>
    </row>
    <row r="65" spans="1:8" ht="15.95" customHeight="1" x14ac:dyDescent="0.25">
      <c r="A65" s="4"/>
      <c r="B65" s="1" t="s">
        <v>152</v>
      </c>
      <c r="C65" s="6">
        <v>145335.91</v>
      </c>
      <c r="D65" s="6">
        <f>SUM(D63:D64)</f>
        <v>46545.24</v>
      </c>
      <c r="E65" s="6">
        <f>SUM(E63:E64)</f>
        <v>46649.88</v>
      </c>
      <c r="F65" s="55">
        <f>SUM(C65+D65-E65)</f>
        <v>145231.26999999999</v>
      </c>
      <c r="G65" s="71" t="s">
        <v>23</v>
      </c>
      <c r="H65" s="6">
        <f>SUM(H63:H64)</f>
        <v>9045.3799999999992</v>
      </c>
    </row>
    <row r="66" spans="1:8" ht="15.95" customHeight="1" x14ac:dyDescent="0.25">
      <c r="A66" s="1" t="s">
        <v>153</v>
      </c>
      <c r="B66" s="1" t="s">
        <v>154</v>
      </c>
      <c r="C66" s="69"/>
      <c r="D66" s="69"/>
      <c r="E66" s="69"/>
      <c r="F66" s="69"/>
      <c r="G66" s="70"/>
      <c r="H66" s="69"/>
    </row>
    <row r="67" spans="1:8" ht="15.95" customHeight="1" x14ac:dyDescent="0.25">
      <c r="A67" s="2">
        <v>8121</v>
      </c>
      <c r="B67" s="1" t="s">
        <v>155</v>
      </c>
      <c r="C67" s="5">
        <v>22407.1</v>
      </c>
      <c r="D67" s="5">
        <v>19380.13</v>
      </c>
      <c r="E67" s="5">
        <v>28006.23</v>
      </c>
      <c r="F67" s="5">
        <f t="shared" ref="F67:F69" si="5">SUM(C67+D67-E67)</f>
        <v>13780.999999999996</v>
      </c>
      <c r="G67" s="70" t="s">
        <v>5</v>
      </c>
      <c r="H67" s="5">
        <v>433.95</v>
      </c>
    </row>
    <row r="68" spans="1:8" ht="15.95" customHeight="1" x14ac:dyDescent="0.25">
      <c r="A68" s="2">
        <v>8222</v>
      </c>
      <c r="B68" s="1" t="s">
        <v>81</v>
      </c>
      <c r="C68" s="5">
        <v>0</v>
      </c>
      <c r="D68" s="5">
        <v>7550.48</v>
      </c>
      <c r="E68" s="5">
        <v>7550.48</v>
      </c>
      <c r="F68" s="5">
        <f t="shared" si="5"/>
        <v>0</v>
      </c>
      <c r="G68" s="70" t="s">
        <v>23</v>
      </c>
      <c r="H68" s="5" t="s">
        <v>4</v>
      </c>
    </row>
    <row r="69" spans="1:8" ht="15.95" customHeight="1" x14ac:dyDescent="0.25">
      <c r="A69" s="2">
        <v>8235</v>
      </c>
      <c r="B69" s="1" t="s">
        <v>155</v>
      </c>
      <c r="C69" s="5">
        <v>13305.44</v>
      </c>
      <c r="D69" s="5">
        <v>5122.62</v>
      </c>
      <c r="E69" s="5">
        <v>3867.6</v>
      </c>
      <c r="F69" s="5">
        <f t="shared" si="5"/>
        <v>14560.460000000001</v>
      </c>
      <c r="G69" s="70">
        <v>9</v>
      </c>
      <c r="H69" s="5" t="s">
        <v>23</v>
      </c>
    </row>
    <row r="70" spans="1:8" ht="15.95" customHeight="1" x14ac:dyDescent="0.25">
      <c r="A70" s="4"/>
      <c r="B70" s="1" t="s">
        <v>156</v>
      </c>
      <c r="C70" s="6">
        <v>35712.54</v>
      </c>
      <c r="D70" s="6">
        <f>SUM(D67:D69)</f>
        <v>32053.23</v>
      </c>
      <c r="E70" s="6">
        <f>SUM(E67:E69)</f>
        <v>39424.31</v>
      </c>
      <c r="F70" s="55">
        <f>SUM(C70+D70-E70)</f>
        <v>28341.460000000006</v>
      </c>
      <c r="G70" s="71" t="s">
        <v>1309</v>
      </c>
      <c r="H70" s="6">
        <v>433.95</v>
      </c>
    </row>
    <row r="71" spans="1:8" ht="15.95" customHeight="1" x14ac:dyDescent="0.25">
      <c r="A71" s="1" t="s">
        <v>157</v>
      </c>
      <c r="B71" s="1" t="s">
        <v>158</v>
      </c>
      <c r="C71" s="69"/>
      <c r="D71" s="69"/>
      <c r="E71" s="69"/>
      <c r="F71" s="69"/>
      <c r="G71" s="70"/>
      <c r="H71" s="69"/>
    </row>
    <row r="72" spans="1:8" ht="15.95" customHeight="1" x14ac:dyDescent="0.25">
      <c r="A72" s="2">
        <v>8336</v>
      </c>
      <c r="B72" s="1" t="s">
        <v>159</v>
      </c>
      <c r="C72" s="5">
        <v>3.97</v>
      </c>
      <c r="D72" s="5">
        <v>0</v>
      </c>
      <c r="E72" s="5">
        <v>0</v>
      </c>
      <c r="F72" s="5">
        <f t="shared" ref="F72:F76" si="6">SUM(C72+D72-E72)</f>
        <v>3.97</v>
      </c>
      <c r="G72" s="70" t="s">
        <v>23</v>
      </c>
      <c r="H72" s="5" t="s">
        <v>4</v>
      </c>
    </row>
    <row r="73" spans="1:8" ht="15.95" customHeight="1" x14ac:dyDescent="0.25">
      <c r="A73" s="2">
        <v>8342</v>
      </c>
      <c r="B73" s="1" t="s">
        <v>160</v>
      </c>
      <c r="C73" s="5">
        <v>5220.49</v>
      </c>
      <c r="D73" s="5">
        <v>26521.200000000001</v>
      </c>
      <c r="E73" s="5">
        <v>25782.57</v>
      </c>
      <c r="F73" s="5">
        <f t="shared" si="6"/>
        <v>5959.1200000000026</v>
      </c>
      <c r="G73" s="70">
        <v>14</v>
      </c>
      <c r="H73" s="5" t="s">
        <v>4</v>
      </c>
    </row>
    <row r="74" spans="1:8" ht="15.95" customHeight="1" x14ac:dyDescent="0.25">
      <c r="A74" s="2">
        <v>8443</v>
      </c>
      <c r="B74" s="1" t="s">
        <v>159</v>
      </c>
      <c r="C74" s="5">
        <v>31059.61</v>
      </c>
      <c r="D74" s="5">
        <v>21741.200000000001</v>
      </c>
      <c r="E74" s="5">
        <v>17192.11</v>
      </c>
      <c r="F74" s="5">
        <f t="shared" si="6"/>
        <v>35608.699999999997</v>
      </c>
      <c r="G74" s="70">
        <v>15</v>
      </c>
      <c r="H74" s="5" t="s">
        <v>4</v>
      </c>
    </row>
    <row r="75" spans="1:8" ht="15.95" customHeight="1" x14ac:dyDescent="0.25">
      <c r="A75" s="2">
        <v>8448</v>
      </c>
      <c r="B75" s="1" t="s">
        <v>161</v>
      </c>
      <c r="C75" s="5">
        <v>1.2</v>
      </c>
      <c r="D75" s="5">
        <v>0</v>
      </c>
      <c r="E75" s="5">
        <v>0</v>
      </c>
      <c r="F75" s="5">
        <f t="shared" si="6"/>
        <v>1.2</v>
      </c>
      <c r="G75" s="70" t="s">
        <v>23</v>
      </c>
      <c r="H75" s="5"/>
    </row>
    <row r="76" spans="1:8" ht="15.95" customHeight="1" x14ac:dyDescent="0.25">
      <c r="A76" s="2">
        <v>8449</v>
      </c>
      <c r="B76" s="1" t="s">
        <v>160</v>
      </c>
      <c r="C76" s="5">
        <v>27.43</v>
      </c>
      <c r="D76" s="5">
        <v>3230</v>
      </c>
      <c r="E76" s="5">
        <v>2814.58</v>
      </c>
      <c r="F76" s="5">
        <f t="shared" si="6"/>
        <v>442.84999999999991</v>
      </c>
      <c r="G76" s="70">
        <v>1514</v>
      </c>
      <c r="H76" s="5" t="s">
        <v>4</v>
      </c>
    </row>
    <row r="77" spans="1:8" ht="15.95" customHeight="1" x14ac:dyDescent="0.25">
      <c r="A77" s="4"/>
      <c r="B77" s="1" t="s">
        <v>162</v>
      </c>
      <c r="C77" s="6">
        <v>36312.699999999997</v>
      </c>
      <c r="D77" s="6">
        <f>SUM(D72:D76)</f>
        <v>51492.4</v>
      </c>
      <c r="E77" s="6">
        <f>SUM(E72:E76)</f>
        <v>45789.26</v>
      </c>
      <c r="F77" s="55">
        <f>SUM(C77+D77-E77)</f>
        <v>42015.840000000004</v>
      </c>
      <c r="G77" s="71">
        <v>16</v>
      </c>
      <c r="H77" s="6">
        <v>0</v>
      </c>
    </row>
    <row r="78" spans="1:8" ht="15.95" customHeight="1" x14ac:dyDescent="0.25">
      <c r="A78" s="4"/>
      <c r="B78" s="1" t="s">
        <v>163</v>
      </c>
      <c r="C78" s="6">
        <v>1269689.06</v>
      </c>
      <c r="D78" s="6">
        <f>SUM(D52+D65+D70+D77)</f>
        <v>408631.97</v>
      </c>
      <c r="E78" s="6">
        <f t="shared" ref="E78:H78" si="7">SUM(E52+E65+E70+E77)</f>
        <v>161499.29999999999</v>
      </c>
      <c r="F78" s="6">
        <f t="shared" si="7"/>
        <v>1516821.7299999997</v>
      </c>
      <c r="G78" s="71">
        <v>19</v>
      </c>
      <c r="H78" s="6">
        <f t="shared" si="7"/>
        <v>82362.880000000019</v>
      </c>
    </row>
    <row r="79" spans="1:8" ht="15" customHeight="1" x14ac:dyDescent="0.25">
      <c r="A79" s="4"/>
      <c r="B79" s="4"/>
      <c r="C79" s="69"/>
      <c r="D79" s="69"/>
      <c r="E79" s="69"/>
      <c r="F79" s="69"/>
      <c r="G79" s="4"/>
      <c r="H79" s="69"/>
    </row>
    <row r="80" spans="1:8" ht="15" customHeight="1" x14ac:dyDescent="0.25">
      <c r="A80" s="4"/>
      <c r="B80" s="4"/>
      <c r="C80" s="69"/>
      <c r="D80" s="69"/>
      <c r="E80" s="69"/>
      <c r="F80" s="69"/>
      <c r="G80" s="4"/>
      <c r="H80" s="69"/>
    </row>
    <row r="81" spans="1:8" ht="15" customHeight="1" x14ac:dyDescent="0.25">
      <c r="A81" s="4"/>
      <c r="B81" s="4"/>
      <c r="C81" s="69"/>
      <c r="D81" s="69"/>
      <c r="E81" s="69"/>
      <c r="F81" s="69"/>
      <c r="G81" s="4"/>
      <c r="H81" s="69"/>
    </row>
    <row r="82" spans="1:8" ht="15" customHeight="1" x14ac:dyDescent="0.25">
      <c r="A82" s="4"/>
      <c r="B82" s="4"/>
      <c r="C82" s="69"/>
      <c r="D82" s="69"/>
      <c r="E82" s="69"/>
      <c r="F82" s="69"/>
      <c r="G82" s="4"/>
      <c r="H82" s="69"/>
    </row>
    <row r="83" spans="1:8" ht="15" customHeight="1" x14ac:dyDescent="0.25">
      <c r="A83" s="4"/>
      <c r="B83" s="4"/>
      <c r="C83" s="69"/>
      <c r="D83" s="69"/>
      <c r="E83" s="69"/>
      <c r="F83" s="69"/>
      <c r="G83" s="4"/>
      <c r="H83" s="69"/>
    </row>
    <row r="84" spans="1:8" ht="15" customHeight="1" x14ac:dyDescent="0.25">
      <c r="A84" s="4"/>
      <c r="B84" s="4"/>
      <c r="C84" s="69"/>
      <c r="D84" s="69"/>
      <c r="E84" s="69"/>
      <c r="F84" s="69"/>
      <c r="G84" s="4"/>
      <c r="H84" s="69"/>
    </row>
    <row r="85" spans="1:8" ht="15" customHeight="1" x14ac:dyDescent="0.25">
      <c r="A85" s="4"/>
      <c r="B85" s="4"/>
      <c r="C85" s="69"/>
      <c r="D85" s="69"/>
      <c r="E85" s="69"/>
      <c r="F85" s="69"/>
      <c r="G85" s="4"/>
      <c r="H85" s="69"/>
    </row>
    <row r="86" spans="1:8" ht="15" customHeight="1" x14ac:dyDescent="0.25">
      <c r="A86" s="4"/>
      <c r="B86" s="4"/>
      <c r="C86" s="69"/>
      <c r="D86" s="69"/>
      <c r="E86" s="69"/>
      <c r="F86" s="69"/>
      <c r="G86" s="4"/>
      <c r="H86" s="69"/>
    </row>
    <row r="87" spans="1:8" ht="15" customHeight="1" x14ac:dyDescent="0.25">
      <c r="A87" s="4"/>
      <c r="B87" s="4"/>
      <c r="C87" s="69"/>
      <c r="D87" s="69"/>
      <c r="E87" s="69"/>
      <c r="F87" s="69"/>
      <c r="G87" s="4"/>
      <c r="H87" s="69"/>
    </row>
    <row r="88" spans="1:8" ht="15" customHeight="1" x14ac:dyDescent="0.25">
      <c r="A88" s="4"/>
      <c r="B88" s="4"/>
      <c r="C88" s="69"/>
      <c r="D88" s="69"/>
      <c r="E88" s="69"/>
      <c r="F88" s="69"/>
      <c r="G88" s="4"/>
      <c r="H88" s="69"/>
    </row>
    <row r="89" spans="1:8" ht="15" customHeight="1" x14ac:dyDescent="0.25">
      <c r="A89" s="4"/>
      <c r="B89" s="4"/>
      <c r="C89" s="69"/>
      <c r="D89" s="69"/>
      <c r="E89" s="69"/>
      <c r="F89" s="69"/>
      <c r="G89" s="4"/>
      <c r="H89" s="69"/>
    </row>
    <row r="90" spans="1:8" ht="15" customHeight="1" x14ac:dyDescent="0.25">
      <c r="A90" s="4"/>
      <c r="B90" s="4"/>
      <c r="C90" s="69"/>
      <c r="D90" s="69"/>
      <c r="E90" s="69"/>
      <c r="F90" s="69"/>
      <c r="G90" s="4"/>
      <c r="H90" s="69"/>
    </row>
    <row r="91" spans="1:8" ht="15" customHeight="1" x14ac:dyDescent="0.25">
      <c r="A91" s="4"/>
      <c r="B91" s="4"/>
      <c r="C91" s="69"/>
      <c r="D91" s="69"/>
      <c r="E91" s="69"/>
      <c r="F91" s="69"/>
      <c r="G91" s="4"/>
      <c r="H91" s="69"/>
    </row>
    <row r="92" spans="1:8" ht="15" customHeight="1" x14ac:dyDescent="0.25">
      <c r="A92" s="4"/>
      <c r="B92" s="4"/>
      <c r="C92" s="69"/>
      <c r="D92" s="69"/>
      <c r="E92" s="69"/>
      <c r="F92" s="69"/>
      <c r="G92" s="4"/>
      <c r="H92" s="69"/>
    </row>
    <row r="93" spans="1:8" ht="15" customHeight="1" x14ac:dyDescent="0.25">
      <c r="A93" s="4"/>
      <c r="B93" s="4"/>
      <c r="C93" s="69"/>
      <c r="D93" s="69"/>
      <c r="E93" s="69"/>
      <c r="F93" s="69"/>
      <c r="G93" s="4"/>
      <c r="H93" s="69"/>
    </row>
    <row r="94" spans="1:8" ht="15" customHeight="1" x14ac:dyDescent="0.25">
      <c r="A94" s="4"/>
      <c r="B94" s="4"/>
      <c r="C94" s="69"/>
      <c r="D94" s="69"/>
      <c r="E94" s="69"/>
      <c r="F94" s="69"/>
      <c r="G94" s="4"/>
      <c r="H94" s="69"/>
    </row>
    <row r="95" spans="1:8" ht="15" customHeight="1" x14ac:dyDescent="0.25">
      <c r="A95" s="4"/>
      <c r="B95" s="4"/>
      <c r="C95" s="69"/>
      <c r="D95" s="69"/>
      <c r="E95" s="69"/>
      <c r="F95" s="69"/>
      <c r="G95" s="4"/>
      <c r="H95" s="69"/>
    </row>
    <row r="96" spans="1:8" ht="15" customHeight="1" x14ac:dyDescent="0.25">
      <c r="A96" s="4"/>
      <c r="B96" s="4"/>
      <c r="C96" s="69"/>
      <c r="D96" s="69"/>
      <c r="E96" s="69"/>
      <c r="F96" s="69"/>
      <c r="G96" s="4"/>
      <c r="H96" s="69"/>
    </row>
    <row r="97" spans="1:8" ht="15" customHeight="1" x14ac:dyDescent="0.25">
      <c r="A97" s="4"/>
      <c r="B97" s="4"/>
      <c r="C97" s="69"/>
      <c r="D97" s="69"/>
      <c r="E97" s="69"/>
      <c r="F97" s="69"/>
      <c r="G97" s="4"/>
      <c r="H97" s="69"/>
    </row>
    <row r="98" spans="1:8" ht="15" customHeight="1" x14ac:dyDescent="0.25">
      <c r="A98" s="4"/>
      <c r="B98" s="4"/>
      <c r="C98" s="69"/>
      <c r="D98" s="69"/>
      <c r="E98" s="69"/>
      <c r="F98" s="69"/>
      <c r="G98" s="4"/>
      <c r="H98" s="69"/>
    </row>
    <row r="99" spans="1:8" ht="15" customHeight="1" x14ac:dyDescent="0.25">
      <c r="A99" s="4"/>
      <c r="B99" s="4"/>
      <c r="C99" s="69"/>
      <c r="D99" s="69"/>
      <c r="E99" s="69"/>
      <c r="F99" s="69"/>
      <c r="G99" s="4"/>
      <c r="H99" s="69"/>
    </row>
    <row r="100" spans="1:8" ht="15" customHeight="1" x14ac:dyDescent="0.25">
      <c r="A100" s="4"/>
      <c r="B100" s="4"/>
      <c r="C100" s="69"/>
      <c r="D100" s="69"/>
      <c r="E100" s="69"/>
      <c r="F100" s="69"/>
      <c r="G100" s="4"/>
      <c r="H100" s="69"/>
    </row>
    <row r="101" spans="1:8" ht="15" customHeight="1" x14ac:dyDescent="0.25">
      <c r="A101" s="4"/>
      <c r="B101" s="4"/>
      <c r="C101" s="69"/>
      <c r="D101" s="69"/>
      <c r="E101" s="69"/>
      <c r="F101" s="69"/>
      <c r="G101" s="4"/>
      <c r="H101" s="69"/>
    </row>
    <row r="102" spans="1:8" ht="15" customHeight="1" x14ac:dyDescent="0.25">
      <c r="A102" s="4"/>
      <c r="B102" s="4"/>
      <c r="C102" s="69"/>
      <c r="D102" s="69"/>
      <c r="E102" s="69"/>
      <c r="F102" s="69"/>
      <c r="G102" s="4"/>
      <c r="H102" s="69"/>
    </row>
    <row r="103" spans="1:8" ht="15" customHeight="1" x14ac:dyDescent="0.25">
      <c r="A103" s="4"/>
      <c r="B103" s="4"/>
      <c r="C103" s="69"/>
      <c r="D103" s="69"/>
      <c r="E103" s="69"/>
      <c r="F103" s="69"/>
      <c r="G103" s="4"/>
      <c r="H103" s="69"/>
    </row>
    <row r="104" spans="1:8" ht="15" customHeight="1" x14ac:dyDescent="0.25">
      <c r="A104" s="4"/>
      <c r="B104" s="4"/>
      <c r="C104" s="69"/>
      <c r="D104" s="69"/>
      <c r="E104" s="69"/>
      <c r="F104" s="69"/>
      <c r="G104" s="4"/>
      <c r="H104" s="69"/>
    </row>
    <row r="105" spans="1:8" ht="15" customHeight="1" x14ac:dyDescent="0.25">
      <c r="A105" s="4"/>
      <c r="B105" s="4"/>
      <c r="C105" s="69"/>
      <c r="D105" s="69"/>
      <c r="E105" s="69"/>
      <c r="F105" s="69"/>
      <c r="G105" s="4"/>
      <c r="H105" s="69"/>
    </row>
    <row r="106" spans="1:8" ht="15" customHeight="1" x14ac:dyDescent="0.25">
      <c r="A106" s="4"/>
      <c r="B106" s="4"/>
      <c r="C106" s="69"/>
      <c r="D106" s="69"/>
      <c r="E106" s="69"/>
      <c r="F106" s="69"/>
      <c r="G106" s="4"/>
      <c r="H106" s="69"/>
    </row>
    <row r="107" spans="1:8" ht="15" customHeight="1" x14ac:dyDescent="0.25">
      <c r="A107" s="4"/>
      <c r="B107" s="4"/>
      <c r="C107" s="69"/>
      <c r="D107" s="69"/>
      <c r="E107" s="69"/>
      <c r="F107" s="69"/>
      <c r="G107" s="4"/>
      <c r="H107" s="69"/>
    </row>
    <row r="108" spans="1:8" ht="15" customHeight="1" x14ac:dyDescent="0.25">
      <c r="A108" s="4"/>
      <c r="B108" s="4"/>
      <c r="C108" s="69"/>
      <c r="D108" s="69"/>
      <c r="E108" s="69"/>
      <c r="F108" s="69"/>
      <c r="G108" s="4"/>
      <c r="H108" s="69"/>
    </row>
    <row r="109" spans="1:8" ht="15" customHeight="1" x14ac:dyDescent="0.25">
      <c r="A109" s="4"/>
      <c r="B109" s="4"/>
      <c r="C109" s="69"/>
      <c r="D109" s="69"/>
      <c r="E109" s="69"/>
      <c r="F109" s="69"/>
      <c r="G109" s="4"/>
      <c r="H109" s="69"/>
    </row>
    <row r="110" spans="1:8" ht="15" customHeight="1" x14ac:dyDescent="0.25">
      <c r="A110" s="4"/>
      <c r="B110" s="4"/>
      <c r="C110" s="69"/>
      <c r="D110" s="69"/>
      <c r="E110" s="69"/>
      <c r="F110" s="69"/>
      <c r="G110" s="4"/>
      <c r="H110" s="69"/>
    </row>
    <row r="111" spans="1:8" ht="15" customHeight="1" x14ac:dyDescent="0.25">
      <c r="A111" s="4"/>
      <c r="B111" s="4"/>
      <c r="C111" s="69"/>
      <c r="D111" s="69"/>
      <c r="E111" s="69"/>
      <c r="F111" s="69"/>
      <c r="G111" s="4"/>
      <c r="H111" s="69"/>
    </row>
    <row r="112" spans="1:8" ht="15" customHeight="1" x14ac:dyDescent="0.25">
      <c r="A112" s="4"/>
      <c r="B112" s="4"/>
      <c r="C112" s="69"/>
      <c r="D112" s="69"/>
      <c r="E112" s="69"/>
      <c r="F112" s="69"/>
      <c r="G112" s="4"/>
      <c r="H112" s="69"/>
    </row>
    <row r="113" spans="1:8" ht="15" customHeight="1" x14ac:dyDescent="0.25">
      <c r="A113" s="4"/>
      <c r="B113" s="4"/>
      <c r="C113" s="69"/>
      <c r="D113" s="69"/>
      <c r="E113" s="69"/>
      <c r="F113" s="69"/>
      <c r="G113" s="4"/>
      <c r="H113" s="69"/>
    </row>
    <row r="114" spans="1:8" ht="15" customHeight="1" x14ac:dyDescent="0.25">
      <c r="A114" s="4"/>
      <c r="B114" s="4"/>
      <c r="C114" s="69"/>
      <c r="D114" s="69"/>
      <c r="E114" s="69"/>
      <c r="F114" s="69"/>
      <c r="G114" s="4"/>
      <c r="H114" s="69"/>
    </row>
    <row r="115" spans="1:8" ht="15" customHeight="1" x14ac:dyDescent="0.25">
      <c r="A115" s="4"/>
      <c r="B115" s="4"/>
      <c r="C115" s="69"/>
      <c r="D115" s="69"/>
      <c r="E115" s="69"/>
      <c r="F115" s="69"/>
      <c r="G115" s="4"/>
      <c r="H115" s="69"/>
    </row>
    <row r="116" spans="1:8" ht="15" customHeight="1" x14ac:dyDescent="0.25">
      <c r="A116" s="4"/>
      <c r="B116" s="4"/>
      <c r="C116" s="69"/>
      <c r="D116" s="69"/>
      <c r="E116" s="69"/>
      <c r="F116" s="69"/>
      <c r="G116" s="4"/>
      <c r="H116" s="69"/>
    </row>
    <row r="117" spans="1:8" ht="15" customHeight="1" x14ac:dyDescent="0.25">
      <c r="A117" s="4"/>
      <c r="B117" s="4"/>
      <c r="C117" s="69"/>
      <c r="D117" s="69"/>
      <c r="E117" s="69"/>
      <c r="F117" s="69"/>
      <c r="G117" s="4"/>
      <c r="H117" s="69"/>
    </row>
    <row r="118" spans="1:8" ht="15" customHeight="1" x14ac:dyDescent="0.25">
      <c r="A118" s="4"/>
      <c r="B118" s="4"/>
      <c r="C118" s="69"/>
      <c r="D118" s="69"/>
      <c r="E118" s="69"/>
      <c r="F118" s="69"/>
      <c r="G118" s="4"/>
      <c r="H118" s="69"/>
    </row>
    <row r="119" spans="1:8" ht="15" customHeight="1" x14ac:dyDescent="0.25">
      <c r="A119" s="4"/>
      <c r="B119" s="4"/>
      <c r="C119" s="69"/>
      <c r="D119" s="69"/>
      <c r="E119" s="69"/>
      <c r="F119" s="69"/>
      <c r="G119" s="4"/>
      <c r="H119" s="69"/>
    </row>
    <row r="120" spans="1:8" ht="15" customHeight="1" x14ac:dyDescent="0.25">
      <c r="A120" s="4"/>
      <c r="B120" s="4"/>
      <c r="C120" s="69"/>
      <c r="D120" s="69"/>
      <c r="E120" s="69"/>
      <c r="F120" s="69"/>
      <c r="G120" s="4"/>
      <c r="H120" s="69"/>
    </row>
    <row r="121" spans="1:8" ht="15" customHeight="1" x14ac:dyDescent="0.25">
      <c r="A121" s="4"/>
      <c r="B121" s="4"/>
      <c r="C121" s="69"/>
      <c r="D121" s="69"/>
      <c r="E121" s="69"/>
      <c r="F121" s="69"/>
      <c r="G121" s="4"/>
      <c r="H121" s="69"/>
    </row>
    <row r="122" spans="1:8" ht="15" customHeight="1" x14ac:dyDescent="0.25">
      <c r="A122" s="4"/>
      <c r="B122" s="4"/>
      <c r="C122" s="69"/>
      <c r="D122" s="69"/>
      <c r="E122" s="69"/>
      <c r="F122" s="69"/>
      <c r="G122" s="4"/>
      <c r="H122" s="69"/>
    </row>
    <row r="123" spans="1:8" ht="15" customHeight="1" x14ac:dyDescent="0.25">
      <c r="A123" s="4"/>
      <c r="B123" s="4"/>
      <c r="C123" s="69"/>
      <c r="D123" s="69"/>
      <c r="E123" s="69"/>
      <c r="F123" s="69"/>
      <c r="G123" s="4"/>
      <c r="H123" s="69"/>
    </row>
    <row r="124" spans="1:8" ht="15" customHeight="1" x14ac:dyDescent="0.25">
      <c r="A124" s="4"/>
      <c r="B124" s="4"/>
      <c r="C124" s="69"/>
      <c r="D124" s="69"/>
      <c r="E124" s="69"/>
      <c r="F124" s="69"/>
      <c r="G124" s="4"/>
      <c r="H124" s="69"/>
    </row>
    <row r="125" spans="1:8" ht="15" customHeight="1" x14ac:dyDescent="0.25">
      <c r="A125" s="4"/>
      <c r="B125" s="4"/>
      <c r="C125" s="69"/>
      <c r="D125" s="69"/>
      <c r="E125" s="69"/>
      <c r="F125" s="69"/>
      <c r="G125" s="4"/>
      <c r="H125" s="69"/>
    </row>
    <row r="126" spans="1:8" ht="15" customHeight="1" x14ac:dyDescent="0.25">
      <c r="A126" s="4"/>
      <c r="B126" s="4"/>
      <c r="C126" s="69"/>
      <c r="D126" s="69"/>
      <c r="E126" s="69"/>
      <c r="F126" s="69"/>
      <c r="G126" s="4"/>
      <c r="H126" s="69"/>
    </row>
    <row r="127" spans="1:8" ht="15" customHeight="1" x14ac:dyDescent="0.25">
      <c r="A127" s="4"/>
      <c r="B127" s="4"/>
      <c r="C127" s="69"/>
      <c r="D127" s="69"/>
      <c r="E127" s="69"/>
      <c r="F127" s="69"/>
      <c r="G127" s="4"/>
      <c r="H127" s="69"/>
    </row>
    <row r="128" spans="1:8" ht="15" customHeight="1" x14ac:dyDescent="0.25">
      <c r="A128" s="4"/>
      <c r="B128" s="4"/>
      <c r="C128" s="69"/>
      <c r="D128" s="69"/>
      <c r="E128" s="69"/>
      <c r="F128" s="69"/>
      <c r="G128" s="4"/>
      <c r="H128" s="69"/>
    </row>
    <row r="129" spans="1:8" ht="15" customHeight="1" x14ac:dyDescent="0.25">
      <c r="A129" s="4"/>
      <c r="B129" s="4"/>
      <c r="C129" s="69"/>
      <c r="D129" s="69"/>
      <c r="E129" s="69"/>
      <c r="F129" s="69"/>
      <c r="G129" s="4"/>
      <c r="H129" s="69"/>
    </row>
    <row r="130" spans="1:8" ht="15" customHeight="1" x14ac:dyDescent="0.25">
      <c r="A130" s="4"/>
      <c r="B130" s="4"/>
      <c r="C130" s="69"/>
      <c r="D130" s="69"/>
      <c r="E130" s="69"/>
      <c r="F130" s="69"/>
      <c r="G130" s="4"/>
      <c r="H130" s="69"/>
    </row>
    <row r="131" spans="1:8" ht="15" customHeight="1" x14ac:dyDescent="0.25">
      <c r="A131" s="4"/>
      <c r="B131" s="4"/>
      <c r="C131" s="69"/>
      <c r="D131" s="69"/>
      <c r="E131" s="69"/>
      <c r="F131" s="69"/>
      <c r="G131" s="4"/>
      <c r="H131" s="69"/>
    </row>
    <row r="132" spans="1:8" ht="15" customHeight="1" x14ac:dyDescent="0.25">
      <c r="A132" s="4"/>
      <c r="B132" s="4"/>
      <c r="C132" s="69"/>
      <c r="D132" s="69"/>
      <c r="E132" s="69"/>
      <c r="F132" s="69"/>
      <c r="G132" s="4"/>
      <c r="H132" s="69"/>
    </row>
    <row r="133" spans="1:8" ht="15" customHeight="1" x14ac:dyDescent="0.25">
      <c r="A133" s="4"/>
      <c r="B133" s="4"/>
      <c r="C133" s="69"/>
      <c r="D133" s="69"/>
      <c r="E133" s="69"/>
      <c r="F133" s="69"/>
      <c r="G133" s="4"/>
      <c r="H133" s="69"/>
    </row>
    <row r="134" spans="1:8" ht="15" customHeight="1" x14ac:dyDescent="0.25">
      <c r="A134" s="4"/>
      <c r="B134" s="4"/>
      <c r="C134" s="69"/>
      <c r="D134" s="69"/>
      <c r="E134" s="69"/>
      <c r="F134" s="69"/>
      <c r="G134" s="4"/>
      <c r="H134" s="69"/>
    </row>
    <row r="135" spans="1:8" ht="15" customHeight="1" x14ac:dyDescent="0.25">
      <c r="A135" s="4"/>
      <c r="B135" s="4"/>
      <c r="C135" s="69"/>
      <c r="D135" s="69"/>
      <c r="E135" s="69"/>
      <c r="F135" s="69"/>
      <c r="G135" s="4"/>
      <c r="H135" s="69"/>
    </row>
    <row r="136" spans="1:8" ht="15" customHeight="1" x14ac:dyDescent="0.25">
      <c r="A136" s="4"/>
      <c r="B136" s="4"/>
      <c r="C136" s="69"/>
      <c r="D136" s="69"/>
      <c r="E136" s="69"/>
      <c r="F136" s="69"/>
      <c r="G136" s="4"/>
      <c r="H136" s="69"/>
    </row>
    <row r="137" spans="1:8" ht="15" customHeight="1" x14ac:dyDescent="0.25">
      <c r="A137" s="4"/>
      <c r="B137" s="4"/>
      <c r="C137" s="69"/>
      <c r="D137" s="69"/>
      <c r="E137" s="69"/>
      <c r="F137" s="69"/>
      <c r="G137" s="4"/>
      <c r="H137" s="69"/>
    </row>
    <row r="138" spans="1:8" ht="15" customHeight="1" x14ac:dyDescent="0.25">
      <c r="A138" s="4"/>
      <c r="B138" s="4"/>
      <c r="C138" s="69"/>
      <c r="D138" s="69"/>
      <c r="E138" s="69"/>
      <c r="F138" s="69"/>
      <c r="G138" s="4"/>
      <c r="H138" s="69"/>
    </row>
    <row r="139" spans="1:8" ht="15" customHeight="1" x14ac:dyDescent="0.25">
      <c r="A139" s="4"/>
      <c r="B139" s="4"/>
      <c r="C139" s="69"/>
      <c r="D139" s="69"/>
      <c r="E139" s="69"/>
      <c r="F139" s="69"/>
      <c r="G139" s="4"/>
      <c r="H139" s="69"/>
    </row>
    <row r="140" spans="1:8" ht="15" customHeight="1" x14ac:dyDescent="0.25">
      <c r="A140" s="4"/>
      <c r="B140" s="4"/>
      <c r="C140" s="69"/>
      <c r="D140" s="69"/>
      <c r="E140" s="69"/>
      <c r="F140" s="69"/>
      <c r="G140" s="4"/>
      <c r="H140" s="69"/>
    </row>
    <row r="141" spans="1:8" ht="15" customHeight="1" x14ac:dyDescent="0.25">
      <c r="A141" s="4"/>
      <c r="B141" s="4"/>
      <c r="C141" s="69"/>
      <c r="D141" s="69"/>
      <c r="E141" s="69"/>
      <c r="F141" s="69"/>
      <c r="G141" s="4"/>
      <c r="H141" s="69"/>
    </row>
    <row r="142" spans="1:8" ht="15" customHeight="1" x14ac:dyDescent="0.25">
      <c r="A142" s="4"/>
      <c r="B142" s="4"/>
      <c r="C142" s="69"/>
      <c r="D142" s="69"/>
      <c r="E142" s="69"/>
      <c r="F142" s="69"/>
      <c r="G142" s="4"/>
      <c r="H142" s="69"/>
    </row>
    <row r="143" spans="1:8" ht="15" customHeight="1" x14ac:dyDescent="0.25">
      <c r="A143" s="4"/>
      <c r="B143" s="4"/>
      <c r="C143" s="69"/>
      <c r="D143" s="69"/>
      <c r="E143" s="69"/>
      <c r="F143" s="69"/>
      <c r="G143" s="4"/>
      <c r="H143" s="69"/>
    </row>
    <row r="144" spans="1:8" ht="15" customHeight="1" x14ac:dyDescent="0.25">
      <c r="A144" s="4"/>
      <c r="B144" s="4"/>
      <c r="C144" s="69"/>
      <c r="D144" s="69"/>
      <c r="E144" s="69"/>
      <c r="F144" s="69"/>
      <c r="G144" s="4"/>
      <c r="H144" s="69"/>
    </row>
    <row r="145" spans="1:8" ht="15" customHeight="1" x14ac:dyDescent="0.25">
      <c r="A145" s="4"/>
      <c r="B145" s="4"/>
      <c r="C145" s="69"/>
      <c r="D145" s="69"/>
      <c r="E145" s="69"/>
      <c r="F145" s="69"/>
      <c r="G145" s="4"/>
      <c r="H145" s="69"/>
    </row>
    <row r="146" spans="1:8" ht="15" customHeight="1" x14ac:dyDescent="0.25">
      <c r="A146" s="4"/>
      <c r="B146" s="4"/>
      <c r="C146" s="69"/>
      <c r="D146" s="69"/>
      <c r="E146" s="69"/>
      <c r="F146" s="69"/>
      <c r="G146" s="4"/>
      <c r="H146" s="69"/>
    </row>
    <row r="147" spans="1:8" ht="15" customHeight="1" x14ac:dyDescent="0.25">
      <c r="A147" s="4"/>
      <c r="B147" s="4"/>
      <c r="C147" s="69"/>
      <c r="D147" s="69"/>
      <c r="E147" s="69"/>
      <c r="F147" s="69"/>
      <c r="G147" s="4"/>
      <c r="H147" s="69"/>
    </row>
    <row r="148" spans="1:8" ht="15" customHeight="1" x14ac:dyDescent="0.25">
      <c r="A148" s="4"/>
      <c r="B148" s="4"/>
      <c r="C148" s="69"/>
      <c r="D148" s="69"/>
      <c r="E148" s="69"/>
      <c r="F148" s="69"/>
      <c r="G148" s="4"/>
      <c r="H148" s="69"/>
    </row>
    <row r="149" spans="1:8" ht="15" customHeight="1" x14ac:dyDescent="0.25">
      <c r="A149" s="4"/>
      <c r="B149" s="4"/>
      <c r="C149" s="69"/>
      <c r="D149" s="69"/>
      <c r="E149" s="69"/>
      <c r="F149" s="69"/>
      <c r="G149" s="4"/>
      <c r="H149" s="69"/>
    </row>
    <row r="150" spans="1:8" ht="15" customHeight="1" x14ac:dyDescent="0.25">
      <c r="A150" s="4"/>
      <c r="B150" s="4"/>
      <c r="C150" s="69"/>
      <c r="D150" s="69"/>
      <c r="E150" s="69"/>
      <c r="F150" s="69"/>
      <c r="G150" s="4"/>
      <c r="H150" s="69"/>
    </row>
    <row r="151" spans="1:8" ht="15" customHeight="1" x14ac:dyDescent="0.25">
      <c r="A151" s="4"/>
      <c r="B151" s="4"/>
      <c r="C151" s="69"/>
      <c r="D151" s="69"/>
      <c r="E151" s="69"/>
      <c r="F151" s="69"/>
      <c r="G151" s="4"/>
      <c r="H151" s="69"/>
    </row>
    <row r="152" spans="1:8" ht="15" customHeight="1" x14ac:dyDescent="0.25">
      <c r="A152" s="4"/>
      <c r="B152" s="4"/>
      <c r="C152" s="69"/>
      <c r="D152" s="69"/>
      <c r="E152" s="69"/>
      <c r="F152" s="69"/>
      <c r="G152" s="4"/>
      <c r="H152" s="69"/>
    </row>
    <row r="153" spans="1:8" ht="15" customHeight="1" x14ac:dyDescent="0.25">
      <c r="A153" s="4"/>
      <c r="B153" s="4"/>
      <c r="C153" s="69"/>
      <c r="D153" s="69"/>
      <c r="E153" s="69"/>
      <c r="F153" s="69"/>
      <c r="G153" s="4"/>
      <c r="H153" s="69"/>
    </row>
    <row r="154" spans="1:8" ht="15" customHeight="1" x14ac:dyDescent="0.25">
      <c r="A154" s="4"/>
      <c r="B154" s="4"/>
      <c r="C154" s="69"/>
      <c r="D154" s="69"/>
      <c r="E154" s="69"/>
      <c r="F154" s="69"/>
      <c r="G154" s="4"/>
      <c r="H154" s="69"/>
    </row>
    <row r="155" spans="1:8" ht="15" customHeight="1" x14ac:dyDescent="0.25">
      <c r="A155" s="4"/>
      <c r="B155" s="4"/>
      <c r="C155" s="69"/>
      <c r="D155" s="69"/>
      <c r="E155" s="69"/>
      <c r="F155" s="69"/>
      <c r="G155" s="4"/>
      <c r="H155" s="69"/>
    </row>
    <row r="156" spans="1:8" ht="15" customHeight="1" x14ac:dyDescent="0.25">
      <c r="A156" s="4"/>
      <c r="B156" s="4"/>
      <c r="C156" s="69"/>
      <c r="D156" s="69"/>
      <c r="E156" s="69"/>
      <c r="F156" s="69"/>
      <c r="G156" s="4"/>
      <c r="H156" s="69"/>
    </row>
    <row r="157" spans="1:8" ht="15" customHeight="1" x14ac:dyDescent="0.25">
      <c r="A157" s="4"/>
      <c r="B157" s="4"/>
      <c r="C157" s="69"/>
      <c r="D157" s="69"/>
      <c r="E157" s="69"/>
      <c r="F157" s="69"/>
      <c r="G157" s="4"/>
      <c r="H157" s="69"/>
    </row>
    <row r="158" spans="1:8" ht="15" customHeight="1" x14ac:dyDescent="0.25">
      <c r="A158" s="4"/>
      <c r="B158" s="4"/>
      <c r="C158" s="69"/>
      <c r="D158" s="69"/>
      <c r="E158" s="69"/>
      <c r="F158" s="69"/>
      <c r="G158" s="4"/>
      <c r="H158" s="69"/>
    </row>
    <row r="159" spans="1:8" ht="15" customHeight="1" x14ac:dyDescent="0.25">
      <c r="A159" s="4"/>
      <c r="B159" s="4"/>
      <c r="C159" s="69"/>
      <c r="D159" s="69"/>
      <c r="E159" s="69"/>
      <c r="F159" s="69"/>
      <c r="G159" s="4"/>
      <c r="H159" s="69"/>
    </row>
    <row r="160" spans="1:8" ht="15" customHeight="1" x14ac:dyDescent="0.25">
      <c r="A160" s="4"/>
      <c r="B160" s="4"/>
      <c r="C160" s="69"/>
      <c r="D160" s="69"/>
      <c r="E160" s="69"/>
      <c r="F160" s="69"/>
      <c r="G160" s="4"/>
      <c r="H160" s="69"/>
    </row>
    <row r="161" spans="1:8" ht="15" customHeight="1" x14ac:dyDescent="0.25">
      <c r="A161" s="4"/>
      <c r="B161" s="4"/>
      <c r="C161" s="69"/>
      <c r="D161" s="69"/>
      <c r="E161" s="69"/>
      <c r="F161" s="69"/>
      <c r="G161" s="4"/>
      <c r="H161" s="69"/>
    </row>
    <row r="162" spans="1:8" ht="15" customHeight="1" x14ac:dyDescent="0.25">
      <c r="A162" s="4"/>
      <c r="B162" s="4"/>
      <c r="C162" s="69"/>
      <c r="D162" s="69"/>
      <c r="E162" s="69"/>
      <c r="F162" s="69"/>
      <c r="G162" s="4"/>
      <c r="H162" s="69"/>
    </row>
    <row r="163" spans="1:8" ht="15" customHeight="1" x14ac:dyDescent="0.25">
      <c r="A163" s="4"/>
      <c r="B163" s="4"/>
      <c r="C163" s="69"/>
      <c r="D163" s="69"/>
      <c r="E163" s="69"/>
      <c r="F163" s="69"/>
      <c r="G163" s="4"/>
      <c r="H163" s="69"/>
    </row>
    <row r="164" spans="1:8" ht="15" customHeight="1" x14ac:dyDescent="0.25">
      <c r="A164" s="4"/>
      <c r="B164" s="4"/>
      <c r="C164" s="69"/>
      <c r="D164" s="69"/>
      <c r="E164" s="69"/>
      <c r="F164" s="69"/>
      <c r="G164" s="4"/>
      <c r="H164" s="69"/>
    </row>
    <row r="165" spans="1:8" ht="15" customHeight="1" x14ac:dyDescent="0.25">
      <c r="A165" s="4"/>
      <c r="B165" s="4"/>
      <c r="C165" s="69"/>
      <c r="D165" s="69"/>
      <c r="E165" s="69"/>
      <c r="F165" s="69"/>
      <c r="G165" s="4"/>
      <c r="H165" s="69"/>
    </row>
    <row r="166" spans="1:8" ht="15" customHeight="1" x14ac:dyDescent="0.25">
      <c r="A166" s="4"/>
      <c r="B166" s="4"/>
      <c r="C166" s="69"/>
      <c r="D166" s="69"/>
      <c r="E166" s="69"/>
      <c r="F166" s="69"/>
      <c r="G166" s="4"/>
      <c r="H166" s="69"/>
    </row>
    <row r="167" spans="1:8" ht="15" customHeight="1" x14ac:dyDescent="0.25">
      <c r="A167" s="4"/>
      <c r="B167" s="4"/>
      <c r="C167" s="69"/>
      <c r="D167" s="69"/>
      <c r="E167" s="69"/>
      <c r="F167" s="69"/>
      <c r="G167" s="4"/>
      <c r="H167" s="69"/>
    </row>
    <row r="168" spans="1:8" ht="15" customHeight="1" x14ac:dyDescent="0.25">
      <c r="A168" s="4"/>
      <c r="B168" s="4"/>
      <c r="C168" s="69"/>
      <c r="D168" s="69"/>
      <c r="E168" s="69"/>
      <c r="F168" s="69"/>
      <c r="G168" s="4"/>
      <c r="H168" s="69"/>
    </row>
    <row r="169" spans="1:8" ht="15" customHeight="1" x14ac:dyDescent="0.25">
      <c r="A169" s="4"/>
      <c r="B169" s="4"/>
      <c r="C169" s="69"/>
      <c r="D169" s="69"/>
      <c r="E169" s="69"/>
      <c r="F169" s="69"/>
      <c r="G169" s="4"/>
      <c r="H169" s="69"/>
    </row>
    <row r="170" spans="1:8" ht="15" customHeight="1" x14ac:dyDescent="0.25">
      <c r="A170" s="4"/>
      <c r="B170" s="4"/>
      <c r="C170" s="69"/>
      <c r="D170" s="69"/>
      <c r="E170" s="69"/>
      <c r="F170" s="69"/>
      <c r="G170" s="4"/>
      <c r="H170" s="69"/>
    </row>
    <row r="171" spans="1:8" ht="15" customHeight="1" x14ac:dyDescent="0.25">
      <c r="A171" s="4"/>
      <c r="B171" s="4"/>
      <c r="C171" s="69"/>
      <c r="D171" s="69"/>
      <c r="E171" s="69"/>
      <c r="F171" s="69"/>
      <c r="G171" s="4"/>
      <c r="H171" s="69"/>
    </row>
    <row r="172" spans="1:8" ht="15" customHeight="1" x14ac:dyDescent="0.25">
      <c r="A172" s="4"/>
      <c r="B172" s="4"/>
      <c r="C172" s="69"/>
      <c r="D172" s="69"/>
      <c r="E172" s="69"/>
      <c r="F172" s="69"/>
      <c r="G172" s="4"/>
      <c r="H172" s="69"/>
    </row>
    <row r="173" spans="1:8" ht="15" customHeight="1" x14ac:dyDescent="0.25">
      <c r="A173" s="4"/>
      <c r="B173" s="4"/>
      <c r="C173" s="69"/>
      <c r="D173" s="69"/>
      <c r="E173" s="69"/>
      <c r="F173" s="69"/>
      <c r="G173" s="4"/>
      <c r="H173" s="69"/>
    </row>
    <row r="174" spans="1:8" ht="15" customHeight="1" x14ac:dyDescent="0.25">
      <c r="A174" s="4"/>
      <c r="B174" s="4"/>
      <c r="C174" s="69"/>
      <c r="D174" s="69"/>
      <c r="E174" s="69"/>
      <c r="F174" s="69"/>
      <c r="G174" s="4"/>
      <c r="H174" s="69"/>
    </row>
    <row r="175" spans="1:8" ht="15" customHeight="1" x14ac:dyDescent="0.25">
      <c r="A175" s="4"/>
      <c r="B175" s="4"/>
      <c r="C175" s="69"/>
      <c r="D175" s="69"/>
      <c r="E175" s="69"/>
      <c r="F175" s="69"/>
      <c r="G175" s="4"/>
      <c r="H175" s="69"/>
    </row>
    <row r="176" spans="1:8" ht="15" customHeight="1" x14ac:dyDescent="0.25">
      <c r="A176" s="4"/>
      <c r="B176" s="4"/>
      <c r="C176" s="69"/>
      <c r="D176" s="69"/>
      <c r="E176" s="69"/>
      <c r="F176" s="69"/>
      <c r="G176" s="4"/>
      <c r="H176" s="69"/>
    </row>
    <row r="177" spans="1:8" ht="15" customHeight="1" x14ac:dyDescent="0.25">
      <c r="A177" s="4"/>
      <c r="B177" s="4"/>
      <c r="C177" s="69"/>
      <c r="D177" s="69"/>
      <c r="E177" s="69"/>
      <c r="F177" s="69"/>
      <c r="G177" s="4"/>
      <c r="H177" s="69"/>
    </row>
    <row r="178" spans="1:8" ht="15" customHeight="1" x14ac:dyDescent="0.25">
      <c r="A178" s="4"/>
      <c r="B178" s="4"/>
      <c r="C178" s="69"/>
      <c r="D178" s="69"/>
      <c r="E178" s="69"/>
      <c r="F178" s="69"/>
      <c r="G178" s="4"/>
      <c r="H178" s="69"/>
    </row>
    <row r="179" spans="1:8" ht="15" customHeight="1" x14ac:dyDescent="0.25">
      <c r="A179" s="4"/>
      <c r="B179" s="4"/>
      <c r="C179" s="69"/>
      <c r="D179" s="69"/>
      <c r="E179" s="69"/>
      <c r="F179" s="69"/>
      <c r="G179" s="4"/>
      <c r="H179" s="69"/>
    </row>
    <row r="180" spans="1:8" ht="15" customHeight="1" x14ac:dyDescent="0.25">
      <c r="A180" s="4"/>
      <c r="B180" s="4"/>
      <c r="C180" s="69"/>
      <c r="D180" s="69"/>
      <c r="E180" s="69"/>
      <c r="F180" s="69"/>
      <c r="G180" s="4"/>
      <c r="H180" s="69"/>
    </row>
    <row r="181" spans="1:8" ht="15" customHeight="1" x14ac:dyDescent="0.25">
      <c r="A181" s="4"/>
      <c r="B181" s="4"/>
      <c r="C181" s="69"/>
      <c r="D181" s="69"/>
      <c r="E181" s="69"/>
      <c r="F181" s="69"/>
      <c r="G181" s="4"/>
      <c r="H181" s="69"/>
    </row>
    <row r="182" spans="1:8" ht="15" customHeight="1" x14ac:dyDescent="0.25">
      <c r="A182" s="4"/>
      <c r="B182" s="4"/>
      <c r="C182" s="69"/>
      <c r="D182" s="69"/>
      <c r="E182" s="69"/>
      <c r="F182" s="69"/>
      <c r="G182" s="4"/>
      <c r="H182" s="69"/>
    </row>
    <row r="183" spans="1:8" ht="15" customHeight="1" x14ac:dyDescent="0.25">
      <c r="A183" s="4"/>
      <c r="B183" s="4"/>
      <c r="C183" s="69"/>
      <c r="D183" s="69"/>
      <c r="E183" s="69"/>
      <c r="F183" s="69"/>
      <c r="G183" s="4"/>
      <c r="H183" s="69"/>
    </row>
    <row r="184" spans="1:8" ht="15" customHeight="1" x14ac:dyDescent="0.25">
      <c r="A184" s="4"/>
      <c r="B184" s="4"/>
      <c r="C184" s="69"/>
      <c r="D184" s="69"/>
      <c r="E184" s="69"/>
      <c r="F184" s="69"/>
      <c r="G184" s="4"/>
      <c r="H184" s="69"/>
    </row>
    <row r="185" spans="1:8" ht="15" customHeight="1" x14ac:dyDescent="0.25">
      <c r="A185" s="4"/>
      <c r="B185" s="4"/>
      <c r="C185" s="69"/>
      <c r="D185" s="69"/>
      <c r="E185" s="69"/>
      <c r="F185" s="69"/>
      <c r="G185" s="4"/>
      <c r="H185" s="69"/>
    </row>
    <row r="186" spans="1:8" ht="15" customHeight="1" x14ac:dyDescent="0.25">
      <c r="A186" s="4"/>
      <c r="B186" s="4"/>
      <c r="C186" s="69"/>
      <c r="D186" s="69"/>
      <c r="E186" s="69"/>
      <c r="F186" s="69"/>
      <c r="G186" s="4"/>
      <c r="H186" s="69"/>
    </row>
    <row r="187" spans="1:8" ht="15" customHeight="1" x14ac:dyDescent="0.25">
      <c r="A187" s="4"/>
      <c r="B187" s="4"/>
      <c r="C187" s="69"/>
      <c r="D187" s="69"/>
      <c r="E187" s="69"/>
      <c r="F187" s="69"/>
      <c r="G187" s="4"/>
      <c r="H187" s="69"/>
    </row>
    <row r="188" spans="1:8" ht="15" customHeight="1" x14ac:dyDescent="0.25">
      <c r="A188" s="4"/>
      <c r="B188" s="4"/>
      <c r="C188" s="69"/>
      <c r="D188" s="69"/>
      <c r="E188" s="69"/>
      <c r="F188" s="69"/>
      <c r="G188" s="4"/>
      <c r="H188" s="69"/>
    </row>
    <row r="189" spans="1:8" ht="15" customHeight="1" x14ac:dyDescent="0.25">
      <c r="A189" s="4"/>
      <c r="B189" s="4"/>
      <c r="C189" s="69"/>
      <c r="D189" s="69"/>
      <c r="E189" s="69"/>
      <c r="F189" s="69"/>
      <c r="G189" s="4"/>
      <c r="H189" s="69"/>
    </row>
    <row r="190" spans="1:8" ht="15" customHeight="1" x14ac:dyDescent="0.25">
      <c r="A190" s="4"/>
      <c r="B190" s="4"/>
      <c r="C190" s="69"/>
      <c r="D190" s="69"/>
      <c r="E190" s="69"/>
      <c r="F190" s="69"/>
      <c r="G190" s="4"/>
      <c r="H190" s="69"/>
    </row>
    <row r="191" spans="1:8" ht="15" customHeight="1" x14ac:dyDescent="0.25">
      <c r="A191" s="4"/>
      <c r="B191" s="4"/>
      <c r="C191" s="69"/>
      <c r="D191" s="69"/>
      <c r="E191" s="69"/>
      <c r="F191" s="69"/>
      <c r="G191" s="4"/>
      <c r="H191" s="69"/>
    </row>
    <row r="192" spans="1:8" ht="15" customHeight="1" x14ac:dyDescent="0.25">
      <c r="A192" s="4"/>
      <c r="B192" s="4"/>
      <c r="C192" s="69"/>
      <c r="D192" s="69"/>
      <c r="E192" s="69"/>
      <c r="F192" s="69"/>
      <c r="G192" s="4"/>
      <c r="H192" s="69"/>
    </row>
    <row r="193" spans="1:8" ht="15" customHeight="1" x14ac:dyDescent="0.25">
      <c r="A193" s="4"/>
      <c r="B193" s="4"/>
      <c r="C193" s="69"/>
      <c r="D193" s="69"/>
      <c r="E193" s="69"/>
      <c r="F193" s="69"/>
      <c r="G193" s="4"/>
      <c r="H193" s="69"/>
    </row>
    <row r="194" spans="1:8" ht="15" customHeight="1" x14ac:dyDescent="0.25">
      <c r="A194" s="4"/>
      <c r="B194" s="4"/>
      <c r="C194" s="69"/>
      <c r="D194" s="69"/>
      <c r="E194" s="69"/>
      <c r="F194" s="69"/>
      <c r="G194" s="4"/>
      <c r="H194" s="69"/>
    </row>
    <row r="195" spans="1:8" ht="15" customHeight="1" x14ac:dyDescent="0.25">
      <c r="A195" s="4"/>
      <c r="B195" s="4"/>
      <c r="C195" s="69"/>
      <c r="D195" s="69"/>
      <c r="E195" s="69"/>
      <c r="F195" s="69"/>
      <c r="G195" s="4"/>
      <c r="H195" s="69"/>
    </row>
    <row r="196" spans="1:8" ht="15" customHeight="1" x14ac:dyDescent="0.25">
      <c r="A196" s="4"/>
      <c r="B196" s="4"/>
      <c r="C196" s="69"/>
      <c r="D196" s="69"/>
      <c r="E196" s="69"/>
      <c r="F196" s="69"/>
      <c r="G196" s="4"/>
      <c r="H196" s="69"/>
    </row>
    <row r="197" spans="1:8" ht="15" customHeight="1" x14ac:dyDescent="0.25">
      <c r="A197" s="4"/>
      <c r="B197" s="4"/>
      <c r="C197" s="69"/>
      <c r="D197" s="69"/>
      <c r="E197" s="69"/>
      <c r="F197" s="69"/>
      <c r="G197" s="4"/>
      <c r="H197" s="69"/>
    </row>
    <row r="198" spans="1:8" ht="15" customHeight="1" x14ac:dyDescent="0.25">
      <c r="A198" s="4"/>
      <c r="B198" s="4"/>
      <c r="C198" s="69"/>
      <c r="D198" s="69"/>
      <c r="E198" s="69"/>
      <c r="F198" s="69"/>
      <c r="G198" s="4"/>
      <c r="H198" s="69"/>
    </row>
    <row r="199" spans="1:8" ht="15" customHeight="1" x14ac:dyDescent="0.25">
      <c r="A199" s="4"/>
      <c r="B199" s="4"/>
      <c r="C199" s="69"/>
      <c r="D199" s="69"/>
      <c r="E199" s="69"/>
      <c r="F199" s="69"/>
      <c r="G199" s="4"/>
      <c r="H199" s="69"/>
    </row>
    <row r="200" spans="1:8" ht="15" customHeight="1" x14ac:dyDescent="0.25">
      <c r="A200" s="4"/>
      <c r="B200" s="4"/>
      <c r="C200" s="69"/>
      <c r="D200" s="69"/>
      <c r="E200" s="69"/>
      <c r="F200" s="69"/>
      <c r="G200" s="4"/>
      <c r="H200" s="69"/>
    </row>
    <row r="201" spans="1:8" ht="15" customHeight="1" x14ac:dyDescent="0.25">
      <c r="A201" s="4"/>
      <c r="B201" s="4"/>
      <c r="C201" s="69"/>
      <c r="D201" s="69"/>
      <c r="E201" s="69"/>
      <c r="F201" s="69"/>
      <c r="G201" s="4"/>
      <c r="H201" s="69"/>
    </row>
    <row r="202" spans="1:8" ht="15" customHeight="1" x14ac:dyDescent="0.25">
      <c r="A202" s="4"/>
      <c r="B202" s="4"/>
      <c r="C202" s="69"/>
      <c r="D202" s="69"/>
      <c r="E202" s="69"/>
      <c r="F202" s="69"/>
      <c r="G202" s="4"/>
      <c r="H202" s="69"/>
    </row>
    <row r="203" spans="1:8" ht="15" customHeight="1" x14ac:dyDescent="0.25">
      <c r="A203" s="4"/>
      <c r="B203" s="4"/>
      <c r="C203" s="69"/>
      <c r="D203" s="69"/>
      <c r="E203" s="69"/>
      <c r="F203" s="69"/>
      <c r="G203" s="4"/>
      <c r="H203" s="69"/>
    </row>
    <row r="204" spans="1:8" ht="15" customHeight="1" x14ac:dyDescent="0.25">
      <c r="A204" s="4"/>
      <c r="B204" s="4"/>
      <c r="C204" s="69"/>
      <c r="D204" s="69"/>
      <c r="E204" s="69"/>
      <c r="F204" s="69"/>
      <c r="G204" s="4"/>
      <c r="H204" s="69"/>
    </row>
    <row r="205" spans="1:8" ht="15" customHeight="1" x14ac:dyDescent="0.25">
      <c r="A205" s="4"/>
      <c r="B205" s="4"/>
      <c r="C205" s="69"/>
      <c r="D205" s="69"/>
      <c r="E205" s="69"/>
      <c r="F205" s="69"/>
      <c r="G205" s="4"/>
      <c r="H205" s="69"/>
    </row>
    <row r="206" spans="1:8" ht="15" customHeight="1" x14ac:dyDescent="0.25">
      <c r="A206" s="4"/>
      <c r="B206" s="4"/>
      <c r="C206" s="69"/>
      <c r="D206" s="69"/>
      <c r="E206" s="69"/>
      <c r="F206" s="69"/>
      <c r="G206" s="4"/>
      <c r="H206" s="69"/>
    </row>
    <row r="207" spans="1:8" ht="15" customHeight="1" x14ac:dyDescent="0.25">
      <c r="A207" s="4"/>
      <c r="B207" s="4"/>
      <c r="C207" s="69"/>
      <c r="D207" s="69"/>
      <c r="E207" s="69"/>
      <c r="F207" s="69"/>
      <c r="G207" s="4"/>
      <c r="H207" s="69"/>
    </row>
    <row r="208" spans="1:8" ht="15" customHeight="1" x14ac:dyDescent="0.25">
      <c r="A208" s="4"/>
      <c r="B208" s="4"/>
      <c r="C208" s="69"/>
      <c r="D208" s="69"/>
      <c r="E208" s="69"/>
      <c r="F208" s="69"/>
      <c r="G208" s="4"/>
      <c r="H208" s="69"/>
    </row>
    <row r="209" spans="1:8" ht="15" customHeight="1" x14ac:dyDescent="0.25">
      <c r="A209" s="4"/>
      <c r="B209" s="4"/>
      <c r="C209" s="69"/>
      <c r="D209" s="69"/>
      <c r="E209" s="69"/>
      <c r="F209" s="69"/>
      <c r="G209" s="4"/>
      <c r="H209" s="69"/>
    </row>
    <row r="210" spans="1:8" ht="15" customHeight="1" x14ac:dyDescent="0.25">
      <c r="A210" s="4"/>
      <c r="B210" s="4"/>
      <c r="C210" s="69"/>
      <c r="D210" s="69"/>
      <c r="E210" s="69"/>
      <c r="F210" s="69"/>
      <c r="G210" s="4"/>
      <c r="H210" s="69"/>
    </row>
    <row r="211" spans="1:8" ht="15" customHeight="1" x14ac:dyDescent="0.25">
      <c r="A211" s="4"/>
      <c r="B211" s="4"/>
      <c r="C211" s="69"/>
      <c r="D211" s="69"/>
      <c r="E211" s="69"/>
      <c r="F211" s="69"/>
      <c r="G211" s="4"/>
      <c r="H211" s="69"/>
    </row>
    <row r="212" spans="1:8" ht="15" customHeight="1" x14ac:dyDescent="0.25">
      <c r="A212" s="4"/>
      <c r="B212" s="4"/>
      <c r="C212" s="69"/>
      <c r="D212" s="69"/>
      <c r="E212" s="69"/>
      <c r="F212" s="69"/>
      <c r="G212" s="4"/>
      <c r="H212" s="69"/>
    </row>
    <row r="213" spans="1:8" ht="15" customHeight="1" x14ac:dyDescent="0.25">
      <c r="A213" s="4"/>
      <c r="B213" s="4"/>
      <c r="C213" s="69"/>
      <c r="D213" s="69"/>
      <c r="E213" s="69"/>
      <c r="F213" s="69"/>
      <c r="G213" s="4"/>
      <c r="H213" s="69"/>
    </row>
    <row r="214" spans="1:8" ht="15" customHeight="1" x14ac:dyDescent="0.25">
      <c r="A214" s="4"/>
      <c r="B214" s="4"/>
      <c r="C214" s="69"/>
      <c r="D214" s="69"/>
      <c r="E214" s="69"/>
      <c r="F214" s="69"/>
      <c r="G214" s="4"/>
      <c r="H214" s="69"/>
    </row>
    <row r="215" spans="1:8" ht="15" customHeight="1" x14ac:dyDescent="0.25">
      <c r="A215" s="4"/>
      <c r="B215" s="4"/>
      <c r="C215" s="69"/>
      <c r="D215" s="69"/>
      <c r="E215" s="69"/>
      <c r="F215" s="69"/>
      <c r="G215" s="4"/>
      <c r="H215" s="69"/>
    </row>
    <row r="216" spans="1:8" ht="15" customHeight="1" x14ac:dyDescent="0.25">
      <c r="A216" s="4"/>
      <c r="B216" s="4"/>
      <c r="C216" s="69"/>
      <c r="D216" s="69"/>
      <c r="E216" s="69"/>
      <c r="F216" s="69"/>
      <c r="G216" s="4"/>
      <c r="H216" s="69"/>
    </row>
    <row r="217" spans="1:8" ht="15" customHeight="1" x14ac:dyDescent="0.25">
      <c r="A217" s="4"/>
      <c r="B217" s="4"/>
      <c r="C217" s="69"/>
      <c r="D217" s="69"/>
      <c r="E217" s="69"/>
      <c r="F217" s="69"/>
      <c r="G217" s="4"/>
      <c r="H217" s="69"/>
    </row>
    <row r="218" spans="1:8" ht="15" customHeight="1" x14ac:dyDescent="0.25">
      <c r="A218" s="4"/>
      <c r="B218" s="4"/>
      <c r="C218" s="69"/>
      <c r="D218" s="69"/>
      <c r="E218" s="69"/>
      <c r="F218" s="69"/>
      <c r="G218" s="4"/>
      <c r="H218" s="69"/>
    </row>
    <row r="219" spans="1:8" ht="15" customHeight="1" x14ac:dyDescent="0.25">
      <c r="A219" s="4"/>
      <c r="B219" s="4"/>
      <c r="C219" s="69"/>
      <c r="D219" s="69"/>
      <c r="E219" s="69"/>
      <c r="F219" s="69"/>
      <c r="G219" s="4"/>
      <c r="H219" s="69"/>
    </row>
    <row r="220" spans="1:8" ht="15" customHeight="1" x14ac:dyDescent="0.25">
      <c r="A220" s="4"/>
      <c r="B220" s="4"/>
      <c r="C220" s="69"/>
      <c r="D220" s="69"/>
      <c r="E220" s="69"/>
      <c r="F220" s="69"/>
      <c r="G220" s="4"/>
      <c r="H220" s="69"/>
    </row>
    <row r="221" spans="1:8" ht="15" customHeight="1" x14ac:dyDescent="0.25">
      <c r="A221" s="4"/>
      <c r="B221" s="4"/>
      <c r="C221" s="69"/>
      <c r="D221" s="69"/>
      <c r="E221" s="69"/>
      <c r="F221" s="69"/>
      <c r="G221" s="4"/>
      <c r="H221" s="69"/>
    </row>
    <row r="222" spans="1:8" ht="15" customHeight="1" x14ac:dyDescent="0.25">
      <c r="A222" s="4"/>
      <c r="B222" s="4"/>
      <c r="C222" s="69"/>
      <c r="D222" s="69"/>
      <c r="E222" s="69"/>
      <c r="F222" s="69"/>
      <c r="G222" s="4"/>
      <c r="H222" s="69"/>
    </row>
    <row r="223" spans="1:8" ht="15" customHeight="1" x14ac:dyDescent="0.25">
      <c r="A223" s="4"/>
      <c r="B223" s="4"/>
      <c r="C223" s="69"/>
      <c r="D223" s="69"/>
      <c r="E223" s="69"/>
      <c r="F223" s="69"/>
      <c r="G223" s="4"/>
      <c r="H223" s="69"/>
    </row>
    <row r="224" spans="1:8" ht="15" customHeight="1" x14ac:dyDescent="0.25">
      <c r="A224" s="4"/>
      <c r="B224" s="4"/>
      <c r="C224" s="69"/>
      <c r="D224" s="69"/>
      <c r="E224" s="69"/>
      <c r="F224" s="69"/>
      <c r="G224" s="4"/>
      <c r="H224" s="69"/>
    </row>
    <row r="225" spans="1:8" ht="15" customHeight="1" x14ac:dyDescent="0.25">
      <c r="A225" s="4"/>
      <c r="B225" s="4"/>
      <c r="C225" s="69"/>
      <c r="D225" s="69"/>
      <c r="E225" s="69"/>
      <c r="F225" s="69"/>
      <c r="G225" s="4"/>
      <c r="H225" s="69"/>
    </row>
    <row r="226" spans="1:8" ht="15" customHeight="1" x14ac:dyDescent="0.25">
      <c r="A226" s="4"/>
      <c r="B226" s="4"/>
      <c r="C226" s="69"/>
      <c r="D226" s="69"/>
      <c r="E226" s="69"/>
      <c r="F226" s="69"/>
      <c r="G226" s="4"/>
      <c r="H226" s="69"/>
    </row>
    <row r="227" spans="1:8" ht="15" customHeight="1" x14ac:dyDescent="0.25">
      <c r="A227" s="4"/>
      <c r="B227" s="4"/>
      <c r="C227" s="69"/>
      <c r="D227" s="69"/>
      <c r="E227" s="69"/>
      <c r="F227" s="69"/>
      <c r="G227" s="4"/>
      <c r="H227" s="69"/>
    </row>
    <row r="228" spans="1:8" ht="15" customHeight="1" x14ac:dyDescent="0.25">
      <c r="A228" s="4"/>
      <c r="B228" s="4"/>
      <c r="C228" s="69"/>
      <c r="D228" s="69"/>
      <c r="E228" s="69"/>
      <c r="F228" s="69"/>
      <c r="G228" s="4"/>
      <c r="H228" s="69"/>
    </row>
    <row r="229" spans="1:8" ht="15" customHeight="1" x14ac:dyDescent="0.25">
      <c r="A229" s="4"/>
      <c r="B229" s="4"/>
      <c r="C229" s="69"/>
      <c r="D229" s="69"/>
      <c r="E229" s="69"/>
      <c r="F229" s="69"/>
      <c r="G229" s="4"/>
      <c r="H229" s="69"/>
    </row>
    <row r="230" spans="1:8" ht="15" customHeight="1" x14ac:dyDescent="0.25">
      <c r="A230" s="4"/>
      <c r="B230" s="4"/>
      <c r="C230" s="69"/>
      <c r="D230" s="69"/>
      <c r="E230" s="69"/>
      <c r="F230" s="69"/>
      <c r="G230" s="4"/>
      <c r="H230" s="69"/>
    </row>
    <row r="231" spans="1:8" ht="15" customHeight="1" x14ac:dyDescent="0.25">
      <c r="A231" s="4"/>
      <c r="B231" s="4"/>
      <c r="C231" s="69"/>
      <c r="D231" s="69"/>
      <c r="E231" s="69"/>
      <c r="F231" s="69"/>
      <c r="G231" s="4"/>
      <c r="H231" s="69"/>
    </row>
    <row r="232" spans="1:8" ht="15" customHeight="1" x14ac:dyDescent="0.25">
      <c r="A232" s="4"/>
      <c r="B232" s="4"/>
      <c r="C232" s="69"/>
      <c r="D232" s="69"/>
      <c r="E232" s="69"/>
      <c r="F232" s="69"/>
      <c r="G232" s="4"/>
      <c r="H232" s="69"/>
    </row>
    <row r="233" spans="1:8" ht="15" customHeight="1" x14ac:dyDescent="0.25">
      <c r="A233" s="4"/>
      <c r="B233" s="4"/>
      <c r="C233" s="69"/>
      <c r="D233" s="69"/>
      <c r="E233" s="69"/>
      <c r="F233" s="69"/>
      <c r="G233" s="4"/>
      <c r="H233" s="69"/>
    </row>
    <row r="234" spans="1:8" ht="15" customHeight="1" x14ac:dyDescent="0.25">
      <c r="A234" s="4"/>
      <c r="B234" s="4"/>
      <c r="C234" s="69"/>
      <c r="D234" s="69"/>
      <c r="E234" s="69"/>
      <c r="F234" s="69"/>
      <c r="G234" s="4"/>
      <c r="H234" s="69"/>
    </row>
    <row r="235" spans="1:8" ht="15" customHeight="1" x14ac:dyDescent="0.25">
      <c r="A235" s="4"/>
      <c r="B235" s="4"/>
      <c r="C235" s="69"/>
      <c r="D235" s="69"/>
      <c r="E235" s="69"/>
      <c r="F235" s="69"/>
      <c r="G235" s="4"/>
      <c r="H235" s="69"/>
    </row>
    <row r="236" spans="1:8" ht="15" customHeight="1" x14ac:dyDescent="0.25">
      <c r="A236" s="4"/>
      <c r="B236" s="4"/>
      <c r="C236" s="69"/>
      <c r="D236" s="69"/>
      <c r="E236" s="69"/>
      <c r="F236" s="69"/>
      <c r="G236" s="4"/>
      <c r="H236" s="69"/>
    </row>
    <row r="237" spans="1:8" ht="15" customHeight="1" x14ac:dyDescent="0.25">
      <c r="A237" s="4"/>
      <c r="B237" s="4"/>
      <c r="C237" s="69"/>
      <c r="D237" s="69"/>
      <c r="E237" s="69"/>
      <c r="F237" s="69"/>
      <c r="G237" s="4"/>
      <c r="H237" s="69"/>
    </row>
    <row r="238" spans="1:8" ht="15" customHeight="1" x14ac:dyDescent="0.25">
      <c r="A238" s="4"/>
      <c r="B238" s="4"/>
      <c r="C238" s="69"/>
      <c r="D238" s="69"/>
      <c r="E238" s="69"/>
      <c r="F238" s="69"/>
      <c r="G238" s="4"/>
      <c r="H238" s="69"/>
    </row>
    <row r="239" spans="1:8" ht="15" customHeight="1" x14ac:dyDescent="0.25">
      <c r="A239" s="4"/>
      <c r="B239" s="4"/>
      <c r="C239" s="69"/>
      <c r="D239" s="69"/>
      <c r="E239" s="69"/>
      <c r="F239" s="69"/>
      <c r="G239" s="4"/>
      <c r="H239" s="69"/>
    </row>
    <row r="240" spans="1:8" ht="15" customHeight="1" x14ac:dyDescent="0.25">
      <c r="A240" s="4"/>
      <c r="B240" s="4"/>
      <c r="C240" s="69"/>
      <c r="D240" s="69"/>
      <c r="E240" s="69"/>
      <c r="F240" s="69"/>
      <c r="G240" s="4"/>
      <c r="H240" s="69"/>
    </row>
    <row r="241" spans="1:8" ht="15" customHeight="1" x14ac:dyDescent="0.25">
      <c r="A241" s="4"/>
      <c r="B241" s="4"/>
      <c r="C241" s="69"/>
      <c r="D241" s="69"/>
      <c r="E241" s="69"/>
      <c r="F241" s="69"/>
      <c r="G241" s="4"/>
      <c r="H241" s="69"/>
    </row>
    <row r="242" spans="1:8" ht="15" customHeight="1" x14ac:dyDescent="0.25">
      <c r="A242" s="4"/>
      <c r="B242" s="4"/>
      <c r="C242" s="69"/>
      <c r="D242" s="69"/>
      <c r="E242" s="69"/>
      <c r="F242" s="69"/>
      <c r="G242" s="4"/>
      <c r="H242" s="69"/>
    </row>
    <row r="243" spans="1:8" ht="15" customHeight="1" x14ac:dyDescent="0.25">
      <c r="A243" s="4"/>
      <c r="B243" s="4"/>
      <c r="C243" s="69"/>
      <c r="D243" s="69"/>
      <c r="E243" s="69"/>
      <c r="F243" s="69"/>
      <c r="G243" s="4"/>
      <c r="H243" s="69"/>
    </row>
    <row r="244" spans="1:8" ht="15" customHeight="1" x14ac:dyDescent="0.25">
      <c r="A244" s="4"/>
      <c r="B244" s="4"/>
      <c r="C244" s="69"/>
      <c r="D244" s="69"/>
      <c r="E244" s="69"/>
      <c r="F244" s="69"/>
      <c r="G244" s="4"/>
      <c r="H244" s="69"/>
    </row>
    <row r="245" spans="1:8" ht="15" customHeight="1" x14ac:dyDescent="0.25">
      <c r="A245" s="4"/>
      <c r="B245" s="4"/>
      <c r="C245" s="69"/>
      <c r="D245" s="69"/>
      <c r="E245" s="69"/>
      <c r="F245" s="69"/>
      <c r="G245" s="4"/>
      <c r="H245" s="69"/>
    </row>
    <row r="246" spans="1:8" ht="15" customHeight="1" x14ac:dyDescent="0.25">
      <c r="A246" s="4"/>
      <c r="B246" s="4"/>
      <c r="C246" s="69"/>
      <c r="D246" s="69"/>
      <c r="E246" s="69"/>
      <c r="F246" s="69"/>
      <c r="G246" s="4"/>
      <c r="H246" s="69"/>
    </row>
    <row r="247" spans="1:8" ht="15" customHeight="1" x14ac:dyDescent="0.25">
      <c r="A247" s="4"/>
      <c r="B247" s="4"/>
      <c r="C247" s="69"/>
      <c r="D247" s="69"/>
      <c r="E247" s="69"/>
      <c r="F247" s="69"/>
      <c r="G247" s="4"/>
      <c r="H247" s="69"/>
    </row>
    <row r="248" spans="1:8" ht="15" customHeight="1" x14ac:dyDescent="0.25">
      <c r="A248" s="4"/>
      <c r="B248" s="4"/>
      <c r="C248" s="69"/>
      <c r="D248" s="69"/>
      <c r="E248" s="69"/>
      <c r="F248" s="69"/>
      <c r="G248" s="4"/>
      <c r="H248" s="69"/>
    </row>
    <row r="249" spans="1:8" ht="15" customHeight="1" x14ac:dyDescent="0.25">
      <c r="A249" s="4"/>
      <c r="B249" s="4"/>
      <c r="C249" s="69"/>
      <c r="D249" s="69"/>
      <c r="E249" s="69"/>
      <c r="F249" s="69"/>
      <c r="G249" s="4"/>
      <c r="H249" s="69"/>
    </row>
    <row r="250" spans="1:8" ht="15" customHeight="1" x14ac:dyDescent="0.25">
      <c r="A250" s="4"/>
      <c r="B250" s="4"/>
      <c r="C250" s="69"/>
      <c r="D250" s="69"/>
      <c r="E250" s="69"/>
      <c r="F250" s="69"/>
      <c r="G250" s="4"/>
      <c r="H250" s="69"/>
    </row>
    <row r="251" spans="1:8" ht="15" customHeight="1" x14ac:dyDescent="0.25">
      <c r="A251" s="4"/>
      <c r="B251" s="4"/>
      <c r="C251" s="69"/>
      <c r="D251" s="69"/>
      <c r="E251" s="69"/>
      <c r="F251" s="69"/>
      <c r="G251" s="4"/>
      <c r="H251" s="69"/>
    </row>
    <row r="252" spans="1:8" ht="15" customHeight="1" x14ac:dyDescent="0.25">
      <c r="A252" s="4"/>
      <c r="B252" s="4"/>
      <c r="C252" s="69"/>
      <c r="D252" s="69"/>
      <c r="E252" s="69"/>
      <c r="F252" s="69"/>
      <c r="G252" s="4"/>
      <c r="H252" s="69"/>
    </row>
    <row r="253" spans="1:8" ht="15" customHeight="1" x14ac:dyDescent="0.25">
      <c r="A253" s="4"/>
      <c r="B253" s="4"/>
      <c r="C253" s="69"/>
      <c r="D253" s="69"/>
      <c r="E253" s="69"/>
      <c r="F253" s="69"/>
      <c r="G253" s="4"/>
      <c r="H253" s="69"/>
    </row>
    <row r="254" spans="1:8" ht="15" customHeight="1" x14ac:dyDescent="0.25">
      <c r="A254" s="4"/>
      <c r="B254" s="4"/>
      <c r="C254" s="69"/>
      <c r="D254" s="69"/>
      <c r="E254" s="69"/>
      <c r="F254" s="69"/>
      <c r="G254" s="4"/>
      <c r="H254" s="69"/>
    </row>
    <row r="255" spans="1:8" ht="15" customHeight="1" x14ac:dyDescent="0.25">
      <c r="A255" s="4"/>
      <c r="B255" s="4"/>
      <c r="C255" s="69"/>
      <c r="D255" s="69"/>
      <c r="E255" s="69"/>
      <c r="F255" s="69"/>
      <c r="G255" s="4"/>
      <c r="H255" s="69"/>
    </row>
    <row r="256" spans="1:8" ht="15" customHeight="1" x14ac:dyDescent="0.25">
      <c r="A256" s="4"/>
      <c r="B256" s="4"/>
      <c r="C256" s="69"/>
      <c r="D256" s="69"/>
      <c r="E256" s="69"/>
      <c r="F256" s="69"/>
      <c r="G256" s="4"/>
      <c r="H256" s="69"/>
    </row>
    <row r="257" spans="1:8" ht="15" customHeight="1" x14ac:dyDescent="0.25">
      <c r="A257" s="4"/>
      <c r="B257" s="4"/>
      <c r="C257" s="69"/>
      <c r="D257" s="69"/>
      <c r="E257" s="69"/>
      <c r="F257" s="69"/>
      <c r="G257" s="4"/>
      <c r="H257" s="69"/>
    </row>
    <row r="258" spans="1:8" ht="15" customHeight="1" x14ac:dyDescent="0.25">
      <c r="A258" s="4"/>
      <c r="B258" s="4"/>
      <c r="C258" s="69"/>
      <c r="D258" s="69"/>
      <c r="E258" s="69"/>
      <c r="F258" s="69"/>
      <c r="G258" s="4"/>
      <c r="H258" s="69"/>
    </row>
    <row r="259" spans="1:8" ht="15" customHeight="1" x14ac:dyDescent="0.25">
      <c r="A259" s="4"/>
      <c r="B259" s="4"/>
      <c r="C259" s="69"/>
      <c r="D259" s="69"/>
      <c r="E259" s="69"/>
      <c r="F259" s="69"/>
      <c r="G259" s="4"/>
      <c r="H259" s="69"/>
    </row>
    <row r="260" spans="1:8" ht="15" customHeight="1" x14ac:dyDescent="0.25">
      <c r="A260" s="4"/>
      <c r="B260" s="4"/>
      <c r="C260" s="69"/>
      <c r="D260" s="69"/>
      <c r="E260" s="69"/>
      <c r="F260" s="69"/>
      <c r="G260" s="4"/>
      <c r="H260" s="69"/>
    </row>
    <row r="261" spans="1:8" ht="15" customHeight="1" x14ac:dyDescent="0.25">
      <c r="A261" s="4"/>
      <c r="B261" s="4"/>
      <c r="C261" s="69"/>
      <c r="D261" s="69"/>
      <c r="E261" s="69"/>
      <c r="F261" s="69"/>
      <c r="G261" s="4"/>
      <c r="H261" s="69"/>
    </row>
    <row r="262" spans="1:8" ht="15" customHeight="1" x14ac:dyDescent="0.25">
      <c r="A262" s="4"/>
      <c r="B262" s="4"/>
      <c r="C262" s="69"/>
      <c r="D262" s="69"/>
      <c r="E262" s="69"/>
      <c r="F262" s="69"/>
      <c r="G262" s="4"/>
      <c r="H262" s="69"/>
    </row>
    <row r="263" spans="1:8" ht="15" customHeight="1" x14ac:dyDescent="0.25">
      <c r="A263" s="4"/>
      <c r="B263" s="4"/>
      <c r="C263" s="69"/>
      <c r="D263" s="69"/>
      <c r="E263" s="69"/>
      <c r="F263" s="69"/>
      <c r="G263" s="4"/>
      <c r="H263" s="69"/>
    </row>
    <row r="264" spans="1:8" ht="15" customHeight="1" x14ac:dyDescent="0.25">
      <c r="A264" s="4"/>
      <c r="B264" s="4"/>
      <c r="C264" s="69"/>
      <c r="D264" s="69"/>
      <c r="E264" s="69"/>
      <c r="F264" s="69"/>
      <c r="G264" s="4"/>
      <c r="H264" s="69"/>
    </row>
    <row r="265" spans="1:8" ht="15" customHeight="1" x14ac:dyDescent="0.25">
      <c r="A265" s="4"/>
      <c r="B265" s="4"/>
      <c r="C265" s="69"/>
      <c r="D265" s="69"/>
      <c r="E265" s="69"/>
      <c r="F265" s="69"/>
      <c r="G265" s="4"/>
      <c r="H265" s="69"/>
    </row>
    <row r="266" spans="1:8" ht="15" customHeight="1" x14ac:dyDescent="0.25">
      <c r="A266" s="4"/>
      <c r="B266" s="4"/>
      <c r="C266" s="69"/>
      <c r="D266" s="69"/>
      <c r="E266" s="69"/>
      <c r="F266" s="69"/>
      <c r="G266" s="4"/>
      <c r="H266" s="69"/>
    </row>
    <row r="267" spans="1:8" ht="15" customHeight="1" x14ac:dyDescent="0.25">
      <c r="A267" s="4"/>
      <c r="B267" s="4"/>
      <c r="C267" s="69"/>
      <c r="D267" s="69"/>
      <c r="E267" s="69"/>
      <c r="F267" s="69"/>
      <c r="G267" s="4"/>
      <c r="H267" s="69"/>
    </row>
    <row r="268" spans="1:8" ht="15" customHeight="1" x14ac:dyDescent="0.25">
      <c r="A268" s="4"/>
      <c r="B268" s="4"/>
      <c r="C268" s="69"/>
      <c r="D268" s="69"/>
      <c r="E268" s="69"/>
      <c r="F268" s="69"/>
      <c r="G268" s="4"/>
      <c r="H268" s="69"/>
    </row>
    <row r="269" spans="1:8" ht="15" customHeight="1" x14ac:dyDescent="0.25">
      <c r="A269" s="4"/>
      <c r="B269" s="4"/>
      <c r="C269" s="69"/>
      <c r="D269" s="69"/>
      <c r="E269" s="69"/>
      <c r="F269" s="69"/>
      <c r="G269" s="4"/>
      <c r="H269" s="69"/>
    </row>
    <row r="270" spans="1:8" ht="15" customHeight="1" x14ac:dyDescent="0.25">
      <c r="A270" s="4"/>
      <c r="B270" s="4"/>
      <c r="C270" s="69"/>
      <c r="D270" s="69"/>
      <c r="E270" s="69"/>
      <c r="F270" s="69"/>
      <c r="G270" s="4"/>
      <c r="H270" s="69"/>
    </row>
    <row r="271" spans="1:8" ht="15" customHeight="1" x14ac:dyDescent="0.25">
      <c r="A271" s="4"/>
      <c r="B271" s="4"/>
      <c r="C271" s="69"/>
      <c r="D271" s="69"/>
      <c r="E271" s="69"/>
      <c r="F271" s="69"/>
      <c r="G271" s="4"/>
      <c r="H271" s="69"/>
    </row>
    <row r="272" spans="1:8" ht="15" customHeight="1" x14ac:dyDescent="0.25">
      <c r="A272" s="4"/>
      <c r="B272" s="4"/>
      <c r="C272" s="69"/>
      <c r="D272" s="69"/>
      <c r="E272" s="69"/>
      <c r="F272" s="69"/>
      <c r="G272" s="4"/>
      <c r="H272" s="69"/>
    </row>
    <row r="273" spans="1:8" ht="15" customHeight="1" x14ac:dyDescent="0.25">
      <c r="A273" s="4"/>
      <c r="B273" s="4"/>
      <c r="C273" s="69"/>
      <c r="D273" s="69"/>
      <c r="E273" s="69"/>
      <c r="F273" s="69"/>
      <c r="G273" s="4"/>
      <c r="H273" s="69"/>
    </row>
    <row r="274" spans="1:8" ht="15" customHeight="1" x14ac:dyDescent="0.25">
      <c r="A274" s="4"/>
      <c r="B274" s="4"/>
      <c r="C274" s="69"/>
      <c r="D274" s="69"/>
      <c r="E274" s="69"/>
      <c r="F274" s="69"/>
      <c r="G274" s="4"/>
      <c r="H274" s="69"/>
    </row>
    <row r="275" spans="1:8" ht="15" customHeight="1" x14ac:dyDescent="0.25">
      <c r="A275" s="4"/>
      <c r="B275" s="4"/>
      <c r="C275" s="69"/>
      <c r="D275" s="69"/>
      <c r="E275" s="69"/>
      <c r="F275" s="69"/>
      <c r="G275" s="4"/>
      <c r="H275" s="69"/>
    </row>
    <row r="276" spans="1:8" ht="15" customHeight="1" x14ac:dyDescent="0.25">
      <c r="A276" s="4"/>
      <c r="B276" s="4"/>
      <c r="C276" s="69"/>
      <c r="D276" s="69"/>
      <c r="E276" s="69"/>
      <c r="F276" s="69"/>
      <c r="G276" s="4"/>
      <c r="H276" s="69"/>
    </row>
    <row r="277" spans="1:8" ht="15" customHeight="1" x14ac:dyDescent="0.25">
      <c r="A277" s="4"/>
      <c r="B277" s="4"/>
      <c r="C277" s="69"/>
      <c r="D277" s="69"/>
      <c r="E277" s="69"/>
      <c r="F277" s="69"/>
      <c r="G277" s="4"/>
      <c r="H277" s="69"/>
    </row>
    <row r="278" spans="1:8" ht="15" customHeight="1" x14ac:dyDescent="0.25">
      <c r="A278" s="4"/>
      <c r="B278" s="4"/>
      <c r="C278" s="69"/>
      <c r="D278" s="69"/>
      <c r="E278" s="69"/>
      <c r="F278" s="69"/>
      <c r="G278" s="4"/>
      <c r="H278" s="69"/>
    </row>
    <row r="279" spans="1:8" ht="15" customHeight="1" x14ac:dyDescent="0.25">
      <c r="A279" s="4"/>
      <c r="B279" s="4"/>
      <c r="C279" s="69"/>
      <c r="D279" s="69"/>
      <c r="E279" s="69"/>
      <c r="F279" s="69"/>
      <c r="G279" s="4"/>
      <c r="H279" s="69"/>
    </row>
    <row r="280" spans="1:8" ht="15" customHeight="1" x14ac:dyDescent="0.25">
      <c r="A280" s="4"/>
      <c r="B280" s="4"/>
      <c r="C280" s="69"/>
      <c r="D280" s="69"/>
      <c r="E280" s="69"/>
      <c r="F280" s="69"/>
      <c r="G280" s="4"/>
      <c r="H280" s="69"/>
    </row>
    <row r="281" spans="1:8" ht="15" customHeight="1" x14ac:dyDescent="0.25">
      <c r="A281" s="4"/>
      <c r="B281" s="4"/>
      <c r="C281" s="69"/>
      <c r="D281" s="69"/>
      <c r="E281" s="69"/>
      <c r="F281" s="69"/>
      <c r="G281" s="4"/>
      <c r="H281" s="69"/>
    </row>
    <row r="282" spans="1:8" ht="15" customHeight="1" x14ac:dyDescent="0.25">
      <c r="A282" s="4"/>
      <c r="B282" s="4"/>
      <c r="C282" s="69"/>
      <c r="D282" s="69"/>
      <c r="E282" s="69"/>
      <c r="F282" s="69"/>
      <c r="G282" s="4"/>
      <c r="H282" s="69"/>
    </row>
    <row r="283" spans="1:8" ht="15" customHeight="1" x14ac:dyDescent="0.25">
      <c r="A283" s="4"/>
      <c r="B283" s="4"/>
      <c r="C283" s="69"/>
      <c r="D283" s="69"/>
      <c r="E283" s="69"/>
      <c r="F283" s="69"/>
      <c r="G283" s="4"/>
      <c r="H283" s="69"/>
    </row>
    <row r="284" spans="1:8" ht="15" customHeight="1" x14ac:dyDescent="0.25">
      <c r="A284" s="4"/>
      <c r="B284" s="4"/>
      <c r="C284" s="69"/>
      <c r="D284" s="69"/>
      <c r="E284" s="69"/>
      <c r="F284" s="69"/>
      <c r="G284" s="4"/>
      <c r="H284" s="69"/>
    </row>
    <row r="285" spans="1:8" ht="15" customHeight="1" x14ac:dyDescent="0.25">
      <c r="A285" s="4"/>
      <c r="B285" s="4"/>
      <c r="C285" s="69"/>
      <c r="D285" s="69"/>
      <c r="E285" s="69"/>
      <c r="F285" s="69"/>
      <c r="G285" s="4"/>
      <c r="H285" s="69"/>
    </row>
    <row r="286" spans="1:8" ht="15" customHeight="1" x14ac:dyDescent="0.25">
      <c r="A286" s="4"/>
      <c r="B286" s="4"/>
      <c r="C286" s="69"/>
      <c r="D286" s="69"/>
      <c r="E286" s="69"/>
      <c r="F286" s="69"/>
      <c r="G286" s="4"/>
      <c r="H286" s="69"/>
    </row>
    <row r="287" spans="1:8" ht="15" customHeight="1" x14ac:dyDescent="0.25">
      <c r="A287" s="4"/>
      <c r="B287" s="4"/>
      <c r="C287" s="69"/>
      <c r="D287" s="69"/>
      <c r="E287" s="69"/>
      <c r="F287" s="69"/>
      <c r="G287" s="4"/>
      <c r="H287" s="69"/>
    </row>
    <row r="288" spans="1:8" ht="15" customHeight="1" x14ac:dyDescent="0.25">
      <c r="A288" s="4"/>
      <c r="B288" s="4"/>
      <c r="C288" s="69"/>
      <c r="D288" s="69"/>
      <c r="E288" s="69"/>
      <c r="F288" s="69"/>
      <c r="G288" s="4"/>
      <c r="H288" s="69"/>
    </row>
    <row r="289" spans="1:8" ht="15" customHeight="1" x14ac:dyDescent="0.25">
      <c r="A289" s="4"/>
      <c r="B289" s="4"/>
      <c r="C289" s="69"/>
      <c r="D289" s="69"/>
      <c r="E289" s="69"/>
      <c r="F289" s="69"/>
      <c r="G289" s="4"/>
      <c r="H289" s="69"/>
    </row>
    <row r="290" spans="1:8" ht="15" customHeight="1" x14ac:dyDescent="0.25">
      <c r="A290" s="4"/>
      <c r="B290" s="4"/>
      <c r="C290" s="69"/>
      <c r="D290" s="69"/>
      <c r="E290" s="69"/>
      <c r="F290" s="69"/>
      <c r="G290" s="4"/>
      <c r="H290" s="69"/>
    </row>
    <row r="291" spans="1:8" ht="15" customHeight="1" x14ac:dyDescent="0.25">
      <c r="A291" s="4"/>
      <c r="B291" s="4"/>
      <c r="C291" s="69"/>
      <c r="D291" s="69"/>
      <c r="E291" s="69"/>
      <c r="F291" s="69"/>
      <c r="G291" s="4"/>
      <c r="H291" s="69"/>
    </row>
    <row r="292" spans="1:8" ht="15" customHeight="1" x14ac:dyDescent="0.25">
      <c r="A292" s="4"/>
      <c r="B292" s="4"/>
      <c r="C292" s="69"/>
      <c r="D292" s="69"/>
      <c r="E292" s="69"/>
      <c r="F292" s="69"/>
      <c r="G292" s="4"/>
      <c r="H292" s="69"/>
    </row>
    <row r="293" spans="1:8" ht="15" customHeight="1" x14ac:dyDescent="0.25">
      <c r="A293" s="4"/>
      <c r="B293" s="4"/>
      <c r="C293" s="69"/>
      <c r="D293" s="69"/>
      <c r="E293" s="69"/>
      <c r="F293" s="69"/>
      <c r="G293" s="4"/>
      <c r="H293" s="69"/>
    </row>
    <row r="294" spans="1:8" ht="15" customHeight="1" x14ac:dyDescent="0.25">
      <c r="A294" s="4"/>
      <c r="B294" s="4"/>
      <c r="C294" s="69"/>
      <c r="D294" s="69"/>
      <c r="E294" s="69"/>
      <c r="F294" s="69"/>
      <c r="G294" s="4"/>
      <c r="H294" s="69"/>
    </row>
    <row r="295" spans="1:8" ht="15" customHeight="1" x14ac:dyDescent="0.25">
      <c r="A295" s="4"/>
      <c r="B295" s="4"/>
      <c r="C295" s="69"/>
      <c r="D295" s="69"/>
      <c r="E295" s="69"/>
      <c r="F295" s="69"/>
      <c r="G295" s="4"/>
      <c r="H295" s="69"/>
    </row>
    <row r="296" spans="1:8" ht="15" customHeight="1" x14ac:dyDescent="0.25">
      <c r="A296" s="4"/>
      <c r="B296" s="4"/>
      <c r="C296" s="69"/>
      <c r="D296" s="69"/>
      <c r="E296" s="69"/>
      <c r="F296" s="69"/>
      <c r="G296" s="4"/>
      <c r="H296" s="69"/>
    </row>
    <row r="297" spans="1:8" ht="15" customHeight="1" x14ac:dyDescent="0.25">
      <c r="A297" s="4"/>
      <c r="B297" s="4"/>
      <c r="C297" s="69"/>
      <c r="D297" s="69"/>
      <c r="E297" s="69"/>
      <c r="F297" s="69"/>
      <c r="G297" s="4"/>
      <c r="H297" s="69"/>
    </row>
    <row r="298" spans="1:8" ht="15" customHeight="1" x14ac:dyDescent="0.25">
      <c r="A298" s="4"/>
      <c r="B298" s="4"/>
      <c r="C298" s="69"/>
      <c r="D298" s="69"/>
      <c r="E298" s="69"/>
      <c r="F298" s="69"/>
      <c r="G298" s="4"/>
      <c r="H298" s="69"/>
    </row>
    <row r="299" spans="1:8" ht="15" customHeight="1" x14ac:dyDescent="0.25">
      <c r="A299" s="4"/>
      <c r="B299" s="4"/>
      <c r="C299" s="69"/>
      <c r="D299" s="69"/>
      <c r="E299" s="69"/>
      <c r="F299" s="69"/>
      <c r="G299" s="4"/>
      <c r="H299" s="69"/>
    </row>
    <row r="300" spans="1:8" ht="15" customHeight="1" x14ac:dyDescent="0.25">
      <c r="A300" s="4"/>
      <c r="B300" s="4"/>
      <c r="C300" s="69"/>
      <c r="D300" s="69"/>
      <c r="E300" s="69"/>
      <c r="F300" s="69"/>
      <c r="G300" s="4"/>
      <c r="H300" s="69"/>
    </row>
    <row r="301" spans="1:8" ht="15" customHeight="1" x14ac:dyDescent="0.25">
      <c r="A301" s="4"/>
      <c r="B301" s="4"/>
      <c r="C301" s="69"/>
      <c r="D301" s="69"/>
      <c r="E301" s="69"/>
      <c r="F301" s="69"/>
      <c r="G301" s="4"/>
      <c r="H301" s="69"/>
    </row>
    <row r="302" spans="1:8" ht="15" customHeight="1" x14ac:dyDescent="0.25">
      <c r="A302" s="4"/>
      <c r="B302" s="4"/>
      <c r="C302" s="69"/>
      <c r="D302" s="69"/>
      <c r="E302" s="69"/>
      <c r="F302" s="69"/>
      <c r="G302" s="4"/>
      <c r="H302" s="69"/>
    </row>
    <row r="303" spans="1:8" ht="15" customHeight="1" x14ac:dyDescent="0.25">
      <c r="A303" s="4"/>
      <c r="B303" s="4"/>
      <c r="C303" s="69"/>
      <c r="D303" s="69"/>
      <c r="E303" s="69"/>
      <c r="F303" s="69"/>
      <c r="G303" s="4"/>
      <c r="H303" s="69"/>
    </row>
    <row r="304" spans="1:8" ht="15" customHeight="1" x14ac:dyDescent="0.25">
      <c r="A304" s="4"/>
      <c r="B304" s="4"/>
      <c r="C304" s="69"/>
      <c r="D304" s="69"/>
      <c r="E304" s="69"/>
      <c r="F304" s="69"/>
      <c r="G304" s="4"/>
      <c r="H304" s="69"/>
    </row>
    <row r="305" spans="1:8" ht="15" customHeight="1" x14ac:dyDescent="0.25">
      <c r="A305" s="4"/>
      <c r="B305" s="4"/>
      <c r="C305" s="69"/>
      <c r="D305" s="69"/>
      <c r="E305" s="69"/>
      <c r="F305" s="69"/>
      <c r="G305" s="4"/>
      <c r="H305" s="69"/>
    </row>
    <row r="306" spans="1:8" ht="15" customHeight="1" x14ac:dyDescent="0.25">
      <c r="A306" s="4"/>
      <c r="B306" s="4"/>
      <c r="C306" s="69"/>
      <c r="D306" s="69"/>
      <c r="E306" s="69"/>
      <c r="F306" s="69"/>
      <c r="G306" s="4"/>
      <c r="H306" s="69"/>
    </row>
    <row r="307" spans="1:8" ht="15" customHeight="1" x14ac:dyDescent="0.25">
      <c r="A307" s="4"/>
      <c r="B307" s="4"/>
      <c r="C307" s="69"/>
      <c r="D307" s="69"/>
      <c r="E307" s="69"/>
      <c r="F307" s="69"/>
      <c r="G307" s="4"/>
      <c r="H307" s="69"/>
    </row>
    <row r="308" spans="1:8" ht="15" customHeight="1" x14ac:dyDescent="0.25">
      <c r="A308" s="4"/>
      <c r="B308" s="4"/>
      <c r="C308" s="69"/>
      <c r="D308" s="69"/>
      <c r="E308" s="69"/>
      <c r="F308" s="69"/>
      <c r="G308" s="4"/>
      <c r="H308" s="69"/>
    </row>
    <row r="309" spans="1:8" ht="15" customHeight="1" x14ac:dyDescent="0.25">
      <c r="A309" s="4"/>
      <c r="B309" s="4"/>
      <c r="C309" s="69"/>
      <c r="D309" s="69"/>
      <c r="E309" s="69"/>
      <c r="F309" s="69"/>
      <c r="G309" s="4"/>
      <c r="H309" s="69"/>
    </row>
    <row r="310" spans="1:8" ht="15" customHeight="1" x14ac:dyDescent="0.25">
      <c r="A310" s="4"/>
      <c r="B310" s="4"/>
      <c r="C310" s="69"/>
      <c r="D310" s="69"/>
      <c r="E310" s="69"/>
      <c r="F310" s="69"/>
      <c r="G310" s="4"/>
      <c r="H310" s="69"/>
    </row>
    <row r="311" spans="1:8" ht="15" customHeight="1" x14ac:dyDescent="0.25">
      <c r="A311" s="4"/>
      <c r="B311" s="4"/>
      <c r="C311" s="69"/>
      <c r="D311" s="69"/>
      <c r="E311" s="69"/>
      <c r="F311" s="69"/>
      <c r="G311" s="4"/>
      <c r="H311" s="69"/>
    </row>
    <row r="312" spans="1:8" ht="15" customHeight="1" x14ac:dyDescent="0.25">
      <c r="A312" s="4"/>
      <c r="B312" s="4"/>
      <c r="C312" s="69"/>
      <c r="D312" s="69"/>
      <c r="E312" s="69"/>
      <c r="F312" s="69"/>
      <c r="G312" s="4"/>
      <c r="H312" s="69"/>
    </row>
    <row r="313" spans="1:8" ht="15" customHeight="1" x14ac:dyDescent="0.25">
      <c r="A313" s="4"/>
      <c r="B313" s="4"/>
      <c r="C313" s="69"/>
      <c r="D313" s="69"/>
      <c r="E313" s="69"/>
      <c r="F313" s="69"/>
      <c r="G313" s="4"/>
      <c r="H313" s="69"/>
    </row>
    <row r="314" spans="1:8" ht="15" customHeight="1" x14ac:dyDescent="0.25">
      <c r="A314" s="4"/>
      <c r="B314" s="4"/>
      <c r="C314" s="69"/>
      <c r="D314" s="69"/>
      <c r="E314" s="69"/>
      <c r="F314" s="69"/>
      <c r="G314" s="4"/>
      <c r="H314" s="69"/>
    </row>
    <row r="315" spans="1:8" ht="15" customHeight="1" x14ac:dyDescent="0.25">
      <c r="A315" s="4"/>
      <c r="B315" s="4"/>
      <c r="C315" s="69"/>
      <c r="D315" s="69"/>
      <c r="E315" s="69"/>
      <c r="F315" s="69"/>
      <c r="G315" s="4"/>
      <c r="H315" s="69"/>
    </row>
    <row r="316" spans="1:8" ht="15" customHeight="1" x14ac:dyDescent="0.25">
      <c r="A316" s="4"/>
      <c r="B316" s="4"/>
      <c r="C316" s="69"/>
      <c r="D316" s="69"/>
      <c r="E316" s="69"/>
      <c r="F316" s="69"/>
      <c r="G316" s="4"/>
      <c r="H316" s="69"/>
    </row>
    <row r="317" spans="1:8" ht="15" customHeight="1" x14ac:dyDescent="0.25">
      <c r="A317" s="4"/>
      <c r="B317" s="4"/>
      <c r="C317" s="69"/>
      <c r="D317" s="69"/>
      <c r="E317" s="69"/>
      <c r="F317" s="69"/>
      <c r="G317" s="4"/>
      <c r="H317" s="69"/>
    </row>
    <row r="318" spans="1:8" ht="15" customHeight="1" x14ac:dyDescent="0.25">
      <c r="A318" s="4"/>
      <c r="B318" s="4"/>
      <c r="C318" s="69"/>
      <c r="D318" s="69"/>
      <c r="E318" s="69"/>
      <c r="F318" s="69"/>
      <c r="G318" s="4"/>
      <c r="H318" s="69"/>
    </row>
    <row r="319" spans="1:8" ht="15" customHeight="1" x14ac:dyDescent="0.25">
      <c r="A319" s="4"/>
      <c r="B319" s="4"/>
      <c r="C319" s="69"/>
      <c r="D319" s="69"/>
      <c r="E319" s="69"/>
      <c r="F319" s="69"/>
      <c r="G319" s="4"/>
      <c r="H319" s="69"/>
    </row>
    <row r="320" spans="1:8" ht="15" customHeight="1" x14ac:dyDescent="0.25">
      <c r="A320" s="4"/>
      <c r="B320" s="4"/>
      <c r="C320" s="69"/>
      <c r="D320" s="69"/>
      <c r="E320" s="69"/>
      <c r="F320" s="69"/>
      <c r="G320" s="4"/>
      <c r="H320" s="69"/>
    </row>
    <row r="321" spans="1:8" ht="15" customHeight="1" x14ac:dyDescent="0.25">
      <c r="A321" s="4"/>
      <c r="B321" s="4"/>
      <c r="C321" s="69"/>
      <c r="D321" s="69"/>
      <c r="E321" s="69"/>
      <c r="F321" s="69"/>
      <c r="G321" s="4"/>
      <c r="H321" s="69"/>
    </row>
    <row r="322" spans="1:8" ht="15" customHeight="1" x14ac:dyDescent="0.25">
      <c r="A322" s="4"/>
      <c r="B322" s="4"/>
      <c r="C322" s="69"/>
      <c r="D322" s="69"/>
      <c r="E322" s="69"/>
      <c r="F322" s="69"/>
      <c r="G322" s="4"/>
      <c r="H322" s="69"/>
    </row>
    <row r="323" spans="1:8" ht="15" customHeight="1" x14ac:dyDescent="0.25">
      <c r="A323" s="4"/>
      <c r="B323" s="4"/>
      <c r="C323" s="69"/>
      <c r="D323" s="69"/>
      <c r="E323" s="69"/>
      <c r="F323" s="69"/>
      <c r="G323" s="4"/>
      <c r="H323" s="69"/>
    </row>
    <row r="324" spans="1:8" ht="15" customHeight="1" x14ac:dyDescent="0.25">
      <c r="A324" s="4"/>
      <c r="B324" s="4"/>
      <c r="C324" s="69"/>
      <c r="D324" s="69"/>
      <c r="E324" s="69"/>
      <c r="F324" s="69"/>
      <c r="G324" s="4"/>
      <c r="H324" s="69"/>
    </row>
    <row r="325" spans="1:8" ht="15" customHeight="1" x14ac:dyDescent="0.25">
      <c r="A325" s="4"/>
      <c r="B325" s="4"/>
      <c r="C325" s="69"/>
      <c r="D325" s="69"/>
      <c r="E325" s="69"/>
      <c r="F325" s="69"/>
      <c r="G325" s="4"/>
      <c r="H325" s="69"/>
    </row>
    <row r="326" spans="1:8" ht="15" customHeight="1" x14ac:dyDescent="0.25">
      <c r="A326" s="4"/>
      <c r="B326" s="4"/>
      <c r="C326" s="69"/>
      <c r="D326" s="69"/>
      <c r="E326" s="69"/>
      <c r="F326" s="69"/>
      <c r="G326" s="4"/>
      <c r="H326" s="69"/>
    </row>
    <row r="327" spans="1:8" ht="15" customHeight="1" x14ac:dyDescent="0.25">
      <c r="A327" s="4"/>
      <c r="B327" s="4"/>
      <c r="C327" s="69"/>
      <c r="D327" s="69"/>
      <c r="E327" s="69"/>
      <c r="F327" s="69"/>
      <c r="G327" s="4"/>
      <c r="H327" s="69"/>
    </row>
    <row r="328" spans="1:8" ht="15" customHeight="1" x14ac:dyDescent="0.25">
      <c r="A328" s="4"/>
      <c r="B328" s="4"/>
      <c r="C328" s="69"/>
      <c r="D328" s="69"/>
      <c r="E328" s="69"/>
      <c r="F328" s="69"/>
      <c r="G328" s="4"/>
      <c r="H328" s="69"/>
    </row>
    <row r="329" spans="1:8" ht="15" customHeight="1" x14ac:dyDescent="0.25">
      <c r="A329" s="4"/>
      <c r="B329" s="4"/>
      <c r="C329" s="69"/>
      <c r="D329" s="69"/>
      <c r="E329" s="69"/>
      <c r="F329" s="69"/>
      <c r="G329" s="4"/>
      <c r="H329" s="69"/>
    </row>
    <row r="330" spans="1:8" ht="15" customHeight="1" x14ac:dyDescent="0.25">
      <c r="A330" s="4"/>
      <c r="B330" s="4"/>
      <c r="C330" s="69"/>
      <c r="D330" s="69"/>
      <c r="E330" s="69"/>
      <c r="F330" s="69"/>
      <c r="G330" s="4"/>
      <c r="H330" s="69"/>
    </row>
    <row r="331" spans="1:8" ht="15" customHeight="1" x14ac:dyDescent="0.25">
      <c r="A331" s="4"/>
      <c r="B331" s="4"/>
      <c r="C331" s="69"/>
      <c r="D331" s="69"/>
      <c r="E331" s="69"/>
      <c r="F331" s="69"/>
      <c r="G331" s="4"/>
      <c r="H331" s="69"/>
    </row>
    <row r="332" spans="1:8" ht="15" customHeight="1" x14ac:dyDescent="0.25">
      <c r="A332" s="4"/>
      <c r="B332" s="4"/>
      <c r="C332" s="69"/>
      <c r="D332" s="69"/>
      <c r="E332" s="69"/>
      <c r="F332" s="69"/>
      <c r="G332" s="4"/>
      <c r="H332" s="69"/>
    </row>
    <row r="333" spans="1:8" ht="15" customHeight="1" x14ac:dyDescent="0.25">
      <c r="A333" s="4"/>
      <c r="B333" s="4"/>
      <c r="C333" s="69"/>
      <c r="D333" s="69"/>
      <c r="E333" s="69"/>
      <c r="F333" s="69"/>
      <c r="G333" s="4"/>
      <c r="H333" s="69"/>
    </row>
    <row r="334" spans="1:8" ht="15" customHeight="1" x14ac:dyDescent="0.25">
      <c r="A334" s="4"/>
      <c r="B334" s="4"/>
      <c r="C334" s="69"/>
      <c r="D334" s="69"/>
      <c r="E334" s="69"/>
      <c r="F334" s="69"/>
      <c r="G334" s="4"/>
      <c r="H334" s="69"/>
    </row>
    <row r="335" spans="1:8" ht="15" customHeight="1" x14ac:dyDescent="0.25">
      <c r="A335" s="4"/>
      <c r="B335" s="4"/>
      <c r="C335" s="69"/>
      <c r="D335" s="69"/>
      <c r="E335" s="69"/>
      <c r="F335" s="69"/>
      <c r="G335" s="4"/>
      <c r="H335" s="69"/>
    </row>
    <row r="336" spans="1:8" ht="15" customHeight="1" x14ac:dyDescent="0.25">
      <c r="A336" s="4"/>
      <c r="B336" s="4"/>
      <c r="C336" s="69"/>
      <c r="D336" s="69"/>
      <c r="E336" s="69"/>
      <c r="F336" s="69"/>
      <c r="G336" s="4"/>
      <c r="H336" s="69"/>
    </row>
    <row r="337" spans="1:8" ht="15" customHeight="1" x14ac:dyDescent="0.25">
      <c r="A337" s="4"/>
      <c r="B337" s="4"/>
      <c r="C337" s="69"/>
      <c r="D337" s="69"/>
      <c r="E337" s="69"/>
      <c r="F337" s="69"/>
      <c r="G337" s="4"/>
      <c r="H337" s="69"/>
    </row>
    <row r="338" spans="1:8" ht="15" customHeight="1" x14ac:dyDescent="0.25">
      <c r="A338" s="4"/>
      <c r="B338" s="4"/>
      <c r="C338" s="69"/>
      <c r="D338" s="69"/>
      <c r="E338" s="69"/>
      <c r="F338" s="69"/>
      <c r="G338" s="4"/>
      <c r="H338" s="69"/>
    </row>
    <row r="339" spans="1:8" ht="15" customHeight="1" x14ac:dyDescent="0.25">
      <c r="A339" s="4"/>
      <c r="B339" s="4"/>
      <c r="C339" s="69"/>
      <c r="D339" s="69"/>
      <c r="E339" s="69"/>
      <c r="F339" s="69"/>
      <c r="G339" s="4"/>
      <c r="H339" s="69"/>
    </row>
    <row r="340" spans="1:8" ht="15" customHeight="1" x14ac:dyDescent="0.25">
      <c r="A340" s="4"/>
      <c r="B340" s="4"/>
      <c r="C340" s="69"/>
      <c r="D340" s="69"/>
      <c r="E340" s="69"/>
      <c r="F340" s="69"/>
      <c r="G340" s="4"/>
      <c r="H340" s="69"/>
    </row>
    <row r="341" spans="1:8" ht="15" customHeight="1" x14ac:dyDescent="0.25">
      <c r="A341" s="4"/>
      <c r="B341" s="4"/>
      <c r="C341" s="69"/>
      <c r="D341" s="69"/>
      <c r="E341" s="69"/>
      <c r="F341" s="69"/>
      <c r="G341" s="4"/>
      <c r="H341" s="69"/>
    </row>
    <row r="342" spans="1:8" ht="15" customHeight="1" x14ac:dyDescent="0.25">
      <c r="A342" s="4"/>
      <c r="B342" s="4"/>
      <c r="C342" s="69"/>
      <c r="D342" s="69"/>
      <c r="E342" s="69"/>
      <c r="F342" s="69"/>
      <c r="G342" s="4"/>
      <c r="H342" s="69"/>
    </row>
    <row r="343" spans="1:8" ht="15" customHeight="1" x14ac:dyDescent="0.25">
      <c r="A343" s="4"/>
      <c r="B343" s="4"/>
      <c r="C343" s="69"/>
      <c r="D343" s="69"/>
      <c r="E343" s="69"/>
      <c r="F343" s="69"/>
      <c r="G343" s="4"/>
      <c r="H343" s="69"/>
    </row>
    <row r="344" spans="1:8" ht="15" customHeight="1" x14ac:dyDescent="0.25">
      <c r="A344" s="4"/>
      <c r="B344" s="4"/>
      <c r="C344" s="69"/>
      <c r="D344" s="69"/>
      <c r="E344" s="69"/>
      <c r="F344" s="69"/>
      <c r="G344" s="4"/>
      <c r="H344" s="69"/>
    </row>
    <row r="345" spans="1:8" ht="15" customHeight="1" x14ac:dyDescent="0.25">
      <c r="A345" s="4"/>
      <c r="B345" s="4"/>
      <c r="C345" s="69"/>
      <c r="D345" s="69"/>
      <c r="E345" s="69"/>
      <c r="F345" s="69"/>
      <c r="G345" s="4"/>
      <c r="H345" s="69"/>
    </row>
    <row r="346" spans="1:8" ht="15" customHeight="1" x14ac:dyDescent="0.25">
      <c r="A346" s="4"/>
      <c r="B346" s="4"/>
      <c r="C346" s="69"/>
      <c r="D346" s="69"/>
      <c r="E346" s="69"/>
      <c r="F346" s="69"/>
      <c r="G346" s="4"/>
      <c r="H346" s="69"/>
    </row>
    <row r="347" spans="1:8" ht="15" customHeight="1" x14ac:dyDescent="0.25">
      <c r="A347" s="4"/>
      <c r="B347" s="4"/>
      <c r="C347" s="69"/>
      <c r="D347" s="69"/>
      <c r="E347" s="69"/>
      <c r="F347" s="69"/>
      <c r="G347" s="4"/>
      <c r="H347" s="69"/>
    </row>
    <row r="348" spans="1:8" ht="15" customHeight="1" x14ac:dyDescent="0.25">
      <c r="A348" s="4"/>
      <c r="B348" s="4"/>
      <c r="C348" s="69"/>
      <c r="D348" s="69"/>
      <c r="E348" s="69"/>
      <c r="F348" s="69"/>
      <c r="G348" s="4"/>
      <c r="H348" s="69"/>
    </row>
    <row r="349" spans="1:8" ht="15" customHeight="1" x14ac:dyDescent="0.25">
      <c r="A349" s="4"/>
      <c r="B349" s="4"/>
      <c r="C349" s="69"/>
      <c r="D349" s="69"/>
      <c r="E349" s="69"/>
      <c r="F349" s="69"/>
      <c r="G349" s="4"/>
      <c r="H349" s="69"/>
    </row>
    <row r="350" spans="1:8" ht="15" customHeight="1" x14ac:dyDescent="0.25">
      <c r="A350" s="4"/>
      <c r="B350" s="4"/>
      <c r="C350" s="69"/>
      <c r="D350" s="69"/>
      <c r="E350" s="69"/>
      <c r="F350" s="69"/>
      <c r="G350" s="4"/>
      <c r="H350" s="69"/>
    </row>
    <row r="351" spans="1:8" ht="15" customHeight="1" x14ac:dyDescent="0.25">
      <c r="A351" s="4"/>
      <c r="B351" s="4"/>
      <c r="C351" s="69"/>
      <c r="D351" s="69"/>
      <c r="E351" s="69"/>
      <c r="F351" s="69"/>
      <c r="G351" s="4"/>
      <c r="H351" s="69"/>
    </row>
    <row r="352" spans="1:8" ht="15" customHeight="1" x14ac:dyDescent="0.25">
      <c r="A352" s="4"/>
      <c r="B352" s="4"/>
      <c r="C352" s="69"/>
      <c r="D352" s="69"/>
      <c r="E352" s="69"/>
      <c r="F352" s="69"/>
      <c r="G352" s="4"/>
      <c r="H352" s="69"/>
    </row>
    <row r="353" spans="1:8" ht="15" customHeight="1" x14ac:dyDescent="0.25">
      <c r="A353" s="4"/>
      <c r="B353" s="4"/>
      <c r="C353" s="69"/>
      <c r="D353" s="69"/>
      <c r="E353" s="69"/>
      <c r="F353" s="69"/>
      <c r="G353" s="4"/>
      <c r="H353" s="69"/>
    </row>
    <row r="354" spans="1:8" ht="15" customHeight="1" x14ac:dyDescent="0.25">
      <c r="A354" s="4"/>
      <c r="B354" s="4"/>
      <c r="C354" s="69"/>
      <c r="D354" s="69"/>
      <c r="E354" s="69"/>
      <c r="F354" s="69"/>
      <c r="G354" s="4"/>
      <c r="H354" s="69"/>
    </row>
    <row r="355" spans="1:8" ht="15" customHeight="1" x14ac:dyDescent="0.25">
      <c r="A355" s="4"/>
      <c r="B355" s="4"/>
      <c r="C355" s="69"/>
      <c r="D355" s="69"/>
      <c r="E355" s="69"/>
      <c r="F355" s="69"/>
      <c r="G355" s="4"/>
      <c r="H355" s="69"/>
    </row>
    <row r="356" spans="1:8" ht="15" customHeight="1" x14ac:dyDescent="0.25">
      <c r="A356" s="4"/>
      <c r="B356" s="4"/>
      <c r="C356" s="69"/>
      <c r="D356" s="69"/>
      <c r="E356" s="69"/>
      <c r="F356" s="69"/>
      <c r="G356" s="4"/>
      <c r="H356" s="69"/>
    </row>
    <row r="357" spans="1:8" ht="15" customHeight="1" x14ac:dyDescent="0.25">
      <c r="A357" s="4"/>
      <c r="B357" s="4"/>
      <c r="C357" s="69"/>
      <c r="D357" s="69"/>
      <c r="E357" s="69"/>
      <c r="F357" s="69"/>
      <c r="G357" s="4"/>
      <c r="H357" s="69"/>
    </row>
    <row r="358" spans="1:8" ht="15" customHeight="1" x14ac:dyDescent="0.25">
      <c r="A358" s="4"/>
      <c r="B358" s="4"/>
      <c r="C358" s="69"/>
      <c r="D358" s="69"/>
      <c r="E358" s="69"/>
      <c r="F358" s="69"/>
      <c r="G358" s="4"/>
      <c r="H358" s="69"/>
    </row>
    <row r="359" spans="1:8" ht="15" customHeight="1" x14ac:dyDescent="0.25">
      <c r="A359" s="4"/>
      <c r="B359" s="4"/>
      <c r="C359" s="69"/>
      <c r="D359" s="69"/>
      <c r="E359" s="69"/>
      <c r="F359" s="69"/>
      <c r="G359" s="4"/>
      <c r="H359" s="69"/>
    </row>
    <row r="360" spans="1:8" ht="15" customHeight="1" x14ac:dyDescent="0.25">
      <c r="A360" s="4"/>
      <c r="B360" s="4"/>
      <c r="C360" s="69"/>
      <c r="D360" s="69"/>
      <c r="E360" s="69"/>
      <c r="F360" s="69"/>
      <c r="G360" s="4"/>
      <c r="H360" s="69"/>
    </row>
    <row r="361" spans="1:8" ht="15" customHeight="1" x14ac:dyDescent="0.25">
      <c r="A361" s="4"/>
      <c r="B361" s="4"/>
      <c r="C361" s="69"/>
      <c r="D361" s="69"/>
      <c r="E361" s="69"/>
      <c r="F361" s="69"/>
      <c r="G361" s="4"/>
      <c r="H361" s="69"/>
    </row>
    <row r="362" spans="1:8" ht="15" customHeight="1" x14ac:dyDescent="0.25">
      <c r="A362" s="4"/>
      <c r="B362" s="4"/>
      <c r="C362" s="69"/>
      <c r="D362" s="69"/>
      <c r="E362" s="69"/>
      <c r="F362" s="69"/>
      <c r="G362" s="4"/>
      <c r="H362" s="69"/>
    </row>
    <row r="363" spans="1:8" ht="15" customHeight="1" x14ac:dyDescent="0.25">
      <c r="A363" s="4"/>
      <c r="B363" s="4"/>
      <c r="C363" s="69"/>
      <c r="D363" s="69"/>
      <c r="E363" s="69"/>
      <c r="F363" s="69"/>
      <c r="G363" s="4"/>
      <c r="H363" s="69"/>
    </row>
    <row r="364" spans="1:8" ht="15" customHeight="1" x14ac:dyDescent="0.25">
      <c r="A364" s="4"/>
      <c r="B364" s="4"/>
      <c r="C364" s="69"/>
      <c r="D364" s="69"/>
      <c r="E364" s="69"/>
      <c r="F364" s="69"/>
      <c r="G364" s="4"/>
      <c r="H364" s="69"/>
    </row>
    <row r="365" spans="1:8" ht="15" customHeight="1" x14ac:dyDescent="0.25">
      <c r="A365" s="4"/>
      <c r="B365" s="4"/>
      <c r="C365" s="69"/>
      <c r="D365" s="69"/>
      <c r="E365" s="69"/>
      <c r="F365" s="69"/>
      <c r="G365" s="4"/>
      <c r="H365" s="69"/>
    </row>
    <row r="366" spans="1:8" ht="15" customHeight="1" x14ac:dyDescent="0.25">
      <c r="A366" s="4"/>
      <c r="B366" s="4"/>
      <c r="C366" s="69"/>
      <c r="D366" s="69"/>
      <c r="E366" s="69"/>
      <c r="F366" s="69"/>
      <c r="G366" s="4"/>
      <c r="H366" s="69"/>
    </row>
    <row r="367" spans="1:8" ht="15" customHeight="1" x14ac:dyDescent="0.25">
      <c r="A367" s="4"/>
      <c r="B367" s="4"/>
      <c r="C367" s="69"/>
      <c r="D367" s="69"/>
      <c r="E367" s="69"/>
      <c r="F367" s="69"/>
      <c r="G367" s="4"/>
      <c r="H367" s="69"/>
    </row>
    <row r="368" spans="1:8" ht="15" customHeight="1" x14ac:dyDescent="0.25">
      <c r="A368" s="4"/>
      <c r="B368" s="4"/>
      <c r="C368" s="69"/>
      <c r="D368" s="69"/>
      <c r="E368" s="69"/>
      <c r="F368" s="69"/>
      <c r="G368" s="4"/>
      <c r="H368" s="69"/>
    </row>
    <row r="369" spans="1:8" ht="15" customHeight="1" x14ac:dyDescent="0.25">
      <c r="A369" s="4"/>
      <c r="B369" s="4"/>
      <c r="C369" s="69"/>
      <c r="D369" s="69"/>
      <c r="E369" s="69"/>
      <c r="F369" s="69"/>
      <c r="G369" s="4"/>
      <c r="H369" s="69"/>
    </row>
    <row r="370" spans="1:8" ht="15" customHeight="1" x14ac:dyDescent="0.25">
      <c r="A370" s="4"/>
      <c r="B370" s="4"/>
      <c r="C370" s="69"/>
      <c r="D370" s="69"/>
      <c r="E370" s="69"/>
      <c r="F370" s="69"/>
      <c r="G370" s="4"/>
      <c r="H370" s="69"/>
    </row>
    <row r="371" spans="1:8" ht="15" customHeight="1" x14ac:dyDescent="0.25">
      <c r="A371" s="4"/>
      <c r="B371" s="4"/>
      <c r="C371" s="69"/>
      <c r="D371" s="69"/>
      <c r="E371" s="69"/>
      <c r="F371" s="69"/>
      <c r="G371" s="4"/>
      <c r="H371" s="69"/>
    </row>
    <row r="372" spans="1:8" ht="15" customHeight="1" x14ac:dyDescent="0.25">
      <c r="A372" s="4"/>
      <c r="B372" s="4"/>
      <c r="C372" s="69"/>
      <c r="D372" s="69"/>
      <c r="E372" s="69"/>
      <c r="F372" s="69"/>
      <c r="G372" s="4"/>
      <c r="H372" s="69"/>
    </row>
    <row r="373" spans="1:8" ht="15" customHeight="1" x14ac:dyDescent="0.25">
      <c r="A373" s="4"/>
      <c r="B373" s="4"/>
      <c r="C373" s="69"/>
      <c r="D373" s="69"/>
      <c r="E373" s="69"/>
      <c r="F373" s="69"/>
      <c r="G373" s="4"/>
      <c r="H373" s="69"/>
    </row>
    <row r="374" spans="1:8" ht="15" customHeight="1" x14ac:dyDescent="0.25">
      <c r="A374" s="4"/>
      <c r="B374" s="4"/>
      <c r="C374" s="69"/>
      <c r="D374" s="69"/>
      <c r="E374" s="69"/>
      <c r="F374" s="69"/>
      <c r="G374" s="4"/>
      <c r="H374" s="69"/>
    </row>
    <row r="375" spans="1:8" ht="15" customHeight="1" x14ac:dyDescent="0.25">
      <c r="A375" s="4"/>
      <c r="B375" s="4"/>
      <c r="C375" s="69"/>
      <c r="D375" s="69"/>
      <c r="E375" s="69"/>
      <c r="F375" s="69"/>
      <c r="G375" s="4"/>
      <c r="H375" s="69"/>
    </row>
    <row r="376" spans="1:8" ht="15" customHeight="1" x14ac:dyDescent="0.25">
      <c r="A376" s="4"/>
      <c r="B376" s="4"/>
      <c r="C376" s="69"/>
      <c r="D376" s="69"/>
      <c r="E376" s="69"/>
      <c r="F376" s="69"/>
      <c r="G376" s="4"/>
      <c r="H376" s="69"/>
    </row>
    <row r="377" spans="1:8" ht="15" customHeight="1" x14ac:dyDescent="0.25">
      <c r="A377" s="4"/>
      <c r="B377" s="4"/>
      <c r="C377" s="69"/>
      <c r="D377" s="69"/>
      <c r="E377" s="69"/>
      <c r="F377" s="69"/>
      <c r="G377" s="4"/>
      <c r="H377" s="69"/>
    </row>
    <row r="378" spans="1:8" ht="15" customHeight="1" x14ac:dyDescent="0.25">
      <c r="A378" s="4"/>
      <c r="B378" s="4"/>
      <c r="C378" s="69"/>
      <c r="D378" s="69"/>
      <c r="E378" s="69"/>
      <c r="F378" s="69"/>
      <c r="G378" s="4"/>
      <c r="H378" s="69"/>
    </row>
    <row r="379" spans="1:8" ht="15" customHeight="1" x14ac:dyDescent="0.25">
      <c r="A379" s="4"/>
      <c r="B379" s="4"/>
      <c r="C379" s="69"/>
      <c r="D379" s="69"/>
      <c r="E379" s="69"/>
      <c r="F379" s="69"/>
      <c r="G379" s="4"/>
      <c r="H379" s="69"/>
    </row>
    <row r="380" spans="1:8" ht="15" customHeight="1" x14ac:dyDescent="0.25">
      <c r="A380" s="4"/>
      <c r="B380" s="4"/>
      <c r="C380" s="69"/>
      <c r="D380" s="69"/>
      <c r="E380" s="69"/>
      <c r="F380" s="69"/>
      <c r="G380" s="4"/>
      <c r="H380" s="69"/>
    </row>
    <row r="381" spans="1:8" ht="15" customHeight="1" x14ac:dyDescent="0.25">
      <c r="A381" s="4"/>
      <c r="B381" s="4"/>
      <c r="C381" s="69"/>
      <c r="D381" s="69"/>
      <c r="E381" s="69"/>
      <c r="F381" s="69"/>
      <c r="G381" s="4"/>
      <c r="H381" s="69"/>
    </row>
    <row r="382" spans="1:8" ht="15" customHeight="1" x14ac:dyDescent="0.25">
      <c r="A382" s="4"/>
      <c r="B382" s="4"/>
      <c r="C382" s="69"/>
      <c r="D382" s="69"/>
      <c r="E382" s="69"/>
      <c r="F382" s="69"/>
      <c r="G382" s="4"/>
      <c r="H382" s="69"/>
    </row>
    <row r="383" spans="1:8" ht="15" customHeight="1" x14ac:dyDescent="0.25">
      <c r="A383" s="4"/>
      <c r="B383" s="4"/>
      <c r="C383" s="69"/>
      <c r="D383" s="69"/>
      <c r="E383" s="69"/>
      <c r="F383" s="69"/>
      <c r="G383" s="4"/>
      <c r="H383" s="69"/>
    </row>
    <row r="384" spans="1:8" ht="15" customHeight="1" x14ac:dyDescent="0.25">
      <c r="A384" s="4"/>
      <c r="B384" s="4"/>
      <c r="C384" s="69"/>
      <c r="D384" s="69"/>
      <c r="E384" s="69"/>
      <c r="F384" s="69"/>
      <c r="G384" s="4"/>
      <c r="H384" s="69"/>
    </row>
    <row r="385" spans="1:8" ht="15" customHeight="1" x14ac:dyDescent="0.25">
      <c r="A385" s="4"/>
      <c r="B385" s="4"/>
      <c r="C385" s="69"/>
      <c r="D385" s="69"/>
      <c r="E385" s="69"/>
      <c r="F385" s="69"/>
      <c r="G385" s="4"/>
      <c r="H385" s="69"/>
    </row>
    <row r="386" spans="1:8" ht="15" customHeight="1" x14ac:dyDescent="0.25">
      <c r="A386" s="4"/>
      <c r="B386" s="4"/>
      <c r="C386" s="69"/>
      <c r="D386" s="69"/>
      <c r="E386" s="69"/>
      <c r="F386" s="69"/>
      <c r="G386" s="4"/>
      <c r="H386" s="69"/>
    </row>
    <row r="387" spans="1:8" ht="15" customHeight="1" x14ac:dyDescent="0.25">
      <c r="A387" s="4"/>
      <c r="B387" s="4"/>
      <c r="C387" s="69"/>
      <c r="D387" s="69"/>
      <c r="E387" s="69"/>
      <c r="F387" s="69"/>
      <c r="G387" s="4"/>
      <c r="H387" s="69"/>
    </row>
    <row r="388" spans="1:8" ht="15" customHeight="1" x14ac:dyDescent="0.25">
      <c r="A388" s="4"/>
      <c r="B388" s="4"/>
      <c r="C388" s="69"/>
      <c r="D388" s="69"/>
      <c r="E388" s="69"/>
      <c r="F388" s="69"/>
      <c r="G388" s="4"/>
      <c r="H388" s="69"/>
    </row>
    <row r="389" spans="1:8" ht="15" customHeight="1" x14ac:dyDescent="0.25">
      <c r="A389" s="4"/>
      <c r="B389" s="4"/>
      <c r="C389" s="69"/>
      <c r="D389" s="69"/>
      <c r="E389" s="69"/>
      <c r="F389" s="69"/>
      <c r="G389" s="4"/>
      <c r="H389" s="69"/>
    </row>
    <row r="390" spans="1:8" ht="15" customHeight="1" x14ac:dyDescent="0.25">
      <c r="A390" s="4"/>
      <c r="B390" s="4"/>
      <c r="C390" s="69"/>
      <c r="D390" s="69"/>
      <c r="E390" s="69"/>
      <c r="F390" s="69"/>
      <c r="G390" s="4"/>
      <c r="H390" s="69"/>
    </row>
    <row r="391" spans="1:8" ht="15" customHeight="1" x14ac:dyDescent="0.25">
      <c r="A391" s="4"/>
      <c r="B391" s="4"/>
      <c r="C391" s="69"/>
      <c r="D391" s="69"/>
      <c r="E391" s="69"/>
      <c r="F391" s="69"/>
      <c r="G391" s="4"/>
      <c r="H391" s="69"/>
    </row>
    <row r="392" spans="1:8" ht="15" customHeight="1" x14ac:dyDescent="0.25">
      <c r="A392" s="4"/>
      <c r="B392" s="4"/>
      <c r="C392" s="69"/>
      <c r="D392" s="69"/>
      <c r="E392" s="69"/>
      <c r="F392" s="69"/>
      <c r="G392" s="4"/>
      <c r="H392" s="69"/>
    </row>
    <row r="393" spans="1:8" ht="15" customHeight="1" x14ac:dyDescent="0.25">
      <c r="A393" s="4"/>
      <c r="B393" s="4"/>
      <c r="C393" s="69"/>
      <c r="D393" s="69"/>
      <c r="E393" s="69"/>
      <c r="F393" s="69"/>
      <c r="G393" s="4"/>
      <c r="H393" s="69"/>
    </row>
    <row r="394" spans="1:8" ht="15" customHeight="1" x14ac:dyDescent="0.25">
      <c r="A394" s="4"/>
      <c r="B394" s="4"/>
      <c r="C394" s="69"/>
      <c r="D394" s="69"/>
      <c r="E394" s="69"/>
      <c r="F394" s="69"/>
      <c r="G394" s="4"/>
      <c r="H394" s="69"/>
    </row>
    <row r="395" spans="1:8" ht="15" customHeight="1" x14ac:dyDescent="0.25">
      <c r="A395" s="4"/>
      <c r="B395" s="4"/>
      <c r="C395" s="69"/>
      <c r="D395" s="69"/>
      <c r="E395" s="69"/>
      <c r="F395" s="69"/>
      <c r="G395" s="4"/>
      <c r="H395" s="69"/>
    </row>
    <row r="396" spans="1:8" ht="15" customHeight="1" x14ac:dyDescent="0.25">
      <c r="A396" s="4"/>
      <c r="B396" s="4"/>
      <c r="C396" s="69"/>
      <c r="D396" s="69"/>
      <c r="E396" s="69"/>
      <c r="F396" s="69"/>
      <c r="G396" s="4"/>
      <c r="H396" s="69"/>
    </row>
    <row r="397" spans="1:8" ht="15" customHeight="1" x14ac:dyDescent="0.25">
      <c r="A397" s="4"/>
      <c r="B397" s="4"/>
      <c r="C397" s="69"/>
      <c r="D397" s="69"/>
      <c r="E397" s="69"/>
      <c r="F397" s="69"/>
      <c r="G397" s="4"/>
      <c r="H397" s="69"/>
    </row>
    <row r="398" spans="1:8" ht="15" customHeight="1" x14ac:dyDescent="0.25">
      <c r="A398" s="4"/>
      <c r="B398" s="4"/>
      <c r="C398" s="69"/>
      <c r="D398" s="69"/>
      <c r="E398" s="69"/>
      <c r="F398" s="69"/>
      <c r="G398" s="4"/>
      <c r="H398" s="69"/>
    </row>
    <row r="399" spans="1:8" ht="15" customHeight="1" x14ac:dyDescent="0.25">
      <c r="A399" s="4"/>
      <c r="B399" s="4"/>
      <c r="C399" s="69"/>
      <c r="D399" s="69"/>
      <c r="E399" s="69"/>
      <c r="F399" s="69"/>
      <c r="G399" s="4"/>
      <c r="H399" s="69"/>
    </row>
    <row r="400" spans="1:8" ht="15" customHeight="1" x14ac:dyDescent="0.25">
      <c r="A400" s="4"/>
      <c r="B400" s="4"/>
      <c r="C400" s="69"/>
      <c r="D400" s="69"/>
      <c r="E400" s="69"/>
      <c r="F400" s="69"/>
      <c r="G400" s="4"/>
      <c r="H400" s="69"/>
    </row>
    <row r="401" spans="1:8" ht="15" customHeight="1" x14ac:dyDescent="0.25">
      <c r="A401" s="4"/>
      <c r="B401" s="4"/>
      <c r="C401" s="69"/>
      <c r="D401" s="69"/>
      <c r="E401" s="69"/>
      <c r="F401" s="69"/>
      <c r="G401" s="4"/>
      <c r="H401" s="69"/>
    </row>
    <row r="402" spans="1:8" ht="15" customHeight="1" x14ac:dyDescent="0.25">
      <c r="A402" s="4"/>
      <c r="B402" s="4"/>
      <c r="C402" s="69"/>
      <c r="D402" s="69"/>
      <c r="E402" s="69"/>
      <c r="F402" s="69"/>
      <c r="G402" s="4"/>
      <c r="H402" s="69"/>
    </row>
    <row r="403" spans="1:8" ht="15" customHeight="1" x14ac:dyDescent="0.25">
      <c r="A403" s="4"/>
      <c r="B403" s="4"/>
      <c r="C403" s="69"/>
      <c r="D403" s="69"/>
      <c r="E403" s="69"/>
      <c r="F403" s="69"/>
      <c r="G403" s="4"/>
      <c r="H403" s="69"/>
    </row>
    <row r="404" spans="1:8" ht="15" customHeight="1" x14ac:dyDescent="0.25">
      <c r="A404" s="4"/>
      <c r="B404" s="4"/>
      <c r="C404" s="69"/>
      <c r="D404" s="69"/>
      <c r="E404" s="69"/>
      <c r="F404" s="69"/>
      <c r="G404" s="4"/>
      <c r="H404" s="69"/>
    </row>
    <row r="405" spans="1:8" ht="15" customHeight="1" x14ac:dyDescent="0.25">
      <c r="A405" s="4"/>
      <c r="B405" s="4"/>
      <c r="C405" s="69"/>
      <c r="D405" s="69"/>
      <c r="E405" s="69"/>
      <c r="F405" s="69"/>
      <c r="G405" s="4"/>
      <c r="H405" s="69"/>
    </row>
    <row r="406" spans="1:8" ht="15" customHeight="1" x14ac:dyDescent="0.25">
      <c r="A406" s="4"/>
      <c r="B406" s="4"/>
      <c r="C406" s="69"/>
      <c r="D406" s="69"/>
      <c r="E406" s="69"/>
      <c r="F406" s="69"/>
      <c r="G406" s="4"/>
      <c r="H406" s="69"/>
    </row>
    <row r="407" spans="1:8" ht="15" customHeight="1" x14ac:dyDescent="0.25">
      <c r="A407" s="4"/>
      <c r="B407" s="4"/>
      <c r="C407" s="69"/>
      <c r="D407" s="69"/>
      <c r="E407" s="69"/>
      <c r="F407" s="69"/>
      <c r="G407" s="4"/>
      <c r="H407" s="69"/>
    </row>
    <row r="408" spans="1:8" ht="15" customHeight="1" x14ac:dyDescent="0.25">
      <c r="A408" s="4"/>
      <c r="B408" s="4"/>
      <c r="C408" s="69"/>
      <c r="D408" s="69"/>
      <c r="E408" s="69"/>
      <c r="F408" s="69"/>
      <c r="G408" s="4"/>
      <c r="H408" s="69"/>
    </row>
    <row r="409" spans="1:8" ht="15" customHeight="1" x14ac:dyDescent="0.25">
      <c r="A409" s="4"/>
      <c r="B409" s="4"/>
      <c r="C409" s="69"/>
      <c r="D409" s="69"/>
      <c r="E409" s="69"/>
      <c r="F409" s="69"/>
      <c r="G409" s="4"/>
      <c r="H409" s="69"/>
    </row>
    <row r="410" spans="1:8" ht="15" customHeight="1" x14ac:dyDescent="0.25">
      <c r="A410" s="4"/>
      <c r="B410" s="4"/>
      <c r="C410" s="69"/>
      <c r="D410" s="69"/>
      <c r="E410" s="69"/>
      <c r="F410" s="69"/>
      <c r="G410" s="4"/>
      <c r="H410" s="69"/>
    </row>
    <row r="411" spans="1:8" ht="15" customHeight="1" x14ac:dyDescent="0.25">
      <c r="A411" s="4"/>
      <c r="B411" s="4"/>
      <c r="C411" s="69"/>
      <c r="D411" s="69"/>
      <c r="E411" s="69"/>
      <c r="F411" s="69"/>
      <c r="G411" s="4"/>
      <c r="H411" s="69"/>
    </row>
    <row r="412" spans="1:8" ht="15" customHeight="1" x14ac:dyDescent="0.25">
      <c r="A412" s="4"/>
      <c r="B412" s="4"/>
      <c r="C412" s="69"/>
      <c r="D412" s="69"/>
      <c r="E412" s="69"/>
      <c r="F412" s="69"/>
      <c r="G412" s="4"/>
      <c r="H412" s="69"/>
    </row>
    <row r="413" spans="1:8" ht="15" customHeight="1" x14ac:dyDescent="0.25">
      <c r="A413" s="4"/>
      <c r="B413" s="4"/>
      <c r="C413" s="69"/>
      <c r="D413" s="69"/>
      <c r="E413" s="69"/>
      <c r="F413" s="69"/>
      <c r="G413" s="4"/>
      <c r="H413" s="69"/>
    </row>
    <row r="414" spans="1:8" ht="15" customHeight="1" x14ac:dyDescent="0.25">
      <c r="A414" s="4"/>
      <c r="B414" s="4"/>
      <c r="C414" s="69"/>
      <c r="D414" s="69"/>
      <c r="E414" s="69"/>
      <c r="F414" s="69"/>
      <c r="G414" s="4"/>
      <c r="H414" s="69"/>
    </row>
    <row r="415" spans="1:8" ht="15" customHeight="1" x14ac:dyDescent="0.25">
      <c r="A415" s="4"/>
      <c r="B415" s="4"/>
      <c r="C415" s="69"/>
      <c r="D415" s="69"/>
      <c r="E415" s="69"/>
      <c r="F415" s="69"/>
      <c r="G415" s="4"/>
      <c r="H415" s="69"/>
    </row>
    <row r="416" spans="1:8" ht="15" customHeight="1" x14ac:dyDescent="0.25">
      <c r="A416" s="4"/>
      <c r="B416" s="4"/>
      <c r="C416" s="69"/>
      <c r="D416" s="69"/>
      <c r="E416" s="69"/>
      <c r="F416" s="69"/>
      <c r="G416" s="4"/>
      <c r="H416" s="69"/>
    </row>
    <row r="417" spans="1:8" ht="15" customHeight="1" x14ac:dyDescent="0.25">
      <c r="A417" s="4"/>
      <c r="B417" s="4"/>
      <c r="C417" s="69"/>
      <c r="D417" s="69"/>
      <c r="E417" s="69"/>
      <c r="F417" s="69"/>
      <c r="G417" s="4"/>
      <c r="H417" s="69"/>
    </row>
    <row r="418" spans="1:8" ht="15" customHeight="1" x14ac:dyDescent="0.25">
      <c r="A418" s="4"/>
      <c r="B418" s="4"/>
      <c r="C418" s="69"/>
      <c r="D418" s="69"/>
      <c r="E418" s="69"/>
      <c r="F418" s="69"/>
      <c r="G418" s="4"/>
      <c r="H418" s="69"/>
    </row>
    <row r="419" spans="1:8" ht="15" customHeight="1" x14ac:dyDescent="0.25">
      <c r="A419" s="4"/>
      <c r="B419" s="4"/>
      <c r="C419" s="69"/>
      <c r="D419" s="69"/>
      <c r="E419" s="69"/>
      <c r="F419" s="69"/>
      <c r="G419" s="4"/>
      <c r="H419" s="69"/>
    </row>
    <row r="420" spans="1:8" ht="15" customHeight="1" x14ac:dyDescent="0.25">
      <c r="A420" s="4"/>
      <c r="B420" s="4"/>
      <c r="C420" s="69"/>
      <c r="D420" s="69"/>
      <c r="E420" s="69"/>
      <c r="F420" s="69"/>
      <c r="G420" s="4"/>
      <c r="H420" s="69"/>
    </row>
    <row r="421" spans="1:8" ht="15" customHeight="1" x14ac:dyDescent="0.25">
      <c r="A421" s="4"/>
      <c r="B421" s="4"/>
      <c r="C421" s="69"/>
      <c r="D421" s="69"/>
      <c r="E421" s="69"/>
      <c r="F421" s="69"/>
      <c r="G421" s="4"/>
      <c r="H421" s="69"/>
    </row>
    <row r="422" spans="1:8" ht="15" customHeight="1" x14ac:dyDescent="0.25">
      <c r="A422" s="4"/>
      <c r="B422" s="4"/>
      <c r="C422" s="69"/>
      <c r="D422" s="69"/>
      <c r="E422" s="69"/>
      <c r="F422" s="69"/>
      <c r="G422" s="4"/>
      <c r="H422" s="69"/>
    </row>
    <row r="423" spans="1:8" ht="15" customHeight="1" x14ac:dyDescent="0.25">
      <c r="A423" s="4"/>
      <c r="B423" s="4"/>
      <c r="C423" s="69"/>
      <c r="D423" s="69"/>
      <c r="E423" s="69"/>
      <c r="F423" s="69"/>
      <c r="G423" s="4"/>
      <c r="H423" s="69"/>
    </row>
    <row r="424" spans="1:8" ht="15" customHeight="1" x14ac:dyDescent="0.25">
      <c r="A424" s="4"/>
      <c r="B424" s="4"/>
      <c r="C424" s="69"/>
      <c r="D424" s="69"/>
      <c r="E424" s="69"/>
      <c r="F424" s="69"/>
      <c r="G424" s="4"/>
      <c r="H424" s="69"/>
    </row>
    <row r="425" spans="1:8" ht="15" customHeight="1" x14ac:dyDescent="0.25">
      <c r="A425" s="4"/>
      <c r="B425" s="4"/>
      <c r="C425" s="69"/>
      <c r="D425" s="69"/>
      <c r="E425" s="69"/>
      <c r="F425" s="69"/>
      <c r="G425" s="4"/>
      <c r="H425" s="69"/>
    </row>
    <row r="426" spans="1:8" ht="15" customHeight="1" x14ac:dyDescent="0.25">
      <c r="A426" s="4"/>
      <c r="B426" s="4"/>
      <c r="C426" s="69"/>
      <c r="D426" s="69"/>
      <c r="E426" s="69"/>
      <c r="F426" s="69"/>
      <c r="G426" s="4"/>
      <c r="H426" s="69"/>
    </row>
    <row r="427" spans="1:8" ht="15" customHeight="1" x14ac:dyDescent="0.25">
      <c r="A427" s="4"/>
      <c r="B427" s="4"/>
      <c r="C427" s="69"/>
      <c r="D427" s="69"/>
      <c r="E427" s="69"/>
      <c r="F427" s="69"/>
      <c r="G427" s="4"/>
      <c r="H427" s="69"/>
    </row>
    <row r="428" spans="1:8" ht="15" customHeight="1" x14ac:dyDescent="0.25">
      <c r="A428" s="4"/>
      <c r="B428" s="4"/>
      <c r="C428" s="69"/>
      <c r="D428" s="69"/>
      <c r="E428" s="69"/>
      <c r="F428" s="69"/>
      <c r="G428" s="4"/>
      <c r="H428" s="69"/>
    </row>
    <row r="429" spans="1:8" ht="15" customHeight="1" x14ac:dyDescent="0.25">
      <c r="A429" s="4"/>
      <c r="B429" s="4"/>
      <c r="C429" s="69"/>
      <c r="D429" s="69"/>
      <c r="E429" s="69"/>
      <c r="F429" s="69"/>
      <c r="G429" s="4"/>
      <c r="H429" s="69"/>
    </row>
    <row r="430" spans="1:8" ht="15" customHeight="1" x14ac:dyDescent="0.25">
      <c r="A430" s="4"/>
      <c r="B430" s="4"/>
      <c r="C430" s="69"/>
      <c r="D430" s="69"/>
      <c r="E430" s="69"/>
      <c r="F430" s="69"/>
      <c r="G430" s="4"/>
      <c r="H430" s="69"/>
    </row>
    <row r="431" spans="1:8" ht="15" customHeight="1" x14ac:dyDescent="0.25">
      <c r="A431" s="4"/>
      <c r="B431" s="4"/>
      <c r="C431" s="69"/>
      <c r="D431" s="69"/>
      <c r="E431" s="69"/>
      <c r="F431" s="69"/>
      <c r="G431" s="4"/>
      <c r="H431" s="69"/>
    </row>
    <row r="432" spans="1:8" ht="15" customHeight="1" x14ac:dyDescent="0.25">
      <c r="A432" s="4"/>
      <c r="B432" s="4"/>
      <c r="C432" s="69"/>
      <c r="D432" s="69"/>
      <c r="E432" s="69"/>
      <c r="F432" s="69"/>
      <c r="G432" s="4"/>
      <c r="H432" s="69"/>
    </row>
    <row r="433" spans="1:8" ht="15" customHeight="1" x14ac:dyDescent="0.25">
      <c r="A433" s="4"/>
      <c r="B433" s="4"/>
      <c r="C433" s="69"/>
      <c r="D433" s="69"/>
      <c r="E433" s="69"/>
      <c r="F433" s="69"/>
      <c r="G433" s="4"/>
      <c r="H433" s="69"/>
    </row>
    <row r="434" spans="1:8" ht="15" customHeight="1" x14ac:dyDescent="0.25">
      <c r="A434" s="4"/>
      <c r="B434" s="4"/>
      <c r="C434" s="69"/>
      <c r="D434" s="69"/>
      <c r="E434" s="69"/>
      <c r="F434" s="69"/>
      <c r="G434" s="4"/>
      <c r="H434" s="69"/>
    </row>
    <row r="435" spans="1:8" ht="15" customHeight="1" x14ac:dyDescent="0.25">
      <c r="A435" s="4"/>
      <c r="B435" s="4"/>
      <c r="C435" s="69"/>
      <c r="D435" s="69"/>
      <c r="E435" s="69"/>
      <c r="F435" s="69"/>
      <c r="G435" s="4"/>
      <c r="H435" s="69"/>
    </row>
    <row r="436" spans="1:8" ht="15" customHeight="1" x14ac:dyDescent="0.25">
      <c r="A436" s="4"/>
      <c r="B436" s="4"/>
      <c r="C436" s="69"/>
      <c r="D436" s="69"/>
      <c r="E436" s="69"/>
      <c r="F436" s="69"/>
      <c r="G436" s="4"/>
      <c r="H436" s="69"/>
    </row>
    <row r="437" spans="1:8" ht="15" customHeight="1" x14ac:dyDescent="0.25">
      <c r="A437" s="4"/>
      <c r="B437" s="4"/>
      <c r="C437" s="69"/>
      <c r="D437" s="69"/>
      <c r="E437" s="69"/>
      <c r="F437" s="69"/>
      <c r="G437" s="4"/>
      <c r="H437" s="69"/>
    </row>
    <row r="438" spans="1:8" ht="15" customHeight="1" x14ac:dyDescent="0.25">
      <c r="A438" s="4"/>
      <c r="B438" s="4"/>
      <c r="C438" s="69"/>
      <c r="D438" s="69"/>
      <c r="E438" s="69"/>
      <c r="F438" s="69"/>
      <c r="G438" s="4"/>
      <c r="H438" s="69"/>
    </row>
    <row r="439" spans="1:8" ht="15" customHeight="1" x14ac:dyDescent="0.25">
      <c r="A439" s="4"/>
      <c r="B439" s="4"/>
      <c r="C439" s="69"/>
      <c r="D439" s="69"/>
      <c r="E439" s="69"/>
      <c r="F439" s="69"/>
      <c r="G439" s="4"/>
      <c r="H439" s="69"/>
    </row>
    <row r="440" spans="1:8" ht="15" customHeight="1" x14ac:dyDescent="0.25">
      <c r="A440" s="4"/>
      <c r="B440" s="4"/>
      <c r="C440" s="69"/>
      <c r="D440" s="69"/>
      <c r="E440" s="69"/>
      <c r="F440" s="69"/>
      <c r="G440" s="4"/>
      <c r="H440" s="69"/>
    </row>
    <row r="441" spans="1:8" ht="15" customHeight="1" x14ac:dyDescent="0.25">
      <c r="A441" s="4"/>
      <c r="B441" s="4"/>
      <c r="C441" s="69"/>
      <c r="D441" s="69"/>
      <c r="E441" s="69"/>
      <c r="F441" s="69"/>
      <c r="G441" s="4"/>
      <c r="H441" s="69"/>
    </row>
    <row r="442" spans="1:8" ht="15" customHeight="1" x14ac:dyDescent="0.25">
      <c r="A442" s="4"/>
      <c r="B442" s="4"/>
      <c r="C442" s="69"/>
      <c r="D442" s="69"/>
      <c r="E442" s="69"/>
      <c r="F442" s="69"/>
      <c r="G442" s="4"/>
      <c r="H442" s="69"/>
    </row>
    <row r="443" spans="1:8" ht="15" customHeight="1" x14ac:dyDescent="0.25">
      <c r="A443" s="4"/>
      <c r="B443" s="4"/>
      <c r="C443" s="69"/>
      <c r="D443" s="69"/>
      <c r="E443" s="69"/>
      <c r="F443" s="69"/>
      <c r="G443" s="4"/>
      <c r="H443" s="69"/>
    </row>
    <row r="444" spans="1:8" ht="15" customHeight="1" x14ac:dyDescent="0.25">
      <c r="A444" s="4"/>
      <c r="B444" s="4"/>
      <c r="C444" s="69"/>
      <c r="D444" s="69"/>
      <c r="E444" s="69"/>
      <c r="F444" s="69"/>
      <c r="G444" s="4"/>
      <c r="H444" s="69"/>
    </row>
    <row r="445" spans="1:8" ht="15" customHeight="1" x14ac:dyDescent="0.25">
      <c r="A445" s="4"/>
      <c r="B445" s="4"/>
      <c r="C445" s="69"/>
      <c r="D445" s="69"/>
      <c r="E445" s="69"/>
      <c r="F445" s="69"/>
      <c r="G445" s="4"/>
      <c r="H445" s="69"/>
    </row>
    <row r="446" spans="1:8" ht="15" customHeight="1" x14ac:dyDescent="0.25">
      <c r="A446" s="4"/>
      <c r="B446" s="4"/>
      <c r="C446" s="69"/>
      <c r="D446" s="69"/>
      <c r="E446" s="69"/>
      <c r="F446" s="69"/>
      <c r="G446" s="4"/>
      <c r="H446" s="69"/>
    </row>
    <row r="447" spans="1:8" ht="15" customHeight="1" x14ac:dyDescent="0.25">
      <c r="A447" s="4"/>
      <c r="B447" s="4"/>
      <c r="C447" s="69"/>
      <c r="D447" s="69"/>
      <c r="E447" s="69"/>
      <c r="F447" s="69"/>
      <c r="G447" s="4"/>
      <c r="H447" s="69"/>
    </row>
    <row r="448" spans="1:8" ht="15" customHeight="1" x14ac:dyDescent="0.25">
      <c r="A448" s="4"/>
      <c r="B448" s="4"/>
      <c r="C448" s="69"/>
      <c r="D448" s="69"/>
      <c r="E448" s="69"/>
      <c r="F448" s="69"/>
      <c r="G448" s="4"/>
      <c r="H448" s="69"/>
    </row>
    <row r="449" spans="1:8" ht="15" customHeight="1" x14ac:dyDescent="0.25">
      <c r="A449" s="4"/>
      <c r="B449" s="4"/>
      <c r="C449" s="69"/>
      <c r="D449" s="69"/>
      <c r="E449" s="69"/>
      <c r="F449" s="69"/>
      <c r="G449" s="4"/>
      <c r="H449" s="69"/>
    </row>
    <row r="450" spans="1:8" ht="15" customHeight="1" x14ac:dyDescent="0.25">
      <c r="A450" s="4"/>
      <c r="B450" s="4"/>
      <c r="C450" s="69"/>
      <c r="D450" s="69"/>
      <c r="E450" s="69"/>
      <c r="F450" s="69"/>
      <c r="G450" s="4"/>
      <c r="H450" s="69"/>
    </row>
    <row r="451" spans="1:8" ht="15" customHeight="1" x14ac:dyDescent="0.25">
      <c r="A451" s="4"/>
      <c r="B451" s="4"/>
      <c r="C451" s="69"/>
      <c r="D451" s="69"/>
      <c r="E451" s="69"/>
      <c r="F451" s="69"/>
      <c r="G451" s="4"/>
      <c r="H451" s="69"/>
    </row>
    <row r="452" spans="1:8" ht="15" customHeight="1" x14ac:dyDescent="0.25">
      <c r="A452" s="4"/>
      <c r="B452" s="4"/>
      <c r="C452" s="69"/>
      <c r="D452" s="69"/>
      <c r="E452" s="69"/>
      <c r="F452" s="69"/>
      <c r="G452" s="4"/>
      <c r="H452" s="69"/>
    </row>
    <row r="453" spans="1:8" ht="15" customHeight="1" x14ac:dyDescent="0.25">
      <c r="A453" s="4"/>
      <c r="B453" s="4"/>
      <c r="C453" s="69"/>
      <c r="D453" s="69"/>
      <c r="E453" s="69"/>
      <c r="F453" s="69"/>
      <c r="G453" s="4"/>
      <c r="H453" s="69"/>
    </row>
    <row r="454" spans="1:8" ht="15" customHeight="1" x14ac:dyDescent="0.25">
      <c r="A454" s="4"/>
      <c r="B454" s="4"/>
      <c r="C454" s="69"/>
      <c r="D454" s="69"/>
      <c r="E454" s="69"/>
      <c r="F454" s="69"/>
      <c r="G454" s="4"/>
      <c r="H454" s="69"/>
    </row>
    <row r="455" spans="1:8" ht="15" customHeight="1" x14ac:dyDescent="0.25">
      <c r="A455" s="4"/>
      <c r="B455" s="4"/>
      <c r="C455" s="69"/>
      <c r="D455" s="69"/>
      <c r="E455" s="69"/>
      <c r="F455" s="69"/>
      <c r="G455" s="4"/>
      <c r="H455" s="69"/>
    </row>
    <row r="456" spans="1:8" ht="15" customHeight="1" x14ac:dyDescent="0.25">
      <c r="A456" s="4"/>
      <c r="B456" s="4"/>
      <c r="C456" s="69"/>
      <c r="D456" s="69"/>
      <c r="E456" s="69"/>
      <c r="F456" s="69"/>
      <c r="G456" s="4"/>
      <c r="H456" s="69"/>
    </row>
    <row r="457" spans="1:8" ht="15" customHeight="1" x14ac:dyDescent="0.25">
      <c r="A457" s="4"/>
      <c r="B457" s="4"/>
      <c r="C457" s="69"/>
      <c r="D457" s="69"/>
      <c r="E457" s="69"/>
      <c r="F457" s="69"/>
      <c r="G457" s="4"/>
      <c r="H457" s="69"/>
    </row>
    <row r="458" spans="1:8" ht="15" customHeight="1" x14ac:dyDescent="0.25">
      <c r="A458" s="4"/>
      <c r="B458" s="4"/>
      <c r="C458" s="69"/>
      <c r="D458" s="69"/>
      <c r="E458" s="69"/>
      <c r="F458" s="69"/>
      <c r="G458" s="4"/>
      <c r="H458" s="69"/>
    </row>
    <row r="459" spans="1:8" ht="15" customHeight="1" x14ac:dyDescent="0.25">
      <c r="A459" s="4"/>
      <c r="B459" s="4"/>
      <c r="C459" s="69"/>
      <c r="D459" s="69"/>
      <c r="E459" s="69"/>
      <c r="F459" s="69"/>
      <c r="G459" s="4"/>
      <c r="H459" s="69"/>
    </row>
    <row r="460" spans="1:8" ht="15" customHeight="1" x14ac:dyDescent="0.25">
      <c r="A460" s="4"/>
      <c r="B460" s="4"/>
      <c r="C460" s="69"/>
      <c r="D460" s="69"/>
      <c r="E460" s="69"/>
      <c r="F460" s="69"/>
      <c r="G460" s="4"/>
      <c r="H460" s="69"/>
    </row>
    <row r="461" spans="1:8" ht="15" customHeight="1" x14ac:dyDescent="0.25">
      <c r="A461" s="4"/>
      <c r="B461" s="4"/>
      <c r="C461" s="69"/>
      <c r="D461" s="69"/>
      <c r="E461" s="69"/>
      <c r="F461" s="69"/>
      <c r="G461" s="4"/>
      <c r="H461" s="69"/>
    </row>
    <row r="462" spans="1:8" ht="15" customHeight="1" x14ac:dyDescent="0.25">
      <c r="A462" s="4"/>
      <c r="B462" s="4"/>
      <c r="C462" s="69"/>
      <c r="D462" s="69"/>
      <c r="E462" s="69"/>
      <c r="F462" s="69"/>
      <c r="G462" s="4"/>
      <c r="H462" s="69"/>
    </row>
    <row r="463" spans="1:8" ht="15" customHeight="1" x14ac:dyDescent="0.25">
      <c r="A463" s="4"/>
      <c r="B463" s="4"/>
      <c r="C463" s="69"/>
      <c r="D463" s="69"/>
      <c r="E463" s="69"/>
      <c r="F463" s="69"/>
      <c r="G463" s="4"/>
      <c r="H463" s="69"/>
    </row>
    <row r="464" spans="1:8" ht="15" customHeight="1" x14ac:dyDescent="0.25">
      <c r="A464" s="4"/>
      <c r="B464" s="4"/>
      <c r="C464" s="69"/>
      <c r="D464" s="69"/>
      <c r="E464" s="69"/>
      <c r="F464" s="69"/>
      <c r="G464" s="4"/>
      <c r="H464" s="69"/>
    </row>
    <row r="465" spans="1:8" ht="15" customHeight="1" x14ac:dyDescent="0.25">
      <c r="A465" s="4"/>
      <c r="B465" s="4"/>
      <c r="C465" s="69"/>
      <c r="D465" s="69"/>
      <c r="E465" s="69"/>
      <c r="F465" s="69"/>
      <c r="G465" s="4"/>
      <c r="H465" s="69"/>
    </row>
    <row r="466" spans="1:8" ht="15" customHeight="1" x14ac:dyDescent="0.25">
      <c r="A466" s="4"/>
      <c r="B466" s="4"/>
      <c r="C466" s="69"/>
      <c r="D466" s="69"/>
      <c r="E466" s="69"/>
      <c r="F466" s="69"/>
      <c r="G466" s="4"/>
      <c r="H466" s="69"/>
    </row>
    <row r="467" spans="1:8" ht="15" customHeight="1" x14ac:dyDescent="0.25">
      <c r="A467" s="4"/>
      <c r="B467" s="4"/>
      <c r="C467" s="69"/>
      <c r="D467" s="69"/>
      <c r="E467" s="69"/>
      <c r="F467" s="69"/>
      <c r="G467" s="4"/>
      <c r="H467" s="69"/>
    </row>
    <row r="468" spans="1:8" ht="15" customHeight="1" x14ac:dyDescent="0.25">
      <c r="A468" s="4"/>
      <c r="B468" s="4"/>
      <c r="C468" s="69"/>
      <c r="D468" s="69"/>
      <c r="E468" s="69"/>
      <c r="F468" s="69"/>
      <c r="G468" s="4"/>
      <c r="H468" s="69"/>
    </row>
    <row r="469" spans="1:8" ht="15" customHeight="1" x14ac:dyDescent="0.25">
      <c r="A469" s="4"/>
      <c r="B469" s="4"/>
      <c r="C469" s="69"/>
      <c r="D469" s="69"/>
      <c r="E469" s="69"/>
      <c r="F469" s="69"/>
      <c r="G469" s="4"/>
      <c r="H469" s="69"/>
    </row>
    <row r="470" spans="1:8" ht="15" customHeight="1" x14ac:dyDescent="0.25">
      <c r="A470" s="4"/>
      <c r="B470" s="4"/>
      <c r="C470" s="69"/>
      <c r="D470" s="69"/>
      <c r="E470" s="69"/>
      <c r="F470" s="69"/>
      <c r="G470" s="4"/>
      <c r="H470" s="69"/>
    </row>
    <row r="471" spans="1:8" ht="15" customHeight="1" x14ac:dyDescent="0.25">
      <c r="A471" s="4"/>
      <c r="B471" s="4"/>
      <c r="C471" s="69"/>
      <c r="D471" s="69"/>
      <c r="E471" s="69"/>
      <c r="F471" s="69"/>
      <c r="G471" s="4"/>
      <c r="H471" s="69"/>
    </row>
    <row r="472" spans="1:8" ht="15" customHeight="1" x14ac:dyDescent="0.25">
      <c r="A472" s="4"/>
      <c r="B472" s="4"/>
      <c r="C472" s="69"/>
      <c r="D472" s="69"/>
      <c r="E472" s="69"/>
      <c r="F472" s="69"/>
      <c r="G472" s="4"/>
      <c r="H472" s="69"/>
    </row>
    <row r="473" spans="1:8" ht="15" customHeight="1" x14ac:dyDescent="0.25">
      <c r="A473" s="4"/>
      <c r="B473" s="4"/>
      <c r="C473" s="69"/>
      <c r="D473" s="69"/>
      <c r="E473" s="69"/>
      <c r="F473" s="69"/>
      <c r="G473" s="4"/>
      <c r="H473" s="69"/>
    </row>
    <row r="474" spans="1:8" ht="15" customHeight="1" x14ac:dyDescent="0.25">
      <c r="A474" s="4"/>
      <c r="B474" s="4"/>
      <c r="C474" s="69"/>
      <c r="D474" s="69"/>
      <c r="E474" s="69"/>
      <c r="F474" s="69"/>
      <c r="G474" s="4"/>
      <c r="H474" s="69"/>
    </row>
    <row r="475" spans="1:8" ht="15" customHeight="1" x14ac:dyDescent="0.25">
      <c r="A475" s="4"/>
      <c r="B475" s="4"/>
      <c r="C475" s="69"/>
      <c r="D475" s="69"/>
      <c r="E475" s="69"/>
      <c r="F475" s="69"/>
      <c r="G475" s="4"/>
      <c r="H475" s="69"/>
    </row>
    <row r="476" spans="1:8" ht="15" customHeight="1" x14ac:dyDescent="0.25">
      <c r="A476" s="4"/>
      <c r="B476" s="4"/>
      <c r="C476" s="69"/>
      <c r="D476" s="69"/>
      <c r="E476" s="69"/>
      <c r="F476" s="69"/>
      <c r="G476" s="4"/>
      <c r="H476" s="69"/>
    </row>
    <row r="477" spans="1:8" ht="15" customHeight="1" x14ac:dyDescent="0.25">
      <c r="A477" s="4"/>
      <c r="B477" s="4"/>
      <c r="C477" s="69"/>
      <c r="D477" s="69"/>
      <c r="E477" s="69"/>
      <c r="F477" s="69"/>
      <c r="G477" s="4"/>
      <c r="H477" s="69"/>
    </row>
    <row r="478" spans="1:8" ht="15" customHeight="1" x14ac:dyDescent="0.25">
      <c r="A478" s="4"/>
      <c r="B478" s="4"/>
      <c r="C478" s="69"/>
      <c r="D478" s="69"/>
      <c r="E478" s="69"/>
      <c r="F478" s="69"/>
      <c r="G478" s="4"/>
      <c r="H478" s="69"/>
    </row>
    <row r="479" spans="1:8" ht="15" customHeight="1" x14ac:dyDescent="0.25">
      <c r="A479" s="4"/>
      <c r="B479" s="4"/>
      <c r="C479" s="69"/>
      <c r="D479" s="69"/>
      <c r="E479" s="69"/>
      <c r="F479" s="69"/>
      <c r="G479" s="4"/>
      <c r="H479" s="69"/>
    </row>
    <row r="480" spans="1:8" ht="15" customHeight="1" x14ac:dyDescent="0.25">
      <c r="A480" s="4"/>
      <c r="B480" s="4"/>
      <c r="C480" s="69"/>
      <c r="D480" s="69"/>
      <c r="E480" s="69"/>
      <c r="F480" s="69"/>
      <c r="G480" s="4"/>
      <c r="H480" s="69"/>
    </row>
    <row r="481" spans="1:8" ht="15" customHeight="1" x14ac:dyDescent="0.25">
      <c r="A481" s="4"/>
      <c r="B481" s="4"/>
      <c r="C481" s="69"/>
      <c r="D481" s="69"/>
      <c r="E481" s="69"/>
      <c r="F481" s="69"/>
      <c r="G481" s="4"/>
      <c r="H481" s="69"/>
    </row>
    <row r="482" spans="1:8" ht="15" customHeight="1" x14ac:dyDescent="0.25">
      <c r="A482" s="4"/>
      <c r="B482" s="4"/>
      <c r="C482" s="69"/>
      <c r="D482" s="69"/>
      <c r="E482" s="69"/>
      <c r="F482" s="69"/>
      <c r="G482" s="4"/>
      <c r="H482" s="69"/>
    </row>
    <row r="483" spans="1:8" ht="15" customHeight="1" x14ac:dyDescent="0.25">
      <c r="A483" s="4"/>
      <c r="B483" s="4"/>
      <c r="C483" s="69"/>
      <c r="D483" s="69"/>
      <c r="E483" s="69"/>
      <c r="F483" s="69"/>
      <c r="G483" s="4"/>
      <c r="H483" s="69"/>
    </row>
    <row r="484" spans="1:8" ht="15" customHeight="1" x14ac:dyDescent="0.25">
      <c r="A484" s="4"/>
      <c r="B484" s="4"/>
      <c r="C484" s="69"/>
      <c r="D484" s="69"/>
      <c r="E484" s="69"/>
      <c r="F484" s="69"/>
      <c r="G484" s="4"/>
      <c r="H484" s="69"/>
    </row>
    <row r="485" spans="1:8" ht="15" customHeight="1" x14ac:dyDescent="0.25">
      <c r="A485" s="4"/>
      <c r="B485" s="4"/>
      <c r="C485" s="69"/>
      <c r="D485" s="69"/>
      <c r="E485" s="69"/>
      <c r="F485" s="69"/>
      <c r="G485" s="4"/>
      <c r="H485" s="69"/>
    </row>
    <row r="486" spans="1:8" ht="15" customHeight="1" x14ac:dyDescent="0.25">
      <c r="A486" s="4"/>
      <c r="B486" s="4"/>
      <c r="C486" s="69"/>
      <c r="D486" s="69"/>
      <c r="E486" s="69"/>
      <c r="F486" s="69"/>
      <c r="G486" s="4"/>
      <c r="H486" s="69"/>
    </row>
    <row r="487" spans="1:8" ht="15" customHeight="1" x14ac:dyDescent="0.25">
      <c r="A487" s="4"/>
      <c r="B487" s="4"/>
      <c r="C487" s="69"/>
      <c r="D487" s="69"/>
      <c r="E487" s="69"/>
      <c r="F487" s="69"/>
      <c r="G487" s="4"/>
      <c r="H487" s="69"/>
    </row>
    <row r="488" spans="1:8" ht="15" customHeight="1" x14ac:dyDescent="0.25">
      <c r="A488" s="4"/>
      <c r="B488" s="4"/>
      <c r="C488" s="69"/>
      <c r="D488" s="69"/>
      <c r="E488" s="69"/>
      <c r="F488" s="69"/>
      <c r="G488" s="4"/>
      <c r="H488" s="69"/>
    </row>
    <row r="489" spans="1:8" ht="15" customHeight="1" x14ac:dyDescent="0.25">
      <c r="A489" s="4"/>
      <c r="B489" s="4"/>
      <c r="C489" s="69"/>
      <c r="D489" s="69"/>
      <c r="E489" s="69"/>
      <c r="F489" s="69"/>
      <c r="G489" s="4"/>
      <c r="H489" s="69"/>
    </row>
    <row r="490" spans="1:8" ht="15" customHeight="1" x14ac:dyDescent="0.25">
      <c r="A490" s="4"/>
      <c r="B490" s="4"/>
      <c r="C490" s="69"/>
      <c r="D490" s="69"/>
      <c r="E490" s="69"/>
      <c r="F490" s="69"/>
      <c r="G490" s="4"/>
      <c r="H490" s="69"/>
    </row>
    <row r="491" spans="1:8" ht="15" customHeight="1" x14ac:dyDescent="0.25">
      <c r="A491" s="4"/>
      <c r="B491" s="4"/>
      <c r="C491" s="69"/>
      <c r="D491" s="69"/>
      <c r="E491" s="69"/>
      <c r="F491" s="69"/>
      <c r="G491" s="4"/>
      <c r="H491" s="69"/>
    </row>
    <row r="492" spans="1:8" ht="15" customHeight="1" x14ac:dyDescent="0.25">
      <c r="A492" s="4"/>
      <c r="B492" s="4"/>
      <c r="C492" s="69"/>
      <c r="D492" s="69"/>
      <c r="E492" s="69"/>
      <c r="F492" s="69"/>
      <c r="G492" s="4"/>
      <c r="H492" s="69"/>
    </row>
    <row r="493" spans="1:8" ht="15" customHeight="1" x14ac:dyDescent="0.25">
      <c r="A493" s="4"/>
      <c r="B493" s="4"/>
      <c r="C493" s="69"/>
      <c r="D493" s="69"/>
      <c r="E493" s="69"/>
      <c r="F493" s="69"/>
      <c r="G493" s="4"/>
      <c r="H493" s="69"/>
    </row>
    <row r="494" spans="1:8" ht="15" customHeight="1" x14ac:dyDescent="0.25">
      <c r="A494" s="4"/>
      <c r="B494" s="4"/>
      <c r="C494" s="69"/>
      <c r="D494" s="69"/>
      <c r="E494" s="69"/>
      <c r="F494" s="69"/>
      <c r="G494" s="4"/>
      <c r="H494" s="69"/>
    </row>
    <row r="495" spans="1:8" ht="15" customHeight="1" x14ac:dyDescent="0.25">
      <c r="A495" s="4"/>
      <c r="B495" s="4"/>
      <c r="C495" s="69"/>
      <c r="D495" s="69"/>
      <c r="E495" s="69"/>
      <c r="F495" s="69"/>
      <c r="G495" s="4"/>
      <c r="H495" s="69"/>
    </row>
    <row r="496" spans="1:8" ht="15" customHeight="1" x14ac:dyDescent="0.25">
      <c r="A496" s="4"/>
      <c r="B496" s="4"/>
      <c r="C496" s="69"/>
      <c r="D496" s="69"/>
      <c r="E496" s="69"/>
      <c r="F496" s="69"/>
      <c r="G496" s="4"/>
      <c r="H496" s="69"/>
    </row>
    <row r="497" spans="1:8" ht="15" customHeight="1" x14ac:dyDescent="0.25">
      <c r="A497" s="4"/>
      <c r="B497" s="4"/>
      <c r="C497" s="69"/>
      <c r="D497" s="69"/>
      <c r="E497" s="69"/>
      <c r="F497" s="69"/>
      <c r="G497" s="4"/>
      <c r="H497" s="69"/>
    </row>
    <row r="498" spans="1:8" ht="15" customHeight="1" x14ac:dyDescent="0.25">
      <c r="A498" s="4"/>
      <c r="B498" s="4"/>
      <c r="C498" s="69"/>
      <c r="D498" s="69"/>
      <c r="E498" s="69"/>
      <c r="F498" s="69"/>
      <c r="G498" s="4"/>
      <c r="H498" s="69"/>
    </row>
    <row r="499" spans="1:8" ht="15" customHeight="1" x14ac:dyDescent="0.25">
      <c r="A499" s="4"/>
      <c r="B499" s="4"/>
      <c r="C499" s="69"/>
      <c r="D499" s="69"/>
      <c r="E499" s="69"/>
      <c r="F499" s="69"/>
      <c r="G499" s="4"/>
      <c r="H499" s="69"/>
    </row>
    <row r="500" spans="1:8" ht="15" customHeight="1" x14ac:dyDescent="0.25">
      <c r="A500" s="4"/>
      <c r="B500" s="4"/>
      <c r="C500" s="69"/>
      <c r="D500" s="69"/>
      <c r="E500" s="69"/>
      <c r="F500" s="69"/>
      <c r="G500" s="4"/>
      <c r="H500" s="69"/>
    </row>
    <row r="501" spans="1:8" ht="15" customHeight="1" x14ac:dyDescent="0.25">
      <c r="A501" s="4"/>
      <c r="B501" s="4"/>
      <c r="C501" s="69"/>
      <c r="D501" s="69"/>
      <c r="E501" s="69"/>
      <c r="F501" s="69"/>
      <c r="G501" s="4"/>
      <c r="H501" s="69"/>
    </row>
    <row r="502" spans="1:8" ht="15" customHeight="1" x14ac:dyDescent="0.25">
      <c r="A502" s="4"/>
      <c r="B502" s="4"/>
      <c r="C502" s="69"/>
      <c r="D502" s="69"/>
      <c r="E502" s="69"/>
      <c r="F502" s="69"/>
      <c r="G502" s="4"/>
      <c r="H502" s="69"/>
    </row>
    <row r="503" spans="1:8" ht="15" customHeight="1" x14ac:dyDescent="0.25">
      <c r="A503" s="4"/>
      <c r="B503" s="4"/>
      <c r="C503" s="69"/>
      <c r="D503" s="69"/>
      <c r="E503" s="69"/>
      <c r="F503" s="69"/>
      <c r="G503" s="4"/>
      <c r="H503" s="69"/>
    </row>
    <row r="504" spans="1:8" ht="15" customHeight="1" x14ac:dyDescent="0.25">
      <c r="A504" s="4"/>
      <c r="B504" s="4"/>
      <c r="C504" s="69"/>
      <c r="D504" s="69"/>
      <c r="E504" s="69"/>
      <c r="F504" s="69"/>
      <c r="G504" s="4"/>
      <c r="H504" s="69"/>
    </row>
    <row r="505" spans="1:8" ht="15" customHeight="1" x14ac:dyDescent="0.25">
      <c r="A505" s="4"/>
      <c r="B505" s="4"/>
      <c r="C505" s="69"/>
      <c r="D505" s="69"/>
      <c r="E505" s="69"/>
      <c r="F505" s="69"/>
      <c r="G505" s="4"/>
      <c r="H505" s="69"/>
    </row>
    <row r="506" spans="1:8" ht="15" customHeight="1" x14ac:dyDescent="0.25">
      <c r="A506" s="4"/>
      <c r="B506" s="4"/>
      <c r="C506" s="69"/>
      <c r="D506" s="69"/>
      <c r="E506" s="69"/>
      <c r="F506" s="69"/>
      <c r="G506" s="4"/>
      <c r="H506" s="69"/>
    </row>
    <row r="507" spans="1:8" ht="15" customHeight="1" x14ac:dyDescent="0.25">
      <c r="A507" s="4"/>
      <c r="B507" s="4"/>
      <c r="C507" s="69"/>
      <c r="D507" s="69"/>
      <c r="E507" s="69"/>
      <c r="F507" s="69"/>
      <c r="G507" s="4"/>
      <c r="H507" s="69"/>
    </row>
    <row r="508" spans="1:8" ht="15" customHeight="1" x14ac:dyDescent="0.25">
      <c r="A508" s="4"/>
      <c r="B508" s="4"/>
      <c r="C508" s="69"/>
      <c r="D508" s="69"/>
      <c r="E508" s="69"/>
      <c r="F508" s="69"/>
      <c r="G508" s="4"/>
      <c r="H508" s="69"/>
    </row>
    <row r="509" spans="1:8" ht="15" customHeight="1" x14ac:dyDescent="0.25">
      <c r="A509" s="4"/>
      <c r="B509" s="4"/>
      <c r="C509" s="69"/>
      <c r="D509" s="69"/>
      <c r="E509" s="69"/>
      <c r="F509" s="69"/>
      <c r="G509" s="4"/>
      <c r="H509" s="69"/>
    </row>
    <row r="510" spans="1:8" ht="15" customHeight="1" x14ac:dyDescent="0.25">
      <c r="A510" s="4"/>
      <c r="B510" s="4"/>
      <c r="C510" s="69"/>
      <c r="D510" s="69"/>
      <c r="E510" s="69"/>
      <c r="F510" s="69"/>
      <c r="G510" s="4"/>
      <c r="H510" s="69"/>
    </row>
    <row r="511" spans="1:8" ht="15" customHeight="1" x14ac:dyDescent="0.25">
      <c r="A511" s="4"/>
      <c r="B511" s="4"/>
      <c r="C511" s="69"/>
      <c r="D511" s="69"/>
      <c r="E511" s="69"/>
      <c r="F511" s="69"/>
      <c r="G511" s="4"/>
      <c r="H511" s="69"/>
    </row>
    <row r="512" spans="1:8" ht="15" customHeight="1" x14ac:dyDescent="0.25">
      <c r="A512" s="4"/>
      <c r="B512" s="4"/>
      <c r="C512" s="69"/>
      <c r="D512" s="69"/>
      <c r="E512" s="69"/>
      <c r="F512" s="69"/>
      <c r="G512" s="4"/>
      <c r="H512" s="69"/>
    </row>
    <row r="513" spans="1:8" ht="15" customHeight="1" x14ac:dyDescent="0.25">
      <c r="A513" s="4"/>
      <c r="B513" s="4"/>
      <c r="C513" s="69"/>
      <c r="D513" s="69"/>
      <c r="E513" s="69"/>
      <c r="F513" s="69"/>
      <c r="G513" s="4"/>
      <c r="H513" s="69"/>
    </row>
    <row r="514" spans="1:8" ht="15" customHeight="1" x14ac:dyDescent="0.25">
      <c r="A514" s="4"/>
      <c r="B514" s="4"/>
      <c r="C514" s="69"/>
      <c r="D514" s="69"/>
      <c r="E514" s="69"/>
      <c r="F514" s="69"/>
      <c r="G514" s="4"/>
      <c r="H514" s="69"/>
    </row>
    <row r="515" spans="1:8" ht="15" customHeight="1" x14ac:dyDescent="0.25">
      <c r="A515" s="4"/>
      <c r="B515" s="4"/>
      <c r="C515" s="69"/>
      <c r="D515" s="69"/>
      <c r="E515" s="69"/>
      <c r="F515" s="69"/>
      <c r="G515" s="4"/>
      <c r="H515" s="69"/>
    </row>
    <row r="516" spans="1:8" ht="15" customHeight="1" x14ac:dyDescent="0.25">
      <c r="A516" s="4"/>
      <c r="B516" s="4"/>
      <c r="C516" s="69"/>
      <c r="D516" s="69"/>
      <c r="E516" s="69"/>
      <c r="F516" s="69"/>
      <c r="G516" s="4"/>
      <c r="H516" s="69"/>
    </row>
    <row r="517" spans="1:8" ht="15" customHeight="1" x14ac:dyDescent="0.25">
      <c r="A517" s="4"/>
      <c r="B517" s="4"/>
      <c r="C517" s="69"/>
      <c r="D517" s="69"/>
      <c r="E517" s="69"/>
      <c r="F517" s="69"/>
      <c r="G517" s="4"/>
      <c r="H517" s="69"/>
    </row>
    <row r="518" spans="1:8" ht="15" customHeight="1" x14ac:dyDescent="0.25">
      <c r="A518" s="4"/>
      <c r="B518" s="4"/>
      <c r="C518" s="69"/>
      <c r="D518" s="69"/>
      <c r="E518" s="69"/>
      <c r="F518" s="69"/>
      <c r="G518" s="4"/>
      <c r="H518" s="69"/>
    </row>
    <row r="519" spans="1:8" ht="15" customHeight="1" x14ac:dyDescent="0.25">
      <c r="A519" s="4"/>
      <c r="B519" s="4"/>
      <c r="C519" s="69"/>
      <c r="D519" s="69"/>
      <c r="E519" s="69"/>
      <c r="F519" s="69"/>
      <c r="G519" s="4"/>
      <c r="H519" s="69"/>
    </row>
    <row r="520" spans="1:8" ht="15" customHeight="1" x14ac:dyDescent="0.25">
      <c r="A520" s="4"/>
      <c r="B520" s="4"/>
      <c r="C520" s="69"/>
      <c r="D520" s="69"/>
      <c r="E520" s="69"/>
      <c r="F520" s="69"/>
      <c r="G520" s="4"/>
      <c r="H520" s="69"/>
    </row>
    <row r="521" spans="1:8" ht="15" customHeight="1" x14ac:dyDescent="0.25">
      <c r="A521" s="4"/>
      <c r="B521" s="4"/>
      <c r="C521" s="69"/>
      <c r="D521" s="69"/>
      <c r="E521" s="69"/>
      <c r="F521" s="69"/>
      <c r="G521" s="4"/>
      <c r="H521" s="69"/>
    </row>
    <row r="522" spans="1:8" ht="15" customHeight="1" x14ac:dyDescent="0.25">
      <c r="A522" s="4"/>
      <c r="B522" s="4"/>
      <c r="C522" s="69"/>
      <c r="D522" s="69"/>
      <c r="E522" s="69"/>
      <c r="F522" s="69"/>
      <c r="G522" s="4"/>
      <c r="H522" s="69"/>
    </row>
    <row r="523" spans="1:8" ht="15" customHeight="1" x14ac:dyDescent="0.25">
      <c r="A523" s="4"/>
      <c r="B523" s="4"/>
      <c r="C523" s="69"/>
      <c r="D523" s="69"/>
      <c r="E523" s="69"/>
      <c r="F523" s="69"/>
      <c r="G523" s="4"/>
      <c r="H523" s="69"/>
    </row>
    <row r="524" spans="1:8" ht="15" customHeight="1" x14ac:dyDescent="0.25">
      <c r="A524" s="4"/>
      <c r="B524" s="4"/>
      <c r="C524" s="69"/>
      <c r="D524" s="69"/>
      <c r="E524" s="69"/>
      <c r="F524" s="69"/>
      <c r="G524" s="4"/>
      <c r="H524" s="69"/>
    </row>
    <row r="525" spans="1:8" ht="15" customHeight="1" x14ac:dyDescent="0.25">
      <c r="A525" s="4"/>
      <c r="B525" s="4"/>
      <c r="C525" s="69"/>
      <c r="D525" s="69"/>
      <c r="E525" s="69"/>
      <c r="F525" s="69"/>
      <c r="G525" s="4"/>
      <c r="H525" s="69"/>
    </row>
    <row r="526" spans="1:8" ht="15" customHeight="1" x14ac:dyDescent="0.25">
      <c r="A526" s="4"/>
      <c r="B526" s="4"/>
      <c r="C526" s="69"/>
      <c r="D526" s="69"/>
      <c r="E526" s="69"/>
      <c r="F526" s="69"/>
      <c r="G526" s="4"/>
      <c r="H526" s="69"/>
    </row>
    <row r="527" spans="1:8" ht="15" customHeight="1" x14ac:dyDescent="0.25">
      <c r="A527" s="4"/>
      <c r="B527" s="4"/>
      <c r="C527" s="69"/>
      <c r="D527" s="69"/>
      <c r="E527" s="69"/>
      <c r="F527" s="69"/>
      <c r="G527" s="4"/>
      <c r="H527" s="69"/>
    </row>
    <row r="528" spans="1:8" ht="15" customHeight="1" x14ac:dyDescent="0.25">
      <c r="A528" s="4"/>
      <c r="B528" s="4"/>
      <c r="C528" s="69"/>
      <c r="D528" s="69"/>
      <c r="E528" s="69"/>
      <c r="F528" s="69"/>
      <c r="G528" s="4"/>
      <c r="H528" s="69"/>
    </row>
    <row r="529" spans="1:8" ht="15" customHeight="1" x14ac:dyDescent="0.25">
      <c r="A529" s="4"/>
      <c r="B529" s="4"/>
      <c r="C529" s="69"/>
      <c r="D529" s="69"/>
      <c r="E529" s="69"/>
      <c r="F529" s="69"/>
      <c r="G529" s="4"/>
      <c r="H529" s="69"/>
    </row>
    <row r="530" spans="1:8" ht="15" customHeight="1" x14ac:dyDescent="0.25">
      <c r="A530" s="4"/>
      <c r="B530" s="4"/>
      <c r="C530" s="69"/>
      <c r="D530" s="69"/>
      <c r="E530" s="69"/>
      <c r="F530" s="69"/>
      <c r="G530" s="4"/>
      <c r="H530" s="69"/>
    </row>
    <row r="531" spans="1:8" ht="15" customHeight="1" x14ac:dyDescent="0.25">
      <c r="A531" s="4"/>
      <c r="B531" s="4"/>
      <c r="C531" s="69"/>
      <c r="D531" s="69"/>
      <c r="E531" s="69"/>
      <c r="F531" s="69"/>
      <c r="G531" s="4"/>
      <c r="H531" s="69"/>
    </row>
    <row r="532" spans="1:8" ht="15" customHeight="1" x14ac:dyDescent="0.25">
      <c r="A532" s="4"/>
      <c r="B532" s="4"/>
      <c r="C532" s="69"/>
      <c r="D532" s="69"/>
      <c r="E532" s="69"/>
      <c r="F532" s="69"/>
      <c r="G532" s="4"/>
      <c r="H532" s="69"/>
    </row>
    <row r="533" spans="1:8" ht="15" customHeight="1" x14ac:dyDescent="0.25">
      <c r="A533" s="4"/>
      <c r="B533" s="4"/>
      <c r="C533" s="69"/>
      <c r="D533" s="69"/>
      <c r="E533" s="69"/>
      <c r="F533" s="69"/>
      <c r="G533" s="4"/>
      <c r="H533" s="69"/>
    </row>
    <row r="534" spans="1:8" ht="15" customHeight="1" x14ac:dyDescent="0.25">
      <c r="A534" s="4"/>
      <c r="B534" s="4"/>
      <c r="C534" s="69"/>
      <c r="D534" s="69"/>
      <c r="E534" s="69"/>
      <c r="F534" s="69"/>
      <c r="G534" s="4"/>
      <c r="H534" s="69"/>
    </row>
    <row r="535" spans="1:8" ht="15" customHeight="1" x14ac:dyDescent="0.25">
      <c r="A535" s="4"/>
      <c r="B535" s="4"/>
      <c r="C535" s="69"/>
      <c r="D535" s="69"/>
      <c r="E535" s="69"/>
      <c r="F535" s="69"/>
      <c r="G535" s="4"/>
      <c r="H535" s="69"/>
    </row>
    <row r="536" spans="1:8" ht="15" customHeight="1" x14ac:dyDescent="0.25">
      <c r="A536" s="4"/>
      <c r="B536" s="4"/>
      <c r="C536" s="69"/>
      <c r="D536" s="69"/>
      <c r="E536" s="69"/>
      <c r="F536" s="69"/>
      <c r="G536" s="4"/>
      <c r="H536" s="69"/>
    </row>
    <row r="537" spans="1:8" ht="15" customHeight="1" x14ac:dyDescent="0.25">
      <c r="A537" s="4"/>
      <c r="B537" s="4"/>
      <c r="C537" s="69"/>
      <c r="D537" s="69"/>
      <c r="E537" s="69"/>
      <c r="F537" s="69"/>
      <c r="G537" s="4"/>
      <c r="H537" s="69"/>
    </row>
    <row r="538" spans="1:8" ht="15" customHeight="1" x14ac:dyDescent="0.25">
      <c r="A538" s="4"/>
      <c r="B538" s="4"/>
      <c r="C538" s="69"/>
      <c r="D538" s="69"/>
      <c r="E538" s="69"/>
      <c r="F538" s="69"/>
      <c r="G538" s="4"/>
      <c r="H538" s="69"/>
    </row>
    <row r="539" spans="1:8" ht="15" customHeight="1" x14ac:dyDescent="0.25">
      <c r="A539" s="4"/>
      <c r="B539" s="4"/>
      <c r="C539" s="69"/>
      <c r="D539" s="69"/>
      <c r="E539" s="69"/>
      <c r="F539" s="69"/>
      <c r="G539" s="4"/>
      <c r="H539" s="69"/>
    </row>
    <row r="540" spans="1:8" ht="15" customHeight="1" x14ac:dyDescent="0.25">
      <c r="A540" s="4"/>
      <c r="B540" s="4"/>
      <c r="C540" s="69"/>
      <c r="D540" s="69"/>
      <c r="E540" s="69"/>
      <c r="F540" s="69"/>
      <c r="G540" s="4"/>
      <c r="H540" s="69"/>
    </row>
    <row r="541" spans="1:8" ht="15" customHeight="1" x14ac:dyDescent="0.25">
      <c r="A541" s="4"/>
      <c r="B541" s="4"/>
      <c r="C541" s="69"/>
      <c r="D541" s="69"/>
      <c r="E541" s="69"/>
      <c r="F541" s="69"/>
      <c r="G541" s="4"/>
      <c r="H541" s="69"/>
    </row>
    <row r="542" spans="1:8" ht="15" customHeight="1" x14ac:dyDescent="0.25">
      <c r="A542" s="4"/>
      <c r="B542" s="4"/>
      <c r="C542" s="69"/>
      <c r="D542" s="69"/>
      <c r="E542" s="69"/>
      <c r="F542" s="69"/>
      <c r="G542" s="4"/>
      <c r="H542" s="69"/>
    </row>
    <row r="543" spans="1:8" ht="15" customHeight="1" x14ac:dyDescent="0.25">
      <c r="A543" s="4"/>
      <c r="B543" s="4"/>
      <c r="C543" s="69"/>
      <c r="D543" s="69"/>
      <c r="E543" s="69"/>
      <c r="F543" s="69"/>
      <c r="G543" s="4"/>
      <c r="H543" s="69"/>
    </row>
    <row r="544" spans="1:8" ht="15" customHeight="1" x14ac:dyDescent="0.25">
      <c r="A544" s="4"/>
      <c r="B544" s="4"/>
      <c r="C544" s="69"/>
      <c r="D544" s="69"/>
      <c r="E544" s="69"/>
      <c r="F544" s="69"/>
      <c r="G544" s="4"/>
      <c r="H544" s="69"/>
    </row>
    <row r="545" spans="1:8" ht="15" customHeight="1" x14ac:dyDescent="0.25">
      <c r="A545" s="4"/>
      <c r="B545" s="4"/>
      <c r="C545" s="69"/>
      <c r="D545" s="69"/>
      <c r="E545" s="69"/>
      <c r="F545" s="69"/>
      <c r="G545" s="4"/>
      <c r="H545" s="69"/>
    </row>
    <row r="546" spans="1:8" ht="15" customHeight="1" x14ac:dyDescent="0.25">
      <c r="A546" s="4"/>
      <c r="B546" s="4"/>
      <c r="C546" s="69"/>
      <c r="D546" s="69"/>
      <c r="E546" s="69"/>
      <c r="F546" s="69"/>
      <c r="G546" s="4"/>
      <c r="H546" s="69"/>
    </row>
    <row r="547" spans="1:8" ht="15" customHeight="1" x14ac:dyDescent="0.25">
      <c r="A547" s="4"/>
      <c r="B547" s="4"/>
      <c r="C547" s="69"/>
      <c r="D547" s="69"/>
      <c r="E547" s="69"/>
      <c r="F547" s="69"/>
      <c r="G547" s="4"/>
      <c r="H547" s="69"/>
    </row>
    <row r="548" spans="1:8" ht="15" customHeight="1" x14ac:dyDescent="0.25">
      <c r="A548" s="4"/>
      <c r="B548" s="4"/>
      <c r="C548" s="69"/>
      <c r="D548" s="69"/>
      <c r="E548" s="69"/>
      <c r="F548" s="69"/>
      <c r="G548" s="4"/>
      <c r="H548" s="69"/>
    </row>
    <row r="549" spans="1:8" ht="15" customHeight="1" x14ac:dyDescent="0.25">
      <c r="A549" s="4"/>
      <c r="B549" s="4"/>
      <c r="C549" s="69"/>
      <c r="D549" s="69"/>
      <c r="E549" s="69"/>
      <c r="F549" s="69"/>
      <c r="G549" s="4"/>
      <c r="H549" s="69"/>
    </row>
    <row r="550" spans="1:8" ht="15" customHeight="1" x14ac:dyDescent="0.25">
      <c r="A550" s="4"/>
      <c r="B550" s="4"/>
      <c r="C550" s="69"/>
      <c r="D550" s="69"/>
      <c r="E550" s="69"/>
      <c r="F550" s="69"/>
      <c r="G550" s="4"/>
      <c r="H550" s="69"/>
    </row>
    <row r="551" spans="1:8" ht="15" customHeight="1" x14ac:dyDescent="0.25">
      <c r="A551" s="4"/>
      <c r="B551" s="4"/>
      <c r="C551" s="69"/>
      <c r="D551" s="69"/>
      <c r="E551" s="69"/>
      <c r="F551" s="69"/>
      <c r="G551" s="4"/>
      <c r="H551" s="69"/>
    </row>
    <row r="552" spans="1:8" ht="15" customHeight="1" x14ac:dyDescent="0.25">
      <c r="A552" s="4"/>
      <c r="B552" s="4"/>
      <c r="C552" s="69"/>
      <c r="D552" s="69"/>
      <c r="E552" s="69"/>
      <c r="F552" s="69"/>
      <c r="G552" s="4"/>
      <c r="H552" s="69"/>
    </row>
    <row r="553" spans="1:8" ht="15" customHeight="1" x14ac:dyDescent="0.25">
      <c r="A553" s="4"/>
      <c r="B553" s="4"/>
      <c r="C553" s="69"/>
      <c r="D553" s="69"/>
      <c r="E553" s="69"/>
      <c r="F553" s="69"/>
      <c r="G553" s="4"/>
      <c r="H553" s="69"/>
    </row>
    <row r="554" spans="1:8" ht="15" customHeight="1" x14ac:dyDescent="0.25">
      <c r="A554" s="4"/>
      <c r="B554" s="4"/>
      <c r="C554" s="69"/>
      <c r="D554" s="69"/>
      <c r="E554" s="69"/>
      <c r="F554" s="69"/>
      <c r="G554" s="4"/>
      <c r="H554" s="69"/>
    </row>
    <row r="555" spans="1:8" ht="15" customHeight="1" x14ac:dyDescent="0.25">
      <c r="A555" s="4"/>
      <c r="B555" s="4"/>
      <c r="C555" s="69"/>
      <c r="D555" s="69"/>
      <c r="E555" s="69"/>
      <c r="F555" s="69"/>
      <c r="G555" s="4"/>
      <c r="H555" s="69"/>
    </row>
    <row r="556" spans="1:8" ht="15" customHeight="1" x14ac:dyDescent="0.25">
      <c r="A556" s="4"/>
      <c r="B556" s="4"/>
      <c r="C556" s="69"/>
      <c r="D556" s="69"/>
      <c r="E556" s="69"/>
      <c r="F556" s="69"/>
      <c r="G556" s="4"/>
      <c r="H556" s="69"/>
    </row>
    <row r="557" spans="1:8" ht="15" customHeight="1" x14ac:dyDescent="0.25">
      <c r="A557" s="4"/>
      <c r="B557" s="4"/>
      <c r="C557" s="69"/>
      <c r="D557" s="69"/>
      <c r="E557" s="69"/>
      <c r="F557" s="69"/>
      <c r="G557" s="4"/>
      <c r="H557" s="69"/>
    </row>
    <row r="558" spans="1:8" ht="15" customHeight="1" x14ac:dyDescent="0.25">
      <c r="A558" s="4"/>
      <c r="B558" s="4"/>
      <c r="C558" s="69"/>
      <c r="D558" s="69"/>
      <c r="E558" s="69"/>
      <c r="F558" s="69"/>
      <c r="G558" s="4"/>
      <c r="H558" s="69"/>
    </row>
    <row r="559" spans="1:8" ht="15" customHeight="1" x14ac:dyDescent="0.25">
      <c r="A559" s="4"/>
      <c r="B559" s="4"/>
      <c r="C559" s="69"/>
      <c r="D559" s="69"/>
      <c r="E559" s="69"/>
      <c r="F559" s="69"/>
      <c r="G559" s="4"/>
      <c r="H559" s="69"/>
    </row>
    <row r="560" spans="1:8" ht="15" customHeight="1" x14ac:dyDescent="0.25">
      <c r="A560" s="4"/>
      <c r="B560" s="4"/>
      <c r="C560" s="69"/>
      <c r="D560" s="69"/>
      <c r="E560" s="69"/>
      <c r="F560" s="69"/>
      <c r="G560" s="4"/>
      <c r="H560" s="69"/>
    </row>
    <row r="561" spans="1:8" ht="15" customHeight="1" x14ac:dyDescent="0.25">
      <c r="A561" s="4"/>
      <c r="B561" s="4"/>
      <c r="C561" s="69"/>
      <c r="D561" s="69"/>
      <c r="E561" s="69"/>
      <c r="F561" s="69"/>
      <c r="G561" s="4"/>
      <c r="H561" s="69"/>
    </row>
    <row r="562" spans="1:8" ht="15" customHeight="1" x14ac:dyDescent="0.25">
      <c r="A562" s="4"/>
      <c r="B562" s="4"/>
      <c r="C562" s="69"/>
      <c r="D562" s="69"/>
      <c r="E562" s="69"/>
      <c r="F562" s="69"/>
      <c r="G562" s="4"/>
      <c r="H562" s="69"/>
    </row>
    <row r="563" spans="1:8" ht="15" customHeight="1" x14ac:dyDescent="0.25">
      <c r="A563" s="4"/>
      <c r="B563" s="4"/>
      <c r="C563" s="69"/>
      <c r="D563" s="69"/>
      <c r="E563" s="69"/>
      <c r="F563" s="69"/>
      <c r="G563" s="4"/>
      <c r="H563" s="69"/>
    </row>
    <row r="564" spans="1:8" ht="15" customHeight="1" x14ac:dyDescent="0.25">
      <c r="A564" s="4"/>
      <c r="B564" s="4"/>
      <c r="C564" s="69"/>
      <c r="D564" s="69"/>
      <c r="E564" s="69"/>
      <c r="F564" s="69"/>
      <c r="G564" s="4"/>
      <c r="H564" s="69"/>
    </row>
    <row r="565" spans="1:8" ht="15" customHeight="1" x14ac:dyDescent="0.25">
      <c r="A565" s="4"/>
      <c r="B565" s="4"/>
      <c r="C565" s="69"/>
      <c r="D565" s="69"/>
      <c r="E565" s="69"/>
      <c r="F565" s="69"/>
      <c r="G565" s="4"/>
      <c r="H565" s="69"/>
    </row>
    <row r="566" spans="1:8" ht="15" customHeight="1" x14ac:dyDescent="0.25">
      <c r="A566" s="4"/>
      <c r="B566" s="4"/>
      <c r="C566" s="69"/>
      <c r="D566" s="69"/>
      <c r="E566" s="69"/>
      <c r="F566" s="69"/>
      <c r="G566" s="4"/>
      <c r="H566" s="69"/>
    </row>
    <row r="567" spans="1:8" ht="15" customHeight="1" x14ac:dyDescent="0.25">
      <c r="A567" s="4"/>
      <c r="B567" s="4"/>
      <c r="C567" s="69"/>
      <c r="D567" s="69"/>
      <c r="E567" s="69"/>
      <c r="F567" s="69"/>
      <c r="G567" s="4"/>
      <c r="H567" s="69"/>
    </row>
    <row r="568" spans="1:8" ht="15" customHeight="1" x14ac:dyDescent="0.25">
      <c r="A568" s="4"/>
      <c r="B568" s="4"/>
      <c r="C568" s="69"/>
      <c r="D568" s="69"/>
      <c r="E568" s="69"/>
      <c r="F568" s="69"/>
      <c r="G568" s="4"/>
      <c r="H568" s="69"/>
    </row>
    <row r="569" spans="1:8" ht="15" customHeight="1" x14ac:dyDescent="0.25">
      <c r="A569" s="4"/>
      <c r="B569" s="4"/>
      <c r="C569" s="69"/>
      <c r="D569" s="69"/>
      <c r="E569" s="69"/>
      <c r="F569" s="69"/>
      <c r="G569" s="4"/>
      <c r="H569" s="69"/>
    </row>
    <row r="570" spans="1:8" ht="15" customHeight="1" x14ac:dyDescent="0.25">
      <c r="A570" s="4"/>
      <c r="B570" s="4"/>
      <c r="C570" s="69"/>
      <c r="D570" s="69"/>
      <c r="E570" s="69"/>
      <c r="F570" s="69"/>
      <c r="G570" s="4"/>
      <c r="H570" s="69"/>
    </row>
    <row r="571" spans="1:8" ht="15" customHeight="1" x14ac:dyDescent="0.25">
      <c r="A571" s="4"/>
      <c r="B571" s="4"/>
      <c r="C571" s="69"/>
      <c r="D571" s="69"/>
      <c r="E571" s="69"/>
      <c r="F571" s="69"/>
      <c r="G571" s="4"/>
      <c r="H571" s="69"/>
    </row>
    <row r="572" spans="1:8" ht="15" customHeight="1" x14ac:dyDescent="0.25">
      <c r="A572" s="4"/>
      <c r="B572" s="4"/>
      <c r="C572" s="69"/>
      <c r="D572" s="69"/>
      <c r="E572" s="69"/>
      <c r="F572" s="69"/>
      <c r="G572" s="4"/>
      <c r="H572" s="69"/>
    </row>
    <row r="573" spans="1:8" ht="15" customHeight="1" x14ac:dyDescent="0.25">
      <c r="A573" s="4"/>
      <c r="B573" s="4"/>
      <c r="C573" s="69"/>
      <c r="D573" s="69"/>
      <c r="E573" s="69"/>
      <c r="F573" s="69"/>
      <c r="G573" s="4"/>
      <c r="H573" s="69"/>
    </row>
    <row r="574" spans="1:8" ht="15" customHeight="1" x14ac:dyDescent="0.25">
      <c r="A574" s="4"/>
      <c r="B574" s="4"/>
      <c r="C574" s="69"/>
      <c r="D574" s="69"/>
      <c r="E574" s="69"/>
      <c r="F574" s="69"/>
      <c r="G574" s="4"/>
      <c r="H574" s="69"/>
    </row>
    <row r="575" spans="1:8" ht="15" customHeight="1" x14ac:dyDescent="0.25">
      <c r="A575" s="4"/>
      <c r="B575" s="4"/>
      <c r="C575" s="69"/>
      <c r="D575" s="69"/>
      <c r="E575" s="69"/>
      <c r="F575" s="69"/>
      <c r="G575" s="4"/>
      <c r="H575" s="69"/>
    </row>
    <row r="576" spans="1:8" ht="15" customHeight="1" x14ac:dyDescent="0.25">
      <c r="A576" s="4"/>
      <c r="B576" s="4"/>
      <c r="C576" s="69"/>
      <c r="D576" s="69"/>
      <c r="E576" s="69"/>
      <c r="F576" s="69"/>
      <c r="G576" s="4"/>
      <c r="H576" s="69"/>
    </row>
    <row r="577" spans="1:8" ht="15" customHeight="1" x14ac:dyDescent="0.25">
      <c r="A577" s="4"/>
      <c r="B577" s="4"/>
      <c r="C577" s="69"/>
      <c r="D577" s="69"/>
      <c r="E577" s="69"/>
      <c r="F577" s="69"/>
      <c r="G577" s="4"/>
      <c r="H577" s="69"/>
    </row>
    <row r="578" spans="1:8" ht="15" customHeight="1" x14ac:dyDescent="0.25">
      <c r="A578" s="4"/>
      <c r="B578" s="4"/>
      <c r="C578" s="69"/>
      <c r="D578" s="69"/>
      <c r="E578" s="69"/>
      <c r="F578" s="69"/>
      <c r="G578" s="4"/>
      <c r="H578" s="69"/>
    </row>
    <row r="579" spans="1:8" ht="15" customHeight="1" x14ac:dyDescent="0.25">
      <c r="A579" s="4"/>
      <c r="B579" s="4"/>
      <c r="C579" s="69"/>
      <c r="D579" s="69"/>
      <c r="E579" s="69"/>
      <c r="F579" s="69"/>
      <c r="G579" s="4"/>
      <c r="H579" s="69"/>
    </row>
    <row r="580" spans="1:8" ht="15" customHeight="1" x14ac:dyDescent="0.25">
      <c r="A580" s="4"/>
      <c r="B580" s="4"/>
      <c r="C580" s="69"/>
      <c r="D580" s="69"/>
      <c r="E580" s="69"/>
      <c r="F580" s="69"/>
      <c r="G580" s="4"/>
      <c r="H580" s="69"/>
    </row>
    <row r="581" spans="1:8" ht="15" customHeight="1" x14ac:dyDescent="0.25">
      <c r="A581" s="4"/>
      <c r="B581" s="4"/>
      <c r="C581" s="69"/>
      <c r="D581" s="69"/>
      <c r="E581" s="69"/>
      <c r="F581" s="69"/>
      <c r="G581" s="4"/>
      <c r="H581" s="69"/>
    </row>
    <row r="582" spans="1:8" ht="15" customHeight="1" x14ac:dyDescent="0.25">
      <c r="A582" s="4"/>
      <c r="B582" s="4"/>
      <c r="C582" s="69"/>
      <c r="D582" s="69"/>
      <c r="E582" s="69"/>
      <c r="F582" s="69"/>
      <c r="G582" s="4"/>
      <c r="H582" s="69"/>
    </row>
    <row r="583" spans="1:8" ht="15" customHeight="1" x14ac:dyDescent="0.25">
      <c r="A583" s="4"/>
      <c r="B583" s="4"/>
      <c r="C583" s="69"/>
      <c r="D583" s="69"/>
      <c r="E583" s="69"/>
      <c r="F583" s="69"/>
      <c r="G583" s="4"/>
      <c r="H583" s="69"/>
    </row>
    <row r="584" spans="1:8" ht="15" customHeight="1" x14ac:dyDescent="0.25">
      <c r="A584" s="4"/>
      <c r="B584" s="4"/>
      <c r="C584" s="69"/>
      <c r="D584" s="69"/>
      <c r="E584" s="69"/>
      <c r="F584" s="69"/>
      <c r="G584" s="4"/>
      <c r="H584" s="69"/>
    </row>
    <row r="585" spans="1:8" ht="15" customHeight="1" x14ac:dyDescent="0.25">
      <c r="A585" s="4"/>
      <c r="B585" s="4"/>
      <c r="C585" s="69"/>
      <c r="D585" s="69"/>
      <c r="E585" s="69"/>
      <c r="F585" s="69"/>
      <c r="G585" s="4"/>
      <c r="H585" s="69"/>
    </row>
    <row r="586" spans="1:8" ht="15" customHeight="1" x14ac:dyDescent="0.25">
      <c r="A586" s="4"/>
      <c r="B586" s="4"/>
      <c r="C586" s="69"/>
      <c r="D586" s="69"/>
      <c r="E586" s="69"/>
      <c r="F586" s="69"/>
      <c r="G586" s="4"/>
      <c r="H586" s="69"/>
    </row>
    <row r="587" spans="1:8" ht="15" customHeight="1" x14ac:dyDescent="0.25">
      <c r="A587" s="4"/>
      <c r="B587" s="4"/>
      <c r="C587" s="69"/>
      <c r="D587" s="69"/>
      <c r="E587" s="69"/>
      <c r="F587" s="69"/>
      <c r="G587" s="4"/>
      <c r="H587" s="69"/>
    </row>
    <row r="588" spans="1:8" ht="15" customHeight="1" x14ac:dyDescent="0.25">
      <c r="A588" s="4"/>
      <c r="B588" s="4"/>
      <c r="C588" s="69"/>
      <c r="D588" s="69"/>
      <c r="E588" s="69"/>
      <c r="F588" s="69"/>
      <c r="G588" s="4"/>
      <c r="H588" s="69"/>
    </row>
    <row r="589" spans="1:8" ht="15" customHeight="1" x14ac:dyDescent="0.25">
      <c r="A589" s="4"/>
      <c r="B589" s="4"/>
      <c r="C589" s="69"/>
      <c r="D589" s="69"/>
      <c r="E589" s="69"/>
      <c r="F589" s="69"/>
      <c r="G589" s="4"/>
      <c r="H589" s="69"/>
    </row>
    <row r="590" spans="1:8" ht="15" customHeight="1" x14ac:dyDescent="0.25">
      <c r="A590" s="4"/>
      <c r="B590" s="4"/>
      <c r="C590" s="69"/>
      <c r="D590" s="69"/>
      <c r="E590" s="69"/>
      <c r="F590" s="69"/>
      <c r="G590" s="4"/>
      <c r="H590" s="69"/>
    </row>
    <row r="591" spans="1:8" ht="15" customHeight="1" x14ac:dyDescent="0.25">
      <c r="A591" s="4"/>
      <c r="B591" s="4"/>
      <c r="C591" s="69"/>
      <c r="D591" s="69"/>
      <c r="E591" s="69"/>
      <c r="F591" s="69"/>
      <c r="G591" s="4"/>
      <c r="H591" s="69"/>
    </row>
    <row r="592" spans="1:8" ht="15" customHeight="1" x14ac:dyDescent="0.25">
      <c r="A592" s="4"/>
      <c r="B592" s="4"/>
      <c r="C592" s="69"/>
      <c r="D592" s="69"/>
      <c r="E592" s="69"/>
      <c r="F592" s="69"/>
      <c r="G592" s="4"/>
      <c r="H592" s="69"/>
    </row>
    <row r="593" spans="1:8" ht="15" customHeight="1" x14ac:dyDescent="0.25">
      <c r="A593" s="4"/>
      <c r="B593" s="4"/>
      <c r="C593" s="69"/>
      <c r="D593" s="69"/>
      <c r="E593" s="69"/>
      <c r="F593" s="69"/>
      <c r="G593" s="4"/>
      <c r="H593" s="69"/>
    </row>
    <row r="594" spans="1:8" ht="15" customHeight="1" x14ac:dyDescent="0.25">
      <c r="A594" s="4"/>
      <c r="B594" s="4"/>
      <c r="C594" s="69"/>
      <c r="D594" s="69"/>
      <c r="E594" s="69"/>
      <c r="F594" s="69"/>
      <c r="G594" s="4"/>
      <c r="H594" s="69"/>
    </row>
    <row r="595" spans="1:8" ht="15" customHeight="1" x14ac:dyDescent="0.25">
      <c r="A595" s="4"/>
      <c r="B595" s="4"/>
      <c r="C595" s="69"/>
      <c r="D595" s="69"/>
      <c r="E595" s="69"/>
      <c r="F595" s="69"/>
      <c r="G595" s="4"/>
      <c r="H595" s="69"/>
    </row>
    <row r="596" spans="1:8" ht="15" customHeight="1" x14ac:dyDescent="0.25">
      <c r="A596" s="4"/>
      <c r="B596" s="4"/>
      <c r="C596" s="69"/>
      <c r="D596" s="69"/>
      <c r="E596" s="69"/>
      <c r="F596" s="69"/>
      <c r="G596" s="4"/>
      <c r="H596" s="69"/>
    </row>
    <row r="597" spans="1:8" ht="15" customHeight="1" x14ac:dyDescent="0.25">
      <c r="A597" s="4"/>
      <c r="B597" s="4"/>
      <c r="C597" s="69"/>
      <c r="D597" s="69"/>
      <c r="E597" s="69"/>
      <c r="F597" s="69"/>
      <c r="G597" s="4"/>
      <c r="H597" s="69"/>
    </row>
    <row r="598" spans="1:8" ht="15" customHeight="1" x14ac:dyDescent="0.25">
      <c r="A598" s="4"/>
      <c r="B598" s="4"/>
      <c r="C598" s="69"/>
      <c r="D598" s="69"/>
      <c r="E598" s="69"/>
      <c r="F598" s="69"/>
      <c r="G598" s="4"/>
      <c r="H598" s="69"/>
    </row>
    <row r="599" spans="1:8" ht="15" customHeight="1" x14ac:dyDescent="0.25">
      <c r="A599" s="4"/>
      <c r="B599" s="4"/>
      <c r="C599" s="69"/>
      <c r="D599" s="69"/>
      <c r="E599" s="69"/>
      <c r="F599" s="69"/>
      <c r="G599" s="4"/>
      <c r="H599" s="69"/>
    </row>
    <row r="600" spans="1:8" ht="15" customHeight="1" x14ac:dyDescent="0.25">
      <c r="A600" s="4"/>
      <c r="B600" s="4"/>
      <c r="C600" s="69"/>
      <c r="D600" s="69"/>
      <c r="E600" s="69"/>
      <c r="F600" s="69"/>
      <c r="G600" s="4"/>
      <c r="H600" s="69"/>
    </row>
    <row r="601" spans="1:8" ht="15" customHeight="1" x14ac:dyDescent="0.25">
      <c r="A601" s="4"/>
      <c r="B601" s="4"/>
      <c r="C601" s="69"/>
      <c r="D601" s="69"/>
      <c r="E601" s="69"/>
      <c r="F601" s="69"/>
      <c r="G601" s="4"/>
      <c r="H601" s="69"/>
    </row>
    <row r="602" spans="1:8" ht="15" customHeight="1" x14ac:dyDescent="0.25">
      <c r="A602" s="4"/>
      <c r="B602" s="4"/>
      <c r="C602" s="69"/>
      <c r="D602" s="69"/>
      <c r="E602" s="69"/>
      <c r="F602" s="69"/>
      <c r="G602" s="4"/>
      <c r="H602" s="69"/>
    </row>
    <row r="603" spans="1:8" ht="15" customHeight="1" x14ac:dyDescent="0.25">
      <c r="A603" s="4"/>
      <c r="B603" s="4"/>
      <c r="C603" s="69"/>
      <c r="D603" s="69"/>
      <c r="E603" s="69"/>
      <c r="F603" s="69"/>
      <c r="G603" s="4"/>
      <c r="H603" s="69"/>
    </row>
    <row r="604" spans="1:8" ht="15" customHeight="1" x14ac:dyDescent="0.25">
      <c r="A604" s="4"/>
      <c r="B604" s="4"/>
      <c r="C604" s="69"/>
      <c r="D604" s="69"/>
      <c r="E604" s="69"/>
      <c r="F604" s="69"/>
      <c r="G604" s="4"/>
      <c r="H604" s="69"/>
    </row>
    <row r="605" spans="1:8" ht="15" customHeight="1" x14ac:dyDescent="0.25">
      <c r="A605" s="4"/>
      <c r="B605" s="4"/>
      <c r="C605" s="69"/>
      <c r="D605" s="69"/>
      <c r="E605" s="69"/>
      <c r="F605" s="69"/>
      <c r="G605" s="4"/>
      <c r="H605" s="69"/>
    </row>
    <row r="606" spans="1:8" ht="15" customHeight="1" x14ac:dyDescent="0.25">
      <c r="A606" s="4"/>
      <c r="B606" s="4"/>
      <c r="C606" s="69"/>
      <c r="D606" s="69"/>
      <c r="E606" s="69"/>
      <c r="F606" s="69"/>
      <c r="G606" s="4"/>
      <c r="H606" s="69"/>
    </row>
    <row r="607" spans="1:8" ht="15" customHeight="1" x14ac:dyDescent="0.25">
      <c r="A607" s="4"/>
      <c r="B607" s="4"/>
      <c r="C607" s="69"/>
      <c r="D607" s="69"/>
      <c r="E607" s="69"/>
      <c r="F607" s="69"/>
      <c r="G607" s="4"/>
      <c r="H607" s="69"/>
    </row>
    <row r="608" spans="1:8" ht="15" customHeight="1" x14ac:dyDescent="0.25">
      <c r="A608" s="4"/>
      <c r="B608" s="4"/>
      <c r="C608" s="69"/>
      <c r="D608" s="69"/>
      <c r="E608" s="69"/>
      <c r="F608" s="69"/>
      <c r="G608" s="4"/>
      <c r="H608" s="69"/>
    </row>
    <row r="609" spans="1:8" ht="15" customHeight="1" x14ac:dyDescent="0.25">
      <c r="A609" s="4"/>
      <c r="B609" s="4"/>
      <c r="C609" s="69"/>
      <c r="D609" s="69"/>
      <c r="E609" s="69"/>
      <c r="F609" s="69"/>
      <c r="G609" s="4"/>
      <c r="H609" s="69"/>
    </row>
    <row r="610" spans="1:8" ht="15" customHeight="1" x14ac:dyDescent="0.25">
      <c r="A610" s="4"/>
      <c r="B610" s="4"/>
      <c r="C610" s="69"/>
      <c r="D610" s="69"/>
      <c r="E610" s="69"/>
      <c r="F610" s="69"/>
      <c r="G610" s="4"/>
      <c r="H610" s="69"/>
    </row>
    <row r="611" spans="1:8" ht="15" customHeight="1" x14ac:dyDescent="0.25">
      <c r="A611" s="4"/>
      <c r="B611" s="4"/>
      <c r="C611" s="69"/>
      <c r="D611" s="69"/>
      <c r="E611" s="69"/>
      <c r="F611" s="69"/>
      <c r="G611" s="4"/>
      <c r="H611" s="69"/>
    </row>
    <row r="612" spans="1:8" ht="15" customHeight="1" x14ac:dyDescent="0.25">
      <c r="A612" s="4"/>
      <c r="B612" s="4"/>
      <c r="C612" s="69"/>
      <c r="D612" s="69"/>
      <c r="E612" s="69"/>
      <c r="F612" s="69"/>
      <c r="G612" s="4"/>
      <c r="H612" s="69"/>
    </row>
    <row r="613" spans="1:8" ht="15" customHeight="1" x14ac:dyDescent="0.25">
      <c r="A613" s="4"/>
      <c r="B613" s="4"/>
      <c r="C613" s="69"/>
      <c r="D613" s="69"/>
      <c r="E613" s="69"/>
      <c r="F613" s="69"/>
      <c r="G613" s="4"/>
      <c r="H613" s="69"/>
    </row>
    <row r="614" spans="1:8" ht="15" customHeight="1" x14ac:dyDescent="0.25">
      <c r="A614" s="4"/>
      <c r="B614" s="4"/>
      <c r="C614" s="69"/>
      <c r="D614" s="69"/>
      <c r="E614" s="69"/>
      <c r="F614" s="69"/>
      <c r="G614" s="4"/>
      <c r="H614" s="69"/>
    </row>
    <row r="615" spans="1:8" ht="15" customHeight="1" x14ac:dyDescent="0.25">
      <c r="A615" s="4"/>
      <c r="B615" s="4"/>
      <c r="C615" s="69"/>
      <c r="D615" s="69"/>
      <c r="E615" s="69"/>
      <c r="F615" s="69"/>
      <c r="G615" s="4"/>
      <c r="H615" s="69"/>
    </row>
    <row r="616" spans="1:8" ht="15" customHeight="1" x14ac:dyDescent="0.25">
      <c r="A616" s="4"/>
      <c r="B616" s="4"/>
      <c r="C616" s="69"/>
      <c r="D616" s="69"/>
      <c r="E616" s="69"/>
      <c r="F616" s="69"/>
      <c r="G616" s="4"/>
      <c r="H616" s="69"/>
    </row>
    <row r="617" spans="1:8" ht="15" customHeight="1" x14ac:dyDescent="0.25">
      <c r="A617" s="4"/>
      <c r="B617" s="4"/>
      <c r="C617" s="69"/>
      <c r="D617" s="69"/>
      <c r="E617" s="69"/>
      <c r="F617" s="69"/>
      <c r="G617" s="4"/>
      <c r="H617" s="69"/>
    </row>
    <row r="618" spans="1:8" ht="15" customHeight="1" x14ac:dyDescent="0.25">
      <c r="A618" s="4"/>
      <c r="B618" s="4"/>
      <c r="C618" s="69"/>
      <c r="D618" s="69"/>
      <c r="E618" s="69"/>
      <c r="F618" s="69"/>
      <c r="G618" s="4"/>
      <c r="H618" s="69"/>
    </row>
    <row r="619" spans="1:8" ht="15" customHeight="1" x14ac:dyDescent="0.25">
      <c r="A619" s="4"/>
      <c r="B619" s="4"/>
      <c r="C619" s="69"/>
      <c r="D619" s="69"/>
      <c r="E619" s="69"/>
      <c r="F619" s="69"/>
      <c r="G619" s="4"/>
      <c r="H619" s="69"/>
    </row>
    <row r="620" spans="1:8" ht="15" customHeight="1" x14ac:dyDescent="0.25">
      <c r="A620" s="4"/>
      <c r="B620" s="4"/>
      <c r="C620" s="69"/>
      <c r="D620" s="69"/>
      <c r="E620" s="69"/>
      <c r="F620" s="69"/>
      <c r="G620" s="4"/>
      <c r="H620" s="69"/>
    </row>
    <row r="621" spans="1:8" ht="15" customHeight="1" x14ac:dyDescent="0.25">
      <c r="A621" s="4"/>
      <c r="B621" s="4"/>
      <c r="C621" s="69"/>
      <c r="D621" s="69"/>
      <c r="E621" s="69"/>
      <c r="F621" s="69"/>
      <c r="G621" s="4"/>
      <c r="H621" s="69"/>
    </row>
    <row r="622" spans="1:8" ht="15" customHeight="1" x14ac:dyDescent="0.25">
      <c r="A622" s="4"/>
      <c r="B622" s="4"/>
      <c r="C622" s="69"/>
      <c r="D622" s="69"/>
      <c r="E622" s="69"/>
      <c r="F622" s="69"/>
      <c r="G622" s="4"/>
      <c r="H622" s="69"/>
    </row>
    <row r="623" spans="1:8" ht="15" customHeight="1" x14ac:dyDescent="0.25">
      <c r="A623" s="4"/>
      <c r="B623" s="4"/>
      <c r="C623" s="69"/>
      <c r="D623" s="69"/>
      <c r="E623" s="69"/>
      <c r="F623" s="69"/>
      <c r="G623" s="4"/>
      <c r="H623" s="69"/>
    </row>
    <row r="624" spans="1:8" ht="15" customHeight="1" x14ac:dyDescent="0.25">
      <c r="A624" s="4"/>
      <c r="B624" s="4"/>
      <c r="C624" s="69"/>
      <c r="D624" s="69"/>
      <c r="E624" s="69"/>
      <c r="F624" s="69"/>
      <c r="G624" s="4"/>
      <c r="H624" s="69"/>
    </row>
    <row r="625" spans="1:8" ht="15" customHeight="1" x14ac:dyDescent="0.25">
      <c r="A625" s="4"/>
      <c r="B625" s="4"/>
      <c r="C625" s="69"/>
      <c r="D625" s="69"/>
      <c r="E625" s="69"/>
      <c r="F625" s="69"/>
      <c r="G625" s="4"/>
      <c r="H625" s="69"/>
    </row>
    <row r="626" spans="1:8" ht="15" customHeight="1" x14ac:dyDescent="0.25">
      <c r="A626" s="4"/>
      <c r="B626" s="4"/>
      <c r="C626" s="69"/>
      <c r="D626" s="69"/>
      <c r="E626" s="69"/>
      <c r="F626" s="69"/>
      <c r="G626" s="4"/>
      <c r="H626" s="69"/>
    </row>
    <row r="627" spans="1:8" ht="15" customHeight="1" x14ac:dyDescent="0.25">
      <c r="A627" s="4"/>
      <c r="B627" s="4"/>
      <c r="C627" s="69"/>
      <c r="D627" s="69"/>
      <c r="E627" s="69"/>
      <c r="F627" s="69"/>
      <c r="G627" s="4"/>
      <c r="H627" s="69"/>
    </row>
    <row r="628" spans="1:8" ht="15" customHeight="1" x14ac:dyDescent="0.25">
      <c r="A628" s="4"/>
      <c r="B628" s="4"/>
      <c r="C628" s="69"/>
      <c r="D628" s="69"/>
      <c r="E628" s="69"/>
      <c r="F628" s="69"/>
      <c r="G628" s="4"/>
      <c r="H628" s="69"/>
    </row>
    <row r="629" spans="1:8" ht="15" customHeight="1" x14ac:dyDescent="0.25">
      <c r="A629" s="4"/>
      <c r="B629" s="4"/>
      <c r="C629" s="69"/>
      <c r="D629" s="69"/>
      <c r="E629" s="69"/>
      <c r="F629" s="69"/>
      <c r="G629" s="4"/>
      <c r="H629" s="69"/>
    </row>
    <row r="630" spans="1:8" ht="15" customHeight="1" x14ac:dyDescent="0.25">
      <c r="A630" s="4"/>
      <c r="B630" s="4"/>
      <c r="C630" s="69"/>
      <c r="D630" s="69"/>
      <c r="E630" s="69"/>
      <c r="F630" s="69"/>
      <c r="G630" s="4"/>
      <c r="H630" s="69"/>
    </row>
    <row r="631" spans="1:8" ht="15" customHeight="1" x14ac:dyDescent="0.25">
      <c r="A631" s="4"/>
      <c r="B631" s="4"/>
      <c r="C631" s="69"/>
      <c r="D631" s="69"/>
      <c r="E631" s="69"/>
      <c r="F631" s="69"/>
      <c r="G631" s="4"/>
      <c r="H631" s="69"/>
    </row>
    <row r="632" spans="1:8" ht="15" customHeight="1" x14ac:dyDescent="0.25">
      <c r="A632" s="4"/>
      <c r="B632" s="4"/>
      <c r="C632" s="69"/>
      <c r="D632" s="69"/>
      <c r="E632" s="69"/>
      <c r="F632" s="69"/>
      <c r="G632" s="4"/>
      <c r="H632" s="69"/>
    </row>
    <row r="633" spans="1:8" ht="15" customHeight="1" x14ac:dyDescent="0.25">
      <c r="A633" s="4"/>
      <c r="B633" s="4"/>
      <c r="C633" s="69"/>
      <c r="D633" s="69"/>
      <c r="E633" s="69"/>
      <c r="F633" s="69"/>
      <c r="G633" s="4"/>
      <c r="H633" s="69"/>
    </row>
    <row r="634" spans="1:8" ht="15" customHeight="1" x14ac:dyDescent="0.25">
      <c r="A634" s="4"/>
      <c r="B634" s="4"/>
      <c r="C634" s="69"/>
      <c r="D634" s="69"/>
      <c r="E634" s="69"/>
      <c r="F634" s="69"/>
      <c r="G634" s="4"/>
      <c r="H634" s="69"/>
    </row>
    <row r="635" spans="1:8" ht="15" customHeight="1" x14ac:dyDescent="0.25">
      <c r="A635" s="4"/>
      <c r="B635" s="4"/>
      <c r="C635" s="69"/>
      <c r="D635" s="69"/>
      <c r="E635" s="69"/>
      <c r="F635" s="69"/>
      <c r="G635" s="4"/>
      <c r="H635" s="69"/>
    </row>
    <row r="636" spans="1:8" ht="15" customHeight="1" x14ac:dyDescent="0.25">
      <c r="A636" s="4"/>
      <c r="B636" s="4"/>
      <c r="C636" s="69"/>
      <c r="D636" s="69"/>
      <c r="E636" s="69"/>
      <c r="F636" s="69"/>
      <c r="G636" s="4"/>
      <c r="H636" s="69"/>
    </row>
    <row r="637" spans="1:8" ht="15" customHeight="1" x14ac:dyDescent="0.25">
      <c r="A637" s="4"/>
      <c r="B637" s="4"/>
      <c r="C637" s="69"/>
      <c r="D637" s="69"/>
      <c r="E637" s="69"/>
      <c r="F637" s="69"/>
      <c r="G637" s="4"/>
      <c r="H637" s="69"/>
    </row>
    <row r="638" spans="1:8" ht="15" customHeight="1" x14ac:dyDescent="0.25">
      <c r="A638" s="4"/>
      <c r="B638" s="4"/>
      <c r="C638" s="69"/>
      <c r="D638" s="69"/>
      <c r="E638" s="69"/>
      <c r="F638" s="69"/>
      <c r="G638" s="4"/>
      <c r="H638" s="69"/>
    </row>
    <row r="639" spans="1:8" ht="15" customHeight="1" x14ac:dyDescent="0.25">
      <c r="A639" s="4"/>
      <c r="B639" s="4"/>
      <c r="C639" s="69"/>
      <c r="D639" s="69"/>
      <c r="E639" s="69"/>
      <c r="F639" s="69"/>
      <c r="G639" s="4"/>
      <c r="H639" s="69"/>
    </row>
    <row r="640" spans="1:8" ht="15" customHeight="1" x14ac:dyDescent="0.25">
      <c r="A640" s="4"/>
      <c r="B640" s="4"/>
      <c r="C640" s="69"/>
      <c r="D640" s="69"/>
      <c r="E640" s="69"/>
      <c r="F640" s="69"/>
      <c r="G640" s="4"/>
      <c r="H640" s="69"/>
    </row>
    <row r="641" spans="1:8" ht="15" customHeight="1" x14ac:dyDescent="0.25">
      <c r="A641" s="4"/>
      <c r="B641" s="4"/>
      <c r="C641" s="69"/>
      <c r="D641" s="69"/>
      <c r="E641" s="69"/>
      <c r="F641" s="69"/>
      <c r="G641" s="4"/>
      <c r="H641" s="69"/>
    </row>
    <row r="642" spans="1:8" ht="15" customHeight="1" x14ac:dyDescent="0.25">
      <c r="A642" s="4"/>
      <c r="B642" s="4"/>
      <c r="C642" s="69"/>
      <c r="D642" s="69"/>
      <c r="E642" s="69"/>
      <c r="F642" s="69"/>
      <c r="G642" s="4"/>
      <c r="H642" s="69"/>
    </row>
    <row r="643" spans="1:8" ht="15" customHeight="1" x14ac:dyDescent="0.25">
      <c r="A643" s="4"/>
      <c r="B643" s="4"/>
      <c r="C643" s="69"/>
      <c r="D643" s="69"/>
      <c r="E643" s="69"/>
      <c r="F643" s="69"/>
      <c r="G643" s="4"/>
      <c r="H643" s="69"/>
    </row>
    <row r="644" spans="1:8" ht="15" customHeight="1" x14ac:dyDescent="0.25">
      <c r="A644" s="4"/>
      <c r="B644" s="4"/>
      <c r="C644" s="69"/>
      <c r="D644" s="69"/>
      <c r="E644" s="69"/>
      <c r="F644" s="69"/>
      <c r="G644" s="4"/>
      <c r="H644" s="69"/>
    </row>
    <row r="645" spans="1:8" ht="15" customHeight="1" x14ac:dyDescent="0.25">
      <c r="A645" s="4"/>
      <c r="B645" s="4"/>
      <c r="C645" s="69"/>
      <c r="D645" s="69"/>
      <c r="E645" s="69"/>
      <c r="F645" s="69"/>
      <c r="G645" s="4"/>
      <c r="H645" s="69"/>
    </row>
    <row r="646" spans="1:8" ht="15" customHeight="1" x14ac:dyDescent="0.25">
      <c r="A646" s="4"/>
      <c r="B646" s="4"/>
      <c r="C646" s="69"/>
      <c r="D646" s="69"/>
      <c r="E646" s="69"/>
      <c r="F646" s="69"/>
      <c r="G646" s="4"/>
      <c r="H646" s="69"/>
    </row>
    <row r="647" spans="1:8" ht="15" customHeight="1" x14ac:dyDescent="0.25">
      <c r="A647" s="4"/>
      <c r="B647" s="4"/>
      <c r="C647" s="69"/>
      <c r="D647" s="69"/>
      <c r="E647" s="69"/>
      <c r="F647" s="69"/>
      <c r="G647" s="4"/>
      <c r="H647" s="69"/>
    </row>
    <row r="648" spans="1:8" ht="15" customHeight="1" x14ac:dyDescent="0.25">
      <c r="A648" s="4"/>
      <c r="B648" s="4"/>
      <c r="C648" s="69"/>
      <c r="D648" s="69"/>
      <c r="E648" s="69"/>
      <c r="F648" s="69"/>
      <c r="G648" s="4"/>
      <c r="H648" s="69"/>
    </row>
    <row r="649" spans="1:8" ht="15" customHeight="1" x14ac:dyDescent="0.25">
      <c r="A649" s="4"/>
      <c r="B649" s="4"/>
      <c r="C649" s="69"/>
      <c r="D649" s="69"/>
      <c r="E649" s="69"/>
      <c r="F649" s="69"/>
      <c r="G649" s="4"/>
      <c r="H649" s="69"/>
    </row>
    <row r="650" spans="1:8" ht="15" customHeight="1" x14ac:dyDescent="0.25">
      <c r="A650" s="4"/>
      <c r="B650" s="4"/>
      <c r="C650" s="69"/>
      <c r="D650" s="69"/>
      <c r="E650" s="69"/>
      <c r="F650" s="69"/>
      <c r="G650" s="4"/>
      <c r="H650" s="69"/>
    </row>
    <row r="651" spans="1:8" ht="15" customHeight="1" x14ac:dyDescent="0.25">
      <c r="A651" s="4"/>
      <c r="B651" s="4"/>
      <c r="C651" s="69"/>
      <c r="D651" s="69"/>
      <c r="E651" s="69"/>
      <c r="F651" s="69"/>
      <c r="G651" s="4"/>
      <c r="H651" s="69"/>
    </row>
    <row r="652" spans="1:8" ht="15" customHeight="1" x14ac:dyDescent="0.25">
      <c r="A652" s="4"/>
      <c r="B652" s="4"/>
      <c r="C652" s="69"/>
      <c r="D652" s="69"/>
      <c r="E652" s="69"/>
      <c r="F652" s="69"/>
      <c r="G652" s="4"/>
      <c r="H652" s="69"/>
    </row>
    <row r="653" spans="1:8" ht="15" customHeight="1" x14ac:dyDescent="0.25">
      <c r="A653" s="4"/>
      <c r="B653" s="4"/>
      <c r="C653" s="69"/>
      <c r="D653" s="69"/>
      <c r="E653" s="69"/>
      <c r="F653" s="69"/>
      <c r="G653" s="4"/>
      <c r="H653" s="69"/>
    </row>
    <row r="654" spans="1:8" ht="15" customHeight="1" x14ac:dyDescent="0.25">
      <c r="A654" s="4"/>
      <c r="B654" s="4"/>
      <c r="C654" s="69"/>
      <c r="D654" s="69"/>
      <c r="E654" s="69"/>
      <c r="F654" s="69"/>
      <c r="G654" s="4"/>
      <c r="H654" s="69"/>
    </row>
    <row r="655" spans="1:8" ht="15" customHeight="1" x14ac:dyDescent="0.25">
      <c r="A655" s="4"/>
      <c r="B655" s="4"/>
      <c r="C655" s="69"/>
      <c r="D655" s="69"/>
      <c r="E655" s="69"/>
      <c r="F655" s="69"/>
      <c r="G655" s="4"/>
      <c r="H655" s="69"/>
    </row>
    <row r="656" spans="1:8" ht="15" customHeight="1" x14ac:dyDescent="0.25">
      <c r="A656" s="4"/>
      <c r="B656" s="4"/>
      <c r="C656" s="69"/>
      <c r="D656" s="69"/>
      <c r="E656" s="69"/>
      <c r="F656" s="69"/>
      <c r="G656" s="4"/>
      <c r="H656" s="69"/>
    </row>
    <row r="657" spans="1:8" ht="15" customHeight="1" x14ac:dyDescent="0.25">
      <c r="A657" s="4"/>
      <c r="B657" s="4"/>
      <c r="C657" s="69"/>
      <c r="D657" s="69"/>
      <c r="E657" s="69"/>
      <c r="F657" s="69"/>
      <c r="G657" s="4"/>
      <c r="H657" s="69"/>
    </row>
    <row r="658" spans="1:8" ht="15" customHeight="1" x14ac:dyDescent="0.25">
      <c r="A658" s="4"/>
      <c r="B658" s="4"/>
      <c r="C658" s="69"/>
      <c r="D658" s="69"/>
      <c r="E658" s="69"/>
      <c r="F658" s="69"/>
      <c r="G658" s="4"/>
      <c r="H658" s="69"/>
    </row>
    <row r="659" spans="1:8" ht="15" customHeight="1" x14ac:dyDescent="0.25">
      <c r="A659" s="4"/>
      <c r="B659" s="4"/>
      <c r="C659" s="69"/>
      <c r="D659" s="69"/>
      <c r="E659" s="69"/>
      <c r="F659" s="69"/>
      <c r="G659" s="4"/>
      <c r="H659" s="69"/>
    </row>
    <row r="660" spans="1:8" ht="15" customHeight="1" x14ac:dyDescent="0.25">
      <c r="A660" s="4"/>
      <c r="B660" s="4"/>
      <c r="C660" s="69"/>
      <c r="D660" s="69"/>
      <c r="E660" s="69"/>
      <c r="F660" s="69"/>
      <c r="G660" s="4"/>
      <c r="H660" s="69"/>
    </row>
    <row r="661" spans="1:8" ht="15" customHeight="1" x14ac:dyDescent="0.25">
      <c r="A661" s="4"/>
      <c r="B661" s="4"/>
      <c r="C661" s="69"/>
      <c r="D661" s="69"/>
      <c r="E661" s="69"/>
      <c r="F661" s="69"/>
      <c r="G661" s="4"/>
      <c r="H661" s="69"/>
    </row>
    <row r="662" spans="1:8" ht="15" customHeight="1" x14ac:dyDescent="0.25">
      <c r="A662" s="4"/>
      <c r="B662" s="4"/>
      <c r="C662" s="69"/>
      <c r="D662" s="69"/>
      <c r="E662" s="69"/>
      <c r="F662" s="69"/>
      <c r="G662" s="4"/>
      <c r="H662" s="69"/>
    </row>
    <row r="663" spans="1:8" ht="15" customHeight="1" x14ac:dyDescent="0.25">
      <c r="A663" s="4"/>
      <c r="B663" s="4"/>
      <c r="C663" s="69"/>
      <c r="D663" s="69"/>
      <c r="E663" s="69"/>
      <c r="F663" s="69"/>
      <c r="G663" s="4"/>
      <c r="H663" s="69"/>
    </row>
    <row r="664" spans="1:8" ht="15" customHeight="1" x14ac:dyDescent="0.25">
      <c r="A664" s="4"/>
      <c r="B664" s="4"/>
      <c r="C664" s="69"/>
      <c r="D664" s="69"/>
      <c r="E664" s="69"/>
      <c r="F664" s="69"/>
      <c r="G664" s="4"/>
      <c r="H664" s="69"/>
    </row>
    <row r="665" spans="1:8" ht="15" customHeight="1" x14ac:dyDescent="0.25">
      <c r="A665" s="4"/>
      <c r="B665" s="4"/>
      <c r="C665" s="69"/>
      <c r="D665" s="69"/>
      <c r="E665" s="69"/>
      <c r="F665" s="69"/>
      <c r="G665" s="4"/>
      <c r="H665" s="69"/>
    </row>
    <row r="666" spans="1:8" ht="15" customHeight="1" x14ac:dyDescent="0.25">
      <c r="A666" s="4"/>
      <c r="B666" s="4"/>
      <c r="C666" s="69"/>
      <c r="D666" s="69"/>
      <c r="E666" s="69"/>
      <c r="F666" s="69"/>
      <c r="G666" s="4"/>
      <c r="H666" s="69"/>
    </row>
    <row r="667" spans="1:8" ht="15" customHeight="1" x14ac:dyDescent="0.25">
      <c r="A667" s="4"/>
      <c r="B667" s="4"/>
      <c r="C667" s="69"/>
      <c r="D667" s="69"/>
      <c r="E667" s="69"/>
      <c r="F667" s="69"/>
      <c r="G667" s="4"/>
      <c r="H667" s="69"/>
    </row>
    <row r="668" spans="1:8" ht="15" customHeight="1" x14ac:dyDescent="0.25">
      <c r="A668" s="4"/>
      <c r="B668" s="4"/>
      <c r="C668" s="69"/>
      <c r="D668" s="69"/>
      <c r="E668" s="69"/>
      <c r="F668" s="69"/>
      <c r="G668" s="4"/>
      <c r="H668" s="69"/>
    </row>
    <row r="669" spans="1:8" ht="15" customHeight="1" x14ac:dyDescent="0.25">
      <c r="A669" s="4"/>
      <c r="B669" s="4"/>
      <c r="C669" s="69"/>
      <c r="D669" s="69"/>
      <c r="E669" s="69"/>
      <c r="F669" s="69"/>
      <c r="G669" s="4"/>
      <c r="H669" s="69"/>
    </row>
    <row r="670" spans="1:8" ht="15" customHeight="1" x14ac:dyDescent="0.25">
      <c r="A670" s="4"/>
      <c r="B670" s="4"/>
      <c r="C670" s="69"/>
      <c r="D670" s="69"/>
      <c r="E670" s="69"/>
      <c r="F670" s="69"/>
      <c r="G670" s="4"/>
      <c r="H670" s="69"/>
    </row>
    <row r="671" spans="1:8" ht="15" customHeight="1" x14ac:dyDescent="0.25">
      <c r="A671" s="4"/>
      <c r="B671" s="4"/>
      <c r="C671" s="69"/>
      <c r="D671" s="69"/>
      <c r="E671" s="69"/>
      <c r="F671" s="69"/>
      <c r="G671" s="4"/>
      <c r="H671" s="69"/>
    </row>
    <row r="672" spans="1:8" ht="15" customHeight="1" x14ac:dyDescent="0.25">
      <c r="A672" s="4"/>
      <c r="B672" s="4"/>
      <c r="C672" s="69"/>
      <c r="D672" s="69"/>
      <c r="E672" s="69"/>
      <c r="F672" s="69"/>
      <c r="G672" s="4"/>
      <c r="H672" s="69"/>
    </row>
    <row r="673" spans="1:8" ht="15" customHeight="1" x14ac:dyDescent="0.25">
      <c r="A673" s="4"/>
      <c r="B673" s="4"/>
      <c r="C673" s="69"/>
      <c r="D673" s="69"/>
      <c r="E673" s="69"/>
      <c r="F673" s="69"/>
      <c r="G673" s="4"/>
      <c r="H673" s="69"/>
    </row>
    <row r="674" spans="1:8" ht="15" customHeight="1" x14ac:dyDescent="0.25">
      <c r="A674" s="4"/>
      <c r="B674" s="4"/>
      <c r="C674" s="69"/>
      <c r="D674" s="69"/>
      <c r="E674" s="69"/>
      <c r="F674" s="69"/>
      <c r="G674" s="4"/>
      <c r="H674" s="69"/>
    </row>
    <row r="675" spans="1:8" ht="15" customHeight="1" x14ac:dyDescent="0.25">
      <c r="A675" s="4"/>
      <c r="B675" s="4"/>
      <c r="C675" s="69"/>
      <c r="D675" s="69"/>
      <c r="E675" s="69"/>
      <c r="F675" s="69"/>
      <c r="G675" s="4"/>
      <c r="H675" s="69"/>
    </row>
    <row r="676" spans="1:8" ht="15" customHeight="1" x14ac:dyDescent="0.25">
      <c r="A676" s="4"/>
      <c r="B676" s="4"/>
      <c r="C676" s="69"/>
      <c r="D676" s="69"/>
      <c r="E676" s="69"/>
      <c r="F676" s="69"/>
      <c r="G676" s="4"/>
      <c r="H676" s="69"/>
    </row>
    <row r="677" spans="1:8" ht="15" customHeight="1" x14ac:dyDescent="0.25">
      <c r="A677" s="4"/>
      <c r="B677" s="4"/>
      <c r="C677" s="69"/>
      <c r="D677" s="69"/>
      <c r="E677" s="69"/>
      <c r="F677" s="69"/>
      <c r="G677" s="4"/>
      <c r="H677" s="69"/>
    </row>
    <row r="678" spans="1:8" ht="15" customHeight="1" x14ac:dyDescent="0.25">
      <c r="A678" s="4"/>
      <c r="B678" s="4"/>
      <c r="C678" s="69"/>
      <c r="D678" s="69"/>
      <c r="E678" s="69"/>
      <c r="F678" s="69"/>
      <c r="G678" s="4"/>
      <c r="H678" s="69"/>
    </row>
    <row r="679" spans="1:8" ht="15" customHeight="1" x14ac:dyDescent="0.25">
      <c r="A679" s="4"/>
      <c r="B679" s="4"/>
      <c r="C679" s="69"/>
      <c r="D679" s="69"/>
      <c r="E679" s="69"/>
      <c r="F679" s="69"/>
      <c r="G679" s="4"/>
      <c r="H679" s="69"/>
    </row>
    <row r="680" spans="1:8" ht="15" customHeight="1" x14ac:dyDescent="0.25">
      <c r="A680" s="4"/>
      <c r="B680" s="4"/>
      <c r="C680" s="69"/>
      <c r="D680" s="69"/>
      <c r="E680" s="69"/>
      <c r="F680" s="69"/>
      <c r="G680" s="4"/>
      <c r="H680" s="69"/>
    </row>
    <row r="681" spans="1:8" ht="15" customHeight="1" x14ac:dyDescent="0.25">
      <c r="A681" s="4"/>
      <c r="B681" s="4"/>
      <c r="C681" s="69"/>
      <c r="D681" s="69"/>
      <c r="E681" s="69"/>
      <c r="F681" s="69"/>
      <c r="G681" s="4"/>
      <c r="H681" s="69"/>
    </row>
    <row r="682" spans="1:8" ht="15" customHeight="1" x14ac:dyDescent="0.25">
      <c r="A682" s="4"/>
      <c r="B682" s="4"/>
      <c r="C682" s="69"/>
      <c r="D682" s="69"/>
      <c r="E682" s="69"/>
      <c r="F682" s="69"/>
      <c r="G682" s="4"/>
      <c r="H682" s="69"/>
    </row>
    <row r="683" spans="1:8" ht="15" customHeight="1" x14ac:dyDescent="0.25">
      <c r="A683" s="4"/>
      <c r="B683" s="4"/>
      <c r="C683" s="69"/>
      <c r="D683" s="69"/>
      <c r="E683" s="69"/>
      <c r="F683" s="69"/>
      <c r="G683" s="4"/>
      <c r="H683" s="69"/>
    </row>
    <row r="684" spans="1:8" ht="15" customHeight="1" x14ac:dyDescent="0.25">
      <c r="A684" s="4"/>
      <c r="B684" s="4"/>
      <c r="C684" s="69"/>
      <c r="D684" s="69"/>
      <c r="E684" s="69"/>
      <c r="F684" s="69"/>
      <c r="G684" s="4"/>
      <c r="H684" s="69"/>
    </row>
    <row r="685" spans="1:8" ht="15" customHeight="1" x14ac:dyDescent="0.25">
      <c r="A685" s="4"/>
      <c r="B685" s="4"/>
      <c r="C685" s="69"/>
      <c r="D685" s="69"/>
      <c r="E685" s="69"/>
      <c r="F685" s="69"/>
      <c r="G685" s="4"/>
      <c r="H685" s="69"/>
    </row>
    <row r="686" spans="1:8" ht="15" customHeight="1" x14ac:dyDescent="0.25">
      <c r="A686" s="4"/>
      <c r="B686" s="4"/>
      <c r="C686" s="69"/>
      <c r="D686" s="69"/>
      <c r="E686" s="69"/>
      <c r="F686" s="69"/>
      <c r="G686" s="4"/>
      <c r="H686" s="69"/>
    </row>
    <row r="687" spans="1:8" ht="15" customHeight="1" x14ac:dyDescent="0.25">
      <c r="A687" s="4"/>
      <c r="B687" s="4"/>
      <c r="C687" s="69"/>
      <c r="D687" s="69"/>
      <c r="E687" s="69"/>
      <c r="F687" s="69"/>
      <c r="G687" s="4"/>
      <c r="H687" s="69"/>
    </row>
    <row r="688" spans="1:8" ht="15" customHeight="1" x14ac:dyDescent="0.25">
      <c r="A688" s="4"/>
      <c r="B688" s="4"/>
      <c r="C688" s="69"/>
      <c r="D688" s="69"/>
      <c r="E688" s="69"/>
      <c r="F688" s="69"/>
      <c r="G688" s="4"/>
      <c r="H688" s="69"/>
    </row>
    <row r="689" spans="1:8" ht="15" customHeight="1" x14ac:dyDescent="0.25">
      <c r="A689" s="4"/>
      <c r="B689" s="4"/>
      <c r="C689" s="69"/>
      <c r="D689" s="69"/>
      <c r="E689" s="69"/>
      <c r="F689" s="69"/>
      <c r="G689" s="4"/>
      <c r="H689" s="69"/>
    </row>
    <row r="690" spans="1:8" ht="15" customHeight="1" x14ac:dyDescent="0.25">
      <c r="A690" s="4"/>
      <c r="B690" s="4"/>
      <c r="C690" s="69"/>
      <c r="D690" s="69"/>
      <c r="E690" s="69"/>
      <c r="F690" s="69"/>
      <c r="G690" s="4"/>
      <c r="H690" s="69"/>
    </row>
    <row r="691" spans="1:8" ht="15" customHeight="1" x14ac:dyDescent="0.25">
      <c r="A691" s="4"/>
      <c r="B691" s="4"/>
      <c r="C691" s="69"/>
      <c r="D691" s="69"/>
      <c r="E691" s="69"/>
      <c r="F691" s="69"/>
      <c r="G691" s="4"/>
      <c r="H691" s="69"/>
    </row>
    <row r="692" spans="1:8" ht="15" customHeight="1" x14ac:dyDescent="0.25">
      <c r="A692" s="4"/>
      <c r="B692" s="4"/>
      <c r="C692" s="69"/>
      <c r="D692" s="69"/>
      <c r="E692" s="69"/>
      <c r="F692" s="69"/>
      <c r="G692" s="4"/>
      <c r="H692" s="69"/>
    </row>
    <row r="693" spans="1:8" ht="15" customHeight="1" x14ac:dyDescent="0.25">
      <c r="A693" s="4"/>
      <c r="B693" s="4"/>
      <c r="C693" s="69"/>
      <c r="D693" s="69"/>
      <c r="E693" s="69"/>
      <c r="F693" s="69"/>
      <c r="G693" s="4"/>
      <c r="H693" s="69"/>
    </row>
    <row r="694" spans="1:8" ht="15" customHeight="1" x14ac:dyDescent="0.25">
      <c r="A694" s="4"/>
      <c r="B694" s="4"/>
      <c r="C694" s="69"/>
      <c r="D694" s="69"/>
      <c r="E694" s="69"/>
      <c r="F694" s="69"/>
      <c r="G694" s="4"/>
      <c r="H694" s="69"/>
    </row>
    <row r="695" spans="1:8" ht="15" customHeight="1" x14ac:dyDescent="0.25">
      <c r="A695" s="4"/>
      <c r="B695" s="4"/>
      <c r="C695" s="69"/>
      <c r="D695" s="69"/>
      <c r="E695" s="69"/>
      <c r="F695" s="69"/>
      <c r="G695" s="4"/>
      <c r="H695" s="69"/>
    </row>
    <row r="696" spans="1:8" ht="15" customHeight="1" x14ac:dyDescent="0.25">
      <c r="A696" s="4"/>
      <c r="B696" s="4"/>
      <c r="C696" s="69"/>
      <c r="D696" s="69"/>
      <c r="E696" s="69"/>
      <c r="F696" s="69"/>
      <c r="G696" s="4"/>
      <c r="H696" s="69"/>
    </row>
    <row r="697" spans="1:8" ht="15" customHeight="1" x14ac:dyDescent="0.25">
      <c r="A697" s="4"/>
      <c r="B697" s="4"/>
      <c r="C697" s="69"/>
      <c r="D697" s="69"/>
      <c r="E697" s="69"/>
      <c r="F697" s="69"/>
      <c r="G697" s="4"/>
      <c r="H697" s="69"/>
    </row>
    <row r="698" spans="1:8" ht="15" customHeight="1" x14ac:dyDescent="0.25">
      <c r="A698" s="4"/>
      <c r="B698" s="4"/>
      <c r="C698" s="69"/>
      <c r="D698" s="69"/>
      <c r="E698" s="69"/>
      <c r="F698" s="69"/>
      <c r="G698" s="4"/>
      <c r="H698" s="69"/>
    </row>
    <row r="699" spans="1:8" ht="15" customHeight="1" x14ac:dyDescent="0.25">
      <c r="A699" s="4"/>
      <c r="B699" s="4"/>
      <c r="C699" s="69"/>
      <c r="D699" s="69"/>
      <c r="E699" s="69"/>
      <c r="F699" s="69"/>
      <c r="G699" s="4"/>
      <c r="H699" s="69"/>
    </row>
    <row r="700" spans="1:8" ht="15" customHeight="1" x14ac:dyDescent="0.25">
      <c r="A700" s="4"/>
      <c r="B700" s="4"/>
      <c r="C700" s="69"/>
      <c r="D700" s="69"/>
      <c r="E700" s="69"/>
      <c r="F700" s="69"/>
      <c r="G700" s="4"/>
      <c r="H700" s="69"/>
    </row>
    <row r="701" spans="1:8" ht="15" customHeight="1" x14ac:dyDescent="0.25">
      <c r="A701" s="4"/>
      <c r="B701" s="4"/>
      <c r="C701" s="69"/>
      <c r="D701" s="69"/>
      <c r="E701" s="69"/>
      <c r="F701" s="69"/>
      <c r="G701" s="4"/>
      <c r="H701" s="69"/>
    </row>
    <row r="702" spans="1:8" ht="15" customHeight="1" x14ac:dyDescent="0.25">
      <c r="A702" s="4"/>
      <c r="B702" s="4"/>
      <c r="C702" s="69"/>
      <c r="D702" s="69"/>
      <c r="E702" s="69"/>
      <c r="F702" s="69"/>
      <c r="G702" s="4"/>
      <c r="H702" s="69"/>
    </row>
    <row r="703" spans="1:8" ht="15" customHeight="1" x14ac:dyDescent="0.25">
      <c r="A703" s="4"/>
      <c r="B703" s="4"/>
      <c r="C703" s="69"/>
      <c r="D703" s="69"/>
      <c r="E703" s="69"/>
      <c r="F703" s="69"/>
      <c r="G703" s="4"/>
      <c r="H703" s="69"/>
    </row>
    <row r="704" spans="1:8" ht="15" customHeight="1" x14ac:dyDescent="0.25">
      <c r="A704" s="4"/>
      <c r="B704" s="4"/>
      <c r="C704" s="69"/>
      <c r="D704" s="69"/>
      <c r="E704" s="69"/>
      <c r="F704" s="69"/>
      <c r="G704" s="4"/>
      <c r="H704" s="69"/>
    </row>
    <row r="705" spans="1:8" ht="15" customHeight="1" x14ac:dyDescent="0.25">
      <c r="A705" s="4"/>
      <c r="B705" s="4"/>
      <c r="C705" s="69"/>
      <c r="D705" s="69"/>
      <c r="E705" s="69"/>
      <c r="F705" s="69"/>
      <c r="G705" s="4"/>
      <c r="H705" s="69"/>
    </row>
    <row r="706" spans="1:8" ht="15" customHeight="1" x14ac:dyDescent="0.25">
      <c r="A706" s="4"/>
      <c r="B706" s="4"/>
      <c r="C706" s="69"/>
      <c r="D706" s="69"/>
      <c r="E706" s="69"/>
      <c r="F706" s="69"/>
      <c r="G706" s="4"/>
      <c r="H706" s="69"/>
    </row>
    <row r="707" spans="1:8" ht="15" customHeight="1" x14ac:dyDescent="0.25">
      <c r="A707" s="4"/>
      <c r="B707" s="4"/>
      <c r="C707" s="69"/>
      <c r="D707" s="69"/>
      <c r="E707" s="69"/>
      <c r="F707" s="69"/>
      <c r="G707" s="4"/>
      <c r="H707" s="69"/>
    </row>
    <row r="708" spans="1:8" ht="15" customHeight="1" x14ac:dyDescent="0.25">
      <c r="A708" s="4"/>
      <c r="B708" s="4"/>
      <c r="C708" s="69"/>
      <c r="D708" s="69"/>
      <c r="E708" s="69"/>
      <c r="F708" s="69"/>
      <c r="G708" s="4"/>
      <c r="H708" s="69"/>
    </row>
    <row r="709" spans="1:8" ht="15" customHeight="1" x14ac:dyDescent="0.25">
      <c r="A709" s="4"/>
      <c r="B709" s="4"/>
      <c r="C709" s="69"/>
      <c r="D709" s="69"/>
      <c r="E709" s="69"/>
      <c r="F709" s="69"/>
      <c r="G709" s="4"/>
      <c r="H709" s="69"/>
    </row>
    <row r="710" spans="1:8" ht="15" customHeight="1" x14ac:dyDescent="0.25">
      <c r="A710" s="4"/>
      <c r="B710" s="4"/>
      <c r="C710" s="69"/>
      <c r="D710" s="69"/>
      <c r="E710" s="69"/>
      <c r="F710" s="69"/>
      <c r="G710" s="4"/>
      <c r="H710" s="69"/>
    </row>
    <row r="711" spans="1:8" ht="15" customHeight="1" x14ac:dyDescent="0.25">
      <c r="A711" s="4"/>
      <c r="B711" s="4"/>
      <c r="C711" s="69"/>
      <c r="D711" s="69"/>
      <c r="E711" s="69"/>
      <c r="F711" s="69"/>
      <c r="G711" s="4"/>
      <c r="H711" s="69"/>
    </row>
    <row r="712" spans="1:8" ht="15" customHeight="1" x14ac:dyDescent="0.25">
      <c r="A712" s="4"/>
      <c r="B712" s="4"/>
      <c r="C712" s="69"/>
      <c r="D712" s="69"/>
      <c r="E712" s="69"/>
      <c r="F712" s="69"/>
      <c r="G712" s="4"/>
      <c r="H712" s="69"/>
    </row>
    <row r="713" spans="1:8" ht="15" customHeight="1" x14ac:dyDescent="0.25">
      <c r="A713" s="4"/>
      <c r="B713" s="4"/>
      <c r="C713" s="69"/>
      <c r="D713" s="69"/>
      <c r="E713" s="69"/>
      <c r="F713" s="69"/>
      <c r="G713" s="4"/>
      <c r="H713" s="69"/>
    </row>
    <row r="714" spans="1:8" ht="15" customHeight="1" x14ac:dyDescent="0.25">
      <c r="A714" s="4"/>
      <c r="B714" s="4"/>
      <c r="C714" s="69"/>
      <c r="D714" s="69"/>
      <c r="E714" s="69"/>
      <c r="F714" s="69"/>
      <c r="G714" s="4"/>
      <c r="H714" s="69"/>
    </row>
    <row r="715" spans="1:8" ht="15" customHeight="1" x14ac:dyDescent="0.25">
      <c r="A715" s="4"/>
      <c r="B715" s="4"/>
      <c r="C715" s="69"/>
      <c r="D715" s="69"/>
      <c r="E715" s="69"/>
      <c r="F715" s="69"/>
      <c r="G715" s="4"/>
      <c r="H715" s="69"/>
    </row>
    <row r="716" spans="1:8" ht="15" customHeight="1" x14ac:dyDescent="0.25">
      <c r="A716" s="4"/>
      <c r="B716" s="4"/>
      <c r="C716" s="69"/>
      <c r="D716" s="69"/>
      <c r="E716" s="69"/>
      <c r="F716" s="69"/>
      <c r="G716" s="4"/>
      <c r="H716" s="69"/>
    </row>
    <row r="717" spans="1:8" ht="15" customHeight="1" x14ac:dyDescent="0.25">
      <c r="A717" s="4"/>
      <c r="B717" s="4"/>
      <c r="C717" s="69"/>
      <c r="D717" s="69"/>
      <c r="E717" s="69"/>
      <c r="F717" s="69"/>
      <c r="G717" s="4"/>
      <c r="H717" s="69"/>
    </row>
    <row r="718" spans="1:8" ht="15" customHeight="1" x14ac:dyDescent="0.25">
      <c r="A718" s="4"/>
      <c r="B718" s="4"/>
      <c r="C718" s="69"/>
      <c r="D718" s="69"/>
      <c r="E718" s="69"/>
      <c r="F718" s="69"/>
      <c r="G718" s="4"/>
      <c r="H718" s="69"/>
    </row>
    <row r="719" spans="1:8" ht="15" customHeight="1" x14ac:dyDescent="0.25">
      <c r="A719" s="4"/>
      <c r="B719" s="4"/>
      <c r="C719" s="69"/>
      <c r="D719" s="69"/>
      <c r="E719" s="69"/>
      <c r="F719" s="69"/>
      <c r="G719" s="4"/>
      <c r="H719" s="69"/>
    </row>
    <row r="720" spans="1:8" ht="15" customHeight="1" x14ac:dyDescent="0.25">
      <c r="A720" s="4"/>
      <c r="B720" s="4"/>
      <c r="C720" s="69"/>
      <c r="D720" s="69"/>
      <c r="E720" s="69"/>
      <c r="F720" s="69"/>
      <c r="G720" s="4"/>
      <c r="H720" s="69"/>
    </row>
    <row r="721" spans="1:8" ht="15" customHeight="1" x14ac:dyDescent="0.25">
      <c r="A721" s="4"/>
      <c r="B721" s="4"/>
      <c r="C721" s="69"/>
      <c r="D721" s="69"/>
      <c r="E721" s="69"/>
      <c r="F721" s="69"/>
      <c r="G721" s="4"/>
      <c r="H721" s="69"/>
    </row>
    <row r="722" spans="1:8" ht="15" customHeight="1" x14ac:dyDescent="0.25">
      <c r="A722" s="4"/>
      <c r="B722" s="4"/>
      <c r="C722" s="69"/>
      <c r="D722" s="69"/>
      <c r="E722" s="69"/>
      <c r="F722" s="69"/>
      <c r="G722" s="4"/>
      <c r="H722" s="69"/>
    </row>
    <row r="723" spans="1:8" ht="15" customHeight="1" x14ac:dyDescent="0.25">
      <c r="A723" s="4"/>
      <c r="B723" s="4"/>
      <c r="C723" s="69"/>
      <c r="D723" s="69"/>
      <c r="E723" s="69"/>
      <c r="F723" s="69"/>
      <c r="G723" s="4"/>
      <c r="H723" s="69"/>
    </row>
    <row r="724" spans="1:8" ht="15" customHeight="1" x14ac:dyDescent="0.25">
      <c r="A724" s="4"/>
      <c r="B724" s="4"/>
      <c r="C724" s="69"/>
      <c r="D724" s="69"/>
      <c r="E724" s="69"/>
      <c r="F724" s="69"/>
      <c r="G724" s="4"/>
      <c r="H724" s="69"/>
    </row>
    <row r="725" spans="1:8" ht="15" customHeight="1" x14ac:dyDescent="0.25">
      <c r="A725" s="4"/>
      <c r="B725" s="4"/>
      <c r="C725" s="69"/>
      <c r="D725" s="69"/>
      <c r="E725" s="69"/>
      <c r="F725" s="69"/>
      <c r="G725" s="4"/>
      <c r="H725" s="69"/>
    </row>
    <row r="726" spans="1:8" ht="15" customHeight="1" x14ac:dyDescent="0.25">
      <c r="A726" s="4"/>
      <c r="B726" s="4"/>
      <c r="C726" s="69"/>
      <c r="D726" s="69"/>
      <c r="E726" s="69"/>
      <c r="F726" s="69"/>
      <c r="G726" s="4"/>
      <c r="H726" s="69"/>
    </row>
    <row r="727" spans="1:8" ht="15" customHeight="1" x14ac:dyDescent="0.25">
      <c r="A727" s="4"/>
      <c r="B727" s="4"/>
      <c r="C727" s="69"/>
      <c r="D727" s="69"/>
      <c r="E727" s="69"/>
      <c r="F727" s="69"/>
      <c r="G727" s="4"/>
      <c r="H727" s="69"/>
    </row>
    <row r="728" spans="1:8" ht="15" customHeight="1" x14ac:dyDescent="0.25">
      <c r="A728" s="4"/>
      <c r="B728" s="4"/>
      <c r="C728" s="69"/>
      <c r="D728" s="69"/>
      <c r="E728" s="69"/>
      <c r="F728" s="69"/>
      <c r="G728" s="4"/>
      <c r="H728" s="69"/>
    </row>
    <row r="729" spans="1:8" ht="15" customHeight="1" x14ac:dyDescent="0.25">
      <c r="A729" s="4"/>
      <c r="B729" s="4"/>
      <c r="C729" s="69"/>
      <c r="D729" s="69"/>
      <c r="E729" s="69"/>
      <c r="F729" s="69"/>
      <c r="G729" s="4"/>
      <c r="H729" s="69"/>
    </row>
    <row r="730" spans="1:8" ht="15" customHeight="1" x14ac:dyDescent="0.25">
      <c r="A730" s="4"/>
      <c r="B730" s="4"/>
      <c r="C730" s="69"/>
      <c r="D730" s="69"/>
      <c r="E730" s="69"/>
      <c r="F730" s="69"/>
      <c r="G730" s="4"/>
      <c r="H730" s="69"/>
    </row>
    <row r="731" spans="1:8" ht="15" customHeight="1" x14ac:dyDescent="0.25">
      <c r="A731" s="4"/>
      <c r="B731" s="4"/>
      <c r="C731" s="69"/>
      <c r="D731" s="69"/>
      <c r="E731" s="69"/>
      <c r="F731" s="69"/>
      <c r="G731" s="4"/>
      <c r="H731" s="69"/>
    </row>
    <row r="732" spans="1:8" ht="15" customHeight="1" x14ac:dyDescent="0.25">
      <c r="A732" s="4"/>
      <c r="B732" s="4"/>
      <c r="C732" s="69"/>
      <c r="D732" s="69"/>
      <c r="E732" s="69"/>
      <c r="F732" s="69"/>
      <c r="G732" s="4"/>
      <c r="H732" s="69"/>
    </row>
    <row r="733" spans="1:8" ht="15" customHeight="1" x14ac:dyDescent="0.25">
      <c r="A733" s="4"/>
      <c r="B733" s="4"/>
      <c r="C733" s="69"/>
      <c r="D733" s="69"/>
      <c r="E733" s="69"/>
      <c r="F733" s="69"/>
      <c r="G733" s="4"/>
      <c r="H733" s="69"/>
    </row>
    <row r="734" spans="1:8" ht="15" customHeight="1" x14ac:dyDescent="0.25">
      <c r="A734" s="4"/>
      <c r="B734" s="4"/>
      <c r="C734" s="69"/>
      <c r="D734" s="69"/>
      <c r="E734" s="69"/>
      <c r="F734" s="69"/>
      <c r="G734" s="4"/>
      <c r="H734" s="69"/>
    </row>
    <row r="735" spans="1:8" ht="15" customHeight="1" x14ac:dyDescent="0.25">
      <c r="A735" s="4"/>
      <c r="B735" s="4"/>
      <c r="C735" s="69"/>
      <c r="D735" s="69"/>
      <c r="E735" s="69"/>
      <c r="F735" s="69"/>
      <c r="G735" s="4"/>
      <c r="H735" s="69"/>
    </row>
    <row r="736" spans="1:8" ht="15" customHeight="1" x14ac:dyDescent="0.25">
      <c r="A736" s="4"/>
      <c r="B736" s="4"/>
      <c r="C736" s="69"/>
      <c r="D736" s="69"/>
      <c r="E736" s="69"/>
      <c r="F736" s="69"/>
      <c r="G736" s="4"/>
      <c r="H736" s="69"/>
    </row>
    <row r="737" spans="1:8" ht="15" customHeight="1" x14ac:dyDescent="0.25">
      <c r="A737" s="4"/>
      <c r="B737" s="4"/>
      <c r="C737" s="69"/>
      <c r="D737" s="69"/>
      <c r="E737" s="69"/>
      <c r="F737" s="69"/>
      <c r="G737" s="4"/>
      <c r="H737" s="69"/>
    </row>
    <row r="738" spans="1:8" ht="15" customHeight="1" x14ac:dyDescent="0.25">
      <c r="A738" s="4"/>
      <c r="B738" s="4"/>
      <c r="C738" s="69"/>
      <c r="D738" s="69"/>
      <c r="E738" s="69"/>
      <c r="F738" s="69"/>
      <c r="G738" s="4"/>
      <c r="H738" s="69"/>
    </row>
    <row r="739" spans="1:8" ht="15" customHeight="1" x14ac:dyDescent="0.25">
      <c r="A739" s="4"/>
      <c r="B739" s="4"/>
      <c r="C739" s="69"/>
      <c r="D739" s="69"/>
      <c r="E739" s="69"/>
      <c r="F739" s="69"/>
      <c r="G739" s="4"/>
      <c r="H739" s="69"/>
    </row>
    <row r="740" spans="1:8" ht="15" customHeight="1" x14ac:dyDescent="0.25">
      <c r="A740" s="4"/>
      <c r="B740" s="4"/>
      <c r="C740" s="69"/>
      <c r="D740" s="69"/>
      <c r="E740" s="69"/>
      <c r="F740" s="69"/>
      <c r="G740" s="4"/>
      <c r="H740" s="69"/>
    </row>
    <row r="741" spans="1:8" ht="15" customHeight="1" x14ac:dyDescent="0.25">
      <c r="A741" s="4"/>
      <c r="B741" s="4"/>
      <c r="C741" s="69"/>
      <c r="D741" s="69"/>
      <c r="E741" s="69"/>
      <c r="F741" s="69"/>
      <c r="G741" s="4"/>
      <c r="H741" s="69"/>
    </row>
    <row r="742" spans="1:8" ht="15" customHeight="1" x14ac:dyDescent="0.25">
      <c r="A742" s="4"/>
      <c r="B742" s="4"/>
      <c r="C742" s="69"/>
      <c r="D742" s="69"/>
      <c r="E742" s="69"/>
      <c r="F742" s="69"/>
      <c r="G742" s="4"/>
      <c r="H742" s="69"/>
    </row>
    <row r="743" spans="1:8" ht="15" customHeight="1" x14ac:dyDescent="0.25">
      <c r="A743" s="4"/>
      <c r="B743" s="4"/>
      <c r="C743" s="69"/>
      <c r="D743" s="69"/>
      <c r="E743" s="69"/>
      <c r="F743" s="69"/>
      <c r="G743" s="4"/>
      <c r="H743" s="69"/>
    </row>
    <row r="744" spans="1:8" ht="15" customHeight="1" x14ac:dyDescent="0.25">
      <c r="A744" s="4"/>
      <c r="B744" s="4"/>
      <c r="C744" s="69"/>
      <c r="D744" s="69"/>
      <c r="E744" s="69"/>
      <c r="F744" s="69"/>
      <c r="G744" s="4"/>
      <c r="H744" s="69"/>
    </row>
    <row r="745" spans="1:8" ht="15" customHeight="1" x14ac:dyDescent="0.25">
      <c r="A745" s="4"/>
      <c r="B745" s="4"/>
      <c r="C745" s="69"/>
      <c r="D745" s="69"/>
      <c r="E745" s="69"/>
      <c r="F745" s="69"/>
      <c r="G745" s="4"/>
      <c r="H745" s="69"/>
    </row>
    <row r="746" spans="1:8" ht="15" customHeight="1" x14ac:dyDescent="0.25">
      <c r="A746" s="4"/>
      <c r="B746" s="4"/>
      <c r="C746" s="69"/>
      <c r="D746" s="69"/>
      <c r="E746" s="69"/>
      <c r="F746" s="69"/>
      <c r="G746" s="4"/>
      <c r="H746" s="69"/>
    </row>
    <row r="747" spans="1:8" ht="15" customHeight="1" x14ac:dyDescent="0.25">
      <c r="A747" s="4"/>
      <c r="B747" s="4"/>
      <c r="C747" s="69"/>
      <c r="D747" s="69"/>
      <c r="E747" s="69"/>
      <c r="F747" s="69"/>
      <c r="G747" s="4"/>
      <c r="H747" s="69"/>
    </row>
    <row r="748" spans="1:8" ht="15" customHeight="1" x14ac:dyDescent="0.25">
      <c r="A748" s="4"/>
      <c r="B748" s="4"/>
      <c r="C748" s="69"/>
      <c r="D748" s="69"/>
      <c r="E748" s="69"/>
      <c r="F748" s="69"/>
      <c r="G748" s="4"/>
      <c r="H748" s="69"/>
    </row>
    <row r="749" spans="1:8" ht="15" customHeight="1" x14ac:dyDescent="0.25">
      <c r="A749" s="4"/>
      <c r="B749" s="4"/>
      <c r="C749" s="69"/>
      <c r="D749" s="69"/>
      <c r="E749" s="69"/>
      <c r="F749" s="69"/>
      <c r="G749" s="4"/>
      <c r="H749" s="69"/>
    </row>
    <row r="750" spans="1:8" ht="15" customHeight="1" x14ac:dyDescent="0.25">
      <c r="A750" s="4"/>
      <c r="B750" s="4"/>
      <c r="C750" s="69"/>
      <c r="D750" s="69"/>
      <c r="E750" s="69"/>
      <c r="F750" s="69"/>
      <c r="G750" s="4"/>
      <c r="H750" s="69"/>
    </row>
    <row r="751" spans="1:8" ht="15" customHeight="1" x14ac:dyDescent="0.25">
      <c r="A751" s="4"/>
      <c r="B751" s="4"/>
      <c r="C751" s="69"/>
      <c r="D751" s="69"/>
      <c r="E751" s="69"/>
      <c r="F751" s="69"/>
      <c r="G751" s="4"/>
      <c r="H751" s="69"/>
    </row>
    <row r="752" spans="1:8" ht="15" customHeight="1" x14ac:dyDescent="0.25">
      <c r="A752" s="4"/>
      <c r="B752" s="4"/>
      <c r="C752" s="69"/>
      <c r="D752" s="69"/>
      <c r="E752" s="69"/>
      <c r="F752" s="69"/>
      <c r="G752" s="4"/>
      <c r="H752" s="69"/>
    </row>
    <row r="753" spans="1:8" ht="15" customHeight="1" x14ac:dyDescent="0.25">
      <c r="A753" s="4"/>
      <c r="B753" s="4"/>
      <c r="C753" s="69"/>
      <c r="D753" s="69"/>
      <c r="E753" s="69"/>
      <c r="F753" s="69"/>
      <c r="G753" s="4"/>
      <c r="H753" s="69"/>
    </row>
    <row r="754" spans="1:8" ht="15" customHeight="1" x14ac:dyDescent="0.25">
      <c r="A754" s="4"/>
      <c r="B754" s="4"/>
      <c r="C754" s="69"/>
      <c r="D754" s="69"/>
      <c r="E754" s="69"/>
      <c r="F754" s="69"/>
      <c r="G754" s="4"/>
      <c r="H754" s="69"/>
    </row>
    <row r="755" spans="1:8" ht="15" customHeight="1" x14ac:dyDescent="0.25">
      <c r="A755" s="4"/>
      <c r="B755" s="4"/>
      <c r="C755" s="69"/>
      <c r="D755" s="69"/>
      <c r="E755" s="69"/>
      <c r="F755" s="69"/>
      <c r="G755" s="4"/>
      <c r="H755" s="69"/>
    </row>
    <row r="756" spans="1:8" ht="15" customHeight="1" x14ac:dyDescent="0.25">
      <c r="A756" s="4"/>
      <c r="B756" s="4"/>
      <c r="C756" s="69"/>
      <c r="D756" s="69"/>
      <c r="E756" s="69"/>
      <c r="F756" s="69"/>
      <c r="G756" s="4"/>
      <c r="H756" s="69"/>
    </row>
    <row r="757" spans="1:8" ht="15" customHeight="1" x14ac:dyDescent="0.25">
      <c r="A757" s="4"/>
      <c r="B757" s="4"/>
      <c r="C757" s="69"/>
      <c r="D757" s="69"/>
      <c r="E757" s="69"/>
      <c r="F757" s="69"/>
      <c r="G757" s="4"/>
      <c r="H757" s="69"/>
    </row>
    <row r="758" spans="1:8" ht="15" customHeight="1" x14ac:dyDescent="0.25">
      <c r="A758" s="4"/>
      <c r="B758" s="4"/>
      <c r="C758" s="69"/>
      <c r="D758" s="69"/>
      <c r="E758" s="69"/>
      <c r="F758" s="69"/>
      <c r="G758" s="4"/>
      <c r="H758" s="69"/>
    </row>
    <row r="759" spans="1:8" ht="15" customHeight="1" x14ac:dyDescent="0.25">
      <c r="A759" s="4"/>
      <c r="B759" s="4"/>
      <c r="C759" s="69"/>
      <c r="D759" s="69"/>
      <c r="E759" s="69"/>
      <c r="F759" s="69"/>
      <c r="G759" s="4"/>
      <c r="H759" s="69"/>
    </row>
    <row r="760" spans="1:8" ht="15" customHeight="1" x14ac:dyDescent="0.25">
      <c r="A760" s="4"/>
      <c r="B760" s="4"/>
      <c r="C760" s="69"/>
      <c r="D760" s="69"/>
      <c r="E760" s="69"/>
      <c r="F760" s="69"/>
      <c r="G760" s="4"/>
      <c r="H760" s="69"/>
    </row>
    <row r="761" spans="1:8" ht="15" customHeight="1" x14ac:dyDescent="0.25">
      <c r="A761" s="4"/>
      <c r="B761" s="4"/>
      <c r="C761" s="69"/>
      <c r="D761" s="69"/>
      <c r="E761" s="69"/>
      <c r="F761" s="69"/>
      <c r="G761" s="4"/>
      <c r="H761" s="69"/>
    </row>
    <row r="762" spans="1:8" ht="15" customHeight="1" x14ac:dyDescent="0.25">
      <c r="A762" s="4"/>
      <c r="B762" s="4"/>
      <c r="C762" s="69"/>
      <c r="D762" s="69"/>
      <c r="E762" s="69"/>
      <c r="F762" s="69"/>
      <c r="G762" s="4"/>
      <c r="H762" s="69"/>
    </row>
    <row r="763" spans="1:8" ht="15" customHeight="1" x14ac:dyDescent="0.25">
      <c r="A763" s="4"/>
      <c r="B763" s="4"/>
      <c r="C763" s="69"/>
      <c r="D763" s="69"/>
      <c r="E763" s="69"/>
      <c r="F763" s="69"/>
      <c r="G763" s="4"/>
      <c r="H763" s="69"/>
    </row>
    <row r="764" spans="1:8" ht="15" customHeight="1" x14ac:dyDescent="0.25">
      <c r="A764" s="4"/>
      <c r="B764" s="4"/>
      <c r="C764" s="69"/>
      <c r="D764" s="69"/>
      <c r="E764" s="69"/>
      <c r="F764" s="69"/>
      <c r="G764" s="4"/>
      <c r="H764" s="69"/>
    </row>
    <row r="765" spans="1:8" ht="15" customHeight="1" x14ac:dyDescent="0.25">
      <c r="A765" s="4"/>
      <c r="B765" s="4"/>
      <c r="C765" s="69"/>
      <c r="D765" s="69"/>
      <c r="E765" s="69"/>
      <c r="F765" s="69"/>
      <c r="G765" s="4"/>
      <c r="H765" s="69"/>
    </row>
    <row r="766" spans="1:8" ht="15" customHeight="1" x14ac:dyDescent="0.25">
      <c r="A766" s="4"/>
      <c r="B766" s="4"/>
      <c r="C766" s="69"/>
      <c r="D766" s="69"/>
      <c r="E766" s="69"/>
      <c r="F766" s="69"/>
      <c r="G766" s="4"/>
      <c r="H766" s="69"/>
    </row>
    <row r="767" spans="1:8" ht="15" customHeight="1" x14ac:dyDescent="0.25">
      <c r="A767" s="4"/>
      <c r="B767" s="4"/>
      <c r="C767" s="69"/>
      <c r="D767" s="69"/>
      <c r="E767" s="69"/>
      <c r="F767" s="69"/>
      <c r="G767" s="4"/>
      <c r="H767" s="69"/>
    </row>
    <row r="768" spans="1:8" ht="15" customHeight="1" x14ac:dyDescent="0.25">
      <c r="A768" s="4"/>
      <c r="B768" s="4"/>
      <c r="C768" s="69"/>
      <c r="D768" s="69"/>
      <c r="E768" s="69"/>
      <c r="F768" s="69"/>
      <c r="G768" s="4"/>
      <c r="H768" s="69"/>
    </row>
    <row r="769" spans="1:8" ht="15" customHeight="1" x14ac:dyDescent="0.25">
      <c r="A769" s="4"/>
      <c r="B769" s="4"/>
      <c r="C769" s="69"/>
      <c r="D769" s="69"/>
      <c r="E769" s="69"/>
      <c r="F769" s="69"/>
      <c r="G769" s="4"/>
      <c r="H769" s="69"/>
    </row>
    <row r="770" spans="1:8" ht="15" customHeight="1" x14ac:dyDescent="0.25">
      <c r="A770" s="4"/>
      <c r="B770" s="4"/>
      <c r="C770" s="69"/>
      <c r="D770" s="69"/>
      <c r="E770" s="69"/>
      <c r="F770" s="69"/>
      <c r="G770" s="4"/>
      <c r="H770" s="69"/>
    </row>
    <row r="771" spans="1:8" ht="15" customHeight="1" x14ac:dyDescent="0.25">
      <c r="A771" s="4"/>
      <c r="B771" s="4"/>
      <c r="C771" s="69"/>
      <c r="D771" s="69"/>
      <c r="E771" s="69"/>
      <c r="F771" s="69"/>
      <c r="G771" s="4"/>
      <c r="H771" s="69"/>
    </row>
    <row r="772" spans="1:8" ht="15" customHeight="1" x14ac:dyDescent="0.25">
      <c r="A772" s="4"/>
      <c r="B772" s="4"/>
      <c r="C772" s="69"/>
      <c r="D772" s="69"/>
      <c r="E772" s="69"/>
      <c r="F772" s="69"/>
      <c r="G772" s="4"/>
      <c r="H772" s="69"/>
    </row>
    <row r="773" spans="1:8" ht="15" customHeight="1" x14ac:dyDescent="0.25">
      <c r="A773" s="4"/>
      <c r="B773" s="4"/>
      <c r="C773" s="69"/>
      <c r="D773" s="69"/>
      <c r="E773" s="69"/>
      <c r="F773" s="69"/>
      <c r="G773" s="4"/>
      <c r="H773" s="69"/>
    </row>
    <row r="774" spans="1:8" ht="15" customHeight="1" x14ac:dyDescent="0.25">
      <c r="A774" s="4"/>
      <c r="B774" s="4"/>
      <c r="C774" s="69"/>
      <c r="D774" s="69"/>
      <c r="E774" s="69"/>
      <c r="F774" s="69"/>
      <c r="G774" s="4"/>
      <c r="H774" s="69"/>
    </row>
    <row r="775" spans="1:8" ht="15" customHeight="1" x14ac:dyDescent="0.25">
      <c r="A775" s="4"/>
      <c r="B775" s="4"/>
      <c r="C775" s="69"/>
      <c r="D775" s="69"/>
      <c r="E775" s="69"/>
      <c r="F775" s="69"/>
      <c r="G775" s="4"/>
      <c r="H775" s="69"/>
    </row>
    <row r="776" spans="1:8" ht="15" customHeight="1" x14ac:dyDescent="0.25">
      <c r="A776" s="4"/>
      <c r="B776" s="4"/>
      <c r="C776" s="69"/>
      <c r="D776" s="69"/>
      <c r="E776" s="69"/>
      <c r="F776" s="69"/>
      <c r="G776" s="4"/>
      <c r="H776" s="69"/>
    </row>
    <row r="777" spans="1:8" ht="15" customHeight="1" x14ac:dyDescent="0.25">
      <c r="A777" s="4"/>
      <c r="B777" s="4"/>
      <c r="C777" s="69"/>
      <c r="D777" s="69"/>
      <c r="E777" s="69"/>
      <c r="F777" s="69"/>
      <c r="G777" s="4"/>
      <c r="H777" s="69"/>
    </row>
    <row r="778" spans="1:8" ht="15" customHeight="1" x14ac:dyDescent="0.25">
      <c r="A778" s="4"/>
      <c r="B778" s="4"/>
      <c r="C778" s="69"/>
      <c r="D778" s="69"/>
      <c r="E778" s="69"/>
      <c r="F778" s="69"/>
      <c r="G778" s="4"/>
      <c r="H778" s="69"/>
    </row>
    <row r="779" spans="1:8" ht="15" customHeight="1" x14ac:dyDescent="0.25">
      <c r="A779" s="4"/>
      <c r="B779" s="4"/>
      <c r="C779" s="69"/>
      <c r="D779" s="69"/>
      <c r="E779" s="69"/>
      <c r="F779" s="69"/>
      <c r="G779" s="4"/>
      <c r="H779" s="69"/>
    </row>
    <row r="780" spans="1:8" ht="15" customHeight="1" x14ac:dyDescent="0.25">
      <c r="A780" s="4"/>
      <c r="B780" s="4"/>
      <c r="C780" s="69"/>
      <c r="D780" s="69"/>
      <c r="E780" s="69"/>
      <c r="F780" s="69"/>
      <c r="G780" s="4"/>
      <c r="H780" s="69"/>
    </row>
    <row r="781" spans="1:8" ht="15" customHeight="1" x14ac:dyDescent="0.25">
      <c r="A781" s="4"/>
      <c r="B781" s="4"/>
      <c r="C781" s="69"/>
      <c r="D781" s="69"/>
      <c r="E781" s="69"/>
      <c r="F781" s="69"/>
      <c r="G781" s="4"/>
      <c r="H781" s="69"/>
    </row>
    <row r="782" spans="1:8" ht="15" customHeight="1" x14ac:dyDescent="0.25">
      <c r="A782" s="4"/>
      <c r="B782" s="4"/>
      <c r="C782" s="69"/>
      <c r="D782" s="69"/>
      <c r="E782" s="69"/>
      <c r="F782" s="69"/>
      <c r="G782" s="4"/>
      <c r="H782" s="69"/>
    </row>
    <row r="783" spans="1:8" ht="15" customHeight="1" x14ac:dyDescent="0.25">
      <c r="A783" s="4"/>
      <c r="B783" s="4"/>
      <c r="C783" s="69"/>
      <c r="D783" s="69"/>
      <c r="E783" s="69"/>
      <c r="F783" s="69"/>
      <c r="G783" s="4"/>
      <c r="H783" s="69"/>
    </row>
    <row r="784" spans="1:8" ht="15" customHeight="1" x14ac:dyDescent="0.25">
      <c r="A784" s="4"/>
      <c r="B784" s="4"/>
      <c r="C784" s="69"/>
      <c r="D784" s="69"/>
      <c r="E784" s="69"/>
      <c r="F784" s="69"/>
      <c r="G784" s="4"/>
      <c r="H784" s="69"/>
    </row>
    <row r="785" spans="1:8" ht="15" customHeight="1" x14ac:dyDescent="0.25">
      <c r="A785" s="4"/>
      <c r="B785" s="4"/>
      <c r="C785" s="69"/>
      <c r="D785" s="69"/>
      <c r="E785" s="69"/>
      <c r="F785" s="69"/>
      <c r="G785" s="4"/>
      <c r="H785" s="69"/>
    </row>
    <row r="786" spans="1:8" ht="15" customHeight="1" x14ac:dyDescent="0.25">
      <c r="A786" s="4"/>
      <c r="B786" s="4"/>
      <c r="C786" s="69"/>
      <c r="D786" s="69"/>
      <c r="E786" s="69"/>
      <c r="F786" s="69"/>
      <c r="G786" s="4"/>
      <c r="H786" s="69"/>
    </row>
    <row r="787" spans="1:8" ht="15" customHeight="1" x14ac:dyDescent="0.25">
      <c r="A787" s="4"/>
      <c r="B787" s="4"/>
      <c r="C787" s="69"/>
      <c r="D787" s="69"/>
      <c r="E787" s="69"/>
      <c r="F787" s="69"/>
      <c r="G787" s="4"/>
      <c r="H787" s="69"/>
    </row>
    <row r="788" spans="1:8" ht="15" customHeight="1" x14ac:dyDescent="0.25">
      <c r="A788" s="4"/>
      <c r="B788" s="4"/>
      <c r="C788" s="69"/>
      <c r="D788" s="69"/>
      <c r="E788" s="69"/>
      <c r="F788" s="69"/>
      <c r="G788" s="4"/>
      <c r="H788" s="69"/>
    </row>
    <row r="789" spans="1:8" ht="15" customHeight="1" x14ac:dyDescent="0.25">
      <c r="A789" s="4"/>
      <c r="B789" s="4"/>
      <c r="C789" s="69"/>
      <c r="D789" s="69"/>
      <c r="E789" s="69"/>
      <c r="F789" s="69"/>
      <c r="G789" s="4"/>
      <c r="H789" s="69"/>
    </row>
    <row r="790" spans="1:8" ht="15" customHeight="1" x14ac:dyDescent="0.25">
      <c r="A790" s="4"/>
      <c r="B790" s="4"/>
      <c r="C790" s="69"/>
      <c r="D790" s="69"/>
      <c r="E790" s="69"/>
      <c r="F790" s="69"/>
      <c r="G790" s="4"/>
      <c r="H790" s="69"/>
    </row>
    <row r="791" spans="1:8" ht="15" customHeight="1" x14ac:dyDescent="0.25">
      <c r="A791" s="4"/>
      <c r="B791" s="4"/>
      <c r="C791" s="69"/>
      <c r="D791" s="69"/>
      <c r="E791" s="69"/>
      <c r="F791" s="69"/>
      <c r="G791" s="4"/>
      <c r="H791" s="69"/>
    </row>
    <row r="792" spans="1:8" ht="15" customHeight="1" x14ac:dyDescent="0.25">
      <c r="A792" s="4"/>
      <c r="B792" s="4"/>
      <c r="C792" s="69"/>
      <c r="D792" s="69"/>
      <c r="E792" s="69"/>
      <c r="F792" s="69"/>
      <c r="G792" s="4"/>
      <c r="H792" s="69"/>
    </row>
    <row r="793" spans="1:8" ht="15" customHeight="1" x14ac:dyDescent="0.25">
      <c r="A793" s="4"/>
      <c r="B793" s="4"/>
      <c r="C793" s="69"/>
      <c r="D793" s="69"/>
      <c r="E793" s="69"/>
      <c r="F793" s="69"/>
      <c r="G793" s="4"/>
      <c r="H793" s="69"/>
    </row>
    <row r="794" spans="1:8" ht="15" customHeight="1" x14ac:dyDescent="0.25">
      <c r="A794" s="4"/>
      <c r="B794" s="4"/>
      <c r="C794" s="69"/>
      <c r="D794" s="69"/>
      <c r="E794" s="69"/>
      <c r="F794" s="69"/>
      <c r="G794" s="4"/>
      <c r="H794" s="69"/>
    </row>
    <row r="795" spans="1:8" ht="15" customHeight="1" x14ac:dyDescent="0.25">
      <c r="A795" s="4"/>
      <c r="B795" s="4"/>
      <c r="C795" s="69"/>
      <c r="D795" s="69"/>
      <c r="E795" s="69"/>
      <c r="F795" s="69"/>
      <c r="G795" s="4"/>
      <c r="H795" s="69"/>
    </row>
    <row r="796" spans="1:8" ht="15" customHeight="1" x14ac:dyDescent="0.25">
      <c r="A796" s="4"/>
      <c r="B796" s="4"/>
      <c r="C796" s="69"/>
      <c r="D796" s="69"/>
      <c r="E796" s="69"/>
      <c r="F796" s="69"/>
      <c r="G796" s="4"/>
      <c r="H796" s="69"/>
    </row>
    <row r="797" spans="1:8" ht="15" customHeight="1" x14ac:dyDescent="0.25">
      <c r="A797" s="4"/>
      <c r="B797" s="4"/>
      <c r="C797" s="69"/>
      <c r="D797" s="69"/>
      <c r="E797" s="69"/>
      <c r="F797" s="69"/>
      <c r="G797" s="4"/>
      <c r="H797" s="69"/>
    </row>
    <row r="798" spans="1:8" ht="15" customHeight="1" x14ac:dyDescent="0.25">
      <c r="A798" s="4"/>
      <c r="B798" s="4"/>
      <c r="C798" s="69"/>
      <c r="D798" s="69"/>
      <c r="E798" s="69"/>
      <c r="F798" s="69"/>
      <c r="G798" s="4"/>
      <c r="H798" s="69"/>
    </row>
    <row r="799" spans="1:8" ht="15" customHeight="1" x14ac:dyDescent="0.25">
      <c r="A799" s="4"/>
      <c r="B799" s="4"/>
      <c r="C799" s="69"/>
      <c r="D799" s="69"/>
      <c r="E799" s="69"/>
      <c r="F799" s="69"/>
      <c r="G799" s="4"/>
      <c r="H799" s="69"/>
    </row>
    <row r="800" spans="1:8" ht="15" customHeight="1" x14ac:dyDescent="0.25">
      <c r="A800" s="4"/>
      <c r="B800" s="4"/>
      <c r="C800" s="69"/>
      <c r="D800" s="69"/>
      <c r="E800" s="69"/>
      <c r="F800" s="69"/>
      <c r="G800" s="4"/>
      <c r="H800" s="69"/>
    </row>
    <row r="801" spans="1:8" ht="15" customHeight="1" x14ac:dyDescent="0.25">
      <c r="A801" s="4"/>
      <c r="B801" s="4"/>
      <c r="C801" s="69"/>
      <c r="D801" s="69"/>
      <c r="E801" s="69"/>
      <c r="F801" s="69"/>
      <c r="G801" s="4"/>
      <c r="H801" s="69"/>
    </row>
    <row r="802" spans="1:8" ht="15" customHeight="1" x14ac:dyDescent="0.25">
      <c r="A802" s="4"/>
      <c r="B802" s="4"/>
      <c r="C802" s="69"/>
      <c r="D802" s="69"/>
      <c r="E802" s="69"/>
      <c r="F802" s="69"/>
      <c r="G802" s="4"/>
      <c r="H802" s="69"/>
    </row>
    <row r="803" spans="1:8" ht="15" customHeight="1" x14ac:dyDescent="0.25">
      <c r="A803" s="4"/>
      <c r="B803" s="4"/>
      <c r="C803" s="69"/>
      <c r="D803" s="69"/>
      <c r="E803" s="69"/>
      <c r="F803" s="69"/>
      <c r="G803" s="4"/>
      <c r="H803" s="69"/>
    </row>
    <row r="804" spans="1:8" ht="15" customHeight="1" x14ac:dyDescent="0.25">
      <c r="A804" s="4"/>
      <c r="B804" s="4"/>
      <c r="C804" s="69"/>
      <c r="D804" s="69"/>
      <c r="E804" s="69"/>
      <c r="F804" s="69"/>
      <c r="G804" s="4"/>
      <c r="H804" s="69"/>
    </row>
    <row r="805" spans="1:8" ht="15" customHeight="1" x14ac:dyDescent="0.25">
      <c r="A805" s="4"/>
      <c r="B805" s="4"/>
      <c r="C805" s="69"/>
      <c r="D805" s="69"/>
      <c r="E805" s="69"/>
      <c r="F805" s="69"/>
      <c r="G805" s="4"/>
      <c r="H805" s="69"/>
    </row>
    <row r="806" spans="1:8" ht="15" customHeight="1" x14ac:dyDescent="0.25">
      <c r="A806" s="4"/>
      <c r="B806" s="4"/>
      <c r="C806" s="69"/>
      <c r="D806" s="69"/>
      <c r="E806" s="69"/>
      <c r="F806" s="69"/>
      <c r="G806" s="4"/>
      <c r="H806" s="69"/>
    </row>
    <row r="807" spans="1:8" ht="15" customHeight="1" x14ac:dyDescent="0.25">
      <c r="A807" s="4"/>
      <c r="B807" s="4"/>
      <c r="C807" s="69"/>
      <c r="D807" s="69"/>
      <c r="E807" s="69"/>
      <c r="F807" s="69"/>
      <c r="G807" s="4"/>
      <c r="H807" s="69"/>
    </row>
    <row r="808" spans="1:8" ht="15" customHeight="1" x14ac:dyDescent="0.25">
      <c r="A808" s="4"/>
      <c r="B808" s="4"/>
      <c r="C808" s="69"/>
      <c r="D808" s="69"/>
      <c r="E808" s="69"/>
      <c r="F808" s="69"/>
      <c r="G808" s="4"/>
      <c r="H808" s="69"/>
    </row>
    <row r="809" spans="1:8" ht="15" customHeight="1" x14ac:dyDescent="0.25">
      <c r="A809" s="4"/>
      <c r="B809" s="4"/>
      <c r="C809" s="69"/>
      <c r="D809" s="69"/>
      <c r="E809" s="69"/>
      <c r="F809" s="69"/>
      <c r="G809" s="4"/>
      <c r="H809" s="69"/>
    </row>
    <row r="810" spans="1:8" ht="15" customHeight="1" x14ac:dyDescent="0.25">
      <c r="A810" s="4"/>
      <c r="B810" s="4"/>
      <c r="C810" s="69"/>
      <c r="D810" s="69"/>
      <c r="E810" s="69"/>
      <c r="F810" s="69"/>
      <c r="G810" s="4"/>
      <c r="H810" s="69"/>
    </row>
    <row r="811" spans="1:8" ht="15" customHeight="1" x14ac:dyDescent="0.25">
      <c r="A811" s="4"/>
      <c r="B811" s="4"/>
      <c r="C811" s="69"/>
      <c r="D811" s="69"/>
      <c r="E811" s="69"/>
      <c r="F811" s="69"/>
      <c r="G811" s="4"/>
      <c r="H811" s="69"/>
    </row>
    <row r="812" spans="1:8" ht="15" customHeight="1" x14ac:dyDescent="0.25">
      <c r="A812" s="4"/>
      <c r="B812" s="4"/>
      <c r="C812" s="69"/>
      <c r="D812" s="69"/>
      <c r="E812" s="69"/>
      <c r="F812" s="69"/>
      <c r="G812" s="4"/>
      <c r="H812" s="69"/>
    </row>
    <row r="813" spans="1:8" ht="15" customHeight="1" x14ac:dyDescent="0.25">
      <c r="A813" s="4"/>
      <c r="B813" s="4"/>
      <c r="C813" s="69"/>
      <c r="D813" s="69"/>
      <c r="E813" s="69"/>
      <c r="F813" s="69"/>
      <c r="G813" s="4"/>
      <c r="H813" s="69"/>
    </row>
    <row r="814" spans="1:8" ht="15" customHeight="1" x14ac:dyDescent="0.25">
      <c r="A814" s="4"/>
      <c r="B814" s="4"/>
      <c r="C814" s="69"/>
      <c r="D814" s="69"/>
      <c r="E814" s="69"/>
      <c r="F814" s="69"/>
      <c r="G814" s="4"/>
      <c r="H814" s="69"/>
    </row>
    <row r="815" spans="1:8" ht="15" customHeight="1" x14ac:dyDescent="0.25">
      <c r="A815" s="4"/>
      <c r="B815" s="4"/>
      <c r="C815" s="69"/>
      <c r="D815" s="69"/>
      <c r="E815" s="69"/>
      <c r="F815" s="69"/>
      <c r="G815" s="4"/>
      <c r="H815" s="69"/>
    </row>
    <row r="816" spans="1:8" ht="15" customHeight="1" x14ac:dyDescent="0.25">
      <c r="A816" s="4"/>
      <c r="B816" s="4"/>
      <c r="C816" s="69"/>
      <c r="D816" s="69"/>
      <c r="E816" s="69"/>
      <c r="F816" s="69"/>
      <c r="G816" s="4"/>
      <c r="H816" s="69"/>
    </row>
    <row r="817" spans="1:8" ht="15" customHeight="1" x14ac:dyDescent="0.25">
      <c r="A817" s="4"/>
      <c r="B817" s="4"/>
      <c r="C817" s="69"/>
      <c r="D817" s="69"/>
      <c r="E817" s="69"/>
      <c r="F817" s="69"/>
      <c r="G817" s="4"/>
      <c r="H817" s="69"/>
    </row>
    <row r="818" spans="1:8" ht="15" customHeight="1" x14ac:dyDescent="0.25">
      <c r="A818" s="4"/>
      <c r="B818" s="4"/>
      <c r="C818" s="69"/>
      <c r="D818" s="69"/>
      <c r="E818" s="69"/>
      <c r="F818" s="69"/>
      <c r="G818" s="4"/>
      <c r="H818" s="69"/>
    </row>
    <row r="819" spans="1:8" ht="15" customHeight="1" x14ac:dyDescent="0.25">
      <c r="A819" s="4"/>
      <c r="B819" s="4"/>
      <c r="C819" s="69"/>
      <c r="D819" s="69"/>
      <c r="E819" s="69"/>
      <c r="F819" s="69"/>
      <c r="G819" s="4"/>
      <c r="H819" s="69"/>
    </row>
    <row r="820" spans="1:8" ht="15" customHeight="1" x14ac:dyDescent="0.25">
      <c r="A820" s="4"/>
      <c r="B820" s="4"/>
      <c r="C820" s="69"/>
      <c r="D820" s="69"/>
      <c r="E820" s="69"/>
      <c r="F820" s="69"/>
      <c r="G820" s="4"/>
      <c r="H820" s="69"/>
    </row>
    <row r="821" spans="1:8" ht="15" customHeight="1" x14ac:dyDescent="0.25">
      <c r="A821" s="4"/>
      <c r="B821" s="4"/>
      <c r="C821" s="69"/>
      <c r="D821" s="69"/>
      <c r="E821" s="69"/>
      <c r="F821" s="69"/>
      <c r="G821" s="4"/>
      <c r="H821" s="69"/>
    </row>
    <row r="822" spans="1:8" ht="15" customHeight="1" x14ac:dyDescent="0.25">
      <c r="A822" s="4"/>
      <c r="B822" s="4"/>
      <c r="C822" s="69"/>
      <c r="D822" s="69"/>
      <c r="E822" s="69"/>
      <c r="F822" s="69"/>
      <c r="G822" s="4"/>
      <c r="H822" s="69"/>
    </row>
    <row r="823" spans="1:8" ht="15" customHeight="1" x14ac:dyDescent="0.25">
      <c r="A823" s="4"/>
      <c r="B823" s="4"/>
      <c r="C823" s="69"/>
      <c r="D823" s="69"/>
      <c r="E823" s="69"/>
      <c r="F823" s="69"/>
      <c r="G823" s="4"/>
      <c r="H823" s="69"/>
    </row>
    <row r="824" spans="1:8" ht="15" customHeight="1" x14ac:dyDescent="0.25">
      <c r="A824" s="4"/>
      <c r="B824" s="4"/>
      <c r="C824" s="69"/>
      <c r="D824" s="69"/>
      <c r="E824" s="69"/>
      <c r="F824" s="69"/>
      <c r="G824" s="4"/>
      <c r="H824" s="69"/>
    </row>
    <row r="825" spans="1:8" ht="15" customHeight="1" x14ac:dyDescent="0.25">
      <c r="A825" s="4"/>
      <c r="B825" s="4"/>
      <c r="C825" s="69"/>
      <c r="D825" s="69"/>
      <c r="E825" s="69"/>
      <c r="F825" s="69"/>
      <c r="G825" s="4"/>
      <c r="H825" s="69"/>
    </row>
    <row r="826" spans="1:8" ht="15" customHeight="1" x14ac:dyDescent="0.25">
      <c r="A826" s="4"/>
      <c r="B826" s="4"/>
      <c r="C826" s="69"/>
      <c r="D826" s="69"/>
      <c r="E826" s="69"/>
      <c r="F826" s="69"/>
      <c r="G826" s="4"/>
      <c r="H826" s="69"/>
    </row>
    <row r="827" spans="1:8" ht="15" customHeight="1" x14ac:dyDescent="0.25">
      <c r="A827" s="4"/>
      <c r="B827" s="4"/>
      <c r="C827" s="69"/>
      <c r="D827" s="69"/>
      <c r="E827" s="69"/>
      <c r="F827" s="69"/>
      <c r="G827" s="4"/>
      <c r="H827" s="69"/>
    </row>
    <row r="828" spans="1:8" ht="15" customHeight="1" x14ac:dyDescent="0.25">
      <c r="A828" s="4"/>
      <c r="B828" s="4"/>
      <c r="C828" s="69"/>
      <c r="D828" s="69"/>
      <c r="E828" s="69"/>
      <c r="F828" s="69"/>
      <c r="G828" s="4"/>
      <c r="H828" s="69"/>
    </row>
    <row r="829" spans="1:8" ht="15" customHeight="1" x14ac:dyDescent="0.25">
      <c r="A829" s="4"/>
      <c r="B829" s="4"/>
      <c r="C829" s="69"/>
      <c r="D829" s="69"/>
      <c r="E829" s="69"/>
      <c r="F829" s="69"/>
      <c r="G829" s="4"/>
      <c r="H829" s="69"/>
    </row>
    <row r="830" spans="1:8" ht="15" customHeight="1" x14ac:dyDescent="0.25">
      <c r="A830" s="4"/>
      <c r="B830" s="4"/>
      <c r="C830" s="69"/>
      <c r="D830" s="69"/>
      <c r="E830" s="69"/>
      <c r="F830" s="69"/>
      <c r="G830" s="4"/>
      <c r="H830" s="69"/>
    </row>
    <row r="831" spans="1:8" ht="15" customHeight="1" x14ac:dyDescent="0.25">
      <c r="A831" s="4"/>
      <c r="B831" s="4"/>
      <c r="C831" s="69"/>
      <c r="D831" s="69"/>
      <c r="E831" s="69"/>
      <c r="F831" s="69"/>
      <c r="G831" s="4"/>
      <c r="H831" s="69"/>
    </row>
    <row r="832" spans="1:8" ht="15" customHeight="1" x14ac:dyDescent="0.25">
      <c r="A832" s="4"/>
      <c r="B832" s="4"/>
      <c r="C832" s="69"/>
      <c r="D832" s="69"/>
      <c r="E832" s="69"/>
      <c r="F832" s="69"/>
      <c r="G832" s="4"/>
      <c r="H832" s="69"/>
    </row>
    <row r="833" spans="1:8" ht="15" customHeight="1" x14ac:dyDescent="0.25">
      <c r="A833" s="4"/>
      <c r="B833" s="4"/>
      <c r="C833" s="69"/>
      <c r="D833" s="69"/>
      <c r="E833" s="69"/>
      <c r="F833" s="69"/>
      <c r="G833" s="4"/>
      <c r="H833" s="69"/>
    </row>
    <row r="834" spans="1:8" ht="15" customHeight="1" x14ac:dyDescent="0.25">
      <c r="A834" s="4"/>
      <c r="B834" s="4"/>
      <c r="C834" s="69"/>
      <c r="D834" s="69"/>
      <c r="E834" s="69"/>
      <c r="F834" s="69"/>
      <c r="G834" s="4"/>
      <c r="H834" s="69"/>
    </row>
    <row r="835" spans="1:8" ht="15" customHeight="1" x14ac:dyDescent="0.25">
      <c r="A835" s="4"/>
      <c r="B835" s="4"/>
      <c r="C835" s="69"/>
      <c r="D835" s="69"/>
      <c r="E835" s="69"/>
      <c r="F835" s="69"/>
      <c r="G835" s="4"/>
      <c r="H835" s="69"/>
    </row>
    <row r="836" spans="1:8" ht="15" customHeight="1" x14ac:dyDescent="0.25">
      <c r="A836" s="4"/>
      <c r="B836" s="4"/>
      <c r="C836" s="69"/>
      <c r="D836" s="69"/>
      <c r="E836" s="69"/>
      <c r="F836" s="69"/>
      <c r="G836" s="4"/>
      <c r="H836" s="69"/>
    </row>
    <row r="837" spans="1:8" ht="15" customHeight="1" x14ac:dyDescent="0.25">
      <c r="A837" s="4"/>
      <c r="B837" s="4"/>
      <c r="C837" s="69"/>
      <c r="D837" s="69"/>
      <c r="E837" s="69"/>
      <c r="F837" s="69"/>
      <c r="G837" s="4"/>
      <c r="H837" s="69"/>
    </row>
    <row r="838" spans="1:8" ht="15" customHeight="1" x14ac:dyDescent="0.25">
      <c r="A838" s="4"/>
      <c r="B838" s="4"/>
      <c r="C838" s="69"/>
      <c r="D838" s="69"/>
      <c r="E838" s="69"/>
      <c r="F838" s="69"/>
      <c r="G838" s="4"/>
      <c r="H838" s="69"/>
    </row>
    <row r="839" spans="1:8" ht="15" customHeight="1" x14ac:dyDescent="0.25">
      <c r="A839" s="4"/>
      <c r="B839" s="4"/>
      <c r="C839" s="69"/>
      <c r="D839" s="69"/>
      <c r="E839" s="69"/>
      <c r="F839" s="69"/>
      <c r="G839" s="4"/>
      <c r="H839" s="69"/>
    </row>
    <row r="840" spans="1:8" ht="15" customHeight="1" x14ac:dyDescent="0.25">
      <c r="A840" s="4"/>
      <c r="B840" s="4"/>
      <c r="C840" s="69"/>
      <c r="D840" s="69"/>
      <c r="E840" s="69"/>
      <c r="F840" s="69"/>
      <c r="G840" s="4"/>
      <c r="H840" s="69"/>
    </row>
    <row r="841" spans="1:8" ht="15" customHeight="1" x14ac:dyDescent="0.25">
      <c r="A841" s="4"/>
      <c r="B841" s="4"/>
      <c r="C841" s="69"/>
      <c r="D841" s="69"/>
      <c r="E841" s="69"/>
      <c r="F841" s="69"/>
      <c r="G841" s="4"/>
      <c r="H841" s="69"/>
    </row>
    <row r="842" spans="1:8" ht="15" customHeight="1" x14ac:dyDescent="0.25">
      <c r="A842" s="4"/>
      <c r="B842" s="4"/>
      <c r="C842" s="69"/>
      <c r="D842" s="69"/>
      <c r="E842" s="69"/>
      <c r="F842" s="69"/>
      <c r="G842" s="4"/>
      <c r="H842" s="69"/>
    </row>
    <row r="843" spans="1:8" ht="15" customHeight="1" x14ac:dyDescent="0.25">
      <c r="A843" s="4"/>
      <c r="B843" s="4"/>
      <c r="C843" s="69"/>
      <c r="D843" s="69"/>
      <c r="E843" s="69"/>
      <c r="F843" s="69"/>
      <c r="G843" s="4"/>
      <c r="H843" s="69"/>
    </row>
    <row r="844" spans="1:8" ht="15" customHeight="1" x14ac:dyDescent="0.25">
      <c r="A844" s="4"/>
      <c r="B844" s="4"/>
      <c r="C844" s="69"/>
      <c r="D844" s="69"/>
      <c r="E844" s="69"/>
      <c r="F844" s="69"/>
      <c r="G844" s="4"/>
      <c r="H844" s="69"/>
    </row>
    <row r="845" spans="1:8" ht="15" customHeight="1" x14ac:dyDescent="0.25">
      <c r="A845" s="4"/>
      <c r="B845" s="4"/>
      <c r="C845" s="69"/>
      <c r="D845" s="69"/>
      <c r="E845" s="69"/>
      <c r="F845" s="69"/>
      <c r="G845" s="4"/>
      <c r="H845" s="69"/>
    </row>
    <row r="846" spans="1:8" ht="15" customHeight="1" x14ac:dyDescent="0.25">
      <c r="A846" s="4"/>
      <c r="B846" s="4"/>
      <c r="C846" s="69"/>
      <c r="D846" s="69"/>
      <c r="E846" s="69"/>
      <c r="F846" s="69"/>
      <c r="G846" s="4"/>
      <c r="H846" s="69"/>
    </row>
    <row r="847" spans="1:8" ht="15" customHeight="1" x14ac:dyDescent="0.25">
      <c r="A847" s="4"/>
      <c r="B847" s="4"/>
      <c r="C847" s="69"/>
      <c r="D847" s="69"/>
      <c r="E847" s="69"/>
      <c r="F847" s="69"/>
      <c r="G847" s="4"/>
      <c r="H847" s="69"/>
    </row>
    <row r="848" spans="1:8" ht="15" customHeight="1" x14ac:dyDescent="0.25">
      <c r="A848" s="4"/>
      <c r="B848" s="4"/>
      <c r="C848" s="69"/>
      <c r="D848" s="69"/>
      <c r="E848" s="69"/>
      <c r="F848" s="69"/>
      <c r="G848" s="4"/>
      <c r="H848" s="69"/>
    </row>
    <row r="849" spans="1:8" ht="15" customHeight="1" x14ac:dyDescent="0.25">
      <c r="A849" s="4"/>
      <c r="B849" s="4"/>
      <c r="C849" s="69"/>
      <c r="D849" s="69"/>
      <c r="E849" s="69"/>
      <c r="F849" s="69"/>
      <c r="G849" s="4"/>
      <c r="H849" s="69"/>
    </row>
    <row r="850" spans="1:8" ht="15" customHeight="1" x14ac:dyDescent="0.25">
      <c r="A850" s="4"/>
      <c r="B850" s="4"/>
      <c r="C850" s="69"/>
      <c r="D850" s="69"/>
      <c r="E850" s="69"/>
      <c r="F850" s="69"/>
      <c r="G850" s="4"/>
      <c r="H850" s="69"/>
    </row>
    <row r="851" spans="1:8" ht="15" customHeight="1" x14ac:dyDescent="0.25">
      <c r="A851" s="4"/>
      <c r="B851" s="4"/>
      <c r="C851" s="69"/>
      <c r="D851" s="69"/>
      <c r="E851" s="69"/>
      <c r="F851" s="69"/>
      <c r="G851" s="4"/>
      <c r="H851" s="69"/>
    </row>
    <row r="852" spans="1:8" ht="15" customHeight="1" x14ac:dyDescent="0.25">
      <c r="A852" s="4"/>
      <c r="B852" s="4"/>
      <c r="C852" s="69"/>
      <c r="D852" s="69"/>
      <c r="E852" s="69"/>
      <c r="F852" s="69"/>
      <c r="G852" s="4"/>
      <c r="H852" s="69"/>
    </row>
    <row r="853" spans="1:8" ht="15" customHeight="1" x14ac:dyDescent="0.25">
      <c r="A853" s="4"/>
      <c r="B853" s="4"/>
      <c r="C853" s="69"/>
      <c r="D853" s="69"/>
      <c r="E853" s="69"/>
      <c r="F853" s="69"/>
      <c r="G853" s="4"/>
      <c r="H853" s="69"/>
    </row>
    <row r="854" spans="1:8" ht="15" customHeight="1" x14ac:dyDescent="0.25">
      <c r="A854" s="4"/>
      <c r="B854" s="4"/>
      <c r="C854" s="69"/>
      <c r="D854" s="69"/>
      <c r="E854" s="69"/>
      <c r="F854" s="69"/>
      <c r="G854" s="4"/>
      <c r="H854" s="69"/>
    </row>
    <row r="855" spans="1:8" ht="15" customHeight="1" x14ac:dyDescent="0.25">
      <c r="A855" s="4"/>
      <c r="B855" s="4"/>
      <c r="C855" s="69"/>
      <c r="D855" s="69"/>
      <c r="E855" s="69"/>
      <c r="F855" s="69"/>
      <c r="G855" s="4"/>
      <c r="H855" s="69"/>
    </row>
    <row r="856" spans="1:8" ht="15" customHeight="1" x14ac:dyDescent="0.25">
      <c r="A856" s="4"/>
      <c r="B856" s="4"/>
      <c r="C856" s="69"/>
      <c r="D856" s="69"/>
      <c r="E856" s="69"/>
      <c r="F856" s="69"/>
      <c r="G856" s="4"/>
      <c r="H856" s="69"/>
    </row>
    <row r="857" spans="1:8" ht="15" customHeight="1" x14ac:dyDescent="0.25">
      <c r="A857" s="4"/>
      <c r="B857" s="4"/>
      <c r="C857" s="69"/>
      <c r="D857" s="69"/>
      <c r="E857" s="69"/>
      <c r="F857" s="69"/>
      <c r="G857" s="4"/>
      <c r="H857" s="69"/>
    </row>
    <row r="858" spans="1:8" ht="15" customHeight="1" x14ac:dyDescent="0.25">
      <c r="A858" s="4"/>
      <c r="B858" s="4"/>
      <c r="C858" s="69"/>
      <c r="D858" s="69"/>
      <c r="E858" s="69"/>
      <c r="F858" s="69"/>
      <c r="G858" s="4"/>
      <c r="H858" s="69"/>
    </row>
    <row r="859" spans="1:8" ht="15" customHeight="1" x14ac:dyDescent="0.25">
      <c r="A859" s="4"/>
      <c r="B859" s="4"/>
      <c r="C859" s="69"/>
      <c r="D859" s="69"/>
      <c r="E859" s="69"/>
      <c r="F859" s="69"/>
      <c r="G859" s="4"/>
      <c r="H859" s="69"/>
    </row>
    <row r="860" spans="1:8" ht="15" customHeight="1" x14ac:dyDescent="0.25">
      <c r="A860" s="4"/>
      <c r="B860" s="4"/>
      <c r="C860" s="69"/>
      <c r="D860" s="69"/>
      <c r="E860" s="69"/>
      <c r="F860" s="69"/>
      <c r="G860" s="4"/>
      <c r="H860" s="69"/>
    </row>
    <row r="861" spans="1:8" ht="15" customHeight="1" x14ac:dyDescent="0.25">
      <c r="A861" s="4"/>
      <c r="B861" s="4"/>
      <c r="C861" s="69"/>
      <c r="D861" s="69"/>
      <c r="E861" s="69"/>
      <c r="F861" s="69"/>
      <c r="G861" s="4"/>
      <c r="H861" s="69"/>
    </row>
    <row r="862" spans="1:8" ht="15" customHeight="1" x14ac:dyDescent="0.25">
      <c r="A862" s="4"/>
      <c r="B862" s="4"/>
      <c r="C862" s="69"/>
      <c r="D862" s="69"/>
      <c r="E862" s="69"/>
      <c r="F862" s="69"/>
      <c r="G862" s="4"/>
      <c r="H862" s="69"/>
    </row>
    <row r="863" spans="1:8" ht="15" customHeight="1" x14ac:dyDescent="0.25">
      <c r="A863" s="4"/>
      <c r="B863" s="4"/>
      <c r="C863" s="69"/>
      <c r="D863" s="69"/>
      <c r="E863" s="69"/>
      <c r="F863" s="69"/>
      <c r="G863" s="4"/>
      <c r="H863" s="69"/>
    </row>
    <row r="864" spans="1:8" ht="15" customHeight="1" x14ac:dyDescent="0.25">
      <c r="A864" s="4"/>
      <c r="B864" s="4"/>
      <c r="C864" s="69"/>
      <c r="D864" s="69"/>
      <c r="E864" s="69"/>
      <c r="F864" s="69"/>
      <c r="G864" s="4"/>
      <c r="H864" s="69"/>
    </row>
    <row r="865" spans="1:8" ht="15" customHeight="1" x14ac:dyDescent="0.25">
      <c r="A865" s="4"/>
      <c r="B865" s="4"/>
      <c r="C865" s="69"/>
      <c r="D865" s="69"/>
      <c r="E865" s="69"/>
      <c r="F865" s="69"/>
      <c r="G865" s="4"/>
      <c r="H865" s="69"/>
    </row>
    <row r="866" spans="1:8" ht="15" customHeight="1" x14ac:dyDescent="0.25">
      <c r="A866" s="4"/>
      <c r="B866" s="4"/>
      <c r="C866" s="69"/>
      <c r="D866" s="69"/>
      <c r="E866" s="69"/>
      <c r="F866" s="69"/>
      <c r="G866" s="4"/>
      <c r="H866" s="69"/>
    </row>
    <row r="867" spans="1:8" ht="15" customHeight="1" x14ac:dyDescent="0.25">
      <c r="A867" s="4"/>
      <c r="B867" s="4"/>
      <c r="C867" s="69"/>
      <c r="D867" s="69"/>
      <c r="E867" s="69"/>
      <c r="F867" s="69"/>
      <c r="G867" s="4"/>
      <c r="H867" s="69"/>
    </row>
    <row r="868" spans="1:8" ht="15" customHeight="1" x14ac:dyDescent="0.25">
      <c r="A868" s="4"/>
      <c r="B868" s="4"/>
      <c r="C868" s="69"/>
      <c r="D868" s="69"/>
      <c r="E868" s="69"/>
      <c r="F868" s="69"/>
      <c r="G868" s="4"/>
      <c r="H868" s="69"/>
    </row>
    <row r="869" spans="1:8" ht="15" customHeight="1" x14ac:dyDescent="0.25">
      <c r="A869" s="4"/>
      <c r="B869" s="4"/>
      <c r="C869" s="69"/>
      <c r="D869" s="69"/>
      <c r="E869" s="69"/>
      <c r="F869" s="69"/>
      <c r="G869" s="4"/>
      <c r="H869" s="69"/>
    </row>
    <row r="870" spans="1:8" ht="15" customHeight="1" x14ac:dyDescent="0.25">
      <c r="A870" s="4"/>
      <c r="B870" s="4"/>
      <c r="C870" s="69"/>
      <c r="D870" s="69"/>
      <c r="E870" s="69"/>
      <c r="F870" s="69"/>
      <c r="G870" s="4"/>
      <c r="H870" s="69"/>
    </row>
    <row r="871" spans="1:8" ht="15" customHeight="1" x14ac:dyDescent="0.25">
      <c r="A871" s="4"/>
      <c r="B871" s="4"/>
      <c r="C871" s="69"/>
      <c r="D871" s="69"/>
      <c r="E871" s="69"/>
      <c r="F871" s="69"/>
      <c r="G871" s="4"/>
      <c r="H871" s="69"/>
    </row>
    <row r="872" spans="1:8" ht="15" customHeight="1" x14ac:dyDescent="0.25">
      <c r="A872" s="4"/>
      <c r="B872" s="4"/>
      <c r="C872" s="69"/>
      <c r="D872" s="69"/>
      <c r="E872" s="69"/>
      <c r="F872" s="69"/>
      <c r="G872" s="4"/>
      <c r="H872" s="69"/>
    </row>
    <row r="873" spans="1:8" ht="15" customHeight="1" x14ac:dyDescent="0.25">
      <c r="A873" s="4"/>
      <c r="B873" s="4"/>
      <c r="C873" s="69"/>
      <c r="D873" s="69"/>
      <c r="E873" s="69"/>
      <c r="F873" s="69"/>
      <c r="G873" s="4"/>
      <c r="H873" s="69"/>
    </row>
    <row r="874" spans="1:8" ht="15" customHeight="1" x14ac:dyDescent="0.25">
      <c r="A874" s="4"/>
      <c r="B874" s="4"/>
      <c r="C874" s="69"/>
      <c r="D874" s="69"/>
      <c r="E874" s="69"/>
      <c r="F874" s="69"/>
      <c r="G874" s="4"/>
      <c r="H874" s="69"/>
    </row>
    <row r="875" spans="1:8" ht="15" customHeight="1" x14ac:dyDescent="0.25">
      <c r="A875" s="4"/>
      <c r="B875" s="4"/>
      <c r="C875" s="69"/>
      <c r="D875" s="69"/>
      <c r="E875" s="69"/>
      <c r="F875" s="69"/>
      <c r="G875" s="4"/>
      <c r="H875" s="69"/>
    </row>
    <row r="876" spans="1:8" ht="15" customHeight="1" x14ac:dyDescent="0.25">
      <c r="A876" s="4"/>
      <c r="B876" s="4"/>
      <c r="C876" s="69"/>
      <c r="D876" s="69"/>
      <c r="E876" s="69"/>
      <c r="F876" s="69"/>
      <c r="G876" s="4"/>
      <c r="H876" s="69"/>
    </row>
    <row r="877" spans="1:8" ht="15" customHeight="1" x14ac:dyDescent="0.25">
      <c r="A877" s="4"/>
      <c r="B877" s="4"/>
      <c r="C877" s="69"/>
      <c r="D877" s="69"/>
      <c r="E877" s="69"/>
      <c r="F877" s="69"/>
      <c r="G877" s="4"/>
      <c r="H877" s="69"/>
    </row>
    <row r="878" spans="1:8" ht="15" customHeight="1" x14ac:dyDescent="0.25">
      <c r="A878" s="4"/>
      <c r="B878" s="4"/>
      <c r="C878" s="69"/>
      <c r="D878" s="69"/>
      <c r="E878" s="69"/>
      <c r="F878" s="69"/>
      <c r="G878" s="4"/>
      <c r="H878" s="69"/>
    </row>
    <row r="879" spans="1:8" ht="15" customHeight="1" x14ac:dyDescent="0.25">
      <c r="A879" s="4"/>
      <c r="B879" s="4"/>
      <c r="C879" s="69"/>
      <c r="D879" s="69"/>
      <c r="E879" s="69"/>
      <c r="F879" s="69"/>
      <c r="G879" s="4"/>
      <c r="H879" s="69"/>
    </row>
    <row r="880" spans="1:8" ht="15" customHeight="1" x14ac:dyDescent="0.25">
      <c r="A880" s="4"/>
      <c r="B880" s="4"/>
      <c r="C880" s="69"/>
      <c r="D880" s="69"/>
      <c r="E880" s="69"/>
      <c r="F880" s="69"/>
      <c r="G880" s="4"/>
      <c r="H880" s="69"/>
    </row>
    <row r="881" spans="1:8" ht="15" customHeight="1" x14ac:dyDescent="0.25">
      <c r="A881" s="4"/>
      <c r="B881" s="4"/>
      <c r="C881" s="69"/>
      <c r="D881" s="69"/>
      <c r="E881" s="69"/>
      <c r="F881" s="69"/>
      <c r="G881" s="4"/>
      <c r="H881" s="69"/>
    </row>
    <row r="882" spans="1:8" ht="15" customHeight="1" x14ac:dyDescent="0.25">
      <c r="A882" s="4"/>
      <c r="B882" s="4"/>
      <c r="C882" s="69"/>
      <c r="D882" s="69"/>
      <c r="E882" s="69"/>
      <c r="F882" s="69"/>
      <c r="G882" s="4"/>
      <c r="H882" s="69"/>
    </row>
    <row r="883" spans="1:8" ht="15" customHeight="1" x14ac:dyDescent="0.25">
      <c r="A883" s="4"/>
      <c r="B883" s="4"/>
      <c r="C883" s="69"/>
      <c r="D883" s="69"/>
      <c r="E883" s="69"/>
      <c r="F883" s="69"/>
      <c r="G883" s="4"/>
      <c r="H883" s="69"/>
    </row>
    <row r="884" spans="1:8" ht="15" customHeight="1" x14ac:dyDescent="0.25">
      <c r="A884" s="4"/>
      <c r="B884" s="4"/>
      <c r="C884" s="69"/>
      <c r="D884" s="69"/>
      <c r="E884" s="69"/>
      <c r="F884" s="69"/>
      <c r="G884" s="4"/>
      <c r="H884" s="69"/>
    </row>
    <row r="885" spans="1:8" ht="15" customHeight="1" x14ac:dyDescent="0.25">
      <c r="A885" s="4"/>
      <c r="B885" s="4"/>
      <c r="C885" s="69"/>
      <c r="D885" s="69"/>
      <c r="E885" s="69"/>
      <c r="F885" s="69"/>
      <c r="G885" s="4"/>
      <c r="H885" s="69"/>
    </row>
    <row r="886" spans="1:8" ht="15" customHeight="1" x14ac:dyDescent="0.25">
      <c r="A886" s="4"/>
      <c r="B886" s="4"/>
      <c r="C886" s="69"/>
      <c r="D886" s="69"/>
      <c r="E886" s="69"/>
      <c r="F886" s="69"/>
      <c r="G886" s="4"/>
      <c r="H886" s="69"/>
    </row>
    <row r="887" spans="1:8" ht="15" customHeight="1" x14ac:dyDescent="0.25">
      <c r="A887" s="4"/>
      <c r="B887" s="4"/>
      <c r="C887" s="69"/>
      <c r="D887" s="69"/>
      <c r="E887" s="69"/>
      <c r="F887" s="69"/>
      <c r="G887" s="4"/>
      <c r="H887" s="69"/>
    </row>
    <row r="888" spans="1:8" ht="15" customHeight="1" x14ac:dyDescent="0.25">
      <c r="A888" s="4"/>
      <c r="B888" s="4"/>
      <c r="C888" s="69"/>
      <c r="D888" s="69"/>
      <c r="E888" s="69"/>
      <c r="F888" s="69"/>
      <c r="G888" s="4"/>
      <c r="H888" s="69"/>
    </row>
    <row r="889" spans="1:8" ht="15" customHeight="1" x14ac:dyDescent="0.25">
      <c r="A889" s="4"/>
      <c r="B889" s="4"/>
      <c r="C889" s="69"/>
      <c r="D889" s="69"/>
      <c r="E889" s="69"/>
      <c r="F889" s="69"/>
      <c r="G889" s="4"/>
      <c r="H889" s="69"/>
    </row>
    <row r="890" spans="1:8" ht="15" customHeight="1" x14ac:dyDescent="0.25">
      <c r="A890" s="4"/>
      <c r="B890" s="4"/>
      <c r="C890" s="69"/>
      <c r="D890" s="69"/>
      <c r="E890" s="69"/>
      <c r="F890" s="69"/>
      <c r="G890" s="4"/>
      <c r="H890" s="69"/>
    </row>
    <row r="891" spans="1:8" ht="15" customHeight="1" x14ac:dyDescent="0.25">
      <c r="A891" s="4"/>
      <c r="B891" s="4"/>
      <c r="C891" s="69"/>
      <c r="D891" s="69"/>
      <c r="E891" s="69"/>
      <c r="F891" s="69"/>
      <c r="G891" s="4"/>
      <c r="H891" s="69"/>
    </row>
    <row r="892" spans="1:8" ht="15" customHeight="1" x14ac:dyDescent="0.25">
      <c r="A892" s="4"/>
      <c r="B892" s="4"/>
      <c r="C892" s="69"/>
      <c r="D892" s="69"/>
      <c r="E892" s="69"/>
      <c r="F892" s="69"/>
      <c r="G892" s="4"/>
      <c r="H892" s="69"/>
    </row>
    <row r="893" spans="1:8" ht="15" customHeight="1" x14ac:dyDescent="0.25">
      <c r="A893" s="4"/>
      <c r="B893" s="4"/>
      <c r="C893" s="69"/>
      <c r="D893" s="69"/>
      <c r="E893" s="69"/>
      <c r="F893" s="69"/>
      <c r="G893" s="4"/>
      <c r="H893" s="69"/>
    </row>
    <row r="894" spans="1:8" ht="15" customHeight="1" x14ac:dyDescent="0.25">
      <c r="A894" s="4"/>
      <c r="B894" s="4"/>
      <c r="C894" s="69"/>
      <c r="D894" s="69"/>
      <c r="E894" s="69"/>
      <c r="F894" s="69"/>
      <c r="G894" s="4"/>
      <c r="H894" s="69"/>
    </row>
    <row r="895" spans="1:8" ht="15" customHeight="1" x14ac:dyDescent="0.25">
      <c r="A895" s="4"/>
      <c r="B895" s="4"/>
      <c r="C895" s="69"/>
      <c r="D895" s="69"/>
      <c r="E895" s="69"/>
      <c r="F895" s="69"/>
      <c r="G895" s="4"/>
      <c r="H895" s="69"/>
    </row>
    <row r="896" spans="1:8" ht="15" customHeight="1" x14ac:dyDescent="0.25">
      <c r="A896" s="4"/>
      <c r="B896" s="4"/>
      <c r="C896" s="69"/>
      <c r="D896" s="69"/>
      <c r="E896" s="69"/>
      <c r="F896" s="69"/>
      <c r="G896" s="4"/>
      <c r="H896" s="69"/>
    </row>
    <row r="897" spans="1:8" ht="15" customHeight="1" x14ac:dyDescent="0.25">
      <c r="A897" s="4"/>
      <c r="B897" s="4"/>
      <c r="C897" s="69"/>
      <c r="D897" s="69"/>
      <c r="E897" s="69"/>
      <c r="F897" s="69"/>
      <c r="G897" s="4"/>
      <c r="H897" s="69"/>
    </row>
    <row r="898" spans="1:8" ht="15" customHeight="1" x14ac:dyDescent="0.25">
      <c r="A898" s="4"/>
      <c r="B898" s="4"/>
      <c r="C898" s="69"/>
      <c r="D898" s="69"/>
      <c r="E898" s="69"/>
      <c r="F898" s="69"/>
      <c r="G898" s="4"/>
      <c r="H898" s="69"/>
    </row>
    <row r="899" spans="1:8" ht="15" customHeight="1" x14ac:dyDescent="0.25">
      <c r="A899" s="4"/>
      <c r="B899" s="4"/>
      <c r="C899" s="69"/>
      <c r="D899" s="69"/>
      <c r="E899" s="69"/>
      <c r="F899" s="69"/>
      <c r="G899" s="4"/>
      <c r="H899" s="69"/>
    </row>
    <row r="900" spans="1:8" ht="15" customHeight="1" x14ac:dyDescent="0.25">
      <c r="A900" s="4"/>
      <c r="B900" s="4"/>
      <c r="C900" s="69"/>
      <c r="D900" s="69"/>
      <c r="E900" s="69"/>
      <c r="F900" s="69"/>
      <c r="G900" s="4"/>
      <c r="H900" s="69"/>
    </row>
    <row r="901" spans="1:8" ht="15" customHeight="1" x14ac:dyDescent="0.25">
      <c r="A901" s="4"/>
      <c r="B901" s="4"/>
      <c r="C901" s="69"/>
      <c r="D901" s="69"/>
      <c r="E901" s="69"/>
      <c r="F901" s="69"/>
      <c r="G901" s="4"/>
      <c r="H901" s="69"/>
    </row>
    <row r="902" spans="1:8" ht="15" customHeight="1" x14ac:dyDescent="0.25">
      <c r="A902" s="4"/>
      <c r="B902" s="4"/>
      <c r="C902" s="69"/>
      <c r="D902" s="69"/>
      <c r="E902" s="69"/>
      <c r="F902" s="69"/>
      <c r="G902" s="4"/>
      <c r="H902" s="69"/>
    </row>
    <row r="903" spans="1:8" ht="15" customHeight="1" x14ac:dyDescent="0.25">
      <c r="A903" s="4"/>
      <c r="B903" s="4"/>
      <c r="C903" s="69"/>
      <c r="D903" s="69"/>
      <c r="E903" s="69"/>
      <c r="F903" s="69"/>
      <c r="G903" s="4"/>
      <c r="H903" s="69"/>
    </row>
    <row r="904" spans="1:8" ht="15" customHeight="1" x14ac:dyDescent="0.25">
      <c r="A904" s="4"/>
      <c r="B904" s="4"/>
      <c r="C904" s="69"/>
      <c r="D904" s="69"/>
      <c r="E904" s="69"/>
      <c r="F904" s="69"/>
      <c r="G904" s="4"/>
      <c r="H904" s="69"/>
    </row>
    <row r="905" spans="1:8" ht="15" customHeight="1" x14ac:dyDescent="0.25">
      <c r="A905" s="4"/>
      <c r="B905" s="4"/>
      <c r="C905" s="69"/>
      <c r="D905" s="69"/>
      <c r="E905" s="69"/>
      <c r="F905" s="69"/>
      <c r="G905" s="4"/>
      <c r="H905" s="69"/>
    </row>
    <row r="906" spans="1:8" ht="15" customHeight="1" x14ac:dyDescent="0.25">
      <c r="A906" s="4"/>
      <c r="B906" s="4"/>
      <c r="C906" s="69"/>
      <c r="D906" s="69"/>
      <c r="E906" s="69"/>
      <c r="F906" s="69"/>
      <c r="G906" s="4"/>
      <c r="H906" s="69"/>
    </row>
    <row r="907" spans="1:8" ht="15" customHeight="1" x14ac:dyDescent="0.25">
      <c r="A907" s="4"/>
      <c r="B907" s="4"/>
      <c r="C907" s="69"/>
      <c r="D907" s="69"/>
      <c r="E907" s="69"/>
      <c r="F907" s="69"/>
      <c r="G907" s="4"/>
      <c r="H907" s="69"/>
    </row>
    <row r="908" spans="1:8" ht="15" customHeight="1" x14ac:dyDescent="0.25">
      <c r="A908" s="4"/>
      <c r="B908" s="4"/>
      <c r="C908" s="69"/>
      <c r="D908" s="69"/>
      <c r="E908" s="69"/>
      <c r="F908" s="69"/>
      <c r="G908" s="4"/>
      <c r="H908" s="69"/>
    </row>
    <row r="909" spans="1:8" ht="15" customHeight="1" x14ac:dyDescent="0.25">
      <c r="A909" s="4"/>
      <c r="B909" s="4"/>
      <c r="C909" s="69"/>
      <c r="D909" s="69"/>
      <c r="E909" s="69"/>
      <c r="F909" s="69"/>
      <c r="G909" s="4"/>
      <c r="H909" s="69"/>
    </row>
    <row r="910" spans="1:8" ht="15" customHeight="1" x14ac:dyDescent="0.25">
      <c r="A910" s="4"/>
      <c r="B910" s="4"/>
      <c r="C910" s="69"/>
      <c r="D910" s="69"/>
      <c r="E910" s="69"/>
      <c r="F910" s="69"/>
      <c r="G910" s="4"/>
      <c r="H910" s="69"/>
    </row>
    <row r="911" spans="1:8" ht="15" customHeight="1" x14ac:dyDescent="0.25">
      <c r="A911" s="4"/>
      <c r="B911" s="4"/>
      <c r="C911" s="69"/>
      <c r="D911" s="69"/>
      <c r="E911" s="69"/>
      <c r="F911" s="69"/>
      <c r="G911" s="4"/>
      <c r="H911" s="69"/>
    </row>
    <row r="912" spans="1:8" ht="15" customHeight="1" x14ac:dyDescent="0.25">
      <c r="A912" s="4"/>
      <c r="B912" s="4"/>
      <c r="C912" s="69"/>
      <c r="D912" s="69"/>
      <c r="E912" s="69"/>
      <c r="F912" s="69"/>
      <c r="G912" s="4"/>
      <c r="H912" s="69"/>
    </row>
    <row r="913" spans="1:8" ht="15" customHeight="1" x14ac:dyDescent="0.25">
      <c r="A913" s="4"/>
      <c r="B913" s="4"/>
      <c r="C913" s="69"/>
      <c r="D913" s="69"/>
      <c r="E913" s="69"/>
      <c r="F913" s="69"/>
      <c r="G913" s="4"/>
      <c r="H913" s="69"/>
    </row>
    <row r="914" spans="1:8" ht="15" customHeight="1" x14ac:dyDescent="0.25">
      <c r="A914" s="4"/>
      <c r="B914" s="4"/>
      <c r="C914" s="69"/>
      <c r="D914" s="69"/>
      <c r="E914" s="69"/>
      <c r="F914" s="69"/>
      <c r="G914" s="4"/>
      <c r="H914" s="69"/>
    </row>
    <row r="915" spans="1:8" ht="15" customHeight="1" x14ac:dyDescent="0.25">
      <c r="A915" s="4"/>
      <c r="B915" s="4"/>
      <c r="C915" s="69"/>
      <c r="D915" s="69"/>
      <c r="E915" s="69"/>
      <c r="F915" s="69"/>
      <c r="G915" s="4"/>
      <c r="H915" s="69"/>
    </row>
    <row r="916" spans="1:8" ht="15" customHeight="1" x14ac:dyDescent="0.25">
      <c r="A916" s="4"/>
      <c r="B916" s="4"/>
      <c r="C916" s="69"/>
      <c r="D916" s="69"/>
      <c r="E916" s="69"/>
      <c r="F916" s="69"/>
      <c r="G916" s="4"/>
      <c r="H916" s="69"/>
    </row>
    <row r="917" spans="1:8" ht="15" customHeight="1" x14ac:dyDescent="0.25">
      <c r="A917" s="4"/>
      <c r="B917" s="4"/>
      <c r="C917" s="69"/>
      <c r="D917" s="69"/>
      <c r="E917" s="69"/>
      <c r="F917" s="69"/>
      <c r="G917" s="4"/>
      <c r="H917" s="69"/>
    </row>
    <row r="918" spans="1:8" ht="15" customHeight="1" x14ac:dyDescent="0.25">
      <c r="A918" s="4"/>
      <c r="B918" s="4"/>
      <c r="C918" s="69"/>
      <c r="D918" s="69"/>
      <c r="E918" s="69"/>
      <c r="F918" s="69"/>
      <c r="G918" s="4"/>
      <c r="H918" s="69"/>
    </row>
    <row r="919" spans="1:8" ht="15" customHeight="1" x14ac:dyDescent="0.25">
      <c r="A919" s="4"/>
      <c r="B919" s="4"/>
      <c r="C919" s="69"/>
      <c r="D919" s="69"/>
      <c r="E919" s="69"/>
      <c r="F919" s="69"/>
      <c r="G919" s="4"/>
      <c r="H919" s="69"/>
    </row>
    <row r="920" spans="1:8" ht="15" customHeight="1" x14ac:dyDescent="0.25">
      <c r="A920" s="4"/>
      <c r="B920" s="4"/>
      <c r="C920" s="69"/>
      <c r="D920" s="69"/>
      <c r="E920" s="69"/>
      <c r="F920" s="69"/>
      <c r="G920" s="4"/>
      <c r="H920" s="69"/>
    </row>
    <row r="921" spans="1:8" ht="15" customHeight="1" x14ac:dyDescent="0.25">
      <c r="A921" s="4"/>
      <c r="B921" s="4"/>
      <c r="C921" s="69"/>
      <c r="D921" s="69"/>
      <c r="E921" s="69"/>
      <c r="F921" s="69"/>
      <c r="G921" s="4"/>
      <c r="H921" s="69"/>
    </row>
    <row r="922" spans="1:8" ht="15" customHeight="1" x14ac:dyDescent="0.25">
      <c r="A922" s="4"/>
      <c r="B922" s="4"/>
      <c r="C922" s="69"/>
      <c r="D922" s="69"/>
      <c r="E922" s="69"/>
      <c r="F922" s="69"/>
      <c r="G922" s="4"/>
      <c r="H922" s="69"/>
    </row>
    <row r="923" spans="1:8" ht="15" customHeight="1" x14ac:dyDescent="0.25">
      <c r="A923" s="4"/>
      <c r="B923" s="4"/>
      <c r="C923" s="69"/>
      <c r="D923" s="69"/>
      <c r="E923" s="69"/>
      <c r="F923" s="69"/>
      <c r="G923" s="4"/>
      <c r="H923" s="69"/>
    </row>
    <row r="924" spans="1:8" ht="15" customHeight="1" x14ac:dyDescent="0.25">
      <c r="A924" s="4"/>
      <c r="B924" s="4"/>
      <c r="C924" s="69"/>
      <c r="D924" s="69"/>
      <c r="E924" s="69"/>
      <c r="F924" s="69"/>
      <c r="G924" s="4"/>
      <c r="H924" s="69"/>
    </row>
    <row r="925" spans="1:8" ht="15" customHeight="1" x14ac:dyDescent="0.25">
      <c r="A925" s="4"/>
      <c r="B925" s="4"/>
      <c r="C925" s="69"/>
      <c r="D925" s="69"/>
      <c r="E925" s="69"/>
      <c r="F925" s="69"/>
      <c r="G925" s="4"/>
      <c r="H925" s="69"/>
    </row>
    <row r="926" spans="1:8" ht="15" customHeight="1" x14ac:dyDescent="0.25">
      <c r="A926" s="4"/>
      <c r="B926" s="4"/>
      <c r="C926" s="69"/>
      <c r="D926" s="69"/>
      <c r="E926" s="69"/>
      <c r="F926" s="69"/>
      <c r="G926" s="4"/>
      <c r="H926" s="69"/>
    </row>
    <row r="927" spans="1:8" ht="15" customHeight="1" x14ac:dyDescent="0.25">
      <c r="A927" s="4"/>
      <c r="B927" s="4"/>
      <c r="C927" s="69"/>
      <c r="D927" s="69"/>
      <c r="E927" s="69"/>
      <c r="F927" s="69"/>
      <c r="G927" s="4"/>
      <c r="H927" s="69"/>
    </row>
    <row r="928" spans="1:8" ht="15" customHeight="1" x14ac:dyDescent="0.25">
      <c r="A928" s="4"/>
      <c r="B928" s="4"/>
      <c r="C928" s="69"/>
      <c r="D928" s="69"/>
      <c r="E928" s="69"/>
      <c r="F928" s="69"/>
      <c r="G928" s="4"/>
      <c r="H928" s="69"/>
    </row>
    <row r="929" spans="1:8" ht="15" customHeight="1" x14ac:dyDescent="0.25">
      <c r="A929" s="4"/>
      <c r="B929" s="4"/>
      <c r="C929" s="69"/>
      <c r="D929" s="69"/>
      <c r="E929" s="69"/>
      <c r="F929" s="69"/>
      <c r="G929" s="4"/>
      <c r="H929" s="69"/>
    </row>
    <row r="930" spans="1:8" ht="15" customHeight="1" x14ac:dyDescent="0.25">
      <c r="A930" s="4"/>
      <c r="B930" s="4"/>
      <c r="C930" s="69"/>
      <c r="D930" s="69"/>
      <c r="E930" s="69"/>
      <c r="F930" s="69"/>
      <c r="G930" s="4"/>
      <c r="H930" s="69"/>
    </row>
    <row r="931" spans="1:8" ht="15" customHeight="1" x14ac:dyDescent="0.25">
      <c r="A931" s="4"/>
      <c r="B931" s="4"/>
      <c r="C931" s="69"/>
      <c r="D931" s="69"/>
      <c r="E931" s="69"/>
      <c r="F931" s="69"/>
      <c r="G931" s="4"/>
      <c r="H931" s="69"/>
    </row>
    <row r="932" spans="1:8" ht="15" customHeight="1" x14ac:dyDescent="0.25">
      <c r="A932" s="4"/>
      <c r="B932" s="4"/>
      <c r="C932" s="69"/>
      <c r="D932" s="69"/>
      <c r="E932" s="69"/>
      <c r="F932" s="69"/>
      <c r="G932" s="4"/>
      <c r="H932" s="69"/>
    </row>
    <row r="933" spans="1:8" ht="15" customHeight="1" x14ac:dyDescent="0.25">
      <c r="A933" s="4"/>
      <c r="B933" s="4"/>
      <c r="C933" s="69"/>
      <c r="D933" s="69"/>
      <c r="E933" s="69"/>
      <c r="F933" s="69"/>
      <c r="G933" s="4"/>
      <c r="H933" s="69"/>
    </row>
    <row r="934" spans="1:8" ht="15" customHeight="1" x14ac:dyDescent="0.25">
      <c r="A934" s="4"/>
      <c r="B934" s="4"/>
      <c r="C934" s="69"/>
      <c r="D934" s="69"/>
      <c r="E934" s="69"/>
      <c r="F934" s="69"/>
      <c r="G934" s="4"/>
      <c r="H934" s="69"/>
    </row>
    <row r="935" spans="1:8" ht="15" customHeight="1" x14ac:dyDescent="0.25">
      <c r="A935" s="4"/>
      <c r="B935" s="4"/>
      <c r="C935" s="69"/>
      <c r="D935" s="69"/>
      <c r="E935" s="69"/>
      <c r="F935" s="69"/>
      <c r="G935" s="4"/>
      <c r="H935" s="69"/>
    </row>
    <row r="936" spans="1:8" ht="15" customHeight="1" x14ac:dyDescent="0.25">
      <c r="A936" s="4"/>
      <c r="B936" s="4"/>
      <c r="C936" s="69"/>
      <c r="D936" s="69"/>
      <c r="E936" s="69"/>
      <c r="F936" s="69"/>
      <c r="G936" s="4"/>
      <c r="H936" s="69"/>
    </row>
    <row r="937" spans="1:8" ht="15" customHeight="1" x14ac:dyDescent="0.25">
      <c r="A937" s="4"/>
      <c r="B937" s="4"/>
      <c r="C937" s="69"/>
      <c r="D937" s="69"/>
      <c r="E937" s="69"/>
      <c r="F937" s="69"/>
      <c r="G937" s="4"/>
      <c r="H937" s="69"/>
    </row>
    <row r="938" spans="1:8" ht="15" customHeight="1" x14ac:dyDescent="0.25">
      <c r="A938" s="4"/>
      <c r="B938" s="4"/>
      <c r="C938" s="69"/>
      <c r="D938" s="69"/>
      <c r="E938" s="69"/>
      <c r="F938" s="69"/>
      <c r="G938" s="4"/>
      <c r="H938" s="69"/>
    </row>
    <row r="939" spans="1:8" ht="15" customHeight="1" x14ac:dyDescent="0.25">
      <c r="A939" s="4"/>
      <c r="B939" s="4"/>
      <c r="C939" s="69"/>
      <c r="D939" s="69"/>
      <c r="E939" s="69"/>
      <c r="F939" s="69"/>
      <c r="G939" s="4"/>
      <c r="H939" s="69"/>
    </row>
    <row r="940" spans="1:8" ht="15" customHeight="1" x14ac:dyDescent="0.25">
      <c r="A940" s="4"/>
      <c r="B940" s="4"/>
      <c r="C940" s="69"/>
      <c r="D940" s="69"/>
      <c r="E940" s="69"/>
      <c r="F940" s="69"/>
      <c r="G940" s="4"/>
      <c r="H940" s="69"/>
    </row>
    <row r="941" spans="1:8" ht="15" customHeight="1" x14ac:dyDescent="0.25">
      <c r="A941" s="4"/>
      <c r="B941" s="4"/>
      <c r="C941" s="69"/>
      <c r="D941" s="69"/>
      <c r="E941" s="69"/>
      <c r="F941" s="69"/>
      <c r="G941" s="4"/>
      <c r="H941" s="69"/>
    </row>
    <row r="942" spans="1:8" ht="15" customHeight="1" x14ac:dyDescent="0.25">
      <c r="A942" s="4"/>
      <c r="B942" s="4"/>
      <c r="C942" s="69"/>
      <c r="D942" s="69"/>
      <c r="E942" s="69"/>
      <c r="F942" s="69"/>
      <c r="G942" s="4"/>
      <c r="H942" s="69"/>
    </row>
    <row r="943" spans="1:8" ht="15" customHeight="1" x14ac:dyDescent="0.25">
      <c r="A943" s="4"/>
      <c r="B943" s="4"/>
      <c r="C943" s="69"/>
      <c r="D943" s="69"/>
      <c r="E943" s="69"/>
      <c r="F943" s="69"/>
      <c r="G943" s="4"/>
      <c r="H943" s="69"/>
    </row>
    <row r="944" spans="1:8" ht="15" customHeight="1" x14ac:dyDescent="0.25">
      <c r="A944" s="4"/>
      <c r="B944" s="4"/>
      <c r="C944" s="69"/>
      <c r="D944" s="69"/>
      <c r="E944" s="69"/>
      <c r="F944" s="69"/>
      <c r="G944" s="4"/>
      <c r="H944" s="69"/>
    </row>
    <row r="945" spans="1:8" ht="15" customHeight="1" x14ac:dyDescent="0.25">
      <c r="A945" s="4"/>
      <c r="B945" s="4"/>
      <c r="C945" s="69"/>
      <c r="D945" s="69"/>
      <c r="E945" s="69"/>
      <c r="F945" s="69"/>
      <c r="G945" s="4"/>
      <c r="H945" s="69"/>
    </row>
    <row r="946" spans="1:8" ht="15" customHeight="1" x14ac:dyDescent="0.25">
      <c r="A946" s="4"/>
      <c r="B946" s="4"/>
      <c r="C946" s="69"/>
      <c r="D946" s="69"/>
      <c r="E946" s="69"/>
      <c r="F946" s="69"/>
      <c r="G946" s="4"/>
      <c r="H946" s="69"/>
    </row>
    <row r="947" spans="1:8" ht="15" customHeight="1" x14ac:dyDescent="0.25">
      <c r="A947" s="4"/>
      <c r="B947" s="4"/>
      <c r="C947" s="69"/>
      <c r="D947" s="69"/>
      <c r="E947" s="69"/>
      <c r="F947" s="69"/>
      <c r="G947" s="4"/>
      <c r="H947" s="69"/>
    </row>
    <row r="948" spans="1:8" ht="15" customHeight="1" x14ac:dyDescent="0.25">
      <c r="A948" s="4"/>
      <c r="B948" s="4"/>
      <c r="C948" s="69"/>
      <c r="D948" s="69"/>
      <c r="E948" s="69"/>
      <c r="F948" s="69"/>
      <c r="G948" s="4"/>
      <c r="H948" s="69"/>
    </row>
    <row r="949" spans="1:8" ht="15" customHeight="1" x14ac:dyDescent="0.25">
      <c r="A949" s="4"/>
      <c r="B949" s="4"/>
      <c r="C949" s="69"/>
      <c r="D949" s="69"/>
      <c r="E949" s="69"/>
      <c r="F949" s="69"/>
      <c r="G949" s="4"/>
      <c r="H949" s="69"/>
    </row>
    <row r="950" spans="1:8" ht="15" customHeight="1" x14ac:dyDescent="0.25">
      <c r="A950" s="4"/>
      <c r="B950" s="4"/>
      <c r="C950" s="69"/>
      <c r="D950" s="69"/>
      <c r="E950" s="69"/>
      <c r="F950" s="69"/>
      <c r="G950" s="4"/>
      <c r="H950" s="69"/>
    </row>
    <row r="951" spans="1:8" ht="15" customHeight="1" x14ac:dyDescent="0.25">
      <c r="A951" s="4"/>
      <c r="B951" s="4"/>
      <c r="C951" s="69"/>
      <c r="D951" s="69"/>
      <c r="E951" s="69"/>
      <c r="F951" s="69"/>
      <c r="G951" s="4"/>
      <c r="H951" s="69"/>
    </row>
    <row r="952" spans="1:8" ht="15" customHeight="1" x14ac:dyDescent="0.25">
      <c r="A952" s="4"/>
      <c r="B952" s="4"/>
      <c r="C952" s="69"/>
      <c r="D952" s="69"/>
      <c r="E952" s="69"/>
      <c r="F952" s="69"/>
      <c r="G952" s="4"/>
      <c r="H952" s="69"/>
    </row>
    <row r="953" spans="1:8" ht="15" customHeight="1" x14ac:dyDescent="0.25">
      <c r="A953" s="4"/>
      <c r="B953" s="4"/>
      <c r="C953" s="69"/>
      <c r="D953" s="69"/>
      <c r="E953" s="69"/>
      <c r="F953" s="69"/>
      <c r="G953" s="4"/>
      <c r="H953" s="69"/>
    </row>
    <row r="954" spans="1:8" ht="15" customHeight="1" x14ac:dyDescent="0.25">
      <c r="A954" s="4"/>
      <c r="B954" s="4"/>
      <c r="C954" s="69"/>
      <c r="D954" s="69"/>
      <c r="E954" s="69"/>
      <c r="F954" s="69"/>
      <c r="G954" s="4"/>
      <c r="H954" s="69"/>
    </row>
    <row r="955" spans="1:8" ht="15" customHeight="1" x14ac:dyDescent="0.25">
      <c r="A955" s="4"/>
      <c r="B955" s="4"/>
      <c r="C955" s="69"/>
      <c r="D955" s="69"/>
      <c r="E955" s="69"/>
      <c r="F955" s="69"/>
      <c r="G955" s="4"/>
      <c r="H955" s="69"/>
    </row>
    <row r="956" spans="1:8" ht="15" customHeight="1" x14ac:dyDescent="0.25">
      <c r="A956" s="4"/>
      <c r="B956" s="4"/>
      <c r="C956" s="69"/>
      <c r="D956" s="69"/>
      <c r="E956" s="69"/>
      <c r="F956" s="69"/>
      <c r="G956" s="4"/>
      <c r="H956" s="69"/>
    </row>
    <row r="957" spans="1:8" ht="15" customHeight="1" x14ac:dyDescent="0.25">
      <c r="A957" s="4"/>
      <c r="B957" s="4"/>
      <c r="C957" s="69"/>
      <c r="D957" s="69"/>
      <c r="E957" s="69"/>
      <c r="F957" s="69"/>
      <c r="G957" s="4"/>
      <c r="H957" s="69"/>
    </row>
    <row r="958" spans="1:8" ht="15" customHeight="1" x14ac:dyDescent="0.25">
      <c r="A958" s="4"/>
      <c r="B958" s="4"/>
      <c r="C958" s="69"/>
      <c r="D958" s="69"/>
      <c r="E958" s="69"/>
      <c r="F958" s="69"/>
      <c r="G958" s="4"/>
      <c r="H958" s="69"/>
    </row>
    <row r="959" spans="1:8" ht="15" customHeight="1" x14ac:dyDescent="0.25">
      <c r="A959" s="4"/>
      <c r="B959" s="4"/>
      <c r="C959" s="69"/>
      <c r="D959" s="69"/>
      <c r="E959" s="69"/>
      <c r="F959" s="69"/>
      <c r="G959" s="4"/>
      <c r="H959" s="69"/>
    </row>
    <row r="960" spans="1:8" ht="15" customHeight="1" x14ac:dyDescent="0.25">
      <c r="A960" s="4"/>
      <c r="B960" s="4"/>
      <c r="C960" s="69"/>
      <c r="D960" s="69"/>
      <c r="E960" s="69"/>
      <c r="F960" s="69"/>
      <c r="G960" s="4"/>
      <c r="H960" s="69"/>
    </row>
    <row r="961" spans="1:8" ht="15" customHeight="1" x14ac:dyDescent="0.25">
      <c r="A961" s="4"/>
      <c r="B961" s="4"/>
      <c r="C961" s="69"/>
      <c r="D961" s="69"/>
      <c r="E961" s="69"/>
      <c r="F961" s="69"/>
      <c r="G961" s="4"/>
      <c r="H961" s="69"/>
    </row>
    <row r="962" spans="1:8" ht="15" customHeight="1" x14ac:dyDescent="0.25">
      <c r="A962" s="4"/>
      <c r="B962" s="4"/>
      <c r="C962" s="69"/>
      <c r="D962" s="69"/>
      <c r="E962" s="69"/>
      <c r="F962" s="69"/>
      <c r="G962" s="4"/>
      <c r="H962" s="69"/>
    </row>
    <row r="963" spans="1:8" ht="15" customHeight="1" x14ac:dyDescent="0.25">
      <c r="A963" s="4"/>
      <c r="B963" s="4"/>
      <c r="C963" s="69"/>
      <c r="D963" s="69"/>
      <c r="E963" s="69"/>
      <c r="F963" s="69"/>
      <c r="G963" s="4"/>
      <c r="H963" s="69"/>
    </row>
    <row r="964" spans="1:8" ht="15" customHeight="1" x14ac:dyDescent="0.25">
      <c r="A964" s="4"/>
      <c r="B964" s="4"/>
      <c r="C964" s="69"/>
      <c r="D964" s="69"/>
      <c r="E964" s="69"/>
      <c r="F964" s="69"/>
      <c r="G964" s="4"/>
      <c r="H964" s="69"/>
    </row>
    <row r="965" spans="1:8" ht="15" customHeight="1" x14ac:dyDescent="0.25">
      <c r="A965" s="4"/>
      <c r="B965" s="4"/>
      <c r="C965" s="69"/>
      <c r="D965" s="69"/>
      <c r="E965" s="69"/>
      <c r="F965" s="69"/>
      <c r="G965" s="4"/>
      <c r="H965" s="69"/>
    </row>
    <row r="966" spans="1:8" ht="15" customHeight="1" x14ac:dyDescent="0.25">
      <c r="A966" s="4"/>
      <c r="B966" s="4"/>
      <c r="C966" s="69"/>
      <c r="D966" s="69"/>
      <c r="E966" s="69"/>
      <c r="F966" s="69"/>
      <c r="G966" s="4"/>
      <c r="H966" s="69"/>
    </row>
    <row r="967" spans="1:8" ht="15" customHeight="1" x14ac:dyDescent="0.25">
      <c r="A967" s="4"/>
      <c r="B967" s="4"/>
      <c r="C967" s="69"/>
      <c r="D967" s="69"/>
      <c r="E967" s="69"/>
      <c r="F967" s="69"/>
      <c r="G967" s="4"/>
      <c r="H967" s="69"/>
    </row>
    <row r="968" spans="1:8" ht="15" customHeight="1" x14ac:dyDescent="0.25">
      <c r="A968" s="4"/>
      <c r="B968" s="4"/>
      <c r="C968" s="69"/>
      <c r="D968" s="69"/>
      <c r="E968" s="69"/>
      <c r="F968" s="69"/>
      <c r="G968" s="4"/>
      <c r="H968" s="69"/>
    </row>
    <row r="969" spans="1:8" ht="15" customHeight="1" x14ac:dyDescent="0.25">
      <c r="A969" s="4"/>
      <c r="B969" s="4"/>
      <c r="C969" s="69"/>
      <c r="D969" s="69"/>
      <c r="E969" s="69"/>
      <c r="F969" s="69"/>
      <c r="G969" s="4"/>
      <c r="H969" s="69"/>
    </row>
    <row r="970" spans="1:8" ht="15" customHeight="1" x14ac:dyDescent="0.25">
      <c r="A970" s="4"/>
      <c r="B970" s="4"/>
      <c r="C970" s="69"/>
      <c r="D970" s="69"/>
      <c r="E970" s="69"/>
      <c r="F970" s="69"/>
      <c r="G970" s="4"/>
      <c r="H970" s="69"/>
    </row>
    <row r="971" spans="1:8" ht="15" customHeight="1" x14ac:dyDescent="0.25">
      <c r="A971" s="4"/>
      <c r="B971" s="4"/>
      <c r="C971" s="69"/>
      <c r="D971" s="69"/>
      <c r="E971" s="69"/>
      <c r="F971" s="69"/>
      <c r="G971" s="4"/>
      <c r="H971" s="69"/>
    </row>
    <row r="972" spans="1:8" ht="15" customHeight="1" x14ac:dyDescent="0.25">
      <c r="A972" s="4"/>
      <c r="B972" s="4"/>
      <c r="C972" s="69"/>
      <c r="D972" s="69"/>
      <c r="E972" s="69"/>
      <c r="F972" s="69"/>
      <c r="G972" s="4"/>
      <c r="H972" s="69"/>
    </row>
    <row r="973" spans="1:8" ht="15" customHeight="1" x14ac:dyDescent="0.25">
      <c r="A973" s="4"/>
      <c r="B973" s="4"/>
      <c r="C973" s="69"/>
      <c r="D973" s="69"/>
      <c r="E973" s="69"/>
      <c r="F973" s="69"/>
      <c r="G973" s="4"/>
      <c r="H973" s="69"/>
    </row>
    <row r="974" spans="1:8" ht="15" customHeight="1" x14ac:dyDescent="0.25">
      <c r="A974" s="4"/>
      <c r="B974" s="4"/>
      <c r="C974" s="69"/>
      <c r="D974" s="69"/>
      <c r="E974" s="69"/>
      <c r="F974" s="69"/>
      <c r="G974" s="4"/>
      <c r="H974" s="69"/>
    </row>
    <row r="975" spans="1:8" ht="15" customHeight="1" x14ac:dyDescent="0.25">
      <c r="A975" s="4"/>
      <c r="B975" s="4"/>
      <c r="C975" s="69"/>
      <c r="D975" s="69"/>
      <c r="E975" s="69"/>
      <c r="F975" s="69"/>
      <c r="G975" s="4"/>
      <c r="H975" s="69"/>
    </row>
    <row r="976" spans="1:8" ht="15" customHeight="1" x14ac:dyDescent="0.25">
      <c r="A976" s="4"/>
      <c r="B976" s="4"/>
      <c r="C976" s="69"/>
      <c r="D976" s="69"/>
      <c r="E976" s="69"/>
      <c r="F976" s="69"/>
      <c r="G976" s="4"/>
      <c r="H976" s="69"/>
    </row>
    <row r="977" spans="1:8" ht="15" customHeight="1" x14ac:dyDescent="0.25">
      <c r="A977" s="4"/>
      <c r="B977" s="4"/>
      <c r="C977" s="69"/>
      <c r="D977" s="69"/>
      <c r="E977" s="69"/>
      <c r="F977" s="69"/>
      <c r="G977" s="4"/>
      <c r="H977" s="69"/>
    </row>
    <row r="978" spans="1:8" ht="15" customHeight="1" x14ac:dyDescent="0.25">
      <c r="A978" s="4"/>
      <c r="B978" s="4"/>
      <c r="C978" s="69"/>
      <c r="D978" s="69"/>
      <c r="E978" s="69"/>
      <c r="F978" s="69"/>
      <c r="G978" s="4"/>
      <c r="H978" s="69"/>
    </row>
    <row r="979" spans="1:8" ht="15" customHeight="1" x14ac:dyDescent="0.25">
      <c r="A979" s="4"/>
      <c r="B979" s="4"/>
      <c r="C979" s="69"/>
      <c r="D979" s="69"/>
      <c r="E979" s="69"/>
      <c r="F979" s="69"/>
      <c r="G979" s="4"/>
      <c r="H979" s="69"/>
    </row>
    <row r="980" spans="1:8" ht="15" customHeight="1" x14ac:dyDescent="0.25">
      <c r="A980" s="4"/>
      <c r="B980" s="4"/>
      <c r="C980" s="69"/>
      <c r="D980" s="69"/>
      <c r="E980" s="69"/>
      <c r="F980" s="69"/>
      <c r="G980" s="4"/>
      <c r="H980" s="69"/>
    </row>
    <row r="981" spans="1:8" ht="15" customHeight="1" x14ac:dyDescent="0.25">
      <c r="A981" s="4"/>
      <c r="B981" s="4"/>
      <c r="C981" s="69"/>
      <c r="D981" s="69"/>
      <c r="E981" s="69"/>
      <c r="F981" s="69"/>
      <c r="G981" s="4"/>
      <c r="H981" s="69"/>
    </row>
    <row r="982" spans="1:8" ht="15" customHeight="1" x14ac:dyDescent="0.25">
      <c r="A982" s="4"/>
      <c r="B982" s="4"/>
      <c r="C982" s="69"/>
      <c r="D982" s="69"/>
      <c r="E982" s="69"/>
      <c r="F982" s="69"/>
      <c r="G982" s="4"/>
      <c r="H982" s="69"/>
    </row>
    <row r="983" spans="1:8" ht="15" customHeight="1" x14ac:dyDescent="0.25">
      <c r="A983" s="4"/>
      <c r="B983" s="4"/>
      <c r="C983" s="69"/>
      <c r="D983" s="69"/>
      <c r="E983" s="69"/>
      <c r="F983" s="69"/>
      <c r="G983" s="4"/>
      <c r="H983" s="69"/>
    </row>
    <row r="984" spans="1:8" ht="15" customHeight="1" x14ac:dyDescent="0.25">
      <c r="A984" s="4"/>
      <c r="B984" s="4"/>
      <c r="C984" s="69"/>
      <c r="D984" s="69"/>
      <c r="E984" s="69"/>
      <c r="F984" s="69"/>
      <c r="G984" s="4"/>
      <c r="H984" s="69"/>
    </row>
    <row r="985" spans="1:8" ht="15" customHeight="1" x14ac:dyDescent="0.25">
      <c r="A985" s="4"/>
      <c r="B985" s="4"/>
      <c r="C985" s="69"/>
      <c r="D985" s="69"/>
      <c r="E985" s="69"/>
      <c r="F985" s="69"/>
      <c r="G985" s="4"/>
      <c r="H985" s="69"/>
    </row>
    <row r="986" spans="1:8" ht="15" customHeight="1" x14ac:dyDescent="0.25">
      <c r="A986" s="4"/>
      <c r="B986" s="4"/>
      <c r="C986" s="69"/>
      <c r="D986" s="69"/>
      <c r="E986" s="69"/>
      <c r="F986" s="69"/>
      <c r="G986" s="4"/>
      <c r="H986" s="69"/>
    </row>
    <row r="987" spans="1:8" ht="15" customHeight="1" x14ac:dyDescent="0.25">
      <c r="A987" s="4"/>
      <c r="B987" s="4"/>
      <c r="C987" s="69"/>
      <c r="D987" s="69"/>
      <c r="E987" s="69"/>
      <c r="F987" s="69"/>
      <c r="G987" s="4"/>
      <c r="H987" s="69"/>
    </row>
    <row r="988" spans="1:8" ht="15" customHeight="1" x14ac:dyDescent="0.25">
      <c r="A988" s="4"/>
      <c r="B988" s="4"/>
      <c r="C988" s="69"/>
      <c r="D988" s="69"/>
      <c r="E988" s="69"/>
      <c r="F988" s="69"/>
      <c r="G988" s="4"/>
      <c r="H988" s="69"/>
    </row>
    <row r="989" spans="1:8" ht="15" customHeight="1" x14ac:dyDescent="0.25">
      <c r="A989" s="4"/>
      <c r="B989" s="4"/>
      <c r="C989" s="69"/>
      <c r="D989" s="69"/>
      <c r="E989" s="69"/>
      <c r="F989" s="69"/>
      <c r="G989" s="4"/>
      <c r="H989" s="69"/>
    </row>
    <row r="990" spans="1:8" ht="15" customHeight="1" x14ac:dyDescent="0.25">
      <c r="A990" s="4"/>
      <c r="B990" s="4"/>
      <c r="C990" s="69"/>
      <c r="D990" s="69"/>
      <c r="E990" s="69"/>
      <c r="F990" s="69"/>
      <c r="G990" s="4"/>
      <c r="H990" s="69"/>
    </row>
    <row r="991" spans="1:8" ht="15" customHeight="1" x14ac:dyDescent="0.25">
      <c r="A991" s="4"/>
      <c r="B991" s="4"/>
      <c r="C991" s="69"/>
      <c r="D991" s="69"/>
      <c r="E991" s="69"/>
      <c r="F991" s="69"/>
      <c r="G991" s="4"/>
      <c r="H991" s="69"/>
    </row>
    <row r="992" spans="1:8" ht="15" customHeight="1" x14ac:dyDescent="0.25">
      <c r="A992" s="4"/>
      <c r="B992" s="4"/>
      <c r="C992" s="69"/>
      <c r="D992" s="69"/>
      <c r="E992" s="69"/>
      <c r="F992" s="69"/>
      <c r="G992" s="4"/>
      <c r="H992" s="69"/>
    </row>
    <row r="993" spans="1:8" ht="15" customHeight="1" x14ac:dyDescent="0.25">
      <c r="A993" s="4"/>
      <c r="B993" s="4"/>
      <c r="C993" s="69"/>
      <c r="D993" s="69"/>
      <c r="E993" s="69"/>
      <c r="F993" s="69"/>
      <c r="G993" s="4"/>
      <c r="H993" s="69"/>
    </row>
    <row r="994" spans="1:8" ht="15" customHeight="1" x14ac:dyDescent="0.25">
      <c r="A994" s="4"/>
      <c r="B994" s="4"/>
      <c r="C994" s="69"/>
      <c r="D994" s="69"/>
      <c r="E994" s="69"/>
      <c r="F994" s="69"/>
      <c r="G994" s="4"/>
      <c r="H994" s="69"/>
    </row>
    <row r="995" spans="1:8" ht="15" customHeight="1" x14ac:dyDescent="0.25">
      <c r="A995" s="4"/>
      <c r="B995" s="4"/>
      <c r="C995" s="69"/>
      <c r="D995" s="69"/>
      <c r="E995" s="69"/>
      <c r="F995" s="69"/>
      <c r="G995" s="4"/>
      <c r="H995" s="69"/>
    </row>
    <row r="996" spans="1:8" ht="15" customHeight="1" x14ac:dyDescent="0.25">
      <c r="A996" s="4"/>
      <c r="B996" s="4"/>
      <c r="C996" s="69"/>
      <c r="D996" s="69"/>
      <c r="E996" s="69"/>
      <c r="F996" s="69"/>
      <c r="G996" s="4"/>
      <c r="H996" s="69"/>
    </row>
    <row r="997" spans="1:8" ht="15" customHeight="1" x14ac:dyDescent="0.25">
      <c r="A997" s="4"/>
      <c r="B997" s="4"/>
      <c r="C997" s="69"/>
      <c r="D997" s="69"/>
      <c r="E997" s="69"/>
      <c r="F997" s="69"/>
      <c r="G997" s="4"/>
      <c r="H997" s="69"/>
    </row>
    <row r="998" spans="1:8" ht="15" customHeight="1" x14ac:dyDescent="0.25">
      <c r="A998" s="4"/>
      <c r="B998" s="4"/>
      <c r="C998" s="69"/>
      <c r="D998" s="69"/>
      <c r="E998" s="69"/>
      <c r="F998" s="69"/>
      <c r="G998" s="4"/>
      <c r="H998" s="69"/>
    </row>
    <row r="999" spans="1:8" ht="15" customHeight="1" x14ac:dyDescent="0.25">
      <c r="A999" s="4"/>
      <c r="B999" s="4"/>
      <c r="C999" s="69"/>
      <c r="D999" s="69"/>
      <c r="E999" s="69"/>
      <c r="F999" s="69"/>
      <c r="G999" s="4"/>
      <c r="H999" s="69"/>
    </row>
    <row r="1000" spans="1:8" ht="15" customHeight="1" x14ac:dyDescent="0.25">
      <c r="A1000" s="4"/>
      <c r="B1000" s="4"/>
      <c r="C1000" s="69"/>
      <c r="D1000" s="69"/>
      <c r="E1000" s="69"/>
      <c r="F1000" s="69"/>
      <c r="G1000" s="4"/>
      <c r="H1000" s="69"/>
    </row>
    <row r="1001" spans="1:8" ht="15" customHeight="1" x14ac:dyDescent="0.25">
      <c r="A1001" s="4"/>
      <c r="B1001" s="4"/>
      <c r="C1001" s="69"/>
      <c r="D1001" s="69"/>
      <c r="E1001" s="69"/>
      <c r="F1001" s="69"/>
      <c r="G1001" s="4"/>
      <c r="H1001" s="69"/>
    </row>
    <row r="1002" spans="1:8" ht="15" customHeight="1" x14ac:dyDescent="0.25">
      <c r="A1002" s="4"/>
      <c r="B1002" s="4"/>
      <c r="C1002" s="69"/>
      <c r="D1002" s="69"/>
      <c r="E1002" s="69"/>
      <c r="F1002" s="69"/>
      <c r="G1002" s="4"/>
      <c r="H1002" s="69"/>
    </row>
    <row r="1003" spans="1:8" ht="15" customHeight="1" x14ac:dyDescent="0.25">
      <c r="A1003" s="4"/>
      <c r="B1003" s="4"/>
      <c r="C1003" s="69"/>
      <c r="D1003" s="69"/>
      <c r="E1003" s="69"/>
      <c r="F1003" s="69"/>
      <c r="G1003" s="4"/>
      <c r="H1003" s="69"/>
    </row>
    <row r="1004" spans="1:8" ht="15" customHeight="1" x14ac:dyDescent="0.25">
      <c r="A1004" s="4"/>
      <c r="B1004" s="4"/>
      <c r="C1004" s="69"/>
      <c r="D1004" s="69"/>
      <c r="E1004" s="69"/>
      <c r="F1004" s="69"/>
      <c r="G1004" s="4"/>
      <c r="H1004" s="69"/>
    </row>
    <row r="1005" spans="1:8" ht="15" customHeight="1" x14ac:dyDescent="0.25">
      <c r="A1005" s="4"/>
      <c r="B1005" s="4"/>
      <c r="C1005" s="69"/>
      <c r="D1005" s="69"/>
      <c r="E1005" s="69"/>
      <c r="F1005" s="69"/>
      <c r="G1005" s="4"/>
      <c r="H1005" s="69"/>
    </row>
    <row r="1006" spans="1:8" ht="15" customHeight="1" x14ac:dyDescent="0.25">
      <c r="A1006" s="4"/>
      <c r="B1006" s="4"/>
      <c r="C1006" s="69"/>
      <c r="D1006" s="69"/>
      <c r="E1006" s="69"/>
      <c r="F1006" s="69"/>
      <c r="G1006" s="4"/>
      <c r="H1006" s="69"/>
    </row>
    <row r="1007" spans="1:8" ht="15" customHeight="1" x14ac:dyDescent="0.25">
      <c r="A1007" s="4"/>
      <c r="B1007" s="4"/>
      <c r="C1007" s="69"/>
      <c r="D1007" s="69"/>
      <c r="E1007" s="69"/>
      <c r="F1007" s="69"/>
      <c r="G1007" s="4"/>
      <c r="H1007" s="69"/>
    </row>
    <row r="1008" spans="1:8" ht="15" customHeight="1" x14ac:dyDescent="0.25">
      <c r="A1008" s="4"/>
      <c r="B1008" s="4"/>
      <c r="C1008" s="69"/>
      <c r="D1008" s="69"/>
      <c r="E1008" s="69"/>
      <c r="F1008" s="69"/>
      <c r="G1008" s="4"/>
      <c r="H1008" s="69"/>
    </row>
    <row r="1009" spans="1:8" ht="15" customHeight="1" x14ac:dyDescent="0.25">
      <c r="A1009" s="4"/>
      <c r="B1009" s="4"/>
      <c r="C1009" s="69"/>
      <c r="D1009" s="69"/>
      <c r="E1009" s="69"/>
      <c r="F1009" s="69"/>
      <c r="G1009" s="4"/>
      <c r="H1009" s="69"/>
    </row>
    <row r="1010" spans="1:8" ht="15" customHeight="1" x14ac:dyDescent="0.25">
      <c r="A1010" s="4"/>
      <c r="B1010" s="4"/>
      <c r="C1010" s="69"/>
      <c r="D1010" s="69"/>
      <c r="E1010" s="69"/>
      <c r="F1010" s="69"/>
      <c r="G1010" s="4"/>
      <c r="H1010" s="69"/>
    </row>
    <row r="1011" spans="1:8" ht="15" customHeight="1" x14ac:dyDescent="0.25">
      <c r="A1011" s="4"/>
      <c r="B1011" s="4"/>
      <c r="C1011" s="69"/>
      <c r="D1011" s="69"/>
      <c r="E1011" s="69"/>
      <c r="F1011" s="69"/>
      <c r="G1011" s="4"/>
      <c r="H1011" s="69"/>
    </row>
    <row r="1012" spans="1:8" ht="15" customHeight="1" x14ac:dyDescent="0.25">
      <c r="A1012" s="4"/>
      <c r="B1012" s="4"/>
      <c r="C1012" s="69"/>
      <c r="D1012" s="69"/>
      <c r="E1012" s="69"/>
      <c r="F1012" s="69"/>
      <c r="G1012" s="4"/>
      <c r="H1012" s="69"/>
    </row>
    <row r="1013" spans="1:8" ht="15" customHeight="1" x14ac:dyDescent="0.25">
      <c r="A1013" s="4"/>
      <c r="B1013" s="4"/>
      <c r="C1013" s="69"/>
      <c r="D1013" s="69"/>
      <c r="E1013" s="69"/>
      <c r="F1013" s="69"/>
      <c r="G1013" s="4"/>
      <c r="H1013" s="69"/>
    </row>
    <row r="1014" spans="1:8" ht="15" customHeight="1" x14ac:dyDescent="0.25">
      <c r="A1014" s="4"/>
      <c r="B1014" s="4"/>
      <c r="C1014" s="69"/>
      <c r="D1014" s="69"/>
      <c r="E1014" s="69"/>
      <c r="F1014" s="69"/>
      <c r="G1014" s="4"/>
      <c r="H1014" s="69"/>
    </row>
    <row r="1015" spans="1:8" ht="15" customHeight="1" x14ac:dyDescent="0.25">
      <c r="A1015" s="4"/>
      <c r="B1015" s="4"/>
      <c r="C1015" s="69"/>
      <c r="D1015" s="69"/>
      <c r="E1015" s="69"/>
      <c r="F1015" s="69"/>
      <c r="G1015" s="4"/>
      <c r="H1015" s="69"/>
    </row>
    <row r="1016" spans="1:8" ht="15" customHeight="1" x14ac:dyDescent="0.25">
      <c r="A1016" s="4"/>
      <c r="B1016" s="4"/>
      <c r="C1016" s="69"/>
      <c r="D1016" s="69"/>
      <c r="E1016" s="69"/>
      <c r="F1016" s="69"/>
      <c r="G1016" s="4"/>
      <c r="H1016" s="69"/>
    </row>
    <row r="1017" spans="1:8" ht="15" customHeight="1" x14ac:dyDescent="0.25">
      <c r="A1017" s="4"/>
      <c r="B1017" s="4"/>
      <c r="C1017" s="69"/>
      <c r="D1017" s="69"/>
      <c r="E1017" s="69"/>
      <c r="F1017" s="69"/>
      <c r="G1017" s="4"/>
      <c r="H1017" s="69"/>
    </row>
    <row r="1018" spans="1:8" ht="15" customHeight="1" x14ac:dyDescent="0.25">
      <c r="A1018" s="4"/>
      <c r="B1018" s="4"/>
      <c r="C1018" s="69"/>
      <c r="D1018" s="69"/>
      <c r="E1018" s="69"/>
      <c r="F1018" s="69"/>
      <c r="G1018" s="4"/>
      <c r="H1018" s="69"/>
    </row>
    <row r="1019" spans="1:8" ht="15" customHeight="1" x14ac:dyDescent="0.25">
      <c r="A1019" s="4"/>
      <c r="B1019" s="4"/>
      <c r="C1019" s="69"/>
      <c r="D1019" s="69"/>
      <c r="E1019" s="69"/>
      <c r="F1019" s="69"/>
      <c r="G1019" s="4"/>
      <c r="H1019" s="69"/>
    </row>
    <row r="1020" spans="1:8" ht="15" customHeight="1" x14ac:dyDescent="0.25">
      <c r="A1020" s="4"/>
      <c r="B1020" s="4"/>
      <c r="C1020" s="69"/>
      <c r="D1020" s="69"/>
      <c r="E1020" s="69"/>
      <c r="F1020" s="69"/>
      <c r="G1020" s="4"/>
      <c r="H1020" s="69"/>
    </row>
    <row r="1021" spans="1:8" ht="15" customHeight="1" x14ac:dyDescent="0.25">
      <c r="A1021" s="4"/>
      <c r="B1021" s="4"/>
      <c r="C1021" s="69"/>
      <c r="D1021" s="69"/>
      <c r="E1021" s="69"/>
      <c r="F1021" s="69"/>
      <c r="G1021" s="4"/>
      <c r="H1021" s="69"/>
    </row>
    <row r="1022" spans="1:8" ht="15" customHeight="1" x14ac:dyDescent="0.25">
      <c r="A1022" s="4"/>
      <c r="B1022" s="4"/>
      <c r="C1022" s="69"/>
      <c r="D1022" s="69"/>
      <c r="E1022" s="69"/>
      <c r="F1022" s="69"/>
      <c r="G1022" s="4"/>
      <c r="H1022" s="69"/>
    </row>
    <row r="1023" spans="1:8" ht="15" customHeight="1" x14ac:dyDescent="0.25">
      <c r="A1023" s="4"/>
      <c r="B1023" s="4"/>
      <c r="C1023" s="69"/>
      <c r="D1023" s="69"/>
      <c r="E1023" s="69"/>
      <c r="F1023" s="69"/>
      <c r="G1023" s="4"/>
      <c r="H1023" s="69"/>
    </row>
    <row r="1024" spans="1:8" ht="15" customHeight="1" x14ac:dyDescent="0.25">
      <c r="A1024" s="4"/>
      <c r="B1024" s="4"/>
      <c r="C1024" s="69"/>
      <c r="D1024" s="69"/>
      <c r="E1024" s="69"/>
      <c r="F1024" s="69"/>
      <c r="G1024" s="4"/>
      <c r="H1024" s="69"/>
    </row>
    <row r="1025" spans="1:8" ht="15" customHeight="1" x14ac:dyDescent="0.25">
      <c r="A1025" s="4"/>
      <c r="B1025" s="4"/>
      <c r="C1025" s="69"/>
      <c r="D1025" s="69"/>
      <c r="E1025" s="69"/>
      <c r="F1025" s="69"/>
      <c r="G1025" s="4"/>
      <c r="H1025" s="69"/>
    </row>
    <row r="1026" spans="1:8" ht="15" customHeight="1" x14ac:dyDescent="0.25">
      <c r="A1026" s="4"/>
      <c r="B1026" s="4"/>
      <c r="C1026" s="69"/>
      <c r="D1026" s="69"/>
      <c r="E1026" s="69"/>
      <c r="F1026" s="69"/>
      <c r="G1026" s="4"/>
      <c r="H1026" s="69"/>
    </row>
    <row r="1027" spans="1:8" ht="15" customHeight="1" x14ac:dyDescent="0.25">
      <c r="A1027" s="4"/>
      <c r="B1027" s="4"/>
      <c r="C1027" s="69"/>
      <c r="D1027" s="69"/>
      <c r="E1027" s="69"/>
      <c r="F1027" s="69"/>
      <c r="G1027" s="4"/>
      <c r="H1027" s="69"/>
    </row>
    <row r="1028" spans="1:8" ht="15" customHeight="1" x14ac:dyDescent="0.25">
      <c r="A1028" s="4"/>
      <c r="B1028" s="4"/>
      <c r="C1028" s="69"/>
      <c r="D1028" s="69"/>
      <c r="E1028" s="69"/>
      <c r="F1028" s="69"/>
      <c r="G1028" s="4"/>
      <c r="H1028" s="69"/>
    </row>
    <row r="1029" spans="1:8" ht="15" customHeight="1" x14ac:dyDescent="0.25">
      <c r="A1029" s="4"/>
      <c r="B1029" s="4"/>
      <c r="C1029" s="69"/>
      <c r="D1029" s="69"/>
      <c r="E1029" s="69"/>
      <c r="F1029" s="69"/>
      <c r="G1029" s="4"/>
      <c r="H1029" s="69"/>
    </row>
    <row r="1030" spans="1:8" ht="15" customHeight="1" x14ac:dyDescent="0.25">
      <c r="A1030" s="4"/>
      <c r="B1030" s="4"/>
      <c r="C1030" s="69"/>
      <c r="D1030" s="69"/>
      <c r="E1030" s="69"/>
      <c r="F1030" s="69"/>
      <c r="G1030" s="4"/>
      <c r="H1030" s="69"/>
    </row>
    <row r="1031" spans="1:8" ht="15" customHeight="1" x14ac:dyDescent="0.25">
      <c r="A1031" s="4"/>
      <c r="B1031" s="4"/>
      <c r="C1031" s="69"/>
      <c r="D1031" s="69"/>
      <c r="E1031" s="69"/>
      <c r="F1031" s="69"/>
      <c r="G1031" s="4"/>
      <c r="H1031" s="69"/>
    </row>
    <row r="1032" spans="1:8" ht="15" customHeight="1" x14ac:dyDescent="0.25">
      <c r="A1032" s="4"/>
      <c r="B1032" s="4"/>
      <c r="C1032" s="69"/>
      <c r="D1032" s="69"/>
      <c r="E1032" s="69"/>
      <c r="F1032" s="69"/>
      <c r="G1032" s="4"/>
      <c r="H1032" s="69"/>
    </row>
    <row r="1033" spans="1:8" ht="15" customHeight="1" x14ac:dyDescent="0.25">
      <c r="A1033" s="4"/>
      <c r="B1033" s="4"/>
      <c r="C1033" s="69"/>
      <c r="D1033" s="69"/>
      <c r="E1033" s="69"/>
      <c r="F1033" s="69"/>
      <c r="G1033" s="4"/>
      <c r="H1033" s="69"/>
    </row>
    <row r="1034" spans="1:8" ht="15" customHeight="1" x14ac:dyDescent="0.25">
      <c r="A1034" s="4"/>
      <c r="B1034" s="4"/>
      <c r="C1034" s="69"/>
      <c r="D1034" s="69"/>
      <c r="E1034" s="69"/>
      <c r="F1034" s="69"/>
      <c r="G1034" s="4"/>
      <c r="H1034" s="69"/>
    </row>
    <row r="1035" spans="1:8" ht="15" customHeight="1" x14ac:dyDescent="0.25">
      <c r="A1035" s="4"/>
      <c r="B1035" s="4"/>
      <c r="C1035" s="69"/>
      <c r="D1035" s="69"/>
      <c r="E1035" s="69"/>
      <c r="F1035" s="69"/>
      <c r="G1035" s="4"/>
      <c r="H1035" s="69"/>
    </row>
    <row r="1036" spans="1:8" ht="15" customHeight="1" x14ac:dyDescent="0.25">
      <c r="A1036" s="4"/>
      <c r="B1036" s="4"/>
      <c r="C1036" s="69"/>
      <c r="D1036" s="69"/>
      <c r="E1036" s="69"/>
      <c r="F1036" s="69"/>
      <c r="G1036" s="4"/>
      <c r="H1036" s="69"/>
    </row>
    <row r="1037" spans="1:8" ht="15" customHeight="1" x14ac:dyDescent="0.25">
      <c r="A1037" s="4"/>
      <c r="B1037" s="4"/>
      <c r="C1037" s="69"/>
      <c r="D1037" s="69"/>
      <c r="E1037" s="69"/>
      <c r="F1037" s="69"/>
      <c r="G1037" s="4"/>
      <c r="H1037" s="69"/>
    </row>
    <row r="1038" spans="1:8" ht="15" customHeight="1" x14ac:dyDescent="0.25">
      <c r="A1038" s="4"/>
      <c r="B1038" s="4"/>
      <c r="C1038" s="69"/>
      <c r="D1038" s="69"/>
      <c r="E1038" s="69"/>
      <c r="F1038" s="69"/>
      <c r="G1038" s="4"/>
      <c r="H1038" s="69"/>
    </row>
    <row r="1039" spans="1:8" ht="15" customHeight="1" x14ac:dyDescent="0.25">
      <c r="A1039" s="4"/>
      <c r="B1039" s="4"/>
      <c r="C1039" s="69"/>
      <c r="D1039" s="69"/>
      <c r="E1039" s="69"/>
      <c r="F1039" s="69"/>
      <c r="G1039" s="4"/>
      <c r="H1039" s="69"/>
    </row>
    <row r="1040" spans="1:8" ht="15" customHeight="1" x14ac:dyDescent="0.25">
      <c r="A1040" s="4"/>
      <c r="B1040" s="4"/>
      <c r="C1040" s="69"/>
      <c r="D1040" s="69"/>
      <c r="E1040" s="69"/>
      <c r="F1040" s="69"/>
      <c r="G1040" s="4"/>
      <c r="H1040" s="69"/>
    </row>
    <row r="1041" spans="1:8" ht="15" customHeight="1" x14ac:dyDescent="0.25">
      <c r="A1041" s="4"/>
      <c r="B1041" s="4"/>
      <c r="C1041" s="69"/>
      <c r="D1041" s="69"/>
      <c r="E1041" s="69"/>
      <c r="F1041" s="69"/>
      <c r="G1041" s="4"/>
      <c r="H1041" s="69"/>
    </row>
    <row r="1042" spans="1:8" ht="15" customHeight="1" x14ac:dyDescent="0.25">
      <c r="A1042" s="4"/>
      <c r="B1042" s="4"/>
      <c r="C1042" s="69"/>
      <c r="D1042" s="69"/>
      <c r="E1042" s="69"/>
      <c r="F1042" s="69"/>
      <c r="G1042" s="4"/>
      <c r="H1042" s="69"/>
    </row>
    <row r="1043" spans="1:8" ht="15" customHeight="1" x14ac:dyDescent="0.25">
      <c r="A1043" s="4"/>
      <c r="B1043" s="4"/>
      <c r="C1043" s="69"/>
      <c r="D1043" s="69"/>
      <c r="E1043" s="69"/>
      <c r="F1043" s="69"/>
      <c r="G1043" s="4"/>
      <c r="H1043" s="69"/>
    </row>
    <row r="1044" spans="1:8" ht="15" customHeight="1" x14ac:dyDescent="0.25">
      <c r="A1044" s="4"/>
      <c r="B1044" s="4"/>
      <c r="C1044" s="69"/>
      <c r="D1044" s="69"/>
      <c r="E1044" s="69"/>
      <c r="F1044" s="69"/>
      <c r="G1044" s="4"/>
      <c r="H1044" s="69"/>
    </row>
    <row r="1045" spans="1:8" ht="15" customHeight="1" x14ac:dyDescent="0.25">
      <c r="A1045" s="4"/>
      <c r="B1045" s="4"/>
      <c r="C1045" s="69"/>
      <c r="D1045" s="69"/>
      <c r="E1045" s="69"/>
      <c r="F1045" s="69"/>
      <c r="G1045" s="4"/>
      <c r="H1045" s="69"/>
    </row>
    <row r="1046" spans="1:8" ht="15" customHeight="1" x14ac:dyDescent="0.25">
      <c r="A1046" s="4"/>
      <c r="B1046" s="4"/>
      <c r="C1046" s="69"/>
      <c r="D1046" s="69"/>
      <c r="E1046" s="69"/>
      <c r="F1046" s="69"/>
      <c r="G1046" s="4"/>
      <c r="H1046" s="69"/>
    </row>
    <row r="1047" spans="1:8" ht="15" customHeight="1" x14ac:dyDescent="0.25">
      <c r="A1047" s="4"/>
      <c r="B1047" s="4"/>
      <c r="C1047" s="69"/>
      <c r="D1047" s="69"/>
      <c r="E1047" s="69"/>
      <c r="F1047" s="69"/>
      <c r="G1047" s="4"/>
      <c r="H1047" s="69"/>
    </row>
    <row r="1048" spans="1:8" ht="15" customHeight="1" x14ac:dyDescent="0.25">
      <c r="A1048" s="4"/>
      <c r="B1048" s="4"/>
      <c r="C1048" s="69"/>
      <c r="D1048" s="69"/>
      <c r="E1048" s="69"/>
      <c r="F1048" s="69"/>
      <c r="G1048" s="4"/>
      <c r="H1048" s="69"/>
    </row>
    <row r="1049" spans="1:8" ht="15" customHeight="1" x14ac:dyDescent="0.25">
      <c r="A1049" s="4"/>
      <c r="B1049" s="4"/>
      <c r="C1049" s="69"/>
      <c r="D1049" s="69"/>
      <c r="E1049" s="69"/>
      <c r="F1049" s="69"/>
      <c r="G1049" s="4"/>
      <c r="H1049" s="69"/>
    </row>
    <row r="1050" spans="1:8" ht="15" customHeight="1" x14ac:dyDescent="0.25">
      <c r="A1050" s="4"/>
      <c r="B1050" s="4"/>
      <c r="C1050" s="69"/>
      <c r="D1050" s="69"/>
      <c r="E1050" s="69"/>
      <c r="F1050" s="69"/>
      <c r="G1050" s="4"/>
      <c r="H1050" s="69"/>
    </row>
    <row r="1051" spans="1:8" ht="15" customHeight="1" x14ac:dyDescent="0.25">
      <c r="A1051" s="4"/>
      <c r="B1051" s="4"/>
      <c r="C1051" s="69"/>
      <c r="D1051" s="69"/>
      <c r="E1051" s="69"/>
      <c r="F1051" s="69"/>
      <c r="G1051" s="4"/>
      <c r="H1051" s="69"/>
    </row>
    <row r="1052" spans="1:8" ht="15" customHeight="1" x14ac:dyDescent="0.25">
      <c r="A1052" s="4"/>
      <c r="B1052" s="4"/>
      <c r="C1052" s="69"/>
      <c r="D1052" s="69"/>
      <c r="E1052" s="69"/>
      <c r="F1052" s="69"/>
      <c r="G1052" s="4"/>
      <c r="H1052" s="69"/>
    </row>
    <row r="1053" spans="1:8" ht="15" customHeight="1" x14ac:dyDescent="0.25">
      <c r="A1053" s="4"/>
      <c r="B1053" s="4"/>
      <c r="C1053" s="69"/>
      <c r="D1053" s="69"/>
      <c r="E1053" s="69"/>
      <c r="F1053" s="69"/>
      <c r="G1053" s="4"/>
      <c r="H1053" s="69"/>
    </row>
    <row r="1054" spans="1:8" ht="15" customHeight="1" x14ac:dyDescent="0.25">
      <c r="A1054" s="4"/>
      <c r="B1054" s="4"/>
      <c r="C1054" s="69"/>
      <c r="D1054" s="69"/>
      <c r="E1054" s="69"/>
      <c r="F1054" s="69"/>
      <c r="G1054" s="4"/>
      <c r="H1054" s="69"/>
    </row>
    <row r="1055" spans="1:8" ht="15" customHeight="1" x14ac:dyDescent="0.25">
      <c r="A1055" s="4"/>
      <c r="B1055" s="4"/>
      <c r="C1055" s="69"/>
      <c r="D1055" s="69"/>
      <c r="E1055" s="69"/>
      <c r="F1055" s="69"/>
      <c r="G1055" s="4"/>
      <c r="H1055" s="69"/>
    </row>
    <row r="1056" spans="1:8" ht="15" customHeight="1" x14ac:dyDescent="0.25">
      <c r="A1056" s="4"/>
      <c r="B1056" s="4"/>
      <c r="C1056" s="69"/>
      <c r="D1056" s="69"/>
      <c r="E1056" s="69"/>
      <c r="F1056" s="69"/>
      <c r="G1056" s="4"/>
      <c r="H1056" s="69"/>
    </row>
    <row r="1057" spans="1:8" ht="15" customHeight="1" x14ac:dyDescent="0.25">
      <c r="A1057" s="4"/>
      <c r="B1057" s="4"/>
      <c r="C1057" s="69"/>
      <c r="D1057" s="69"/>
      <c r="E1057" s="69"/>
      <c r="F1057" s="69"/>
      <c r="G1057" s="4"/>
      <c r="H1057" s="69"/>
    </row>
    <row r="1058" spans="1:8" ht="15" customHeight="1" x14ac:dyDescent="0.25">
      <c r="A1058" s="4"/>
      <c r="B1058" s="4"/>
      <c r="C1058" s="69"/>
      <c r="D1058" s="69"/>
      <c r="E1058" s="69"/>
      <c r="F1058" s="69"/>
      <c r="G1058" s="4"/>
      <c r="H1058" s="69"/>
    </row>
    <row r="1059" spans="1:8" ht="15" customHeight="1" x14ac:dyDescent="0.25">
      <c r="A1059" s="4"/>
      <c r="B1059" s="4"/>
      <c r="C1059" s="69"/>
      <c r="D1059" s="69"/>
      <c r="E1059" s="69"/>
      <c r="F1059" s="69"/>
      <c r="G1059" s="4"/>
      <c r="H1059" s="69"/>
    </row>
    <row r="1060" spans="1:8" ht="15" customHeight="1" x14ac:dyDescent="0.25">
      <c r="A1060" s="4"/>
      <c r="B1060" s="4"/>
      <c r="C1060" s="69"/>
      <c r="D1060" s="69"/>
      <c r="E1060" s="69"/>
      <c r="F1060" s="69"/>
      <c r="G1060" s="4"/>
      <c r="H1060" s="69"/>
    </row>
    <row r="1061" spans="1:8" ht="15" customHeight="1" x14ac:dyDescent="0.25">
      <c r="A1061" s="4"/>
      <c r="B1061" s="4"/>
      <c r="C1061" s="69"/>
      <c r="D1061" s="69"/>
      <c r="E1061" s="69"/>
      <c r="F1061" s="69"/>
      <c r="G1061" s="4"/>
      <c r="H1061" s="69"/>
    </row>
    <row r="1062" spans="1:8" ht="15" customHeight="1" x14ac:dyDescent="0.25">
      <c r="A1062" s="4"/>
      <c r="B1062" s="4"/>
      <c r="C1062" s="69"/>
      <c r="D1062" s="69"/>
      <c r="E1062" s="69"/>
      <c r="F1062" s="69"/>
      <c r="G1062" s="4"/>
      <c r="H1062" s="69"/>
    </row>
    <row r="1063" spans="1:8" ht="15" customHeight="1" x14ac:dyDescent="0.25">
      <c r="A1063" s="4"/>
      <c r="B1063" s="4"/>
      <c r="C1063" s="69"/>
      <c r="D1063" s="69"/>
      <c r="E1063" s="69"/>
      <c r="F1063" s="69"/>
      <c r="G1063" s="4"/>
      <c r="H1063" s="69"/>
    </row>
    <row r="1064" spans="1:8" ht="15" customHeight="1" x14ac:dyDescent="0.25">
      <c r="A1064" s="4"/>
      <c r="B1064" s="4"/>
      <c r="C1064" s="69"/>
      <c r="D1064" s="69"/>
      <c r="E1064" s="69"/>
      <c r="F1064" s="69"/>
      <c r="G1064" s="4"/>
      <c r="H1064" s="69"/>
    </row>
    <row r="1065" spans="1:8" ht="15" customHeight="1" x14ac:dyDescent="0.25">
      <c r="A1065" s="4"/>
      <c r="B1065" s="4"/>
      <c r="C1065" s="69"/>
      <c r="D1065" s="69"/>
      <c r="E1065" s="69"/>
      <c r="F1065" s="69"/>
      <c r="G1065" s="4"/>
      <c r="H1065" s="69"/>
    </row>
    <row r="1066" spans="1:8" ht="15" customHeight="1" x14ac:dyDescent="0.25">
      <c r="A1066" s="4"/>
      <c r="B1066" s="4"/>
      <c r="C1066" s="69"/>
      <c r="D1066" s="69"/>
      <c r="E1066" s="69"/>
      <c r="F1066" s="69"/>
      <c r="G1066" s="4"/>
      <c r="H1066" s="69"/>
    </row>
    <row r="1067" spans="1:8" ht="15" customHeight="1" x14ac:dyDescent="0.25">
      <c r="A1067" s="4"/>
      <c r="B1067" s="4"/>
      <c r="C1067" s="69"/>
      <c r="D1067" s="69"/>
      <c r="E1067" s="69"/>
      <c r="F1067" s="69"/>
      <c r="G1067" s="4"/>
      <c r="H1067" s="69"/>
    </row>
    <row r="1068" spans="1:8" ht="15" customHeight="1" x14ac:dyDescent="0.25">
      <c r="A1068" s="4"/>
      <c r="B1068" s="4"/>
      <c r="C1068" s="69"/>
      <c r="D1068" s="69"/>
      <c r="E1068" s="69"/>
      <c r="F1068" s="69"/>
      <c r="G1068" s="4"/>
      <c r="H1068" s="69"/>
    </row>
    <row r="1069" spans="1:8" ht="15" customHeight="1" x14ac:dyDescent="0.25">
      <c r="A1069" s="4"/>
      <c r="B1069" s="4"/>
      <c r="C1069" s="69"/>
      <c r="D1069" s="69"/>
      <c r="E1069" s="69"/>
      <c r="F1069" s="69"/>
      <c r="G1069" s="4"/>
      <c r="H1069" s="69"/>
    </row>
    <row r="1070" spans="1:8" ht="15" customHeight="1" x14ac:dyDescent="0.25">
      <c r="A1070" s="4"/>
      <c r="B1070" s="4"/>
      <c r="C1070" s="69"/>
      <c r="D1070" s="69"/>
      <c r="E1070" s="69"/>
      <c r="F1070" s="69"/>
      <c r="G1070" s="4"/>
      <c r="H1070" s="69"/>
    </row>
    <row r="1071" spans="1:8" ht="15" customHeight="1" x14ac:dyDescent="0.25">
      <c r="A1071" s="4"/>
      <c r="B1071" s="4"/>
      <c r="C1071" s="69"/>
      <c r="D1071" s="69"/>
      <c r="E1071" s="69"/>
      <c r="F1071" s="69"/>
      <c r="G1071" s="4"/>
      <c r="H1071" s="69"/>
    </row>
    <row r="1072" spans="1:8" ht="15" customHeight="1" x14ac:dyDescent="0.25">
      <c r="A1072" s="4"/>
      <c r="B1072" s="4"/>
      <c r="C1072" s="69"/>
      <c r="D1072" s="69"/>
      <c r="E1072" s="69"/>
      <c r="F1072" s="69"/>
      <c r="G1072" s="4"/>
      <c r="H1072" s="69"/>
    </row>
    <row r="1073" spans="1:8" ht="15" customHeight="1" x14ac:dyDescent="0.25">
      <c r="A1073" s="4"/>
      <c r="B1073" s="4"/>
      <c r="C1073" s="69"/>
      <c r="D1073" s="69"/>
      <c r="E1073" s="69"/>
      <c r="F1073" s="69"/>
      <c r="G1073" s="4"/>
      <c r="H1073" s="69"/>
    </row>
    <row r="1074" spans="1:8" ht="15" customHeight="1" x14ac:dyDescent="0.25">
      <c r="A1074" s="4"/>
      <c r="B1074" s="4"/>
      <c r="C1074" s="69"/>
      <c r="D1074" s="69"/>
      <c r="E1074" s="69"/>
      <c r="F1074" s="69"/>
      <c r="G1074" s="4"/>
      <c r="H1074" s="69"/>
    </row>
    <row r="1075" spans="1:8" ht="15" customHeight="1" x14ac:dyDescent="0.25">
      <c r="A1075" s="4"/>
      <c r="B1075" s="4"/>
      <c r="C1075" s="69"/>
      <c r="D1075" s="69"/>
      <c r="E1075" s="69"/>
      <c r="F1075" s="69"/>
      <c r="G1075" s="4"/>
      <c r="H1075" s="69"/>
    </row>
    <row r="1076" spans="1:8" ht="15" customHeight="1" x14ac:dyDescent="0.25">
      <c r="A1076" s="4"/>
      <c r="B1076" s="4"/>
      <c r="C1076" s="69"/>
      <c r="D1076" s="69"/>
      <c r="E1076" s="69"/>
      <c r="F1076" s="69"/>
      <c r="G1076" s="4"/>
      <c r="H1076" s="69"/>
    </row>
    <row r="1077" spans="1:8" ht="15" customHeight="1" x14ac:dyDescent="0.25">
      <c r="A1077" s="4"/>
      <c r="B1077" s="4"/>
      <c r="C1077" s="69"/>
      <c r="D1077" s="69"/>
      <c r="E1077" s="69"/>
      <c r="F1077" s="69"/>
      <c r="G1077" s="4"/>
      <c r="H1077" s="69"/>
    </row>
    <row r="1078" spans="1:8" ht="15" customHeight="1" x14ac:dyDescent="0.25">
      <c r="A1078" s="4"/>
      <c r="B1078" s="4"/>
      <c r="C1078" s="69"/>
      <c r="D1078" s="69"/>
      <c r="E1078" s="69"/>
      <c r="F1078" s="69"/>
      <c r="G1078" s="4"/>
      <c r="H1078" s="69"/>
    </row>
    <row r="1079" spans="1:8" ht="15" customHeight="1" x14ac:dyDescent="0.25">
      <c r="A1079" s="4"/>
      <c r="B1079" s="4"/>
      <c r="C1079" s="69"/>
      <c r="D1079" s="69"/>
      <c r="E1079" s="69"/>
      <c r="F1079" s="69"/>
      <c r="G1079" s="4"/>
      <c r="H1079" s="69"/>
    </row>
    <row r="1080" spans="1:8" ht="15" customHeight="1" x14ac:dyDescent="0.25">
      <c r="A1080" s="4"/>
      <c r="B1080" s="4"/>
      <c r="C1080" s="69"/>
      <c r="D1080" s="69"/>
      <c r="E1080" s="69"/>
      <c r="F1080" s="69"/>
      <c r="G1080" s="4"/>
      <c r="H1080" s="69"/>
    </row>
    <row r="1081" spans="1:8" ht="15" customHeight="1" x14ac:dyDescent="0.25">
      <c r="A1081" s="4"/>
      <c r="B1081" s="4"/>
      <c r="C1081" s="69"/>
      <c r="D1081" s="69"/>
      <c r="E1081" s="69"/>
      <c r="F1081" s="69"/>
      <c r="G1081" s="4"/>
      <c r="H1081" s="69"/>
    </row>
    <row r="1082" spans="1:8" ht="15" customHeight="1" x14ac:dyDescent="0.25">
      <c r="A1082" s="4"/>
      <c r="B1082" s="4"/>
      <c r="C1082" s="69"/>
      <c r="D1082" s="69"/>
      <c r="E1082" s="69"/>
      <c r="F1082" s="69"/>
      <c r="G1082" s="4"/>
      <c r="H1082" s="69"/>
    </row>
    <row r="1083" spans="1:8" ht="15" customHeight="1" x14ac:dyDescent="0.25">
      <c r="A1083" s="4"/>
      <c r="B1083" s="4"/>
      <c r="C1083" s="69"/>
      <c r="D1083" s="69"/>
      <c r="E1083" s="69"/>
      <c r="F1083" s="69"/>
      <c r="G1083" s="4"/>
      <c r="H1083" s="69"/>
    </row>
    <row r="1084" spans="1:8" ht="15" customHeight="1" x14ac:dyDescent="0.25">
      <c r="A1084" s="4"/>
      <c r="B1084" s="4"/>
      <c r="C1084" s="69"/>
      <c r="D1084" s="69"/>
      <c r="E1084" s="69"/>
      <c r="F1084" s="69"/>
      <c r="G1084" s="4"/>
      <c r="H1084" s="69"/>
    </row>
    <row r="1085" spans="1:8" ht="15" customHeight="1" x14ac:dyDescent="0.25">
      <c r="A1085" s="4"/>
      <c r="B1085" s="4"/>
      <c r="C1085" s="69"/>
      <c r="D1085" s="69"/>
      <c r="E1085" s="69"/>
      <c r="F1085" s="69"/>
      <c r="G1085" s="4"/>
      <c r="H1085" s="69"/>
    </row>
    <row r="1086" spans="1:8" ht="15" customHeight="1" x14ac:dyDescent="0.25">
      <c r="A1086" s="4"/>
      <c r="B1086" s="4"/>
      <c r="C1086" s="69"/>
      <c r="D1086" s="69"/>
      <c r="E1086" s="69"/>
      <c r="F1086" s="69"/>
      <c r="G1086" s="4"/>
      <c r="H1086" s="69"/>
    </row>
    <row r="1087" spans="1:8" ht="15" customHeight="1" x14ac:dyDescent="0.25">
      <c r="A1087" s="4"/>
      <c r="B1087" s="4"/>
      <c r="C1087" s="69"/>
      <c r="D1087" s="69"/>
      <c r="E1087" s="69"/>
      <c r="F1087" s="69"/>
      <c r="G1087" s="4"/>
      <c r="H1087" s="69"/>
    </row>
    <row r="1088" spans="1:8" ht="15" customHeight="1" x14ac:dyDescent="0.25">
      <c r="A1088" s="4"/>
      <c r="B1088" s="4"/>
      <c r="C1088" s="69"/>
      <c r="D1088" s="69"/>
      <c r="E1088" s="69"/>
      <c r="F1088" s="69"/>
      <c r="G1088" s="4"/>
      <c r="H1088" s="69"/>
    </row>
    <row r="1089" spans="1:8" ht="15" customHeight="1" x14ac:dyDescent="0.25">
      <c r="A1089" s="4"/>
      <c r="B1089" s="4"/>
      <c r="C1089" s="69"/>
      <c r="D1089" s="69"/>
      <c r="E1089" s="69"/>
      <c r="F1089" s="69"/>
      <c r="G1089" s="4"/>
      <c r="H1089" s="69"/>
    </row>
    <row r="1090" spans="1:8" ht="15" customHeight="1" x14ac:dyDescent="0.25">
      <c r="A1090" s="4"/>
      <c r="B1090" s="4"/>
      <c r="C1090" s="69"/>
      <c r="D1090" s="69"/>
      <c r="E1090" s="69"/>
      <c r="F1090" s="69"/>
      <c r="G1090" s="4"/>
      <c r="H1090" s="69"/>
    </row>
    <row r="1091" spans="1:8" ht="15" customHeight="1" x14ac:dyDescent="0.25">
      <c r="A1091" s="4"/>
      <c r="B1091" s="4"/>
      <c r="C1091" s="69"/>
      <c r="D1091" s="69"/>
      <c r="E1091" s="69"/>
      <c r="F1091" s="69"/>
      <c r="G1091" s="4"/>
      <c r="H1091" s="69"/>
    </row>
    <row r="1092" spans="1:8" ht="15" customHeight="1" x14ac:dyDescent="0.25">
      <c r="A1092" s="4"/>
      <c r="B1092" s="4"/>
      <c r="C1092" s="69"/>
      <c r="D1092" s="69"/>
      <c r="E1092" s="69"/>
      <c r="F1092" s="69"/>
      <c r="G1092" s="4"/>
      <c r="H1092" s="69"/>
    </row>
    <row r="1093" spans="1:8" ht="15" customHeight="1" x14ac:dyDescent="0.25">
      <c r="A1093" s="4"/>
      <c r="B1093" s="4"/>
      <c r="C1093" s="69"/>
      <c r="D1093" s="69"/>
      <c r="E1093" s="69"/>
      <c r="F1093" s="69"/>
      <c r="G1093" s="4"/>
      <c r="H1093" s="69"/>
    </row>
    <row r="1094" spans="1:8" ht="15" customHeight="1" x14ac:dyDescent="0.25">
      <c r="A1094" s="4"/>
      <c r="B1094" s="4"/>
      <c r="C1094" s="69"/>
      <c r="D1094" s="69"/>
      <c r="E1094" s="69"/>
      <c r="F1094" s="69"/>
      <c r="G1094" s="4"/>
      <c r="H1094" s="69"/>
    </row>
    <row r="1095" spans="1:8" ht="15" customHeight="1" x14ac:dyDescent="0.25">
      <c r="A1095" s="4"/>
      <c r="B1095" s="4"/>
      <c r="C1095" s="69"/>
      <c r="D1095" s="69"/>
      <c r="E1095" s="69"/>
      <c r="F1095" s="69"/>
      <c r="G1095" s="4"/>
      <c r="H1095" s="69"/>
    </row>
    <row r="1096" spans="1:8" ht="15" customHeight="1" x14ac:dyDescent="0.25">
      <c r="A1096" s="4"/>
      <c r="B1096" s="4"/>
      <c r="C1096" s="69"/>
      <c r="D1096" s="69"/>
      <c r="E1096" s="69"/>
      <c r="F1096" s="69"/>
      <c r="G1096" s="4"/>
      <c r="H1096" s="69"/>
    </row>
    <row r="1097" spans="1:8" ht="15" customHeight="1" x14ac:dyDescent="0.25">
      <c r="A1097" s="4"/>
      <c r="B1097" s="4"/>
      <c r="C1097" s="69"/>
      <c r="D1097" s="69"/>
      <c r="E1097" s="69"/>
      <c r="F1097" s="69"/>
      <c r="G1097" s="4"/>
      <c r="H1097" s="69"/>
    </row>
    <row r="1098" spans="1:8" ht="15" customHeight="1" x14ac:dyDescent="0.25">
      <c r="A1098" s="4"/>
      <c r="B1098" s="4"/>
      <c r="C1098" s="69"/>
      <c r="D1098" s="69"/>
      <c r="E1098" s="69"/>
      <c r="F1098" s="69"/>
      <c r="G1098" s="4"/>
      <c r="H1098" s="69"/>
    </row>
    <row r="1099" spans="1:8" ht="15" customHeight="1" x14ac:dyDescent="0.25">
      <c r="A1099" s="4"/>
      <c r="B1099" s="4"/>
      <c r="C1099" s="69"/>
      <c r="D1099" s="69"/>
      <c r="E1099" s="69"/>
      <c r="F1099" s="69"/>
      <c r="G1099" s="4"/>
      <c r="H1099" s="69"/>
    </row>
    <row r="1100" spans="1:8" ht="15" customHeight="1" x14ac:dyDescent="0.25">
      <c r="A1100" s="4"/>
      <c r="B1100" s="4"/>
      <c r="C1100" s="69"/>
      <c r="D1100" s="69"/>
      <c r="E1100" s="69"/>
      <c r="F1100" s="69"/>
      <c r="G1100" s="4"/>
      <c r="H1100" s="69"/>
    </row>
    <row r="1101" spans="1:8" ht="15" customHeight="1" x14ac:dyDescent="0.25">
      <c r="A1101" s="4"/>
      <c r="B1101" s="4"/>
      <c r="C1101" s="69"/>
      <c r="D1101" s="69"/>
      <c r="E1101" s="69"/>
      <c r="F1101" s="69"/>
      <c r="G1101" s="4"/>
      <c r="H1101" s="69"/>
    </row>
    <row r="1102" spans="1:8" ht="15" customHeight="1" x14ac:dyDescent="0.25">
      <c r="A1102" s="4"/>
      <c r="B1102" s="4"/>
      <c r="C1102" s="69"/>
      <c r="D1102" s="69"/>
      <c r="E1102" s="69"/>
      <c r="F1102" s="69"/>
      <c r="G1102" s="4"/>
      <c r="H1102" s="69"/>
    </row>
    <row r="1103" spans="1:8" ht="15" customHeight="1" x14ac:dyDescent="0.25">
      <c r="A1103" s="4"/>
      <c r="B1103" s="4"/>
      <c r="C1103" s="69"/>
      <c r="D1103" s="69"/>
      <c r="E1103" s="69"/>
      <c r="F1103" s="69"/>
      <c r="G1103" s="4"/>
      <c r="H1103" s="69"/>
    </row>
    <row r="1104" spans="1:8" ht="15" customHeight="1" x14ac:dyDescent="0.25">
      <c r="A1104" s="4"/>
      <c r="B1104" s="4"/>
      <c r="C1104" s="69"/>
      <c r="D1104" s="69"/>
      <c r="E1104" s="69"/>
      <c r="F1104" s="69"/>
      <c r="G1104" s="4"/>
      <c r="H1104" s="69"/>
    </row>
    <row r="1105" spans="1:8" ht="15" customHeight="1" x14ac:dyDescent="0.25">
      <c r="A1105" s="4"/>
      <c r="B1105" s="4"/>
      <c r="C1105" s="69"/>
      <c r="D1105" s="69"/>
      <c r="E1105" s="69"/>
      <c r="F1105" s="69"/>
      <c r="G1105" s="4"/>
      <c r="H1105" s="69"/>
    </row>
    <row r="1106" spans="1:8" ht="15" customHeight="1" x14ac:dyDescent="0.25">
      <c r="A1106" s="4"/>
      <c r="B1106" s="4"/>
      <c r="C1106" s="69"/>
      <c r="D1106" s="69"/>
      <c r="E1106" s="69"/>
      <c r="F1106" s="69"/>
      <c r="G1106" s="4"/>
      <c r="H1106" s="69"/>
    </row>
    <row r="1107" spans="1:8" ht="15" customHeight="1" x14ac:dyDescent="0.25">
      <c r="A1107" s="4"/>
      <c r="B1107" s="4"/>
      <c r="C1107" s="69"/>
      <c r="D1107" s="69"/>
      <c r="E1107" s="69"/>
      <c r="F1107" s="69"/>
      <c r="G1107" s="4"/>
      <c r="H1107" s="69"/>
    </row>
    <row r="1108" spans="1:8" ht="15" customHeight="1" x14ac:dyDescent="0.25">
      <c r="A1108" s="4"/>
      <c r="B1108" s="4"/>
      <c r="C1108" s="69"/>
      <c r="D1108" s="69"/>
      <c r="E1108" s="69"/>
      <c r="F1108" s="69"/>
      <c r="G1108" s="4"/>
      <c r="H1108" s="69"/>
    </row>
    <row r="1109" spans="1:8" ht="15" customHeight="1" x14ac:dyDescent="0.25">
      <c r="A1109" s="4"/>
      <c r="B1109" s="4"/>
      <c r="C1109" s="69"/>
      <c r="D1109" s="69"/>
      <c r="E1109" s="69"/>
      <c r="F1109" s="69"/>
      <c r="G1109" s="4"/>
      <c r="H1109" s="69"/>
    </row>
    <row r="1110" spans="1:8" ht="15" customHeight="1" x14ac:dyDescent="0.25">
      <c r="A1110" s="4"/>
      <c r="B1110" s="4"/>
      <c r="C1110" s="69"/>
      <c r="D1110" s="69"/>
      <c r="E1110" s="69"/>
      <c r="F1110" s="69"/>
      <c r="G1110" s="4"/>
      <c r="H1110" s="69"/>
    </row>
    <row r="1111" spans="1:8" ht="15" customHeight="1" x14ac:dyDescent="0.25">
      <c r="A1111" s="4"/>
      <c r="B1111" s="4"/>
      <c r="C1111" s="69"/>
      <c r="D1111" s="69"/>
      <c r="E1111" s="69"/>
      <c r="F1111" s="69"/>
      <c r="G1111" s="4"/>
      <c r="H1111" s="69"/>
    </row>
    <row r="1112" spans="1:8" ht="15" customHeight="1" x14ac:dyDescent="0.25">
      <c r="A1112" s="4"/>
      <c r="B1112" s="4"/>
      <c r="C1112" s="69"/>
      <c r="D1112" s="69"/>
      <c r="E1112" s="69"/>
      <c r="F1112" s="69"/>
      <c r="G1112" s="4"/>
      <c r="H1112" s="69"/>
    </row>
    <row r="1113" spans="1:8" ht="15" customHeight="1" x14ac:dyDescent="0.25">
      <c r="A1113" s="4"/>
      <c r="B1113" s="4"/>
      <c r="C1113" s="69"/>
      <c r="D1113" s="69"/>
      <c r="E1113" s="69"/>
      <c r="F1113" s="69"/>
      <c r="G1113" s="4"/>
      <c r="H1113" s="69"/>
    </row>
    <row r="1114" spans="1:8" ht="15" customHeight="1" x14ac:dyDescent="0.25">
      <c r="A1114" s="4"/>
      <c r="B1114" s="4"/>
      <c r="C1114" s="69"/>
      <c r="D1114" s="69"/>
      <c r="E1114" s="69"/>
      <c r="F1114" s="69"/>
      <c r="G1114" s="4"/>
      <c r="H1114" s="69"/>
    </row>
    <row r="1115" spans="1:8" ht="15" customHeight="1" x14ac:dyDescent="0.25">
      <c r="A1115" s="4"/>
      <c r="B1115" s="4"/>
      <c r="C1115" s="69"/>
      <c r="D1115" s="69"/>
      <c r="E1115" s="69"/>
      <c r="F1115" s="69"/>
      <c r="G1115" s="4"/>
      <c r="H1115" s="69"/>
    </row>
    <row r="1116" spans="1:8" ht="15" customHeight="1" x14ac:dyDescent="0.25">
      <c r="A1116" s="4"/>
      <c r="B1116" s="4"/>
      <c r="C1116" s="69"/>
      <c r="D1116" s="69"/>
      <c r="E1116" s="69"/>
      <c r="F1116" s="69"/>
      <c r="G1116" s="4"/>
      <c r="H1116" s="69"/>
    </row>
    <row r="1117" spans="1:8" ht="15" customHeight="1" x14ac:dyDescent="0.25">
      <c r="A1117" s="4"/>
      <c r="B1117" s="4"/>
      <c r="C1117" s="69"/>
      <c r="D1117" s="69"/>
      <c r="E1117" s="69"/>
      <c r="F1117" s="69"/>
      <c r="G1117" s="4"/>
      <c r="H1117" s="69"/>
    </row>
    <row r="1118" spans="1:8" ht="15" customHeight="1" x14ac:dyDescent="0.25">
      <c r="A1118" s="4"/>
      <c r="B1118" s="4"/>
      <c r="C1118" s="69"/>
      <c r="D1118" s="69"/>
      <c r="E1118" s="69"/>
      <c r="F1118" s="69"/>
      <c r="G1118" s="4"/>
      <c r="H1118" s="69"/>
    </row>
    <row r="1119" spans="1:8" ht="15" customHeight="1" x14ac:dyDescent="0.25">
      <c r="A1119" s="4"/>
      <c r="B1119" s="4"/>
      <c r="C1119" s="69"/>
      <c r="D1119" s="69"/>
      <c r="E1119" s="69"/>
      <c r="F1119" s="69"/>
      <c r="G1119" s="4"/>
      <c r="H1119" s="69"/>
    </row>
    <row r="1120" spans="1:8" ht="15" customHeight="1" x14ac:dyDescent="0.25">
      <c r="A1120" s="4"/>
      <c r="B1120" s="4"/>
      <c r="C1120" s="69"/>
      <c r="D1120" s="69"/>
      <c r="E1120" s="69"/>
      <c r="F1120" s="69"/>
      <c r="G1120" s="4"/>
      <c r="H1120" s="69"/>
    </row>
    <row r="1121" spans="1:8" ht="15" customHeight="1" x14ac:dyDescent="0.25">
      <c r="A1121" s="4"/>
      <c r="B1121" s="4"/>
      <c r="C1121" s="69"/>
      <c r="D1121" s="69"/>
      <c r="E1121" s="69"/>
      <c r="F1121" s="69"/>
      <c r="G1121" s="4"/>
      <c r="H1121" s="69"/>
    </row>
    <row r="1122" spans="1:8" ht="15" customHeight="1" x14ac:dyDescent="0.25">
      <c r="A1122" s="4"/>
      <c r="B1122" s="4"/>
      <c r="C1122" s="69"/>
      <c r="D1122" s="69"/>
      <c r="E1122" s="69"/>
      <c r="F1122" s="69"/>
      <c r="G1122" s="4"/>
      <c r="H1122" s="69"/>
    </row>
    <row r="1123" spans="1:8" ht="15" customHeight="1" x14ac:dyDescent="0.25">
      <c r="A1123" s="4"/>
      <c r="B1123" s="4"/>
      <c r="C1123" s="69"/>
      <c r="D1123" s="69"/>
      <c r="E1123" s="69"/>
      <c r="F1123" s="69"/>
      <c r="G1123" s="4"/>
      <c r="H1123" s="69"/>
    </row>
    <row r="1124" spans="1:8" ht="15" customHeight="1" x14ac:dyDescent="0.25">
      <c r="A1124" s="4"/>
      <c r="B1124" s="4"/>
      <c r="C1124" s="69"/>
      <c r="D1124" s="69"/>
      <c r="E1124" s="69"/>
      <c r="F1124" s="69"/>
      <c r="G1124" s="4"/>
      <c r="H1124" s="69"/>
    </row>
    <row r="1125" spans="1:8" ht="15" customHeight="1" x14ac:dyDescent="0.25">
      <c r="A1125" s="4"/>
      <c r="B1125" s="4"/>
      <c r="C1125" s="69"/>
      <c r="D1125" s="69"/>
      <c r="E1125" s="69"/>
      <c r="F1125" s="69"/>
      <c r="G1125" s="4"/>
      <c r="H1125" s="69"/>
    </row>
    <row r="1126" spans="1:8" ht="15" customHeight="1" x14ac:dyDescent="0.25">
      <c r="A1126" s="4"/>
      <c r="B1126" s="4"/>
      <c r="C1126" s="69"/>
      <c r="D1126" s="69"/>
      <c r="E1126" s="69"/>
      <c r="F1126" s="69"/>
      <c r="G1126" s="4"/>
      <c r="H1126" s="69"/>
    </row>
    <row r="1127" spans="1:8" ht="15" customHeight="1" x14ac:dyDescent="0.25">
      <c r="A1127" s="4"/>
      <c r="B1127" s="4"/>
      <c r="C1127" s="69"/>
      <c r="D1127" s="69"/>
      <c r="E1127" s="69"/>
      <c r="F1127" s="69"/>
      <c r="G1127" s="4"/>
      <c r="H1127" s="69"/>
    </row>
    <row r="1128" spans="1:8" ht="15" customHeight="1" x14ac:dyDescent="0.25">
      <c r="A1128" s="4"/>
      <c r="B1128" s="4"/>
      <c r="C1128" s="69"/>
      <c r="D1128" s="69"/>
      <c r="E1128" s="69"/>
      <c r="F1128" s="69"/>
      <c r="G1128" s="4"/>
      <c r="H1128" s="69"/>
    </row>
    <row r="1129" spans="1:8" ht="15" customHeight="1" x14ac:dyDescent="0.25">
      <c r="A1129" s="4"/>
      <c r="B1129" s="4"/>
      <c r="C1129" s="69"/>
      <c r="D1129" s="69"/>
      <c r="E1129" s="69"/>
      <c r="F1129" s="69"/>
      <c r="G1129" s="4"/>
      <c r="H1129" s="69"/>
    </row>
    <row r="1130" spans="1:8" ht="15" customHeight="1" x14ac:dyDescent="0.25">
      <c r="A1130" s="4"/>
      <c r="B1130" s="4"/>
      <c r="C1130" s="69"/>
      <c r="D1130" s="69"/>
      <c r="E1130" s="69"/>
      <c r="F1130" s="69"/>
      <c r="G1130" s="4"/>
      <c r="H1130" s="69"/>
    </row>
    <row r="1131" spans="1:8" ht="15" customHeight="1" x14ac:dyDescent="0.25">
      <c r="A1131" s="4"/>
      <c r="B1131" s="4"/>
      <c r="C1131" s="69"/>
      <c r="D1131" s="69"/>
      <c r="E1131" s="69"/>
      <c r="F1131" s="69"/>
      <c r="G1131" s="4"/>
      <c r="H1131" s="69"/>
    </row>
    <row r="1132" spans="1:8" ht="15" customHeight="1" x14ac:dyDescent="0.25">
      <c r="A1132" s="4"/>
      <c r="B1132" s="4"/>
      <c r="C1132" s="69"/>
      <c r="D1132" s="69"/>
      <c r="E1132" s="69"/>
      <c r="F1132" s="69"/>
      <c r="G1132" s="4"/>
      <c r="H1132" s="69"/>
    </row>
    <row r="1133" spans="1:8" ht="15" customHeight="1" x14ac:dyDescent="0.25">
      <c r="A1133" s="4"/>
      <c r="B1133" s="4"/>
      <c r="C1133" s="69"/>
      <c r="D1133" s="69"/>
      <c r="E1133" s="69"/>
      <c r="F1133" s="69"/>
      <c r="G1133" s="4"/>
      <c r="H1133" s="69"/>
    </row>
    <row r="1134" spans="1:8" ht="15" customHeight="1" x14ac:dyDescent="0.25">
      <c r="A1134" s="4"/>
      <c r="B1134" s="4"/>
      <c r="C1134" s="69"/>
      <c r="D1134" s="69"/>
      <c r="E1134" s="69"/>
      <c r="F1134" s="69"/>
      <c r="G1134" s="4"/>
      <c r="H1134" s="69"/>
    </row>
    <row r="1135" spans="1:8" ht="15" customHeight="1" x14ac:dyDescent="0.25">
      <c r="A1135" s="4"/>
      <c r="B1135" s="4"/>
      <c r="C1135" s="69"/>
      <c r="D1135" s="69"/>
      <c r="E1135" s="69"/>
      <c r="F1135" s="69"/>
      <c r="G1135" s="4"/>
      <c r="H1135" s="69"/>
    </row>
    <row r="1136" spans="1:8" ht="15" customHeight="1" x14ac:dyDescent="0.25">
      <c r="A1136" s="4"/>
      <c r="B1136" s="4"/>
      <c r="C1136" s="69"/>
      <c r="D1136" s="69"/>
      <c r="E1136" s="69"/>
      <c r="F1136" s="69"/>
      <c r="G1136" s="4"/>
      <c r="H1136" s="69"/>
    </row>
    <row r="1137" spans="1:8" ht="15" customHeight="1" x14ac:dyDescent="0.25">
      <c r="A1137" s="4"/>
      <c r="B1137" s="4"/>
      <c r="C1137" s="69"/>
      <c r="D1137" s="69"/>
      <c r="E1137" s="69"/>
      <c r="F1137" s="69"/>
      <c r="G1137" s="4"/>
      <c r="H1137" s="69"/>
    </row>
    <row r="1138" spans="1:8" ht="15" customHeight="1" x14ac:dyDescent="0.25">
      <c r="A1138" s="4"/>
      <c r="B1138" s="4"/>
      <c r="C1138" s="69"/>
      <c r="D1138" s="69"/>
      <c r="E1138" s="69"/>
      <c r="F1138" s="69"/>
      <c r="G1138" s="4"/>
      <c r="H1138" s="69"/>
    </row>
    <row r="1139" spans="1:8" ht="15" customHeight="1" x14ac:dyDescent="0.25">
      <c r="A1139" s="4"/>
      <c r="B1139" s="4"/>
      <c r="C1139" s="69"/>
      <c r="D1139" s="69"/>
      <c r="E1139" s="69"/>
      <c r="F1139" s="69"/>
      <c r="G1139" s="4"/>
      <c r="H1139" s="69"/>
    </row>
    <row r="1140" spans="1:8" ht="15" customHeight="1" x14ac:dyDescent="0.25">
      <c r="A1140" s="4"/>
      <c r="B1140" s="4"/>
      <c r="C1140" s="69"/>
      <c r="D1140" s="69"/>
      <c r="E1140" s="69"/>
      <c r="F1140" s="69"/>
      <c r="G1140" s="4"/>
      <c r="H1140" s="69"/>
    </row>
    <row r="1141" spans="1:8" ht="15" customHeight="1" x14ac:dyDescent="0.25">
      <c r="A1141" s="4"/>
      <c r="B1141" s="4"/>
      <c r="C1141" s="69"/>
      <c r="D1141" s="69"/>
      <c r="E1141" s="69"/>
      <c r="F1141" s="69"/>
      <c r="G1141" s="4"/>
      <c r="H1141" s="69"/>
    </row>
    <row r="1142" spans="1:8" ht="15" customHeight="1" x14ac:dyDescent="0.25">
      <c r="A1142" s="4"/>
      <c r="B1142" s="4"/>
      <c r="C1142" s="69"/>
      <c r="D1142" s="69"/>
      <c r="E1142" s="69"/>
      <c r="F1142" s="69"/>
      <c r="G1142" s="4"/>
      <c r="H1142" s="69"/>
    </row>
    <row r="1143" spans="1:8" ht="15" customHeight="1" x14ac:dyDescent="0.25">
      <c r="A1143" s="4"/>
      <c r="B1143" s="4"/>
      <c r="C1143" s="69"/>
      <c r="D1143" s="69"/>
      <c r="E1143" s="69"/>
      <c r="F1143" s="69"/>
      <c r="G1143" s="4"/>
      <c r="H1143" s="69"/>
    </row>
    <row r="1144" spans="1:8" ht="15" customHeight="1" x14ac:dyDescent="0.25">
      <c r="A1144" s="4"/>
      <c r="B1144" s="4"/>
      <c r="C1144" s="69"/>
      <c r="D1144" s="69"/>
      <c r="E1144" s="69"/>
      <c r="F1144" s="69"/>
      <c r="G1144" s="4"/>
      <c r="H1144" s="69"/>
    </row>
    <row r="1145" spans="1:8" ht="15" customHeight="1" x14ac:dyDescent="0.25">
      <c r="A1145" s="4"/>
      <c r="B1145" s="4"/>
      <c r="C1145" s="69"/>
      <c r="D1145" s="69"/>
      <c r="E1145" s="69"/>
      <c r="F1145" s="69"/>
      <c r="G1145" s="4"/>
      <c r="H1145" s="69"/>
    </row>
    <row r="1146" spans="1:8" ht="15" customHeight="1" x14ac:dyDescent="0.25">
      <c r="A1146" s="4"/>
      <c r="B1146" s="4"/>
      <c r="C1146" s="69"/>
      <c r="D1146" s="69"/>
      <c r="E1146" s="69"/>
      <c r="F1146" s="69"/>
      <c r="G1146" s="4"/>
      <c r="H1146" s="69"/>
    </row>
    <row r="1147" spans="1:8" ht="15" customHeight="1" x14ac:dyDescent="0.25">
      <c r="A1147" s="4"/>
      <c r="B1147" s="4"/>
      <c r="C1147" s="69"/>
      <c r="D1147" s="69"/>
      <c r="E1147" s="69"/>
      <c r="F1147" s="69"/>
      <c r="G1147" s="4"/>
      <c r="H1147" s="69"/>
    </row>
    <row r="1148" spans="1:8" ht="15" customHeight="1" x14ac:dyDescent="0.25">
      <c r="A1148" s="4"/>
      <c r="B1148" s="4"/>
      <c r="C1148" s="69"/>
      <c r="D1148" s="69"/>
      <c r="E1148" s="69"/>
      <c r="F1148" s="69"/>
      <c r="G1148" s="4"/>
      <c r="H1148" s="69"/>
    </row>
    <row r="1149" spans="1:8" ht="15" customHeight="1" x14ac:dyDescent="0.25">
      <c r="A1149" s="4"/>
      <c r="B1149" s="4"/>
      <c r="C1149" s="69"/>
      <c r="D1149" s="69"/>
      <c r="E1149" s="69"/>
      <c r="F1149" s="69"/>
      <c r="G1149" s="4"/>
      <c r="H1149" s="69"/>
    </row>
    <row r="1150" spans="1:8" ht="15" customHeight="1" x14ac:dyDescent="0.25">
      <c r="A1150" s="4"/>
      <c r="B1150" s="4"/>
      <c r="C1150" s="69"/>
      <c r="D1150" s="69"/>
      <c r="E1150" s="69"/>
      <c r="F1150" s="69"/>
      <c r="G1150" s="4"/>
      <c r="H1150" s="69"/>
    </row>
    <row r="1151" spans="1:8" ht="15" customHeight="1" x14ac:dyDescent="0.25">
      <c r="A1151" s="4"/>
      <c r="B1151" s="4"/>
      <c r="C1151" s="69"/>
      <c r="D1151" s="69"/>
      <c r="E1151" s="69"/>
      <c r="F1151" s="69"/>
      <c r="G1151" s="4"/>
      <c r="H1151" s="69"/>
    </row>
    <row r="1152" spans="1:8" ht="15" customHeight="1" x14ac:dyDescent="0.25">
      <c r="A1152" s="4"/>
      <c r="B1152" s="4"/>
      <c r="C1152" s="69"/>
      <c r="D1152" s="69"/>
      <c r="E1152" s="69"/>
      <c r="F1152" s="69"/>
      <c r="G1152" s="4"/>
      <c r="H1152" s="69"/>
    </row>
    <row r="1153" spans="1:8" ht="15" customHeight="1" x14ac:dyDescent="0.25">
      <c r="A1153" s="4"/>
      <c r="B1153" s="4"/>
      <c r="C1153" s="69"/>
      <c r="D1153" s="69"/>
      <c r="E1153" s="69"/>
      <c r="F1153" s="69"/>
      <c r="G1153" s="4"/>
      <c r="H1153" s="69"/>
    </row>
    <row r="1154" spans="1:8" ht="15" customHeight="1" x14ac:dyDescent="0.25">
      <c r="A1154" s="4"/>
      <c r="B1154" s="4"/>
      <c r="C1154" s="69"/>
      <c r="D1154" s="69"/>
      <c r="E1154" s="69"/>
      <c r="F1154" s="69"/>
      <c r="G1154" s="4"/>
      <c r="H1154" s="69"/>
    </row>
    <row r="1155" spans="1:8" ht="15" customHeight="1" x14ac:dyDescent="0.25">
      <c r="A1155" s="4"/>
      <c r="B1155" s="4"/>
      <c r="C1155" s="69"/>
      <c r="D1155" s="69"/>
      <c r="E1155" s="69"/>
      <c r="F1155" s="69"/>
      <c r="G1155" s="4"/>
      <c r="H1155" s="69"/>
    </row>
    <row r="1156" spans="1:8" ht="15" customHeight="1" x14ac:dyDescent="0.25">
      <c r="A1156" s="4"/>
      <c r="B1156" s="4"/>
      <c r="C1156" s="69"/>
      <c r="D1156" s="69"/>
      <c r="E1156" s="69"/>
      <c r="F1156" s="69"/>
      <c r="G1156" s="4"/>
      <c r="H1156" s="69"/>
    </row>
    <row r="1157" spans="1:8" ht="15" customHeight="1" x14ac:dyDescent="0.25">
      <c r="A1157" s="4"/>
      <c r="B1157" s="4"/>
      <c r="C1157" s="69"/>
      <c r="D1157" s="69"/>
      <c r="E1157" s="69"/>
      <c r="F1157" s="69"/>
      <c r="G1157" s="4"/>
      <c r="H1157" s="69"/>
    </row>
    <row r="1158" spans="1:8" ht="15" customHeight="1" x14ac:dyDescent="0.25">
      <c r="A1158" s="4"/>
      <c r="B1158" s="4"/>
      <c r="C1158" s="69"/>
      <c r="D1158" s="69"/>
      <c r="E1158" s="69"/>
      <c r="F1158" s="69"/>
      <c r="G1158" s="4"/>
      <c r="H1158" s="69"/>
    </row>
    <row r="1159" spans="1:8" ht="15" customHeight="1" x14ac:dyDescent="0.25">
      <c r="A1159" s="4"/>
      <c r="B1159" s="4"/>
      <c r="C1159" s="69"/>
      <c r="D1159" s="69"/>
      <c r="E1159" s="69"/>
      <c r="F1159" s="69"/>
      <c r="G1159" s="4"/>
      <c r="H1159" s="69"/>
    </row>
    <row r="1160" spans="1:8" ht="15" customHeight="1" x14ac:dyDescent="0.25">
      <c r="A1160" s="4"/>
      <c r="B1160" s="4"/>
      <c r="C1160" s="69"/>
      <c r="D1160" s="69"/>
      <c r="E1160" s="69"/>
      <c r="F1160" s="69"/>
      <c r="G1160" s="4"/>
      <c r="H1160" s="69"/>
    </row>
    <row r="1161" spans="1:8" ht="15" customHeight="1" x14ac:dyDescent="0.25">
      <c r="A1161" s="4"/>
      <c r="B1161" s="4"/>
      <c r="C1161" s="69"/>
      <c r="D1161" s="69"/>
      <c r="E1161" s="69"/>
      <c r="F1161" s="69"/>
      <c r="G1161" s="4"/>
      <c r="H1161" s="69"/>
    </row>
    <row r="1162" spans="1:8" ht="15" customHeight="1" x14ac:dyDescent="0.25">
      <c r="A1162" s="4"/>
      <c r="B1162" s="4"/>
      <c r="C1162" s="69"/>
      <c r="D1162" s="69"/>
      <c r="E1162" s="69"/>
      <c r="F1162" s="69"/>
      <c r="G1162" s="4"/>
      <c r="H1162" s="69"/>
    </row>
    <row r="1163" spans="1:8" ht="15" customHeight="1" x14ac:dyDescent="0.25">
      <c r="A1163" s="4"/>
      <c r="B1163" s="4"/>
      <c r="C1163" s="69"/>
      <c r="D1163" s="69"/>
      <c r="E1163" s="69"/>
      <c r="F1163" s="69"/>
      <c r="G1163" s="4"/>
      <c r="H1163" s="69"/>
    </row>
    <row r="1164" spans="1:8" ht="15" customHeight="1" x14ac:dyDescent="0.25">
      <c r="A1164" s="4"/>
      <c r="B1164" s="4"/>
      <c r="C1164" s="69"/>
      <c r="D1164" s="69"/>
      <c r="E1164" s="69"/>
      <c r="F1164" s="69"/>
      <c r="G1164" s="4"/>
      <c r="H1164" s="69"/>
    </row>
    <row r="1165" spans="1:8" ht="15" customHeight="1" x14ac:dyDescent="0.25">
      <c r="A1165" s="4"/>
      <c r="B1165" s="4"/>
      <c r="C1165" s="69"/>
      <c r="D1165" s="69"/>
      <c r="E1165" s="69"/>
      <c r="F1165" s="69"/>
      <c r="G1165" s="4"/>
      <c r="H1165" s="69"/>
    </row>
    <row r="1166" spans="1:8" ht="15" customHeight="1" x14ac:dyDescent="0.25">
      <c r="A1166" s="4"/>
      <c r="B1166" s="4"/>
      <c r="C1166" s="69"/>
      <c r="D1166" s="69"/>
      <c r="E1166" s="69"/>
      <c r="F1166" s="69"/>
      <c r="G1166" s="4"/>
      <c r="H1166" s="69"/>
    </row>
    <row r="1167" spans="1:8" ht="15" customHeight="1" x14ac:dyDescent="0.25">
      <c r="A1167" s="4"/>
      <c r="B1167" s="4"/>
      <c r="C1167" s="69"/>
      <c r="D1167" s="69"/>
      <c r="E1167" s="69"/>
      <c r="F1167" s="69"/>
      <c r="G1167" s="4"/>
      <c r="H1167" s="69"/>
    </row>
    <row r="1168" spans="1:8" ht="15" customHeight="1" x14ac:dyDescent="0.25">
      <c r="A1168" s="4"/>
      <c r="B1168" s="4"/>
      <c r="C1168" s="69"/>
      <c r="D1168" s="69"/>
      <c r="E1168" s="69"/>
      <c r="F1168" s="69"/>
      <c r="G1168" s="4"/>
      <c r="H1168" s="69"/>
    </row>
    <row r="1169" spans="1:8" ht="15" customHeight="1" x14ac:dyDescent="0.25">
      <c r="A1169" s="4"/>
      <c r="B1169" s="4"/>
      <c r="C1169" s="69"/>
      <c r="D1169" s="69"/>
      <c r="E1169" s="69"/>
      <c r="F1169" s="69"/>
      <c r="G1169" s="4"/>
      <c r="H1169" s="69"/>
    </row>
    <row r="1170" spans="1:8" ht="15" customHeight="1" x14ac:dyDescent="0.25">
      <c r="A1170" s="4"/>
      <c r="B1170" s="4"/>
      <c r="C1170" s="69"/>
      <c r="D1170" s="69"/>
      <c r="E1170" s="69"/>
      <c r="F1170" s="69"/>
      <c r="G1170" s="4"/>
      <c r="H1170" s="69"/>
    </row>
    <row r="1171" spans="1:8" ht="15" customHeight="1" x14ac:dyDescent="0.25">
      <c r="A1171" s="4"/>
      <c r="B1171" s="4"/>
      <c r="C1171" s="69"/>
      <c r="D1171" s="69"/>
      <c r="E1171" s="69"/>
      <c r="F1171" s="69"/>
      <c r="G1171" s="4"/>
      <c r="H1171" s="69"/>
    </row>
    <row r="1172" spans="1:8" ht="15" customHeight="1" x14ac:dyDescent="0.25">
      <c r="A1172" s="4"/>
      <c r="B1172" s="4"/>
      <c r="C1172" s="69"/>
      <c r="D1172" s="69"/>
      <c r="E1172" s="69"/>
      <c r="F1172" s="69"/>
      <c r="G1172" s="4"/>
      <c r="H1172" s="69"/>
    </row>
    <row r="1173" spans="1:8" ht="15" customHeight="1" x14ac:dyDescent="0.25">
      <c r="A1173" s="4"/>
      <c r="B1173" s="4"/>
      <c r="C1173" s="69"/>
      <c r="D1173" s="69"/>
      <c r="E1173" s="69"/>
      <c r="F1173" s="69"/>
      <c r="G1173" s="4"/>
      <c r="H1173" s="69"/>
    </row>
    <row r="1174" spans="1:8" ht="15" customHeight="1" x14ac:dyDescent="0.25">
      <c r="A1174" s="4"/>
      <c r="B1174" s="4"/>
      <c r="C1174" s="69"/>
      <c r="D1174" s="69"/>
      <c r="E1174" s="69"/>
      <c r="F1174" s="69"/>
      <c r="G1174" s="4"/>
      <c r="H1174" s="69"/>
    </row>
    <row r="1175" spans="1:8" ht="15" customHeight="1" x14ac:dyDescent="0.25">
      <c r="A1175" s="4"/>
      <c r="B1175" s="4"/>
      <c r="C1175" s="69"/>
      <c r="D1175" s="69"/>
      <c r="E1175" s="69"/>
      <c r="F1175" s="69"/>
      <c r="G1175" s="4"/>
      <c r="H1175" s="69"/>
    </row>
    <row r="1176" spans="1:8" ht="15" customHeight="1" x14ac:dyDescent="0.25">
      <c r="A1176" s="4"/>
      <c r="B1176" s="4"/>
      <c r="C1176" s="69"/>
      <c r="D1176" s="69"/>
      <c r="E1176" s="69"/>
      <c r="F1176" s="69"/>
      <c r="G1176" s="4"/>
      <c r="H1176" s="69"/>
    </row>
    <row r="1177" spans="1:8" ht="15" customHeight="1" x14ac:dyDescent="0.25">
      <c r="A1177" s="4"/>
      <c r="B1177" s="4"/>
      <c r="C1177" s="69"/>
      <c r="D1177" s="69"/>
      <c r="E1177" s="69"/>
      <c r="F1177" s="69"/>
      <c r="G1177" s="4"/>
      <c r="H1177" s="69"/>
    </row>
    <row r="1178" spans="1:8" ht="15" customHeight="1" x14ac:dyDescent="0.25">
      <c r="A1178" s="4"/>
      <c r="B1178" s="4"/>
      <c r="C1178" s="69"/>
      <c r="D1178" s="69"/>
      <c r="E1178" s="69"/>
      <c r="F1178" s="69"/>
      <c r="G1178" s="4"/>
      <c r="H1178" s="69"/>
    </row>
    <row r="1179" spans="1:8" ht="15" customHeight="1" x14ac:dyDescent="0.25">
      <c r="A1179" s="4"/>
      <c r="B1179" s="4"/>
      <c r="C1179" s="69"/>
      <c r="D1179" s="69"/>
      <c r="E1179" s="69"/>
      <c r="F1179" s="69"/>
      <c r="G1179" s="4"/>
      <c r="H1179" s="69"/>
    </row>
    <row r="1180" spans="1:8" ht="15" customHeight="1" x14ac:dyDescent="0.25">
      <c r="A1180" s="4"/>
      <c r="B1180" s="4"/>
      <c r="C1180" s="69"/>
      <c r="D1180" s="69"/>
      <c r="E1180" s="69"/>
      <c r="F1180" s="69"/>
      <c r="G1180" s="4"/>
      <c r="H1180" s="69"/>
    </row>
    <row r="1181" spans="1:8" ht="15" customHeight="1" x14ac:dyDescent="0.25">
      <c r="A1181" s="4"/>
      <c r="B1181" s="4"/>
      <c r="C1181" s="69"/>
      <c r="D1181" s="69"/>
      <c r="E1181" s="69"/>
      <c r="F1181" s="69"/>
      <c r="G1181" s="4"/>
      <c r="H1181" s="69"/>
    </row>
    <row r="1182" spans="1:8" ht="15" customHeight="1" x14ac:dyDescent="0.25">
      <c r="A1182" s="4"/>
      <c r="B1182" s="4"/>
      <c r="C1182" s="69"/>
      <c r="D1182" s="69"/>
      <c r="E1182" s="69"/>
      <c r="F1182" s="69"/>
      <c r="G1182" s="4"/>
      <c r="H1182" s="69"/>
    </row>
    <row r="1183" spans="1:8" ht="15" customHeight="1" x14ac:dyDescent="0.25">
      <c r="A1183" s="4"/>
      <c r="B1183" s="4"/>
      <c r="C1183" s="69"/>
      <c r="D1183" s="69"/>
      <c r="E1183" s="69"/>
      <c r="F1183" s="69"/>
      <c r="G1183" s="4"/>
      <c r="H1183" s="69"/>
    </row>
    <row r="1184" spans="1:8" ht="15" customHeight="1" x14ac:dyDescent="0.25">
      <c r="A1184" s="4"/>
      <c r="B1184" s="4"/>
      <c r="C1184" s="69"/>
      <c r="D1184" s="69"/>
      <c r="E1184" s="69"/>
      <c r="F1184" s="69"/>
      <c r="G1184" s="4"/>
      <c r="H1184" s="69"/>
    </row>
    <row r="1185" spans="1:8" ht="15" customHeight="1" x14ac:dyDescent="0.25">
      <c r="A1185" s="4"/>
      <c r="B1185" s="4"/>
      <c r="C1185" s="69"/>
      <c r="D1185" s="69"/>
      <c r="E1185" s="69"/>
      <c r="F1185" s="69"/>
      <c r="G1185" s="4"/>
      <c r="H1185" s="69"/>
    </row>
    <row r="1186" spans="1:8" ht="15" customHeight="1" x14ac:dyDescent="0.25">
      <c r="A1186" s="4"/>
      <c r="B1186" s="4"/>
      <c r="C1186" s="69"/>
      <c r="D1186" s="69"/>
      <c r="E1186" s="69"/>
      <c r="F1186" s="69"/>
      <c r="G1186" s="4"/>
      <c r="H1186" s="69"/>
    </row>
    <row r="1187" spans="1:8" ht="15" customHeight="1" x14ac:dyDescent="0.25">
      <c r="A1187" s="4"/>
      <c r="B1187" s="4"/>
      <c r="C1187" s="69"/>
      <c r="D1187" s="69"/>
      <c r="E1187" s="69"/>
      <c r="F1187" s="69"/>
      <c r="G1187" s="4"/>
      <c r="H1187" s="69"/>
    </row>
    <row r="1188" spans="1:8" ht="15" customHeight="1" x14ac:dyDescent="0.25">
      <c r="A1188" s="4"/>
      <c r="B1188" s="4"/>
      <c r="C1188" s="69"/>
      <c r="D1188" s="69"/>
      <c r="E1188" s="69"/>
      <c r="F1188" s="69"/>
      <c r="G1188" s="4"/>
      <c r="H1188" s="69"/>
    </row>
    <row r="1189" spans="1:8" ht="15" customHeight="1" x14ac:dyDescent="0.25">
      <c r="A1189" s="4"/>
      <c r="B1189" s="4"/>
      <c r="C1189" s="69"/>
      <c r="D1189" s="69"/>
      <c r="E1189" s="69"/>
      <c r="F1189" s="69"/>
      <c r="G1189" s="4"/>
      <c r="H1189" s="69"/>
    </row>
    <row r="1190" spans="1:8" ht="15" customHeight="1" x14ac:dyDescent="0.25">
      <c r="A1190" s="4"/>
      <c r="B1190" s="4"/>
      <c r="C1190" s="69"/>
      <c r="D1190" s="69"/>
      <c r="E1190" s="69"/>
      <c r="F1190" s="69"/>
      <c r="G1190" s="4"/>
      <c r="H1190" s="69"/>
    </row>
    <row r="1191" spans="1:8" ht="15" customHeight="1" x14ac:dyDescent="0.25">
      <c r="A1191" s="4"/>
      <c r="B1191" s="4"/>
      <c r="C1191" s="69"/>
      <c r="D1191" s="69"/>
      <c r="E1191" s="69"/>
      <c r="F1191" s="69"/>
      <c r="G1191" s="4"/>
      <c r="H1191" s="69"/>
    </row>
    <row r="1192" spans="1:8" ht="15" customHeight="1" x14ac:dyDescent="0.25">
      <c r="A1192" s="4"/>
      <c r="B1192" s="4"/>
      <c r="C1192" s="69"/>
      <c r="D1192" s="69"/>
      <c r="E1192" s="69"/>
      <c r="F1192" s="69"/>
      <c r="G1192" s="4"/>
      <c r="H1192" s="69"/>
    </row>
    <row r="1193" spans="1:8" ht="15" customHeight="1" x14ac:dyDescent="0.25">
      <c r="A1193" s="4"/>
      <c r="B1193" s="4"/>
      <c r="C1193" s="69"/>
      <c r="D1193" s="69"/>
      <c r="E1193" s="69"/>
      <c r="F1193" s="69"/>
      <c r="G1193" s="4"/>
      <c r="H1193" s="69"/>
    </row>
    <row r="1194" spans="1:8" ht="15" customHeight="1" x14ac:dyDescent="0.25">
      <c r="A1194" s="4"/>
      <c r="B1194" s="4"/>
      <c r="C1194" s="69"/>
      <c r="D1194" s="69"/>
      <c r="E1194" s="69"/>
      <c r="F1194" s="69"/>
      <c r="G1194" s="4"/>
      <c r="H1194" s="69"/>
    </row>
    <row r="1195" spans="1:8" ht="15" customHeight="1" x14ac:dyDescent="0.25">
      <c r="A1195" s="4"/>
      <c r="B1195" s="4"/>
      <c r="C1195" s="69"/>
      <c r="D1195" s="69"/>
      <c r="E1195" s="69"/>
      <c r="F1195" s="69"/>
      <c r="G1195" s="4"/>
      <c r="H1195" s="69"/>
    </row>
    <row r="1196" spans="1:8" ht="15" customHeight="1" x14ac:dyDescent="0.25">
      <c r="A1196" s="4"/>
      <c r="B1196" s="4"/>
      <c r="C1196" s="69"/>
      <c r="D1196" s="69"/>
      <c r="E1196" s="69"/>
      <c r="F1196" s="69"/>
      <c r="G1196" s="4"/>
      <c r="H1196" s="69"/>
    </row>
    <row r="1197" spans="1:8" ht="15" customHeight="1" x14ac:dyDescent="0.25">
      <c r="A1197" s="4"/>
      <c r="B1197" s="4"/>
      <c r="C1197" s="69"/>
      <c r="D1197" s="69"/>
      <c r="E1197" s="69"/>
      <c r="F1197" s="69"/>
      <c r="G1197" s="4"/>
      <c r="H1197" s="69"/>
    </row>
    <row r="1198" spans="1:8" ht="15" customHeight="1" x14ac:dyDescent="0.25">
      <c r="A1198" s="4"/>
      <c r="B1198" s="4"/>
      <c r="C1198" s="69"/>
      <c r="D1198" s="69"/>
      <c r="E1198" s="69"/>
      <c r="F1198" s="69"/>
      <c r="G1198" s="4"/>
      <c r="H1198" s="69"/>
    </row>
    <row r="1199" spans="1:8" ht="15" customHeight="1" x14ac:dyDescent="0.25">
      <c r="A1199" s="4"/>
      <c r="B1199" s="4"/>
      <c r="C1199" s="69"/>
      <c r="D1199" s="69"/>
      <c r="E1199" s="69"/>
      <c r="F1199" s="69"/>
      <c r="G1199" s="4"/>
      <c r="H1199" s="69"/>
    </row>
    <row r="1200" spans="1:8" ht="15" customHeight="1" x14ac:dyDescent="0.25">
      <c r="A1200" s="4"/>
      <c r="B1200" s="4"/>
      <c r="C1200" s="69"/>
      <c r="D1200" s="69"/>
      <c r="E1200" s="69"/>
      <c r="F1200" s="69"/>
      <c r="G1200" s="4"/>
      <c r="H1200" s="69"/>
    </row>
    <row r="1201" spans="1:8" ht="15" customHeight="1" x14ac:dyDescent="0.25">
      <c r="A1201" s="4"/>
      <c r="B1201" s="4"/>
      <c r="C1201" s="69"/>
      <c r="D1201" s="69"/>
      <c r="E1201" s="69"/>
      <c r="F1201" s="69"/>
      <c r="G1201" s="4"/>
      <c r="H1201" s="69"/>
    </row>
    <row r="1202" spans="1:8" ht="15" customHeight="1" x14ac:dyDescent="0.25">
      <c r="A1202" s="4"/>
      <c r="B1202" s="4"/>
      <c r="C1202" s="69"/>
      <c r="D1202" s="69"/>
      <c r="E1202" s="69"/>
      <c r="F1202" s="69"/>
      <c r="G1202" s="4"/>
      <c r="H1202" s="69"/>
    </row>
    <row r="1203" spans="1:8" ht="15" customHeight="1" x14ac:dyDescent="0.25">
      <c r="A1203" s="4"/>
      <c r="B1203" s="4"/>
      <c r="C1203" s="69"/>
      <c r="D1203" s="69"/>
      <c r="E1203" s="69"/>
      <c r="F1203" s="69"/>
      <c r="G1203" s="4"/>
      <c r="H1203" s="69"/>
    </row>
    <row r="1204" spans="1:8" ht="15" customHeight="1" x14ac:dyDescent="0.25">
      <c r="A1204" s="4"/>
      <c r="B1204" s="4"/>
      <c r="C1204" s="69"/>
      <c r="D1204" s="69"/>
      <c r="E1204" s="69"/>
      <c r="F1204" s="69"/>
      <c r="G1204" s="4"/>
      <c r="H1204" s="69"/>
    </row>
    <row r="1205" spans="1:8" ht="15" customHeight="1" x14ac:dyDescent="0.25">
      <c r="A1205" s="4"/>
      <c r="B1205" s="4"/>
      <c r="C1205" s="69"/>
      <c r="D1205" s="69"/>
      <c r="E1205" s="69"/>
      <c r="F1205" s="69"/>
      <c r="G1205" s="4"/>
      <c r="H1205" s="69"/>
    </row>
    <row r="1206" spans="1:8" ht="15" customHeight="1" x14ac:dyDescent="0.25">
      <c r="A1206" s="4"/>
      <c r="B1206" s="4"/>
      <c r="C1206" s="69"/>
      <c r="D1206" s="69"/>
      <c r="E1206" s="69"/>
      <c r="F1206" s="69"/>
      <c r="G1206" s="4"/>
      <c r="H1206" s="69"/>
    </row>
    <row r="1207" spans="1:8" ht="15" customHeight="1" x14ac:dyDescent="0.25">
      <c r="A1207" s="4"/>
      <c r="B1207" s="4"/>
      <c r="C1207" s="69"/>
      <c r="D1207" s="69"/>
      <c r="E1207" s="69"/>
      <c r="F1207" s="69"/>
      <c r="G1207" s="4"/>
      <c r="H1207" s="69"/>
    </row>
    <row r="1208" spans="1:8" ht="15" customHeight="1" x14ac:dyDescent="0.25">
      <c r="A1208" s="4"/>
      <c r="B1208" s="4"/>
      <c r="C1208" s="69"/>
      <c r="D1208" s="69"/>
      <c r="E1208" s="69"/>
      <c r="F1208" s="69"/>
      <c r="G1208" s="4"/>
      <c r="H1208" s="69"/>
    </row>
    <row r="1209" spans="1:8" ht="15" customHeight="1" x14ac:dyDescent="0.25">
      <c r="A1209" s="4"/>
      <c r="B1209" s="4"/>
      <c r="C1209" s="69"/>
      <c r="D1209" s="69"/>
      <c r="E1209" s="69"/>
      <c r="F1209" s="69"/>
      <c r="G1209" s="4"/>
      <c r="H1209" s="69"/>
    </row>
    <row r="1210" spans="1:8" ht="15" customHeight="1" x14ac:dyDescent="0.25">
      <c r="A1210" s="4"/>
      <c r="B1210" s="4"/>
      <c r="C1210" s="69"/>
      <c r="D1210" s="69"/>
      <c r="E1210" s="69"/>
      <c r="F1210" s="69"/>
      <c r="G1210" s="4"/>
      <c r="H1210" s="69"/>
    </row>
    <row r="1211" spans="1:8" ht="15" customHeight="1" x14ac:dyDescent="0.25">
      <c r="A1211" s="4"/>
      <c r="B1211" s="4"/>
      <c r="C1211" s="69"/>
      <c r="D1211" s="69"/>
      <c r="E1211" s="69"/>
      <c r="F1211" s="69"/>
      <c r="G1211" s="4"/>
      <c r="H1211" s="69"/>
    </row>
    <row r="1212" spans="1:8" ht="15" customHeight="1" x14ac:dyDescent="0.25">
      <c r="A1212" s="4"/>
      <c r="B1212" s="4"/>
      <c r="C1212" s="69"/>
      <c r="D1212" s="69"/>
      <c r="E1212" s="69"/>
      <c r="F1212" s="69"/>
      <c r="G1212" s="4"/>
      <c r="H1212" s="69"/>
    </row>
    <row r="1213" spans="1:8" ht="15" customHeight="1" x14ac:dyDescent="0.25">
      <c r="A1213" s="4"/>
      <c r="B1213" s="4"/>
      <c r="C1213" s="69"/>
      <c r="D1213" s="69"/>
      <c r="E1213" s="69"/>
      <c r="F1213" s="69"/>
      <c r="G1213" s="4"/>
      <c r="H1213" s="69"/>
    </row>
    <row r="1214" spans="1:8" ht="15" customHeight="1" x14ac:dyDescent="0.25">
      <c r="A1214" s="4"/>
      <c r="B1214" s="4"/>
      <c r="C1214" s="69"/>
      <c r="D1214" s="69"/>
      <c r="E1214" s="69"/>
      <c r="F1214" s="69"/>
      <c r="G1214" s="4"/>
      <c r="H1214" s="69"/>
    </row>
    <row r="1215" spans="1:8" ht="15" customHeight="1" x14ac:dyDescent="0.25">
      <c r="A1215" s="4"/>
      <c r="B1215" s="4"/>
      <c r="C1215" s="69"/>
      <c r="D1215" s="69"/>
      <c r="E1215" s="69"/>
      <c r="F1215" s="69"/>
      <c r="G1215" s="4"/>
      <c r="H1215" s="69"/>
    </row>
    <row r="1216" spans="1:8" ht="15" customHeight="1" x14ac:dyDescent="0.25">
      <c r="A1216" s="4"/>
      <c r="B1216" s="4"/>
      <c r="C1216" s="69"/>
      <c r="D1216" s="69"/>
      <c r="E1216" s="69"/>
      <c r="F1216" s="69"/>
      <c r="G1216" s="4"/>
      <c r="H1216" s="69"/>
    </row>
    <row r="1217" spans="1:8" ht="15" customHeight="1" x14ac:dyDescent="0.25">
      <c r="A1217" s="4"/>
      <c r="B1217" s="4"/>
      <c r="C1217" s="69"/>
      <c r="D1217" s="69"/>
      <c r="E1217" s="69"/>
      <c r="F1217" s="69"/>
      <c r="G1217" s="4"/>
      <c r="H1217" s="69"/>
    </row>
    <row r="1218" spans="1:8" ht="15" customHeight="1" x14ac:dyDescent="0.25">
      <c r="A1218" s="4"/>
      <c r="B1218" s="4"/>
      <c r="C1218" s="69"/>
      <c r="D1218" s="69"/>
      <c r="E1218" s="69"/>
      <c r="F1218" s="69"/>
      <c r="G1218" s="4"/>
      <c r="H1218" s="69"/>
    </row>
    <row r="1219" spans="1:8" ht="15" customHeight="1" x14ac:dyDescent="0.25">
      <c r="A1219" s="4"/>
      <c r="B1219" s="4"/>
      <c r="C1219" s="69"/>
      <c r="D1219" s="69"/>
      <c r="E1219" s="69"/>
      <c r="F1219" s="69"/>
      <c r="G1219" s="4"/>
      <c r="H1219" s="69"/>
    </row>
    <row r="1220" spans="1:8" ht="15" customHeight="1" x14ac:dyDescent="0.25">
      <c r="A1220" s="4"/>
      <c r="B1220" s="4"/>
      <c r="C1220" s="69"/>
      <c r="D1220" s="69"/>
      <c r="E1220" s="69"/>
      <c r="F1220" s="69"/>
      <c r="G1220" s="4"/>
      <c r="H1220" s="69"/>
    </row>
    <row r="1221" spans="1:8" ht="15" customHeight="1" x14ac:dyDescent="0.25">
      <c r="A1221" s="4"/>
      <c r="B1221" s="4"/>
      <c r="C1221" s="69"/>
      <c r="D1221" s="69"/>
      <c r="E1221" s="69"/>
      <c r="F1221" s="69"/>
      <c r="G1221" s="4"/>
      <c r="H1221" s="69"/>
    </row>
    <row r="1222" spans="1:8" ht="15" customHeight="1" x14ac:dyDescent="0.25">
      <c r="A1222" s="4"/>
      <c r="B1222" s="4"/>
      <c r="C1222" s="69"/>
      <c r="D1222" s="69"/>
      <c r="E1222" s="69"/>
      <c r="F1222" s="69"/>
      <c r="G1222" s="4"/>
      <c r="H1222" s="69"/>
    </row>
    <row r="1223" spans="1:8" ht="15" customHeight="1" x14ac:dyDescent="0.25">
      <c r="A1223" s="4"/>
      <c r="B1223" s="4"/>
      <c r="C1223" s="69"/>
      <c r="D1223" s="69"/>
      <c r="E1223" s="69"/>
      <c r="F1223" s="69"/>
      <c r="G1223" s="4"/>
      <c r="H1223" s="69"/>
    </row>
    <row r="1224" spans="1:8" ht="15" customHeight="1" x14ac:dyDescent="0.25">
      <c r="A1224" s="4"/>
      <c r="B1224" s="4"/>
      <c r="C1224" s="69"/>
      <c r="D1224" s="69"/>
      <c r="E1224" s="69"/>
      <c r="F1224" s="69"/>
      <c r="G1224" s="4"/>
      <c r="H1224" s="69"/>
    </row>
    <row r="1225" spans="1:8" ht="15" customHeight="1" x14ac:dyDescent="0.25">
      <c r="A1225" s="4"/>
      <c r="B1225" s="4"/>
      <c r="C1225" s="69"/>
      <c r="D1225" s="69"/>
      <c r="E1225" s="69"/>
      <c r="F1225" s="69"/>
      <c r="G1225" s="4"/>
      <c r="H1225" s="69"/>
    </row>
    <row r="1226" spans="1:8" ht="15" customHeight="1" x14ac:dyDescent="0.25">
      <c r="A1226" s="4"/>
      <c r="B1226" s="4"/>
      <c r="C1226" s="69"/>
      <c r="D1226" s="69"/>
      <c r="E1226" s="69"/>
      <c r="F1226" s="69"/>
      <c r="G1226" s="4"/>
      <c r="H1226" s="69"/>
    </row>
    <row r="1227" spans="1:8" ht="15" customHeight="1" x14ac:dyDescent="0.25">
      <c r="A1227" s="4"/>
      <c r="B1227" s="4"/>
      <c r="C1227" s="69"/>
      <c r="D1227" s="69"/>
      <c r="E1227" s="69"/>
      <c r="F1227" s="69"/>
      <c r="G1227" s="4"/>
      <c r="H1227" s="69"/>
    </row>
    <row r="1228" spans="1:8" ht="15" customHeight="1" x14ac:dyDescent="0.25">
      <c r="A1228" s="4"/>
      <c r="B1228" s="4"/>
      <c r="C1228" s="69"/>
      <c r="D1228" s="69"/>
      <c r="E1228" s="69"/>
      <c r="F1228" s="69"/>
      <c r="G1228" s="4"/>
      <c r="H1228" s="69"/>
    </row>
    <row r="1229" spans="1:8" ht="15" customHeight="1" x14ac:dyDescent="0.25">
      <c r="A1229" s="4"/>
      <c r="B1229" s="4"/>
      <c r="C1229" s="69"/>
      <c r="D1229" s="69"/>
      <c r="E1229" s="69"/>
      <c r="F1229" s="69"/>
      <c r="G1229" s="4"/>
      <c r="H1229" s="69"/>
    </row>
    <row r="1230" spans="1:8" ht="15" customHeight="1" x14ac:dyDescent="0.25">
      <c r="A1230" s="4"/>
      <c r="B1230" s="4"/>
      <c r="C1230" s="69"/>
      <c r="D1230" s="69"/>
      <c r="E1230" s="69"/>
      <c r="F1230" s="69"/>
      <c r="G1230" s="4"/>
      <c r="H1230" s="69"/>
    </row>
    <row r="1231" spans="1:8" ht="15" customHeight="1" x14ac:dyDescent="0.25">
      <c r="A1231" s="4"/>
      <c r="B1231" s="4"/>
      <c r="C1231" s="69"/>
      <c r="D1231" s="69"/>
      <c r="E1231" s="69"/>
      <c r="F1231" s="69"/>
      <c r="G1231" s="4"/>
      <c r="H1231" s="69"/>
    </row>
    <row r="1232" spans="1:8" ht="15" customHeight="1" x14ac:dyDescent="0.25">
      <c r="A1232" s="4"/>
      <c r="B1232" s="4"/>
      <c r="C1232" s="69"/>
      <c r="D1232" s="69"/>
      <c r="E1232" s="69"/>
      <c r="F1232" s="69"/>
      <c r="G1232" s="4"/>
      <c r="H1232" s="69"/>
    </row>
    <row r="1233" spans="1:8" ht="15" customHeight="1" x14ac:dyDescent="0.25">
      <c r="A1233" s="4"/>
      <c r="B1233" s="4"/>
      <c r="C1233" s="69"/>
      <c r="D1233" s="69"/>
      <c r="E1233" s="69"/>
      <c r="F1233" s="69"/>
      <c r="G1233" s="4"/>
      <c r="H1233" s="69"/>
    </row>
    <row r="1234" spans="1:8" ht="15" customHeight="1" x14ac:dyDescent="0.25">
      <c r="A1234" s="4"/>
      <c r="B1234" s="4"/>
      <c r="C1234" s="69"/>
      <c r="D1234" s="69"/>
      <c r="E1234" s="69"/>
      <c r="F1234" s="69"/>
      <c r="G1234" s="4"/>
      <c r="H1234" s="69"/>
    </row>
    <row r="1235" spans="1:8" ht="15" customHeight="1" x14ac:dyDescent="0.25">
      <c r="A1235" s="4"/>
      <c r="B1235" s="4"/>
      <c r="C1235" s="69"/>
      <c r="D1235" s="69"/>
      <c r="E1235" s="69"/>
      <c r="F1235" s="69"/>
      <c r="G1235" s="4"/>
      <c r="H1235" s="69"/>
    </row>
    <row r="1236" spans="1:8" ht="15" customHeight="1" x14ac:dyDescent="0.25">
      <c r="A1236" s="4"/>
      <c r="B1236" s="4"/>
      <c r="C1236" s="69"/>
      <c r="D1236" s="69"/>
      <c r="E1236" s="69"/>
      <c r="F1236" s="69"/>
      <c r="G1236" s="4"/>
      <c r="H1236" s="69"/>
    </row>
    <row r="1237" spans="1:8" ht="15" customHeight="1" x14ac:dyDescent="0.25">
      <c r="A1237" s="4"/>
      <c r="B1237" s="4"/>
      <c r="C1237" s="69"/>
      <c r="D1237" s="69"/>
      <c r="E1237" s="69"/>
      <c r="F1237" s="69"/>
      <c r="G1237" s="4"/>
      <c r="H1237" s="69"/>
    </row>
    <row r="1238" spans="1:8" ht="15" customHeight="1" x14ac:dyDescent="0.25">
      <c r="A1238" s="4"/>
      <c r="B1238" s="4"/>
      <c r="C1238" s="69"/>
      <c r="D1238" s="69"/>
      <c r="E1238" s="69"/>
      <c r="F1238" s="69"/>
      <c r="G1238" s="4"/>
      <c r="H1238" s="69"/>
    </row>
    <row r="1239" spans="1:8" ht="15" customHeight="1" x14ac:dyDescent="0.25">
      <c r="A1239" s="4"/>
      <c r="B1239" s="4"/>
      <c r="C1239" s="69"/>
      <c r="D1239" s="69"/>
      <c r="E1239" s="69"/>
      <c r="F1239" s="69"/>
      <c r="G1239" s="4"/>
      <c r="H1239" s="69"/>
    </row>
    <row r="1240" spans="1:8" ht="15" customHeight="1" x14ac:dyDescent="0.25">
      <c r="A1240" s="4"/>
      <c r="B1240" s="4"/>
      <c r="C1240" s="69"/>
      <c r="D1240" s="69"/>
      <c r="E1240" s="69"/>
      <c r="F1240" s="69"/>
      <c r="G1240" s="4"/>
      <c r="H1240" s="69"/>
    </row>
    <row r="1241" spans="1:8" ht="15" customHeight="1" x14ac:dyDescent="0.25">
      <c r="A1241" s="4"/>
      <c r="B1241" s="4"/>
      <c r="C1241" s="69"/>
      <c r="D1241" s="69"/>
      <c r="E1241" s="69"/>
      <c r="F1241" s="69"/>
      <c r="G1241" s="4"/>
      <c r="H1241" s="69"/>
    </row>
    <row r="1242" spans="1:8" ht="15" customHeight="1" x14ac:dyDescent="0.25">
      <c r="A1242" s="4"/>
      <c r="B1242" s="4"/>
      <c r="C1242" s="69"/>
      <c r="D1242" s="69"/>
      <c r="E1242" s="69"/>
      <c r="F1242" s="69"/>
      <c r="G1242" s="4"/>
      <c r="H1242" s="69"/>
    </row>
    <row r="1243" spans="1:8" ht="15" customHeight="1" x14ac:dyDescent="0.25">
      <c r="A1243" s="4"/>
      <c r="B1243" s="4"/>
      <c r="C1243" s="69"/>
      <c r="D1243" s="69"/>
      <c r="E1243" s="69"/>
      <c r="F1243" s="69"/>
      <c r="G1243" s="4"/>
      <c r="H1243" s="69"/>
    </row>
    <row r="1244" spans="1:8" ht="15" customHeight="1" x14ac:dyDescent="0.25">
      <c r="A1244" s="4"/>
      <c r="B1244" s="4"/>
      <c r="C1244" s="69"/>
      <c r="D1244" s="69"/>
      <c r="E1244" s="69"/>
      <c r="F1244" s="69"/>
      <c r="G1244" s="4"/>
      <c r="H1244" s="69"/>
    </row>
    <row r="1245" spans="1:8" ht="15" customHeight="1" x14ac:dyDescent="0.25">
      <c r="A1245" s="4"/>
      <c r="B1245" s="4"/>
      <c r="C1245" s="69"/>
      <c r="D1245" s="69"/>
      <c r="E1245" s="69"/>
      <c r="F1245" s="69"/>
      <c r="G1245" s="4"/>
      <c r="H1245" s="69"/>
    </row>
    <row r="1246" spans="1:8" ht="15" customHeight="1" x14ac:dyDescent="0.25">
      <c r="A1246" s="4"/>
      <c r="B1246" s="4"/>
      <c r="C1246" s="69"/>
      <c r="D1246" s="69"/>
      <c r="E1246" s="69"/>
      <c r="F1246" s="69"/>
      <c r="G1246" s="4"/>
      <c r="H1246" s="69"/>
    </row>
    <row r="1247" spans="1:8" ht="15" customHeight="1" x14ac:dyDescent="0.25">
      <c r="A1247" s="4"/>
      <c r="B1247" s="4"/>
      <c r="C1247" s="69"/>
      <c r="D1247" s="69"/>
      <c r="E1247" s="69"/>
      <c r="F1247" s="69"/>
      <c r="G1247" s="4"/>
      <c r="H1247" s="69"/>
    </row>
    <row r="1248" spans="1:8" ht="15" customHeight="1" x14ac:dyDescent="0.25">
      <c r="A1248" s="4"/>
      <c r="B1248" s="4"/>
      <c r="C1248" s="69"/>
      <c r="D1248" s="69"/>
      <c r="E1248" s="69"/>
      <c r="F1248" s="69"/>
      <c r="G1248" s="4"/>
      <c r="H1248" s="69"/>
    </row>
    <row r="1249" spans="1:8" ht="15" customHeight="1" x14ac:dyDescent="0.25">
      <c r="A1249" s="4"/>
      <c r="B1249" s="4"/>
      <c r="C1249" s="69"/>
      <c r="D1249" s="69"/>
      <c r="E1249" s="69"/>
      <c r="F1249" s="69"/>
      <c r="G1249" s="4"/>
      <c r="H1249" s="69"/>
    </row>
    <row r="1250" spans="1:8" ht="15" customHeight="1" x14ac:dyDescent="0.25">
      <c r="A1250" s="4"/>
      <c r="B1250" s="4"/>
      <c r="C1250" s="69"/>
      <c r="D1250" s="69"/>
      <c r="E1250" s="69"/>
      <c r="F1250" s="69"/>
      <c r="G1250" s="4"/>
      <c r="H1250" s="69"/>
    </row>
    <row r="1251" spans="1:8" ht="15" customHeight="1" x14ac:dyDescent="0.25">
      <c r="A1251" s="4"/>
      <c r="B1251" s="4"/>
      <c r="C1251" s="69"/>
      <c r="D1251" s="69"/>
      <c r="E1251" s="69"/>
      <c r="F1251" s="69"/>
      <c r="G1251" s="4"/>
      <c r="H1251" s="69"/>
    </row>
    <row r="1252" spans="1:8" ht="15" customHeight="1" x14ac:dyDescent="0.25">
      <c r="A1252" s="4"/>
      <c r="B1252" s="4"/>
      <c r="C1252" s="69"/>
      <c r="D1252" s="69"/>
      <c r="E1252" s="69"/>
      <c r="F1252" s="69"/>
      <c r="G1252" s="4"/>
      <c r="H1252" s="69"/>
    </row>
    <row r="1253" spans="1:8" ht="15" customHeight="1" x14ac:dyDescent="0.25">
      <c r="A1253" s="4"/>
      <c r="B1253" s="4"/>
      <c r="C1253" s="69"/>
      <c r="D1253" s="69"/>
      <c r="E1253" s="69"/>
      <c r="F1253" s="69"/>
      <c r="G1253" s="4"/>
      <c r="H1253" s="69"/>
    </row>
    <row r="1254" spans="1:8" ht="15" customHeight="1" x14ac:dyDescent="0.25">
      <c r="A1254" s="4"/>
      <c r="B1254" s="4"/>
      <c r="C1254" s="69"/>
      <c r="D1254" s="69"/>
      <c r="E1254" s="69"/>
      <c r="F1254" s="69"/>
      <c r="G1254" s="4"/>
      <c r="H1254" s="69"/>
    </row>
    <row r="1255" spans="1:8" ht="15" customHeight="1" x14ac:dyDescent="0.25">
      <c r="A1255" s="4"/>
      <c r="B1255" s="4"/>
      <c r="C1255" s="69"/>
      <c r="D1255" s="69"/>
      <c r="E1255" s="69"/>
      <c r="F1255" s="69"/>
      <c r="G1255" s="4"/>
      <c r="H1255" s="69"/>
    </row>
    <row r="1256" spans="1:8" ht="15" customHeight="1" x14ac:dyDescent="0.25">
      <c r="A1256" s="4"/>
      <c r="B1256" s="4"/>
      <c r="C1256" s="69"/>
      <c r="D1256" s="69"/>
      <c r="E1256" s="69"/>
      <c r="F1256" s="69"/>
      <c r="G1256" s="4"/>
      <c r="H1256" s="69"/>
    </row>
    <row r="1257" spans="1:8" ht="15" customHeight="1" x14ac:dyDescent="0.25">
      <c r="A1257" s="4"/>
      <c r="B1257" s="4"/>
      <c r="C1257" s="69"/>
      <c r="D1257" s="69"/>
      <c r="E1257" s="69"/>
      <c r="F1257" s="69"/>
      <c r="G1257" s="4"/>
      <c r="H1257" s="69"/>
    </row>
    <row r="1258" spans="1:8" ht="15" customHeight="1" x14ac:dyDescent="0.25">
      <c r="A1258" s="4"/>
      <c r="B1258" s="4"/>
      <c r="C1258" s="69"/>
      <c r="D1258" s="69"/>
      <c r="E1258" s="69"/>
      <c r="F1258" s="69"/>
      <c r="G1258" s="4"/>
      <c r="H1258" s="69"/>
    </row>
    <row r="1259" spans="1:8" ht="15" customHeight="1" x14ac:dyDescent="0.25">
      <c r="A1259" s="4"/>
      <c r="B1259" s="4"/>
      <c r="C1259" s="69"/>
      <c r="D1259" s="69"/>
      <c r="E1259" s="69"/>
      <c r="F1259" s="69"/>
      <c r="G1259" s="4"/>
      <c r="H1259" s="69"/>
    </row>
    <row r="1260" spans="1:8" ht="15" customHeight="1" x14ac:dyDescent="0.25">
      <c r="A1260" s="4"/>
      <c r="B1260" s="4"/>
      <c r="C1260" s="69"/>
      <c r="D1260" s="69"/>
      <c r="E1260" s="69"/>
      <c r="F1260" s="69"/>
      <c r="G1260" s="4"/>
      <c r="H1260" s="69"/>
    </row>
    <row r="1261" spans="1:8" ht="15" customHeight="1" x14ac:dyDescent="0.25">
      <c r="A1261" s="4"/>
      <c r="B1261" s="4"/>
      <c r="C1261" s="69"/>
      <c r="D1261" s="69"/>
      <c r="E1261" s="69"/>
      <c r="F1261" s="69"/>
      <c r="G1261" s="4"/>
      <c r="H1261" s="69"/>
    </row>
    <row r="1262" spans="1:8" ht="15" customHeight="1" x14ac:dyDescent="0.25">
      <c r="A1262" s="4"/>
      <c r="B1262" s="4"/>
      <c r="C1262" s="69"/>
      <c r="D1262" s="69"/>
      <c r="E1262" s="69"/>
      <c r="F1262" s="69"/>
      <c r="G1262" s="4"/>
      <c r="H1262" s="69"/>
    </row>
    <row r="1263" spans="1:8" ht="15" customHeight="1" x14ac:dyDescent="0.25">
      <c r="A1263" s="4"/>
      <c r="B1263" s="4"/>
      <c r="C1263" s="69"/>
      <c r="D1263" s="69"/>
      <c r="E1263" s="69"/>
      <c r="F1263" s="69"/>
      <c r="G1263" s="4"/>
      <c r="H1263" s="69"/>
    </row>
    <row r="1264" spans="1:8" ht="15" customHeight="1" x14ac:dyDescent="0.25">
      <c r="A1264" s="4"/>
      <c r="B1264" s="4"/>
      <c r="C1264" s="69"/>
      <c r="D1264" s="69"/>
      <c r="E1264" s="69"/>
      <c r="F1264" s="69"/>
      <c r="G1264" s="4"/>
      <c r="H1264" s="69"/>
    </row>
    <row r="1265" spans="1:8" ht="15" customHeight="1" x14ac:dyDescent="0.25">
      <c r="A1265" s="4"/>
      <c r="B1265" s="4"/>
      <c r="C1265" s="69"/>
      <c r="D1265" s="69"/>
      <c r="E1265" s="69"/>
      <c r="F1265" s="69"/>
      <c r="G1265" s="4"/>
      <c r="H1265" s="69"/>
    </row>
    <row r="1266" spans="1:8" ht="15" customHeight="1" x14ac:dyDescent="0.25">
      <c r="A1266" s="4"/>
      <c r="B1266" s="4"/>
      <c r="C1266" s="69"/>
      <c r="D1266" s="69"/>
      <c r="E1266" s="69"/>
      <c r="F1266" s="69"/>
      <c r="G1266" s="4"/>
      <c r="H1266" s="69"/>
    </row>
    <row r="1267" spans="1:8" ht="15" customHeight="1" x14ac:dyDescent="0.25">
      <c r="A1267" s="4"/>
      <c r="B1267" s="4"/>
      <c r="C1267" s="69"/>
      <c r="D1267" s="69"/>
      <c r="E1267" s="69"/>
      <c r="F1267" s="69"/>
      <c r="G1267" s="4"/>
      <c r="H1267" s="69"/>
    </row>
    <row r="1268" spans="1:8" ht="15" customHeight="1" x14ac:dyDescent="0.25">
      <c r="A1268" s="4"/>
      <c r="B1268" s="4"/>
      <c r="C1268" s="69"/>
      <c r="D1268" s="69"/>
      <c r="E1268" s="69"/>
      <c r="F1268" s="69"/>
      <c r="G1268" s="4"/>
      <c r="H1268" s="69"/>
    </row>
    <row r="1269" spans="1:8" ht="15" customHeight="1" x14ac:dyDescent="0.25">
      <c r="A1269" s="4"/>
      <c r="B1269" s="4"/>
      <c r="C1269" s="69"/>
      <c r="D1269" s="69"/>
      <c r="E1269" s="69"/>
      <c r="F1269" s="69"/>
      <c r="G1269" s="4"/>
      <c r="H1269" s="69"/>
    </row>
    <row r="1270" spans="1:8" ht="15" customHeight="1" x14ac:dyDescent="0.25">
      <c r="A1270" s="4"/>
      <c r="B1270" s="4"/>
      <c r="C1270" s="69"/>
      <c r="D1270" s="69"/>
      <c r="E1270" s="69"/>
      <c r="F1270" s="69"/>
      <c r="G1270" s="4"/>
      <c r="H1270" s="69"/>
    </row>
    <row r="1271" spans="1:8" ht="15" customHeight="1" x14ac:dyDescent="0.25">
      <c r="A1271" s="4"/>
      <c r="B1271" s="4"/>
      <c r="C1271" s="69"/>
      <c r="D1271" s="69"/>
      <c r="E1271" s="69"/>
      <c r="F1271" s="69"/>
      <c r="G1271" s="4"/>
      <c r="H1271" s="69"/>
    </row>
    <row r="1272" spans="1:8" ht="15" customHeight="1" x14ac:dyDescent="0.25">
      <c r="A1272" s="4"/>
      <c r="B1272" s="4"/>
      <c r="C1272" s="69"/>
      <c r="D1272" s="69"/>
      <c r="E1272" s="69"/>
      <c r="F1272" s="69"/>
      <c r="G1272" s="4"/>
      <c r="H1272" s="69"/>
    </row>
    <row r="1273" spans="1:8" ht="15" customHeight="1" x14ac:dyDescent="0.25">
      <c r="A1273" s="4"/>
      <c r="B1273" s="4"/>
      <c r="C1273" s="69"/>
      <c r="D1273" s="69"/>
      <c r="E1273" s="69"/>
      <c r="F1273" s="69"/>
      <c r="G1273" s="4"/>
      <c r="H1273" s="69"/>
    </row>
    <row r="1274" spans="1:8" ht="15" customHeight="1" x14ac:dyDescent="0.25">
      <c r="A1274" s="4"/>
      <c r="B1274" s="4"/>
      <c r="C1274" s="69"/>
      <c r="D1274" s="69"/>
      <c r="E1274" s="69"/>
      <c r="F1274" s="69"/>
      <c r="G1274" s="4"/>
      <c r="H1274" s="69"/>
    </row>
    <row r="1275" spans="1:8" ht="15" customHeight="1" x14ac:dyDescent="0.25">
      <c r="A1275" s="4"/>
      <c r="B1275" s="4"/>
      <c r="C1275" s="69"/>
      <c r="D1275" s="69"/>
      <c r="E1275" s="69"/>
      <c r="F1275" s="69"/>
      <c r="G1275" s="4"/>
      <c r="H1275" s="69"/>
    </row>
    <row r="1276" spans="1:8" ht="15" customHeight="1" x14ac:dyDescent="0.25">
      <c r="A1276" s="4"/>
      <c r="B1276" s="4"/>
      <c r="C1276" s="69"/>
      <c r="D1276" s="69"/>
      <c r="E1276" s="69"/>
      <c r="F1276" s="69"/>
      <c r="G1276" s="4"/>
      <c r="H1276" s="69"/>
    </row>
    <row r="1277" spans="1:8" ht="15" customHeight="1" x14ac:dyDescent="0.25">
      <c r="A1277" s="4"/>
      <c r="B1277" s="4"/>
      <c r="C1277" s="69"/>
      <c r="D1277" s="69"/>
      <c r="E1277" s="69"/>
      <c r="F1277" s="69"/>
      <c r="G1277" s="4"/>
      <c r="H1277" s="69"/>
    </row>
    <row r="1278" spans="1:8" ht="15" customHeight="1" x14ac:dyDescent="0.25">
      <c r="A1278" s="4"/>
      <c r="B1278" s="4"/>
      <c r="C1278" s="69"/>
      <c r="D1278" s="69"/>
      <c r="E1278" s="69"/>
      <c r="F1278" s="69"/>
      <c r="G1278" s="4"/>
      <c r="H1278" s="69"/>
    </row>
    <row r="1279" spans="1:8" ht="15" customHeight="1" x14ac:dyDescent="0.25">
      <c r="A1279" s="4"/>
      <c r="B1279" s="4"/>
      <c r="C1279" s="69"/>
      <c r="D1279" s="69"/>
      <c r="E1279" s="69"/>
      <c r="F1279" s="69"/>
      <c r="G1279" s="4"/>
      <c r="H1279" s="69"/>
    </row>
    <row r="1280" spans="1:8" ht="15" customHeight="1" x14ac:dyDescent="0.25">
      <c r="A1280" s="4"/>
      <c r="B1280" s="4"/>
      <c r="C1280" s="69"/>
      <c r="D1280" s="69"/>
      <c r="E1280" s="69"/>
      <c r="F1280" s="69"/>
      <c r="G1280" s="4"/>
      <c r="H1280" s="69"/>
    </row>
    <row r="1281" spans="1:8" ht="15" customHeight="1" x14ac:dyDescent="0.25">
      <c r="A1281" s="4"/>
      <c r="B1281" s="4"/>
      <c r="C1281" s="69"/>
      <c r="D1281" s="69"/>
      <c r="E1281" s="69"/>
      <c r="F1281" s="69"/>
      <c r="G1281" s="4"/>
      <c r="H1281" s="69"/>
    </row>
    <row r="1282" spans="1:8" ht="15" customHeight="1" x14ac:dyDescent="0.25">
      <c r="A1282" s="4"/>
      <c r="B1282" s="4"/>
      <c r="C1282" s="69"/>
      <c r="D1282" s="69"/>
      <c r="E1282" s="69"/>
      <c r="F1282" s="69"/>
      <c r="G1282" s="4"/>
      <c r="H1282" s="69"/>
    </row>
    <row r="1283" spans="1:8" ht="15" customHeight="1" x14ac:dyDescent="0.25">
      <c r="A1283" s="4"/>
      <c r="B1283" s="4"/>
      <c r="C1283" s="69"/>
      <c r="D1283" s="69"/>
      <c r="E1283" s="69"/>
      <c r="F1283" s="69"/>
      <c r="G1283" s="4"/>
      <c r="H1283" s="69"/>
    </row>
    <row r="1284" spans="1:8" ht="15" customHeight="1" x14ac:dyDescent="0.25">
      <c r="A1284" s="4"/>
      <c r="B1284" s="4"/>
      <c r="C1284" s="69"/>
      <c r="D1284" s="69"/>
      <c r="E1284" s="69"/>
      <c r="F1284" s="69"/>
      <c r="G1284" s="4"/>
      <c r="H1284" s="69"/>
    </row>
    <row r="1285" spans="1:8" ht="15" customHeight="1" x14ac:dyDescent="0.25">
      <c r="A1285" s="4"/>
      <c r="B1285" s="4"/>
      <c r="C1285" s="69"/>
      <c r="D1285" s="69"/>
      <c r="E1285" s="69"/>
      <c r="F1285" s="69"/>
      <c r="G1285" s="4"/>
      <c r="H1285" s="69"/>
    </row>
    <row r="1286" spans="1:8" ht="15" customHeight="1" x14ac:dyDescent="0.25">
      <c r="A1286" s="4"/>
      <c r="B1286" s="4"/>
      <c r="C1286" s="69"/>
      <c r="D1286" s="69"/>
      <c r="E1286" s="69"/>
      <c r="F1286" s="69"/>
      <c r="G1286" s="4"/>
      <c r="H1286" s="69"/>
    </row>
    <row r="1287" spans="1:8" ht="15" customHeight="1" x14ac:dyDescent="0.25">
      <c r="A1287" s="4"/>
      <c r="B1287" s="4"/>
      <c r="C1287" s="69"/>
      <c r="D1287" s="69"/>
      <c r="E1287" s="69"/>
      <c r="F1287" s="69"/>
      <c r="G1287" s="4"/>
      <c r="H1287" s="69"/>
    </row>
    <row r="1288" spans="1:8" ht="15" customHeight="1" x14ac:dyDescent="0.25">
      <c r="A1288" s="4"/>
      <c r="B1288" s="4"/>
      <c r="C1288" s="69"/>
      <c r="D1288" s="69"/>
      <c r="E1288" s="69"/>
      <c r="F1288" s="69"/>
      <c r="G1288" s="4"/>
      <c r="H1288" s="69"/>
    </row>
    <row r="1289" spans="1:8" ht="15" customHeight="1" x14ac:dyDescent="0.25">
      <c r="A1289" s="4"/>
      <c r="B1289" s="4"/>
      <c r="C1289" s="69"/>
      <c r="D1289" s="69"/>
      <c r="E1289" s="69"/>
      <c r="F1289" s="69"/>
      <c r="G1289" s="4"/>
      <c r="H1289" s="69"/>
    </row>
    <row r="1290" spans="1:8" ht="15" customHeight="1" x14ac:dyDescent="0.25">
      <c r="A1290" s="4"/>
      <c r="B1290" s="4"/>
      <c r="C1290" s="69"/>
      <c r="D1290" s="69"/>
      <c r="E1290" s="69"/>
      <c r="F1290" s="69"/>
      <c r="G1290" s="4"/>
      <c r="H1290" s="69"/>
    </row>
    <row r="1291" spans="1:8" ht="15" customHeight="1" x14ac:dyDescent="0.25">
      <c r="A1291" s="4"/>
      <c r="B1291" s="4"/>
      <c r="C1291" s="69"/>
      <c r="D1291" s="69"/>
      <c r="E1291" s="69"/>
      <c r="F1291" s="69"/>
      <c r="G1291" s="4"/>
      <c r="H1291" s="69"/>
    </row>
    <row r="1292" spans="1:8" ht="15" customHeight="1" x14ac:dyDescent="0.25">
      <c r="A1292" s="4"/>
      <c r="B1292" s="4"/>
      <c r="C1292" s="69"/>
      <c r="D1292" s="69"/>
      <c r="E1292" s="69"/>
      <c r="F1292" s="69"/>
      <c r="G1292" s="4"/>
      <c r="H1292" s="69"/>
    </row>
    <row r="1293" spans="1:8" ht="15" customHeight="1" x14ac:dyDescent="0.25">
      <c r="A1293" s="4"/>
      <c r="B1293" s="4"/>
      <c r="C1293" s="69"/>
      <c r="D1293" s="69"/>
      <c r="E1293" s="69"/>
      <c r="F1293" s="69"/>
      <c r="G1293" s="4"/>
      <c r="H1293" s="69"/>
    </row>
    <row r="1294" spans="1:8" ht="15" customHeight="1" x14ac:dyDescent="0.25">
      <c r="A1294" s="4"/>
      <c r="B1294" s="4"/>
      <c r="C1294" s="69"/>
      <c r="D1294" s="69"/>
      <c r="E1294" s="69"/>
      <c r="F1294" s="69"/>
      <c r="G1294" s="4"/>
      <c r="H1294" s="69"/>
    </row>
    <row r="1295" spans="1:8" ht="15" customHeight="1" x14ac:dyDescent="0.25">
      <c r="A1295" s="4"/>
      <c r="B1295" s="4"/>
      <c r="C1295" s="69"/>
      <c r="D1295" s="69"/>
      <c r="E1295" s="69"/>
      <c r="F1295" s="69"/>
      <c r="G1295" s="4"/>
      <c r="H1295" s="69"/>
    </row>
    <row r="1296" spans="1:8" ht="15" customHeight="1" x14ac:dyDescent="0.25">
      <c r="A1296" s="4"/>
      <c r="B1296" s="4"/>
      <c r="C1296" s="69"/>
      <c r="D1296" s="69"/>
      <c r="E1296" s="69"/>
      <c r="F1296" s="69"/>
      <c r="G1296" s="4"/>
      <c r="H1296" s="69"/>
    </row>
    <row r="1297" spans="1:8" ht="15" customHeight="1" x14ac:dyDescent="0.25">
      <c r="A1297" s="4"/>
      <c r="B1297" s="4"/>
      <c r="C1297" s="69"/>
      <c r="D1297" s="69"/>
      <c r="E1297" s="69"/>
      <c r="F1297" s="69"/>
      <c r="G1297" s="4"/>
      <c r="H1297" s="69"/>
    </row>
    <row r="1298" spans="1:8" ht="15" customHeight="1" x14ac:dyDescent="0.25">
      <c r="A1298" s="4"/>
      <c r="B1298" s="4"/>
      <c r="C1298" s="69"/>
      <c r="D1298" s="69"/>
      <c r="E1298" s="69"/>
      <c r="F1298" s="69"/>
      <c r="G1298" s="4"/>
      <c r="H1298" s="69"/>
    </row>
    <row r="1299" spans="1:8" ht="15" customHeight="1" x14ac:dyDescent="0.25">
      <c r="A1299" s="4"/>
      <c r="B1299" s="4"/>
      <c r="C1299" s="69"/>
      <c r="D1299" s="69"/>
      <c r="E1299" s="69"/>
      <c r="F1299" s="69"/>
      <c r="G1299" s="4"/>
      <c r="H1299" s="69"/>
    </row>
    <row r="1300" spans="1:8" ht="15" customHeight="1" x14ac:dyDescent="0.25">
      <c r="A1300" s="4"/>
      <c r="B1300" s="4"/>
      <c r="C1300" s="69"/>
      <c r="D1300" s="69"/>
      <c r="E1300" s="69"/>
      <c r="F1300" s="69"/>
      <c r="G1300" s="4"/>
      <c r="H1300" s="69"/>
    </row>
    <row r="1301" spans="1:8" ht="15" customHeight="1" x14ac:dyDescent="0.25">
      <c r="A1301" s="4"/>
      <c r="B1301" s="4"/>
      <c r="C1301" s="69"/>
      <c r="D1301" s="69"/>
      <c r="E1301" s="69"/>
      <c r="F1301" s="69"/>
      <c r="G1301" s="4"/>
      <c r="H1301" s="69"/>
    </row>
    <row r="1302" spans="1:8" ht="15" customHeight="1" x14ac:dyDescent="0.25">
      <c r="A1302" s="4"/>
      <c r="B1302" s="4"/>
      <c r="C1302" s="69"/>
      <c r="D1302" s="69"/>
      <c r="E1302" s="69"/>
      <c r="F1302" s="69"/>
      <c r="G1302" s="4"/>
      <c r="H1302" s="69"/>
    </row>
    <row r="1303" spans="1:8" ht="15" customHeight="1" x14ac:dyDescent="0.25">
      <c r="A1303" s="4"/>
      <c r="B1303" s="4"/>
      <c r="C1303" s="69"/>
      <c r="D1303" s="69"/>
      <c r="E1303" s="69"/>
      <c r="F1303" s="69"/>
      <c r="G1303" s="4"/>
      <c r="H1303" s="69"/>
    </row>
    <row r="1304" spans="1:8" ht="15" customHeight="1" x14ac:dyDescent="0.25">
      <c r="A1304" s="4"/>
      <c r="B1304" s="4"/>
      <c r="C1304" s="69"/>
      <c r="D1304" s="69"/>
      <c r="E1304" s="69"/>
      <c r="F1304" s="69"/>
      <c r="G1304" s="4"/>
      <c r="H1304" s="69"/>
    </row>
    <row r="1305" spans="1:8" ht="15" customHeight="1" x14ac:dyDescent="0.25">
      <c r="A1305" s="4"/>
      <c r="B1305" s="4"/>
      <c r="C1305" s="69"/>
      <c r="D1305" s="69"/>
      <c r="E1305" s="69"/>
      <c r="F1305" s="69"/>
      <c r="G1305" s="4"/>
      <c r="H1305" s="69"/>
    </row>
    <row r="1306" spans="1:8" ht="15" customHeight="1" x14ac:dyDescent="0.25">
      <c r="A1306" s="4"/>
      <c r="B1306" s="4"/>
      <c r="C1306" s="69"/>
      <c r="D1306" s="69"/>
      <c r="E1306" s="69"/>
      <c r="F1306" s="69"/>
      <c r="G1306" s="4"/>
      <c r="H1306" s="69"/>
    </row>
    <row r="1307" spans="1:8" ht="15" customHeight="1" x14ac:dyDescent="0.25">
      <c r="A1307" s="4"/>
      <c r="B1307" s="4"/>
      <c r="C1307" s="69"/>
      <c r="D1307" s="69"/>
      <c r="E1307" s="69"/>
      <c r="F1307" s="69"/>
      <c r="G1307" s="4"/>
      <c r="H1307" s="69"/>
    </row>
    <row r="1308" spans="1:8" ht="15" customHeight="1" x14ac:dyDescent="0.25">
      <c r="A1308" s="4"/>
      <c r="B1308" s="4"/>
      <c r="C1308" s="69"/>
      <c r="D1308" s="69"/>
      <c r="E1308" s="69"/>
      <c r="F1308" s="69"/>
      <c r="G1308" s="4"/>
      <c r="H1308" s="69"/>
    </row>
    <row r="1309" spans="1:8" ht="15" customHeight="1" x14ac:dyDescent="0.25">
      <c r="A1309" s="4"/>
      <c r="B1309" s="4"/>
      <c r="C1309" s="69"/>
      <c r="D1309" s="69"/>
      <c r="E1309" s="69"/>
      <c r="F1309" s="69"/>
      <c r="G1309" s="4"/>
      <c r="H1309" s="69"/>
    </row>
    <row r="1310" spans="1:8" ht="15" customHeight="1" x14ac:dyDescent="0.25">
      <c r="A1310" s="4"/>
      <c r="B1310" s="4"/>
      <c r="C1310" s="69"/>
      <c r="D1310" s="69"/>
      <c r="E1310" s="69"/>
      <c r="F1310" s="69"/>
      <c r="G1310" s="4"/>
      <c r="H1310" s="69"/>
    </row>
    <row r="1311" spans="1:8" ht="15" customHeight="1" x14ac:dyDescent="0.25">
      <c r="A1311" s="4"/>
      <c r="B1311" s="4"/>
      <c r="C1311" s="69"/>
      <c r="D1311" s="69"/>
      <c r="E1311" s="69"/>
      <c r="F1311" s="69"/>
      <c r="G1311" s="4"/>
      <c r="H1311" s="69"/>
    </row>
    <row r="1312" spans="1:8" ht="15" customHeight="1" x14ac:dyDescent="0.25">
      <c r="A1312" s="4"/>
      <c r="B1312" s="4"/>
      <c r="C1312" s="69"/>
      <c r="D1312" s="69"/>
      <c r="E1312" s="69"/>
      <c r="F1312" s="69"/>
      <c r="G1312" s="4"/>
      <c r="H1312" s="69"/>
    </row>
    <row r="1313" spans="1:8" ht="15" customHeight="1" x14ac:dyDescent="0.25">
      <c r="A1313" s="4"/>
      <c r="B1313" s="4"/>
      <c r="C1313" s="69"/>
      <c r="D1313" s="69"/>
      <c r="E1313" s="69"/>
      <c r="F1313" s="69"/>
      <c r="G1313" s="4"/>
      <c r="H1313" s="69"/>
    </row>
    <row r="1314" spans="1:8" ht="15" customHeight="1" x14ac:dyDescent="0.25">
      <c r="A1314" s="4"/>
      <c r="B1314" s="4"/>
      <c r="C1314" s="69"/>
      <c r="D1314" s="69"/>
      <c r="E1314" s="69"/>
      <c r="F1314" s="69"/>
      <c r="G1314" s="4"/>
      <c r="H1314" s="69"/>
    </row>
    <row r="1315" spans="1:8" ht="15" customHeight="1" x14ac:dyDescent="0.25">
      <c r="A1315" s="4"/>
      <c r="B1315" s="4"/>
      <c r="C1315" s="69"/>
      <c r="D1315" s="69"/>
      <c r="E1315" s="69"/>
      <c r="F1315" s="69"/>
      <c r="G1315" s="4"/>
      <c r="H1315" s="69"/>
    </row>
    <row r="1316" spans="1:8" ht="15" customHeight="1" x14ac:dyDescent="0.25">
      <c r="A1316" s="4"/>
      <c r="B1316" s="4"/>
      <c r="C1316" s="69"/>
      <c r="D1316" s="69"/>
      <c r="E1316" s="69"/>
      <c r="F1316" s="69"/>
      <c r="G1316" s="4"/>
      <c r="H1316" s="69"/>
    </row>
    <row r="1317" spans="1:8" ht="15" customHeight="1" x14ac:dyDescent="0.25">
      <c r="A1317" s="4"/>
      <c r="B1317" s="4"/>
      <c r="C1317" s="69"/>
      <c r="D1317" s="69"/>
      <c r="E1317" s="69"/>
      <c r="F1317" s="69"/>
      <c r="G1317" s="4"/>
      <c r="H1317" s="69"/>
    </row>
    <row r="1318" spans="1:8" ht="15" customHeight="1" x14ac:dyDescent="0.25">
      <c r="A1318" s="4"/>
      <c r="B1318" s="4"/>
      <c r="C1318" s="69"/>
      <c r="D1318" s="69"/>
      <c r="E1318" s="69"/>
      <c r="F1318" s="69"/>
      <c r="G1318" s="4"/>
      <c r="H1318" s="69"/>
    </row>
    <row r="1319" spans="1:8" ht="15" customHeight="1" x14ac:dyDescent="0.25">
      <c r="A1319" s="4"/>
      <c r="B1319" s="4"/>
      <c r="C1319" s="69"/>
      <c r="D1319" s="69"/>
      <c r="E1319" s="69"/>
      <c r="F1319" s="69"/>
      <c r="G1319" s="4"/>
      <c r="H1319" s="69"/>
    </row>
    <row r="1320" spans="1:8" ht="15" customHeight="1" x14ac:dyDescent="0.25">
      <c r="A1320" s="4"/>
      <c r="B1320" s="4"/>
      <c r="C1320" s="69"/>
      <c r="D1320" s="69"/>
      <c r="E1320" s="69"/>
      <c r="F1320" s="69"/>
      <c r="G1320" s="4"/>
      <c r="H1320" s="69"/>
    </row>
    <row r="1321" spans="1:8" ht="15" customHeight="1" x14ac:dyDescent="0.25">
      <c r="A1321" s="4"/>
      <c r="B1321" s="4"/>
      <c r="C1321" s="69"/>
      <c r="D1321" s="69"/>
      <c r="E1321" s="69"/>
      <c r="F1321" s="69"/>
      <c r="G1321" s="4"/>
      <c r="H1321" s="69"/>
    </row>
    <row r="1322" spans="1:8" ht="15" customHeight="1" x14ac:dyDescent="0.25">
      <c r="A1322" s="4"/>
      <c r="B1322" s="4"/>
      <c r="C1322" s="69"/>
      <c r="D1322" s="69"/>
      <c r="E1322" s="69"/>
      <c r="F1322" s="69"/>
      <c r="G1322" s="4"/>
      <c r="H1322" s="69"/>
    </row>
    <row r="1323" spans="1:8" ht="15" customHeight="1" x14ac:dyDescent="0.25">
      <c r="A1323" s="4"/>
      <c r="B1323" s="4"/>
      <c r="C1323" s="69"/>
      <c r="D1323" s="69"/>
      <c r="E1323" s="69"/>
      <c r="F1323" s="69"/>
      <c r="G1323" s="4"/>
      <c r="H1323" s="69"/>
    </row>
    <row r="1324" spans="1:8" ht="15" customHeight="1" x14ac:dyDescent="0.25">
      <c r="A1324" s="4"/>
      <c r="B1324" s="4"/>
      <c r="C1324" s="69"/>
      <c r="D1324" s="69"/>
      <c r="E1324" s="69"/>
      <c r="F1324" s="69"/>
      <c r="G1324" s="4"/>
      <c r="H1324" s="69"/>
    </row>
    <row r="1325" spans="1:8" ht="15" customHeight="1" x14ac:dyDescent="0.25">
      <c r="A1325" s="4"/>
      <c r="B1325" s="4"/>
      <c r="C1325" s="69"/>
      <c r="D1325" s="69"/>
      <c r="E1325" s="69"/>
      <c r="F1325" s="69"/>
      <c r="G1325" s="4"/>
      <c r="H1325" s="69"/>
    </row>
    <row r="1326" spans="1:8" ht="15" customHeight="1" x14ac:dyDescent="0.25">
      <c r="A1326" s="4"/>
      <c r="B1326" s="4"/>
      <c r="C1326" s="69"/>
      <c r="D1326" s="69"/>
      <c r="E1326" s="69"/>
      <c r="F1326" s="69"/>
      <c r="G1326" s="4"/>
      <c r="H1326" s="69"/>
    </row>
    <row r="1327" spans="1:8" ht="15" customHeight="1" x14ac:dyDescent="0.25">
      <c r="A1327" s="4"/>
      <c r="B1327" s="4"/>
      <c r="C1327" s="69"/>
      <c r="D1327" s="69"/>
      <c r="E1327" s="69"/>
      <c r="F1327" s="69"/>
      <c r="G1327" s="4"/>
      <c r="H1327" s="69"/>
    </row>
    <row r="1328" spans="1:8" ht="15" customHeight="1" x14ac:dyDescent="0.25">
      <c r="A1328" s="4"/>
      <c r="B1328" s="4"/>
      <c r="C1328" s="69"/>
      <c r="D1328" s="69"/>
      <c r="E1328" s="69"/>
      <c r="F1328" s="69"/>
      <c r="G1328" s="4"/>
      <c r="H1328" s="69"/>
    </row>
    <row r="1329" spans="1:8" ht="15" customHeight="1" x14ac:dyDescent="0.25">
      <c r="A1329" s="4"/>
      <c r="B1329" s="4"/>
      <c r="C1329" s="69"/>
      <c r="D1329" s="69"/>
      <c r="E1329" s="69"/>
      <c r="F1329" s="69"/>
      <c r="G1329" s="4"/>
      <c r="H1329" s="69"/>
    </row>
    <row r="1330" spans="1:8" ht="15" customHeight="1" x14ac:dyDescent="0.25">
      <c r="A1330" s="4"/>
      <c r="B1330" s="4"/>
      <c r="C1330" s="69"/>
      <c r="D1330" s="69"/>
      <c r="E1330" s="69"/>
      <c r="F1330" s="69"/>
      <c r="G1330" s="4"/>
      <c r="H1330" s="69"/>
    </row>
    <row r="1331" spans="1:8" ht="15" customHeight="1" x14ac:dyDescent="0.25">
      <c r="A1331" s="4"/>
      <c r="B1331" s="4"/>
      <c r="C1331" s="69"/>
      <c r="D1331" s="69"/>
      <c r="E1331" s="69"/>
      <c r="F1331" s="69"/>
      <c r="G1331" s="4"/>
      <c r="H1331" s="69"/>
    </row>
    <row r="1332" spans="1:8" ht="15" customHeight="1" x14ac:dyDescent="0.25">
      <c r="A1332" s="4"/>
      <c r="B1332" s="4"/>
      <c r="C1332" s="69"/>
      <c r="D1332" s="69"/>
      <c r="E1332" s="69"/>
      <c r="F1332" s="69"/>
      <c r="G1332" s="4"/>
      <c r="H1332" s="69"/>
    </row>
    <row r="1333" spans="1:8" ht="15" customHeight="1" x14ac:dyDescent="0.25">
      <c r="A1333" s="4"/>
      <c r="B1333" s="4"/>
      <c r="C1333" s="69"/>
      <c r="D1333" s="69"/>
      <c r="E1333" s="69"/>
      <c r="F1333" s="69"/>
      <c r="G1333" s="4"/>
      <c r="H1333" s="69"/>
    </row>
    <row r="1334" spans="1:8" ht="15" customHeight="1" x14ac:dyDescent="0.25">
      <c r="A1334" s="4"/>
      <c r="B1334" s="4"/>
      <c r="C1334" s="69"/>
      <c r="D1334" s="69"/>
      <c r="E1334" s="69"/>
      <c r="F1334" s="69"/>
      <c r="G1334" s="4"/>
      <c r="H1334" s="69"/>
    </row>
    <row r="1335" spans="1:8" ht="15" customHeight="1" x14ac:dyDescent="0.25">
      <c r="A1335" s="4"/>
      <c r="B1335" s="4"/>
      <c r="C1335" s="69"/>
      <c r="D1335" s="69"/>
      <c r="E1335" s="69"/>
      <c r="F1335" s="69"/>
      <c r="G1335" s="4"/>
      <c r="H1335" s="69"/>
    </row>
    <row r="1336" spans="1:8" ht="15" customHeight="1" x14ac:dyDescent="0.25">
      <c r="A1336" s="4"/>
      <c r="B1336" s="4"/>
      <c r="C1336" s="69"/>
      <c r="D1336" s="69"/>
      <c r="E1336" s="69"/>
      <c r="F1336" s="69"/>
      <c r="G1336" s="4"/>
      <c r="H1336" s="69"/>
    </row>
    <row r="1337" spans="1:8" ht="15" customHeight="1" x14ac:dyDescent="0.25">
      <c r="A1337" s="4"/>
      <c r="B1337" s="4"/>
      <c r="C1337" s="69"/>
      <c r="D1337" s="69"/>
      <c r="E1337" s="69"/>
      <c r="F1337" s="69"/>
      <c r="G1337" s="4"/>
      <c r="H1337" s="69"/>
    </row>
    <row r="1338" spans="1:8" ht="15" customHeight="1" x14ac:dyDescent="0.25">
      <c r="A1338" s="4"/>
      <c r="B1338" s="4"/>
      <c r="C1338" s="69"/>
      <c r="D1338" s="69"/>
      <c r="E1338" s="69"/>
      <c r="F1338" s="69"/>
      <c r="G1338" s="4"/>
      <c r="H1338" s="69"/>
    </row>
    <row r="1339" spans="1:8" ht="15" customHeight="1" x14ac:dyDescent="0.25">
      <c r="A1339" s="4"/>
      <c r="B1339" s="4"/>
      <c r="C1339" s="69"/>
      <c r="D1339" s="69"/>
      <c r="E1339" s="69"/>
      <c r="F1339" s="69"/>
      <c r="G1339" s="4"/>
      <c r="H1339" s="69"/>
    </row>
    <row r="1340" spans="1:8" ht="15" customHeight="1" x14ac:dyDescent="0.25">
      <c r="A1340" s="4"/>
      <c r="B1340" s="4"/>
      <c r="C1340" s="69"/>
      <c r="D1340" s="69"/>
      <c r="E1340" s="69"/>
      <c r="F1340" s="69"/>
      <c r="G1340" s="4"/>
      <c r="H1340" s="69"/>
    </row>
    <row r="1341" spans="1:8" ht="15" customHeight="1" x14ac:dyDescent="0.25">
      <c r="A1341" s="4"/>
      <c r="B1341" s="4"/>
      <c r="C1341" s="69"/>
      <c r="D1341" s="69"/>
      <c r="E1341" s="69"/>
      <c r="F1341" s="69"/>
      <c r="G1341" s="4"/>
      <c r="H1341" s="69"/>
    </row>
    <row r="1342" spans="1:8" ht="15" customHeight="1" x14ac:dyDescent="0.25">
      <c r="A1342" s="4"/>
      <c r="B1342" s="4"/>
      <c r="C1342" s="69"/>
      <c r="D1342" s="69"/>
      <c r="E1342" s="69"/>
      <c r="F1342" s="69"/>
      <c r="G1342" s="4"/>
      <c r="H1342" s="69"/>
    </row>
    <row r="1343" spans="1:8" ht="15" customHeight="1" x14ac:dyDescent="0.25">
      <c r="A1343" s="4"/>
      <c r="B1343" s="4"/>
      <c r="C1343" s="69"/>
      <c r="D1343" s="69"/>
      <c r="E1343" s="69"/>
      <c r="F1343" s="69"/>
      <c r="G1343" s="4"/>
      <c r="H1343" s="69"/>
    </row>
    <row r="1344" spans="1:8" ht="15" customHeight="1" x14ac:dyDescent="0.25">
      <c r="A1344" s="4"/>
      <c r="B1344" s="4"/>
      <c r="C1344" s="69"/>
      <c r="D1344" s="69"/>
      <c r="E1344" s="69"/>
      <c r="F1344" s="69"/>
      <c r="G1344" s="4"/>
      <c r="H1344" s="69"/>
    </row>
    <row r="1345" spans="1:8" ht="15" customHeight="1" x14ac:dyDescent="0.25">
      <c r="A1345" s="4"/>
      <c r="B1345" s="4"/>
      <c r="C1345" s="69"/>
      <c r="D1345" s="69"/>
      <c r="E1345" s="69"/>
      <c r="F1345" s="69"/>
      <c r="G1345" s="4"/>
      <c r="H1345" s="69"/>
    </row>
    <row r="1346" spans="1:8" ht="15" customHeight="1" x14ac:dyDescent="0.25">
      <c r="A1346" s="4"/>
      <c r="B1346" s="4"/>
      <c r="C1346" s="69"/>
      <c r="D1346" s="69"/>
      <c r="E1346" s="69"/>
      <c r="F1346" s="69"/>
      <c r="G1346" s="4"/>
      <c r="H1346" s="69"/>
    </row>
    <row r="1347" spans="1:8" ht="15" customHeight="1" x14ac:dyDescent="0.25">
      <c r="A1347" s="4"/>
      <c r="B1347" s="4"/>
      <c r="C1347" s="69"/>
      <c r="D1347" s="69"/>
      <c r="E1347" s="69"/>
      <c r="F1347" s="69"/>
      <c r="G1347" s="4"/>
      <c r="H1347" s="69"/>
    </row>
    <row r="1348" spans="1:8" ht="15" customHeight="1" x14ac:dyDescent="0.25">
      <c r="A1348" s="4"/>
      <c r="B1348" s="4"/>
      <c r="C1348" s="69"/>
      <c r="D1348" s="69"/>
      <c r="E1348" s="69"/>
      <c r="F1348" s="69"/>
      <c r="G1348" s="4"/>
      <c r="H1348" s="69"/>
    </row>
    <row r="1349" spans="1:8" ht="15" customHeight="1" x14ac:dyDescent="0.25">
      <c r="A1349" s="4"/>
      <c r="B1349" s="4"/>
      <c r="C1349" s="69"/>
      <c r="D1349" s="69"/>
      <c r="E1349" s="69"/>
      <c r="F1349" s="69"/>
      <c r="G1349" s="4"/>
      <c r="H1349" s="69"/>
    </row>
    <row r="1350" spans="1:8" ht="15" customHeight="1" x14ac:dyDescent="0.25">
      <c r="A1350" s="4"/>
      <c r="B1350" s="4"/>
      <c r="C1350" s="69"/>
      <c r="D1350" s="69"/>
      <c r="E1350" s="69"/>
      <c r="F1350" s="69"/>
      <c r="G1350" s="4"/>
      <c r="H1350" s="69"/>
    </row>
    <row r="1351" spans="1:8" ht="15" customHeight="1" x14ac:dyDescent="0.25">
      <c r="A1351" s="4"/>
      <c r="B1351" s="4"/>
      <c r="C1351" s="69"/>
      <c r="D1351" s="69"/>
      <c r="E1351" s="69"/>
      <c r="F1351" s="69"/>
      <c r="G1351" s="4"/>
      <c r="H1351" s="69"/>
    </row>
    <row r="1352" spans="1:8" ht="15" customHeight="1" x14ac:dyDescent="0.25">
      <c r="A1352" s="4"/>
      <c r="B1352" s="4"/>
      <c r="C1352" s="69"/>
      <c r="D1352" s="69"/>
      <c r="E1352" s="69"/>
      <c r="F1352" s="69"/>
      <c r="G1352" s="4"/>
      <c r="H1352" s="69"/>
    </row>
    <row r="1353" spans="1:8" ht="15" customHeight="1" x14ac:dyDescent="0.25">
      <c r="A1353" s="4"/>
      <c r="B1353" s="4"/>
      <c r="C1353" s="69"/>
      <c r="D1353" s="69"/>
      <c r="E1353" s="69"/>
      <c r="F1353" s="69"/>
      <c r="G1353" s="4"/>
      <c r="H1353" s="69"/>
    </row>
    <row r="1354" spans="1:8" ht="15" customHeight="1" x14ac:dyDescent="0.25">
      <c r="A1354" s="4"/>
      <c r="B1354" s="4"/>
      <c r="C1354" s="69"/>
      <c r="D1354" s="69"/>
      <c r="E1354" s="69"/>
      <c r="F1354" s="69"/>
      <c r="G1354" s="4"/>
      <c r="H1354" s="69"/>
    </row>
    <row r="1355" spans="1:8" ht="15" customHeight="1" x14ac:dyDescent="0.25">
      <c r="A1355" s="4"/>
      <c r="B1355" s="4"/>
      <c r="C1355" s="69"/>
      <c r="D1355" s="69"/>
      <c r="E1355" s="69"/>
      <c r="F1355" s="69"/>
      <c r="G1355" s="4"/>
      <c r="H1355" s="69"/>
    </row>
    <row r="1356" spans="1:8" ht="15" customHeight="1" x14ac:dyDescent="0.25">
      <c r="A1356" s="4"/>
      <c r="B1356" s="4"/>
      <c r="C1356" s="69"/>
      <c r="D1356" s="69"/>
      <c r="E1356" s="69"/>
      <c r="F1356" s="69"/>
      <c r="G1356" s="4"/>
      <c r="H1356" s="69"/>
    </row>
    <row r="1357" spans="1:8" ht="15" customHeight="1" x14ac:dyDescent="0.25">
      <c r="A1357" s="4"/>
      <c r="B1357" s="4"/>
      <c r="C1357" s="69"/>
      <c r="D1357" s="69"/>
      <c r="E1357" s="69"/>
      <c r="F1357" s="69"/>
      <c r="G1357" s="4"/>
      <c r="H1357" s="69"/>
    </row>
    <row r="1358" spans="1:8" ht="15" customHeight="1" x14ac:dyDescent="0.25">
      <c r="A1358" s="4"/>
      <c r="B1358" s="4"/>
      <c r="C1358" s="69"/>
      <c r="D1358" s="69"/>
      <c r="E1358" s="69"/>
      <c r="F1358" s="69"/>
      <c r="G1358" s="4"/>
      <c r="H1358" s="69"/>
    </row>
    <row r="1359" spans="1:8" ht="15" customHeight="1" x14ac:dyDescent="0.25">
      <c r="A1359" s="4"/>
      <c r="B1359" s="4"/>
      <c r="C1359" s="69"/>
      <c r="D1359" s="69"/>
      <c r="E1359" s="69"/>
      <c r="F1359" s="69"/>
      <c r="G1359" s="4"/>
      <c r="H1359" s="69"/>
    </row>
    <row r="1360" spans="1:8" ht="15" customHeight="1" x14ac:dyDescent="0.25">
      <c r="A1360" s="4"/>
      <c r="B1360" s="4"/>
      <c r="C1360" s="69"/>
      <c r="D1360" s="69"/>
      <c r="E1360" s="69"/>
      <c r="F1360" s="69"/>
      <c r="G1360" s="4"/>
      <c r="H1360" s="69"/>
    </row>
    <row r="1361" spans="1:8" ht="15" customHeight="1" x14ac:dyDescent="0.25">
      <c r="A1361" s="4"/>
      <c r="B1361" s="4"/>
      <c r="C1361" s="69"/>
      <c r="D1361" s="69"/>
      <c r="E1361" s="69"/>
      <c r="F1361" s="69"/>
      <c r="G1361" s="4"/>
      <c r="H1361" s="69"/>
    </row>
    <row r="1362" spans="1:8" ht="15" customHeight="1" x14ac:dyDescent="0.25">
      <c r="A1362" s="4"/>
      <c r="B1362" s="4"/>
      <c r="C1362" s="69"/>
      <c r="D1362" s="69"/>
      <c r="E1362" s="69"/>
      <c r="F1362" s="69"/>
      <c r="G1362" s="4"/>
      <c r="H1362" s="69"/>
    </row>
    <row r="1363" spans="1:8" ht="15" customHeight="1" x14ac:dyDescent="0.25">
      <c r="A1363" s="4"/>
      <c r="B1363" s="4"/>
      <c r="C1363" s="69"/>
      <c r="D1363" s="69"/>
      <c r="E1363" s="69"/>
      <c r="F1363" s="69"/>
      <c r="G1363" s="4"/>
      <c r="H1363" s="69"/>
    </row>
    <row r="1364" spans="1:8" ht="15" customHeight="1" x14ac:dyDescent="0.25">
      <c r="A1364" s="4"/>
      <c r="B1364" s="4"/>
      <c r="C1364" s="69"/>
      <c r="D1364" s="69"/>
      <c r="E1364" s="69"/>
      <c r="F1364" s="69"/>
      <c r="G1364" s="4"/>
      <c r="H1364" s="69"/>
    </row>
    <row r="1365" spans="1:8" ht="15" customHeight="1" x14ac:dyDescent="0.25">
      <c r="A1365" s="4"/>
      <c r="B1365" s="4"/>
      <c r="C1365" s="69"/>
      <c r="D1365" s="69"/>
      <c r="E1365" s="69"/>
      <c r="F1365" s="69"/>
      <c r="G1365" s="4"/>
      <c r="H1365" s="69"/>
    </row>
    <row r="1366" spans="1:8" ht="15" customHeight="1" x14ac:dyDescent="0.25">
      <c r="A1366" s="4"/>
      <c r="B1366" s="4"/>
      <c r="C1366" s="69"/>
      <c r="D1366" s="69"/>
      <c r="E1366" s="69"/>
      <c r="F1366" s="69"/>
      <c r="G1366" s="4"/>
      <c r="H1366" s="69"/>
    </row>
    <row r="1367" spans="1:8" ht="15" customHeight="1" x14ac:dyDescent="0.25">
      <c r="A1367" s="4"/>
      <c r="B1367" s="4"/>
      <c r="C1367" s="69"/>
      <c r="D1367" s="69"/>
      <c r="E1367" s="69"/>
      <c r="F1367" s="69"/>
      <c r="G1367" s="4"/>
      <c r="H1367" s="69"/>
    </row>
    <row r="1368" spans="1:8" ht="15" customHeight="1" x14ac:dyDescent="0.25">
      <c r="A1368" s="4"/>
      <c r="B1368" s="4"/>
      <c r="C1368" s="69"/>
      <c r="D1368" s="69"/>
      <c r="E1368" s="69"/>
      <c r="F1368" s="69"/>
      <c r="G1368" s="4"/>
      <c r="H1368" s="69"/>
    </row>
    <row r="1369" spans="1:8" ht="15" customHeight="1" x14ac:dyDescent="0.25">
      <c r="A1369" s="4"/>
      <c r="B1369" s="4"/>
      <c r="C1369" s="69"/>
      <c r="D1369" s="69"/>
      <c r="E1369" s="69"/>
      <c r="F1369" s="69"/>
      <c r="G1369" s="4"/>
      <c r="H1369" s="69"/>
    </row>
    <row r="1370" spans="1:8" ht="15" customHeight="1" x14ac:dyDescent="0.25">
      <c r="A1370" s="4"/>
      <c r="B1370" s="4"/>
      <c r="C1370" s="69"/>
      <c r="D1370" s="69"/>
      <c r="E1370" s="69"/>
      <c r="F1370" s="69"/>
      <c r="G1370" s="4"/>
      <c r="H1370" s="69"/>
    </row>
    <row r="1371" spans="1:8" ht="15" customHeight="1" x14ac:dyDescent="0.25">
      <c r="A1371" s="4"/>
      <c r="B1371" s="4"/>
      <c r="C1371" s="69"/>
      <c r="D1371" s="69"/>
      <c r="E1371" s="69"/>
      <c r="F1371" s="69"/>
      <c r="G1371" s="4"/>
      <c r="H1371" s="69"/>
    </row>
    <row r="1372" spans="1:8" ht="15" customHeight="1" x14ac:dyDescent="0.25">
      <c r="A1372" s="4"/>
      <c r="B1372" s="4"/>
      <c r="C1372" s="69"/>
      <c r="D1372" s="69"/>
      <c r="E1372" s="69"/>
      <c r="F1372" s="69"/>
      <c r="G1372" s="4"/>
      <c r="H1372" s="69"/>
    </row>
    <row r="1373" spans="1:8" ht="15" customHeight="1" x14ac:dyDescent="0.25">
      <c r="A1373" s="4"/>
      <c r="B1373" s="4"/>
      <c r="C1373" s="69"/>
      <c r="D1373" s="69"/>
      <c r="E1373" s="69"/>
      <c r="F1373" s="69"/>
      <c r="G1373" s="4"/>
      <c r="H1373" s="69"/>
    </row>
    <row r="1374" spans="1:8" ht="15" customHeight="1" x14ac:dyDescent="0.25">
      <c r="A1374" s="4"/>
      <c r="B1374" s="4"/>
      <c r="C1374" s="69"/>
      <c r="D1374" s="69"/>
      <c r="E1374" s="69"/>
      <c r="F1374" s="69"/>
      <c r="G1374" s="4"/>
      <c r="H1374" s="69"/>
    </row>
    <row r="1375" spans="1:8" ht="15" customHeight="1" x14ac:dyDescent="0.25">
      <c r="A1375" s="4"/>
      <c r="B1375" s="4"/>
      <c r="C1375" s="69"/>
      <c r="D1375" s="69"/>
      <c r="E1375" s="69"/>
      <c r="F1375" s="69"/>
      <c r="G1375" s="4"/>
      <c r="H1375" s="69"/>
    </row>
    <row r="1376" spans="1:8" ht="15" customHeight="1" x14ac:dyDescent="0.25">
      <c r="A1376" s="4"/>
      <c r="B1376" s="4"/>
      <c r="C1376" s="69"/>
      <c r="D1376" s="69"/>
      <c r="E1376" s="69"/>
      <c r="F1376" s="69"/>
      <c r="G1376" s="4"/>
      <c r="H1376" s="69"/>
    </row>
    <row r="1377" spans="1:8" ht="15" customHeight="1" x14ac:dyDescent="0.25">
      <c r="A1377" s="4"/>
      <c r="B1377" s="4"/>
      <c r="C1377" s="69"/>
      <c r="D1377" s="69"/>
      <c r="E1377" s="69"/>
      <c r="F1377" s="69"/>
      <c r="G1377" s="4"/>
      <c r="H1377" s="69"/>
    </row>
    <row r="1378" spans="1:8" ht="15" customHeight="1" x14ac:dyDescent="0.25">
      <c r="A1378" s="4"/>
      <c r="B1378" s="4"/>
      <c r="C1378" s="69"/>
      <c r="D1378" s="69"/>
      <c r="E1378" s="69"/>
      <c r="F1378" s="69"/>
      <c r="G1378" s="4"/>
      <c r="H1378" s="69"/>
    </row>
    <row r="1379" spans="1:8" ht="15" customHeight="1" x14ac:dyDescent="0.25">
      <c r="A1379" s="4"/>
      <c r="B1379" s="4"/>
      <c r="C1379" s="69"/>
      <c r="D1379" s="69"/>
      <c r="E1379" s="69"/>
      <c r="F1379" s="69"/>
      <c r="G1379" s="4"/>
      <c r="H1379" s="69"/>
    </row>
    <row r="1380" spans="1:8" ht="15" customHeight="1" x14ac:dyDescent="0.25">
      <c r="A1380" s="4"/>
      <c r="B1380" s="4"/>
      <c r="C1380" s="69"/>
      <c r="D1380" s="69"/>
      <c r="E1380" s="69"/>
      <c r="F1380" s="69"/>
      <c r="G1380" s="4"/>
      <c r="H1380" s="69"/>
    </row>
    <row r="1381" spans="1:8" ht="15" customHeight="1" x14ac:dyDescent="0.25">
      <c r="A1381" s="4"/>
      <c r="B1381" s="4"/>
      <c r="C1381" s="69"/>
      <c r="D1381" s="69"/>
      <c r="E1381" s="69"/>
      <c r="F1381" s="69"/>
      <c r="G1381" s="4"/>
      <c r="H1381" s="69"/>
    </row>
    <row r="1382" spans="1:8" ht="15" customHeight="1" x14ac:dyDescent="0.25">
      <c r="A1382" s="4"/>
      <c r="B1382" s="4"/>
      <c r="C1382" s="69"/>
      <c r="D1382" s="69"/>
      <c r="E1382" s="69"/>
      <c r="F1382" s="69"/>
      <c r="G1382" s="4"/>
      <c r="H1382" s="69"/>
    </row>
    <row r="1383" spans="1:8" ht="15" customHeight="1" x14ac:dyDescent="0.25">
      <c r="A1383" s="4"/>
      <c r="B1383" s="4"/>
      <c r="C1383" s="69"/>
      <c r="D1383" s="69"/>
      <c r="E1383" s="69"/>
      <c r="F1383" s="69"/>
      <c r="G1383" s="4"/>
      <c r="H1383" s="69"/>
    </row>
    <row r="1384" spans="1:8" ht="15" customHeight="1" x14ac:dyDescent="0.25">
      <c r="A1384" s="4"/>
      <c r="B1384" s="4"/>
      <c r="C1384" s="69"/>
      <c r="D1384" s="69"/>
      <c r="E1384" s="69"/>
      <c r="F1384" s="69"/>
      <c r="G1384" s="4"/>
      <c r="H1384" s="69"/>
    </row>
    <row r="1385" spans="1:8" ht="15" customHeight="1" x14ac:dyDescent="0.25">
      <c r="A1385" s="4"/>
      <c r="B1385" s="4"/>
      <c r="C1385" s="69"/>
      <c r="D1385" s="69"/>
      <c r="E1385" s="69"/>
      <c r="F1385" s="69"/>
      <c r="G1385" s="4"/>
      <c r="H1385" s="69"/>
    </row>
    <row r="1386" spans="1:8" ht="15" customHeight="1" x14ac:dyDescent="0.25">
      <c r="A1386" s="4"/>
      <c r="B1386" s="4"/>
      <c r="C1386" s="69"/>
      <c r="D1386" s="69"/>
      <c r="E1386" s="69"/>
      <c r="F1386" s="69"/>
      <c r="G1386" s="4"/>
      <c r="H1386" s="69"/>
    </row>
    <row r="1387" spans="1:8" ht="15" customHeight="1" x14ac:dyDescent="0.25">
      <c r="A1387" s="4"/>
      <c r="B1387" s="4"/>
      <c r="C1387" s="69"/>
      <c r="D1387" s="69"/>
      <c r="E1387" s="69"/>
      <c r="F1387" s="69"/>
      <c r="G1387" s="4"/>
      <c r="H1387" s="69"/>
    </row>
    <row r="1388" spans="1:8" ht="15" customHeight="1" x14ac:dyDescent="0.25">
      <c r="A1388" s="4"/>
      <c r="B1388" s="4"/>
      <c r="C1388" s="69"/>
      <c r="D1388" s="69"/>
      <c r="E1388" s="69"/>
      <c r="F1388" s="69"/>
      <c r="G1388" s="4"/>
      <c r="H1388" s="69"/>
    </row>
    <row r="1389" spans="1:8" ht="15" customHeight="1" x14ac:dyDescent="0.25">
      <c r="A1389" s="4"/>
      <c r="B1389" s="4"/>
      <c r="C1389" s="69"/>
      <c r="D1389" s="69"/>
      <c r="E1389" s="69"/>
      <c r="F1389" s="69"/>
      <c r="G1389" s="4"/>
      <c r="H1389" s="69"/>
    </row>
    <row r="1390" spans="1:8" ht="15" customHeight="1" x14ac:dyDescent="0.25">
      <c r="A1390" s="4"/>
      <c r="B1390" s="4"/>
      <c r="C1390" s="69"/>
      <c r="D1390" s="69"/>
      <c r="E1390" s="69"/>
      <c r="F1390" s="69"/>
      <c r="G1390" s="4"/>
      <c r="H1390" s="69"/>
    </row>
    <row r="1391" spans="1:8" ht="15" customHeight="1" x14ac:dyDescent="0.25">
      <c r="A1391" s="4"/>
      <c r="B1391" s="4"/>
      <c r="C1391" s="69"/>
      <c r="D1391" s="69"/>
      <c r="E1391" s="69"/>
      <c r="F1391" s="69"/>
      <c r="G1391" s="4"/>
      <c r="H1391" s="69"/>
    </row>
    <row r="1392" spans="1:8" ht="15" customHeight="1" x14ac:dyDescent="0.25">
      <c r="A1392" s="4"/>
      <c r="B1392" s="4"/>
      <c r="C1392" s="69"/>
      <c r="D1392" s="69"/>
      <c r="E1392" s="69"/>
      <c r="F1392" s="69"/>
      <c r="G1392" s="4"/>
      <c r="H1392" s="69"/>
    </row>
    <row r="1393" spans="1:8" ht="15" customHeight="1" x14ac:dyDescent="0.25">
      <c r="A1393" s="4"/>
      <c r="B1393" s="4"/>
      <c r="C1393" s="69"/>
      <c r="D1393" s="69"/>
      <c r="E1393" s="69"/>
      <c r="F1393" s="69"/>
      <c r="G1393" s="4"/>
      <c r="H1393" s="69"/>
    </row>
    <row r="1394" spans="1:8" ht="15" customHeight="1" x14ac:dyDescent="0.25">
      <c r="A1394" s="4"/>
      <c r="B1394" s="4"/>
      <c r="C1394" s="69"/>
      <c r="D1394" s="69"/>
      <c r="E1394" s="69"/>
      <c r="F1394" s="69"/>
      <c r="G1394" s="4"/>
      <c r="H1394" s="69"/>
    </row>
    <row r="1395" spans="1:8" ht="15" customHeight="1" x14ac:dyDescent="0.25">
      <c r="A1395" s="4"/>
      <c r="B1395" s="4"/>
      <c r="C1395" s="69"/>
      <c r="D1395" s="69"/>
      <c r="E1395" s="69"/>
      <c r="F1395" s="69"/>
      <c r="G1395" s="4"/>
      <c r="H1395" s="69"/>
    </row>
    <row r="1396" spans="1:8" ht="15" customHeight="1" x14ac:dyDescent="0.25">
      <c r="A1396" s="4"/>
      <c r="B1396" s="4"/>
      <c r="C1396" s="69"/>
      <c r="D1396" s="69"/>
      <c r="E1396" s="69"/>
      <c r="F1396" s="69"/>
      <c r="G1396" s="4"/>
      <c r="H1396" s="69"/>
    </row>
    <row r="1397" spans="1:8" ht="15" customHeight="1" x14ac:dyDescent="0.25">
      <c r="A1397" s="4"/>
      <c r="B1397" s="4"/>
      <c r="C1397" s="69"/>
      <c r="D1397" s="69"/>
      <c r="E1397" s="69"/>
      <c r="F1397" s="69"/>
      <c r="G1397" s="4"/>
      <c r="H1397" s="69"/>
    </row>
    <row r="1398" spans="1:8" ht="15" customHeight="1" x14ac:dyDescent="0.25">
      <c r="A1398" s="4"/>
      <c r="B1398" s="4"/>
      <c r="C1398" s="69"/>
      <c r="D1398" s="69"/>
      <c r="E1398" s="69"/>
      <c r="F1398" s="69"/>
      <c r="G1398" s="4"/>
      <c r="H1398" s="69"/>
    </row>
    <row r="1399" spans="1:8" ht="15" customHeight="1" x14ac:dyDescent="0.25">
      <c r="A1399" s="4"/>
      <c r="B1399" s="4"/>
      <c r="C1399" s="69"/>
      <c r="D1399" s="69"/>
      <c r="E1399" s="69"/>
      <c r="F1399" s="69"/>
      <c r="G1399" s="4"/>
      <c r="H1399" s="69"/>
    </row>
    <row r="1400" spans="1:8" ht="15" customHeight="1" x14ac:dyDescent="0.25">
      <c r="A1400" s="4"/>
      <c r="B1400" s="4"/>
      <c r="C1400" s="69"/>
      <c r="D1400" s="69"/>
      <c r="E1400" s="69"/>
      <c r="F1400" s="69"/>
      <c r="G1400" s="4"/>
      <c r="H1400" s="69"/>
    </row>
    <row r="1401" spans="1:8" ht="15" customHeight="1" x14ac:dyDescent="0.25">
      <c r="A1401" s="4"/>
      <c r="B1401" s="4"/>
      <c r="C1401" s="69"/>
      <c r="D1401" s="69"/>
      <c r="E1401" s="69"/>
      <c r="F1401" s="69"/>
      <c r="G1401" s="4"/>
      <c r="H1401" s="69"/>
    </row>
    <row r="1402" spans="1:8" ht="15" customHeight="1" x14ac:dyDescent="0.25">
      <c r="A1402" s="4"/>
      <c r="B1402" s="4"/>
      <c r="C1402" s="69"/>
      <c r="D1402" s="69"/>
      <c r="E1402" s="69"/>
      <c r="F1402" s="69"/>
      <c r="G1402" s="4"/>
      <c r="H1402" s="69"/>
    </row>
    <row r="1403" spans="1:8" ht="15" customHeight="1" x14ac:dyDescent="0.25">
      <c r="A1403" s="4"/>
      <c r="B1403" s="4"/>
      <c r="C1403" s="69"/>
      <c r="D1403" s="69"/>
      <c r="E1403" s="69"/>
      <c r="F1403" s="69"/>
      <c r="G1403" s="4"/>
      <c r="H1403" s="69"/>
    </row>
    <row r="1404" spans="1:8" ht="15" customHeight="1" x14ac:dyDescent="0.25">
      <c r="A1404" s="4"/>
      <c r="B1404" s="4"/>
      <c r="C1404" s="69"/>
      <c r="D1404" s="69"/>
      <c r="E1404" s="69"/>
      <c r="F1404" s="69"/>
      <c r="G1404" s="4"/>
      <c r="H1404" s="69"/>
    </row>
    <row r="1405" spans="1:8" ht="15" customHeight="1" x14ac:dyDescent="0.25">
      <c r="A1405" s="4"/>
      <c r="B1405" s="4"/>
      <c r="C1405" s="69"/>
      <c r="D1405" s="69"/>
      <c r="E1405" s="69"/>
      <c r="F1405" s="69"/>
      <c r="G1405" s="4"/>
      <c r="H1405" s="69"/>
    </row>
    <row r="1406" spans="1:8" ht="15" customHeight="1" x14ac:dyDescent="0.25">
      <c r="A1406" s="4"/>
      <c r="B1406" s="4"/>
      <c r="C1406" s="69"/>
      <c r="D1406" s="69"/>
      <c r="E1406" s="69"/>
      <c r="F1406" s="69"/>
      <c r="G1406" s="4"/>
      <c r="H1406" s="69"/>
    </row>
    <row r="1407" spans="1:8" ht="15" customHeight="1" x14ac:dyDescent="0.25">
      <c r="A1407" s="4"/>
      <c r="B1407" s="4"/>
      <c r="C1407" s="69"/>
      <c r="D1407" s="69"/>
      <c r="E1407" s="69"/>
      <c r="F1407" s="69"/>
      <c r="G1407" s="4"/>
      <c r="H1407" s="69"/>
    </row>
    <row r="1408" spans="1:8" ht="15" customHeight="1" x14ac:dyDescent="0.25">
      <c r="A1408" s="4"/>
      <c r="B1408" s="4"/>
      <c r="C1408" s="69"/>
      <c r="D1408" s="69"/>
      <c r="E1408" s="69"/>
      <c r="F1408" s="69"/>
      <c r="G1408" s="4"/>
      <c r="H1408" s="69"/>
    </row>
    <row r="1409" spans="1:8" ht="15" customHeight="1" x14ac:dyDescent="0.25">
      <c r="A1409" s="4"/>
      <c r="B1409" s="4"/>
      <c r="C1409" s="69"/>
      <c r="D1409" s="69"/>
      <c r="E1409" s="69"/>
      <c r="F1409" s="69"/>
      <c r="G1409" s="4"/>
      <c r="H1409" s="69"/>
    </row>
    <row r="1410" spans="1:8" ht="15" customHeight="1" x14ac:dyDescent="0.25">
      <c r="A1410" s="4"/>
      <c r="B1410" s="4"/>
      <c r="C1410" s="69"/>
      <c r="D1410" s="69"/>
      <c r="E1410" s="69"/>
      <c r="F1410" s="69"/>
      <c r="G1410" s="4"/>
      <c r="H1410" s="69"/>
    </row>
    <row r="1411" spans="1:8" ht="15" customHeight="1" x14ac:dyDescent="0.25">
      <c r="A1411" s="4"/>
      <c r="B1411" s="4"/>
      <c r="C1411" s="69"/>
      <c r="D1411" s="69"/>
      <c r="E1411" s="69"/>
      <c r="F1411" s="69"/>
      <c r="G1411" s="4"/>
      <c r="H1411" s="69"/>
    </row>
    <row r="1412" spans="1:8" ht="15" customHeight="1" x14ac:dyDescent="0.25">
      <c r="A1412" s="4"/>
      <c r="B1412" s="4"/>
      <c r="C1412" s="69"/>
      <c r="D1412" s="69"/>
      <c r="E1412" s="69"/>
      <c r="F1412" s="69"/>
      <c r="G1412" s="4"/>
      <c r="H1412" s="69"/>
    </row>
    <row r="1413" spans="1:8" ht="15" customHeight="1" x14ac:dyDescent="0.25">
      <c r="A1413" s="4"/>
      <c r="B1413" s="4"/>
      <c r="C1413" s="69"/>
      <c r="D1413" s="69"/>
      <c r="E1413" s="69"/>
      <c r="F1413" s="69"/>
      <c r="G1413" s="4"/>
      <c r="H1413" s="69"/>
    </row>
    <row r="1414" spans="1:8" ht="15" customHeight="1" x14ac:dyDescent="0.25">
      <c r="A1414" s="4"/>
      <c r="B1414" s="4"/>
      <c r="C1414" s="69"/>
      <c r="D1414" s="69"/>
      <c r="E1414" s="69"/>
      <c r="F1414" s="69"/>
      <c r="G1414" s="4"/>
      <c r="H1414" s="69"/>
    </row>
    <row r="1415" spans="1:8" ht="15" customHeight="1" x14ac:dyDescent="0.25">
      <c r="A1415" s="4"/>
      <c r="B1415" s="4"/>
      <c r="C1415" s="69"/>
      <c r="D1415" s="69"/>
      <c r="E1415" s="69"/>
      <c r="F1415" s="69"/>
      <c r="G1415" s="4"/>
      <c r="H1415" s="69"/>
    </row>
    <row r="1416" spans="1:8" ht="15" customHeight="1" x14ac:dyDescent="0.25">
      <c r="A1416" s="4"/>
      <c r="B1416" s="4"/>
      <c r="C1416" s="69"/>
      <c r="D1416" s="69"/>
      <c r="E1416" s="69"/>
      <c r="F1416" s="69"/>
      <c r="G1416" s="4"/>
      <c r="H1416" s="69"/>
    </row>
    <row r="1417" spans="1:8" ht="15" customHeight="1" x14ac:dyDescent="0.25">
      <c r="A1417" s="4"/>
      <c r="B1417" s="4"/>
      <c r="C1417" s="69"/>
      <c r="D1417" s="69"/>
      <c r="E1417" s="69"/>
      <c r="F1417" s="69"/>
      <c r="G1417" s="4"/>
      <c r="H1417" s="69"/>
    </row>
    <row r="1418" spans="1:8" ht="15" customHeight="1" x14ac:dyDescent="0.25">
      <c r="A1418" s="4"/>
      <c r="B1418" s="4"/>
      <c r="C1418" s="69"/>
      <c r="D1418" s="69"/>
      <c r="E1418" s="69"/>
      <c r="F1418" s="69"/>
      <c r="G1418" s="4"/>
      <c r="H1418" s="69"/>
    </row>
    <row r="1419" spans="1:8" ht="15" customHeight="1" x14ac:dyDescent="0.25">
      <c r="A1419" s="4"/>
      <c r="B1419" s="4"/>
      <c r="C1419" s="69"/>
      <c r="D1419" s="69"/>
      <c r="E1419" s="69"/>
      <c r="F1419" s="69"/>
      <c r="G1419" s="4"/>
      <c r="H1419" s="69"/>
    </row>
    <row r="1420" spans="1:8" ht="15" customHeight="1" x14ac:dyDescent="0.25">
      <c r="A1420" s="4"/>
      <c r="B1420" s="4"/>
      <c r="C1420" s="69"/>
      <c r="D1420" s="69"/>
      <c r="E1420" s="69"/>
      <c r="F1420" s="69"/>
      <c r="G1420" s="4"/>
      <c r="H1420" s="69"/>
    </row>
    <row r="1421" spans="1:8" ht="15" customHeight="1" x14ac:dyDescent="0.25">
      <c r="A1421" s="4"/>
      <c r="B1421" s="4"/>
      <c r="C1421" s="69"/>
      <c r="D1421" s="69"/>
      <c r="E1421" s="69"/>
      <c r="F1421" s="69"/>
      <c r="G1421" s="4"/>
      <c r="H1421" s="69"/>
    </row>
    <row r="1422" spans="1:8" ht="15" customHeight="1" x14ac:dyDescent="0.25">
      <c r="A1422" s="4"/>
      <c r="B1422" s="4"/>
      <c r="C1422" s="69"/>
      <c r="D1422" s="69"/>
      <c r="E1422" s="69"/>
      <c r="F1422" s="69"/>
      <c r="G1422" s="4"/>
      <c r="H1422" s="69"/>
    </row>
    <row r="1423" spans="1:8" ht="15" customHeight="1" x14ac:dyDescent="0.25">
      <c r="A1423" s="4"/>
      <c r="B1423" s="4"/>
      <c r="C1423" s="69"/>
      <c r="D1423" s="69"/>
      <c r="E1423" s="69"/>
      <c r="F1423" s="69"/>
      <c r="G1423" s="4"/>
      <c r="H1423" s="69"/>
    </row>
    <row r="1424" spans="1:8" ht="15" customHeight="1" x14ac:dyDescent="0.25">
      <c r="A1424" s="4"/>
      <c r="B1424" s="4"/>
      <c r="C1424" s="69"/>
      <c r="D1424" s="69"/>
      <c r="E1424" s="69"/>
      <c r="F1424" s="69"/>
      <c r="G1424" s="4"/>
      <c r="H1424" s="69"/>
    </row>
    <row r="1425" spans="1:8" ht="15" customHeight="1" x14ac:dyDescent="0.25">
      <c r="A1425" s="4"/>
      <c r="B1425" s="4"/>
      <c r="C1425" s="69"/>
      <c r="D1425" s="69"/>
      <c r="E1425" s="69"/>
      <c r="F1425" s="69"/>
      <c r="G1425" s="4"/>
      <c r="H1425" s="69"/>
    </row>
    <row r="1426" spans="1:8" ht="15" customHeight="1" x14ac:dyDescent="0.25">
      <c r="A1426" s="4"/>
      <c r="B1426" s="4"/>
      <c r="C1426" s="69"/>
      <c r="D1426" s="69"/>
      <c r="E1426" s="69"/>
      <c r="F1426" s="69"/>
      <c r="G1426" s="4"/>
      <c r="H1426" s="69"/>
    </row>
    <row r="1427" spans="1:8" ht="15" customHeight="1" x14ac:dyDescent="0.25">
      <c r="A1427" s="4"/>
      <c r="B1427" s="4"/>
      <c r="C1427" s="69"/>
      <c r="D1427" s="69"/>
      <c r="E1427" s="69"/>
      <c r="F1427" s="69"/>
      <c r="G1427" s="4"/>
      <c r="H1427" s="69"/>
    </row>
    <row r="1428" spans="1:8" ht="15" customHeight="1" x14ac:dyDescent="0.25">
      <c r="A1428" s="4"/>
      <c r="B1428" s="4"/>
      <c r="C1428" s="69"/>
      <c r="D1428" s="69"/>
      <c r="E1428" s="69"/>
      <c r="F1428" s="69"/>
      <c r="G1428" s="4"/>
      <c r="H1428" s="69"/>
    </row>
    <row r="1429" spans="1:8" ht="15" customHeight="1" x14ac:dyDescent="0.25">
      <c r="A1429" s="4"/>
      <c r="B1429" s="4"/>
      <c r="C1429" s="69"/>
      <c r="D1429" s="69"/>
      <c r="E1429" s="69"/>
      <c r="F1429" s="69"/>
      <c r="G1429" s="4"/>
      <c r="H1429" s="69"/>
    </row>
    <row r="1430" spans="1:8" ht="15" customHeight="1" x14ac:dyDescent="0.25">
      <c r="A1430" s="4"/>
      <c r="B1430" s="4"/>
      <c r="C1430" s="69"/>
      <c r="D1430" s="69"/>
      <c r="E1430" s="69"/>
      <c r="F1430" s="69"/>
      <c r="G1430" s="4"/>
      <c r="H1430" s="69"/>
    </row>
    <row r="1431" spans="1:8" ht="15" customHeight="1" x14ac:dyDescent="0.25">
      <c r="A1431" s="4"/>
      <c r="B1431" s="4"/>
      <c r="C1431" s="69"/>
      <c r="D1431" s="69"/>
      <c r="E1431" s="69"/>
      <c r="F1431" s="69"/>
      <c r="G1431" s="4"/>
      <c r="H1431" s="69"/>
    </row>
    <row r="1432" spans="1:8" ht="15" customHeight="1" x14ac:dyDescent="0.25">
      <c r="A1432" s="4"/>
      <c r="B1432" s="4"/>
      <c r="C1432" s="69"/>
      <c r="D1432" s="69"/>
      <c r="E1432" s="69"/>
      <c r="F1432" s="69"/>
      <c r="G1432" s="4"/>
      <c r="H1432" s="69"/>
    </row>
    <row r="1433" spans="1:8" ht="15" customHeight="1" x14ac:dyDescent="0.25">
      <c r="A1433" s="4"/>
      <c r="B1433" s="4"/>
      <c r="C1433" s="69"/>
      <c r="D1433" s="69"/>
      <c r="E1433" s="69"/>
      <c r="F1433" s="69"/>
      <c r="G1433" s="4"/>
      <c r="H1433" s="69"/>
    </row>
    <row r="1434" spans="1:8" ht="15" customHeight="1" x14ac:dyDescent="0.25">
      <c r="A1434" s="4"/>
      <c r="B1434" s="4"/>
      <c r="C1434" s="69"/>
      <c r="D1434" s="69"/>
      <c r="E1434" s="69"/>
      <c r="F1434" s="69"/>
      <c r="G1434" s="4"/>
      <c r="H1434" s="69"/>
    </row>
    <row r="1435" spans="1:8" ht="15" customHeight="1" x14ac:dyDescent="0.25">
      <c r="A1435" s="4"/>
      <c r="B1435" s="4"/>
      <c r="C1435" s="69"/>
      <c r="D1435" s="69"/>
      <c r="E1435" s="69"/>
      <c r="F1435" s="69"/>
      <c r="G1435" s="4"/>
      <c r="H1435" s="69"/>
    </row>
    <row r="1436" spans="1:8" ht="15" customHeight="1" x14ac:dyDescent="0.25">
      <c r="A1436" s="4"/>
      <c r="B1436" s="4"/>
      <c r="C1436" s="69"/>
      <c r="D1436" s="69"/>
      <c r="E1436" s="69"/>
      <c r="F1436" s="69"/>
      <c r="G1436" s="4"/>
      <c r="H1436" s="69"/>
    </row>
    <row r="1437" spans="1:8" ht="15" customHeight="1" x14ac:dyDescent="0.25">
      <c r="A1437" s="4"/>
      <c r="B1437" s="4"/>
      <c r="C1437" s="69"/>
      <c r="D1437" s="69"/>
      <c r="E1437" s="69"/>
      <c r="F1437" s="69"/>
      <c r="G1437" s="4"/>
      <c r="H1437" s="69"/>
    </row>
    <row r="1438" spans="1:8" ht="15" customHeight="1" x14ac:dyDescent="0.25">
      <c r="A1438" s="4"/>
      <c r="B1438" s="4"/>
      <c r="C1438" s="69"/>
      <c r="D1438" s="69"/>
      <c r="E1438" s="69"/>
      <c r="F1438" s="69"/>
      <c r="G1438" s="4"/>
      <c r="H1438" s="69"/>
    </row>
    <row r="1439" spans="1:8" ht="15" customHeight="1" x14ac:dyDescent="0.25">
      <c r="A1439" s="4"/>
      <c r="B1439" s="4"/>
      <c r="C1439" s="69"/>
      <c r="D1439" s="69"/>
      <c r="E1439" s="69"/>
      <c r="F1439" s="69"/>
      <c r="G1439" s="4"/>
      <c r="H1439" s="69"/>
    </row>
    <row r="1440" spans="1:8" ht="15" customHeight="1" x14ac:dyDescent="0.25">
      <c r="A1440" s="4"/>
      <c r="B1440" s="4"/>
      <c r="C1440" s="69"/>
      <c r="D1440" s="69"/>
      <c r="E1440" s="69"/>
      <c r="F1440" s="69"/>
      <c r="G1440" s="4"/>
      <c r="H1440" s="69"/>
    </row>
    <row r="1441" spans="1:8" ht="15" customHeight="1" x14ac:dyDescent="0.25">
      <c r="A1441" s="4"/>
      <c r="B1441" s="4"/>
      <c r="C1441" s="69"/>
      <c r="D1441" s="69"/>
      <c r="E1441" s="69"/>
      <c r="F1441" s="69"/>
      <c r="G1441" s="4"/>
      <c r="H1441" s="69"/>
    </row>
    <row r="1442" spans="1:8" ht="15" customHeight="1" x14ac:dyDescent="0.25">
      <c r="A1442" s="4"/>
      <c r="B1442" s="4"/>
      <c r="C1442" s="69"/>
      <c r="D1442" s="69"/>
      <c r="E1442" s="69"/>
      <c r="F1442" s="69"/>
      <c r="G1442" s="4"/>
      <c r="H1442" s="69"/>
    </row>
    <row r="1443" spans="1:8" ht="15" customHeight="1" x14ac:dyDescent="0.25">
      <c r="A1443" s="4"/>
      <c r="B1443" s="4"/>
      <c r="C1443" s="69"/>
      <c r="D1443" s="69"/>
      <c r="E1443" s="69"/>
      <c r="F1443" s="69"/>
      <c r="G1443" s="4"/>
      <c r="H1443" s="69"/>
    </row>
    <row r="1444" spans="1:8" ht="15" customHeight="1" x14ac:dyDescent="0.25">
      <c r="A1444" s="4"/>
      <c r="B1444" s="4"/>
      <c r="C1444" s="69"/>
      <c r="D1444" s="69"/>
      <c r="E1444" s="69"/>
      <c r="F1444" s="69"/>
      <c r="G1444" s="4"/>
      <c r="H1444" s="69"/>
    </row>
    <row r="1445" spans="1:8" ht="15" customHeight="1" x14ac:dyDescent="0.25">
      <c r="A1445" s="4"/>
      <c r="B1445" s="4"/>
      <c r="C1445" s="69"/>
      <c r="D1445" s="69"/>
      <c r="E1445" s="69"/>
      <c r="F1445" s="69"/>
      <c r="G1445" s="4"/>
      <c r="H1445" s="69"/>
    </row>
    <row r="1446" spans="1:8" ht="15" customHeight="1" x14ac:dyDescent="0.25">
      <c r="A1446" s="4"/>
      <c r="B1446" s="4"/>
      <c r="C1446" s="69"/>
      <c r="D1446" s="69"/>
      <c r="E1446" s="69"/>
      <c r="F1446" s="69"/>
      <c r="G1446" s="4"/>
      <c r="H1446" s="69"/>
    </row>
    <row r="1447" spans="1:8" ht="15" customHeight="1" x14ac:dyDescent="0.25">
      <c r="A1447" s="4"/>
      <c r="B1447" s="4"/>
      <c r="C1447" s="69"/>
      <c r="D1447" s="69"/>
      <c r="E1447" s="69"/>
      <c r="F1447" s="69"/>
      <c r="G1447" s="4"/>
      <c r="H1447" s="69"/>
    </row>
    <row r="1448" spans="1:8" ht="15" customHeight="1" x14ac:dyDescent="0.25">
      <c r="A1448" s="4"/>
      <c r="B1448" s="4"/>
      <c r="C1448" s="69"/>
      <c r="D1448" s="69"/>
      <c r="E1448" s="69"/>
      <c r="F1448" s="69"/>
      <c r="G1448" s="4"/>
      <c r="H1448" s="69"/>
    </row>
    <row r="1449" spans="1:8" ht="15" customHeight="1" x14ac:dyDescent="0.25">
      <c r="A1449" s="4"/>
      <c r="B1449" s="4"/>
      <c r="C1449" s="69"/>
      <c r="D1449" s="69"/>
      <c r="E1449" s="69"/>
      <c r="F1449" s="69"/>
      <c r="G1449" s="4"/>
      <c r="H1449" s="69"/>
    </row>
    <row r="1450" spans="1:8" ht="15" customHeight="1" x14ac:dyDescent="0.25">
      <c r="A1450" s="4"/>
      <c r="B1450" s="4"/>
      <c r="C1450" s="69"/>
      <c r="D1450" s="69"/>
      <c r="E1450" s="69"/>
      <c r="F1450" s="69"/>
      <c r="G1450" s="4"/>
      <c r="H1450" s="69"/>
    </row>
    <row r="1451" spans="1:8" ht="15" customHeight="1" x14ac:dyDescent="0.25">
      <c r="A1451" s="4"/>
      <c r="B1451" s="4"/>
      <c r="C1451" s="69"/>
      <c r="D1451" s="69"/>
      <c r="E1451" s="69"/>
      <c r="F1451" s="69"/>
      <c r="G1451" s="4"/>
      <c r="H1451" s="69"/>
    </row>
    <row r="1452" spans="1:8" ht="15" customHeight="1" x14ac:dyDescent="0.25">
      <c r="A1452" s="4"/>
      <c r="B1452" s="4"/>
      <c r="C1452" s="69"/>
      <c r="D1452" s="69"/>
      <c r="E1452" s="69"/>
      <c r="F1452" s="69"/>
      <c r="G1452" s="4"/>
      <c r="H1452" s="69"/>
    </row>
    <row r="1453" spans="1:8" ht="15" customHeight="1" x14ac:dyDescent="0.25">
      <c r="A1453" s="4"/>
      <c r="B1453" s="4"/>
      <c r="C1453" s="69"/>
      <c r="D1453" s="69"/>
      <c r="E1453" s="69"/>
      <c r="F1453" s="69"/>
      <c r="G1453" s="4"/>
      <c r="H1453" s="69"/>
    </row>
    <row r="1454" spans="1:8" ht="15" customHeight="1" x14ac:dyDescent="0.25">
      <c r="A1454" s="4"/>
      <c r="B1454" s="4"/>
      <c r="C1454" s="69"/>
      <c r="D1454" s="69"/>
      <c r="E1454" s="69"/>
      <c r="F1454" s="69"/>
      <c r="G1454" s="4"/>
      <c r="H1454" s="69"/>
    </row>
    <row r="1455" spans="1:8" ht="15" customHeight="1" x14ac:dyDescent="0.25">
      <c r="A1455" s="4"/>
      <c r="B1455" s="4"/>
      <c r="C1455" s="69"/>
      <c r="D1455" s="69"/>
      <c r="E1455" s="69"/>
      <c r="F1455" s="69"/>
      <c r="G1455" s="4"/>
      <c r="H1455" s="69"/>
    </row>
    <row r="1456" spans="1:8" ht="15" customHeight="1" x14ac:dyDescent="0.25">
      <c r="A1456" s="4"/>
      <c r="B1456" s="4"/>
      <c r="C1456" s="69"/>
      <c r="D1456" s="69"/>
      <c r="E1456" s="69"/>
      <c r="F1456" s="69"/>
      <c r="G1456" s="4"/>
      <c r="H1456" s="69"/>
    </row>
    <row r="1457" spans="1:8" ht="15" customHeight="1" x14ac:dyDescent="0.25">
      <c r="A1457" s="4"/>
      <c r="B1457" s="4"/>
      <c r="C1457" s="69"/>
      <c r="D1457" s="69"/>
      <c r="E1457" s="69"/>
      <c r="F1457" s="69"/>
      <c r="G1457" s="4"/>
      <c r="H1457" s="69"/>
    </row>
    <row r="1458" spans="1:8" ht="15" customHeight="1" x14ac:dyDescent="0.25">
      <c r="A1458" s="4"/>
      <c r="B1458" s="4"/>
      <c r="C1458" s="69"/>
      <c r="D1458" s="69"/>
      <c r="E1458" s="69"/>
      <c r="F1458" s="69"/>
      <c r="G1458" s="4"/>
      <c r="H1458" s="69"/>
    </row>
    <row r="1459" spans="1:8" ht="15" customHeight="1" x14ac:dyDescent="0.25">
      <c r="A1459" s="4"/>
      <c r="B1459" s="4"/>
      <c r="C1459" s="69"/>
      <c r="D1459" s="69"/>
      <c r="E1459" s="69"/>
      <c r="F1459" s="69"/>
      <c r="G1459" s="4"/>
      <c r="H1459" s="69"/>
    </row>
    <row r="1460" spans="1:8" ht="15" customHeight="1" x14ac:dyDescent="0.25">
      <c r="A1460" s="4"/>
      <c r="B1460" s="4"/>
      <c r="C1460" s="69"/>
      <c r="D1460" s="69"/>
      <c r="E1460" s="69"/>
      <c r="F1460" s="69"/>
      <c r="G1460" s="4"/>
      <c r="H1460" s="69"/>
    </row>
    <row r="1461" spans="1:8" ht="15" customHeight="1" x14ac:dyDescent="0.25">
      <c r="A1461" s="4"/>
      <c r="B1461" s="4"/>
      <c r="C1461" s="69"/>
      <c r="D1461" s="69"/>
      <c r="E1461" s="69"/>
      <c r="F1461" s="69"/>
      <c r="G1461" s="4"/>
      <c r="H1461" s="69"/>
    </row>
    <row r="1462" spans="1:8" ht="15" customHeight="1" x14ac:dyDescent="0.25">
      <c r="A1462" s="4"/>
      <c r="B1462" s="4"/>
      <c r="C1462" s="69"/>
      <c r="D1462" s="69"/>
      <c r="E1462" s="69"/>
      <c r="F1462" s="69"/>
      <c r="G1462" s="4"/>
      <c r="H1462" s="69"/>
    </row>
    <row r="1463" spans="1:8" ht="15" customHeight="1" x14ac:dyDescent="0.25">
      <c r="A1463" s="4"/>
      <c r="B1463" s="4"/>
      <c r="C1463" s="69"/>
      <c r="D1463" s="69"/>
      <c r="E1463" s="69"/>
      <c r="F1463" s="69"/>
      <c r="G1463" s="4"/>
      <c r="H1463" s="69"/>
    </row>
    <row r="1464" spans="1:8" ht="15" customHeight="1" x14ac:dyDescent="0.25">
      <c r="A1464" s="4"/>
      <c r="B1464" s="4"/>
      <c r="C1464" s="69"/>
      <c r="D1464" s="69"/>
      <c r="E1464" s="69"/>
      <c r="F1464" s="69"/>
      <c r="G1464" s="4"/>
      <c r="H1464" s="69"/>
    </row>
    <row r="1465" spans="1:8" ht="15" customHeight="1" x14ac:dyDescent="0.25">
      <c r="A1465" s="4"/>
      <c r="B1465" s="4"/>
      <c r="C1465" s="69"/>
      <c r="D1465" s="69"/>
      <c r="E1465" s="69"/>
      <c r="F1465" s="69"/>
      <c r="G1465" s="4"/>
      <c r="H1465" s="69"/>
    </row>
    <row r="1466" spans="1:8" ht="15" customHeight="1" x14ac:dyDescent="0.25">
      <c r="A1466" s="4"/>
      <c r="B1466" s="4"/>
      <c r="C1466" s="69"/>
      <c r="D1466" s="69"/>
      <c r="E1466" s="69"/>
      <c r="F1466" s="69"/>
      <c r="G1466" s="4"/>
      <c r="H1466" s="69"/>
    </row>
    <row r="1467" spans="1:8" ht="15" customHeight="1" x14ac:dyDescent="0.25">
      <c r="A1467" s="4"/>
      <c r="B1467" s="4"/>
      <c r="C1467" s="69"/>
      <c r="D1467" s="69"/>
      <c r="E1467" s="69"/>
      <c r="F1467" s="69"/>
      <c r="G1467" s="4"/>
      <c r="H1467" s="69"/>
    </row>
    <row r="1468" spans="1:8" ht="15" customHeight="1" x14ac:dyDescent="0.25">
      <c r="A1468" s="4"/>
      <c r="B1468" s="4"/>
      <c r="C1468" s="69"/>
      <c r="D1468" s="69"/>
      <c r="E1468" s="69"/>
      <c r="F1468" s="69"/>
      <c r="G1468" s="4"/>
      <c r="H1468" s="69"/>
    </row>
    <row r="1469" spans="1:8" ht="15" customHeight="1" x14ac:dyDescent="0.25">
      <c r="A1469" s="4"/>
      <c r="B1469" s="4"/>
      <c r="C1469" s="69"/>
      <c r="D1469" s="69"/>
      <c r="E1469" s="69"/>
      <c r="F1469" s="69"/>
      <c r="G1469" s="4"/>
      <c r="H1469" s="69"/>
    </row>
    <row r="1470" spans="1:8" ht="15" customHeight="1" x14ac:dyDescent="0.25">
      <c r="A1470" s="4"/>
      <c r="B1470" s="4"/>
      <c r="C1470" s="69"/>
      <c r="D1470" s="69"/>
      <c r="E1470" s="69"/>
      <c r="F1470" s="69"/>
      <c r="G1470" s="4"/>
      <c r="H1470" s="69"/>
    </row>
    <row r="1471" spans="1:8" ht="15" customHeight="1" x14ac:dyDescent="0.25">
      <c r="A1471" s="4"/>
      <c r="B1471" s="4"/>
      <c r="C1471" s="69"/>
      <c r="D1471" s="69"/>
      <c r="E1471" s="69"/>
      <c r="F1471" s="69"/>
      <c r="G1471" s="4"/>
      <c r="H1471" s="69"/>
    </row>
    <row r="1472" spans="1:8" ht="15" customHeight="1" x14ac:dyDescent="0.25">
      <c r="A1472" s="4"/>
      <c r="B1472" s="4"/>
      <c r="C1472" s="69"/>
      <c r="D1472" s="69"/>
      <c r="E1472" s="69"/>
      <c r="F1472" s="69"/>
      <c r="G1472" s="4"/>
      <c r="H1472" s="69"/>
    </row>
    <row r="1473" spans="1:8" ht="15" customHeight="1" x14ac:dyDescent="0.25">
      <c r="A1473" s="4"/>
      <c r="B1473" s="4"/>
      <c r="C1473" s="69"/>
      <c r="D1473" s="69"/>
      <c r="E1473" s="69"/>
      <c r="F1473" s="69"/>
      <c r="G1473" s="4"/>
      <c r="H1473" s="69"/>
    </row>
    <row r="1474" spans="1:8" ht="15" customHeight="1" x14ac:dyDescent="0.25">
      <c r="A1474" s="4"/>
      <c r="B1474" s="4"/>
      <c r="C1474" s="69"/>
      <c r="D1474" s="69"/>
      <c r="E1474" s="69"/>
      <c r="F1474" s="69"/>
      <c r="G1474" s="4"/>
      <c r="H1474" s="69"/>
    </row>
    <row r="1475" spans="1:8" ht="15" customHeight="1" x14ac:dyDescent="0.25">
      <c r="A1475" s="4"/>
      <c r="B1475" s="4"/>
      <c r="C1475" s="69"/>
      <c r="D1475" s="69"/>
      <c r="E1475" s="69"/>
      <c r="F1475" s="69"/>
      <c r="G1475" s="4"/>
      <c r="H1475" s="69"/>
    </row>
    <row r="1476" spans="1:8" ht="15" customHeight="1" x14ac:dyDescent="0.25">
      <c r="A1476" s="4"/>
      <c r="B1476" s="4"/>
      <c r="C1476" s="69"/>
      <c r="D1476" s="69"/>
      <c r="E1476" s="69"/>
      <c r="F1476" s="69"/>
      <c r="G1476" s="4"/>
      <c r="H1476" s="69"/>
    </row>
    <row r="1477" spans="1:8" ht="15" customHeight="1" x14ac:dyDescent="0.25">
      <c r="A1477" s="4"/>
      <c r="B1477" s="4"/>
      <c r="C1477" s="69"/>
      <c r="D1477" s="69"/>
      <c r="E1477" s="69"/>
      <c r="F1477" s="69"/>
      <c r="G1477" s="4"/>
      <c r="H1477" s="69"/>
    </row>
    <row r="1478" spans="1:8" ht="15" customHeight="1" x14ac:dyDescent="0.25">
      <c r="A1478" s="4"/>
      <c r="B1478" s="4"/>
      <c r="C1478" s="69"/>
      <c r="D1478" s="69"/>
      <c r="E1478" s="69"/>
      <c r="F1478" s="69"/>
      <c r="G1478" s="4"/>
      <c r="H1478" s="69"/>
    </row>
    <row r="1479" spans="1:8" ht="15" customHeight="1" x14ac:dyDescent="0.25">
      <c r="A1479" s="4"/>
      <c r="B1479" s="4"/>
      <c r="C1479" s="69"/>
      <c r="D1479" s="69"/>
      <c r="E1479" s="69"/>
      <c r="F1479" s="69"/>
      <c r="G1479" s="4"/>
      <c r="H1479" s="69"/>
    </row>
    <row r="1480" spans="1:8" ht="15" customHeight="1" x14ac:dyDescent="0.25">
      <c r="A1480" s="4"/>
      <c r="B1480" s="4"/>
      <c r="C1480" s="69"/>
      <c r="D1480" s="69"/>
      <c r="E1480" s="69"/>
      <c r="F1480" s="69"/>
      <c r="G1480" s="4"/>
      <c r="H1480" s="69"/>
    </row>
    <row r="1481" spans="1:8" ht="15" customHeight="1" x14ac:dyDescent="0.25">
      <c r="A1481" s="4"/>
      <c r="B1481" s="4"/>
      <c r="C1481" s="69"/>
      <c r="D1481" s="69"/>
      <c r="E1481" s="69"/>
      <c r="F1481" s="69"/>
      <c r="G1481" s="4"/>
      <c r="H1481" s="69"/>
    </row>
    <row r="1482" spans="1:8" ht="15" customHeight="1" x14ac:dyDescent="0.25">
      <c r="A1482" s="4"/>
      <c r="B1482" s="4"/>
      <c r="C1482" s="69"/>
      <c r="D1482" s="69"/>
      <c r="E1482" s="69"/>
      <c r="F1482" s="69"/>
      <c r="G1482" s="4"/>
      <c r="H1482" s="69"/>
    </row>
    <row r="1483" spans="1:8" ht="15" customHeight="1" x14ac:dyDescent="0.25">
      <c r="A1483" s="4"/>
      <c r="B1483" s="4"/>
      <c r="C1483" s="69"/>
      <c r="D1483" s="69"/>
      <c r="E1483" s="69"/>
      <c r="F1483" s="69"/>
      <c r="G1483" s="4"/>
      <c r="H1483" s="69"/>
    </row>
    <row r="1484" spans="1:8" ht="15" customHeight="1" x14ac:dyDescent="0.25">
      <c r="A1484" s="4"/>
      <c r="B1484" s="4"/>
      <c r="C1484" s="69"/>
      <c r="D1484" s="69"/>
      <c r="E1484" s="69"/>
      <c r="F1484" s="69"/>
      <c r="G1484" s="4"/>
      <c r="H1484" s="69"/>
    </row>
    <row r="1485" spans="1:8" ht="15" customHeight="1" x14ac:dyDescent="0.25">
      <c r="A1485" s="4"/>
      <c r="B1485" s="4"/>
      <c r="C1485" s="69"/>
      <c r="D1485" s="69"/>
      <c r="E1485" s="69"/>
      <c r="F1485" s="69"/>
      <c r="G1485" s="4"/>
      <c r="H1485" s="69"/>
    </row>
    <row r="1486" spans="1:8" ht="15" customHeight="1" x14ac:dyDescent="0.25">
      <c r="A1486" s="4"/>
      <c r="B1486" s="4"/>
      <c r="C1486" s="69"/>
      <c r="D1486" s="69"/>
      <c r="E1486" s="69"/>
      <c r="F1486" s="69"/>
      <c r="G1486" s="4"/>
      <c r="H1486" s="69"/>
    </row>
    <row r="1487" spans="1:8" ht="15" customHeight="1" x14ac:dyDescent="0.25">
      <c r="A1487" s="4"/>
      <c r="B1487" s="4"/>
      <c r="C1487" s="69"/>
      <c r="D1487" s="69"/>
      <c r="E1487" s="69"/>
      <c r="F1487" s="69"/>
      <c r="G1487" s="4"/>
      <c r="H1487" s="69"/>
    </row>
    <row r="1488" spans="1:8" ht="15" customHeight="1" x14ac:dyDescent="0.25">
      <c r="A1488" s="4"/>
      <c r="B1488" s="4"/>
      <c r="C1488" s="69"/>
      <c r="D1488" s="69"/>
      <c r="E1488" s="69"/>
      <c r="F1488" s="69"/>
      <c r="G1488" s="4"/>
      <c r="H1488" s="69"/>
    </row>
    <row r="1489" spans="1:8" ht="15" customHeight="1" x14ac:dyDescent="0.25">
      <c r="A1489" s="4"/>
      <c r="B1489" s="4"/>
      <c r="C1489" s="69"/>
      <c r="D1489" s="69"/>
      <c r="E1489" s="69"/>
      <c r="F1489" s="69"/>
      <c r="G1489" s="4"/>
      <c r="H1489" s="69"/>
    </row>
    <row r="1490" spans="1:8" ht="15" customHeight="1" x14ac:dyDescent="0.25">
      <c r="A1490" s="4"/>
      <c r="B1490" s="4"/>
      <c r="C1490" s="69"/>
      <c r="D1490" s="69"/>
      <c r="E1490" s="69"/>
      <c r="F1490" s="69"/>
      <c r="G1490" s="4"/>
      <c r="H1490" s="69"/>
    </row>
    <row r="1491" spans="1:8" ht="15" customHeight="1" x14ac:dyDescent="0.25">
      <c r="A1491" s="4"/>
      <c r="B1491" s="4"/>
      <c r="C1491" s="69"/>
      <c r="D1491" s="69"/>
      <c r="E1491" s="69"/>
      <c r="F1491" s="69"/>
      <c r="G1491" s="4"/>
      <c r="H1491" s="69"/>
    </row>
    <row r="1492" spans="1:8" ht="15" customHeight="1" x14ac:dyDescent="0.25">
      <c r="A1492" s="4"/>
      <c r="B1492" s="4"/>
      <c r="C1492" s="69"/>
      <c r="D1492" s="69"/>
      <c r="E1492" s="69"/>
      <c r="F1492" s="69"/>
      <c r="G1492" s="4"/>
      <c r="H1492" s="69"/>
    </row>
    <row r="1493" spans="1:8" ht="15" customHeight="1" x14ac:dyDescent="0.25">
      <c r="A1493" s="4"/>
      <c r="B1493" s="4"/>
      <c r="C1493" s="69"/>
      <c r="D1493" s="69"/>
      <c r="E1493" s="69"/>
      <c r="F1493" s="69"/>
      <c r="G1493" s="4"/>
      <c r="H1493" s="69"/>
    </row>
    <row r="1494" spans="1:8" ht="15" customHeight="1" x14ac:dyDescent="0.25">
      <c r="A1494" s="4"/>
      <c r="B1494" s="4"/>
      <c r="C1494" s="69"/>
      <c r="D1494" s="69"/>
      <c r="E1494" s="69"/>
      <c r="F1494" s="69"/>
      <c r="G1494" s="4"/>
      <c r="H1494" s="69"/>
    </row>
    <row r="1495" spans="1:8" ht="15" customHeight="1" x14ac:dyDescent="0.25">
      <c r="A1495" s="4"/>
      <c r="B1495" s="4"/>
      <c r="C1495" s="69"/>
      <c r="D1495" s="69"/>
      <c r="E1495" s="69"/>
      <c r="F1495" s="69"/>
      <c r="G1495" s="4"/>
      <c r="H1495" s="69"/>
    </row>
    <row r="1496" spans="1:8" ht="15" customHeight="1" x14ac:dyDescent="0.25">
      <c r="A1496" s="4"/>
      <c r="B1496" s="4"/>
      <c r="C1496" s="69"/>
      <c r="D1496" s="69"/>
      <c r="E1496" s="69"/>
      <c r="F1496" s="69"/>
      <c r="G1496" s="4"/>
      <c r="H1496" s="69"/>
    </row>
    <row r="1497" spans="1:8" ht="15" customHeight="1" x14ac:dyDescent="0.25">
      <c r="A1497" s="4"/>
      <c r="B1497" s="4"/>
      <c r="C1497" s="69"/>
      <c r="D1497" s="69"/>
      <c r="E1497" s="69"/>
      <c r="F1497" s="69"/>
      <c r="G1497" s="4"/>
      <c r="H1497" s="69"/>
    </row>
    <row r="1498" spans="1:8" ht="15" customHeight="1" x14ac:dyDescent="0.25">
      <c r="A1498" s="4"/>
      <c r="B1498" s="4"/>
      <c r="C1498" s="69"/>
      <c r="D1498" s="69"/>
      <c r="E1498" s="69"/>
      <c r="F1498" s="69"/>
      <c r="G1498" s="4"/>
      <c r="H1498" s="69"/>
    </row>
    <row r="1499" spans="1:8" ht="15" customHeight="1" x14ac:dyDescent="0.25">
      <c r="A1499" s="4"/>
      <c r="B1499" s="4"/>
      <c r="C1499" s="69"/>
      <c r="D1499" s="69"/>
      <c r="E1499" s="69"/>
      <c r="F1499" s="69"/>
      <c r="G1499" s="4"/>
      <c r="H1499" s="69"/>
    </row>
    <row r="1500" spans="1:8" ht="15" customHeight="1" x14ac:dyDescent="0.25">
      <c r="A1500" s="4"/>
      <c r="B1500" s="4"/>
      <c r="C1500" s="69"/>
      <c r="D1500" s="69"/>
      <c r="E1500" s="69"/>
      <c r="F1500" s="69"/>
      <c r="G1500" s="4"/>
      <c r="H1500" s="69"/>
    </row>
    <row r="1501" spans="1:8" ht="15" customHeight="1" x14ac:dyDescent="0.25">
      <c r="A1501" s="4"/>
      <c r="B1501" s="4"/>
      <c r="C1501" s="69"/>
      <c r="D1501" s="69"/>
      <c r="E1501" s="69"/>
      <c r="F1501" s="69"/>
      <c r="G1501" s="4"/>
      <c r="H1501" s="69"/>
    </row>
    <row r="1502" spans="1:8" ht="15" customHeight="1" x14ac:dyDescent="0.25">
      <c r="A1502" s="4"/>
      <c r="B1502" s="4"/>
      <c r="C1502" s="69"/>
      <c r="D1502" s="69"/>
      <c r="E1502" s="69"/>
      <c r="F1502" s="69"/>
      <c r="G1502" s="4"/>
      <c r="H1502" s="69"/>
    </row>
    <row r="1503" spans="1:8" ht="15" customHeight="1" x14ac:dyDescent="0.25">
      <c r="A1503" s="4"/>
      <c r="B1503" s="4"/>
      <c r="C1503" s="69"/>
      <c r="D1503" s="69"/>
      <c r="E1503" s="69"/>
      <c r="F1503" s="69"/>
      <c r="G1503" s="4"/>
      <c r="H1503" s="69"/>
    </row>
    <row r="1504" spans="1:8" ht="15" customHeight="1" x14ac:dyDescent="0.25">
      <c r="A1504" s="4"/>
      <c r="B1504" s="4"/>
      <c r="C1504" s="69"/>
      <c r="D1504" s="69"/>
      <c r="E1504" s="69"/>
      <c r="F1504" s="69"/>
      <c r="G1504" s="4"/>
      <c r="H1504" s="69"/>
    </row>
    <row r="1505" spans="1:8" ht="15" customHeight="1" x14ac:dyDescent="0.25">
      <c r="A1505" s="4"/>
      <c r="B1505" s="4"/>
      <c r="C1505" s="69"/>
      <c r="D1505" s="69"/>
      <c r="E1505" s="69"/>
      <c r="F1505" s="69"/>
      <c r="G1505" s="4"/>
      <c r="H1505" s="69"/>
    </row>
    <row r="1506" spans="1:8" ht="15" customHeight="1" x14ac:dyDescent="0.25">
      <c r="A1506" s="4"/>
      <c r="B1506" s="4"/>
      <c r="C1506" s="69"/>
      <c r="D1506" s="69"/>
      <c r="E1506" s="69"/>
      <c r="F1506" s="69"/>
      <c r="G1506" s="4"/>
      <c r="H1506" s="69"/>
    </row>
    <row r="1507" spans="1:8" ht="15" customHeight="1" x14ac:dyDescent="0.25">
      <c r="A1507" s="4"/>
      <c r="B1507" s="4"/>
      <c r="C1507" s="69"/>
      <c r="D1507" s="69"/>
      <c r="E1507" s="69"/>
      <c r="F1507" s="69"/>
      <c r="G1507" s="4"/>
      <c r="H1507" s="69"/>
    </row>
    <row r="1508" spans="1:8" ht="15" customHeight="1" x14ac:dyDescent="0.25">
      <c r="A1508" s="4"/>
      <c r="B1508" s="4"/>
      <c r="C1508" s="69"/>
      <c r="D1508" s="69"/>
      <c r="E1508" s="69"/>
      <c r="F1508" s="69"/>
      <c r="G1508" s="4"/>
      <c r="H1508" s="69"/>
    </row>
    <row r="1509" spans="1:8" ht="15" customHeight="1" x14ac:dyDescent="0.25">
      <c r="A1509" s="4"/>
      <c r="B1509" s="4"/>
      <c r="C1509" s="69"/>
      <c r="D1509" s="69"/>
      <c r="E1509" s="69"/>
      <c r="F1509" s="69"/>
      <c r="G1509" s="4"/>
      <c r="H1509" s="69"/>
    </row>
    <row r="1510" spans="1:8" ht="15" customHeight="1" x14ac:dyDescent="0.25">
      <c r="A1510" s="4"/>
      <c r="B1510" s="4"/>
      <c r="C1510" s="69"/>
      <c r="D1510" s="69"/>
      <c r="E1510" s="69"/>
      <c r="F1510" s="69"/>
      <c r="G1510" s="4"/>
      <c r="H1510" s="69"/>
    </row>
    <row r="1511" spans="1:8" ht="15" customHeight="1" x14ac:dyDescent="0.25">
      <c r="A1511" s="4"/>
      <c r="B1511" s="4"/>
      <c r="C1511" s="69"/>
      <c r="D1511" s="69"/>
      <c r="E1511" s="69"/>
      <c r="F1511" s="69"/>
      <c r="G1511" s="4"/>
      <c r="H1511" s="69"/>
    </row>
    <row r="1512" spans="1:8" ht="15" customHeight="1" x14ac:dyDescent="0.25">
      <c r="A1512" s="4"/>
      <c r="B1512" s="4"/>
      <c r="C1512" s="69"/>
      <c r="D1512" s="69"/>
      <c r="E1512" s="69"/>
      <c r="F1512" s="69"/>
      <c r="G1512" s="4"/>
      <c r="H1512" s="69"/>
    </row>
    <row r="1513" spans="1:8" ht="15" customHeight="1" x14ac:dyDescent="0.25">
      <c r="A1513" s="4"/>
      <c r="B1513" s="4"/>
      <c r="C1513" s="69"/>
      <c r="D1513" s="69"/>
      <c r="E1513" s="69"/>
      <c r="F1513" s="69"/>
      <c r="G1513" s="4"/>
      <c r="H1513" s="69"/>
    </row>
    <row r="1514" spans="1:8" ht="15" customHeight="1" x14ac:dyDescent="0.25">
      <c r="A1514" s="4"/>
      <c r="B1514" s="4"/>
      <c r="C1514" s="69"/>
      <c r="D1514" s="69"/>
      <c r="E1514" s="69"/>
      <c r="F1514" s="69"/>
      <c r="G1514" s="4"/>
      <c r="H1514" s="69"/>
    </row>
    <row r="1515" spans="1:8" ht="15" customHeight="1" x14ac:dyDescent="0.25">
      <c r="A1515" s="4"/>
      <c r="B1515" s="4"/>
      <c r="C1515" s="69"/>
      <c r="D1515" s="69"/>
      <c r="E1515" s="69"/>
      <c r="F1515" s="69"/>
      <c r="G1515" s="4"/>
      <c r="H1515" s="69"/>
    </row>
    <row r="1516" spans="1:8" ht="15" customHeight="1" x14ac:dyDescent="0.25">
      <c r="A1516" s="4"/>
      <c r="B1516" s="4"/>
      <c r="C1516" s="69"/>
      <c r="D1516" s="69"/>
      <c r="E1516" s="69"/>
      <c r="F1516" s="69"/>
      <c r="G1516" s="4"/>
      <c r="H1516" s="69"/>
    </row>
    <row r="1517" spans="1:8" ht="15" customHeight="1" x14ac:dyDescent="0.25">
      <c r="A1517" s="4"/>
      <c r="B1517" s="4"/>
      <c r="C1517" s="69"/>
      <c r="D1517" s="69"/>
      <c r="E1517" s="69"/>
      <c r="F1517" s="69"/>
      <c r="G1517" s="4"/>
      <c r="H1517" s="69"/>
    </row>
    <row r="1518" spans="1:8" ht="15" customHeight="1" x14ac:dyDescent="0.25">
      <c r="A1518" s="4"/>
      <c r="B1518" s="4"/>
      <c r="C1518" s="69"/>
      <c r="D1518" s="69"/>
      <c r="E1518" s="69"/>
      <c r="F1518" s="69"/>
      <c r="G1518" s="4"/>
      <c r="H1518" s="69"/>
    </row>
    <row r="1519" spans="1:8" ht="15" customHeight="1" x14ac:dyDescent="0.25">
      <c r="A1519" s="4"/>
      <c r="B1519" s="4"/>
      <c r="C1519" s="69"/>
      <c r="D1519" s="69"/>
      <c r="E1519" s="69"/>
      <c r="F1519" s="69"/>
      <c r="G1519" s="4"/>
      <c r="H1519" s="69"/>
    </row>
    <row r="1520" spans="1:8" ht="15" customHeight="1" x14ac:dyDescent="0.25">
      <c r="A1520" s="4"/>
      <c r="B1520" s="4"/>
      <c r="C1520" s="69"/>
      <c r="D1520" s="69"/>
      <c r="E1520" s="69"/>
      <c r="F1520" s="69"/>
      <c r="G1520" s="4"/>
      <c r="H1520" s="69"/>
    </row>
    <row r="1521" spans="1:8" ht="15" customHeight="1" x14ac:dyDescent="0.25">
      <c r="A1521" s="4"/>
      <c r="B1521" s="4"/>
      <c r="C1521" s="69"/>
      <c r="D1521" s="69"/>
      <c r="E1521" s="69"/>
      <c r="F1521" s="69"/>
      <c r="G1521" s="4"/>
      <c r="H1521" s="69"/>
    </row>
    <row r="1522" spans="1:8" ht="15" customHeight="1" x14ac:dyDescent="0.25">
      <c r="A1522" s="4"/>
      <c r="B1522" s="4"/>
      <c r="C1522" s="69"/>
      <c r="D1522" s="69"/>
      <c r="E1522" s="69"/>
      <c r="F1522" s="69"/>
      <c r="G1522" s="4"/>
      <c r="H1522" s="69"/>
    </row>
    <row r="1523" spans="1:8" ht="15" customHeight="1" x14ac:dyDescent="0.25">
      <c r="A1523" s="4"/>
      <c r="B1523" s="4"/>
      <c r="C1523" s="69"/>
      <c r="D1523" s="69"/>
      <c r="E1523" s="69"/>
      <c r="F1523" s="69"/>
      <c r="G1523" s="4"/>
      <c r="H1523" s="69"/>
    </row>
    <row r="1524" spans="1:8" ht="15" customHeight="1" x14ac:dyDescent="0.25">
      <c r="A1524" s="4"/>
      <c r="B1524" s="4"/>
      <c r="C1524" s="69"/>
      <c r="D1524" s="69"/>
      <c r="E1524" s="69"/>
      <c r="F1524" s="69"/>
      <c r="G1524" s="4"/>
      <c r="H1524" s="69"/>
    </row>
    <row r="1525" spans="1:8" ht="15" customHeight="1" x14ac:dyDescent="0.25">
      <c r="A1525" s="4"/>
      <c r="B1525" s="4"/>
      <c r="C1525" s="69"/>
      <c r="D1525" s="69"/>
      <c r="E1525" s="69"/>
      <c r="F1525" s="69"/>
      <c r="G1525" s="4"/>
      <c r="H1525" s="69"/>
    </row>
    <row r="1526" spans="1:8" ht="15" customHeight="1" x14ac:dyDescent="0.25">
      <c r="A1526" s="4"/>
      <c r="B1526" s="4"/>
      <c r="C1526" s="69"/>
      <c r="D1526" s="69"/>
      <c r="E1526" s="69"/>
      <c r="F1526" s="69"/>
      <c r="G1526" s="4"/>
      <c r="H1526" s="69"/>
    </row>
    <row r="1527" spans="1:8" ht="15" customHeight="1" x14ac:dyDescent="0.25">
      <c r="A1527" s="4"/>
      <c r="B1527" s="4"/>
      <c r="C1527" s="69"/>
      <c r="D1527" s="69"/>
      <c r="E1527" s="69"/>
      <c r="F1527" s="69"/>
      <c r="G1527" s="4"/>
      <c r="H1527" s="69"/>
    </row>
    <row r="1528" spans="1:8" ht="15" customHeight="1" x14ac:dyDescent="0.25">
      <c r="A1528" s="4"/>
      <c r="B1528" s="4"/>
      <c r="C1528" s="69"/>
      <c r="D1528" s="69"/>
      <c r="E1528" s="69"/>
      <c r="F1528" s="69"/>
      <c r="G1528" s="4"/>
      <c r="H1528" s="69"/>
    </row>
    <row r="1529" spans="1:8" ht="15" customHeight="1" x14ac:dyDescent="0.25">
      <c r="A1529" s="4"/>
      <c r="B1529" s="4"/>
      <c r="C1529" s="69"/>
      <c r="D1529" s="69"/>
      <c r="E1529" s="69"/>
      <c r="F1529" s="69"/>
      <c r="G1529" s="4"/>
      <c r="H1529" s="69"/>
    </row>
    <row r="1530" spans="1:8" ht="15" customHeight="1" x14ac:dyDescent="0.25">
      <c r="A1530" s="4"/>
      <c r="B1530" s="4"/>
      <c r="C1530" s="69"/>
      <c r="D1530" s="69"/>
      <c r="E1530" s="69"/>
      <c r="F1530" s="69"/>
      <c r="G1530" s="4"/>
      <c r="H1530" s="69"/>
    </row>
    <row r="1531" spans="1:8" ht="15" customHeight="1" x14ac:dyDescent="0.25">
      <c r="A1531" s="4"/>
      <c r="B1531" s="4"/>
      <c r="C1531" s="69"/>
      <c r="D1531" s="69"/>
      <c r="E1531" s="69"/>
      <c r="F1531" s="69"/>
      <c r="G1531" s="4"/>
      <c r="H1531" s="69"/>
    </row>
    <row r="1532" spans="1:8" ht="15" customHeight="1" x14ac:dyDescent="0.25">
      <c r="A1532" s="4"/>
      <c r="B1532" s="4"/>
      <c r="C1532" s="69"/>
      <c r="D1532" s="69"/>
      <c r="E1532" s="69"/>
      <c r="F1532" s="69"/>
      <c r="G1532" s="4"/>
      <c r="H1532" s="69"/>
    </row>
    <row r="1533" spans="1:8" ht="15" customHeight="1" x14ac:dyDescent="0.25">
      <c r="A1533" s="4"/>
      <c r="B1533" s="4"/>
      <c r="C1533" s="69"/>
      <c r="D1533" s="69"/>
      <c r="E1533" s="69"/>
      <c r="F1533" s="69"/>
      <c r="G1533" s="4"/>
      <c r="H1533" s="69"/>
    </row>
    <row r="1534" spans="1:8" ht="15" customHeight="1" x14ac:dyDescent="0.25">
      <c r="A1534" s="4"/>
      <c r="B1534" s="4"/>
      <c r="C1534" s="69"/>
      <c r="D1534" s="69"/>
      <c r="E1534" s="69"/>
      <c r="F1534" s="69"/>
      <c r="G1534" s="4"/>
      <c r="H1534" s="69"/>
    </row>
    <row r="1535" spans="1:8" ht="15" customHeight="1" x14ac:dyDescent="0.25">
      <c r="A1535" s="4"/>
      <c r="B1535" s="4"/>
      <c r="C1535" s="69"/>
      <c r="D1535" s="69"/>
      <c r="E1535" s="69"/>
      <c r="F1535" s="69"/>
      <c r="G1535" s="4"/>
      <c r="H1535" s="69"/>
    </row>
    <row r="1536" spans="1:8" ht="15" customHeight="1" x14ac:dyDescent="0.25">
      <c r="A1536" s="4"/>
      <c r="B1536" s="4"/>
      <c r="C1536" s="69"/>
      <c r="D1536" s="69"/>
      <c r="E1536" s="69"/>
      <c r="F1536" s="69"/>
      <c r="G1536" s="4"/>
      <c r="H1536" s="69"/>
    </row>
    <row r="1537" spans="1:8" ht="15" customHeight="1" x14ac:dyDescent="0.25">
      <c r="A1537" s="4"/>
      <c r="B1537" s="4"/>
      <c r="C1537" s="69"/>
      <c r="D1537" s="69"/>
      <c r="E1537" s="69"/>
      <c r="F1537" s="69"/>
      <c r="G1537" s="4"/>
      <c r="H1537" s="69"/>
    </row>
    <row r="1538" spans="1:8" ht="15" customHeight="1" x14ac:dyDescent="0.25">
      <c r="A1538" s="4"/>
      <c r="B1538" s="4"/>
      <c r="C1538" s="69"/>
      <c r="D1538" s="69"/>
      <c r="E1538" s="69"/>
      <c r="F1538" s="69"/>
      <c r="G1538" s="4"/>
      <c r="H1538" s="69"/>
    </row>
    <row r="1539" spans="1:8" ht="15" customHeight="1" x14ac:dyDescent="0.25">
      <c r="A1539" s="4"/>
      <c r="B1539" s="4"/>
      <c r="C1539" s="69"/>
      <c r="D1539" s="69"/>
      <c r="E1539" s="69"/>
      <c r="F1539" s="69"/>
      <c r="G1539" s="4"/>
      <c r="H1539" s="69"/>
    </row>
    <row r="1540" spans="1:8" ht="15" customHeight="1" x14ac:dyDescent="0.25">
      <c r="A1540" s="4"/>
      <c r="B1540" s="4"/>
      <c r="C1540" s="69"/>
      <c r="D1540" s="69"/>
      <c r="E1540" s="69"/>
      <c r="F1540" s="69"/>
      <c r="G1540" s="4"/>
      <c r="H1540" s="69"/>
    </row>
    <row r="1541" spans="1:8" ht="15" customHeight="1" x14ac:dyDescent="0.25">
      <c r="A1541" s="4"/>
      <c r="B1541" s="4"/>
      <c r="C1541" s="69"/>
      <c r="D1541" s="69"/>
      <c r="E1541" s="69"/>
      <c r="F1541" s="69"/>
      <c r="G1541" s="4"/>
      <c r="H1541" s="69"/>
    </row>
    <row r="1542" spans="1:8" ht="15" customHeight="1" x14ac:dyDescent="0.25">
      <c r="A1542" s="4"/>
      <c r="B1542" s="4"/>
      <c r="C1542" s="69"/>
      <c r="D1542" s="69"/>
      <c r="E1542" s="69"/>
      <c r="F1542" s="69"/>
      <c r="G1542" s="4"/>
      <c r="H1542" s="69"/>
    </row>
    <row r="1543" spans="1:8" ht="15" customHeight="1" x14ac:dyDescent="0.25">
      <c r="A1543" s="4"/>
      <c r="B1543" s="4"/>
      <c r="C1543" s="69"/>
      <c r="D1543" s="69"/>
      <c r="E1543" s="69"/>
      <c r="F1543" s="69"/>
      <c r="G1543" s="4"/>
      <c r="H1543" s="69"/>
    </row>
    <row r="1544" spans="1:8" ht="15" customHeight="1" x14ac:dyDescent="0.25">
      <c r="A1544" s="4"/>
      <c r="B1544" s="4"/>
      <c r="C1544" s="69"/>
      <c r="D1544" s="69"/>
      <c r="E1544" s="69"/>
      <c r="F1544" s="69"/>
      <c r="G1544" s="4"/>
      <c r="H1544" s="69"/>
    </row>
    <row r="1545" spans="1:8" ht="15" customHeight="1" x14ac:dyDescent="0.25">
      <c r="A1545" s="4"/>
      <c r="B1545" s="4"/>
      <c r="C1545" s="69"/>
      <c r="D1545" s="69"/>
      <c r="E1545" s="69"/>
      <c r="F1545" s="69"/>
      <c r="G1545" s="4"/>
      <c r="H1545" s="69"/>
    </row>
    <row r="1546" spans="1:8" ht="15" customHeight="1" x14ac:dyDescent="0.25">
      <c r="A1546" s="4"/>
      <c r="B1546" s="4"/>
      <c r="C1546" s="69"/>
      <c r="D1546" s="69"/>
      <c r="E1546" s="69"/>
      <c r="F1546" s="69"/>
      <c r="G1546" s="4"/>
      <c r="H1546" s="69"/>
    </row>
    <row r="1547" spans="1:8" ht="15" customHeight="1" x14ac:dyDescent="0.25">
      <c r="A1547" s="4"/>
      <c r="B1547" s="4"/>
      <c r="C1547" s="69"/>
      <c r="D1547" s="69"/>
      <c r="E1547" s="69"/>
      <c r="F1547" s="69"/>
      <c r="G1547" s="4"/>
      <c r="H1547" s="69"/>
    </row>
    <row r="1548" spans="1:8" ht="15" customHeight="1" x14ac:dyDescent="0.25">
      <c r="A1548" s="4"/>
      <c r="B1548" s="4"/>
      <c r="C1548" s="69"/>
      <c r="D1548" s="69"/>
      <c r="E1548" s="69"/>
      <c r="F1548" s="69"/>
      <c r="G1548" s="4"/>
      <c r="H1548" s="69"/>
    </row>
    <row r="1549" spans="1:8" ht="15" customHeight="1" x14ac:dyDescent="0.25">
      <c r="A1549" s="4"/>
      <c r="B1549" s="4"/>
      <c r="C1549" s="69"/>
      <c r="D1549" s="69"/>
      <c r="E1549" s="69"/>
      <c r="F1549" s="69"/>
      <c r="G1549" s="4"/>
      <c r="H1549" s="69"/>
    </row>
    <row r="1550" spans="1:8" ht="15" customHeight="1" x14ac:dyDescent="0.25">
      <c r="A1550" s="4"/>
      <c r="B1550" s="4"/>
      <c r="C1550" s="69"/>
      <c r="D1550" s="69"/>
      <c r="E1550" s="69"/>
      <c r="F1550" s="69"/>
      <c r="G1550" s="4"/>
      <c r="H1550" s="69"/>
    </row>
    <row r="1551" spans="1:8" ht="15" customHeight="1" x14ac:dyDescent="0.25">
      <c r="A1551" s="4"/>
      <c r="B1551" s="4"/>
      <c r="C1551" s="69"/>
      <c r="D1551" s="69"/>
      <c r="E1551" s="69"/>
      <c r="F1551" s="69"/>
      <c r="G1551" s="4"/>
      <c r="H1551" s="69"/>
    </row>
    <row r="1552" spans="1:8" ht="15" customHeight="1" x14ac:dyDescent="0.25">
      <c r="A1552" s="4"/>
      <c r="B1552" s="4"/>
      <c r="C1552" s="69"/>
      <c r="D1552" s="69"/>
      <c r="E1552" s="69"/>
      <c r="F1552" s="69"/>
      <c r="G1552" s="4"/>
      <c r="H1552" s="69"/>
    </row>
    <row r="1553" spans="1:8" ht="15" customHeight="1" x14ac:dyDescent="0.25">
      <c r="A1553" s="4"/>
      <c r="B1553" s="4"/>
      <c r="C1553" s="69"/>
      <c r="D1553" s="69"/>
      <c r="E1553" s="69"/>
      <c r="F1553" s="69"/>
      <c r="G1553" s="4"/>
      <c r="H1553" s="69"/>
    </row>
    <row r="1554" spans="1:8" ht="15" customHeight="1" x14ac:dyDescent="0.25">
      <c r="A1554" s="4"/>
      <c r="B1554" s="4"/>
      <c r="C1554" s="69"/>
      <c r="D1554" s="69"/>
      <c r="E1554" s="69"/>
      <c r="F1554" s="69"/>
      <c r="G1554" s="4"/>
      <c r="H1554" s="69"/>
    </row>
    <row r="1555" spans="1:8" ht="15" customHeight="1" x14ac:dyDescent="0.25">
      <c r="A1555" s="4"/>
      <c r="B1555" s="4"/>
      <c r="C1555" s="69"/>
      <c r="D1555" s="69"/>
      <c r="E1555" s="69"/>
      <c r="F1555" s="69"/>
      <c r="G1555" s="4"/>
      <c r="H1555" s="69"/>
    </row>
    <row r="1556" spans="1:8" ht="15" customHeight="1" x14ac:dyDescent="0.25">
      <c r="A1556" s="4"/>
      <c r="B1556" s="4"/>
      <c r="C1556" s="69"/>
      <c r="D1556" s="69"/>
      <c r="E1556" s="69"/>
      <c r="F1556" s="69"/>
      <c r="G1556" s="4"/>
      <c r="H1556" s="69"/>
    </row>
    <row r="1557" spans="1:8" ht="15" customHeight="1" x14ac:dyDescent="0.25">
      <c r="A1557" s="4"/>
      <c r="B1557" s="4"/>
      <c r="C1557" s="69"/>
      <c r="D1557" s="69"/>
      <c r="E1557" s="69"/>
      <c r="F1557" s="69"/>
      <c r="G1557" s="4"/>
      <c r="H1557" s="69"/>
    </row>
    <row r="1558" spans="1:8" ht="15" customHeight="1" x14ac:dyDescent="0.25">
      <c r="A1558" s="4"/>
      <c r="B1558" s="4"/>
      <c r="C1558" s="69"/>
      <c r="D1558" s="69"/>
      <c r="E1558" s="69"/>
      <c r="F1558" s="69"/>
      <c r="G1558" s="4"/>
      <c r="H1558" s="69"/>
    </row>
    <row r="1559" spans="1:8" ht="15" customHeight="1" x14ac:dyDescent="0.25">
      <c r="A1559" s="4"/>
      <c r="B1559" s="4"/>
      <c r="C1559" s="69"/>
      <c r="D1559" s="69"/>
      <c r="E1559" s="69"/>
      <c r="F1559" s="69"/>
      <c r="G1559" s="4"/>
      <c r="H1559" s="69"/>
    </row>
    <row r="1560" spans="1:8" ht="15" customHeight="1" x14ac:dyDescent="0.25">
      <c r="A1560" s="4"/>
      <c r="B1560" s="4"/>
      <c r="C1560" s="69"/>
      <c r="D1560" s="69"/>
      <c r="E1560" s="69"/>
      <c r="F1560" s="69"/>
      <c r="G1560" s="4"/>
      <c r="H1560" s="69"/>
    </row>
    <row r="1561" spans="1:8" ht="15" customHeight="1" x14ac:dyDescent="0.25">
      <c r="A1561" s="4"/>
      <c r="B1561" s="4"/>
      <c r="C1561" s="69"/>
      <c r="D1561" s="69"/>
      <c r="E1561" s="69"/>
      <c r="F1561" s="69"/>
      <c r="G1561" s="4"/>
      <c r="H1561" s="69"/>
    </row>
    <row r="1562" spans="1:8" ht="15" customHeight="1" x14ac:dyDescent="0.25">
      <c r="A1562" s="4"/>
      <c r="B1562" s="4"/>
      <c r="C1562" s="69"/>
      <c r="D1562" s="69"/>
      <c r="E1562" s="69"/>
      <c r="F1562" s="69"/>
      <c r="G1562" s="4"/>
      <c r="H1562" s="69"/>
    </row>
    <row r="1563" spans="1:8" ht="15" customHeight="1" x14ac:dyDescent="0.25">
      <c r="A1563" s="4"/>
      <c r="B1563" s="4"/>
      <c r="C1563" s="69"/>
      <c r="D1563" s="69"/>
      <c r="E1563" s="69"/>
      <c r="F1563" s="69"/>
      <c r="G1563" s="4"/>
      <c r="H1563" s="69"/>
    </row>
    <row r="1564" spans="1:8" ht="15" customHeight="1" x14ac:dyDescent="0.25">
      <c r="A1564" s="4"/>
      <c r="B1564" s="4"/>
      <c r="C1564" s="69"/>
      <c r="D1564" s="69"/>
      <c r="E1564" s="69"/>
      <c r="F1564" s="69"/>
      <c r="G1564" s="4"/>
      <c r="H1564" s="69"/>
    </row>
    <row r="1565" spans="1:8" ht="15" customHeight="1" x14ac:dyDescent="0.25">
      <c r="A1565" s="4"/>
      <c r="B1565" s="4"/>
      <c r="C1565" s="69"/>
      <c r="D1565" s="69"/>
      <c r="E1565" s="69"/>
      <c r="F1565" s="69"/>
      <c r="G1565" s="4"/>
      <c r="H1565" s="69"/>
    </row>
    <row r="1566" spans="1:8" ht="15" customHeight="1" x14ac:dyDescent="0.25">
      <c r="A1566" s="4"/>
      <c r="B1566" s="4"/>
      <c r="C1566" s="69"/>
      <c r="D1566" s="69"/>
      <c r="E1566" s="69"/>
      <c r="F1566" s="69"/>
      <c r="G1566" s="4"/>
      <c r="H1566" s="69"/>
    </row>
    <row r="1567" spans="1:8" ht="15" customHeight="1" x14ac:dyDescent="0.25">
      <c r="A1567" s="4"/>
      <c r="B1567" s="4"/>
      <c r="C1567" s="69"/>
      <c r="D1567" s="69"/>
      <c r="E1567" s="69"/>
      <c r="F1567" s="69"/>
      <c r="G1567" s="4"/>
      <c r="H1567" s="69"/>
    </row>
    <row r="1568" spans="1:8" ht="15" customHeight="1" x14ac:dyDescent="0.25">
      <c r="A1568" s="4"/>
      <c r="B1568" s="4"/>
      <c r="C1568" s="69"/>
      <c r="D1568" s="69"/>
      <c r="E1568" s="69"/>
      <c r="F1568" s="69"/>
      <c r="G1568" s="4"/>
      <c r="H1568" s="69"/>
    </row>
    <row r="1569" spans="1:8" ht="15" customHeight="1" x14ac:dyDescent="0.25">
      <c r="A1569" s="4"/>
      <c r="B1569" s="4"/>
      <c r="C1569" s="69"/>
      <c r="D1569" s="69"/>
      <c r="E1569" s="69"/>
      <c r="F1569" s="69"/>
      <c r="G1569" s="4"/>
      <c r="H1569" s="69"/>
    </row>
    <row r="1570" spans="1:8" ht="15" customHeight="1" x14ac:dyDescent="0.25">
      <c r="A1570" s="4"/>
      <c r="B1570" s="4"/>
      <c r="C1570" s="69"/>
      <c r="D1570" s="69"/>
      <c r="E1570" s="69"/>
      <c r="F1570" s="69"/>
      <c r="G1570" s="4"/>
      <c r="H1570" s="69"/>
    </row>
    <row r="1571" spans="1:8" ht="15" customHeight="1" x14ac:dyDescent="0.25">
      <c r="A1571" s="4"/>
      <c r="B1571" s="4"/>
      <c r="C1571" s="69"/>
      <c r="D1571" s="69"/>
      <c r="E1571" s="69"/>
      <c r="F1571" s="69"/>
      <c r="G1571" s="4"/>
      <c r="H1571" s="69"/>
    </row>
    <row r="1572" spans="1:8" ht="15" customHeight="1" x14ac:dyDescent="0.25">
      <c r="A1572" s="4"/>
      <c r="B1572" s="4"/>
      <c r="C1572" s="69"/>
      <c r="D1572" s="69"/>
      <c r="E1572" s="69"/>
      <c r="F1572" s="69"/>
      <c r="G1572" s="4"/>
      <c r="H1572" s="69"/>
    </row>
    <row r="1573" spans="1:8" ht="15" customHeight="1" x14ac:dyDescent="0.25">
      <c r="A1573" s="4"/>
      <c r="B1573" s="4"/>
      <c r="C1573" s="69"/>
      <c r="D1573" s="69"/>
      <c r="E1573" s="69"/>
      <c r="F1573" s="69"/>
      <c r="G1573" s="4"/>
      <c r="H1573" s="69"/>
    </row>
    <row r="1574" spans="1:8" ht="15" customHeight="1" x14ac:dyDescent="0.25">
      <c r="A1574" s="4"/>
      <c r="B1574" s="4"/>
      <c r="C1574" s="69"/>
      <c r="D1574" s="69"/>
      <c r="E1574" s="69"/>
      <c r="F1574" s="69"/>
      <c r="G1574" s="4"/>
      <c r="H1574" s="69"/>
    </row>
    <row r="1575" spans="1:8" ht="15" customHeight="1" x14ac:dyDescent="0.25">
      <c r="A1575" s="4"/>
      <c r="B1575" s="4"/>
      <c r="C1575" s="69"/>
      <c r="D1575" s="69"/>
      <c r="E1575" s="69"/>
      <c r="F1575" s="69"/>
      <c r="G1575" s="4"/>
      <c r="H1575" s="69"/>
    </row>
    <row r="1576" spans="1:8" ht="15" customHeight="1" x14ac:dyDescent="0.25">
      <c r="A1576" s="4"/>
      <c r="B1576" s="4"/>
      <c r="C1576" s="69"/>
      <c r="D1576" s="69"/>
      <c r="E1576" s="69"/>
      <c r="F1576" s="69"/>
      <c r="G1576" s="4"/>
      <c r="H1576" s="69"/>
    </row>
    <row r="1577" spans="1:8" ht="15" customHeight="1" x14ac:dyDescent="0.25">
      <c r="A1577" s="4"/>
      <c r="B1577" s="4"/>
      <c r="C1577" s="69"/>
      <c r="D1577" s="69"/>
      <c r="E1577" s="69"/>
      <c r="F1577" s="69"/>
      <c r="G1577" s="4"/>
      <c r="H1577" s="69"/>
    </row>
    <row r="1578" spans="1:8" ht="15" customHeight="1" x14ac:dyDescent="0.25">
      <c r="A1578" s="4"/>
      <c r="B1578" s="4"/>
      <c r="C1578" s="69"/>
      <c r="D1578" s="69"/>
      <c r="E1578" s="69"/>
      <c r="F1578" s="69"/>
      <c r="G1578" s="4"/>
      <c r="H1578" s="69"/>
    </row>
    <row r="1579" spans="1:8" ht="15" customHeight="1" x14ac:dyDescent="0.25">
      <c r="A1579" s="4"/>
      <c r="B1579" s="4"/>
      <c r="C1579" s="69"/>
      <c r="D1579" s="69"/>
      <c r="E1579" s="69"/>
      <c r="F1579" s="69"/>
      <c r="G1579" s="4"/>
      <c r="H1579" s="69"/>
    </row>
    <row r="1580" spans="1:8" ht="15" customHeight="1" x14ac:dyDescent="0.25">
      <c r="A1580" s="4"/>
      <c r="B1580" s="4"/>
      <c r="C1580" s="69"/>
      <c r="D1580" s="69"/>
      <c r="E1580" s="69"/>
      <c r="F1580" s="69"/>
      <c r="G1580" s="4"/>
      <c r="H1580" s="69"/>
    </row>
    <row r="1581" spans="1:8" ht="15" customHeight="1" x14ac:dyDescent="0.25">
      <c r="A1581" s="4"/>
      <c r="B1581" s="4"/>
      <c r="C1581" s="69"/>
      <c r="D1581" s="69"/>
      <c r="E1581" s="69"/>
      <c r="F1581" s="69"/>
      <c r="G1581" s="4"/>
      <c r="H1581" s="69"/>
    </row>
    <row r="1582" spans="1:8" ht="15" customHeight="1" x14ac:dyDescent="0.25">
      <c r="A1582" s="4"/>
      <c r="B1582" s="4"/>
      <c r="C1582" s="69"/>
      <c r="D1582" s="69"/>
      <c r="E1582" s="69"/>
      <c r="F1582" s="69"/>
      <c r="G1582" s="4"/>
      <c r="H1582" s="69"/>
    </row>
    <row r="1583" spans="1:8" ht="15" customHeight="1" x14ac:dyDescent="0.25">
      <c r="A1583" s="4"/>
      <c r="B1583" s="4"/>
      <c r="C1583" s="69"/>
      <c r="D1583" s="69"/>
      <c r="E1583" s="69"/>
      <c r="F1583" s="69"/>
      <c r="G1583" s="4"/>
      <c r="H1583" s="69"/>
    </row>
    <row r="1584" spans="1:8" ht="15" customHeight="1" x14ac:dyDescent="0.25">
      <c r="A1584" s="4"/>
      <c r="B1584" s="4"/>
      <c r="C1584" s="69"/>
      <c r="D1584" s="69"/>
      <c r="E1584" s="69"/>
      <c r="F1584" s="69"/>
      <c r="G1584" s="4"/>
      <c r="H1584" s="69"/>
    </row>
    <row r="1585" spans="1:8" ht="15" customHeight="1" x14ac:dyDescent="0.25">
      <c r="A1585" s="4"/>
      <c r="B1585" s="4"/>
      <c r="C1585" s="69"/>
      <c r="D1585" s="69"/>
      <c r="E1585" s="69"/>
      <c r="F1585" s="69"/>
      <c r="G1585" s="4"/>
      <c r="H1585" s="69"/>
    </row>
    <row r="1586" spans="1:8" ht="15" customHeight="1" x14ac:dyDescent="0.25">
      <c r="A1586" s="4"/>
      <c r="B1586" s="4"/>
      <c r="C1586" s="69"/>
      <c r="D1586" s="69"/>
      <c r="E1586" s="69"/>
      <c r="F1586" s="69"/>
      <c r="G1586" s="4"/>
      <c r="H1586" s="69"/>
    </row>
    <row r="1587" spans="1:8" ht="15" customHeight="1" x14ac:dyDescent="0.25">
      <c r="A1587" s="4"/>
      <c r="B1587" s="4"/>
      <c r="C1587" s="69"/>
      <c r="D1587" s="69"/>
      <c r="E1587" s="69"/>
      <c r="F1587" s="69"/>
      <c r="G1587" s="4"/>
      <c r="H1587" s="69"/>
    </row>
    <row r="1588" spans="1:8" ht="15" customHeight="1" x14ac:dyDescent="0.25">
      <c r="A1588" s="4"/>
      <c r="B1588" s="4"/>
      <c r="C1588" s="69"/>
      <c r="D1588" s="69"/>
      <c r="E1588" s="69"/>
      <c r="F1588" s="69"/>
      <c r="G1588" s="4"/>
      <c r="H1588" s="69"/>
    </row>
    <row r="1589" spans="1:8" ht="15" customHeight="1" x14ac:dyDescent="0.25">
      <c r="A1589" s="4"/>
      <c r="B1589" s="4"/>
      <c r="C1589" s="69"/>
      <c r="D1589" s="69"/>
      <c r="E1589" s="69"/>
      <c r="F1589" s="69"/>
      <c r="G1589" s="4"/>
      <c r="H1589" s="69"/>
    </row>
    <row r="1590" spans="1:8" ht="15" customHeight="1" x14ac:dyDescent="0.25">
      <c r="A1590" s="4"/>
      <c r="B1590" s="4"/>
      <c r="C1590" s="69"/>
      <c r="D1590" s="69"/>
      <c r="E1590" s="69"/>
      <c r="F1590" s="69"/>
      <c r="G1590" s="4"/>
      <c r="H1590" s="69"/>
    </row>
    <row r="1591" spans="1:8" ht="15" customHeight="1" x14ac:dyDescent="0.25">
      <c r="A1591" s="4"/>
      <c r="B1591" s="4"/>
      <c r="C1591" s="69"/>
      <c r="D1591" s="69"/>
      <c r="E1591" s="69"/>
      <c r="F1591" s="69"/>
      <c r="G1591" s="4"/>
      <c r="H1591" s="69"/>
    </row>
    <row r="1592" spans="1:8" ht="15" customHeight="1" x14ac:dyDescent="0.25">
      <c r="A1592" s="4"/>
      <c r="B1592" s="4"/>
      <c r="C1592" s="69"/>
      <c r="D1592" s="69"/>
      <c r="E1592" s="69"/>
      <c r="F1592" s="69"/>
      <c r="G1592" s="4"/>
      <c r="H1592" s="69"/>
    </row>
    <row r="1593" spans="1:8" ht="15" customHeight="1" x14ac:dyDescent="0.25">
      <c r="A1593" s="4"/>
      <c r="B1593" s="4"/>
      <c r="C1593" s="69"/>
      <c r="D1593" s="69"/>
      <c r="E1593" s="69"/>
      <c r="F1593" s="69"/>
      <c r="G1593" s="4"/>
      <c r="H1593" s="69"/>
    </row>
    <row r="1594" spans="1:8" ht="15" customHeight="1" x14ac:dyDescent="0.25">
      <c r="A1594" s="4"/>
      <c r="B1594" s="4"/>
      <c r="C1594" s="69"/>
      <c r="D1594" s="69"/>
      <c r="E1594" s="69"/>
      <c r="F1594" s="69"/>
      <c r="G1594" s="4"/>
      <c r="H1594" s="69"/>
    </row>
    <row r="1595" spans="1:8" ht="15" customHeight="1" x14ac:dyDescent="0.25">
      <c r="A1595" s="4"/>
      <c r="B1595" s="4"/>
      <c r="C1595" s="69"/>
      <c r="D1595" s="69"/>
      <c r="E1595" s="69"/>
      <c r="F1595" s="69"/>
      <c r="G1595" s="4"/>
      <c r="H1595" s="69"/>
    </row>
    <row r="1596" spans="1:8" ht="15" customHeight="1" x14ac:dyDescent="0.25">
      <c r="A1596" s="4"/>
      <c r="B1596" s="4"/>
      <c r="C1596" s="69"/>
      <c r="D1596" s="69"/>
      <c r="E1596" s="69"/>
      <c r="F1596" s="69"/>
      <c r="G1596" s="4"/>
      <c r="H1596" s="69"/>
    </row>
    <row r="1597" spans="1:8" ht="15" customHeight="1" x14ac:dyDescent="0.25">
      <c r="A1597" s="4"/>
      <c r="B1597" s="4"/>
      <c r="C1597" s="69"/>
      <c r="D1597" s="69"/>
      <c r="E1597" s="69"/>
      <c r="F1597" s="69"/>
      <c r="G1597" s="4"/>
      <c r="H1597" s="69"/>
    </row>
    <row r="1598" spans="1:8" ht="15" customHeight="1" x14ac:dyDescent="0.25">
      <c r="A1598" s="4"/>
      <c r="B1598" s="4"/>
      <c r="C1598" s="69"/>
      <c r="D1598" s="69"/>
      <c r="E1598" s="69"/>
      <c r="F1598" s="69"/>
      <c r="G1598" s="4"/>
      <c r="H1598" s="69"/>
    </row>
    <row r="1599" spans="1:8" ht="15" customHeight="1" x14ac:dyDescent="0.25">
      <c r="A1599" s="4"/>
      <c r="B1599" s="4"/>
      <c r="C1599" s="69"/>
      <c r="D1599" s="69"/>
      <c r="E1599" s="69"/>
      <c r="F1599" s="69"/>
      <c r="G1599" s="4"/>
      <c r="H1599" s="69"/>
    </row>
    <row r="1600" spans="1:8" ht="15" customHeight="1" x14ac:dyDescent="0.25">
      <c r="A1600" s="4"/>
      <c r="B1600" s="4"/>
      <c r="C1600" s="69"/>
      <c r="D1600" s="69"/>
      <c r="E1600" s="69"/>
      <c r="F1600" s="69"/>
      <c r="G1600" s="4"/>
      <c r="H1600" s="69"/>
    </row>
    <row r="1601" spans="1:8" ht="15" customHeight="1" x14ac:dyDescent="0.25">
      <c r="A1601" s="4"/>
      <c r="B1601" s="4"/>
      <c r="C1601" s="69"/>
      <c r="D1601" s="69"/>
      <c r="E1601" s="69"/>
      <c r="F1601" s="69"/>
      <c r="G1601" s="4"/>
      <c r="H1601" s="69"/>
    </row>
    <row r="1602" spans="1:8" ht="15" customHeight="1" x14ac:dyDescent="0.25">
      <c r="A1602" s="4"/>
      <c r="B1602" s="4"/>
      <c r="C1602" s="69"/>
      <c r="D1602" s="69"/>
      <c r="E1602" s="69"/>
      <c r="F1602" s="69"/>
      <c r="G1602" s="4"/>
      <c r="H1602" s="69"/>
    </row>
    <row r="1603" spans="1:8" ht="15" customHeight="1" x14ac:dyDescent="0.25">
      <c r="A1603" s="4"/>
      <c r="B1603" s="4"/>
      <c r="C1603" s="69"/>
      <c r="D1603" s="69"/>
      <c r="E1603" s="69"/>
      <c r="F1603" s="69"/>
      <c r="G1603" s="4"/>
      <c r="H1603" s="69"/>
    </row>
    <row r="1604" spans="1:8" ht="15" customHeight="1" x14ac:dyDescent="0.25">
      <c r="A1604" s="4"/>
      <c r="B1604" s="4"/>
      <c r="C1604" s="69"/>
      <c r="D1604" s="69"/>
      <c r="E1604" s="69"/>
      <c r="F1604" s="69"/>
      <c r="G1604" s="4"/>
      <c r="H1604" s="69"/>
    </row>
    <row r="1605" spans="1:8" ht="15" customHeight="1" x14ac:dyDescent="0.25">
      <c r="A1605" s="4"/>
      <c r="B1605" s="4"/>
      <c r="C1605" s="69"/>
      <c r="D1605" s="69"/>
      <c r="E1605" s="69"/>
      <c r="F1605" s="69"/>
      <c r="G1605" s="4"/>
      <c r="H1605" s="69"/>
    </row>
    <row r="1606" spans="1:8" ht="15" customHeight="1" x14ac:dyDescent="0.25">
      <c r="A1606" s="4"/>
      <c r="B1606" s="4"/>
      <c r="C1606" s="69"/>
      <c r="D1606" s="69"/>
      <c r="E1606" s="69"/>
      <c r="F1606" s="69"/>
      <c r="G1606" s="4"/>
      <c r="H1606" s="69"/>
    </row>
    <row r="1607" spans="1:8" ht="15" customHeight="1" x14ac:dyDescent="0.25">
      <c r="A1607" s="4"/>
      <c r="B1607" s="4"/>
      <c r="C1607" s="69"/>
      <c r="D1607" s="69"/>
      <c r="E1607" s="69"/>
      <c r="F1607" s="69"/>
      <c r="G1607" s="4"/>
      <c r="H1607" s="69"/>
    </row>
    <row r="1608" spans="1:8" ht="15" customHeight="1" x14ac:dyDescent="0.25">
      <c r="A1608" s="4"/>
      <c r="B1608" s="4"/>
      <c r="C1608" s="69"/>
      <c r="D1608" s="69"/>
      <c r="E1608" s="69"/>
      <c r="F1608" s="69"/>
      <c r="G1608" s="4"/>
      <c r="H1608" s="69"/>
    </row>
    <row r="1609" spans="1:8" ht="15" customHeight="1" x14ac:dyDescent="0.25">
      <c r="A1609" s="4"/>
      <c r="B1609" s="4"/>
      <c r="C1609" s="69"/>
      <c r="D1609" s="69"/>
      <c r="E1609" s="69"/>
      <c r="F1609" s="69"/>
      <c r="G1609" s="4"/>
      <c r="H1609" s="69"/>
    </row>
    <row r="1610" spans="1:8" ht="15" customHeight="1" x14ac:dyDescent="0.25">
      <c r="A1610" s="4"/>
      <c r="B1610" s="4"/>
      <c r="C1610" s="69"/>
      <c r="D1610" s="69"/>
      <c r="E1610" s="69"/>
      <c r="F1610" s="69"/>
      <c r="G1610" s="4"/>
      <c r="H1610" s="69"/>
    </row>
    <row r="1611" spans="1:8" ht="15" customHeight="1" x14ac:dyDescent="0.25">
      <c r="A1611" s="4"/>
      <c r="B1611" s="4"/>
      <c r="C1611" s="69"/>
      <c r="D1611" s="69"/>
      <c r="E1611" s="69"/>
      <c r="F1611" s="69"/>
      <c r="G1611" s="4"/>
      <c r="H1611" s="69"/>
    </row>
    <row r="1612" spans="1:8" ht="15" customHeight="1" x14ac:dyDescent="0.25">
      <c r="A1612" s="4"/>
      <c r="B1612" s="4"/>
      <c r="C1612" s="69"/>
      <c r="D1612" s="69"/>
      <c r="E1612" s="69"/>
      <c r="F1612" s="69"/>
      <c r="G1612" s="4"/>
      <c r="H1612" s="69"/>
    </row>
    <row r="1613" spans="1:8" ht="15" customHeight="1" x14ac:dyDescent="0.25">
      <c r="A1613" s="4"/>
      <c r="B1613" s="4"/>
      <c r="C1613" s="69"/>
      <c r="D1613" s="69"/>
      <c r="E1613" s="69"/>
      <c r="F1613" s="69"/>
      <c r="G1613" s="4"/>
      <c r="H1613" s="69"/>
    </row>
    <row r="1614" spans="1:8" ht="15" customHeight="1" x14ac:dyDescent="0.25">
      <c r="A1614" s="4"/>
      <c r="B1614" s="4"/>
      <c r="C1614" s="69"/>
      <c r="D1614" s="69"/>
      <c r="E1614" s="69"/>
      <c r="F1614" s="69"/>
      <c r="G1614" s="4"/>
      <c r="H1614" s="69"/>
    </row>
    <row r="1615" spans="1:8" ht="15" customHeight="1" x14ac:dyDescent="0.25">
      <c r="A1615" s="4"/>
      <c r="B1615" s="4"/>
      <c r="C1615" s="69"/>
      <c r="D1615" s="69"/>
      <c r="E1615" s="69"/>
      <c r="F1615" s="69"/>
      <c r="G1615" s="4"/>
      <c r="H1615" s="69"/>
    </row>
    <row r="1616" spans="1:8" ht="15" customHeight="1" x14ac:dyDescent="0.25">
      <c r="A1616" s="4"/>
      <c r="B1616" s="4"/>
      <c r="C1616" s="69"/>
      <c r="D1616" s="69"/>
      <c r="E1616" s="69"/>
      <c r="F1616" s="69"/>
      <c r="G1616" s="4"/>
      <c r="H1616" s="69"/>
    </row>
    <row r="1617" spans="1:8" ht="15" customHeight="1" x14ac:dyDescent="0.25">
      <c r="A1617" s="4"/>
      <c r="B1617" s="4"/>
      <c r="C1617" s="69"/>
      <c r="D1617" s="69"/>
      <c r="E1617" s="69"/>
      <c r="F1617" s="69"/>
      <c r="G1617" s="4"/>
      <c r="H1617" s="69"/>
    </row>
    <row r="1618" spans="1:8" ht="15" customHeight="1" x14ac:dyDescent="0.25">
      <c r="A1618" s="4"/>
      <c r="B1618" s="4"/>
      <c r="C1618" s="69"/>
      <c r="D1618" s="69"/>
      <c r="E1618" s="69"/>
      <c r="F1618" s="69"/>
      <c r="G1618" s="4"/>
      <c r="H1618" s="69"/>
    </row>
    <row r="1619" spans="1:8" ht="15" customHeight="1" x14ac:dyDescent="0.25">
      <c r="A1619" s="4"/>
      <c r="B1619" s="4"/>
      <c r="C1619" s="69"/>
      <c r="D1619" s="69"/>
      <c r="E1619" s="69"/>
      <c r="F1619" s="69"/>
      <c r="G1619" s="4"/>
      <c r="H1619" s="69"/>
    </row>
    <row r="1620" spans="1:8" ht="15" customHeight="1" x14ac:dyDescent="0.25">
      <c r="A1620" s="4"/>
      <c r="B1620" s="4"/>
      <c r="C1620" s="69"/>
      <c r="D1620" s="69"/>
      <c r="E1620" s="69"/>
      <c r="F1620" s="69"/>
      <c r="G1620" s="4"/>
      <c r="H1620" s="69"/>
    </row>
    <row r="1621" spans="1:8" ht="15" customHeight="1" x14ac:dyDescent="0.25">
      <c r="A1621" s="4"/>
      <c r="B1621" s="4"/>
      <c r="C1621" s="69"/>
      <c r="D1621" s="69"/>
      <c r="E1621" s="69"/>
      <c r="F1621" s="69"/>
      <c r="G1621" s="4"/>
      <c r="H1621" s="69"/>
    </row>
    <row r="1622" spans="1:8" ht="15" customHeight="1" x14ac:dyDescent="0.25">
      <c r="A1622" s="4"/>
      <c r="B1622" s="4"/>
      <c r="C1622" s="69"/>
      <c r="D1622" s="69"/>
      <c r="E1622" s="69"/>
      <c r="F1622" s="69"/>
      <c r="G1622" s="4"/>
      <c r="H1622" s="69"/>
    </row>
    <row r="1623" spans="1:8" ht="15" customHeight="1" x14ac:dyDescent="0.25">
      <c r="A1623" s="4"/>
      <c r="B1623" s="4"/>
      <c r="C1623" s="69"/>
      <c r="D1623" s="69"/>
      <c r="E1623" s="69"/>
      <c r="F1623" s="69"/>
      <c r="G1623" s="4"/>
      <c r="H1623" s="69"/>
    </row>
    <row r="1624" spans="1:8" ht="15" customHeight="1" x14ac:dyDescent="0.25">
      <c r="A1624" s="4"/>
      <c r="B1624" s="4"/>
      <c r="C1624" s="69"/>
      <c r="D1624" s="69"/>
      <c r="E1624" s="69"/>
      <c r="F1624" s="69"/>
      <c r="G1624" s="4"/>
      <c r="H1624" s="69"/>
    </row>
    <row r="1625" spans="1:8" ht="15" customHeight="1" x14ac:dyDescent="0.25">
      <c r="A1625" s="4"/>
      <c r="B1625" s="4"/>
      <c r="C1625" s="69"/>
      <c r="D1625" s="69"/>
      <c r="E1625" s="69"/>
      <c r="F1625" s="69"/>
      <c r="G1625" s="4"/>
      <c r="H1625" s="69"/>
    </row>
    <row r="1626" spans="1:8" ht="15" customHeight="1" x14ac:dyDescent="0.25">
      <c r="A1626" s="4"/>
      <c r="B1626" s="4"/>
      <c r="C1626" s="69"/>
      <c r="D1626" s="69"/>
      <c r="E1626" s="69"/>
      <c r="F1626" s="69"/>
      <c r="G1626" s="4"/>
      <c r="H1626" s="69"/>
    </row>
    <row r="1627" spans="1:8" ht="15" customHeight="1" x14ac:dyDescent="0.25">
      <c r="A1627" s="4"/>
      <c r="B1627" s="4"/>
      <c r="C1627" s="69"/>
      <c r="D1627" s="69"/>
      <c r="E1627" s="69"/>
      <c r="F1627" s="69"/>
      <c r="G1627" s="4"/>
      <c r="H1627" s="69"/>
    </row>
    <row r="1628" spans="1:8" ht="15" customHeight="1" x14ac:dyDescent="0.25">
      <c r="A1628" s="4"/>
      <c r="B1628" s="4"/>
      <c r="C1628" s="69"/>
      <c r="D1628" s="69"/>
      <c r="E1628" s="69"/>
      <c r="F1628" s="69"/>
      <c r="G1628" s="4"/>
      <c r="H1628" s="69"/>
    </row>
    <row r="1629" spans="1:8" ht="15" customHeight="1" x14ac:dyDescent="0.25">
      <c r="A1629" s="4"/>
      <c r="B1629" s="4"/>
      <c r="C1629" s="69"/>
      <c r="D1629" s="69"/>
      <c r="E1629" s="69"/>
      <c r="F1629" s="69"/>
      <c r="G1629" s="4"/>
      <c r="H1629" s="69"/>
    </row>
    <row r="1630" spans="1:8" ht="15" customHeight="1" x14ac:dyDescent="0.25">
      <c r="A1630" s="4"/>
      <c r="B1630" s="4"/>
      <c r="C1630" s="69"/>
      <c r="D1630" s="69"/>
      <c r="E1630" s="69"/>
      <c r="F1630" s="69"/>
      <c r="G1630" s="4"/>
      <c r="H1630" s="69"/>
    </row>
    <row r="1631" spans="1:8" ht="15" customHeight="1" x14ac:dyDescent="0.25">
      <c r="A1631" s="4"/>
      <c r="B1631" s="4"/>
      <c r="C1631" s="69"/>
      <c r="D1631" s="69"/>
      <c r="E1631" s="69"/>
      <c r="F1631" s="69"/>
      <c r="G1631" s="4"/>
      <c r="H1631" s="69"/>
    </row>
    <row r="1632" spans="1:8" ht="15" customHeight="1" x14ac:dyDescent="0.25">
      <c r="A1632" s="4"/>
      <c r="B1632" s="4"/>
      <c r="C1632" s="69"/>
      <c r="D1632" s="69"/>
      <c r="E1632" s="69"/>
      <c r="F1632" s="69"/>
      <c r="G1632" s="4"/>
      <c r="H1632" s="69"/>
    </row>
    <row r="1633" spans="1:8" ht="15" customHeight="1" x14ac:dyDescent="0.25">
      <c r="A1633" s="4"/>
      <c r="B1633" s="4"/>
      <c r="C1633" s="69"/>
      <c r="D1633" s="69"/>
      <c r="E1633" s="69"/>
      <c r="F1633" s="69"/>
      <c r="G1633" s="4"/>
      <c r="H1633" s="69"/>
    </row>
    <row r="1634" spans="1:8" ht="15" customHeight="1" x14ac:dyDescent="0.25">
      <c r="A1634" s="4"/>
      <c r="B1634" s="4"/>
      <c r="C1634" s="69"/>
      <c r="D1634" s="69"/>
      <c r="E1634" s="69"/>
      <c r="F1634" s="69"/>
      <c r="G1634" s="4"/>
      <c r="H1634" s="69"/>
    </row>
    <row r="1635" spans="1:8" ht="15" customHeight="1" x14ac:dyDescent="0.25">
      <c r="A1635" s="4"/>
      <c r="B1635" s="4"/>
      <c r="C1635" s="69"/>
      <c r="D1635" s="69"/>
      <c r="E1635" s="69"/>
      <c r="F1635" s="69"/>
      <c r="G1635" s="4"/>
      <c r="H1635" s="69"/>
    </row>
    <row r="1636" spans="1:8" ht="15" customHeight="1" x14ac:dyDescent="0.25">
      <c r="A1636" s="4"/>
      <c r="B1636" s="4"/>
      <c r="C1636" s="69"/>
      <c r="D1636" s="69"/>
      <c r="E1636" s="69"/>
      <c r="F1636" s="69"/>
      <c r="G1636" s="4"/>
      <c r="H1636" s="69"/>
    </row>
    <row r="1637" spans="1:8" ht="15" customHeight="1" x14ac:dyDescent="0.25">
      <c r="A1637" s="4"/>
      <c r="B1637" s="4"/>
      <c r="C1637" s="69"/>
      <c r="D1637" s="69"/>
      <c r="E1637" s="69"/>
      <c r="F1637" s="69"/>
      <c r="G1637" s="4"/>
      <c r="H1637" s="69"/>
    </row>
    <row r="1638" spans="1:8" ht="15" customHeight="1" x14ac:dyDescent="0.25">
      <c r="A1638" s="4"/>
      <c r="B1638" s="4"/>
      <c r="C1638" s="69"/>
      <c r="D1638" s="69"/>
      <c r="E1638" s="69"/>
      <c r="F1638" s="69"/>
      <c r="G1638" s="4"/>
      <c r="H1638" s="69"/>
    </row>
    <row r="1639" spans="1:8" ht="15" customHeight="1" x14ac:dyDescent="0.25">
      <c r="A1639" s="4"/>
      <c r="B1639" s="4"/>
      <c r="C1639" s="69"/>
      <c r="D1639" s="69"/>
      <c r="E1639" s="69"/>
      <c r="F1639" s="69"/>
      <c r="G1639" s="4"/>
      <c r="H1639" s="69"/>
    </row>
    <row r="1640" spans="1:8" ht="15" customHeight="1" x14ac:dyDescent="0.25">
      <c r="A1640" s="4"/>
      <c r="B1640" s="4"/>
      <c r="C1640" s="69"/>
      <c r="D1640" s="69"/>
      <c r="E1640" s="69"/>
      <c r="F1640" s="69"/>
      <c r="G1640" s="4"/>
      <c r="H1640" s="69"/>
    </row>
    <row r="1641" spans="1:8" ht="15" customHeight="1" x14ac:dyDescent="0.25">
      <c r="A1641" s="4"/>
      <c r="B1641" s="4"/>
      <c r="C1641" s="69"/>
      <c r="D1641" s="69"/>
      <c r="E1641" s="69"/>
      <c r="F1641" s="69"/>
      <c r="G1641" s="4"/>
      <c r="H1641" s="69"/>
    </row>
    <row r="1642" spans="1:8" ht="15" customHeight="1" x14ac:dyDescent="0.25">
      <c r="A1642" s="4"/>
      <c r="B1642" s="4"/>
      <c r="C1642" s="69"/>
      <c r="D1642" s="69"/>
      <c r="E1642" s="69"/>
      <c r="F1642" s="69"/>
      <c r="G1642" s="4"/>
      <c r="H1642" s="69"/>
    </row>
    <row r="1643" spans="1:8" ht="15" customHeight="1" x14ac:dyDescent="0.25">
      <c r="A1643" s="4"/>
      <c r="B1643" s="4"/>
      <c r="C1643" s="69"/>
      <c r="D1643" s="69"/>
      <c r="E1643" s="69"/>
      <c r="F1643" s="69"/>
      <c r="G1643" s="4"/>
      <c r="H1643" s="69"/>
    </row>
    <row r="1644" spans="1:8" ht="15" customHeight="1" x14ac:dyDescent="0.25">
      <c r="A1644" s="4"/>
      <c r="B1644" s="4"/>
      <c r="C1644" s="69"/>
      <c r="D1644" s="69"/>
      <c r="E1644" s="69"/>
      <c r="F1644" s="69"/>
      <c r="G1644" s="4"/>
      <c r="H1644" s="69"/>
    </row>
    <row r="1645" spans="1:8" ht="15" customHeight="1" x14ac:dyDescent="0.25">
      <c r="A1645" s="4"/>
      <c r="B1645" s="4"/>
      <c r="C1645" s="69"/>
      <c r="D1645" s="69"/>
      <c r="E1645" s="69"/>
      <c r="F1645" s="69"/>
      <c r="G1645" s="4"/>
      <c r="H1645" s="69"/>
    </row>
    <row r="1646" spans="1:8" ht="15" customHeight="1" x14ac:dyDescent="0.25">
      <c r="A1646" s="4"/>
      <c r="B1646" s="4"/>
      <c r="C1646" s="69"/>
      <c r="D1646" s="69"/>
      <c r="E1646" s="69"/>
      <c r="F1646" s="69"/>
      <c r="G1646" s="4"/>
      <c r="H1646" s="69"/>
    </row>
    <row r="1647" spans="1:8" ht="15" customHeight="1" x14ac:dyDescent="0.25">
      <c r="A1647" s="4"/>
      <c r="B1647" s="4"/>
      <c r="C1647" s="69"/>
      <c r="D1647" s="69"/>
      <c r="E1647" s="69"/>
      <c r="F1647" s="69"/>
      <c r="G1647" s="4"/>
      <c r="H1647" s="69"/>
    </row>
    <row r="1648" spans="1:8" ht="15" customHeight="1" x14ac:dyDescent="0.25">
      <c r="A1648" s="4"/>
      <c r="B1648" s="4"/>
      <c r="C1648" s="69"/>
      <c r="D1648" s="69"/>
      <c r="E1648" s="69"/>
      <c r="F1648" s="69"/>
      <c r="G1648" s="4"/>
      <c r="H1648" s="69"/>
    </row>
    <row r="1649" spans="1:8" ht="15" customHeight="1" x14ac:dyDescent="0.25">
      <c r="A1649" s="4"/>
      <c r="B1649" s="4"/>
      <c r="C1649" s="69"/>
      <c r="D1649" s="69"/>
      <c r="E1649" s="69"/>
      <c r="F1649" s="69"/>
      <c r="G1649" s="4"/>
      <c r="H1649" s="69"/>
    </row>
    <row r="1650" spans="1:8" ht="15" customHeight="1" x14ac:dyDescent="0.25">
      <c r="A1650" s="4"/>
      <c r="B1650" s="4"/>
      <c r="C1650" s="69"/>
      <c r="D1650" s="69"/>
      <c r="E1650" s="69"/>
      <c r="F1650" s="69"/>
      <c r="G1650" s="4"/>
      <c r="H1650" s="69"/>
    </row>
    <row r="1651" spans="1:8" ht="15" customHeight="1" x14ac:dyDescent="0.25">
      <c r="A1651" s="4"/>
      <c r="B1651" s="4"/>
      <c r="C1651" s="69"/>
      <c r="D1651" s="69"/>
      <c r="E1651" s="69"/>
      <c r="F1651" s="69"/>
      <c r="G1651" s="4"/>
      <c r="H1651" s="69"/>
    </row>
    <row r="1652" spans="1:8" ht="15" customHeight="1" x14ac:dyDescent="0.25">
      <c r="A1652" s="4"/>
      <c r="B1652" s="4"/>
      <c r="C1652" s="69"/>
      <c r="D1652" s="69"/>
      <c r="E1652" s="69"/>
      <c r="F1652" s="69"/>
      <c r="G1652" s="4"/>
      <c r="H1652" s="69"/>
    </row>
    <row r="1653" spans="1:8" ht="15" customHeight="1" x14ac:dyDescent="0.25">
      <c r="A1653" s="4"/>
      <c r="B1653" s="4"/>
      <c r="C1653" s="69"/>
      <c r="D1653" s="69"/>
      <c r="E1653" s="69"/>
      <c r="F1653" s="69"/>
      <c r="G1653" s="4"/>
      <c r="H1653" s="69"/>
    </row>
    <row r="1654" spans="1:8" ht="15" customHeight="1" x14ac:dyDescent="0.25">
      <c r="A1654" s="4"/>
      <c r="B1654" s="4"/>
      <c r="C1654" s="69"/>
      <c r="D1654" s="69"/>
      <c r="E1654" s="69"/>
      <c r="F1654" s="69"/>
      <c r="G1654" s="4"/>
      <c r="H1654" s="69"/>
    </row>
    <row r="1655" spans="1:8" ht="15" customHeight="1" x14ac:dyDescent="0.25">
      <c r="A1655" s="4"/>
      <c r="B1655" s="4"/>
      <c r="C1655" s="69"/>
      <c r="D1655" s="69"/>
      <c r="E1655" s="69"/>
      <c r="F1655" s="69"/>
      <c r="G1655" s="4"/>
      <c r="H1655" s="69"/>
    </row>
    <row r="1656" spans="1:8" ht="15" customHeight="1" x14ac:dyDescent="0.25">
      <c r="A1656" s="4"/>
      <c r="B1656" s="4"/>
      <c r="C1656" s="69"/>
      <c r="D1656" s="69"/>
      <c r="E1656" s="69"/>
      <c r="F1656" s="69"/>
      <c r="G1656" s="4"/>
      <c r="H1656" s="69"/>
    </row>
    <row r="1657" spans="1:8" ht="15" customHeight="1" x14ac:dyDescent="0.25">
      <c r="A1657" s="4"/>
      <c r="B1657" s="4"/>
      <c r="C1657" s="69"/>
      <c r="D1657" s="69"/>
      <c r="E1657" s="69"/>
      <c r="F1657" s="69"/>
      <c r="G1657" s="4"/>
      <c r="H1657" s="69"/>
    </row>
    <row r="1658" spans="1:8" ht="15" customHeight="1" x14ac:dyDescent="0.25">
      <c r="A1658" s="4"/>
      <c r="B1658" s="4"/>
      <c r="C1658" s="69"/>
      <c r="D1658" s="69"/>
      <c r="E1658" s="69"/>
      <c r="F1658" s="69"/>
      <c r="G1658" s="4"/>
      <c r="H1658" s="69"/>
    </row>
    <row r="1659" spans="1:8" ht="15" customHeight="1" x14ac:dyDescent="0.25">
      <c r="A1659" s="4"/>
      <c r="B1659" s="4"/>
      <c r="C1659" s="69"/>
      <c r="D1659" s="69"/>
      <c r="E1659" s="69"/>
      <c r="F1659" s="69"/>
      <c r="G1659" s="4"/>
      <c r="H1659" s="69"/>
    </row>
    <row r="1660" spans="1:8" ht="15" customHeight="1" x14ac:dyDescent="0.25">
      <c r="A1660" s="4"/>
      <c r="B1660" s="4"/>
      <c r="C1660" s="69"/>
      <c r="D1660" s="69"/>
      <c r="E1660" s="69"/>
      <c r="F1660" s="69"/>
      <c r="G1660" s="4"/>
      <c r="H1660" s="69"/>
    </row>
    <row r="1661" spans="1:8" ht="15" customHeight="1" x14ac:dyDescent="0.25">
      <c r="A1661" s="4"/>
      <c r="B1661" s="4"/>
      <c r="C1661" s="69"/>
      <c r="D1661" s="69"/>
      <c r="E1661" s="69"/>
      <c r="F1661" s="69"/>
      <c r="G1661" s="4"/>
      <c r="H1661" s="69"/>
    </row>
    <row r="1662" spans="1:8" ht="15" customHeight="1" x14ac:dyDescent="0.25">
      <c r="A1662" s="4"/>
      <c r="B1662" s="4"/>
      <c r="C1662" s="69"/>
      <c r="D1662" s="69"/>
      <c r="E1662" s="69"/>
      <c r="F1662" s="69"/>
      <c r="G1662" s="4"/>
      <c r="H1662" s="69"/>
    </row>
    <row r="1663" spans="1:8" ht="15" customHeight="1" x14ac:dyDescent="0.25">
      <c r="A1663" s="4"/>
      <c r="B1663" s="4"/>
      <c r="C1663" s="69"/>
      <c r="D1663" s="69"/>
      <c r="E1663" s="69"/>
      <c r="F1663" s="69"/>
      <c r="G1663" s="4"/>
      <c r="H1663" s="69"/>
    </row>
    <row r="1664" spans="1:8" ht="15" customHeight="1" x14ac:dyDescent="0.25">
      <c r="A1664" s="4"/>
      <c r="B1664" s="4"/>
      <c r="C1664" s="69"/>
      <c r="D1664" s="69"/>
      <c r="E1664" s="69"/>
      <c r="F1664" s="69"/>
      <c r="G1664" s="4"/>
      <c r="H1664" s="69"/>
    </row>
    <row r="1665" spans="1:8" ht="15" customHeight="1" x14ac:dyDescent="0.25">
      <c r="A1665" s="4"/>
      <c r="B1665" s="4"/>
      <c r="C1665" s="69"/>
      <c r="D1665" s="69"/>
      <c r="E1665" s="69"/>
      <c r="F1665" s="69"/>
      <c r="G1665" s="4"/>
      <c r="H1665" s="69"/>
    </row>
    <row r="1666" spans="1:8" ht="15" customHeight="1" x14ac:dyDescent="0.25">
      <c r="A1666" s="4"/>
      <c r="B1666" s="4"/>
      <c r="C1666" s="69"/>
      <c r="D1666" s="69"/>
      <c r="E1666" s="69"/>
      <c r="F1666" s="69"/>
      <c r="G1666" s="4"/>
      <c r="H1666" s="69"/>
    </row>
    <row r="1667" spans="1:8" ht="15" customHeight="1" x14ac:dyDescent="0.25">
      <c r="A1667" s="4"/>
      <c r="B1667" s="4"/>
      <c r="C1667" s="69"/>
      <c r="D1667" s="69"/>
      <c r="E1667" s="69"/>
      <c r="F1667" s="69"/>
      <c r="G1667" s="4"/>
      <c r="H1667" s="69"/>
    </row>
    <row r="1668" spans="1:8" ht="15" customHeight="1" x14ac:dyDescent="0.25">
      <c r="A1668" s="4"/>
      <c r="B1668" s="4"/>
      <c r="C1668" s="69"/>
      <c r="D1668" s="69"/>
      <c r="E1668" s="69"/>
      <c r="F1668" s="69"/>
      <c r="G1668" s="4"/>
      <c r="H1668" s="69"/>
    </row>
    <row r="1669" spans="1:8" ht="15" customHeight="1" x14ac:dyDescent="0.25">
      <c r="A1669" s="4"/>
      <c r="B1669" s="4"/>
      <c r="C1669" s="69"/>
      <c r="D1669" s="69"/>
      <c r="E1669" s="69"/>
      <c r="F1669" s="69"/>
      <c r="G1669" s="4"/>
      <c r="H1669" s="69"/>
    </row>
    <row r="1670" spans="1:8" ht="15" customHeight="1" x14ac:dyDescent="0.25">
      <c r="A1670" s="4"/>
      <c r="B1670" s="4"/>
      <c r="C1670" s="69"/>
      <c r="D1670" s="69"/>
      <c r="E1670" s="69"/>
      <c r="F1670" s="69"/>
      <c r="G1670" s="4"/>
      <c r="H1670" s="69"/>
    </row>
    <row r="1671" spans="1:8" ht="15" customHeight="1" x14ac:dyDescent="0.25">
      <c r="A1671" s="4"/>
      <c r="B1671" s="4"/>
      <c r="C1671" s="69"/>
      <c r="D1671" s="69"/>
      <c r="E1671" s="69"/>
      <c r="F1671" s="69"/>
      <c r="G1671" s="4"/>
      <c r="H1671" s="69"/>
    </row>
    <row r="1672" spans="1:8" ht="15" customHeight="1" x14ac:dyDescent="0.25">
      <c r="A1672" s="4"/>
      <c r="B1672" s="4"/>
      <c r="C1672" s="69"/>
      <c r="D1672" s="69"/>
      <c r="E1672" s="69"/>
      <c r="F1672" s="69"/>
      <c r="G1672" s="4"/>
      <c r="H1672" s="69"/>
    </row>
    <row r="1673" spans="1:8" ht="15" customHeight="1" x14ac:dyDescent="0.25">
      <c r="A1673" s="4"/>
      <c r="B1673" s="4"/>
      <c r="C1673" s="69"/>
      <c r="D1673" s="69"/>
      <c r="E1673" s="69"/>
      <c r="F1673" s="69"/>
      <c r="G1673" s="4"/>
      <c r="H1673" s="69"/>
    </row>
    <row r="1674" spans="1:8" ht="15" customHeight="1" x14ac:dyDescent="0.25">
      <c r="A1674" s="4"/>
      <c r="B1674" s="4"/>
      <c r="C1674" s="69"/>
      <c r="D1674" s="69"/>
      <c r="E1674" s="69"/>
      <c r="F1674" s="69"/>
      <c r="G1674" s="4"/>
      <c r="H1674" s="69"/>
    </row>
    <row r="1675" spans="1:8" ht="15" customHeight="1" x14ac:dyDescent="0.25">
      <c r="A1675" s="4"/>
      <c r="B1675" s="4"/>
      <c r="C1675" s="69"/>
      <c r="D1675" s="69"/>
      <c r="E1675" s="69"/>
      <c r="F1675" s="69"/>
      <c r="G1675" s="4"/>
      <c r="H1675" s="69"/>
    </row>
    <row r="1676" spans="1:8" ht="15" customHeight="1" x14ac:dyDescent="0.25">
      <c r="A1676" s="4"/>
      <c r="B1676" s="4"/>
      <c r="C1676" s="69"/>
      <c r="D1676" s="69"/>
      <c r="E1676" s="69"/>
      <c r="F1676" s="69"/>
      <c r="G1676" s="4"/>
      <c r="H1676" s="69"/>
    </row>
    <row r="1677" spans="1:8" ht="15" customHeight="1" x14ac:dyDescent="0.25">
      <c r="A1677" s="4"/>
      <c r="B1677" s="4"/>
      <c r="C1677" s="69"/>
      <c r="D1677" s="69"/>
      <c r="E1677" s="69"/>
      <c r="F1677" s="69"/>
      <c r="G1677" s="4"/>
      <c r="H1677" s="69"/>
    </row>
    <row r="1678" spans="1:8" ht="15" customHeight="1" x14ac:dyDescent="0.25">
      <c r="A1678" s="4"/>
      <c r="B1678" s="4"/>
      <c r="C1678" s="69"/>
      <c r="D1678" s="69"/>
      <c r="E1678" s="69"/>
      <c r="F1678" s="69"/>
      <c r="G1678" s="4"/>
      <c r="H1678" s="69"/>
    </row>
    <row r="1679" spans="1:8" ht="15" customHeight="1" x14ac:dyDescent="0.25">
      <c r="A1679" s="4"/>
      <c r="B1679" s="4"/>
      <c r="C1679" s="69"/>
      <c r="D1679" s="69"/>
      <c r="E1679" s="69"/>
      <c r="F1679" s="69"/>
      <c r="G1679" s="4"/>
      <c r="H1679" s="69"/>
    </row>
    <row r="1680" spans="1:8" ht="15" customHeight="1" x14ac:dyDescent="0.25">
      <c r="A1680" s="4"/>
      <c r="B1680" s="4"/>
      <c r="C1680" s="69"/>
      <c r="D1680" s="69"/>
      <c r="E1680" s="69"/>
      <c r="F1680" s="69"/>
      <c r="G1680" s="4"/>
      <c r="H1680" s="69"/>
    </row>
    <row r="1681" spans="1:8" ht="15" customHeight="1" x14ac:dyDescent="0.25">
      <c r="A1681" s="4"/>
      <c r="B1681" s="4"/>
      <c r="C1681" s="69"/>
      <c r="D1681" s="69"/>
      <c r="E1681" s="69"/>
      <c r="F1681" s="69"/>
      <c r="G1681" s="4"/>
      <c r="H1681" s="69"/>
    </row>
    <row r="1682" spans="1:8" ht="15" customHeight="1" x14ac:dyDescent="0.25">
      <c r="A1682" s="4"/>
      <c r="B1682" s="4"/>
      <c r="C1682" s="69"/>
      <c r="D1682" s="69"/>
      <c r="E1682" s="69"/>
      <c r="F1682" s="69"/>
      <c r="G1682" s="4"/>
      <c r="H1682" s="69"/>
    </row>
    <row r="1683" spans="1:8" ht="15" customHeight="1" x14ac:dyDescent="0.25">
      <c r="A1683" s="4"/>
      <c r="B1683" s="4"/>
      <c r="C1683" s="69"/>
      <c r="D1683" s="69"/>
      <c r="E1683" s="69"/>
      <c r="F1683" s="69"/>
      <c r="G1683" s="4"/>
      <c r="H1683" s="69"/>
    </row>
    <row r="1684" spans="1:8" ht="15" customHeight="1" x14ac:dyDescent="0.25">
      <c r="A1684" s="4"/>
      <c r="B1684" s="4"/>
      <c r="C1684" s="69"/>
      <c r="D1684" s="69"/>
      <c r="E1684" s="69"/>
      <c r="F1684" s="69"/>
      <c r="G1684" s="4"/>
      <c r="H1684" s="69"/>
    </row>
    <row r="1685" spans="1:8" ht="15" customHeight="1" x14ac:dyDescent="0.25">
      <c r="A1685" s="4"/>
      <c r="B1685" s="4"/>
      <c r="C1685" s="69"/>
      <c r="D1685" s="69"/>
      <c r="E1685" s="69"/>
      <c r="F1685" s="69"/>
      <c r="G1685" s="4"/>
      <c r="H1685" s="69"/>
    </row>
    <row r="1686" spans="1:8" ht="15" customHeight="1" x14ac:dyDescent="0.25">
      <c r="A1686" s="4"/>
      <c r="B1686" s="4"/>
      <c r="C1686" s="69"/>
      <c r="D1686" s="69"/>
      <c r="E1686" s="69"/>
      <c r="F1686" s="69"/>
      <c r="G1686" s="4"/>
      <c r="H1686" s="69"/>
    </row>
    <row r="1687" spans="1:8" ht="15" customHeight="1" x14ac:dyDescent="0.25">
      <c r="A1687" s="4"/>
      <c r="B1687" s="4"/>
      <c r="C1687" s="69"/>
      <c r="D1687" s="69"/>
      <c r="E1687" s="69"/>
      <c r="F1687" s="69"/>
      <c r="G1687" s="4"/>
      <c r="H1687" s="69"/>
    </row>
    <row r="1688" spans="1:8" ht="15" customHeight="1" x14ac:dyDescent="0.25">
      <c r="A1688" s="4"/>
      <c r="B1688" s="4"/>
      <c r="C1688" s="69"/>
      <c r="D1688" s="69"/>
      <c r="E1688" s="69"/>
      <c r="F1688" s="69"/>
      <c r="G1688" s="4"/>
      <c r="H1688" s="69"/>
    </row>
    <row r="1689" spans="1:8" ht="15" customHeight="1" x14ac:dyDescent="0.25">
      <c r="A1689" s="4"/>
      <c r="B1689" s="4"/>
      <c r="C1689" s="69"/>
      <c r="D1689" s="69"/>
      <c r="E1689" s="69"/>
      <c r="F1689" s="69"/>
      <c r="G1689" s="4"/>
      <c r="H1689" s="69"/>
    </row>
    <row r="1690" spans="1:8" ht="15" customHeight="1" x14ac:dyDescent="0.25">
      <c r="A1690" s="4"/>
      <c r="B1690" s="4"/>
      <c r="C1690" s="69"/>
      <c r="D1690" s="69"/>
      <c r="E1690" s="69"/>
      <c r="F1690" s="69"/>
      <c r="G1690" s="4"/>
      <c r="H1690" s="69"/>
    </row>
    <row r="1691" spans="1:8" ht="15" customHeight="1" x14ac:dyDescent="0.25">
      <c r="A1691" s="4"/>
      <c r="B1691" s="4"/>
      <c r="C1691" s="69"/>
      <c r="D1691" s="69"/>
      <c r="E1691" s="69"/>
      <c r="F1691" s="69"/>
      <c r="G1691" s="4"/>
      <c r="H1691" s="69"/>
    </row>
    <row r="1692" spans="1:8" ht="15" customHeight="1" x14ac:dyDescent="0.25">
      <c r="A1692" s="4"/>
      <c r="B1692" s="4"/>
      <c r="C1692" s="69"/>
      <c r="D1692" s="69"/>
      <c r="E1692" s="69"/>
      <c r="F1692" s="69"/>
      <c r="G1692" s="4"/>
      <c r="H1692" s="69"/>
    </row>
    <row r="1693" spans="1:8" ht="15" customHeight="1" x14ac:dyDescent="0.25">
      <c r="A1693" s="4"/>
      <c r="B1693" s="4"/>
      <c r="C1693" s="69"/>
      <c r="D1693" s="69"/>
      <c r="E1693" s="69"/>
      <c r="F1693" s="69"/>
      <c r="G1693" s="4"/>
      <c r="H1693" s="69"/>
    </row>
    <row r="1694" spans="1:8" ht="15" customHeight="1" x14ac:dyDescent="0.25">
      <c r="A1694" s="4"/>
      <c r="B1694" s="4"/>
      <c r="C1694" s="69"/>
      <c r="D1694" s="69"/>
      <c r="E1694" s="69"/>
      <c r="F1694" s="69"/>
      <c r="G1694" s="4"/>
      <c r="H1694" s="69"/>
    </row>
    <row r="1695" spans="1:8" ht="15" customHeight="1" x14ac:dyDescent="0.25">
      <c r="A1695" s="4"/>
      <c r="B1695" s="4"/>
      <c r="C1695" s="69"/>
      <c r="D1695" s="69"/>
      <c r="E1695" s="69"/>
      <c r="F1695" s="69"/>
      <c r="G1695" s="4"/>
      <c r="H1695" s="69"/>
    </row>
    <row r="1696" spans="1:8" ht="15" customHeight="1" x14ac:dyDescent="0.25">
      <c r="A1696" s="4"/>
      <c r="B1696" s="4"/>
      <c r="C1696" s="69"/>
      <c r="D1696" s="69"/>
      <c r="E1696" s="69"/>
      <c r="F1696" s="69"/>
      <c r="G1696" s="4"/>
      <c r="H1696" s="69"/>
    </row>
    <row r="1697" spans="1:8" ht="15" customHeight="1" x14ac:dyDescent="0.25">
      <c r="A1697" s="4"/>
      <c r="B1697" s="4"/>
      <c r="C1697" s="69"/>
      <c r="D1697" s="69"/>
      <c r="E1697" s="69"/>
      <c r="F1697" s="69"/>
      <c r="G1697" s="4"/>
      <c r="H1697" s="69"/>
    </row>
    <row r="1698" spans="1:8" ht="15" customHeight="1" x14ac:dyDescent="0.25">
      <c r="A1698" s="4"/>
      <c r="B1698" s="4"/>
      <c r="C1698" s="69"/>
      <c r="D1698" s="69"/>
      <c r="E1698" s="69"/>
      <c r="F1698" s="69"/>
      <c r="G1698" s="4"/>
      <c r="H1698" s="69"/>
    </row>
    <row r="1699" spans="1:8" ht="15" customHeight="1" x14ac:dyDescent="0.25">
      <c r="A1699" s="4"/>
      <c r="B1699" s="4"/>
      <c r="C1699" s="69"/>
      <c r="D1699" s="69"/>
      <c r="E1699" s="69"/>
      <c r="F1699" s="69"/>
      <c r="G1699" s="4"/>
      <c r="H1699" s="69"/>
    </row>
    <row r="1700" spans="1:8" ht="15" customHeight="1" x14ac:dyDescent="0.25">
      <c r="A1700" s="4"/>
      <c r="B1700" s="4"/>
      <c r="C1700" s="69"/>
      <c r="D1700" s="69"/>
      <c r="E1700" s="69"/>
      <c r="F1700" s="69"/>
      <c r="G1700" s="4"/>
      <c r="H1700" s="69"/>
    </row>
    <row r="1701" spans="1:8" ht="15" customHeight="1" x14ac:dyDescent="0.25">
      <c r="A1701" s="4"/>
      <c r="B1701" s="4"/>
      <c r="C1701" s="69"/>
      <c r="D1701" s="69"/>
      <c r="E1701" s="69"/>
      <c r="F1701" s="69"/>
      <c r="G1701" s="4"/>
      <c r="H1701" s="69"/>
    </row>
    <row r="1702" spans="1:8" ht="15" customHeight="1" x14ac:dyDescent="0.25">
      <c r="A1702" s="4"/>
      <c r="B1702" s="4"/>
      <c r="C1702" s="69"/>
      <c r="D1702" s="69"/>
      <c r="E1702" s="69"/>
      <c r="F1702" s="69"/>
      <c r="G1702" s="4"/>
      <c r="H1702" s="69"/>
    </row>
    <row r="1703" spans="1:8" ht="15" customHeight="1" x14ac:dyDescent="0.25">
      <c r="A1703" s="4"/>
      <c r="B1703" s="4"/>
      <c r="C1703" s="69"/>
      <c r="D1703" s="69"/>
      <c r="E1703" s="69"/>
      <c r="F1703" s="69"/>
      <c r="G1703" s="4"/>
      <c r="H1703" s="69"/>
    </row>
    <row r="1704" spans="1:8" ht="15" customHeight="1" x14ac:dyDescent="0.25">
      <c r="A1704" s="4"/>
      <c r="B1704" s="4"/>
      <c r="C1704" s="69"/>
      <c r="D1704" s="69"/>
      <c r="E1704" s="69"/>
      <c r="F1704" s="69"/>
      <c r="G1704" s="4"/>
      <c r="H1704" s="69"/>
    </row>
    <row r="1705" spans="1:8" ht="15" customHeight="1" x14ac:dyDescent="0.25">
      <c r="A1705" s="4"/>
      <c r="B1705" s="4"/>
      <c r="C1705" s="69"/>
      <c r="D1705" s="69"/>
      <c r="E1705" s="69"/>
      <c r="F1705" s="69"/>
      <c r="G1705" s="4"/>
      <c r="H1705" s="69"/>
    </row>
    <row r="1706" spans="1:8" ht="15" customHeight="1" x14ac:dyDescent="0.25">
      <c r="A1706" s="4"/>
      <c r="B1706" s="4"/>
      <c r="C1706" s="69"/>
      <c r="D1706" s="69"/>
      <c r="E1706" s="69"/>
      <c r="F1706" s="69"/>
      <c r="G1706" s="4"/>
      <c r="H1706" s="69"/>
    </row>
    <row r="1707" spans="1:8" ht="15" customHeight="1" x14ac:dyDescent="0.25">
      <c r="A1707" s="4"/>
      <c r="B1707" s="4"/>
      <c r="C1707" s="69"/>
      <c r="D1707" s="69"/>
      <c r="E1707" s="69"/>
      <c r="F1707" s="69"/>
      <c r="G1707" s="4"/>
      <c r="H1707" s="69"/>
    </row>
    <row r="1708" spans="1:8" ht="15" customHeight="1" x14ac:dyDescent="0.25">
      <c r="A1708" s="4"/>
      <c r="B1708" s="4"/>
      <c r="C1708" s="69"/>
      <c r="D1708" s="69"/>
      <c r="E1708" s="69"/>
      <c r="F1708" s="69"/>
      <c r="G1708" s="4"/>
      <c r="H1708" s="69"/>
    </row>
    <row r="1709" spans="1:8" ht="15" customHeight="1" x14ac:dyDescent="0.25">
      <c r="A1709" s="4"/>
      <c r="B1709" s="4"/>
      <c r="C1709" s="69"/>
      <c r="D1709" s="69"/>
      <c r="E1709" s="69"/>
      <c r="F1709" s="69"/>
      <c r="G1709" s="4"/>
      <c r="H1709" s="69"/>
    </row>
    <row r="1710" spans="1:8" ht="15" customHeight="1" x14ac:dyDescent="0.25">
      <c r="A1710" s="4"/>
      <c r="B1710" s="4"/>
      <c r="C1710" s="69"/>
      <c r="D1710" s="69"/>
      <c r="E1710" s="69"/>
      <c r="F1710" s="69"/>
      <c r="G1710" s="4"/>
      <c r="H1710" s="69"/>
    </row>
    <row r="1711" spans="1:8" ht="15" customHeight="1" x14ac:dyDescent="0.25">
      <c r="A1711" s="4"/>
      <c r="B1711" s="4"/>
      <c r="C1711" s="69"/>
      <c r="D1711" s="69"/>
      <c r="E1711" s="69"/>
      <c r="F1711" s="69"/>
      <c r="G1711" s="4"/>
      <c r="H1711" s="69"/>
    </row>
    <row r="1712" spans="1:8" ht="15" customHeight="1" x14ac:dyDescent="0.25">
      <c r="A1712" s="4"/>
      <c r="B1712" s="4"/>
      <c r="C1712" s="69"/>
      <c r="D1712" s="69"/>
      <c r="E1712" s="69"/>
      <c r="F1712" s="69"/>
      <c r="G1712" s="4"/>
      <c r="H1712" s="69"/>
    </row>
    <row r="1713" spans="1:8" ht="15" customHeight="1" x14ac:dyDescent="0.25">
      <c r="A1713" s="4"/>
      <c r="B1713" s="4"/>
      <c r="C1713" s="69"/>
      <c r="D1713" s="69"/>
      <c r="E1713" s="69"/>
      <c r="F1713" s="69"/>
      <c r="G1713" s="4"/>
      <c r="H1713" s="69"/>
    </row>
    <row r="1714" spans="1:8" ht="15" customHeight="1" x14ac:dyDescent="0.25">
      <c r="A1714" s="4"/>
      <c r="B1714" s="4"/>
      <c r="C1714" s="69"/>
      <c r="D1714" s="69"/>
      <c r="E1714" s="69"/>
      <c r="F1714" s="69"/>
      <c r="G1714" s="4"/>
      <c r="H1714" s="69"/>
    </row>
    <row r="1715" spans="1:8" ht="15" customHeight="1" x14ac:dyDescent="0.25">
      <c r="A1715" s="4"/>
      <c r="B1715" s="4"/>
      <c r="C1715" s="69"/>
      <c r="D1715" s="69"/>
      <c r="E1715" s="69"/>
      <c r="F1715" s="69"/>
      <c r="G1715" s="4"/>
      <c r="H1715" s="69"/>
    </row>
    <row r="1716" spans="1:8" ht="15" customHeight="1" x14ac:dyDescent="0.25">
      <c r="A1716" s="4"/>
      <c r="B1716" s="4"/>
      <c r="C1716" s="69"/>
      <c r="D1716" s="69"/>
      <c r="E1716" s="69"/>
      <c r="F1716" s="69"/>
      <c r="G1716" s="4"/>
      <c r="H1716" s="69"/>
    </row>
    <row r="1717" spans="1:8" ht="15" customHeight="1" x14ac:dyDescent="0.25">
      <c r="A1717" s="4"/>
      <c r="B1717" s="4"/>
      <c r="C1717" s="69"/>
      <c r="D1717" s="69"/>
      <c r="E1717" s="69"/>
      <c r="F1717" s="69"/>
      <c r="G1717" s="4"/>
      <c r="H1717" s="69"/>
    </row>
    <row r="1718" spans="1:8" ht="15" customHeight="1" x14ac:dyDescent="0.25">
      <c r="A1718" s="4"/>
      <c r="B1718" s="4"/>
      <c r="C1718" s="69"/>
      <c r="D1718" s="69"/>
      <c r="E1718" s="69"/>
      <c r="F1718" s="69"/>
      <c r="G1718" s="4"/>
      <c r="H1718" s="69"/>
    </row>
    <row r="1719" spans="1:8" ht="15" customHeight="1" x14ac:dyDescent="0.25">
      <c r="A1719" s="4"/>
      <c r="B1719" s="4"/>
      <c r="C1719" s="69"/>
      <c r="D1719" s="69"/>
      <c r="E1719" s="69"/>
      <c r="F1719" s="69"/>
      <c r="G1719" s="4"/>
      <c r="H1719" s="69"/>
    </row>
    <row r="1720" spans="1:8" ht="15" customHeight="1" x14ac:dyDescent="0.25">
      <c r="A1720" s="4"/>
      <c r="B1720" s="4"/>
      <c r="C1720" s="69"/>
      <c r="D1720" s="69"/>
      <c r="E1720" s="69"/>
      <c r="F1720" s="69"/>
      <c r="G1720" s="4"/>
      <c r="H1720" s="69"/>
    </row>
    <row r="1721" spans="1:8" ht="15" customHeight="1" x14ac:dyDescent="0.25">
      <c r="A1721" s="4"/>
      <c r="B1721" s="4"/>
      <c r="C1721" s="69"/>
      <c r="D1721" s="69"/>
      <c r="E1721" s="69"/>
      <c r="F1721" s="69"/>
      <c r="G1721" s="4"/>
      <c r="H1721" s="69"/>
    </row>
    <row r="1722" spans="1:8" ht="15" customHeight="1" x14ac:dyDescent="0.25">
      <c r="A1722" s="4"/>
      <c r="B1722" s="4"/>
      <c r="C1722" s="69"/>
      <c r="D1722" s="69"/>
      <c r="E1722" s="69"/>
      <c r="F1722" s="69"/>
      <c r="G1722" s="4"/>
      <c r="H1722" s="69"/>
    </row>
    <row r="1723" spans="1:8" ht="15" customHeight="1" x14ac:dyDescent="0.25">
      <c r="A1723" s="4"/>
      <c r="B1723" s="4"/>
      <c r="C1723" s="69"/>
      <c r="D1723" s="69"/>
      <c r="E1723" s="69"/>
      <c r="F1723" s="69"/>
      <c r="G1723" s="4"/>
      <c r="H1723" s="69"/>
    </row>
    <row r="1724" spans="1:8" ht="15" customHeight="1" x14ac:dyDescent="0.25">
      <c r="A1724" s="4"/>
      <c r="B1724" s="4"/>
      <c r="C1724" s="69"/>
      <c r="D1724" s="69"/>
      <c r="E1724" s="69"/>
      <c r="F1724" s="69"/>
      <c r="G1724" s="4"/>
      <c r="H1724" s="69"/>
    </row>
    <row r="1725" spans="1:8" ht="15" customHeight="1" x14ac:dyDescent="0.25">
      <c r="A1725" s="4"/>
      <c r="B1725" s="4"/>
      <c r="C1725" s="69"/>
      <c r="D1725" s="69"/>
      <c r="E1725" s="69"/>
      <c r="F1725" s="69"/>
      <c r="G1725" s="4"/>
      <c r="H1725" s="69"/>
    </row>
    <row r="1726" spans="1:8" ht="15" customHeight="1" x14ac:dyDescent="0.25">
      <c r="A1726" s="4"/>
      <c r="B1726" s="4"/>
      <c r="C1726" s="69"/>
      <c r="D1726" s="69"/>
      <c r="E1726" s="69"/>
      <c r="F1726" s="69"/>
      <c r="G1726" s="4"/>
      <c r="H1726" s="69"/>
    </row>
    <row r="1727" spans="1:8" ht="15" customHeight="1" x14ac:dyDescent="0.25">
      <c r="A1727" s="4"/>
      <c r="B1727" s="4"/>
      <c r="C1727" s="69"/>
      <c r="D1727" s="69"/>
      <c r="E1727" s="69"/>
      <c r="F1727" s="69"/>
      <c r="G1727" s="4"/>
      <c r="H1727" s="69"/>
    </row>
    <row r="1728" spans="1:8" ht="15" customHeight="1" x14ac:dyDescent="0.25">
      <c r="A1728" s="4"/>
      <c r="B1728" s="4"/>
      <c r="C1728" s="69"/>
      <c r="D1728" s="69"/>
      <c r="E1728" s="69"/>
      <c r="F1728" s="69"/>
      <c r="G1728" s="4"/>
      <c r="H1728" s="69"/>
    </row>
    <row r="1729" spans="1:8" ht="15" customHeight="1" x14ac:dyDescent="0.25">
      <c r="A1729" s="4"/>
      <c r="B1729" s="4"/>
      <c r="C1729" s="69"/>
      <c r="D1729" s="69"/>
      <c r="E1729" s="69"/>
      <c r="F1729" s="69"/>
      <c r="G1729" s="4"/>
      <c r="H1729" s="69"/>
    </row>
    <row r="1730" spans="1:8" ht="15" customHeight="1" x14ac:dyDescent="0.25">
      <c r="A1730" s="4"/>
      <c r="B1730" s="4"/>
      <c r="C1730" s="69"/>
      <c r="D1730" s="69"/>
      <c r="E1730" s="69"/>
      <c r="F1730" s="69"/>
      <c r="G1730" s="4"/>
      <c r="H1730" s="69"/>
    </row>
    <row r="1731" spans="1:8" ht="15" customHeight="1" x14ac:dyDescent="0.25">
      <c r="A1731" s="4"/>
      <c r="B1731" s="4"/>
      <c r="C1731" s="69"/>
      <c r="D1731" s="69"/>
      <c r="E1731" s="69"/>
      <c r="F1731" s="69"/>
      <c r="G1731" s="4"/>
      <c r="H1731" s="69"/>
    </row>
    <row r="1732" spans="1:8" ht="15" customHeight="1" x14ac:dyDescent="0.25">
      <c r="A1732" s="4"/>
      <c r="B1732" s="4"/>
      <c r="C1732" s="69"/>
      <c r="D1732" s="69"/>
      <c r="E1732" s="69"/>
      <c r="F1732" s="69"/>
      <c r="G1732" s="4"/>
      <c r="H1732" s="69"/>
    </row>
    <row r="1733" spans="1:8" ht="15" customHeight="1" x14ac:dyDescent="0.25">
      <c r="A1733" s="4"/>
      <c r="B1733" s="4"/>
      <c r="C1733" s="69"/>
      <c r="D1733" s="69"/>
      <c r="E1733" s="69"/>
      <c r="F1733" s="69"/>
      <c r="G1733" s="4"/>
      <c r="H1733" s="69"/>
    </row>
    <row r="1734" spans="1:8" ht="15" customHeight="1" x14ac:dyDescent="0.25">
      <c r="A1734" s="4"/>
      <c r="B1734" s="4"/>
      <c r="C1734" s="69"/>
      <c r="D1734" s="69"/>
      <c r="E1734" s="69"/>
      <c r="F1734" s="69"/>
      <c r="G1734" s="4"/>
      <c r="H1734" s="69"/>
    </row>
    <row r="1735" spans="1:8" ht="15" customHeight="1" x14ac:dyDescent="0.25">
      <c r="A1735" s="4"/>
      <c r="B1735" s="4"/>
      <c r="C1735" s="69"/>
      <c r="D1735" s="69"/>
      <c r="E1735" s="69"/>
      <c r="F1735" s="69"/>
      <c r="G1735" s="4"/>
      <c r="H1735" s="69"/>
    </row>
    <row r="1736" spans="1:8" ht="15" customHeight="1" x14ac:dyDescent="0.25">
      <c r="A1736" s="4"/>
      <c r="B1736" s="4"/>
      <c r="C1736" s="69"/>
      <c r="D1736" s="69"/>
      <c r="E1736" s="69"/>
      <c r="F1736" s="69"/>
      <c r="G1736" s="4"/>
      <c r="H1736" s="69"/>
    </row>
    <row r="1737" spans="1:8" ht="15" customHeight="1" x14ac:dyDescent="0.25">
      <c r="A1737" s="4"/>
      <c r="B1737" s="4"/>
      <c r="C1737" s="69"/>
      <c r="D1737" s="69"/>
      <c r="E1737" s="69"/>
      <c r="F1737" s="69"/>
      <c r="G1737" s="4"/>
      <c r="H1737" s="69"/>
    </row>
    <row r="1738" spans="1:8" ht="15" customHeight="1" x14ac:dyDescent="0.25">
      <c r="A1738" s="4"/>
      <c r="B1738" s="4"/>
      <c r="C1738" s="69"/>
      <c r="D1738" s="69"/>
      <c r="E1738" s="69"/>
      <c r="F1738" s="69"/>
      <c r="G1738" s="4"/>
      <c r="H1738" s="69"/>
    </row>
    <row r="1739" spans="1:8" ht="15" customHeight="1" x14ac:dyDescent="0.25">
      <c r="A1739" s="4"/>
      <c r="B1739" s="4"/>
      <c r="C1739" s="69"/>
      <c r="D1739" s="69"/>
      <c r="E1739" s="69"/>
      <c r="F1739" s="69"/>
      <c r="G1739" s="4"/>
      <c r="H1739" s="69"/>
    </row>
    <row r="1740" spans="1:8" ht="15" customHeight="1" x14ac:dyDescent="0.25">
      <c r="A1740" s="4"/>
      <c r="B1740" s="4"/>
      <c r="C1740" s="69"/>
      <c r="D1740" s="69"/>
      <c r="E1740" s="69"/>
      <c r="F1740" s="69"/>
      <c r="G1740" s="4"/>
      <c r="H1740" s="69"/>
    </row>
    <row r="1741" spans="1:8" ht="15" customHeight="1" x14ac:dyDescent="0.25">
      <c r="A1741" s="4"/>
      <c r="B1741" s="4"/>
      <c r="C1741" s="69"/>
      <c r="D1741" s="69"/>
      <c r="E1741" s="69"/>
      <c r="F1741" s="69"/>
      <c r="G1741" s="4"/>
      <c r="H1741" s="69"/>
    </row>
    <row r="1742" spans="1:8" ht="15" customHeight="1" x14ac:dyDescent="0.25">
      <c r="A1742" s="4"/>
      <c r="B1742" s="4"/>
      <c r="C1742" s="69"/>
      <c r="D1742" s="69"/>
      <c r="E1742" s="69"/>
      <c r="F1742" s="69"/>
      <c r="G1742" s="4"/>
      <c r="H1742" s="69"/>
    </row>
    <row r="1743" spans="1:8" ht="15" customHeight="1" x14ac:dyDescent="0.25">
      <c r="A1743" s="4"/>
      <c r="B1743" s="4"/>
      <c r="C1743" s="69"/>
      <c r="D1743" s="69"/>
      <c r="E1743" s="69"/>
      <c r="F1743" s="69"/>
      <c r="G1743" s="4"/>
      <c r="H1743" s="69"/>
    </row>
    <row r="1744" spans="1:8" ht="15" customHeight="1" x14ac:dyDescent="0.25">
      <c r="A1744" s="4"/>
      <c r="B1744" s="4"/>
      <c r="C1744" s="69"/>
      <c r="D1744" s="69"/>
      <c r="E1744" s="69"/>
      <c r="F1744" s="69"/>
      <c r="G1744" s="4"/>
      <c r="H1744" s="69"/>
    </row>
    <row r="1745" spans="1:8" ht="15" customHeight="1" x14ac:dyDescent="0.25">
      <c r="A1745" s="4"/>
      <c r="B1745" s="4"/>
      <c r="C1745" s="69"/>
      <c r="D1745" s="69"/>
      <c r="E1745" s="69"/>
      <c r="F1745" s="69"/>
      <c r="G1745" s="4"/>
      <c r="H1745" s="69"/>
    </row>
    <row r="1746" spans="1:8" ht="15" customHeight="1" x14ac:dyDescent="0.25">
      <c r="A1746" s="4"/>
      <c r="B1746" s="4"/>
      <c r="C1746" s="69"/>
      <c r="D1746" s="69"/>
      <c r="E1746" s="69"/>
      <c r="F1746" s="69"/>
      <c r="G1746" s="4"/>
      <c r="H1746" s="69"/>
    </row>
    <row r="1747" spans="1:8" ht="15" customHeight="1" x14ac:dyDescent="0.25">
      <c r="A1747" s="4"/>
      <c r="B1747" s="4"/>
      <c r="C1747" s="69"/>
      <c r="D1747" s="69"/>
      <c r="E1747" s="69"/>
      <c r="F1747" s="69"/>
      <c r="G1747" s="4"/>
      <c r="H1747" s="69"/>
    </row>
    <row r="1748" spans="1:8" ht="15" customHeight="1" x14ac:dyDescent="0.25">
      <c r="A1748" s="4"/>
      <c r="B1748" s="4"/>
      <c r="C1748" s="69"/>
      <c r="D1748" s="69"/>
      <c r="E1748" s="69"/>
      <c r="F1748" s="69"/>
      <c r="G1748" s="4"/>
      <c r="H1748" s="69"/>
    </row>
    <row r="1749" spans="1:8" ht="15" customHeight="1" x14ac:dyDescent="0.25">
      <c r="A1749" s="4"/>
      <c r="B1749" s="4"/>
      <c r="C1749" s="69"/>
      <c r="D1749" s="69"/>
      <c r="E1749" s="69"/>
      <c r="F1749" s="69"/>
      <c r="G1749" s="4"/>
      <c r="H1749" s="69"/>
    </row>
    <row r="1750" spans="1:8" ht="15" customHeight="1" x14ac:dyDescent="0.25">
      <c r="A1750" s="4"/>
      <c r="B1750" s="4"/>
      <c r="C1750" s="69"/>
      <c r="D1750" s="69"/>
      <c r="E1750" s="69"/>
      <c r="F1750" s="69"/>
      <c r="G1750" s="4"/>
      <c r="H1750" s="69"/>
    </row>
    <row r="1751" spans="1:8" ht="15" customHeight="1" x14ac:dyDescent="0.25">
      <c r="A1751" s="4"/>
      <c r="B1751" s="4"/>
      <c r="C1751" s="69"/>
      <c r="D1751" s="69"/>
      <c r="E1751" s="69"/>
      <c r="F1751" s="69"/>
      <c r="G1751" s="4"/>
      <c r="H1751" s="69"/>
    </row>
    <row r="1752" spans="1:8" ht="15" customHeight="1" x14ac:dyDescent="0.25">
      <c r="A1752" s="4"/>
      <c r="B1752" s="4"/>
      <c r="C1752" s="69"/>
      <c r="D1752" s="69"/>
      <c r="E1752" s="69"/>
      <c r="F1752" s="69"/>
      <c r="G1752" s="4"/>
      <c r="H1752" s="69"/>
    </row>
    <row r="1753" spans="1:8" ht="15" customHeight="1" x14ac:dyDescent="0.25">
      <c r="A1753" s="4"/>
      <c r="B1753" s="4"/>
      <c r="C1753" s="69"/>
      <c r="D1753" s="69"/>
      <c r="E1753" s="69"/>
      <c r="F1753" s="69"/>
      <c r="G1753" s="4"/>
      <c r="H1753" s="69"/>
    </row>
    <row r="1754" spans="1:8" ht="15" customHeight="1" x14ac:dyDescent="0.25">
      <c r="A1754" s="4"/>
      <c r="B1754" s="4"/>
      <c r="C1754" s="69"/>
      <c r="D1754" s="69"/>
      <c r="E1754" s="69"/>
      <c r="F1754" s="69"/>
      <c r="G1754" s="4"/>
      <c r="H1754" s="69"/>
    </row>
    <row r="1755" spans="1:8" ht="15" customHeight="1" x14ac:dyDescent="0.25">
      <c r="A1755" s="4"/>
      <c r="B1755" s="4"/>
      <c r="C1755" s="69"/>
      <c r="D1755" s="69"/>
      <c r="E1755" s="69"/>
      <c r="F1755" s="69"/>
      <c r="G1755" s="4"/>
      <c r="H1755" s="69"/>
    </row>
    <row r="1756" spans="1:8" ht="15" customHeight="1" x14ac:dyDescent="0.25">
      <c r="A1756" s="4"/>
      <c r="B1756" s="4"/>
      <c r="C1756" s="69"/>
      <c r="D1756" s="69"/>
      <c r="E1756" s="69"/>
      <c r="F1756" s="69"/>
      <c r="G1756" s="4"/>
      <c r="H1756" s="69"/>
    </row>
    <row r="1757" spans="1:8" ht="15" customHeight="1" x14ac:dyDescent="0.25">
      <c r="A1757" s="4"/>
      <c r="B1757" s="4"/>
      <c r="C1757" s="69"/>
      <c r="D1757" s="69"/>
      <c r="E1757" s="69"/>
      <c r="F1757" s="69"/>
      <c r="G1757" s="4"/>
      <c r="H1757" s="69"/>
    </row>
    <row r="1758" spans="1:8" ht="15" customHeight="1" x14ac:dyDescent="0.25">
      <c r="A1758" s="4"/>
      <c r="B1758" s="4"/>
      <c r="C1758" s="69"/>
      <c r="D1758" s="69"/>
      <c r="E1758" s="69"/>
      <c r="F1758" s="69"/>
      <c r="G1758" s="4"/>
      <c r="H1758" s="69"/>
    </row>
    <row r="1759" spans="1:8" ht="15" customHeight="1" x14ac:dyDescent="0.25">
      <c r="A1759" s="4"/>
      <c r="B1759" s="4"/>
      <c r="C1759" s="69"/>
      <c r="D1759" s="69"/>
      <c r="E1759" s="69"/>
      <c r="F1759" s="69"/>
      <c r="G1759" s="4"/>
      <c r="H1759" s="69"/>
    </row>
    <row r="1760" spans="1:8" ht="15" customHeight="1" x14ac:dyDescent="0.25">
      <c r="A1760" s="4"/>
      <c r="B1760" s="4"/>
      <c r="C1760" s="69"/>
      <c r="D1760" s="69"/>
      <c r="E1760" s="69"/>
      <c r="F1760" s="69"/>
      <c r="G1760" s="4"/>
      <c r="H1760" s="69"/>
    </row>
    <row r="1761" spans="1:8" ht="15" customHeight="1" x14ac:dyDescent="0.25">
      <c r="A1761" s="4"/>
      <c r="B1761" s="4"/>
      <c r="C1761" s="69"/>
      <c r="D1761" s="69"/>
      <c r="E1761" s="69"/>
      <c r="F1761" s="69"/>
      <c r="G1761" s="4"/>
      <c r="H1761" s="69"/>
    </row>
    <row r="1762" spans="1:8" ht="15" customHeight="1" x14ac:dyDescent="0.25">
      <c r="A1762" s="4"/>
      <c r="B1762" s="4"/>
      <c r="C1762" s="69"/>
      <c r="D1762" s="69"/>
      <c r="E1762" s="69"/>
      <c r="F1762" s="69"/>
      <c r="G1762" s="4"/>
      <c r="H1762" s="69"/>
    </row>
    <row r="1763" spans="1:8" ht="15" customHeight="1" x14ac:dyDescent="0.25">
      <c r="A1763" s="4"/>
      <c r="B1763" s="4"/>
      <c r="C1763" s="69"/>
      <c r="D1763" s="69"/>
      <c r="E1763" s="69"/>
      <c r="F1763" s="69"/>
      <c r="G1763" s="4"/>
      <c r="H1763" s="69"/>
    </row>
    <row r="1764" spans="1:8" ht="15" customHeight="1" x14ac:dyDescent="0.25">
      <c r="A1764" s="4"/>
      <c r="B1764" s="4"/>
      <c r="C1764" s="69"/>
      <c r="D1764" s="69"/>
      <c r="E1764" s="69"/>
      <c r="F1764" s="69"/>
      <c r="G1764" s="4"/>
      <c r="H1764" s="69"/>
    </row>
    <row r="1765" spans="1:8" ht="15" customHeight="1" x14ac:dyDescent="0.25">
      <c r="A1765" s="4"/>
      <c r="B1765" s="4"/>
      <c r="C1765" s="69"/>
      <c r="D1765" s="69"/>
      <c r="E1765" s="69"/>
      <c r="F1765" s="69"/>
      <c r="G1765" s="4"/>
      <c r="H1765" s="69"/>
    </row>
    <row r="1766" spans="1:8" ht="15" customHeight="1" x14ac:dyDescent="0.25">
      <c r="A1766" s="4"/>
      <c r="B1766" s="4"/>
      <c r="C1766" s="69"/>
      <c r="D1766" s="69"/>
      <c r="E1766" s="69"/>
      <c r="F1766" s="69"/>
      <c r="G1766" s="4"/>
      <c r="H1766" s="69"/>
    </row>
    <row r="1767" spans="1:8" ht="15" customHeight="1" x14ac:dyDescent="0.25">
      <c r="A1767" s="4"/>
      <c r="B1767" s="4"/>
      <c r="C1767" s="69"/>
      <c r="D1767" s="69"/>
      <c r="E1767" s="69"/>
      <c r="F1767" s="69"/>
      <c r="G1767" s="4"/>
      <c r="H1767" s="69"/>
    </row>
    <row r="1768" spans="1:8" ht="15" customHeight="1" x14ac:dyDescent="0.25">
      <c r="A1768" s="4"/>
      <c r="B1768" s="4"/>
      <c r="C1768" s="69"/>
      <c r="D1768" s="69"/>
      <c r="E1768" s="69"/>
      <c r="F1768" s="69"/>
      <c r="G1768" s="4"/>
      <c r="H1768" s="69"/>
    </row>
    <row r="1769" spans="1:8" ht="15" customHeight="1" x14ac:dyDescent="0.25">
      <c r="A1769" s="4"/>
      <c r="B1769" s="4"/>
      <c r="C1769" s="69"/>
      <c r="D1769" s="69"/>
      <c r="E1769" s="69"/>
      <c r="F1769" s="69"/>
      <c r="G1769" s="4"/>
      <c r="H1769" s="69"/>
    </row>
    <row r="1770" spans="1:8" ht="15" customHeight="1" x14ac:dyDescent="0.25">
      <c r="A1770" s="4"/>
      <c r="B1770" s="4"/>
      <c r="C1770" s="69"/>
      <c r="D1770" s="69"/>
      <c r="E1770" s="69"/>
      <c r="F1770" s="69"/>
      <c r="G1770" s="4"/>
      <c r="H1770" s="69"/>
    </row>
    <row r="1771" spans="1:8" ht="15" customHeight="1" x14ac:dyDescent="0.25">
      <c r="A1771" s="4"/>
      <c r="B1771" s="4"/>
      <c r="C1771" s="69"/>
      <c r="D1771" s="69"/>
      <c r="E1771" s="69"/>
      <c r="F1771" s="69"/>
      <c r="G1771" s="4"/>
      <c r="H1771" s="69"/>
    </row>
    <row r="1772" spans="1:8" ht="15" customHeight="1" x14ac:dyDescent="0.25">
      <c r="A1772" s="4"/>
      <c r="B1772" s="4"/>
      <c r="C1772" s="69"/>
      <c r="D1772" s="69"/>
      <c r="E1772" s="69"/>
      <c r="F1772" s="69"/>
      <c r="G1772" s="4"/>
      <c r="H1772" s="69"/>
    </row>
    <row r="1773" spans="1:8" ht="15" customHeight="1" x14ac:dyDescent="0.25">
      <c r="A1773" s="4"/>
      <c r="B1773" s="4"/>
      <c r="C1773" s="69"/>
      <c r="D1773" s="69"/>
      <c r="E1773" s="69"/>
      <c r="F1773" s="69"/>
      <c r="G1773" s="4"/>
      <c r="H1773" s="69"/>
    </row>
    <row r="1774" spans="1:8" ht="15" customHeight="1" x14ac:dyDescent="0.25">
      <c r="A1774" s="4"/>
      <c r="B1774" s="4"/>
      <c r="C1774" s="69"/>
      <c r="D1774" s="69"/>
      <c r="E1774" s="69"/>
      <c r="F1774" s="69"/>
      <c r="G1774" s="4"/>
      <c r="H1774" s="69"/>
    </row>
    <row r="1775" spans="1:8" ht="15" customHeight="1" x14ac:dyDescent="0.25">
      <c r="A1775" s="4"/>
      <c r="B1775" s="4"/>
      <c r="C1775" s="69"/>
      <c r="D1775" s="69"/>
      <c r="E1775" s="69"/>
      <c r="F1775" s="69"/>
      <c r="G1775" s="4"/>
      <c r="H1775" s="69"/>
    </row>
    <row r="1776" spans="1:8" ht="15" customHeight="1" x14ac:dyDescent="0.25">
      <c r="A1776" s="4"/>
      <c r="B1776" s="4"/>
      <c r="C1776" s="69"/>
      <c r="D1776" s="69"/>
      <c r="E1776" s="69"/>
      <c r="F1776" s="69"/>
      <c r="G1776" s="4"/>
      <c r="H1776" s="69"/>
    </row>
    <row r="1777" spans="1:8" ht="15" customHeight="1" x14ac:dyDescent="0.25">
      <c r="A1777" s="4"/>
      <c r="B1777" s="4"/>
      <c r="C1777" s="69"/>
      <c r="D1777" s="69"/>
      <c r="E1777" s="69"/>
      <c r="F1777" s="69"/>
      <c r="G1777" s="4"/>
      <c r="H1777" s="69"/>
    </row>
    <row r="1778" spans="1:8" ht="15" customHeight="1" x14ac:dyDescent="0.25">
      <c r="A1778" s="4"/>
      <c r="B1778" s="4"/>
      <c r="C1778" s="69"/>
      <c r="D1778" s="69"/>
      <c r="E1778" s="69"/>
      <c r="F1778" s="69"/>
      <c r="G1778" s="4"/>
      <c r="H1778" s="69"/>
    </row>
    <row r="1779" spans="1:8" ht="15" customHeight="1" x14ac:dyDescent="0.25">
      <c r="A1779" s="4"/>
      <c r="B1779" s="4"/>
      <c r="C1779" s="69"/>
      <c r="D1779" s="69"/>
      <c r="E1779" s="69"/>
      <c r="F1779" s="69"/>
      <c r="G1779" s="4"/>
      <c r="H1779" s="69"/>
    </row>
    <row r="1780" spans="1:8" ht="15" customHeight="1" x14ac:dyDescent="0.25">
      <c r="A1780" s="4"/>
      <c r="B1780" s="4"/>
      <c r="C1780" s="69"/>
      <c r="D1780" s="69"/>
      <c r="E1780" s="69"/>
      <c r="F1780" s="69"/>
      <c r="G1780" s="4"/>
      <c r="H1780" s="69"/>
    </row>
    <row r="1781" spans="1:8" ht="15" customHeight="1" x14ac:dyDescent="0.25">
      <c r="A1781" s="4"/>
      <c r="B1781" s="4"/>
      <c r="C1781" s="69"/>
      <c r="D1781" s="69"/>
      <c r="E1781" s="69"/>
      <c r="F1781" s="69"/>
      <c r="G1781" s="4"/>
      <c r="H1781" s="69"/>
    </row>
    <row r="1782" spans="1:8" ht="15" customHeight="1" x14ac:dyDescent="0.25">
      <c r="A1782" s="4"/>
      <c r="B1782" s="4"/>
      <c r="C1782" s="69"/>
      <c r="D1782" s="69"/>
      <c r="E1782" s="69"/>
      <c r="F1782" s="69"/>
      <c r="G1782" s="4"/>
      <c r="H1782" s="69"/>
    </row>
    <row r="1783" spans="1:8" ht="15" customHeight="1" x14ac:dyDescent="0.25">
      <c r="A1783" s="4"/>
      <c r="B1783" s="4"/>
      <c r="C1783" s="69"/>
      <c r="D1783" s="69"/>
      <c r="E1783" s="69"/>
      <c r="F1783" s="69"/>
      <c r="G1783" s="4"/>
      <c r="H1783" s="69"/>
    </row>
    <row r="1784" spans="1:8" ht="15" customHeight="1" x14ac:dyDescent="0.25">
      <c r="A1784" s="4"/>
      <c r="B1784" s="4"/>
      <c r="C1784" s="69"/>
      <c r="D1784" s="69"/>
      <c r="E1784" s="69"/>
      <c r="F1784" s="69"/>
      <c r="G1784" s="4"/>
      <c r="H1784" s="69"/>
    </row>
    <row r="1785" spans="1:8" ht="15" customHeight="1" x14ac:dyDescent="0.25">
      <c r="A1785" s="4"/>
      <c r="B1785" s="4"/>
      <c r="C1785" s="69"/>
      <c r="D1785" s="69"/>
      <c r="E1785" s="69"/>
      <c r="F1785" s="69"/>
      <c r="G1785" s="4"/>
      <c r="H1785" s="69"/>
    </row>
    <row r="1786" spans="1:8" ht="15" customHeight="1" x14ac:dyDescent="0.25">
      <c r="A1786" s="4"/>
      <c r="B1786" s="4"/>
      <c r="C1786" s="69"/>
      <c r="D1786" s="69"/>
      <c r="E1786" s="69"/>
      <c r="F1786" s="69"/>
      <c r="G1786" s="4"/>
      <c r="H1786" s="69"/>
    </row>
    <row r="1787" spans="1:8" ht="15" customHeight="1" x14ac:dyDescent="0.25">
      <c r="A1787" s="4"/>
      <c r="B1787" s="4"/>
      <c r="C1787" s="69"/>
      <c r="D1787" s="69"/>
      <c r="E1787" s="69"/>
      <c r="F1787" s="69"/>
      <c r="G1787" s="4"/>
      <c r="H1787" s="69"/>
    </row>
    <row r="1788" spans="1:8" ht="15" customHeight="1" x14ac:dyDescent="0.25">
      <c r="A1788" s="4"/>
      <c r="B1788" s="4"/>
      <c r="C1788" s="69"/>
      <c r="D1788" s="69"/>
      <c r="E1788" s="69"/>
      <c r="F1788" s="69"/>
      <c r="G1788" s="4"/>
      <c r="H1788" s="69"/>
    </row>
    <row r="1789" spans="1:8" ht="15" customHeight="1" x14ac:dyDescent="0.25">
      <c r="A1789" s="4"/>
      <c r="B1789" s="4"/>
      <c r="C1789" s="69"/>
      <c r="D1789" s="69"/>
      <c r="E1789" s="69"/>
      <c r="F1789" s="69"/>
      <c r="G1789" s="4"/>
      <c r="H1789" s="69"/>
    </row>
    <row r="1790" spans="1:8" ht="15" customHeight="1" x14ac:dyDescent="0.25">
      <c r="A1790" s="4"/>
      <c r="B1790" s="4"/>
      <c r="C1790" s="69"/>
      <c r="D1790" s="69"/>
      <c r="E1790" s="69"/>
      <c r="F1790" s="69"/>
      <c r="G1790" s="4"/>
      <c r="H1790" s="69"/>
    </row>
    <row r="1791" spans="1:8" ht="15" customHeight="1" x14ac:dyDescent="0.25">
      <c r="A1791" s="4"/>
      <c r="B1791" s="4"/>
      <c r="C1791" s="69"/>
      <c r="D1791" s="69"/>
      <c r="E1791" s="69"/>
      <c r="F1791" s="69"/>
      <c r="G1791" s="4"/>
      <c r="H1791" s="69"/>
    </row>
    <row r="1792" spans="1:8" ht="15" customHeight="1" x14ac:dyDescent="0.25">
      <c r="A1792" s="4"/>
      <c r="B1792" s="4"/>
      <c r="C1792" s="69"/>
      <c r="D1792" s="69"/>
      <c r="E1792" s="69"/>
      <c r="F1792" s="69"/>
      <c r="G1792" s="4"/>
      <c r="H1792" s="69"/>
    </row>
    <row r="1793" spans="1:8" ht="15" customHeight="1" x14ac:dyDescent="0.25">
      <c r="A1793" s="4"/>
      <c r="B1793" s="4"/>
      <c r="C1793" s="69"/>
      <c r="D1793" s="69"/>
      <c r="E1793" s="69"/>
      <c r="F1793" s="69"/>
      <c r="G1793" s="4"/>
      <c r="H1793" s="69"/>
    </row>
    <row r="1794" spans="1:8" ht="15" customHeight="1" x14ac:dyDescent="0.25">
      <c r="A1794" s="4"/>
      <c r="B1794" s="4"/>
      <c r="C1794" s="69"/>
      <c r="D1794" s="69"/>
      <c r="E1794" s="69"/>
      <c r="F1794" s="69"/>
      <c r="G1794" s="4"/>
      <c r="H1794" s="69"/>
    </row>
    <row r="1795" spans="1:8" ht="15" customHeight="1" x14ac:dyDescent="0.25">
      <c r="A1795" s="4"/>
      <c r="B1795" s="4"/>
      <c r="C1795" s="69"/>
      <c r="D1795" s="69"/>
      <c r="E1795" s="69"/>
      <c r="F1795" s="69"/>
      <c r="G1795" s="4"/>
      <c r="H1795" s="69"/>
    </row>
    <row r="1796" spans="1:8" ht="15" customHeight="1" x14ac:dyDescent="0.25">
      <c r="A1796" s="4"/>
      <c r="B1796" s="4"/>
      <c r="C1796" s="69"/>
      <c r="D1796" s="69"/>
      <c r="E1796" s="69"/>
      <c r="F1796" s="69"/>
      <c r="G1796" s="4"/>
      <c r="H1796" s="69"/>
    </row>
    <row r="1797" spans="1:8" ht="15" customHeight="1" x14ac:dyDescent="0.25">
      <c r="A1797" s="4"/>
      <c r="B1797" s="4"/>
      <c r="C1797" s="69"/>
      <c r="D1797" s="69"/>
      <c r="E1797" s="69"/>
      <c r="F1797" s="69"/>
      <c r="G1797" s="4"/>
      <c r="H1797" s="69"/>
    </row>
    <row r="1798" spans="1:8" ht="15" customHeight="1" x14ac:dyDescent="0.25">
      <c r="A1798" s="4"/>
      <c r="B1798" s="4"/>
      <c r="C1798" s="69"/>
      <c r="D1798" s="69"/>
      <c r="E1798" s="69"/>
      <c r="F1798" s="69"/>
      <c r="G1798" s="4"/>
      <c r="H1798" s="69"/>
    </row>
    <row r="1799" spans="1:8" ht="15" customHeight="1" x14ac:dyDescent="0.25">
      <c r="A1799" s="4"/>
      <c r="B1799" s="4"/>
      <c r="C1799" s="69"/>
      <c r="D1799" s="69"/>
      <c r="E1799" s="69"/>
      <c r="F1799" s="69"/>
      <c r="G1799" s="4"/>
      <c r="H1799" s="69"/>
    </row>
    <row r="1800" spans="1:8" ht="15" customHeight="1" x14ac:dyDescent="0.25">
      <c r="A1800" s="4"/>
      <c r="B1800" s="4"/>
      <c r="C1800" s="69"/>
      <c r="D1800" s="69"/>
      <c r="E1800" s="69"/>
      <c r="F1800" s="69"/>
      <c r="G1800" s="4"/>
      <c r="H1800" s="69"/>
    </row>
    <row r="1801" spans="1:8" ht="15" customHeight="1" x14ac:dyDescent="0.25">
      <c r="A1801" s="4"/>
      <c r="B1801" s="4"/>
      <c r="C1801" s="69"/>
      <c r="D1801" s="69"/>
      <c r="E1801" s="69"/>
      <c r="F1801" s="69"/>
      <c r="G1801" s="4"/>
      <c r="H1801" s="69"/>
    </row>
    <row r="1802" spans="1:8" ht="15" customHeight="1" x14ac:dyDescent="0.25">
      <c r="A1802" s="4"/>
      <c r="B1802" s="4"/>
      <c r="C1802" s="69"/>
      <c r="D1802" s="69"/>
      <c r="E1802" s="69"/>
      <c r="F1802" s="69"/>
      <c r="G1802" s="4"/>
      <c r="H1802" s="69"/>
    </row>
    <row r="1803" spans="1:8" ht="15" customHeight="1" x14ac:dyDescent="0.25">
      <c r="A1803" s="4"/>
      <c r="B1803" s="4"/>
      <c r="C1803" s="69"/>
      <c r="D1803" s="69"/>
      <c r="E1803" s="69"/>
      <c r="F1803" s="69"/>
      <c r="G1803" s="4"/>
      <c r="H1803" s="69"/>
    </row>
    <row r="1804" spans="1:8" ht="15" customHeight="1" x14ac:dyDescent="0.25">
      <c r="A1804" s="4"/>
      <c r="B1804" s="4"/>
      <c r="C1804" s="69"/>
      <c r="D1804" s="69"/>
      <c r="E1804" s="69"/>
      <c r="F1804" s="69"/>
      <c r="G1804" s="4"/>
      <c r="H1804" s="69"/>
    </row>
    <row r="1805" spans="1:8" ht="15" customHeight="1" x14ac:dyDescent="0.25">
      <c r="A1805" s="4"/>
      <c r="B1805" s="4"/>
      <c r="C1805" s="69"/>
      <c r="D1805" s="69"/>
      <c r="E1805" s="69"/>
      <c r="F1805" s="69"/>
      <c r="G1805" s="4"/>
      <c r="H1805" s="69"/>
    </row>
    <row r="1806" spans="1:8" ht="15" customHeight="1" x14ac:dyDescent="0.25">
      <c r="A1806" s="4"/>
      <c r="B1806" s="4"/>
      <c r="C1806" s="69"/>
      <c r="D1806" s="69"/>
      <c r="E1806" s="69"/>
      <c r="F1806" s="69"/>
      <c r="G1806" s="4"/>
      <c r="H1806" s="69"/>
    </row>
    <row r="1807" spans="1:8" ht="15" customHeight="1" x14ac:dyDescent="0.25">
      <c r="A1807" s="4"/>
      <c r="B1807" s="4"/>
      <c r="C1807" s="69"/>
      <c r="D1807" s="69"/>
      <c r="E1807" s="69"/>
      <c r="F1807" s="69"/>
      <c r="G1807" s="4"/>
      <c r="H1807" s="69"/>
    </row>
    <row r="1808" spans="1:8" ht="15" customHeight="1" x14ac:dyDescent="0.25">
      <c r="A1808" s="4"/>
      <c r="B1808" s="4"/>
      <c r="C1808" s="69"/>
      <c r="D1808" s="69"/>
      <c r="E1808" s="69"/>
      <c r="F1808" s="69"/>
      <c r="G1808" s="4"/>
      <c r="H1808" s="69"/>
    </row>
    <row r="1809" spans="1:8" ht="15" customHeight="1" x14ac:dyDescent="0.25">
      <c r="A1809" s="4"/>
      <c r="B1809" s="4"/>
      <c r="C1809" s="69"/>
      <c r="D1809" s="69"/>
      <c r="E1809" s="69"/>
      <c r="F1809" s="69"/>
      <c r="G1809" s="4"/>
      <c r="H1809" s="69"/>
    </row>
    <row r="1810" spans="1:8" ht="15" customHeight="1" x14ac:dyDescent="0.25">
      <c r="A1810" s="4"/>
      <c r="B1810" s="4"/>
      <c r="C1810" s="69"/>
      <c r="D1810" s="69"/>
      <c r="E1810" s="69"/>
      <c r="F1810" s="69"/>
      <c r="G1810" s="4"/>
      <c r="H1810" s="69"/>
    </row>
    <row r="1811" spans="1:8" ht="15" customHeight="1" x14ac:dyDescent="0.25">
      <c r="A1811" s="4"/>
      <c r="B1811" s="4"/>
      <c r="C1811" s="69"/>
      <c r="D1811" s="69"/>
      <c r="E1811" s="69"/>
      <c r="F1811" s="69"/>
      <c r="G1811" s="4"/>
      <c r="H1811" s="69"/>
    </row>
    <row r="1812" spans="1:8" ht="15" customHeight="1" x14ac:dyDescent="0.25">
      <c r="A1812" s="4"/>
      <c r="B1812" s="4"/>
      <c r="C1812" s="69"/>
      <c r="D1812" s="69"/>
      <c r="E1812" s="69"/>
      <c r="F1812" s="69"/>
      <c r="G1812" s="4"/>
      <c r="H1812" s="69"/>
    </row>
    <row r="1813" spans="1:8" ht="15" customHeight="1" x14ac:dyDescent="0.25">
      <c r="A1813" s="4"/>
      <c r="B1813" s="4"/>
      <c r="C1813" s="69"/>
      <c r="D1813" s="69"/>
      <c r="E1813" s="69"/>
      <c r="F1813" s="69"/>
      <c r="G1813" s="4"/>
      <c r="H1813" s="69"/>
    </row>
    <row r="1814" spans="1:8" ht="15" customHeight="1" x14ac:dyDescent="0.25">
      <c r="A1814" s="4"/>
      <c r="B1814" s="4"/>
      <c r="C1814" s="69"/>
      <c r="D1814" s="69"/>
      <c r="E1814" s="69"/>
      <c r="F1814" s="69"/>
      <c r="G1814" s="4"/>
      <c r="H1814" s="69"/>
    </row>
    <row r="1815" spans="1:8" ht="15" customHeight="1" x14ac:dyDescent="0.25">
      <c r="A1815" s="4"/>
      <c r="B1815" s="4"/>
      <c r="C1815" s="69"/>
      <c r="D1815" s="69"/>
      <c r="E1815" s="69"/>
      <c r="F1815" s="69"/>
      <c r="G1815" s="4"/>
      <c r="H1815" s="69"/>
    </row>
    <row r="1816" spans="1:8" ht="15" customHeight="1" x14ac:dyDescent="0.25">
      <c r="A1816" s="4"/>
      <c r="B1816" s="4"/>
      <c r="C1816" s="69"/>
      <c r="D1816" s="69"/>
      <c r="E1816" s="69"/>
      <c r="F1816" s="69"/>
      <c r="G1816" s="4"/>
      <c r="H1816" s="69"/>
    </row>
    <row r="1817" spans="1:8" ht="15" customHeight="1" x14ac:dyDescent="0.25">
      <c r="A1817" s="4"/>
      <c r="B1817" s="4"/>
      <c r="C1817" s="69"/>
      <c r="D1817" s="69"/>
      <c r="E1817" s="69"/>
      <c r="F1817" s="69"/>
      <c r="G1817" s="4"/>
      <c r="H1817" s="69"/>
    </row>
    <row r="1818" spans="1:8" ht="15" customHeight="1" x14ac:dyDescent="0.25">
      <c r="A1818" s="4"/>
      <c r="B1818" s="4"/>
      <c r="C1818" s="69"/>
      <c r="D1818" s="69"/>
      <c r="E1818" s="69"/>
      <c r="F1818" s="69"/>
      <c r="G1818" s="4"/>
      <c r="H1818" s="69"/>
    </row>
    <row r="1819" spans="1:8" ht="15" customHeight="1" x14ac:dyDescent="0.25">
      <c r="A1819" s="4"/>
      <c r="B1819" s="4"/>
      <c r="C1819" s="69"/>
      <c r="D1819" s="69"/>
      <c r="E1819" s="69"/>
      <c r="F1819" s="69"/>
      <c r="G1819" s="4"/>
      <c r="H1819" s="69"/>
    </row>
    <row r="1820" spans="1:8" ht="15" customHeight="1" x14ac:dyDescent="0.25">
      <c r="A1820" s="4"/>
      <c r="B1820" s="4"/>
      <c r="C1820" s="69"/>
      <c r="D1820" s="69"/>
      <c r="E1820" s="69"/>
      <c r="F1820" s="69"/>
      <c r="G1820" s="4"/>
      <c r="H1820" s="69"/>
    </row>
    <row r="1821" spans="1:8" ht="15" customHeight="1" x14ac:dyDescent="0.25">
      <c r="A1821" s="4"/>
      <c r="B1821" s="4"/>
      <c r="C1821" s="69"/>
      <c r="D1821" s="69"/>
      <c r="E1821" s="69"/>
      <c r="F1821" s="69"/>
      <c r="G1821" s="4"/>
      <c r="H1821" s="69"/>
    </row>
    <row r="1822" spans="1:8" ht="15" customHeight="1" x14ac:dyDescent="0.25">
      <c r="A1822" s="4"/>
      <c r="B1822" s="4"/>
      <c r="C1822" s="69"/>
      <c r="D1822" s="69"/>
      <c r="E1822" s="69"/>
      <c r="F1822" s="69"/>
      <c r="G1822" s="4"/>
      <c r="H1822" s="69"/>
    </row>
    <row r="1823" spans="1:8" ht="15" customHeight="1" x14ac:dyDescent="0.25">
      <c r="A1823" s="4"/>
      <c r="B1823" s="4"/>
      <c r="C1823" s="69"/>
      <c r="D1823" s="69"/>
      <c r="E1823" s="69"/>
      <c r="F1823" s="69"/>
      <c r="G1823" s="4"/>
      <c r="H1823" s="69"/>
    </row>
    <row r="1824" spans="1:8" ht="15" customHeight="1" x14ac:dyDescent="0.25">
      <c r="A1824" s="4"/>
      <c r="B1824" s="4"/>
      <c r="C1824" s="69"/>
      <c r="D1824" s="69"/>
      <c r="E1824" s="69"/>
      <c r="F1824" s="69"/>
      <c r="G1824" s="4"/>
      <c r="H1824" s="69"/>
    </row>
    <row r="1825" spans="1:8" ht="15" customHeight="1" x14ac:dyDescent="0.25">
      <c r="A1825" s="4"/>
      <c r="B1825" s="4"/>
      <c r="C1825" s="69"/>
      <c r="D1825" s="69"/>
      <c r="E1825" s="69"/>
      <c r="F1825" s="69"/>
      <c r="G1825" s="4"/>
      <c r="H1825" s="69"/>
    </row>
    <row r="1826" spans="1:8" ht="15" customHeight="1" x14ac:dyDescent="0.25">
      <c r="A1826" s="4"/>
      <c r="B1826" s="4"/>
      <c r="C1826" s="69"/>
      <c r="D1826" s="69"/>
      <c r="E1826" s="69"/>
      <c r="F1826" s="69"/>
      <c r="G1826" s="4"/>
      <c r="H1826" s="69"/>
    </row>
    <row r="1827" spans="1:8" ht="15" customHeight="1" x14ac:dyDescent="0.25">
      <c r="A1827" s="4"/>
      <c r="B1827" s="4"/>
      <c r="C1827" s="69"/>
      <c r="D1827" s="69"/>
      <c r="E1827" s="69"/>
      <c r="F1827" s="69"/>
      <c r="G1827" s="4"/>
      <c r="H1827" s="69"/>
    </row>
    <row r="1828" spans="1:8" ht="15" customHeight="1" x14ac:dyDescent="0.25">
      <c r="A1828" s="4"/>
      <c r="B1828" s="4"/>
      <c r="C1828" s="69"/>
      <c r="D1828" s="69"/>
      <c r="E1828" s="69"/>
      <c r="F1828" s="69"/>
      <c r="G1828" s="4"/>
      <c r="H1828" s="69"/>
    </row>
    <row r="1829" spans="1:8" ht="15" customHeight="1" x14ac:dyDescent="0.25">
      <c r="A1829" s="4"/>
      <c r="B1829" s="4"/>
      <c r="C1829" s="69"/>
      <c r="D1829" s="69"/>
      <c r="E1829" s="69"/>
      <c r="F1829" s="69"/>
      <c r="G1829" s="4"/>
      <c r="H1829" s="69"/>
    </row>
    <row r="1830" spans="1:8" ht="15" customHeight="1" x14ac:dyDescent="0.25">
      <c r="A1830" s="4"/>
      <c r="B1830" s="4"/>
      <c r="C1830" s="69"/>
      <c r="D1830" s="69"/>
      <c r="E1830" s="69"/>
      <c r="F1830" s="69"/>
      <c r="G1830" s="4"/>
      <c r="H1830" s="69"/>
    </row>
    <row r="1831" spans="1:8" ht="15" customHeight="1" x14ac:dyDescent="0.25">
      <c r="A1831" s="4"/>
      <c r="B1831" s="4"/>
      <c r="C1831" s="69"/>
      <c r="D1831" s="69"/>
      <c r="E1831" s="69"/>
      <c r="F1831" s="69"/>
      <c r="G1831" s="4"/>
      <c r="H1831" s="69"/>
    </row>
    <row r="1832" spans="1:8" ht="15" customHeight="1" x14ac:dyDescent="0.25">
      <c r="A1832" s="4"/>
      <c r="B1832" s="4"/>
      <c r="C1832" s="69"/>
      <c r="D1832" s="69"/>
      <c r="E1832" s="69"/>
      <c r="F1832" s="69"/>
      <c r="G1832" s="4"/>
      <c r="H1832" s="69"/>
    </row>
    <row r="1833" spans="1:8" ht="15" customHeight="1" x14ac:dyDescent="0.25">
      <c r="A1833" s="4"/>
      <c r="B1833" s="4"/>
      <c r="C1833" s="69"/>
      <c r="D1833" s="69"/>
      <c r="E1833" s="69"/>
      <c r="F1833" s="69"/>
      <c r="G1833" s="4"/>
      <c r="H1833" s="69"/>
    </row>
    <row r="1834" spans="1:8" ht="15" customHeight="1" x14ac:dyDescent="0.25">
      <c r="A1834" s="4"/>
      <c r="B1834" s="4"/>
      <c r="C1834" s="69"/>
      <c r="D1834" s="69"/>
      <c r="E1834" s="69"/>
      <c r="F1834" s="69"/>
      <c r="G1834" s="4"/>
      <c r="H1834" s="69"/>
    </row>
    <row r="1835" spans="1:8" ht="15" customHeight="1" x14ac:dyDescent="0.25">
      <c r="A1835" s="4"/>
      <c r="B1835" s="4"/>
      <c r="C1835" s="69"/>
      <c r="D1835" s="69"/>
      <c r="E1835" s="69"/>
      <c r="F1835" s="69"/>
      <c r="G1835" s="4"/>
      <c r="H1835" s="69"/>
    </row>
    <row r="1836" spans="1:8" ht="15" customHeight="1" x14ac:dyDescent="0.25">
      <c r="A1836" s="4"/>
      <c r="B1836" s="4"/>
      <c r="C1836" s="69"/>
      <c r="D1836" s="69"/>
      <c r="E1836" s="69"/>
      <c r="F1836" s="69"/>
      <c r="G1836" s="4"/>
      <c r="H1836" s="69"/>
    </row>
    <row r="1837" spans="1:8" ht="15" customHeight="1" x14ac:dyDescent="0.25">
      <c r="A1837" s="4"/>
      <c r="B1837" s="4"/>
      <c r="C1837" s="69"/>
      <c r="D1837" s="69"/>
      <c r="E1837" s="69"/>
      <c r="F1837" s="69"/>
      <c r="G1837" s="4"/>
      <c r="H1837" s="69"/>
    </row>
    <row r="1838" spans="1:8" ht="15" customHeight="1" x14ac:dyDescent="0.25">
      <c r="A1838" s="4"/>
      <c r="B1838" s="4"/>
      <c r="C1838" s="69"/>
      <c r="D1838" s="69"/>
      <c r="E1838" s="69"/>
      <c r="F1838" s="69"/>
      <c r="G1838" s="4"/>
      <c r="H1838" s="69"/>
    </row>
    <row r="1839" spans="1:8" ht="15" customHeight="1" x14ac:dyDescent="0.25">
      <c r="A1839" s="4"/>
      <c r="B1839" s="4"/>
      <c r="C1839" s="69"/>
      <c r="D1839" s="69"/>
      <c r="E1839" s="69"/>
      <c r="F1839" s="69"/>
      <c r="G1839" s="4"/>
      <c r="H1839" s="69"/>
    </row>
    <row r="1840" spans="1:8" ht="15" customHeight="1" x14ac:dyDescent="0.25">
      <c r="A1840" s="4"/>
      <c r="B1840" s="4"/>
      <c r="C1840" s="69"/>
      <c r="D1840" s="69"/>
      <c r="E1840" s="69"/>
      <c r="F1840" s="69"/>
      <c r="G1840" s="4"/>
      <c r="H1840" s="69"/>
    </row>
    <row r="1841" spans="1:8" ht="15" customHeight="1" x14ac:dyDescent="0.25">
      <c r="A1841" s="4"/>
      <c r="B1841" s="4"/>
      <c r="C1841" s="69"/>
      <c r="D1841" s="69"/>
      <c r="E1841" s="69"/>
      <c r="F1841" s="69"/>
      <c r="G1841" s="4"/>
      <c r="H1841" s="69"/>
    </row>
    <row r="1842" spans="1:8" ht="15" customHeight="1" x14ac:dyDescent="0.25">
      <c r="A1842" s="4"/>
      <c r="B1842" s="4"/>
      <c r="C1842" s="69"/>
      <c r="D1842" s="69"/>
      <c r="E1842" s="69"/>
      <c r="F1842" s="69"/>
      <c r="G1842" s="4"/>
      <c r="H1842" s="69"/>
    </row>
    <row r="1843" spans="1:8" ht="15" customHeight="1" x14ac:dyDescent="0.25">
      <c r="A1843" s="4"/>
      <c r="B1843" s="4"/>
      <c r="C1843" s="69"/>
      <c r="D1843" s="69"/>
      <c r="E1843" s="69"/>
      <c r="F1843" s="69"/>
      <c r="G1843" s="4"/>
      <c r="H1843" s="69"/>
    </row>
    <row r="1844" spans="1:8" ht="15" customHeight="1" x14ac:dyDescent="0.25">
      <c r="A1844" s="4"/>
      <c r="B1844" s="4"/>
      <c r="C1844" s="69"/>
      <c r="D1844" s="69"/>
      <c r="E1844" s="69"/>
      <c r="F1844" s="69"/>
      <c r="G1844" s="4"/>
      <c r="H1844" s="69"/>
    </row>
    <row r="1845" spans="1:8" ht="15" customHeight="1" x14ac:dyDescent="0.25">
      <c r="A1845" s="4"/>
      <c r="B1845" s="4"/>
      <c r="C1845" s="69"/>
      <c r="D1845" s="69"/>
      <c r="E1845" s="69"/>
      <c r="F1845" s="69"/>
      <c r="G1845" s="4"/>
      <c r="H1845" s="69"/>
    </row>
    <row r="1846" spans="1:8" ht="15" customHeight="1" x14ac:dyDescent="0.25">
      <c r="A1846" s="4"/>
      <c r="B1846" s="4"/>
      <c r="C1846" s="69"/>
      <c r="D1846" s="69"/>
      <c r="E1846" s="69"/>
      <c r="F1846" s="69"/>
      <c r="G1846" s="4"/>
      <c r="H1846" s="69"/>
    </row>
    <row r="1847" spans="1:8" ht="15" customHeight="1" x14ac:dyDescent="0.25">
      <c r="A1847" s="4"/>
      <c r="B1847" s="4"/>
      <c r="C1847" s="69"/>
      <c r="D1847" s="69"/>
      <c r="E1847" s="69"/>
      <c r="F1847" s="69"/>
      <c r="G1847" s="4"/>
      <c r="H1847" s="69"/>
    </row>
    <row r="1848" spans="1:8" ht="15" customHeight="1" x14ac:dyDescent="0.25">
      <c r="A1848" s="4"/>
      <c r="B1848" s="4"/>
      <c r="C1848" s="69"/>
      <c r="D1848" s="69"/>
      <c r="E1848" s="69"/>
      <c r="F1848" s="69"/>
      <c r="G1848" s="4"/>
      <c r="H1848" s="69"/>
    </row>
    <row r="1849" spans="1:8" ht="15" customHeight="1" x14ac:dyDescent="0.25">
      <c r="A1849" s="4"/>
      <c r="B1849" s="4"/>
      <c r="C1849" s="69"/>
      <c r="D1849" s="69"/>
      <c r="E1849" s="69"/>
      <c r="F1849" s="69"/>
      <c r="G1849" s="4"/>
      <c r="H1849" s="69"/>
    </row>
    <row r="1850" spans="1:8" ht="15" customHeight="1" x14ac:dyDescent="0.25">
      <c r="A1850" s="4"/>
      <c r="B1850" s="4"/>
      <c r="C1850" s="69"/>
      <c r="D1850" s="69"/>
      <c r="E1850" s="69"/>
      <c r="F1850" s="69"/>
      <c r="G1850" s="4"/>
      <c r="H1850" s="69"/>
    </row>
    <row r="1851" spans="1:8" ht="15" customHeight="1" x14ac:dyDescent="0.25">
      <c r="A1851" s="4"/>
      <c r="B1851" s="4"/>
      <c r="C1851" s="69"/>
      <c r="D1851" s="69"/>
      <c r="E1851" s="69"/>
      <c r="F1851" s="69"/>
      <c r="G1851" s="4"/>
      <c r="H1851" s="69"/>
    </row>
    <row r="1852" spans="1:8" ht="15" customHeight="1" x14ac:dyDescent="0.25">
      <c r="A1852" s="4"/>
      <c r="B1852" s="4"/>
      <c r="C1852" s="69"/>
      <c r="D1852" s="69"/>
      <c r="E1852" s="69"/>
      <c r="F1852" s="69"/>
      <c r="G1852" s="4"/>
      <c r="H1852" s="69"/>
    </row>
    <row r="1853" spans="1:8" ht="15" customHeight="1" x14ac:dyDescent="0.25">
      <c r="A1853" s="4"/>
      <c r="B1853" s="4"/>
      <c r="C1853" s="69"/>
      <c r="D1853" s="69"/>
      <c r="E1853" s="69"/>
      <c r="F1853" s="69"/>
      <c r="G1853" s="4"/>
      <c r="H1853" s="69"/>
    </row>
    <row r="1854" spans="1:8" ht="15" customHeight="1" x14ac:dyDescent="0.25">
      <c r="A1854" s="4"/>
      <c r="B1854" s="4"/>
      <c r="C1854" s="69"/>
      <c r="D1854" s="69"/>
      <c r="E1854" s="69"/>
      <c r="F1854" s="69"/>
      <c r="G1854" s="4"/>
      <c r="H1854" s="69"/>
    </row>
    <row r="1855" spans="1:8" ht="15" customHeight="1" x14ac:dyDescent="0.25">
      <c r="A1855" s="4"/>
      <c r="B1855" s="4"/>
      <c r="C1855" s="69"/>
      <c r="D1855" s="69"/>
      <c r="E1855" s="69"/>
      <c r="F1855" s="69"/>
      <c r="G1855" s="4"/>
      <c r="H1855" s="69"/>
    </row>
    <row r="1856" spans="1:8" ht="15" customHeight="1" x14ac:dyDescent="0.25">
      <c r="A1856" s="4"/>
      <c r="B1856" s="4"/>
      <c r="C1856" s="69"/>
      <c r="D1856" s="69"/>
      <c r="E1856" s="69"/>
      <c r="F1856" s="69"/>
      <c r="G1856" s="4"/>
      <c r="H1856" s="69"/>
    </row>
    <row r="1857" spans="1:8" ht="15" customHeight="1" x14ac:dyDescent="0.25">
      <c r="A1857" s="4"/>
      <c r="B1857" s="4"/>
      <c r="C1857" s="69"/>
      <c r="D1857" s="69"/>
      <c r="E1857" s="69"/>
      <c r="F1857" s="69"/>
      <c r="G1857" s="4"/>
      <c r="H1857" s="69"/>
    </row>
    <row r="1858" spans="1:8" ht="15" customHeight="1" x14ac:dyDescent="0.25">
      <c r="A1858" s="4"/>
      <c r="B1858" s="4"/>
      <c r="C1858" s="69"/>
      <c r="D1858" s="69"/>
      <c r="E1858" s="69"/>
      <c r="F1858" s="69"/>
      <c r="G1858" s="4"/>
      <c r="H1858" s="69"/>
    </row>
    <row r="1859" spans="1:8" ht="15" customHeight="1" x14ac:dyDescent="0.25">
      <c r="A1859" s="4"/>
      <c r="B1859" s="4"/>
      <c r="C1859" s="69"/>
      <c r="D1859" s="69"/>
      <c r="E1859" s="69"/>
      <c r="F1859" s="69"/>
      <c r="G1859" s="4"/>
      <c r="H1859" s="69"/>
    </row>
    <row r="1860" spans="1:8" ht="15" customHeight="1" x14ac:dyDescent="0.25">
      <c r="A1860" s="4"/>
      <c r="B1860" s="4"/>
      <c r="C1860" s="69"/>
      <c r="D1860" s="69"/>
      <c r="E1860" s="69"/>
      <c r="F1860" s="69"/>
      <c r="G1860" s="4"/>
      <c r="H1860" s="69"/>
    </row>
    <row r="1861" spans="1:8" ht="15" customHeight="1" x14ac:dyDescent="0.25">
      <c r="A1861" s="4"/>
      <c r="B1861" s="4"/>
      <c r="C1861" s="69"/>
      <c r="D1861" s="69"/>
      <c r="E1861" s="69"/>
      <c r="F1861" s="69"/>
      <c r="G1861" s="4"/>
      <c r="H1861" s="69"/>
    </row>
    <row r="1862" spans="1:8" ht="15" customHeight="1" x14ac:dyDescent="0.25">
      <c r="A1862" s="4"/>
      <c r="B1862" s="4"/>
      <c r="C1862" s="69"/>
      <c r="D1862" s="69"/>
      <c r="E1862" s="69"/>
      <c r="F1862" s="69"/>
      <c r="G1862" s="4"/>
      <c r="H1862" s="69"/>
    </row>
    <row r="1863" spans="1:8" ht="15" customHeight="1" x14ac:dyDescent="0.25">
      <c r="A1863" s="4"/>
      <c r="B1863" s="4"/>
      <c r="C1863" s="69"/>
      <c r="D1863" s="69"/>
      <c r="E1863" s="69"/>
      <c r="F1863" s="69"/>
      <c r="G1863" s="4"/>
      <c r="H1863" s="69"/>
    </row>
    <row r="1864" spans="1:8" ht="15" customHeight="1" x14ac:dyDescent="0.25">
      <c r="A1864" s="4"/>
      <c r="B1864" s="4"/>
      <c r="C1864" s="69"/>
      <c r="D1864" s="69"/>
      <c r="E1864" s="69"/>
      <c r="F1864" s="69"/>
      <c r="G1864" s="4"/>
      <c r="H1864" s="69"/>
    </row>
    <row r="1865" spans="1:8" ht="15" customHeight="1" x14ac:dyDescent="0.25">
      <c r="A1865" s="4"/>
      <c r="B1865" s="4"/>
      <c r="C1865" s="69"/>
      <c r="D1865" s="69"/>
      <c r="E1865" s="69"/>
      <c r="F1865" s="69"/>
      <c r="G1865" s="4"/>
      <c r="H1865" s="69"/>
    </row>
    <row r="1866" spans="1:8" ht="15" customHeight="1" x14ac:dyDescent="0.25">
      <c r="A1866" s="4"/>
      <c r="B1866" s="4"/>
      <c r="C1866" s="69"/>
      <c r="D1866" s="69"/>
      <c r="E1866" s="69"/>
      <c r="F1866" s="69"/>
      <c r="G1866" s="4"/>
      <c r="H1866" s="69"/>
    </row>
    <row r="1867" spans="1:8" ht="15" customHeight="1" x14ac:dyDescent="0.25">
      <c r="A1867" s="4"/>
      <c r="B1867" s="4"/>
      <c r="C1867" s="69"/>
      <c r="D1867" s="69"/>
      <c r="E1867" s="69"/>
      <c r="F1867" s="69"/>
      <c r="G1867" s="4"/>
      <c r="H1867" s="69"/>
    </row>
    <row r="1868" spans="1:8" ht="15" customHeight="1" x14ac:dyDescent="0.25">
      <c r="A1868" s="4"/>
      <c r="B1868" s="4"/>
      <c r="C1868" s="69"/>
      <c r="D1868" s="69"/>
      <c r="E1868" s="69"/>
      <c r="F1868" s="69"/>
      <c r="G1868" s="4"/>
      <c r="H1868" s="69"/>
    </row>
    <row r="1869" spans="1:8" ht="15" customHeight="1" x14ac:dyDescent="0.25">
      <c r="A1869" s="4"/>
      <c r="B1869" s="4"/>
      <c r="C1869" s="69"/>
      <c r="D1869" s="69"/>
      <c r="E1869" s="69"/>
      <c r="F1869" s="69"/>
      <c r="G1869" s="4"/>
      <c r="H1869" s="69"/>
    </row>
    <row r="1870" spans="1:8" ht="15" customHeight="1" x14ac:dyDescent="0.25">
      <c r="A1870" s="4"/>
      <c r="B1870" s="4"/>
      <c r="C1870" s="69"/>
      <c r="D1870" s="69"/>
      <c r="E1870" s="69"/>
      <c r="F1870" s="69"/>
      <c r="G1870" s="4"/>
      <c r="H1870" s="69"/>
    </row>
    <row r="1871" spans="1:8" ht="15" customHeight="1" x14ac:dyDescent="0.25">
      <c r="A1871" s="4"/>
      <c r="B1871" s="4"/>
      <c r="C1871" s="69"/>
      <c r="D1871" s="69"/>
      <c r="E1871" s="69"/>
      <c r="F1871" s="69"/>
      <c r="G1871" s="4"/>
      <c r="H1871" s="69"/>
    </row>
    <row r="1872" spans="1:8" ht="15" customHeight="1" x14ac:dyDescent="0.25">
      <c r="A1872" s="4"/>
      <c r="B1872" s="4"/>
      <c r="C1872" s="69"/>
      <c r="D1872" s="69"/>
      <c r="E1872" s="69"/>
      <c r="F1872" s="69"/>
      <c r="G1872" s="4"/>
      <c r="H1872" s="69"/>
    </row>
    <row r="1873" spans="1:8" ht="15" customHeight="1" x14ac:dyDescent="0.25">
      <c r="A1873" s="4"/>
      <c r="B1873" s="4"/>
      <c r="C1873" s="69"/>
      <c r="D1873" s="69"/>
      <c r="E1873" s="69"/>
      <c r="F1873" s="69"/>
      <c r="G1873" s="4"/>
      <c r="H1873" s="69"/>
    </row>
    <row r="1874" spans="1:8" ht="15" customHeight="1" x14ac:dyDescent="0.25">
      <c r="A1874" s="4"/>
      <c r="B1874" s="4"/>
      <c r="C1874" s="69"/>
      <c r="D1874" s="69"/>
      <c r="E1874" s="69"/>
      <c r="F1874" s="69"/>
      <c r="G1874" s="4"/>
      <c r="H1874" s="69"/>
    </row>
    <row r="1875" spans="1:8" ht="15" customHeight="1" x14ac:dyDescent="0.25">
      <c r="A1875" s="4"/>
      <c r="B1875" s="4"/>
      <c r="C1875" s="69"/>
      <c r="D1875" s="69"/>
      <c r="E1875" s="69"/>
      <c r="F1875" s="69"/>
      <c r="G1875" s="4"/>
      <c r="H1875" s="69"/>
    </row>
    <row r="1876" spans="1:8" ht="15" customHeight="1" x14ac:dyDescent="0.25">
      <c r="A1876" s="4"/>
      <c r="B1876" s="4"/>
      <c r="C1876" s="69"/>
      <c r="D1876" s="69"/>
      <c r="E1876" s="69"/>
      <c r="F1876" s="69"/>
      <c r="G1876" s="4"/>
      <c r="H1876" s="69"/>
    </row>
    <row r="1877" spans="1:8" ht="15" customHeight="1" x14ac:dyDescent="0.25">
      <c r="A1877" s="4"/>
      <c r="B1877" s="4"/>
      <c r="C1877" s="69"/>
      <c r="D1877" s="69"/>
      <c r="E1877" s="69"/>
      <c r="F1877" s="69"/>
      <c r="G1877" s="4"/>
      <c r="H1877" s="69"/>
    </row>
    <row r="1878" spans="1:8" ht="15" customHeight="1" x14ac:dyDescent="0.25">
      <c r="A1878" s="4"/>
      <c r="B1878" s="4"/>
      <c r="C1878" s="69"/>
      <c r="D1878" s="69"/>
      <c r="E1878" s="69"/>
      <c r="F1878" s="69"/>
      <c r="G1878" s="4"/>
      <c r="H1878" s="69"/>
    </row>
    <row r="1879" spans="1:8" ht="15" customHeight="1" x14ac:dyDescent="0.25">
      <c r="A1879" s="4"/>
      <c r="B1879" s="4"/>
      <c r="C1879" s="69"/>
      <c r="D1879" s="69"/>
      <c r="E1879" s="69"/>
      <c r="F1879" s="69"/>
      <c r="G1879" s="4"/>
      <c r="H1879" s="69"/>
    </row>
    <row r="1880" spans="1:8" ht="15" customHeight="1" x14ac:dyDescent="0.25">
      <c r="A1880" s="4"/>
      <c r="B1880" s="4"/>
      <c r="C1880" s="69"/>
      <c r="D1880" s="69"/>
      <c r="E1880" s="69"/>
      <c r="F1880" s="69"/>
      <c r="G1880" s="4"/>
      <c r="H1880" s="69"/>
    </row>
    <row r="1881" spans="1:8" ht="15" customHeight="1" x14ac:dyDescent="0.25">
      <c r="A1881" s="4"/>
      <c r="B1881" s="4"/>
      <c r="C1881" s="69"/>
      <c r="D1881" s="69"/>
      <c r="E1881" s="69"/>
      <c r="F1881" s="69"/>
      <c r="G1881" s="4"/>
      <c r="H1881" s="69"/>
    </row>
    <row r="1882" spans="1:8" ht="15" customHeight="1" x14ac:dyDescent="0.25">
      <c r="A1882" s="4"/>
      <c r="B1882" s="4"/>
      <c r="C1882" s="69"/>
      <c r="D1882" s="69"/>
      <c r="E1882" s="69"/>
      <c r="F1882" s="69"/>
      <c r="G1882" s="4"/>
      <c r="H1882" s="69"/>
    </row>
    <row r="1883" spans="1:8" ht="15" customHeight="1" x14ac:dyDescent="0.25">
      <c r="A1883" s="4"/>
      <c r="B1883" s="4"/>
      <c r="C1883" s="69"/>
      <c r="D1883" s="69"/>
      <c r="E1883" s="69"/>
      <c r="F1883" s="69"/>
      <c r="G1883" s="4"/>
      <c r="H1883" s="69"/>
    </row>
    <row r="1884" spans="1:8" ht="15" customHeight="1" x14ac:dyDescent="0.25">
      <c r="A1884" s="4"/>
      <c r="B1884" s="4"/>
      <c r="C1884" s="69"/>
      <c r="D1884" s="69"/>
      <c r="E1884" s="69"/>
      <c r="F1884" s="69"/>
      <c r="G1884" s="4"/>
      <c r="H1884" s="69"/>
    </row>
    <row r="1885" spans="1:8" ht="15" customHeight="1" x14ac:dyDescent="0.25">
      <c r="A1885" s="4"/>
      <c r="B1885" s="4"/>
      <c r="C1885" s="69"/>
      <c r="D1885" s="69"/>
      <c r="E1885" s="69"/>
      <c r="F1885" s="69"/>
      <c r="G1885" s="4"/>
      <c r="H1885" s="69"/>
    </row>
    <row r="1886" spans="1:8" ht="15" customHeight="1" x14ac:dyDescent="0.25">
      <c r="A1886" s="4"/>
      <c r="B1886" s="4"/>
      <c r="C1886" s="69"/>
      <c r="D1886" s="69"/>
      <c r="E1886" s="69"/>
      <c r="F1886" s="69"/>
      <c r="G1886" s="4"/>
      <c r="H1886" s="69"/>
    </row>
    <row r="1887" spans="1:8" ht="15" customHeight="1" x14ac:dyDescent="0.25">
      <c r="A1887" s="4"/>
      <c r="B1887" s="4"/>
      <c r="C1887" s="69"/>
      <c r="D1887" s="69"/>
      <c r="E1887" s="69"/>
      <c r="F1887" s="69"/>
      <c r="G1887" s="4"/>
      <c r="H1887" s="69"/>
    </row>
    <row r="1888" spans="1:8" ht="15" customHeight="1" x14ac:dyDescent="0.25">
      <c r="A1888" s="4"/>
      <c r="B1888" s="4"/>
      <c r="C1888" s="69"/>
      <c r="D1888" s="69"/>
      <c r="E1888" s="69"/>
      <c r="F1888" s="69"/>
      <c r="G1888" s="4"/>
      <c r="H1888" s="69"/>
    </row>
    <row r="1889" spans="1:8" ht="15" customHeight="1" x14ac:dyDescent="0.25">
      <c r="A1889" s="4"/>
      <c r="B1889" s="4"/>
      <c r="C1889" s="69"/>
      <c r="D1889" s="69"/>
      <c r="E1889" s="69"/>
      <c r="F1889" s="69"/>
      <c r="G1889" s="4"/>
      <c r="H1889" s="69"/>
    </row>
    <row r="1890" spans="1:8" ht="15" customHeight="1" x14ac:dyDescent="0.25">
      <c r="A1890" s="4"/>
      <c r="B1890" s="4"/>
      <c r="C1890" s="69"/>
      <c r="D1890" s="69"/>
      <c r="E1890" s="69"/>
      <c r="F1890" s="69"/>
      <c r="G1890" s="4"/>
      <c r="H1890" s="69"/>
    </row>
    <row r="1891" spans="1:8" ht="15" customHeight="1" x14ac:dyDescent="0.25">
      <c r="A1891" s="4"/>
      <c r="B1891" s="4"/>
      <c r="C1891" s="69"/>
      <c r="D1891" s="69"/>
      <c r="E1891" s="69"/>
      <c r="F1891" s="69"/>
      <c r="G1891" s="4"/>
      <c r="H1891" s="69"/>
    </row>
    <row r="1892" spans="1:8" ht="15" customHeight="1" x14ac:dyDescent="0.25">
      <c r="A1892" s="4"/>
      <c r="B1892" s="4"/>
      <c r="C1892" s="69"/>
      <c r="D1892" s="69"/>
      <c r="E1892" s="69"/>
      <c r="F1892" s="69"/>
      <c r="G1892" s="4"/>
      <c r="H1892" s="69"/>
    </row>
    <row r="1893" spans="1:8" ht="15" customHeight="1" x14ac:dyDescent="0.25">
      <c r="A1893" s="4"/>
      <c r="B1893" s="4"/>
      <c r="C1893" s="69"/>
      <c r="D1893" s="69"/>
      <c r="E1893" s="69"/>
      <c r="F1893" s="69"/>
      <c r="G1893" s="4"/>
      <c r="H1893" s="69"/>
    </row>
    <row r="1894" spans="1:8" ht="15" customHeight="1" x14ac:dyDescent="0.25">
      <c r="A1894" s="4"/>
      <c r="B1894" s="4"/>
      <c r="C1894" s="69"/>
      <c r="D1894" s="69"/>
      <c r="E1894" s="69"/>
      <c r="F1894" s="69"/>
      <c r="G1894" s="4"/>
      <c r="H1894" s="69"/>
    </row>
    <row r="1895" spans="1:8" ht="15" customHeight="1" x14ac:dyDescent="0.25">
      <c r="A1895" s="4"/>
      <c r="B1895" s="4"/>
      <c r="C1895" s="69"/>
      <c r="D1895" s="69"/>
      <c r="E1895" s="69"/>
      <c r="F1895" s="69"/>
      <c r="G1895" s="4"/>
      <c r="H1895" s="69"/>
    </row>
    <row r="1896" spans="1:8" ht="15" customHeight="1" x14ac:dyDescent="0.25">
      <c r="A1896" s="4"/>
      <c r="B1896" s="4"/>
      <c r="C1896" s="69"/>
      <c r="D1896" s="69"/>
      <c r="E1896" s="69"/>
      <c r="F1896" s="69"/>
      <c r="G1896" s="4"/>
      <c r="H1896" s="69"/>
    </row>
    <row r="1897" spans="1:8" ht="15" customHeight="1" x14ac:dyDescent="0.25">
      <c r="A1897" s="4"/>
      <c r="B1897" s="4"/>
      <c r="C1897" s="69"/>
      <c r="D1897" s="69"/>
      <c r="E1897" s="69"/>
      <c r="F1897" s="69"/>
      <c r="G1897" s="4"/>
      <c r="H1897" s="69"/>
    </row>
    <row r="1898" spans="1:8" ht="15" customHeight="1" x14ac:dyDescent="0.25">
      <c r="A1898" s="4"/>
      <c r="B1898" s="4"/>
      <c r="C1898" s="69"/>
      <c r="D1898" s="69"/>
      <c r="E1898" s="69"/>
      <c r="F1898" s="69"/>
      <c r="G1898" s="4"/>
      <c r="H1898" s="69"/>
    </row>
    <row r="1899" spans="1:8" ht="15" customHeight="1" x14ac:dyDescent="0.25">
      <c r="A1899" s="4"/>
      <c r="B1899" s="4"/>
      <c r="C1899" s="69"/>
      <c r="D1899" s="69"/>
      <c r="E1899" s="69"/>
      <c r="F1899" s="69"/>
      <c r="G1899" s="4"/>
      <c r="H1899" s="69"/>
    </row>
    <row r="1900" spans="1:8" ht="15" customHeight="1" x14ac:dyDescent="0.25">
      <c r="A1900" s="4"/>
      <c r="B1900" s="4"/>
      <c r="C1900" s="69"/>
      <c r="D1900" s="69"/>
      <c r="E1900" s="69"/>
      <c r="F1900" s="69"/>
      <c r="G1900" s="4"/>
      <c r="H1900" s="69"/>
    </row>
    <row r="1901" spans="1:8" ht="15" customHeight="1" x14ac:dyDescent="0.25">
      <c r="A1901" s="4"/>
      <c r="B1901" s="4"/>
      <c r="C1901" s="69"/>
      <c r="D1901" s="69"/>
      <c r="E1901" s="69"/>
      <c r="F1901" s="69"/>
      <c r="G1901" s="4"/>
      <c r="H1901" s="69"/>
    </row>
    <row r="1902" spans="1:8" ht="15" customHeight="1" x14ac:dyDescent="0.25">
      <c r="A1902" s="4"/>
      <c r="B1902" s="4"/>
      <c r="C1902" s="69"/>
      <c r="D1902" s="69"/>
      <c r="E1902" s="69"/>
      <c r="F1902" s="69"/>
      <c r="G1902" s="4"/>
      <c r="H1902" s="69"/>
    </row>
    <row r="1903" spans="1:8" ht="15" customHeight="1" x14ac:dyDescent="0.25">
      <c r="A1903" s="4"/>
      <c r="B1903" s="4"/>
      <c r="C1903" s="69"/>
      <c r="D1903" s="69"/>
      <c r="E1903" s="69"/>
      <c r="F1903" s="69"/>
      <c r="G1903" s="4"/>
      <c r="H1903" s="69"/>
    </row>
    <row r="1904" spans="1:8" ht="15" customHeight="1" x14ac:dyDescent="0.25">
      <c r="A1904" s="4"/>
      <c r="B1904" s="4"/>
      <c r="C1904" s="69"/>
      <c r="D1904" s="69"/>
      <c r="E1904" s="69"/>
      <c r="F1904" s="69"/>
      <c r="G1904" s="4"/>
      <c r="H1904" s="69"/>
    </row>
    <row r="1905" spans="1:8" ht="15" customHeight="1" x14ac:dyDescent="0.25">
      <c r="A1905" s="4"/>
      <c r="B1905" s="4"/>
      <c r="C1905" s="69"/>
      <c r="D1905" s="69"/>
      <c r="E1905" s="69"/>
      <c r="F1905" s="69"/>
      <c r="G1905" s="4"/>
      <c r="H1905" s="69"/>
    </row>
    <row r="1906" spans="1:8" ht="15" customHeight="1" x14ac:dyDescent="0.25">
      <c r="A1906" s="4"/>
      <c r="B1906" s="4"/>
      <c r="C1906" s="69"/>
      <c r="D1906" s="69"/>
      <c r="E1906" s="69"/>
      <c r="F1906" s="69"/>
      <c r="G1906" s="4"/>
      <c r="H1906" s="69"/>
    </row>
    <row r="1907" spans="1:8" ht="15" customHeight="1" x14ac:dyDescent="0.25">
      <c r="A1907" s="4"/>
      <c r="B1907" s="4"/>
      <c r="C1907" s="69"/>
      <c r="D1907" s="69"/>
      <c r="E1907" s="69"/>
      <c r="F1907" s="69"/>
      <c r="G1907" s="4"/>
      <c r="H1907" s="69"/>
    </row>
    <row r="1908" spans="1:8" ht="15" customHeight="1" x14ac:dyDescent="0.25">
      <c r="A1908" s="4"/>
      <c r="B1908" s="4"/>
      <c r="C1908" s="69"/>
      <c r="D1908" s="69"/>
      <c r="E1908" s="69"/>
      <c r="F1908" s="69"/>
      <c r="G1908" s="4"/>
      <c r="H1908" s="69"/>
    </row>
    <row r="1909" spans="1:8" ht="15" customHeight="1" x14ac:dyDescent="0.25">
      <c r="A1909" s="4"/>
      <c r="B1909" s="4"/>
      <c r="C1909" s="69"/>
      <c r="D1909" s="69"/>
      <c r="E1909" s="69"/>
      <c r="F1909" s="69"/>
      <c r="G1909" s="4"/>
      <c r="H1909" s="69"/>
    </row>
    <row r="1910" spans="1:8" ht="15" customHeight="1" x14ac:dyDescent="0.25">
      <c r="A1910" s="4"/>
      <c r="B1910" s="4"/>
      <c r="C1910" s="69"/>
      <c r="D1910" s="69"/>
      <c r="E1910" s="69"/>
      <c r="F1910" s="69"/>
      <c r="G1910" s="4"/>
      <c r="H1910" s="69"/>
    </row>
    <row r="1911" spans="1:8" ht="15" customHeight="1" x14ac:dyDescent="0.25">
      <c r="A1911" s="4"/>
      <c r="B1911" s="4"/>
      <c r="C1911" s="69"/>
      <c r="D1911" s="69"/>
      <c r="E1911" s="69"/>
      <c r="F1911" s="69"/>
      <c r="G1911" s="4"/>
      <c r="H1911" s="69"/>
    </row>
    <row r="1912" spans="1:8" ht="15" customHeight="1" x14ac:dyDescent="0.25">
      <c r="A1912" s="4"/>
      <c r="B1912" s="4"/>
      <c r="C1912" s="69"/>
      <c r="D1912" s="69"/>
      <c r="E1912" s="69"/>
      <c r="F1912" s="69"/>
      <c r="G1912" s="4"/>
      <c r="H1912" s="69"/>
    </row>
    <row r="1913" spans="1:8" ht="15" customHeight="1" x14ac:dyDescent="0.25">
      <c r="A1913" s="4"/>
      <c r="B1913" s="4"/>
      <c r="C1913" s="69"/>
      <c r="D1913" s="69"/>
      <c r="E1913" s="69"/>
      <c r="F1913" s="69"/>
      <c r="G1913" s="4"/>
      <c r="H1913" s="69"/>
    </row>
    <row r="1914" spans="1:8" ht="15" customHeight="1" x14ac:dyDescent="0.25">
      <c r="A1914" s="4"/>
      <c r="B1914" s="4"/>
      <c r="C1914" s="69"/>
      <c r="D1914" s="69"/>
      <c r="E1914" s="69"/>
      <c r="F1914" s="69"/>
      <c r="G1914" s="4"/>
      <c r="H1914" s="69"/>
    </row>
    <row r="1915" spans="1:8" ht="15" customHeight="1" x14ac:dyDescent="0.25">
      <c r="A1915" s="4"/>
      <c r="B1915" s="4"/>
      <c r="C1915" s="69"/>
      <c r="D1915" s="69"/>
      <c r="E1915" s="69"/>
      <c r="F1915" s="69"/>
      <c r="G1915" s="4"/>
      <c r="H1915" s="69"/>
    </row>
    <row r="1916" spans="1:8" ht="15" customHeight="1" x14ac:dyDescent="0.25">
      <c r="A1916" s="4"/>
      <c r="B1916" s="4"/>
      <c r="C1916" s="69"/>
      <c r="D1916" s="69"/>
      <c r="E1916" s="69"/>
      <c r="F1916" s="69"/>
      <c r="G1916" s="4"/>
      <c r="H1916" s="69"/>
    </row>
    <row r="1917" spans="1:8" ht="15" customHeight="1" x14ac:dyDescent="0.25">
      <c r="A1917" s="4"/>
      <c r="B1917" s="4"/>
      <c r="C1917" s="69"/>
      <c r="D1917" s="69"/>
      <c r="E1917" s="69"/>
      <c r="F1917" s="69"/>
      <c r="G1917" s="4"/>
      <c r="H1917" s="69"/>
    </row>
    <row r="1918" spans="1:8" ht="15" customHeight="1" x14ac:dyDescent="0.25">
      <c r="A1918" s="4"/>
      <c r="B1918" s="4"/>
      <c r="C1918" s="69"/>
      <c r="D1918" s="69"/>
      <c r="E1918" s="69"/>
      <c r="F1918" s="69"/>
      <c r="G1918" s="4"/>
      <c r="H1918" s="69"/>
    </row>
    <row r="1919" spans="1:8" ht="15" customHeight="1" x14ac:dyDescent="0.25">
      <c r="A1919" s="4"/>
      <c r="B1919" s="4"/>
      <c r="C1919" s="69"/>
      <c r="D1919" s="69"/>
      <c r="E1919" s="69"/>
      <c r="F1919" s="69"/>
      <c r="G1919" s="4"/>
      <c r="H1919" s="69"/>
    </row>
    <row r="1920" spans="1:8" ht="15" customHeight="1" x14ac:dyDescent="0.25">
      <c r="A1920" s="4"/>
      <c r="B1920" s="4"/>
      <c r="C1920" s="69"/>
      <c r="D1920" s="69"/>
      <c r="E1920" s="69"/>
      <c r="F1920" s="69"/>
      <c r="G1920" s="4"/>
      <c r="H1920" s="69"/>
    </row>
    <row r="1921" spans="1:8" ht="15" customHeight="1" x14ac:dyDescent="0.25">
      <c r="A1921" s="4"/>
      <c r="B1921" s="4"/>
      <c r="C1921" s="69"/>
      <c r="D1921" s="69"/>
      <c r="E1921" s="69"/>
      <c r="F1921" s="69"/>
      <c r="G1921" s="4"/>
      <c r="H1921" s="69"/>
    </row>
    <row r="1922" spans="1:8" ht="15" customHeight="1" x14ac:dyDescent="0.25">
      <c r="A1922" s="4"/>
      <c r="B1922" s="4"/>
      <c r="C1922" s="69"/>
      <c r="D1922" s="69"/>
      <c r="E1922" s="69"/>
      <c r="F1922" s="69"/>
      <c r="G1922" s="4"/>
      <c r="H1922" s="69"/>
    </row>
    <row r="1923" spans="1:8" ht="15" customHeight="1" x14ac:dyDescent="0.25">
      <c r="A1923" s="4"/>
      <c r="B1923" s="4"/>
      <c r="C1923" s="69"/>
      <c r="D1923" s="69"/>
      <c r="E1923" s="69"/>
      <c r="F1923" s="69"/>
      <c r="G1923" s="4"/>
      <c r="H1923" s="69"/>
    </row>
    <row r="1924" spans="1:8" ht="15" customHeight="1" x14ac:dyDescent="0.25">
      <c r="A1924" s="4"/>
      <c r="B1924" s="4"/>
      <c r="C1924" s="69"/>
      <c r="D1924" s="69"/>
      <c r="E1924" s="69"/>
      <c r="F1924" s="69"/>
      <c r="G1924" s="4"/>
      <c r="H1924" s="69"/>
    </row>
    <row r="1925" spans="1:8" ht="15" customHeight="1" x14ac:dyDescent="0.25">
      <c r="A1925" s="4"/>
      <c r="B1925" s="4"/>
      <c r="C1925" s="69"/>
      <c r="D1925" s="69"/>
      <c r="E1925" s="69"/>
      <c r="F1925" s="69"/>
      <c r="G1925" s="4"/>
      <c r="H1925" s="69"/>
    </row>
    <row r="1926" spans="1:8" ht="15" customHeight="1" x14ac:dyDescent="0.25">
      <c r="A1926" s="4"/>
      <c r="B1926" s="4"/>
      <c r="C1926" s="69"/>
      <c r="D1926" s="69"/>
      <c r="E1926" s="69"/>
      <c r="F1926" s="69"/>
      <c r="G1926" s="4"/>
      <c r="H1926" s="69"/>
    </row>
    <row r="1927" spans="1:8" ht="15" customHeight="1" x14ac:dyDescent="0.25">
      <c r="A1927" s="4"/>
      <c r="B1927" s="4"/>
      <c r="C1927" s="69"/>
      <c r="D1927" s="69"/>
      <c r="E1927" s="69"/>
      <c r="F1927" s="69"/>
      <c r="G1927" s="4"/>
      <c r="H1927" s="69"/>
    </row>
    <row r="1928" spans="1:8" ht="15" customHeight="1" x14ac:dyDescent="0.25">
      <c r="A1928" s="4"/>
      <c r="B1928" s="4"/>
      <c r="C1928" s="69"/>
      <c r="D1928" s="69"/>
      <c r="E1928" s="69"/>
      <c r="F1928" s="69"/>
      <c r="G1928" s="4"/>
      <c r="H1928" s="69"/>
    </row>
    <row r="1929" spans="1:8" ht="15" customHeight="1" x14ac:dyDescent="0.25">
      <c r="A1929" s="4"/>
      <c r="B1929" s="4"/>
      <c r="C1929" s="69"/>
      <c r="D1929" s="69"/>
      <c r="E1929" s="69"/>
      <c r="F1929" s="69"/>
      <c r="G1929" s="4"/>
      <c r="H1929" s="69"/>
    </row>
    <row r="1930" spans="1:8" ht="15" customHeight="1" x14ac:dyDescent="0.25">
      <c r="A1930" s="4"/>
      <c r="B1930" s="4"/>
      <c r="C1930" s="69"/>
      <c r="D1930" s="69"/>
      <c r="E1930" s="69"/>
      <c r="F1930" s="69"/>
      <c r="G1930" s="4"/>
      <c r="H1930" s="69"/>
    </row>
    <row r="1931" spans="1:8" ht="15" customHeight="1" x14ac:dyDescent="0.25">
      <c r="A1931" s="4"/>
      <c r="B1931" s="4"/>
      <c r="C1931" s="69"/>
      <c r="D1931" s="69"/>
      <c r="E1931" s="69"/>
      <c r="F1931" s="69"/>
      <c r="G1931" s="4"/>
      <c r="H1931" s="69"/>
    </row>
    <row r="1932" spans="1:8" ht="15" customHeight="1" x14ac:dyDescent="0.25">
      <c r="A1932" s="4"/>
      <c r="B1932" s="4"/>
      <c r="C1932" s="69"/>
      <c r="D1932" s="69"/>
      <c r="E1932" s="69"/>
      <c r="F1932" s="69"/>
      <c r="G1932" s="4"/>
      <c r="H1932" s="69"/>
    </row>
    <row r="1933" spans="1:8" ht="15" customHeight="1" x14ac:dyDescent="0.25">
      <c r="A1933" s="4"/>
      <c r="B1933" s="4"/>
      <c r="C1933" s="69"/>
      <c r="D1933" s="69"/>
      <c r="E1933" s="69"/>
      <c r="F1933" s="69"/>
      <c r="G1933" s="4"/>
      <c r="H1933" s="69"/>
    </row>
    <row r="1934" spans="1:8" ht="15" customHeight="1" x14ac:dyDescent="0.25">
      <c r="A1934" s="4"/>
      <c r="B1934" s="4"/>
      <c r="C1934" s="69"/>
      <c r="D1934" s="69"/>
      <c r="E1934" s="69"/>
      <c r="F1934" s="69"/>
      <c r="G1934" s="4"/>
      <c r="H1934" s="69"/>
    </row>
    <row r="1935" spans="1:8" ht="15" customHeight="1" x14ac:dyDescent="0.25">
      <c r="A1935" s="4"/>
      <c r="B1935" s="4"/>
      <c r="C1935" s="69"/>
      <c r="D1935" s="69"/>
      <c r="E1935" s="69"/>
      <c r="F1935" s="69"/>
      <c r="G1935" s="4"/>
      <c r="H1935" s="69"/>
    </row>
    <row r="1936" spans="1:8" ht="15" customHeight="1" x14ac:dyDescent="0.25">
      <c r="A1936" s="4"/>
      <c r="B1936" s="4"/>
      <c r="C1936" s="69"/>
      <c r="D1936" s="69"/>
      <c r="E1936" s="69"/>
      <c r="F1936" s="69"/>
      <c r="G1936" s="4"/>
      <c r="H1936" s="69"/>
    </row>
    <row r="1937" spans="1:8" ht="15" customHeight="1" x14ac:dyDescent="0.25">
      <c r="A1937" s="4"/>
      <c r="B1937" s="4"/>
      <c r="C1937" s="69"/>
      <c r="D1937" s="69"/>
      <c r="E1937" s="69"/>
      <c r="F1937" s="69"/>
      <c r="G1937" s="4"/>
      <c r="H1937" s="69"/>
    </row>
    <row r="1938" spans="1:8" ht="15" customHeight="1" x14ac:dyDescent="0.25">
      <c r="A1938" s="4"/>
      <c r="B1938" s="4"/>
      <c r="C1938" s="69"/>
      <c r="D1938" s="69"/>
      <c r="E1938" s="69"/>
      <c r="F1938" s="69"/>
      <c r="G1938" s="4"/>
      <c r="H1938" s="69"/>
    </row>
    <row r="1939" spans="1:8" ht="15" customHeight="1" x14ac:dyDescent="0.25">
      <c r="A1939" s="4"/>
      <c r="B1939" s="4"/>
      <c r="C1939" s="69"/>
      <c r="D1939" s="69"/>
      <c r="E1939" s="69"/>
      <c r="F1939" s="69"/>
      <c r="G1939" s="4"/>
      <c r="H1939" s="69"/>
    </row>
    <row r="1940" spans="1:8" ht="15" customHeight="1" x14ac:dyDescent="0.25">
      <c r="A1940" s="4"/>
      <c r="B1940" s="4"/>
      <c r="C1940" s="69"/>
      <c r="D1940" s="69"/>
      <c r="E1940" s="69"/>
      <c r="F1940" s="69"/>
      <c r="G1940" s="4"/>
      <c r="H1940" s="69"/>
    </row>
    <row r="1941" spans="1:8" ht="15" customHeight="1" x14ac:dyDescent="0.25">
      <c r="A1941" s="4"/>
      <c r="B1941" s="4"/>
      <c r="C1941" s="69"/>
      <c r="D1941" s="69"/>
      <c r="E1941" s="69"/>
      <c r="F1941" s="69"/>
      <c r="G1941" s="4"/>
      <c r="H1941" s="69"/>
    </row>
    <row r="1942" spans="1:8" ht="15" customHeight="1" x14ac:dyDescent="0.25">
      <c r="A1942" s="4"/>
      <c r="B1942" s="4"/>
      <c r="C1942" s="69"/>
      <c r="D1942" s="69"/>
      <c r="E1942" s="69"/>
      <c r="F1942" s="69"/>
      <c r="G1942" s="4"/>
      <c r="H1942" s="69"/>
    </row>
    <row r="1943" spans="1:8" ht="15" customHeight="1" x14ac:dyDescent="0.25">
      <c r="A1943" s="4"/>
      <c r="B1943" s="4"/>
      <c r="C1943" s="69"/>
      <c r="D1943" s="69"/>
      <c r="E1943" s="69"/>
      <c r="F1943" s="69"/>
      <c r="G1943" s="4"/>
      <c r="H1943" s="69"/>
    </row>
    <row r="1944" spans="1:8" ht="15" customHeight="1" x14ac:dyDescent="0.25">
      <c r="A1944" s="4"/>
      <c r="B1944" s="4"/>
      <c r="C1944" s="69"/>
      <c r="D1944" s="69"/>
      <c r="E1944" s="69"/>
      <c r="F1944" s="69"/>
      <c r="G1944" s="4"/>
      <c r="H1944" s="69"/>
    </row>
    <row r="1945" spans="1:8" ht="15" customHeight="1" x14ac:dyDescent="0.25">
      <c r="A1945" s="4"/>
      <c r="B1945" s="4"/>
      <c r="C1945" s="69"/>
      <c r="D1945" s="69"/>
      <c r="E1945" s="69"/>
      <c r="F1945" s="69"/>
      <c r="G1945" s="4"/>
      <c r="H1945" s="69"/>
    </row>
    <row r="1946" spans="1:8" ht="15" customHeight="1" x14ac:dyDescent="0.25">
      <c r="A1946" s="4"/>
      <c r="B1946" s="4"/>
      <c r="C1946" s="69"/>
      <c r="D1946" s="69"/>
      <c r="E1946" s="69"/>
      <c r="F1946" s="69"/>
      <c r="G1946" s="4"/>
      <c r="H1946" s="69"/>
    </row>
    <row r="1947" spans="1:8" ht="15" customHeight="1" x14ac:dyDescent="0.25">
      <c r="A1947" s="4"/>
      <c r="B1947" s="4"/>
      <c r="C1947" s="69"/>
      <c r="D1947" s="69"/>
      <c r="E1947" s="69"/>
      <c r="F1947" s="69"/>
      <c r="G1947" s="4"/>
      <c r="H1947" s="69"/>
    </row>
    <row r="1948" spans="1:8" ht="15" customHeight="1" x14ac:dyDescent="0.25">
      <c r="A1948" s="4"/>
      <c r="B1948" s="4"/>
      <c r="C1948" s="69"/>
      <c r="D1948" s="69"/>
      <c r="E1948" s="69"/>
      <c r="F1948" s="69"/>
      <c r="G1948" s="4"/>
      <c r="H1948" s="69"/>
    </row>
    <row r="1949" spans="1:8" ht="15" customHeight="1" x14ac:dyDescent="0.25">
      <c r="A1949" s="4"/>
      <c r="B1949" s="4"/>
      <c r="C1949" s="69"/>
      <c r="D1949" s="69"/>
      <c r="E1949" s="69"/>
      <c r="F1949" s="69"/>
      <c r="G1949" s="4"/>
      <c r="H1949" s="69"/>
    </row>
    <row r="1950" spans="1:8" ht="15" customHeight="1" x14ac:dyDescent="0.25">
      <c r="A1950" s="4"/>
      <c r="B1950" s="4"/>
      <c r="C1950" s="69"/>
      <c r="D1950" s="69"/>
      <c r="E1950" s="69"/>
      <c r="F1950" s="69"/>
      <c r="G1950" s="4"/>
      <c r="H1950" s="69"/>
    </row>
    <row r="1951" spans="1:8" ht="15" customHeight="1" x14ac:dyDescent="0.25">
      <c r="A1951" s="4"/>
      <c r="B1951" s="4"/>
      <c r="C1951" s="69"/>
      <c r="D1951" s="69"/>
      <c r="E1951" s="69"/>
      <c r="F1951" s="69"/>
      <c r="G1951" s="4"/>
      <c r="H1951" s="69"/>
    </row>
    <row r="1952" spans="1:8" ht="15" customHeight="1" x14ac:dyDescent="0.25">
      <c r="A1952" s="4"/>
      <c r="B1952" s="4"/>
      <c r="C1952" s="69"/>
      <c r="D1952" s="69"/>
      <c r="E1952" s="69"/>
      <c r="F1952" s="69"/>
      <c r="G1952" s="4"/>
      <c r="H1952" s="69"/>
    </row>
    <row r="1953" spans="1:8" ht="15" customHeight="1" x14ac:dyDescent="0.25">
      <c r="A1953" s="4"/>
      <c r="B1953" s="4"/>
      <c r="C1953" s="69"/>
      <c r="D1953" s="69"/>
      <c r="E1953" s="69"/>
      <c r="F1953" s="69"/>
      <c r="G1953" s="4"/>
      <c r="H1953" s="69"/>
    </row>
    <row r="1954" spans="1:8" ht="15" customHeight="1" x14ac:dyDescent="0.25">
      <c r="A1954" s="4"/>
      <c r="B1954" s="4"/>
      <c r="C1954" s="69"/>
      <c r="D1954" s="69"/>
      <c r="E1954" s="69"/>
      <c r="F1954" s="69"/>
      <c r="G1954" s="4"/>
      <c r="H1954" s="69"/>
    </row>
    <row r="1955" spans="1:8" ht="15" customHeight="1" x14ac:dyDescent="0.25">
      <c r="A1955" s="4"/>
      <c r="B1955" s="4"/>
      <c r="C1955" s="69"/>
      <c r="D1955" s="69"/>
      <c r="E1955" s="69"/>
      <c r="F1955" s="69"/>
      <c r="G1955" s="4"/>
      <c r="H1955" s="69"/>
    </row>
    <row r="1956" spans="1:8" ht="15" customHeight="1" x14ac:dyDescent="0.25">
      <c r="A1956" s="4"/>
      <c r="B1956" s="4"/>
      <c r="C1956" s="69"/>
      <c r="D1956" s="69"/>
      <c r="E1956" s="69"/>
      <c r="F1956" s="69"/>
      <c r="G1956" s="4"/>
      <c r="H1956" s="69"/>
    </row>
    <row r="1957" spans="1:8" ht="15" customHeight="1" x14ac:dyDescent="0.25">
      <c r="A1957" s="4"/>
      <c r="B1957" s="4"/>
      <c r="C1957" s="69"/>
      <c r="D1957" s="69"/>
      <c r="E1957" s="69"/>
      <c r="F1957" s="69"/>
      <c r="G1957" s="4"/>
      <c r="H1957" s="69"/>
    </row>
    <row r="1958" spans="1:8" ht="15" customHeight="1" x14ac:dyDescent="0.25">
      <c r="A1958" s="4"/>
      <c r="B1958" s="4"/>
      <c r="C1958" s="69"/>
      <c r="D1958" s="69"/>
      <c r="E1958" s="69"/>
      <c r="F1958" s="69"/>
      <c r="G1958" s="4"/>
      <c r="H1958" s="69"/>
    </row>
    <row r="1959" spans="1:8" ht="15" customHeight="1" x14ac:dyDescent="0.25">
      <c r="A1959" s="4"/>
      <c r="B1959" s="4"/>
      <c r="C1959" s="69"/>
      <c r="D1959" s="69"/>
      <c r="E1959" s="69"/>
      <c r="F1959" s="69"/>
      <c r="G1959" s="4"/>
      <c r="H1959" s="69"/>
    </row>
    <row r="1960" spans="1:8" ht="15" customHeight="1" x14ac:dyDescent="0.25">
      <c r="A1960" s="4"/>
      <c r="B1960" s="4"/>
      <c r="C1960" s="69"/>
      <c r="D1960" s="69"/>
      <c r="E1960" s="69"/>
      <c r="F1960" s="69"/>
      <c r="G1960" s="4"/>
      <c r="H1960" s="69"/>
    </row>
    <row r="1961" spans="1:8" ht="15" customHeight="1" x14ac:dyDescent="0.25">
      <c r="A1961" s="4"/>
      <c r="B1961" s="4"/>
      <c r="C1961" s="69"/>
      <c r="D1961" s="69"/>
      <c r="E1961" s="69"/>
      <c r="F1961" s="69"/>
      <c r="G1961" s="4"/>
      <c r="H1961" s="69"/>
    </row>
    <row r="1962" spans="1:8" ht="15" customHeight="1" x14ac:dyDescent="0.25">
      <c r="A1962" s="4"/>
      <c r="B1962" s="4"/>
      <c r="C1962" s="69"/>
      <c r="D1962" s="69"/>
      <c r="E1962" s="69"/>
      <c r="F1962" s="69"/>
      <c r="G1962" s="4"/>
      <c r="H1962" s="69"/>
    </row>
    <row r="1963" spans="1:8" ht="15" customHeight="1" x14ac:dyDescent="0.25">
      <c r="A1963" s="4"/>
      <c r="B1963" s="4"/>
      <c r="C1963" s="69"/>
      <c r="D1963" s="69"/>
      <c r="E1963" s="69"/>
      <c r="F1963" s="69"/>
      <c r="G1963" s="4"/>
      <c r="H1963" s="69"/>
    </row>
    <row r="1964" spans="1:8" ht="15" customHeight="1" x14ac:dyDescent="0.25">
      <c r="A1964" s="4"/>
      <c r="B1964" s="4"/>
      <c r="C1964" s="69"/>
      <c r="D1964" s="69"/>
      <c r="E1964" s="69"/>
      <c r="F1964" s="69"/>
      <c r="G1964" s="4"/>
      <c r="H1964" s="69"/>
    </row>
    <row r="1965" spans="1:8" ht="15" customHeight="1" x14ac:dyDescent="0.25">
      <c r="A1965" s="4"/>
      <c r="B1965" s="4"/>
      <c r="C1965" s="69"/>
      <c r="D1965" s="69"/>
      <c r="E1965" s="69"/>
      <c r="F1965" s="69"/>
      <c r="G1965" s="4"/>
      <c r="H1965" s="69"/>
    </row>
    <row r="1966" spans="1:8" ht="15" customHeight="1" x14ac:dyDescent="0.25">
      <c r="A1966" s="4"/>
      <c r="B1966" s="4"/>
      <c r="C1966" s="69"/>
      <c r="D1966" s="69"/>
      <c r="E1966" s="69"/>
      <c r="F1966" s="69"/>
      <c r="G1966" s="4"/>
      <c r="H1966" s="69"/>
    </row>
    <row r="1967" spans="1:8" ht="15" customHeight="1" x14ac:dyDescent="0.25">
      <c r="A1967" s="4"/>
      <c r="B1967" s="4"/>
      <c r="C1967" s="69"/>
      <c r="D1967" s="69"/>
      <c r="E1967" s="69"/>
      <c r="F1967" s="69"/>
      <c r="G1967" s="4"/>
      <c r="H1967" s="69"/>
    </row>
    <row r="1968" spans="1:8" ht="15" customHeight="1" x14ac:dyDescent="0.25">
      <c r="A1968" s="4"/>
      <c r="B1968" s="4"/>
      <c r="C1968" s="69"/>
      <c r="D1968" s="69"/>
      <c r="E1968" s="69"/>
      <c r="F1968" s="69"/>
      <c r="G1968" s="4"/>
      <c r="H1968" s="69"/>
    </row>
    <row r="1969" spans="1:8" ht="15" customHeight="1" x14ac:dyDescent="0.25">
      <c r="A1969" s="4"/>
      <c r="B1969" s="4"/>
      <c r="C1969" s="69"/>
      <c r="D1969" s="69"/>
      <c r="E1969" s="69"/>
      <c r="F1969" s="69"/>
      <c r="G1969" s="4"/>
      <c r="H1969" s="69"/>
    </row>
    <row r="1970" spans="1:8" ht="15" customHeight="1" x14ac:dyDescent="0.25">
      <c r="A1970" s="4"/>
      <c r="B1970" s="4"/>
      <c r="C1970" s="69"/>
      <c r="D1970" s="69"/>
      <c r="E1970" s="69"/>
      <c r="F1970" s="69"/>
      <c r="G1970" s="4"/>
      <c r="H1970" s="69"/>
    </row>
    <row r="1971" spans="1:8" ht="15" customHeight="1" x14ac:dyDescent="0.25">
      <c r="A1971" s="4"/>
      <c r="B1971" s="4"/>
      <c r="C1971" s="69"/>
      <c r="D1971" s="69"/>
      <c r="E1971" s="69"/>
      <c r="F1971" s="69"/>
      <c r="G1971" s="4"/>
      <c r="H1971" s="69"/>
    </row>
    <row r="1972" spans="1:8" ht="15" customHeight="1" x14ac:dyDescent="0.25">
      <c r="A1972" s="4"/>
      <c r="B1972" s="4"/>
      <c r="C1972" s="69"/>
      <c r="D1972" s="69"/>
      <c r="E1972" s="69"/>
      <c r="F1972" s="69"/>
      <c r="G1972" s="4"/>
      <c r="H1972" s="69"/>
    </row>
    <row r="1973" spans="1:8" ht="15" customHeight="1" x14ac:dyDescent="0.25">
      <c r="A1973" s="4"/>
      <c r="B1973" s="4"/>
      <c r="C1973" s="69"/>
      <c r="D1973" s="69"/>
      <c r="E1973" s="69"/>
      <c r="F1973" s="69"/>
      <c r="G1973" s="4"/>
      <c r="H1973" s="69"/>
    </row>
    <row r="1974" spans="1:8" ht="15" customHeight="1" x14ac:dyDescent="0.25">
      <c r="A1974" s="4"/>
      <c r="B1974" s="4"/>
      <c r="C1974" s="69"/>
      <c r="D1974" s="69"/>
      <c r="E1974" s="69"/>
      <c r="F1974" s="69"/>
      <c r="G1974" s="4"/>
      <c r="H1974" s="69"/>
    </row>
    <row r="1975" spans="1:8" ht="15" customHeight="1" x14ac:dyDescent="0.25">
      <c r="A1975" s="4"/>
      <c r="B1975" s="4"/>
      <c r="C1975" s="69"/>
      <c r="D1975" s="69"/>
      <c r="E1975" s="69"/>
      <c r="F1975" s="69"/>
      <c r="G1975" s="4"/>
      <c r="H1975" s="69"/>
    </row>
    <row r="1976" spans="1:8" ht="15" customHeight="1" x14ac:dyDescent="0.25">
      <c r="A1976" s="4"/>
      <c r="B1976" s="4"/>
      <c r="C1976" s="69"/>
      <c r="D1976" s="69"/>
      <c r="E1976" s="69"/>
      <c r="F1976" s="69"/>
      <c r="G1976" s="4"/>
      <c r="H1976" s="69"/>
    </row>
    <row r="1977" spans="1:8" ht="15" customHeight="1" x14ac:dyDescent="0.25">
      <c r="A1977" s="4"/>
      <c r="B1977" s="4"/>
      <c r="C1977" s="69"/>
      <c r="D1977" s="69"/>
      <c r="E1977" s="69"/>
      <c r="F1977" s="69"/>
      <c r="G1977" s="4"/>
      <c r="H1977" s="69"/>
    </row>
    <row r="1978" spans="1:8" ht="15" customHeight="1" x14ac:dyDescent="0.25">
      <c r="A1978" s="4"/>
      <c r="B1978" s="4"/>
      <c r="C1978" s="69"/>
      <c r="D1978" s="69"/>
      <c r="E1978" s="69"/>
      <c r="F1978" s="69"/>
      <c r="G1978" s="4"/>
      <c r="H1978" s="69"/>
    </row>
    <row r="1979" spans="1:8" ht="15" customHeight="1" x14ac:dyDescent="0.25">
      <c r="A1979" s="4"/>
      <c r="B1979" s="4"/>
      <c r="C1979" s="69"/>
      <c r="D1979" s="69"/>
      <c r="E1979" s="69"/>
      <c r="F1979" s="69"/>
      <c r="G1979" s="4"/>
      <c r="H1979" s="69"/>
    </row>
    <row r="1980" spans="1:8" ht="15" customHeight="1" x14ac:dyDescent="0.25">
      <c r="A1980" s="4"/>
      <c r="B1980" s="4"/>
      <c r="C1980" s="69"/>
      <c r="D1980" s="69"/>
      <c r="E1980" s="69"/>
      <c r="F1980" s="69"/>
      <c r="G1980" s="4"/>
      <c r="H1980" s="69"/>
    </row>
    <row r="1981" spans="1:8" ht="15" customHeight="1" x14ac:dyDescent="0.25">
      <c r="A1981" s="4"/>
      <c r="B1981" s="4"/>
      <c r="C1981" s="69"/>
      <c r="D1981" s="69"/>
      <c r="E1981" s="69"/>
      <c r="F1981" s="69"/>
      <c r="G1981" s="4"/>
      <c r="H1981" s="69"/>
    </row>
    <row r="1982" spans="1:8" ht="15" customHeight="1" x14ac:dyDescent="0.25">
      <c r="A1982" s="4"/>
      <c r="B1982" s="4"/>
      <c r="C1982" s="69"/>
      <c r="D1982" s="69"/>
      <c r="E1982" s="69"/>
      <c r="F1982" s="69"/>
      <c r="G1982" s="4"/>
      <c r="H1982" s="69"/>
    </row>
    <row r="1983" spans="1:8" ht="15" customHeight="1" x14ac:dyDescent="0.25">
      <c r="A1983" s="4"/>
      <c r="B1983" s="4"/>
      <c r="C1983" s="69"/>
      <c r="D1983" s="69"/>
      <c r="E1983" s="69"/>
      <c r="F1983" s="69"/>
      <c r="G1983" s="4"/>
      <c r="H1983" s="69"/>
    </row>
    <row r="1984" spans="1:8" ht="15" customHeight="1" x14ac:dyDescent="0.25">
      <c r="A1984" s="4"/>
      <c r="B1984" s="4"/>
      <c r="C1984" s="69"/>
      <c r="D1984" s="69"/>
      <c r="E1984" s="69"/>
      <c r="F1984" s="69"/>
      <c r="G1984" s="4"/>
      <c r="H1984" s="69"/>
    </row>
    <row r="1985" spans="1:8" ht="15" customHeight="1" x14ac:dyDescent="0.25">
      <c r="A1985" s="4"/>
      <c r="B1985" s="4"/>
      <c r="C1985" s="69"/>
      <c r="D1985" s="69"/>
      <c r="E1985" s="69"/>
      <c r="F1985" s="69"/>
      <c r="G1985" s="4"/>
      <c r="H1985" s="69"/>
    </row>
    <row r="1986" spans="1:8" ht="15" customHeight="1" x14ac:dyDescent="0.25">
      <c r="A1986" s="4"/>
      <c r="B1986" s="4"/>
      <c r="C1986" s="69"/>
      <c r="D1986" s="69"/>
      <c r="E1986" s="69"/>
      <c r="F1986" s="69"/>
      <c r="G1986" s="4"/>
      <c r="H1986" s="69"/>
    </row>
    <row r="1987" spans="1:8" ht="15" customHeight="1" x14ac:dyDescent="0.25">
      <c r="A1987" s="4"/>
      <c r="B1987" s="4"/>
      <c r="C1987" s="69"/>
      <c r="D1987" s="69"/>
      <c r="E1987" s="69"/>
      <c r="F1987" s="69"/>
      <c r="G1987" s="4"/>
      <c r="H1987" s="69"/>
    </row>
    <row r="1988" spans="1:8" ht="15" customHeight="1" x14ac:dyDescent="0.25">
      <c r="A1988" s="4"/>
      <c r="B1988" s="4"/>
      <c r="C1988" s="69"/>
      <c r="D1988" s="69"/>
      <c r="E1988" s="69"/>
      <c r="F1988" s="69"/>
      <c r="G1988" s="4"/>
      <c r="H1988" s="69"/>
    </row>
    <row r="1989" spans="1:8" ht="15" customHeight="1" x14ac:dyDescent="0.25">
      <c r="A1989" s="4"/>
      <c r="B1989" s="4"/>
      <c r="C1989" s="69"/>
      <c r="D1989" s="69"/>
      <c r="E1989" s="69"/>
      <c r="F1989" s="69"/>
      <c r="G1989" s="4"/>
      <c r="H1989" s="69"/>
    </row>
    <row r="1990" spans="1:8" ht="15" customHeight="1" x14ac:dyDescent="0.25">
      <c r="A1990" s="4"/>
      <c r="B1990" s="4"/>
      <c r="C1990" s="69"/>
      <c r="D1990" s="69"/>
      <c r="E1990" s="69"/>
      <c r="F1990" s="69"/>
      <c r="G1990" s="4"/>
      <c r="H1990" s="69"/>
    </row>
    <row r="1991" spans="1:8" ht="15" customHeight="1" x14ac:dyDescent="0.25">
      <c r="A1991" s="4"/>
      <c r="B1991" s="4"/>
      <c r="C1991" s="69"/>
      <c r="D1991" s="69"/>
      <c r="E1991" s="69"/>
      <c r="F1991" s="69"/>
      <c r="G1991" s="4"/>
      <c r="H1991" s="69"/>
    </row>
    <row r="1992" spans="1:8" ht="15" customHeight="1" x14ac:dyDescent="0.25">
      <c r="A1992" s="4"/>
      <c r="B1992" s="4"/>
      <c r="C1992" s="69"/>
      <c r="D1992" s="69"/>
      <c r="E1992" s="69"/>
      <c r="F1992" s="69"/>
      <c r="G1992" s="4"/>
      <c r="H1992" s="69"/>
    </row>
    <row r="1993" spans="1:8" ht="15" customHeight="1" x14ac:dyDescent="0.25">
      <c r="A1993" s="4"/>
      <c r="B1993" s="4"/>
      <c r="C1993" s="69"/>
      <c r="D1993" s="69"/>
      <c r="E1993" s="69"/>
      <c r="F1993" s="69"/>
      <c r="G1993" s="4"/>
      <c r="H1993" s="69"/>
    </row>
    <row r="1994" spans="1:8" ht="15" customHeight="1" x14ac:dyDescent="0.25">
      <c r="A1994" s="4"/>
      <c r="B1994" s="4"/>
      <c r="C1994" s="69"/>
      <c r="D1994" s="69"/>
      <c r="E1994" s="69"/>
      <c r="F1994" s="69"/>
      <c r="G1994" s="4"/>
      <c r="H1994" s="69"/>
    </row>
    <row r="1995" spans="1:8" ht="15" customHeight="1" x14ac:dyDescent="0.25">
      <c r="A1995" s="4"/>
      <c r="B1995" s="4"/>
      <c r="C1995" s="69"/>
      <c r="D1995" s="69"/>
      <c r="E1995" s="69"/>
      <c r="F1995" s="69"/>
      <c r="G1995" s="4"/>
      <c r="H1995" s="69"/>
    </row>
    <row r="1996" spans="1:8" ht="15" customHeight="1" x14ac:dyDescent="0.25">
      <c r="A1996" s="4"/>
      <c r="B1996" s="4"/>
      <c r="C1996" s="69"/>
      <c r="D1996" s="69"/>
      <c r="E1996" s="69"/>
      <c r="F1996" s="69"/>
      <c r="G1996" s="4"/>
      <c r="H1996" s="69"/>
    </row>
    <row r="1997" spans="1:8" ht="15" customHeight="1" x14ac:dyDescent="0.25">
      <c r="A1997" s="4"/>
      <c r="B1997" s="4"/>
      <c r="C1997" s="69"/>
      <c r="D1997" s="69"/>
      <c r="E1997" s="69"/>
      <c r="F1997" s="69"/>
      <c r="G1997" s="4"/>
      <c r="H1997" s="69"/>
    </row>
  </sheetData>
  <mergeCells count="12">
    <mergeCell ref="A60:H60"/>
    <mergeCell ref="A1:H1"/>
    <mergeCell ref="A2:H2"/>
    <mergeCell ref="A3:B3"/>
    <mergeCell ref="A8:H8"/>
    <mergeCell ref="A28:H28"/>
    <mergeCell ref="A29:H29"/>
    <mergeCell ref="A30:B30"/>
    <mergeCell ref="A35:H35"/>
    <mergeCell ref="A53:H53"/>
    <mergeCell ref="A54:H54"/>
    <mergeCell ref="A55:B55"/>
  </mergeCells>
  <pageMargins left="0.74803149606299213" right="0.74803149606299213" top="0.59055118110236227" bottom="0.74803149606299213" header="0.31496062992125984" footer="0.31496062992125984"/>
  <pageSetup paperSize="9" orientation="landscape" r:id="rId1"/>
  <headerFooter alignWithMargins="0">
    <oddHeader>&amp;C&amp;"Times New Roman,Regular"&amp;12&amp;P</oddHeader>
  </headerFooter>
  <rowBreaks count="2" manualBreakCount="2">
    <brk id="27" max="16383" man="1"/>
    <brk id="52"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L38"/>
  <sheetViews>
    <sheetView showWhiteSpace="0" view="pageBreakPreview" topLeftCell="A16" zoomScaleNormal="100" zoomScaleSheetLayoutView="100" workbookViewId="0">
      <selection activeCell="M27" sqref="M27"/>
    </sheetView>
  </sheetViews>
  <sheetFormatPr defaultColWidth="9.140625" defaultRowHeight="12.75" x14ac:dyDescent="0.2"/>
  <cols>
    <col min="1" max="1" width="11" style="98" customWidth="1"/>
    <col min="2" max="2" width="14" style="99" customWidth="1"/>
    <col min="3" max="3" width="11.28515625" style="99" customWidth="1"/>
    <col min="4" max="4" width="9.5703125" style="99" customWidth="1"/>
    <col min="5" max="5" width="12" style="99" customWidth="1"/>
    <col min="6" max="6" width="11.85546875" style="99" customWidth="1"/>
    <col min="7" max="7" width="8" style="99" customWidth="1"/>
    <col min="8" max="8" width="13.42578125" style="99" customWidth="1"/>
    <col min="9" max="9" width="9.7109375" style="99" customWidth="1"/>
    <col min="10" max="10" width="14.28515625" style="99" customWidth="1"/>
    <col min="11" max="11" width="14.140625" style="99" customWidth="1"/>
    <col min="12" max="256" width="9.140625" style="76"/>
    <col min="257" max="257" width="11.85546875" style="76" customWidth="1"/>
    <col min="258" max="258" width="13" style="76" customWidth="1"/>
    <col min="259" max="259" width="11.28515625" style="76" customWidth="1"/>
    <col min="260" max="260" width="9.5703125" style="76" customWidth="1"/>
    <col min="261" max="261" width="12" style="76" customWidth="1"/>
    <col min="262" max="262" width="11.85546875" style="76" customWidth="1"/>
    <col min="263" max="263" width="8" style="76" customWidth="1"/>
    <col min="264" max="264" width="13.42578125" style="76" customWidth="1"/>
    <col min="265" max="265" width="9.7109375" style="76" customWidth="1"/>
    <col min="266" max="266" width="14.28515625" style="76" customWidth="1"/>
    <col min="267" max="267" width="14.140625" style="76" customWidth="1"/>
    <col min="268" max="512" width="9.140625" style="76"/>
    <col min="513" max="513" width="11.85546875" style="76" customWidth="1"/>
    <col min="514" max="514" width="13" style="76" customWidth="1"/>
    <col min="515" max="515" width="11.28515625" style="76" customWidth="1"/>
    <col min="516" max="516" width="9.5703125" style="76" customWidth="1"/>
    <col min="517" max="517" width="12" style="76" customWidth="1"/>
    <col min="518" max="518" width="11.85546875" style="76" customWidth="1"/>
    <col min="519" max="519" width="8" style="76" customWidth="1"/>
    <col min="520" max="520" width="13.42578125" style="76" customWidth="1"/>
    <col min="521" max="521" width="9.7109375" style="76" customWidth="1"/>
    <col min="522" max="522" width="14.28515625" style="76" customWidth="1"/>
    <col min="523" max="523" width="14.140625" style="76" customWidth="1"/>
    <col min="524" max="768" width="9.140625" style="76"/>
    <col min="769" max="769" width="11.85546875" style="76" customWidth="1"/>
    <col min="770" max="770" width="13" style="76" customWidth="1"/>
    <col min="771" max="771" width="11.28515625" style="76" customWidth="1"/>
    <col min="772" max="772" width="9.5703125" style="76" customWidth="1"/>
    <col min="773" max="773" width="12" style="76" customWidth="1"/>
    <col min="774" max="774" width="11.85546875" style="76" customWidth="1"/>
    <col min="775" max="775" width="8" style="76" customWidth="1"/>
    <col min="776" max="776" width="13.42578125" style="76" customWidth="1"/>
    <col min="777" max="777" width="9.7109375" style="76" customWidth="1"/>
    <col min="778" max="778" width="14.28515625" style="76" customWidth="1"/>
    <col min="779" max="779" width="14.140625" style="76" customWidth="1"/>
    <col min="780" max="1024" width="9.140625" style="76"/>
    <col min="1025" max="1025" width="11.85546875" style="76" customWidth="1"/>
    <col min="1026" max="1026" width="13" style="76" customWidth="1"/>
    <col min="1027" max="1027" width="11.28515625" style="76" customWidth="1"/>
    <col min="1028" max="1028" width="9.5703125" style="76" customWidth="1"/>
    <col min="1029" max="1029" width="12" style="76" customWidth="1"/>
    <col min="1030" max="1030" width="11.85546875" style="76" customWidth="1"/>
    <col min="1031" max="1031" width="8" style="76" customWidth="1"/>
    <col min="1032" max="1032" width="13.42578125" style="76" customWidth="1"/>
    <col min="1033" max="1033" width="9.7109375" style="76" customWidth="1"/>
    <col min="1034" max="1034" width="14.28515625" style="76" customWidth="1"/>
    <col min="1035" max="1035" width="14.140625" style="76" customWidth="1"/>
    <col min="1036" max="1280" width="9.140625" style="76"/>
    <col min="1281" max="1281" width="11.85546875" style="76" customWidth="1"/>
    <col min="1282" max="1282" width="13" style="76" customWidth="1"/>
    <col min="1283" max="1283" width="11.28515625" style="76" customWidth="1"/>
    <col min="1284" max="1284" width="9.5703125" style="76" customWidth="1"/>
    <col min="1285" max="1285" width="12" style="76" customWidth="1"/>
    <col min="1286" max="1286" width="11.85546875" style="76" customWidth="1"/>
    <col min="1287" max="1287" width="8" style="76" customWidth="1"/>
    <col min="1288" max="1288" width="13.42578125" style="76" customWidth="1"/>
    <col min="1289" max="1289" width="9.7109375" style="76" customWidth="1"/>
    <col min="1290" max="1290" width="14.28515625" style="76" customWidth="1"/>
    <col min="1291" max="1291" width="14.140625" style="76" customWidth="1"/>
    <col min="1292" max="1536" width="9.140625" style="76"/>
    <col min="1537" max="1537" width="11.85546875" style="76" customWidth="1"/>
    <col min="1538" max="1538" width="13" style="76" customWidth="1"/>
    <col min="1539" max="1539" width="11.28515625" style="76" customWidth="1"/>
    <col min="1540" max="1540" width="9.5703125" style="76" customWidth="1"/>
    <col min="1541" max="1541" width="12" style="76" customWidth="1"/>
    <col min="1542" max="1542" width="11.85546875" style="76" customWidth="1"/>
    <col min="1543" max="1543" width="8" style="76" customWidth="1"/>
    <col min="1544" max="1544" width="13.42578125" style="76" customWidth="1"/>
    <col min="1545" max="1545" width="9.7109375" style="76" customWidth="1"/>
    <col min="1546" max="1546" width="14.28515625" style="76" customWidth="1"/>
    <col min="1547" max="1547" width="14.140625" style="76" customWidth="1"/>
    <col min="1548" max="1792" width="9.140625" style="76"/>
    <col min="1793" max="1793" width="11.85546875" style="76" customWidth="1"/>
    <col min="1794" max="1794" width="13" style="76" customWidth="1"/>
    <col min="1795" max="1795" width="11.28515625" style="76" customWidth="1"/>
    <col min="1796" max="1796" width="9.5703125" style="76" customWidth="1"/>
    <col min="1797" max="1797" width="12" style="76" customWidth="1"/>
    <col min="1798" max="1798" width="11.85546875" style="76" customWidth="1"/>
    <col min="1799" max="1799" width="8" style="76" customWidth="1"/>
    <col min="1800" max="1800" width="13.42578125" style="76" customWidth="1"/>
    <col min="1801" max="1801" width="9.7109375" style="76" customWidth="1"/>
    <col min="1802" max="1802" width="14.28515625" style="76" customWidth="1"/>
    <col min="1803" max="1803" width="14.140625" style="76" customWidth="1"/>
    <col min="1804" max="2048" width="9.140625" style="76"/>
    <col min="2049" max="2049" width="11.85546875" style="76" customWidth="1"/>
    <col min="2050" max="2050" width="13" style="76" customWidth="1"/>
    <col min="2051" max="2051" width="11.28515625" style="76" customWidth="1"/>
    <col min="2052" max="2052" width="9.5703125" style="76" customWidth="1"/>
    <col min="2053" max="2053" width="12" style="76" customWidth="1"/>
    <col min="2054" max="2054" width="11.85546875" style="76" customWidth="1"/>
    <col min="2055" max="2055" width="8" style="76" customWidth="1"/>
    <col min="2056" max="2056" width="13.42578125" style="76" customWidth="1"/>
    <col min="2057" max="2057" width="9.7109375" style="76" customWidth="1"/>
    <col min="2058" max="2058" width="14.28515625" style="76" customWidth="1"/>
    <col min="2059" max="2059" width="14.140625" style="76" customWidth="1"/>
    <col min="2060" max="2304" width="9.140625" style="76"/>
    <col min="2305" max="2305" width="11.85546875" style="76" customWidth="1"/>
    <col min="2306" max="2306" width="13" style="76" customWidth="1"/>
    <col min="2307" max="2307" width="11.28515625" style="76" customWidth="1"/>
    <col min="2308" max="2308" width="9.5703125" style="76" customWidth="1"/>
    <col min="2309" max="2309" width="12" style="76" customWidth="1"/>
    <col min="2310" max="2310" width="11.85546875" style="76" customWidth="1"/>
    <col min="2311" max="2311" width="8" style="76" customWidth="1"/>
    <col min="2312" max="2312" width="13.42578125" style="76" customWidth="1"/>
    <col min="2313" max="2313" width="9.7109375" style="76" customWidth="1"/>
    <col min="2314" max="2314" width="14.28515625" style="76" customWidth="1"/>
    <col min="2315" max="2315" width="14.140625" style="76" customWidth="1"/>
    <col min="2316" max="2560" width="9.140625" style="76"/>
    <col min="2561" max="2561" width="11.85546875" style="76" customWidth="1"/>
    <col min="2562" max="2562" width="13" style="76" customWidth="1"/>
    <col min="2563" max="2563" width="11.28515625" style="76" customWidth="1"/>
    <col min="2564" max="2564" width="9.5703125" style="76" customWidth="1"/>
    <col min="2565" max="2565" width="12" style="76" customWidth="1"/>
    <col min="2566" max="2566" width="11.85546875" style="76" customWidth="1"/>
    <col min="2567" max="2567" width="8" style="76" customWidth="1"/>
    <col min="2568" max="2568" width="13.42578125" style="76" customWidth="1"/>
    <col min="2569" max="2569" width="9.7109375" style="76" customWidth="1"/>
    <col min="2570" max="2570" width="14.28515625" style="76" customWidth="1"/>
    <col min="2571" max="2571" width="14.140625" style="76" customWidth="1"/>
    <col min="2572" max="2816" width="9.140625" style="76"/>
    <col min="2817" max="2817" width="11.85546875" style="76" customWidth="1"/>
    <col min="2818" max="2818" width="13" style="76" customWidth="1"/>
    <col min="2819" max="2819" width="11.28515625" style="76" customWidth="1"/>
    <col min="2820" max="2820" width="9.5703125" style="76" customWidth="1"/>
    <col min="2821" max="2821" width="12" style="76" customWidth="1"/>
    <col min="2822" max="2822" width="11.85546875" style="76" customWidth="1"/>
    <col min="2823" max="2823" width="8" style="76" customWidth="1"/>
    <col min="2824" max="2824" width="13.42578125" style="76" customWidth="1"/>
    <col min="2825" max="2825" width="9.7109375" style="76" customWidth="1"/>
    <col min="2826" max="2826" width="14.28515625" style="76" customWidth="1"/>
    <col min="2827" max="2827" width="14.140625" style="76" customWidth="1"/>
    <col min="2828" max="3072" width="9.140625" style="76"/>
    <col min="3073" max="3073" width="11.85546875" style="76" customWidth="1"/>
    <col min="3074" max="3074" width="13" style="76" customWidth="1"/>
    <col min="3075" max="3075" width="11.28515625" style="76" customWidth="1"/>
    <col min="3076" max="3076" width="9.5703125" style="76" customWidth="1"/>
    <col min="3077" max="3077" width="12" style="76" customWidth="1"/>
    <col min="3078" max="3078" width="11.85546875" style="76" customWidth="1"/>
    <col min="3079" max="3079" width="8" style="76" customWidth="1"/>
    <col min="3080" max="3080" width="13.42578125" style="76" customWidth="1"/>
    <col min="3081" max="3081" width="9.7109375" style="76" customWidth="1"/>
    <col min="3082" max="3082" width="14.28515625" style="76" customWidth="1"/>
    <col min="3083" max="3083" width="14.140625" style="76" customWidth="1"/>
    <col min="3084" max="3328" width="9.140625" style="76"/>
    <col min="3329" max="3329" width="11.85546875" style="76" customWidth="1"/>
    <col min="3330" max="3330" width="13" style="76" customWidth="1"/>
    <col min="3331" max="3331" width="11.28515625" style="76" customWidth="1"/>
    <col min="3332" max="3332" width="9.5703125" style="76" customWidth="1"/>
    <col min="3333" max="3333" width="12" style="76" customWidth="1"/>
    <col min="3334" max="3334" width="11.85546875" style="76" customWidth="1"/>
    <col min="3335" max="3335" width="8" style="76" customWidth="1"/>
    <col min="3336" max="3336" width="13.42578125" style="76" customWidth="1"/>
    <col min="3337" max="3337" width="9.7109375" style="76" customWidth="1"/>
    <col min="3338" max="3338" width="14.28515625" style="76" customWidth="1"/>
    <col min="3339" max="3339" width="14.140625" style="76" customWidth="1"/>
    <col min="3340" max="3584" width="9.140625" style="76"/>
    <col min="3585" max="3585" width="11.85546875" style="76" customWidth="1"/>
    <col min="3586" max="3586" width="13" style="76" customWidth="1"/>
    <col min="3587" max="3587" width="11.28515625" style="76" customWidth="1"/>
    <col min="3588" max="3588" width="9.5703125" style="76" customWidth="1"/>
    <col min="3589" max="3589" width="12" style="76" customWidth="1"/>
    <col min="3590" max="3590" width="11.85546875" style="76" customWidth="1"/>
    <col min="3591" max="3591" width="8" style="76" customWidth="1"/>
    <col min="3592" max="3592" width="13.42578125" style="76" customWidth="1"/>
    <col min="3593" max="3593" width="9.7109375" style="76" customWidth="1"/>
    <col min="3594" max="3594" width="14.28515625" style="76" customWidth="1"/>
    <col min="3595" max="3595" width="14.140625" style="76" customWidth="1"/>
    <col min="3596" max="3840" width="9.140625" style="76"/>
    <col min="3841" max="3841" width="11.85546875" style="76" customWidth="1"/>
    <col min="3842" max="3842" width="13" style="76" customWidth="1"/>
    <col min="3843" max="3843" width="11.28515625" style="76" customWidth="1"/>
    <col min="3844" max="3844" width="9.5703125" style="76" customWidth="1"/>
    <col min="3845" max="3845" width="12" style="76" customWidth="1"/>
    <col min="3846" max="3846" width="11.85546875" style="76" customWidth="1"/>
    <col min="3847" max="3847" width="8" style="76" customWidth="1"/>
    <col min="3848" max="3848" width="13.42578125" style="76" customWidth="1"/>
    <col min="3849" max="3849" width="9.7109375" style="76" customWidth="1"/>
    <col min="3850" max="3850" width="14.28515625" style="76" customWidth="1"/>
    <col min="3851" max="3851" width="14.140625" style="76" customWidth="1"/>
    <col min="3852" max="4096" width="9.140625" style="76"/>
    <col min="4097" max="4097" width="11.85546875" style="76" customWidth="1"/>
    <col min="4098" max="4098" width="13" style="76" customWidth="1"/>
    <col min="4099" max="4099" width="11.28515625" style="76" customWidth="1"/>
    <col min="4100" max="4100" width="9.5703125" style="76" customWidth="1"/>
    <col min="4101" max="4101" width="12" style="76" customWidth="1"/>
    <col min="4102" max="4102" width="11.85546875" style="76" customWidth="1"/>
    <col min="4103" max="4103" width="8" style="76" customWidth="1"/>
    <col min="4104" max="4104" width="13.42578125" style="76" customWidth="1"/>
    <col min="4105" max="4105" width="9.7109375" style="76" customWidth="1"/>
    <col min="4106" max="4106" width="14.28515625" style="76" customWidth="1"/>
    <col min="4107" max="4107" width="14.140625" style="76" customWidth="1"/>
    <col min="4108" max="4352" width="9.140625" style="76"/>
    <col min="4353" max="4353" width="11.85546875" style="76" customWidth="1"/>
    <col min="4354" max="4354" width="13" style="76" customWidth="1"/>
    <col min="4355" max="4355" width="11.28515625" style="76" customWidth="1"/>
    <col min="4356" max="4356" width="9.5703125" style="76" customWidth="1"/>
    <col min="4357" max="4357" width="12" style="76" customWidth="1"/>
    <col min="4358" max="4358" width="11.85546875" style="76" customWidth="1"/>
    <col min="4359" max="4359" width="8" style="76" customWidth="1"/>
    <col min="4360" max="4360" width="13.42578125" style="76" customWidth="1"/>
    <col min="4361" max="4361" width="9.7109375" style="76" customWidth="1"/>
    <col min="4362" max="4362" width="14.28515625" style="76" customWidth="1"/>
    <col min="4363" max="4363" width="14.140625" style="76" customWidth="1"/>
    <col min="4364" max="4608" width="9.140625" style="76"/>
    <col min="4609" max="4609" width="11.85546875" style="76" customWidth="1"/>
    <col min="4610" max="4610" width="13" style="76" customWidth="1"/>
    <col min="4611" max="4611" width="11.28515625" style="76" customWidth="1"/>
    <col min="4612" max="4612" width="9.5703125" style="76" customWidth="1"/>
    <col min="4613" max="4613" width="12" style="76" customWidth="1"/>
    <col min="4614" max="4614" width="11.85546875" style="76" customWidth="1"/>
    <col min="4615" max="4615" width="8" style="76" customWidth="1"/>
    <col min="4616" max="4616" width="13.42578125" style="76" customWidth="1"/>
    <col min="4617" max="4617" width="9.7109375" style="76" customWidth="1"/>
    <col min="4618" max="4618" width="14.28515625" style="76" customWidth="1"/>
    <col min="4619" max="4619" width="14.140625" style="76" customWidth="1"/>
    <col min="4620" max="4864" width="9.140625" style="76"/>
    <col min="4865" max="4865" width="11.85546875" style="76" customWidth="1"/>
    <col min="4866" max="4866" width="13" style="76" customWidth="1"/>
    <col min="4867" max="4867" width="11.28515625" style="76" customWidth="1"/>
    <col min="4868" max="4868" width="9.5703125" style="76" customWidth="1"/>
    <col min="4869" max="4869" width="12" style="76" customWidth="1"/>
    <col min="4870" max="4870" width="11.85546875" style="76" customWidth="1"/>
    <col min="4871" max="4871" width="8" style="76" customWidth="1"/>
    <col min="4872" max="4872" width="13.42578125" style="76" customWidth="1"/>
    <col min="4873" max="4873" width="9.7109375" style="76" customWidth="1"/>
    <col min="4874" max="4874" width="14.28515625" style="76" customWidth="1"/>
    <col min="4875" max="4875" width="14.140625" style="76" customWidth="1"/>
    <col min="4876" max="5120" width="9.140625" style="76"/>
    <col min="5121" max="5121" width="11.85546875" style="76" customWidth="1"/>
    <col min="5122" max="5122" width="13" style="76" customWidth="1"/>
    <col min="5123" max="5123" width="11.28515625" style="76" customWidth="1"/>
    <col min="5124" max="5124" width="9.5703125" style="76" customWidth="1"/>
    <col min="5125" max="5125" width="12" style="76" customWidth="1"/>
    <col min="5126" max="5126" width="11.85546875" style="76" customWidth="1"/>
    <col min="5127" max="5127" width="8" style="76" customWidth="1"/>
    <col min="5128" max="5128" width="13.42578125" style="76" customWidth="1"/>
    <col min="5129" max="5129" width="9.7109375" style="76" customWidth="1"/>
    <col min="5130" max="5130" width="14.28515625" style="76" customWidth="1"/>
    <col min="5131" max="5131" width="14.140625" style="76" customWidth="1"/>
    <col min="5132" max="5376" width="9.140625" style="76"/>
    <col min="5377" max="5377" width="11.85546875" style="76" customWidth="1"/>
    <col min="5378" max="5378" width="13" style="76" customWidth="1"/>
    <col min="5379" max="5379" width="11.28515625" style="76" customWidth="1"/>
    <col min="5380" max="5380" width="9.5703125" style="76" customWidth="1"/>
    <col min="5381" max="5381" width="12" style="76" customWidth="1"/>
    <col min="5382" max="5382" width="11.85546875" style="76" customWidth="1"/>
    <col min="5383" max="5383" width="8" style="76" customWidth="1"/>
    <col min="5384" max="5384" width="13.42578125" style="76" customWidth="1"/>
    <col min="5385" max="5385" width="9.7109375" style="76" customWidth="1"/>
    <col min="5386" max="5386" width="14.28515625" style="76" customWidth="1"/>
    <col min="5387" max="5387" width="14.140625" style="76" customWidth="1"/>
    <col min="5388" max="5632" width="9.140625" style="76"/>
    <col min="5633" max="5633" width="11.85546875" style="76" customWidth="1"/>
    <col min="5634" max="5634" width="13" style="76" customWidth="1"/>
    <col min="5635" max="5635" width="11.28515625" style="76" customWidth="1"/>
    <col min="5636" max="5636" width="9.5703125" style="76" customWidth="1"/>
    <col min="5637" max="5637" width="12" style="76" customWidth="1"/>
    <col min="5638" max="5638" width="11.85546875" style="76" customWidth="1"/>
    <col min="5639" max="5639" width="8" style="76" customWidth="1"/>
    <col min="5640" max="5640" width="13.42578125" style="76" customWidth="1"/>
    <col min="5641" max="5641" width="9.7109375" style="76" customWidth="1"/>
    <col min="5642" max="5642" width="14.28515625" style="76" customWidth="1"/>
    <col min="5643" max="5643" width="14.140625" style="76" customWidth="1"/>
    <col min="5644" max="5888" width="9.140625" style="76"/>
    <col min="5889" max="5889" width="11.85546875" style="76" customWidth="1"/>
    <col min="5890" max="5890" width="13" style="76" customWidth="1"/>
    <col min="5891" max="5891" width="11.28515625" style="76" customWidth="1"/>
    <col min="5892" max="5892" width="9.5703125" style="76" customWidth="1"/>
    <col min="5893" max="5893" width="12" style="76" customWidth="1"/>
    <col min="5894" max="5894" width="11.85546875" style="76" customWidth="1"/>
    <col min="5895" max="5895" width="8" style="76" customWidth="1"/>
    <col min="5896" max="5896" width="13.42578125" style="76" customWidth="1"/>
    <col min="5897" max="5897" width="9.7109375" style="76" customWidth="1"/>
    <col min="5898" max="5898" width="14.28515625" style="76" customWidth="1"/>
    <col min="5899" max="5899" width="14.140625" style="76" customWidth="1"/>
    <col min="5900" max="6144" width="9.140625" style="76"/>
    <col min="6145" max="6145" width="11.85546875" style="76" customWidth="1"/>
    <col min="6146" max="6146" width="13" style="76" customWidth="1"/>
    <col min="6147" max="6147" width="11.28515625" style="76" customWidth="1"/>
    <col min="6148" max="6148" width="9.5703125" style="76" customWidth="1"/>
    <col min="6149" max="6149" width="12" style="76" customWidth="1"/>
    <col min="6150" max="6150" width="11.85546875" style="76" customWidth="1"/>
    <col min="6151" max="6151" width="8" style="76" customWidth="1"/>
    <col min="6152" max="6152" width="13.42578125" style="76" customWidth="1"/>
    <col min="6153" max="6153" width="9.7109375" style="76" customWidth="1"/>
    <col min="6154" max="6154" width="14.28515625" style="76" customWidth="1"/>
    <col min="6155" max="6155" width="14.140625" style="76" customWidth="1"/>
    <col min="6156" max="6400" width="9.140625" style="76"/>
    <col min="6401" max="6401" width="11.85546875" style="76" customWidth="1"/>
    <col min="6402" max="6402" width="13" style="76" customWidth="1"/>
    <col min="6403" max="6403" width="11.28515625" style="76" customWidth="1"/>
    <col min="6404" max="6404" width="9.5703125" style="76" customWidth="1"/>
    <col min="6405" max="6405" width="12" style="76" customWidth="1"/>
    <col min="6406" max="6406" width="11.85546875" style="76" customWidth="1"/>
    <col min="6407" max="6407" width="8" style="76" customWidth="1"/>
    <col min="6408" max="6408" width="13.42578125" style="76" customWidth="1"/>
    <col min="6409" max="6409" width="9.7109375" style="76" customWidth="1"/>
    <col min="6410" max="6410" width="14.28515625" style="76" customWidth="1"/>
    <col min="6411" max="6411" width="14.140625" style="76" customWidth="1"/>
    <col min="6412" max="6656" width="9.140625" style="76"/>
    <col min="6657" max="6657" width="11.85546875" style="76" customWidth="1"/>
    <col min="6658" max="6658" width="13" style="76" customWidth="1"/>
    <col min="6659" max="6659" width="11.28515625" style="76" customWidth="1"/>
    <col min="6660" max="6660" width="9.5703125" style="76" customWidth="1"/>
    <col min="6661" max="6661" width="12" style="76" customWidth="1"/>
    <col min="6662" max="6662" width="11.85546875" style="76" customWidth="1"/>
    <col min="6663" max="6663" width="8" style="76" customWidth="1"/>
    <col min="6664" max="6664" width="13.42578125" style="76" customWidth="1"/>
    <col min="6665" max="6665" width="9.7109375" style="76" customWidth="1"/>
    <col min="6666" max="6666" width="14.28515625" style="76" customWidth="1"/>
    <col min="6667" max="6667" width="14.140625" style="76" customWidth="1"/>
    <col min="6668" max="6912" width="9.140625" style="76"/>
    <col min="6913" max="6913" width="11.85546875" style="76" customWidth="1"/>
    <col min="6914" max="6914" width="13" style="76" customWidth="1"/>
    <col min="6915" max="6915" width="11.28515625" style="76" customWidth="1"/>
    <col min="6916" max="6916" width="9.5703125" style="76" customWidth="1"/>
    <col min="6917" max="6917" width="12" style="76" customWidth="1"/>
    <col min="6918" max="6918" width="11.85546875" style="76" customWidth="1"/>
    <col min="6919" max="6919" width="8" style="76" customWidth="1"/>
    <col min="6920" max="6920" width="13.42578125" style="76" customWidth="1"/>
    <col min="6921" max="6921" width="9.7109375" style="76" customWidth="1"/>
    <col min="6922" max="6922" width="14.28515625" style="76" customWidth="1"/>
    <col min="6923" max="6923" width="14.140625" style="76" customWidth="1"/>
    <col min="6924" max="7168" width="9.140625" style="76"/>
    <col min="7169" max="7169" width="11.85546875" style="76" customWidth="1"/>
    <col min="7170" max="7170" width="13" style="76" customWidth="1"/>
    <col min="7171" max="7171" width="11.28515625" style="76" customWidth="1"/>
    <col min="7172" max="7172" width="9.5703125" style="76" customWidth="1"/>
    <col min="7173" max="7173" width="12" style="76" customWidth="1"/>
    <col min="7174" max="7174" width="11.85546875" style="76" customWidth="1"/>
    <col min="7175" max="7175" width="8" style="76" customWidth="1"/>
    <col min="7176" max="7176" width="13.42578125" style="76" customWidth="1"/>
    <col min="7177" max="7177" width="9.7109375" style="76" customWidth="1"/>
    <col min="7178" max="7178" width="14.28515625" style="76" customWidth="1"/>
    <col min="7179" max="7179" width="14.140625" style="76" customWidth="1"/>
    <col min="7180" max="7424" width="9.140625" style="76"/>
    <col min="7425" max="7425" width="11.85546875" style="76" customWidth="1"/>
    <col min="7426" max="7426" width="13" style="76" customWidth="1"/>
    <col min="7427" max="7427" width="11.28515625" style="76" customWidth="1"/>
    <col min="7428" max="7428" width="9.5703125" style="76" customWidth="1"/>
    <col min="7429" max="7429" width="12" style="76" customWidth="1"/>
    <col min="7430" max="7430" width="11.85546875" style="76" customWidth="1"/>
    <col min="7431" max="7431" width="8" style="76" customWidth="1"/>
    <col min="7432" max="7432" width="13.42578125" style="76" customWidth="1"/>
    <col min="7433" max="7433" width="9.7109375" style="76" customWidth="1"/>
    <col min="7434" max="7434" width="14.28515625" style="76" customWidth="1"/>
    <col min="7435" max="7435" width="14.140625" style="76" customWidth="1"/>
    <col min="7436" max="7680" width="9.140625" style="76"/>
    <col min="7681" max="7681" width="11.85546875" style="76" customWidth="1"/>
    <col min="7682" max="7682" width="13" style="76" customWidth="1"/>
    <col min="7683" max="7683" width="11.28515625" style="76" customWidth="1"/>
    <col min="7684" max="7684" width="9.5703125" style="76" customWidth="1"/>
    <col min="7685" max="7685" width="12" style="76" customWidth="1"/>
    <col min="7686" max="7686" width="11.85546875" style="76" customWidth="1"/>
    <col min="7687" max="7687" width="8" style="76" customWidth="1"/>
    <col min="7688" max="7688" width="13.42578125" style="76" customWidth="1"/>
    <col min="7689" max="7689" width="9.7109375" style="76" customWidth="1"/>
    <col min="7690" max="7690" width="14.28515625" style="76" customWidth="1"/>
    <col min="7691" max="7691" width="14.140625" style="76" customWidth="1"/>
    <col min="7692" max="7936" width="9.140625" style="76"/>
    <col min="7937" max="7937" width="11.85546875" style="76" customWidth="1"/>
    <col min="7938" max="7938" width="13" style="76" customWidth="1"/>
    <col min="7939" max="7939" width="11.28515625" style="76" customWidth="1"/>
    <col min="7940" max="7940" width="9.5703125" style="76" customWidth="1"/>
    <col min="7941" max="7941" width="12" style="76" customWidth="1"/>
    <col min="7942" max="7942" width="11.85546875" style="76" customWidth="1"/>
    <col min="7943" max="7943" width="8" style="76" customWidth="1"/>
    <col min="7944" max="7944" width="13.42578125" style="76" customWidth="1"/>
    <col min="7945" max="7945" width="9.7109375" style="76" customWidth="1"/>
    <col min="7946" max="7946" width="14.28515625" style="76" customWidth="1"/>
    <col min="7947" max="7947" width="14.140625" style="76" customWidth="1"/>
    <col min="7948" max="8192" width="9.140625" style="76"/>
    <col min="8193" max="8193" width="11.85546875" style="76" customWidth="1"/>
    <col min="8194" max="8194" width="13" style="76" customWidth="1"/>
    <col min="8195" max="8195" width="11.28515625" style="76" customWidth="1"/>
    <col min="8196" max="8196" width="9.5703125" style="76" customWidth="1"/>
    <col min="8197" max="8197" width="12" style="76" customWidth="1"/>
    <col min="8198" max="8198" width="11.85546875" style="76" customWidth="1"/>
    <col min="8199" max="8199" width="8" style="76" customWidth="1"/>
    <col min="8200" max="8200" width="13.42578125" style="76" customWidth="1"/>
    <col min="8201" max="8201" width="9.7109375" style="76" customWidth="1"/>
    <col min="8202" max="8202" width="14.28515625" style="76" customWidth="1"/>
    <col min="8203" max="8203" width="14.140625" style="76" customWidth="1"/>
    <col min="8204" max="8448" width="9.140625" style="76"/>
    <col min="8449" max="8449" width="11.85546875" style="76" customWidth="1"/>
    <col min="8450" max="8450" width="13" style="76" customWidth="1"/>
    <col min="8451" max="8451" width="11.28515625" style="76" customWidth="1"/>
    <col min="8452" max="8452" width="9.5703125" style="76" customWidth="1"/>
    <col min="8453" max="8453" width="12" style="76" customWidth="1"/>
    <col min="8454" max="8454" width="11.85546875" style="76" customWidth="1"/>
    <col min="8455" max="8455" width="8" style="76" customWidth="1"/>
    <col min="8456" max="8456" width="13.42578125" style="76" customWidth="1"/>
    <col min="8457" max="8457" width="9.7109375" style="76" customWidth="1"/>
    <col min="8458" max="8458" width="14.28515625" style="76" customWidth="1"/>
    <col min="8459" max="8459" width="14.140625" style="76" customWidth="1"/>
    <col min="8460" max="8704" width="9.140625" style="76"/>
    <col min="8705" max="8705" width="11.85546875" style="76" customWidth="1"/>
    <col min="8706" max="8706" width="13" style="76" customWidth="1"/>
    <col min="8707" max="8707" width="11.28515625" style="76" customWidth="1"/>
    <col min="8708" max="8708" width="9.5703125" style="76" customWidth="1"/>
    <col min="8709" max="8709" width="12" style="76" customWidth="1"/>
    <col min="8710" max="8710" width="11.85546875" style="76" customWidth="1"/>
    <col min="8711" max="8711" width="8" style="76" customWidth="1"/>
    <col min="8712" max="8712" width="13.42578125" style="76" customWidth="1"/>
    <col min="8713" max="8713" width="9.7109375" style="76" customWidth="1"/>
    <col min="8714" max="8714" width="14.28515625" style="76" customWidth="1"/>
    <col min="8715" max="8715" width="14.140625" style="76" customWidth="1"/>
    <col min="8716" max="8960" width="9.140625" style="76"/>
    <col min="8961" max="8961" width="11.85546875" style="76" customWidth="1"/>
    <col min="8962" max="8962" width="13" style="76" customWidth="1"/>
    <col min="8963" max="8963" width="11.28515625" style="76" customWidth="1"/>
    <col min="8964" max="8964" width="9.5703125" style="76" customWidth="1"/>
    <col min="8965" max="8965" width="12" style="76" customWidth="1"/>
    <col min="8966" max="8966" width="11.85546875" style="76" customWidth="1"/>
    <col min="8967" max="8967" width="8" style="76" customWidth="1"/>
    <col min="8968" max="8968" width="13.42578125" style="76" customWidth="1"/>
    <col min="8969" max="8969" width="9.7109375" style="76" customWidth="1"/>
    <col min="8970" max="8970" width="14.28515625" style="76" customWidth="1"/>
    <col min="8971" max="8971" width="14.140625" style="76" customWidth="1"/>
    <col min="8972" max="9216" width="9.140625" style="76"/>
    <col min="9217" max="9217" width="11.85546875" style="76" customWidth="1"/>
    <col min="9218" max="9218" width="13" style="76" customWidth="1"/>
    <col min="9219" max="9219" width="11.28515625" style="76" customWidth="1"/>
    <col min="9220" max="9220" width="9.5703125" style="76" customWidth="1"/>
    <col min="9221" max="9221" width="12" style="76" customWidth="1"/>
    <col min="9222" max="9222" width="11.85546875" style="76" customWidth="1"/>
    <col min="9223" max="9223" width="8" style="76" customWidth="1"/>
    <col min="9224" max="9224" width="13.42578125" style="76" customWidth="1"/>
    <col min="9225" max="9225" width="9.7109375" style="76" customWidth="1"/>
    <col min="9226" max="9226" width="14.28515625" style="76" customWidth="1"/>
    <col min="9227" max="9227" width="14.140625" style="76" customWidth="1"/>
    <col min="9228" max="9472" width="9.140625" style="76"/>
    <col min="9473" max="9473" width="11.85546875" style="76" customWidth="1"/>
    <col min="9474" max="9474" width="13" style="76" customWidth="1"/>
    <col min="9475" max="9475" width="11.28515625" style="76" customWidth="1"/>
    <col min="9476" max="9476" width="9.5703125" style="76" customWidth="1"/>
    <col min="9477" max="9477" width="12" style="76" customWidth="1"/>
    <col min="9478" max="9478" width="11.85546875" style="76" customWidth="1"/>
    <col min="9479" max="9479" width="8" style="76" customWidth="1"/>
    <col min="9480" max="9480" width="13.42578125" style="76" customWidth="1"/>
    <col min="9481" max="9481" width="9.7109375" style="76" customWidth="1"/>
    <col min="9482" max="9482" width="14.28515625" style="76" customWidth="1"/>
    <col min="9483" max="9483" width="14.140625" style="76" customWidth="1"/>
    <col min="9484" max="9728" width="9.140625" style="76"/>
    <col min="9729" max="9729" width="11.85546875" style="76" customWidth="1"/>
    <col min="9730" max="9730" width="13" style="76" customWidth="1"/>
    <col min="9731" max="9731" width="11.28515625" style="76" customWidth="1"/>
    <col min="9732" max="9732" width="9.5703125" style="76" customWidth="1"/>
    <col min="9733" max="9733" width="12" style="76" customWidth="1"/>
    <col min="9734" max="9734" width="11.85546875" style="76" customWidth="1"/>
    <col min="9735" max="9735" width="8" style="76" customWidth="1"/>
    <col min="9736" max="9736" width="13.42578125" style="76" customWidth="1"/>
    <col min="9737" max="9737" width="9.7109375" style="76" customWidth="1"/>
    <col min="9738" max="9738" width="14.28515625" style="76" customWidth="1"/>
    <col min="9739" max="9739" width="14.140625" style="76" customWidth="1"/>
    <col min="9740" max="9984" width="9.140625" style="76"/>
    <col min="9985" max="9985" width="11.85546875" style="76" customWidth="1"/>
    <col min="9986" max="9986" width="13" style="76" customWidth="1"/>
    <col min="9987" max="9987" width="11.28515625" style="76" customWidth="1"/>
    <col min="9988" max="9988" width="9.5703125" style="76" customWidth="1"/>
    <col min="9989" max="9989" width="12" style="76" customWidth="1"/>
    <col min="9990" max="9990" width="11.85546875" style="76" customWidth="1"/>
    <col min="9991" max="9991" width="8" style="76" customWidth="1"/>
    <col min="9992" max="9992" width="13.42578125" style="76" customWidth="1"/>
    <col min="9993" max="9993" width="9.7109375" style="76" customWidth="1"/>
    <col min="9994" max="9994" width="14.28515625" style="76" customWidth="1"/>
    <col min="9995" max="9995" width="14.140625" style="76" customWidth="1"/>
    <col min="9996" max="10240" width="9.140625" style="76"/>
    <col min="10241" max="10241" width="11.85546875" style="76" customWidth="1"/>
    <col min="10242" max="10242" width="13" style="76" customWidth="1"/>
    <col min="10243" max="10243" width="11.28515625" style="76" customWidth="1"/>
    <col min="10244" max="10244" width="9.5703125" style="76" customWidth="1"/>
    <col min="10245" max="10245" width="12" style="76" customWidth="1"/>
    <col min="10246" max="10246" width="11.85546875" style="76" customWidth="1"/>
    <col min="10247" max="10247" width="8" style="76" customWidth="1"/>
    <col min="10248" max="10248" width="13.42578125" style="76" customWidth="1"/>
    <col min="10249" max="10249" width="9.7109375" style="76" customWidth="1"/>
    <col min="10250" max="10250" width="14.28515625" style="76" customWidth="1"/>
    <col min="10251" max="10251" width="14.140625" style="76" customWidth="1"/>
    <col min="10252" max="10496" width="9.140625" style="76"/>
    <col min="10497" max="10497" width="11.85546875" style="76" customWidth="1"/>
    <col min="10498" max="10498" width="13" style="76" customWidth="1"/>
    <col min="10499" max="10499" width="11.28515625" style="76" customWidth="1"/>
    <col min="10500" max="10500" width="9.5703125" style="76" customWidth="1"/>
    <col min="10501" max="10501" width="12" style="76" customWidth="1"/>
    <col min="10502" max="10502" width="11.85546875" style="76" customWidth="1"/>
    <col min="10503" max="10503" width="8" style="76" customWidth="1"/>
    <col min="10504" max="10504" width="13.42578125" style="76" customWidth="1"/>
    <col min="10505" max="10505" width="9.7109375" style="76" customWidth="1"/>
    <col min="10506" max="10506" width="14.28515625" style="76" customWidth="1"/>
    <col min="10507" max="10507" width="14.140625" style="76" customWidth="1"/>
    <col min="10508" max="10752" width="9.140625" style="76"/>
    <col min="10753" max="10753" width="11.85546875" style="76" customWidth="1"/>
    <col min="10754" max="10754" width="13" style="76" customWidth="1"/>
    <col min="10755" max="10755" width="11.28515625" style="76" customWidth="1"/>
    <col min="10756" max="10756" width="9.5703125" style="76" customWidth="1"/>
    <col min="10757" max="10757" width="12" style="76" customWidth="1"/>
    <col min="10758" max="10758" width="11.85546875" style="76" customWidth="1"/>
    <col min="10759" max="10759" width="8" style="76" customWidth="1"/>
    <col min="10760" max="10760" width="13.42578125" style="76" customWidth="1"/>
    <col min="10761" max="10761" width="9.7109375" style="76" customWidth="1"/>
    <col min="10762" max="10762" width="14.28515625" style="76" customWidth="1"/>
    <col min="10763" max="10763" width="14.140625" style="76" customWidth="1"/>
    <col min="10764" max="11008" width="9.140625" style="76"/>
    <col min="11009" max="11009" width="11.85546875" style="76" customWidth="1"/>
    <col min="11010" max="11010" width="13" style="76" customWidth="1"/>
    <col min="11011" max="11011" width="11.28515625" style="76" customWidth="1"/>
    <col min="11012" max="11012" width="9.5703125" style="76" customWidth="1"/>
    <col min="11013" max="11013" width="12" style="76" customWidth="1"/>
    <col min="11014" max="11014" width="11.85546875" style="76" customWidth="1"/>
    <col min="11015" max="11015" width="8" style="76" customWidth="1"/>
    <col min="11016" max="11016" width="13.42578125" style="76" customWidth="1"/>
    <col min="11017" max="11017" width="9.7109375" style="76" customWidth="1"/>
    <col min="11018" max="11018" width="14.28515625" style="76" customWidth="1"/>
    <col min="11019" max="11019" width="14.140625" style="76" customWidth="1"/>
    <col min="11020" max="11264" width="9.140625" style="76"/>
    <col min="11265" max="11265" width="11.85546875" style="76" customWidth="1"/>
    <col min="11266" max="11266" width="13" style="76" customWidth="1"/>
    <col min="11267" max="11267" width="11.28515625" style="76" customWidth="1"/>
    <col min="11268" max="11268" width="9.5703125" style="76" customWidth="1"/>
    <col min="11269" max="11269" width="12" style="76" customWidth="1"/>
    <col min="11270" max="11270" width="11.85546875" style="76" customWidth="1"/>
    <col min="11271" max="11271" width="8" style="76" customWidth="1"/>
    <col min="11272" max="11272" width="13.42578125" style="76" customWidth="1"/>
    <col min="11273" max="11273" width="9.7109375" style="76" customWidth="1"/>
    <col min="11274" max="11274" width="14.28515625" style="76" customWidth="1"/>
    <col min="11275" max="11275" width="14.140625" style="76" customWidth="1"/>
    <col min="11276" max="11520" width="9.140625" style="76"/>
    <col min="11521" max="11521" width="11.85546875" style="76" customWidth="1"/>
    <col min="11522" max="11522" width="13" style="76" customWidth="1"/>
    <col min="11523" max="11523" width="11.28515625" style="76" customWidth="1"/>
    <col min="11524" max="11524" width="9.5703125" style="76" customWidth="1"/>
    <col min="11525" max="11525" width="12" style="76" customWidth="1"/>
    <col min="11526" max="11526" width="11.85546875" style="76" customWidth="1"/>
    <col min="11527" max="11527" width="8" style="76" customWidth="1"/>
    <col min="11528" max="11528" width="13.42578125" style="76" customWidth="1"/>
    <col min="11529" max="11529" width="9.7109375" style="76" customWidth="1"/>
    <col min="11530" max="11530" width="14.28515625" style="76" customWidth="1"/>
    <col min="11531" max="11531" width="14.140625" style="76" customWidth="1"/>
    <col min="11532" max="11776" width="9.140625" style="76"/>
    <col min="11777" max="11777" width="11.85546875" style="76" customWidth="1"/>
    <col min="11778" max="11778" width="13" style="76" customWidth="1"/>
    <col min="11779" max="11779" width="11.28515625" style="76" customWidth="1"/>
    <col min="11780" max="11780" width="9.5703125" style="76" customWidth="1"/>
    <col min="11781" max="11781" width="12" style="76" customWidth="1"/>
    <col min="11782" max="11782" width="11.85546875" style="76" customWidth="1"/>
    <col min="11783" max="11783" width="8" style="76" customWidth="1"/>
    <col min="11784" max="11784" width="13.42578125" style="76" customWidth="1"/>
    <col min="11785" max="11785" width="9.7109375" style="76" customWidth="1"/>
    <col min="11786" max="11786" width="14.28515625" style="76" customWidth="1"/>
    <col min="11787" max="11787" width="14.140625" style="76" customWidth="1"/>
    <col min="11788" max="12032" width="9.140625" style="76"/>
    <col min="12033" max="12033" width="11.85546875" style="76" customWidth="1"/>
    <col min="12034" max="12034" width="13" style="76" customWidth="1"/>
    <col min="12035" max="12035" width="11.28515625" style="76" customWidth="1"/>
    <col min="12036" max="12036" width="9.5703125" style="76" customWidth="1"/>
    <col min="12037" max="12037" width="12" style="76" customWidth="1"/>
    <col min="12038" max="12038" width="11.85546875" style="76" customWidth="1"/>
    <col min="12039" max="12039" width="8" style="76" customWidth="1"/>
    <col min="12040" max="12040" width="13.42578125" style="76" customWidth="1"/>
    <col min="12041" max="12041" width="9.7109375" style="76" customWidth="1"/>
    <col min="12042" max="12042" width="14.28515625" style="76" customWidth="1"/>
    <col min="12043" max="12043" width="14.140625" style="76" customWidth="1"/>
    <col min="12044" max="12288" width="9.140625" style="76"/>
    <col min="12289" max="12289" width="11.85546875" style="76" customWidth="1"/>
    <col min="12290" max="12290" width="13" style="76" customWidth="1"/>
    <col min="12291" max="12291" width="11.28515625" style="76" customWidth="1"/>
    <col min="12292" max="12292" width="9.5703125" style="76" customWidth="1"/>
    <col min="12293" max="12293" width="12" style="76" customWidth="1"/>
    <col min="12294" max="12294" width="11.85546875" style="76" customWidth="1"/>
    <col min="12295" max="12295" width="8" style="76" customWidth="1"/>
    <col min="12296" max="12296" width="13.42578125" style="76" customWidth="1"/>
    <col min="12297" max="12297" width="9.7109375" style="76" customWidth="1"/>
    <col min="12298" max="12298" width="14.28515625" style="76" customWidth="1"/>
    <col min="12299" max="12299" width="14.140625" style="76" customWidth="1"/>
    <col min="12300" max="12544" width="9.140625" style="76"/>
    <col min="12545" max="12545" width="11.85546875" style="76" customWidth="1"/>
    <col min="12546" max="12546" width="13" style="76" customWidth="1"/>
    <col min="12547" max="12547" width="11.28515625" style="76" customWidth="1"/>
    <col min="12548" max="12548" width="9.5703125" style="76" customWidth="1"/>
    <col min="12549" max="12549" width="12" style="76" customWidth="1"/>
    <col min="12550" max="12550" width="11.85546875" style="76" customWidth="1"/>
    <col min="12551" max="12551" width="8" style="76" customWidth="1"/>
    <col min="12552" max="12552" width="13.42578125" style="76" customWidth="1"/>
    <col min="12553" max="12553" width="9.7109375" style="76" customWidth="1"/>
    <col min="12554" max="12554" width="14.28515625" style="76" customWidth="1"/>
    <col min="12555" max="12555" width="14.140625" style="76" customWidth="1"/>
    <col min="12556" max="12800" width="9.140625" style="76"/>
    <col min="12801" max="12801" width="11.85546875" style="76" customWidth="1"/>
    <col min="12802" max="12802" width="13" style="76" customWidth="1"/>
    <col min="12803" max="12803" width="11.28515625" style="76" customWidth="1"/>
    <col min="12804" max="12804" width="9.5703125" style="76" customWidth="1"/>
    <col min="12805" max="12805" width="12" style="76" customWidth="1"/>
    <col min="12806" max="12806" width="11.85546875" style="76" customWidth="1"/>
    <col min="12807" max="12807" width="8" style="76" customWidth="1"/>
    <col min="12808" max="12808" width="13.42578125" style="76" customWidth="1"/>
    <col min="12809" max="12809" width="9.7109375" style="76" customWidth="1"/>
    <col min="12810" max="12810" width="14.28515625" style="76" customWidth="1"/>
    <col min="12811" max="12811" width="14.140625" style="76" customWidth="1"/>
    <col min="12812" max="13056" width="9.140625" style="76"/>
    <col min="13057" max="13057" width="11.85546875" style="76" customWidth="1"/>
    <col min="13058" max="13058" width="13" style="76" customWidth="1"/>
    <col min="13059" max="13059" width="11.28515625" style="76" customWidth="1"/>
    <col min="13060" max="13060" width="9.5703125" style="76" customWidth="1"/>
    <col min="13061" max="13061" width="12" style="76" customWidth="1"/>
    <col min="13062" max="13062" width="11.85546875" style="76" customWidth="1"/>
    <col min="13063" max="13063" width="8" style="76" customWidth="1"/>
    <col min="13064" max="13064" width="13.42578125" style="76" customWidth="1"/>
    <col min="13065" max="13065" width="9.7109375" style="76" customWidth="1"/>
    <col min="13066" max="13066" width="14.28515625" style="76" customWidth="1"/>
    <col min="13067" max="13067" width="14.140625" style="76" customWidth="1"/>
    <col min="13068" max="13312" width="9.140625" style="76"/>
    <col min="13313" max="13313" width="11.85546875" style="76" customWidth="1"/>
    <col min="13314" max="13314" width="13" style="76" customWidth="1"/>
    <col min="13315" max="13315" width="11.28515625" style="76" customWidth="1"/>
    <col min="13316" max="13316" width="9.5703125" style="76" customWidth="1"/>
    <col min="13317" max="13317" width="12" style="76" customWidth="1"/>
    <col min="13318" max="13318" width="11.85546875" style="76" customWidth="1"/>
    <col min="13319" max="13319" width="8" style="76" customWidth="1"/>
    <col min="13320" max="13320" width="13.42578125" style="76" customWidth="1"/>
    <col min="13321" max="13321" width="9.7109375" style="76" customWidth="1"/>
    <col min="13322" max="13322" width="14.28515625" style="76" customWidth="1"/>
    <col min="13323" max="13323" width="14.140625" style="76" customWidth="1"/>
    <col min="13324" max="13568" width="9.140625" style="76"/>
    <col min="13569" max="13569" width="11.85546875" style="76" customWidth="1"/>
    <col min="13570" max="13570" width="13" style="76" customWidth="1"/>
    <col min="13571" max="13571" width="11.28515625" style="76" customWidth="1"/>
    <col min="13572" max="13572" width="9.5703125" style="76" customWidth="1"/>
    <col min="13573" max="13573" width="12" style="76" customWidth="1"/>
    <col min="13574" max="13574" width="11.85546875" style="76" customWidth="1"/>
    <col min="13575" max="13575" width="8" style="76" customWidth="1"/>
    <col min="13576" max="13576" width="13.42578125" style="76" customWidth="1"/>
    <col min="13577" max="13577" width="9.7109375" style="76" customWidth="1"/>
    <col min="13578" max="13578" width="14.28515625" style="76" customWidth="1"/>
    <col min="13579" max="13579" width="14.140625" style="76" customWidth="1"/>
    <col min="13580" max="13824" width="9.140625" style="76"/>
    <col min="13825" max="13825" width="11.85546875" style="76" customWidth="1"/>
    <col min="13826" max="13826" width="13" style="76" customWidth="1"/>
    <col min="13827" max="13827" width="11.28515625" style="76" customWidth="1"/>
    <col min="13828" max="13828" width="9.5703125" style="76" customWidth="1"/>
    <col min="13829" max="13829" width="12" style="76" customWidth="1"/>
    <col min="13830" max="13830" width="11.85546875" style="76" customWidth="1"/>
    <col min="13831" max="13831" width="8" style="76" customWidth="1"/>
    <col min="13832" max="13832" width="13.42578125" style="76" customWidth="1"/>
    <col min="13833" max="13833" width="9.7109375" style="76" customWidth="1"/>
    <col min="13834" max="13834" width="14.28515625" style="76" customWidth="1"/>
    <col min="13835" max="13835" width="14.140625" style="76" customWidth="1"/>
    <col min="13836" max="14080" width="9.140625" style="76"/>
    <col min="14081" max="14081" width="11.85546875" style="76" customWidth="1"/>
    <col min="14082" max="14082" width="13" style="76" customWidth="1"/>
    <col min="14083" max="14083" width="11.28515625" style="76" customWidth="1"/>
    <col min="14084" max="14084" width="9.5703125" style="76" customWidth="1"/>
    <col min="14085" max="14085" width="12" style="76" customWidth="1"/>
    <col min="14086" max="14086" width="11.85546875" style="76" customWidth="1"/>
    <col min="14087" max="14087" width="8" style="76" customWidth="1"/>
    <col min="14088" max="14088" width="13.42578125" style="76" customWidth="1"/>
    <col min="14089" max="14089" width="9.7109375" style="76" customWidth="1"/>
    <col min="14090" max="14090" width="14.28515625" style="76" customWidth="1"/>
    <col min="14091" max="14091" width="14.140625" style="76" customWidth="1"/>
    <col min="14092" max="14336" width="9.140625" style="76"/>
    <col min="14337" max="14337" width="11.85546875" style="76" customWidth="1"/>
    <col min="14338" max="14338" width="13" style="76" customWidth="1"/>
    <col min="14339" max="14339" width="11.28515625" style="76" customWidth="1"/>
    <col min="14340" max="14340" width="9.5703125" style="76" customWidth="1"/>
    <col min="14341" max="14341" width="12" style="76" customWidth="1"/>
    <col min="14342" max="14342" width="11.85546875" style="76" customWidth="1"/>
    <col min="14343" max="14343" width="8" style="76" customWidth="1"/>
    <col min="14344" max="14344" width="13.42578125" style="76" customWidth="1"/>
    <col min="14345" max="14345" width="9.7109375" style="76" customWidth="1"/>
    <col min="14346" max="14346" width="14.28515625" style="76" customWidth="1"/>
    <col min="14347" max="14347" width="14.140625" style="76" customWidth="1"/>
    <col min="14348" max="14592" width="9.140625" style="76"/>
    <col min="14593" max="14593" width="11.85546875" style="76" customWidth="1"/>
    <col min="14594" max="14594" width="13" style="76" customWidth="1"/>
    <col min="14595" max="14595" width="11.28515625" style="76" customWidth="1"/>
    <col min="14596" max="14596" width="9.5703125" style="76" customWidth="1"/>
    <col min="14597" max="14597" width="12" style="76" customWidth="1"/>
    <col min="14598" max="14598" width="11.85546875" style="76" customWidth="1"/>
    <col min="14599" max="14599" width="8" style="76" customWidth="1"/>
    <col min="14600" max="14600" width="13.42578125" style="76" customWidth="1"/>
    <col min="14601" max="14601" width="9.7109375" style="76" customWidth="1"/>
    <col min="14602" max="14602" width="14.28515625" style="76" customWidth="1"/>
    <col min="14603" max="14603" width="14.140625" style="76" customWidth="1"/>
    <col min="14604" max="14848" width="9.140625" style="76"/>
    <col min="14849" max="14849" width="11.85546875" style="76" customWidth="1"/>
    <col min="14850" max="14850" width="13" style="76" customWidth="1"/>
    <col min="14851" max="14851" width="11.28515625" style="76" customWidth="1"/>
    <col min="14852" max="14852" width="9.5703125" style="76" customWidth="1"/>
    <col min="14853" max="14853" width="12" style="76" customWidth="1"/>
    <col min="14854" max="14854" width="11.85546875" style="76" customWidth="1"/>
    <col min="14855" max="14855" width="8" style="76" customWidth="1"/>
    <col min="14856" max="14856" width="13.42578125" style="76" customWidth="1"/>
    <col min="14857" max="14857" width="9.7109375" style="76" customWidth="1"/>
    <col min="14858" max="14858" width="14.28515625" style="76" customWidth="1"/>
    <col min="14859" max="14859" width="14.140625" style="76" customWidth="1"/>
    <col min="14860" max="15104" width="9.140625" style="76"/>
    <col min="15105" max="15105" width="11.85546875" style="76" customWidth="1"/>
    <col min="15106" max="15106" width="13" style="76" customWidth="1"/>
    <col min="15107" max="15107" width="11.28515625" style="76" customWidth="1"/>
    <col min="15108" max="15108" width="9.5703125" style="76" customWidth="1"/>
    <col min="15109" max="15109" width="12" style="76" customWidth="1"/>
    <col min="15110" max="15110" width="11.85546875" style="76" customWidth="1"/>
    <col min="15111" max="15111" width="8" style="76" customWidth="1"/>
    <col min="15112" max="15112" width="13.42578125" style="76" customWidth="1"/>
    <col min="15113" max="15113" width="9.7109375" style="76" customWidth="1"/>
    <col min="15114" max="15114" width="14.28515625" style="76" customWidth="1"/>
    <col min="15115" max="15115" width="14.140625" style="76" customWidth="1"/>
    <col min="15116" max="15360" width="9.140625" style="76"/>
    <col min="15361" max="15361" width="11.85546875" style="76" customWidth="1"/>
    <col min="15362" max="15362" width="13" style="76" customWidth="1"/>
    <col min="15363" max="15363" width="11.28515625" style="76" customWidth="1"/>
    <col min="15364" max="15364" width="9.5703125" style="76" customWidth="1"/>
    <col min="15365" max="15365" width="12" style="76" customWidth="1"/>
    <col min="15366" max="15366" width="11.85546875" style="76" customWidth="1"/>
    <col min="15367" max="15367" width="8" style="76" customWidth="1"/>
    <col min="15368" max="15368" width="13.42578125" style="76" customWidth="1"/>
    <col min="15369" max="15369" width="9.7109375" style="76" customWidth="1"/>
    <col min="15370" max="15370" width="14.28515625" style="76" customWidth="1"/>
    <col min="15371" max="15371" width="14.140625" style="76" customWidth="1"/>
    <col min="15372" max="15616" width="9.140625" style="76"/>
    <col min="15617" max="15617" width="11.85546875" style="76" customWidth="1"/>
    <col min="15618" max="15618" width="13" style="76" customWidth="1"/>
    <col min="15619" max="15619" width="11.28515625" style="76" customWidth="1"/>
    <col min="15620" max="15620" width="9.5703125" style="76" customWidth="1"/>
    <col min="15621" max="15621" width="12" style="76" customWidth="1"/>
    <col min="15622" max="15622" width="11.85546875" style="76" customWidth="1"/>
    <col min="15623" max="15623" width="8" style="76" customWidth="1"/>
    <col min="15624" max="15624" width="13.42578125" style="76" customWidth="1"/>
    <col min="15625" max="15625" width="9.7109375" style="76" customWidth="1"/>
    <col min="15626" max="15626" width="14.28515625" style="76" customWidth="1"/>
    <col min="15627" max="15627" width="14.140625" style="76" customWidth="1"/>
    <col min="15628" max="15872" width="9.140625" style="76"/>
    <col min="15873" max="15873" width="11.85546875" style="76" customWidth="1"/>
    <col min="15874" max="15874" width="13" style="76" customWidth="1"/>
    <col min="15875" max="15875" width="11.28515625" style="76" customWidth="1"/>
    <col min="15876" max="15876" width="9.5703125" style="76" customWidth="1"/>
    <col min="15877" max="15877" width="12" style="76" customWidth="1"/>
    <col min="15878" max="15878" width="11.85546875" style="76" customWidth="1"/>
    <col min="15879" max="15879" width="8" style="76" customWidth="1"/>
    <col min="15880" max="15880" width="13.42578125" style="76" customWidth="1"/>
    <col min="15881" max="15881" width="9.7109375" style="76" customWidth="1"/>
    <col min="15882" max="15882" width="14.28515625" style="76" customWidth="1"/>
    <col min="15883" max="15883" width="14.140625" style="76" customWidth="1"/>
    <col min="15884" max="16128" width="9.140625" style="76"/>
    <col min="16129" max="16129" width="11.85546875" style="76" customWidth="1"/>
    <col min="16130" max="16130" width="13" style="76" customWidth="1"/>
    <col min="16131" max="16131" width="11.28515625" style="76" customWidth="1"/>
    <col min="16132" max="16132" width="9.5703125" style="76" customWidth="1"/>
    <col min="16133" max="16133" width="12" style="76" customWidth="1"/>
    <col min="16134" max="16134" width="11.85546875" style="76" customWidth="1"/>
    <col min="16135" max="16135" width="8" style="76" customWidth="1"/>
    <col min="16136" max="16136" width="13.42578125" style="76" customWidth="1"/>
    <col min="16137" max="16137" width="9.7109375" style="76" customWidth="1"/>
    <col min="16138" max="16138" width="14.28515625" style="76" customWidth="1"/>
    <col min="16139" max="16139" width="14.140625" style="76" customWidth="1"/>
    <col min="16140" max="16384" width="9.140625" style="76"/>
  </cols>
  <sheetData>
    <row r="1" spans="1:12" s="75" customFormat="1" ht="20.100000000000001" customHeight="1" x14ac:dyDescent="0.25">
      <c r="A1" s="977" t="s">
        <v>164</v>
      </c>
      <c r="B1" s="978"/>
      <c r="C1" s="978"/>
      <c r="D1" s="978"/>
      <c r="E1" s="978"/>
      <c r="F1" s="978"/>
      <c r="G1" s="978"/>
      <c r="H1" s="978"/>
      <c r="I1" s="978"/>
      <c r="J1" s="978"/>
      <c r="K1" s="978"/>
    </row>
    <row r="2" spans="1:12" ht="15.75" x14ac:dyDescent="0.25">
      <c r="A2" s="975" t="s">
        <v>165</v>
      </c>
      <c r="B2" s="975"/>
      <c r="C2" s="975"/>
      <c r="D2" s="975"/>
      <c r="E2" s="975"/>
      <c r="F2" s="975"/>
      <c r="G2" s="975"/>
      <c r="H2" s="975"/>
      <c r="I2" s="975"/>
      <c r="J2" s="976"/>
      <c r="K2" s="976"/>
    </row>
    <row r="3" spans="1:12" ht="15.75" x14ac:dyDescent="0.25">
      <c r="A3" s="975" t="s">
        <v>166</v>
      </c>
      <c r="B3" s="975"/>
      <c r="C3" s="975"/>
      <c r="D3" s="975"/>
      <c r="E3" s="975"/>
      <c r="F3" s="975"/>
      <c r="G3" s="975"/>
      <c r="H3" s="975"/>
      <c r="I3" s="975"/>
      <c r="J3" s="976"/>
      <c r="K3" s="976"/>
    </row>
    <row r="4" spans="1:12" x14ac:dyDescent="0.2">
      <c r="A4" s="77"/>
      <c r="B4" s="78"/>
      <c r="C4" s="78"/>
      <c r="D4" s="78"/>
      <c r="E4" s="78"/>
      <c r="F4" s="78"/>
      <c r="G4" s="78"/>
      <c r="H4" s="78"/>
      <c r="I4" s="78"/>
      <c r="J4" s="78"/>
      <c r="K4" s="78"/>
    </row>
    <row r="5" spans="1:12" ht="15.75" x14ac:dyDescent="0.25">
      <c r="A5" s="979" t="s">
        <v>167</v>
      </c>
      <c r="B5" s="980"/>
      <c r="C5" s="980"/>
      <c r="D5" s="980"/>
      <c r="E5" s="980"/>
      <c r="F5" s="980"/>
      <c r="G5" s="980"/>
      <c r="H5" s="980"/>
      <c r="I5" s="980"/>
      <c r="J5" s="980"/>
      <c r="K5" s="980"/>
    </row>
    <row r="6" spans="1:12" ht="45" customHeight="1" x14ac:dyDescent="0.2">
      <c r="A6" s="981" t="s">
        <v>168</v>
      </c>
      <c r="B6" s="983" t="s">
        <v>169</v>
      </c>
      <c r="C6" s="985" t="s">
        <v>170</v>
      </c>
      <c r="D6" s="985"/>
      <c r="E6" s="985"/>
      <c r="F6" s="986" t="s">
        <v>171</v>
      </c>
      <c r="G6" s="986" t="s">
        <v>172</v>
      </c>
      <c r="H6" s="986" t="s">
        <v>173</v>
      </c>
      <c r="I6" s="988" t="s">
        <v>174</v>
      </c>
      <c r="J6" s="986" t="s">
        <v>124</v>
      </c>
      <c r="K6" s="988" t="s">
        <v>58</v>
      </c>
    </row>
    <row r="7" spans="1:12" ht="45" customHeight="1" x14ac:dyDescent="0.2">
      <c r="A7" s="982"/>
      <c r="B7" s="984"/>
      <c r="C7" s="79" t="s">
        <v>175</v>
      </c>
      <c r="D7" s="79" t="s">
        <v>176</v>
      </c>
      <c r="E7" s="80" t="s">
        <v>177</v>
      </c>
      <c r="F7" s="987"/>
      <c r="G7" s="987"/>
      <c r="H7" s="987"/>
      <c r="I7" s="987"/>
      <c r="J7" s="987"/>
      <c r="K7" s="987"/>
    </row>
    <row r="8" spans="1:12" s="82" customFormat="1" ht="14.1" customHeight="1" x14ac:dyDescent="0.2">
      <c r="A8" s="81" t="s">
        <v>89</v>
      </c>
      <c r="B8" s="80" t="s">
        <v>90</v>
      </c>
      <c r="C8" s="79" t="s">
        <v>91</v>
      </c>
      <c r="D8" s="79" t="s">
        <v>92</v>
      </c>
      <c r="E8" s="79" t="s">
        <v>178</v>
      </c>
      <c r="F8" s="80" t="s">
        <v>179</v>
      </c>
      <c r="G8" s="80" t="s">
        <v>180</v>
      </c>
      <c r="H8" s="80" t="s">
        <v>181</v>
      </c>
      <c r="I8" s="80" t="s">
        <v>182</v>
      </c>
      <c r="J8" s="80" t="s">
        <v>183</v>
      </c>
      <c r="K8" s="80" t="s">
        <v>184</v>
      </c>
    </row>
    <row r="9" spans="1:12" ht="24" customHeight="1" x14ac:dyDescent="0.25">
      <c r="A9" s="83" t="s">
        <v>185</v>
      </c>
      <c r="B9" s="84">
        <v>33000</v>
      </c>
      <c r="C9" s="84">
        <v>708.92</v>
      </c>
      <c r="D9" s="84" t="s">
        <v>23</v>
      </c>
      <c r="E9" s="84">
        <v>4894.07</v>
      </c>
      <c r="F9" s="84" t="s">
        <v>23</v>
      </c>
      <c r="G9" s="84" t="s">
        <v>23</v>
      </c>
      <c r="H9" s="84">
        <v>1610.45</v>
      </c>
      <c r="I9" s="84" t="s">
        <v>23</v>
      </c>
      <c r="J9" s="84">
        <v>10.28</v>
      </c>
      <c r="K9" s="84">
        <v>40223.72</v>
      </c>
      <c r="L9" s="85"/>
    </row>
    <row r="10" spans="1:12" ht="24" customHeight="1" x14ac:dyDescent="0.25">
      <c r="A10" s="83" t="s">
        <v>186</v>
      </c>
      <c r="B10" s="84">
        <v>58000</v>
      </c>
      <c r="C10" s="84">
        <v>498.64</v>
      </c>
      <c r="D10" s="84" t="s">
        <v>23</v>
      </c>
      <c r="E10" s="84">
        <v>5382.03</v>
      </c>
      <c r="F10" s="84" t="s">
        <v>23</v>
      </c>
      <c r="G10" s="84" t="s">
        <v>23</v>
      </c>
      <c r="H10" s="84">
        <v>1268.7</v>
      </c>
      <c r="I10" s="84" t="s">
        <v>23</v>
      </c>
      <c r="J10" s="84">
        <v>8.8000000000000007</v>
      </c>
      <c r="K10" s="84">
        <v>65158.17</v>
      </c>
      <c r="L10" s="85"/>
    </row>
    <row r="11" spans="1:12" ht="24" customHeight="1" x14ac:dyDescent="0.25">
      <c r="A11" s="83" t="s">
        <v>187</v>
      </c>
      <c r="B11" s="84">
        <v>74400</v>
      </c>
      <c r="C11" s="84">
        <v>431.44</v>
      </c>
      <c r="D11" s="84" t="s">
        <v>23</v>
      </c>
      <c r="E11" s="84">
        <v>5752.69</v>
      </c>
      <c r="F11" s="84" t="s">
        <v>23</v>
      </c>
      <c r="G11" s="84" t="s">
        <v>23</v>
      </c>
      <c r="H11" s="84">
        <v>916.1</v>
      </c>
      <c r="I11" s="84" t="s">
        <v>23</v>
      </c>
      <c r="J11" s="84">
        <v>6.61</v>
      </c>
      <c r="K11" s="84">
        <v>81506.84</v>
      </c>
      <c r="L11" s="85"/>
    </row>
    <row r="12" spans="1:12" ht="24" customHeight="1" x14ac:dyDescent="0.25">
      <c r="A12" s="83" t="s">
        <v>188</v>
      </c>
      <c r="B12" s="84">
        <v>99500</v>
      </c>
      <c r="C12" s="84">
        <v>300</v>
      </c>
      <c r="D12" s="84" t="s">
        <v>23</v>
      </c>
      <c r="E12" s="84">
        <v>5466.94</v>
      </c>
      <c r="F12" s="84" t="s">
        <v>23</v>
      </c>
      <c r="G12" s="84" t="s">
        <v>23</v>
      </c>
      <c r="H12" s="84">
        <v>840</v>
      </c>
      <c r="I12" s="84" t="s">
        <v>23</v>
      </c>
      <c r="J12" s="84">
        <v>5.28</v>
      </c>
      <c r="K12" s="84">
        <v>106112.22</v>
      </c>
      <c r="L12" s="85"/>
    </row>
    <row r="13" spans="1:12" ht="24" customHeight="1" x14ac:dyDescent="0.25">
      <c r="A13" s="86" t="s">
        <v>189</v>
      </c>
      <c r="B13" s="84">
        <v>108800</v>
      </c>
      <c r="C13" s="84">
        <v>266.67</v>
      </c>
      <c r="D13" s="84" t="s">
        <v>23</v>
      </c>
      <c r="E13" s="84">
        <v>4150.57</v>
      </c>
      <c r="F13" s="84" t="s">
        <v>23</v>
      </c>
      <c r="G13" s="84" t="s">
        <v>23</v>
      </c>
      <c r="H13" s="84">
        <v>792.55</v>
      </c>
      <c r="I13" s="84" t="s">
        <v>23</v>
      </c>
      <c r="J13" s="84">
        <v>5.28</v>
      </c>
      <c r="K13" s="84">
        <v>114015.07</v>
      </c>
      <c r="L13" s="85"/>
    </row>
    <row r="14" spans="1:12" ht="24" customHeight="1" x14ac:dyDescent="0.25">
      <c r="A14" s="87" t="s">
        <v>190</v>
      </c>
      <c r="B14" s="84">
        <v>80900</v>
      </c>
      <c r="C14" s="84">
        <v>200</v>
      </c>
      <c r="D14" s="84" t="s">
        <v>23</v>
      </c>
      <c r="E14" s="84">
        <v>2790.6</v>
      </c>
      <c r="F14" s="84" t="s">
        <v>23</v>
      </c>
      <c r="G14" s="84" t="s">
        <v>23</v>
      </c>
      <c r="H14" s="84">
        <v>682.65</v>
      </c>
      <c r="I14" s="84" t="s">
        <v>23</v>
      </c>
      <c r="J14" s="84">
        <v>3.52</v>
      </c>
      <c r="K14" s="84">
        <v>84576.77</v>
      </c>
      <c r="L14" s="85"/>
    </row>
    <row r="15" spans="1:12" ht="24" customHeight="1" x14ac:dyDescent="0.25">
      <c r="A15" s="83" t="s">
        <v>191</v>
      </c>
      <c r="B15" s="88">
        <v>129200</v>
      </c>
      <c r="C15" s="88">
        <v>133.33000000000001</v>
      </c>
      <c r="D15" s="84" t="s">
        <v>23</v>
      </c>
      <c r="E15" s="84">
        <v>1371.31</v>
      </c>
      <c r="F15" s="84" t="s">
        <v>23</v>
      </c>
      <c r="G15" s="84" t="s">
        <v>23</v>
      </c>
      <c r="H15" s="88">
        <v>523.25</v>
      </c>
      <c r="I15" s="84" t="s">
        <v>23</v>
      </c>
      <c r="J15" s="88">
        <v>1.76</v>
      </c>
      <c r="K15" s="88">
        <v>131229.65</v>
      </c>
      <c r="L15" s="85"/>
    </row>
    <row r="16" spans="1:12" s="89" customFormat="1" ht="24" customHeight="1" x14ac:dyDescent="0.25">
      <c r="A16" s="83" t="s">
        <v>192</v>
      </c>
      <c r="B16" s="84">
        <v>151100</v>
      </c>
      <c r="C16" s="84">
        <v>66.67</v>
      </c>
      <c r="D16" s="84" t="s">
        <v>23</v>
      </c>
      <c r="E16" s="84" t="s">
        <v>23</v>
      </c>
      <c r="F16" s="84" t="s">
        <v>23</v>
      </c>
      <c r="G16" s="84" t="s">
        <v>23</v>
      </c>
      <c r="H16" s="84">
        <v>435.5</v>
      </c>
      <c r="I16" s="84" t="s">
        <v>23</v>
      </c>
      <c r="J16" s="84">
        <v>1.76</v>
      </c>
      <c r="K16" s="84">
        <v>151603.93</v>
      </c>
      <c r="L16" s="85"/>
    </row>
    <row r="17" spans="1:12" ht="24" customHeight="1" x14ac:dyDescent="0.25">
      <c r="A17" s="83" t="s">
        <v>193</v>
      </c>
      <c r="B17" s="84">
        <v>141400</v>
      </c>
      <c r="C17" s="84" t="s">
        <v>23</v>
      </c>
      <c r="D17" s="84" t="s">
        <v>23</v>
      </c>
      <c r="E17" s="84" t="s">
        <v>23</v>
      </c>
      <c r="F17" s="84" t="s">
        <v>23</v>
      </c>
      <c r="G17" s="84" t="s">
        <v>23</v>
      </c>
      <c r="H17" s="84">
        <v>407.2</v>
      </c>
      <c r="I17" s="84" t="s">
        <v>23</v>
      </c>
      <c r="J17" s="84" t="s">
        <v>23</v>
      </c>
      <c r="K17" s="84">
        <v>141807.20000000001</v>
      </c>
      <c r="L17" s="85"/>
    </row>
    <row r="18" spans="1:12" ht="24" customHeight="1" x14ac:dyDescent="0.25">
      <c r="A18" s="83" t="s">
        <v>194</v>
      </c>
      <c r="B18" s="84">
        <v>191600</v>
      </c>
      <c r="C18" s="84" t="s">
        <v>23</v>
      </c>
      <c r="D18" s="84" t="s">
        <v>23</v>
      </c>
      <c r="E18" s="84" t="s">
        <v>23</v>
      </c>
      <c r="F18" s="84" t="s">
        <v>23</v>
      </c>
      <c r="G18" s="84" t="s">
        <v>23</v>
      </c>
      <c r="H18" s="84">
        <v>407.2</v>
      </c>
      <c r="I18" s="84" t="s">
        <v>23</v>
      </c>
      <c r="J18" s="84" t="s">
        <v>23</v>
      </c>
      <c r="K18" s="84">
        <v>192007.2</v>
      </c>
      <c r="L18" s="85"/>
    </row>
    <row r="19" spans="1:12" ht="24" customHeight="1" x14ac:dyDescent="0.25">
      <c r="A19" s="83" t="s">
        <v>196</v>
      </c>
      <c r="B19" s="84" t="s">
        <v>23</v>
      </c>
      <c r="C19" s="84" t="s">
        <v>23</v>
      </c>
      <c r="D19" s="84" t="s">
        <v>23</v>
      </c>
      <c r="E19" s="84" t="s">
        <v>23</v>
      </c>
      <c r="F19" s="84" t="s">
        <v>23</v>
      </c>
      <c r="G19" s="84" t="s">
        <v>23</v>
      </c>
      <c r="H19" s="84">
        <v>407.2</v>
      </c>
      <c r="I19" s="84" t="s">
        <v>23</v>
      </c>
      <c r="J19" s="84" t="s">
        <v>23</v>
      </c>
      <c r="K19" s="84">
        <v>407.2</v>
      </c>
      <c r="L19" s="85"/>
    </row>
    <row r="20" spans="1:12" ht="24" customHeight="1" x14ac:dyDescent="0.25">
      <c r="A20" s="90"/>
      <c r="B20" s="91"/>
      <c r="C20" s="91"/>
      <c r="D20" s="91"/>
      <c r="E20" s="91"/>
      <c r="F20" s="91"/>
      <c r="G20" s="91"/>
      <c r="H20" s="91"/>
      <c r="I20" s="91"/>
      <c r="J20" s="91"/>
      <c r="K20" s="91"/>
      <c r="L20" s="85"/>
    </row>
    <row r="21" spans="1:12" s="75" customFormat="1" ht="20.100000000000001" customHeight="1" x14ac:dyDescent="0.25">
      <c r="A21" s="977" t="s">
        <v>164</v>
      </c>
      <c r="B21" s="978"/>
      <c r="C21" s="978"/>
      <c r="D21" s="978"/>
      <c r="E21" s="978"/>
      <c r="F21" s="978"/>
      <c r="G21" s="978"/>
      <c r="H21" s="978"/>
      <c r="I21" s="978"/>
      <c r="J21" s="978"/>
      <c r="K21" s="978"/>
    </row>
    <row r="22" spans="1:12" ht="15.75" x14ac:dyDescent="0.25">
      <c r="A22" s="975" t="s">
        <v>165</v>
      </c>
      <c r="B22" s="975"/>
      <c r="C22" s="975"/>
      <c r="D22" s="975"/>
      <c r="E22" s="975"/>
      <c r="F22" s="975"/>
      <c r="G22" s="975"/>
      <c r="H22" s="975"/>
      <c r="I22" s="975"/>
      <c r="J22" s="976"/>
      <c r="K22" s="976"/>
    </row>
    <row r="23" spans="1:12" ht="15.75" x14ac:dyDescent="0.25">
      <c r="A23" s="975" t="s">
        <v>195</v>
      </c>
      <c r="B23" s="975"/>
      <c r="C23" s="975"/>
      <c r="D23" s="975"/>
      <c r="E23" s="975"/>
      <c r="F23" s="975"/>
      <c r="G23" s="975"/>
      <c r="H23" s="975"/>
      <c r="I23" s="975"/>
      <c r="J23" s="976"/>
      <c r="K23" s="976"/>
    </row>
    <row r="24" spans="1:12" x14ac:dyDescent="0.2">
      <c r="A24" s="77"/>
      <c r="B24" s="78"/>
      <c r="C24" s="78"/>
      <c r="D24" s="78"/>
      <c r="E24" s="78"/>
      <c r="F24" s="78"/>
      <c r="G24" s="78"/>
      <c r="H24" s="78"/>
      <c r="I24" s="78"/>
      <c r="J24" s="78"/>
      <c r="K24" s="78"/>
    </row>
    <row r="25" spans="1:12" ht="15.75" x14ac:dyDescent="0.25">
      <c r="A25" s="979" t="s">
        <v>167</v>
      </c>
      <c r="B25" s="980"/>
      <c r="C25" s="980"/>
      <c r="D25" s="980"/>
      <c r="E25" s="980"/>
      <c r="F25" s="980"/>
      <c r="G25" s="980"/>
      <c r="H25" s="980"/>
      <c r="I25" s="980"/>
      <c r="J25" s="980"/>
      <c r="K25" s="980"/>
    </row>
    <row r="26" spans="1:12" ht="45" customHeight="1" x14ac:dyDescent="0.2">
      <c r="A26" s="981" t="s">
        <v>168</v>
      </c>
      <c r="B26" s="988" t="s">
        <v>169</v>
      </c>
      <c r="C26" s="985" t="s">
        <v>170</v>
      </c>
      <c r="D26" s="985"/>
      <c r="E26" s="985"/>
      <c r="F26" s="988" t="s">
        <v>171</v>
      </c>
      <c r="G26" s="988" t="s">
        <v>172</v>
      </c>
      <c r="H26" s="988" t="s">
        <v>173</v>
      </c>
      <c r="I26" s="988" t="s">
        <v>174</v>
      </c>
      <c r="J26" s="988" t="s">
        <v>124</v>
      </c>
      <c r="K26" s="988" t="s">
        <v>58</v>
      </c>
    </row>
    <row r="27" spans="1:12" ht="45" customHeight="1" x14ac:dyDescent="0.2">
      <c r="A27" s="982"/>
      <c r="B27" s="991"/>
      <c r="C27" s="79" t="s">
        <v>175</v>
      </c>
      <c r="D27" s="79" t="s">
        <v>176</v>
      </c>
      <c r="E27" s="80" t="s">
        <v>177</v>
      </c>
      <c r="F27" s="992"/>
      <c r="G27" s="992"/>
      <c r="H27" s="992"/>
      <c r="I27" s="992"/>
      <c r="J27" s="992"/>
      <c r="K27" s="987"/>
    </row>
    <row r="28" spans="1:12" s="82" customFormat="1" ht="14.1" customHeight="1" x14ac:dyDescent="0.2">
      <c r="A28" s="81" t="s">
        <v>89</v>
      </c>
      <c r="B28" s="80" t="s">
        <v>90</v>
      </c>
      <c r="C28" s="79" t="s">
        <v>91</v>
      </c>
      <c r="D28" s="79" t="s">
        <v>92</v>
      </c>
      <c r="E28" s="79" t="s">
        <v>178</v>
      </c>
      <c r="F28" s="80" t="s">
        <v>179</v>
      </c>
      <c r="G28" s="80" t="s">
        <v>180</v>
      </c>
      <c r="H28" s="80" t="s">
        <v>181</v>
      </c>
      <c r="I28" s="80" t="s">
        <v>182</v>
      </c>
      <c r="J28" s="80" t="s">
        <v>183</v>
      </c>
      <c r="K28" s="80" t="s">
        <v>184</v>
      </c>
    </row>
    <row r="29" spans="1:12" ht="24" customHeight="1" x14ac:dyDescent="0.25">
      <c r="A29" s="83" t="s">
        <v>197</v>
      </c>
      <c r="B29" s="84" t="s">
        <v>23</v>
      </c>
      <c r="C29" s="84" t="s">
        <v>23</v>
      </c>
      <c r="D29" s="84" t="s">
        <v>23</v>
      </c>
      <c r="E29" s="84" t="s">
        <v>23</v>
      </c>
      <c r="F29" s="84" t="s">
        <v>23</v>
      </c>
      <c r="G29" s="84" t="s">
        <v>23</v>
      </c>
      <c r="H29" s="84">
        <v>407.21</v>
      </c>
      <c r="I29" s="84" t="s">
        <v>23</v>
      </c>
      <c r="J29" s="84" t="s">
        <v>23</v>
      </c>
      <c r="K29" s="84">
        <v>407.21</v>
      </c>
      <c r="L29" s="85"/>
    </row>
    <row r="30" spans="1:12" ht="24" customHeight="1" x14ac:dyDescent="0.25">
      <c r="A30" s="83" t="s">
        <v>198</v>
      </c>
      <c r="B30" s="84" t="s">
        <v>23</v>
      </c>
      <c r="C30" s="84" t="s">
        <v>23</v>
      </c>
      <c r="D30" s="84" t="s">
        <v>23</v>
      </c>
      <c r="E30" s="84" t="s">
        <v>23</v>
      </c>
      <c r="F30" s="84" t="s">
        <v>23</v>
      </c>
      <c r="G30" s="84" t="s">
        <v>23</v>
      </c>
      <c r="H30" s="84">
        <v>223.71</v>
      </c>
      <c r="I30" s="84" t="s">
        <v>23</v>
      </c>
      <c r="J30" s="84" t="s">
        <v>23</v>
      </c>
      <c r="K30" s="84">
        <v>223.71</v>
      </c>
      <c r="L30" s="85"/>
    </row>
    <row r="31" spans="1:12" ht="24" customHeight="1" x14ac:dyDescent="0.25">
      <c r="A31" s="83" t="s">
        <v>199</v>
      </c>
      <c r="B31" s="84" t="s">
        <v>23</v>
      </c>
      <c r="C31" s="84" t="s">
        <v>23</v>
      </c>
      <c r="D31" s="84" t="s">
        <v>23</v>
      </c>
      <c r="E31" s="84" t="s">
        <v>23</v>
      </c>
      <c r="F31" s="84" t="s">
        <v>23</v>
      </c>
      <c r="G31" s="84" t="s">
        <v>23</v>
      </c>
      <c r="H31" s="84">
        <v>164.26</v>
      </c>
      <c r="I31" s="84" t="s">
        <v>23</v>
      </c>
      <c r="J31" s="84" t="s">
        <v>23</v>
      </c>
      <c r="K31" s="84">
        <v>164.26</v>
      </c>
      <c r="L31" s="85"/>
    </row>
    <row r="32" spans="1:12" ht="24" customHeight="1" x14ac:dyDescent="0.25">
      <c r="A32" s="83" t="s">
        <v>200</v>
      </c>
      <c r="B32" s="84" t="s">
        <v>23</v>
      </c>
      <c r="C32" s="84" t="s">
        <v>23</v>
      </c>
      <c r="D32" s="84" t="s">
        <v>23</v>
      </c>
      <c r="E32" s="84" t="s">
        <v>23</v>
      </c>
      <c r="F32" s="84" t="s">
        <v>23</v>
      </c>
      <c r="G32" s="84" t="s">
        <v>23</v>
      </c>
      <c r="H32" s="84">
        <v>106.09</v>
      </c>
      <c r="I32" s="84" t="s">
        <v>23</v>
      </c>
      <c r="J32" s="84" t="s">
        <v>23</v>
      </c>
      <c r="K32" s="84">
        <v>106.09</v>
      </c>
      <c r="L32" s="85"/>
    </row>
    <row r="33" spans="1:12" ht="57" customHeight="1" x14ac:dyDescent="0.25">
      <c r="A33" s="92" t="s">
        <v>201</v>
      </c>
      <c r="B33" s="93" t="s">
        <v>23</v>
      </c>
      <c r="C33" s="93" t="s">
        <v>23</v>
      </c>
      <c r="D33" s="93" t="s">
        <v>23</v>
      </c>
      <c r="E33" s="93" t="s">
        <v>23</v>
      </c>
      <c r="F33" s="93" t="s">
        <v>23</v>
      </c>
      <c r="G33" s="93" t="s">
        <v>23</v>
      </c>
      <c r="H33" s="93" t="s">
        <v>23</v>
      </c>
      <c r="I33" s="93" t="s">
        <v>23</v>
      </c>
      <c r="J33" s="93" t="s">
        <v>23</v>
      </c>
      <c r="K33" s="93" t="s">
        <v>23</v>
      </c>
      <c r="L33" s="85"/>
    </row>
    <row r="34" spans="1:12" s="97" customFormat="1" ht="24" customHeight="1" x14ac:dyDescent="0.25">
      <c r="A34" s="94" t="s">
        <v>58</v>
      </c>
      <c r="B34" s="95">
        <f>SUM(B9:B19)</f>
        <v>1067900</v>
      </c>
      <c r="C34" s="95">
        <f>SUM(C9:C19)</f>
        <v>2605.67</v>
      </c>
      <c r="D34" s="95" t="s">
        <v>23</v>
      </c>
      <c r="E34" s="95">
        <f>SUM(E9:E19)</f>
        <v>29808.209999999995</v>
      </c>
      <c r="F34" s="95" t="s">
        <v>23</v>
      </c>
      <c r="G34" s="95" t="s">
        <v>23</v>
      </c>
      <c r="H34" s="95">
        <f>SUM(H9+H10+H11+H12+H13+H14+H15+H16+H17+H18+H19+H29+H30+H31+H32)</f>
        <v>9192.0699999999979</v>
      </c>
      <c r="I34" s="95" t="s">
        <v>23</v>
      </c>
      <c r="J34" s="95">
        <f>SUM(J9:J19)</f>
        <v>43.29</v>
      </c>
      <c r="K34" s="95">
        <f>SUM(SUM(K9:K19),SUM(K29:K32))</f>
        <v>1109549.2399999998</v>
      </c>
      <c r="L34" s="96"/>
    </row>
    <row r="35" spans="1:12" ht="13.5" customHeight="1" x14ac:dyDescent="0.2"/>
    <row r="36" spans="1:12" ht="17.25" customHeight="1" x14ac:dyDescent="0.2">
      <c r="A36" s="989"/>
      <c r="B36" s="989"/>
      <c r="C36" s="989"/>
      <c r="D36" s="989"/>
      <c r="E36" s="989"/>
      <c r="F36" s="989"/>
      <c r="G36" s="989"/>
      <c r="H36" s="989"/>
      <c r="I36" s="989"/>
      <c r="J36" s="989"/>
      <c r="K36" s="989"/>
    </row>
    <row r="37" spans="1:12" ht="17.25" customHeight="1" x14ac:dyDescent="0.2">
      <c r="A37" s="989"/>
      <c r="B37" s="989"/>
      <c r="C37" s="989"/>
      <c r="D37" s="989"/>
      <c r="E37" s="989"/>
      <c r="F37" s="989"/>
      <c r="G37" s="989"/>
      <c r="H37" s="989"/>
      <c r="I37" s="989"/>
      <c r="J37" s="989"/>
      <c r="K37" s="989"/>
    </row>
    <row r="38" spans="1:12" ht="15.75" customHeight="1" x14ac:dyDescent="0.2">
      <c r="A38" s="990"/>
      <c r="B38" s="989"/>
      <c r="C38" s="989"/>
      <c r="D38" s="989"/>
      <c r="E38" s="989"/>
      <c r="F38" s="989"/>
      <c r="G38" s="989"/>
      <c r="H38" s="989"/>
      <c r="I38" s="989"/>
      <c r="J38" s="989"/>
      <c r="K38" s="989"/>
    </row>
  </sheetData>
  <mergeCells count="29">
    <mergeCell ref="A36:K36"/>
    <mergeCell ref="A37:K37"/>
    <mergeCell ref="A38:K38"/>
    <mergeCell ref="A25:K25"/>
    <mergeCell ref="A26:A27"/>
    <mergeCell ref="B26:B27"/>
    <mergeCell ref="C26:E26"/>
    <mergeCell ref="F26:F27"/>
    <mergeCell ref="G26:G27"/>
    <mergeCell ref="H26:H27"/>
    <mergeCell ref="I26:I27"/>
    <mergeCell ref="J26:J27"/>
    <mergeCell ref="K26:K27"/>
    <mergeCell ref="A23:K23"/>
    <mergeCell ref="A1:K1"/>
    <mergeCell ref="A2:K2"/>
    <mergeCell ref="A3:K3"/>
    <mergeCell ref="A5:K5"/>
    <mergeCell ref="A6:A7"/>
    <mergeCell ref="B6:B7"/>
    <mergeCell ref="C6:E6"/>
    <mergeCell ref="F6:F7"/>
    <mergeCell ref="G6:G7"/>
    <mergeCell ref="H6:H7"/>
    <mergeCell ref="I6:I7"/>
    <mergeCell ref="J6:J7"/>
    <mergeCell ref="K6:K7"/>
    <mergeCell ref="A21:K21"/>
    <mergeCell ref="A22:K22"/>
  </mergeCells>
  <pageMargins left="0.74803149606299213" right="0.74803149606299213" top="0.59055118110236227" bottom="0.74803149606299213" header="0.31496062992125984" footer="0.31496062992125984"/>
  <pageSetup paperSize="9" firstPageNumber="186" orientation="landscape" r:id="rId1"/>
  <headerFooter alignWithMargins="0">
    <oddHeader>&amp;C&amp;"Times New Roman,Regular"&amp;12&amp;P</oddHeader>
  </headerFooter>
  <rowBreaks count="1" manualBreakCount="1">
    <brk id="20" max="10"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M139"/>
  <sheetViews>
    <sheetView view="pageBreakPreview" topLeftCell="A7" zoomScaleNormal="106" zoomScaleSheetLayoutView="100" workbookViewId="0">
      <selection activeCell="L18" sqref="L18"/>
    </sheetView>
  </sheetViews>
  <sheetFormatPr defaultColWidth="9.140625" defaultRowHeight="12.75" x14ac:dyDescent="0.2"/>
  <cols>
    <col min="1" max="1" width="10" style="100" customWidth="1"/>
    <col min="2" max="2" width="13.85546875" style="101" customWidth="1"/>
    <col min="3" max="3" width="18.85546875" style="101" customWidth="1"/>
    <col min="4" max="4" width="20" style="101" customWidth="1"/>
    <col min="5" max="5" width="16.140625" style="101" customWidth="1"/>
    <col min="6" max="6" width="11.140625" style="101" customWidth="1"/>
    <col min="7" max="7" width="16" style="101" customWidth="1"/>
    <col min="8" max="8" width="15.7109375" style="101" bestFit="1" customWidth="1"/>
    <col min="9" max="9" width="13.28515625" style="102" bestFit="1" customWidth="1"/>
    <col min="10" max="10" width="11.42578125" style="103" customWidth="1"/>
    <col min="11" max="257" width="9.140625" style="103"/>
    <col min="258" max="258" width="10.28515625" style="103" customWidth="1"/>
    <col min="259" max="259" width="12.85546875" style="103" customWidth="1"/>
    <col min="260" max="260" width="20" style="103" customWidth="1"/>
    <col min="261" max="261" width="21" style="103" customWidth="1"/>
    <col min="262" max="262" width="10.85546875" style="103" customWidth="1"/>
    <col min="263" max="263" width="16" style="103" customWidth="1"/>
    <col min="264" max="264" width="15.5703125" style="103" customWidth="1"/>
    <col min="265" max="265" width="14.140625" style="103" customWidth="1"/>
    <col min="266" max="266" width="11.42578125" style="103" customWidth="1"/>
    <col min="267" max="513" width="9.140625" style="103"/>
    <col min="514" max="514" width="10.28515625" style="103" customWidth="1"/>
    <col min="515" max="515" width="12.85546875" style="103" customWidth="1"/>
    <col min="516" max="516" width="20" style="103" customWidth="1"/>
    <col min="517" max="517" width="21" style="103" customWidth="1"/>
    <col min="518" max="518" width="10.85546875" style="103" customWidth="1"/>
    <col min="519" max="519" width="16" style="103" customWidth="1"/>
    <col min="520" max="520" width="15.5703125" style="103" customWidth="1"/>
    <col min="521" max="521" width="14.140625" style="103" customWidth="1"/>
    <col min="522" max="522" width="11.42578125" style="103" customWidth="1"/>
    <col min="523" max="769" width="9.140625" style="103"/>
    <col min="770" max="770" width="10.28515625" style="103" customWidth="1"/>
    <col min="771" max="771" width="12.85546875" style="103" customWidth="1"/>
    <col min="772" max="772" width="20" style="103" customWidth="1"/>
    <col min="773" max="773" width="21" style="103" customWidth="1"/>
    <col min="774" max="774" width="10.85546875" style="103" customWidth="1"/>
    <col min="775" max="775" width="16" style="103" customWidth="1"/>
    <col min="776" max="776" width="15.5703125" style="103" customWidth="1"/>
    <col min="777" max="777" width="14.140625" style="103" customWidth="1"/>
    <col min="778" max="778" width="11.42578125" style="103" customWidth="1"/>
    <col min="779" max="1025" width="9.140625" style="103"/>
    <col min="1026" max="1026" width="10.28515625" style="103" customWidth="1"/>
    <col min="1027" max="1027" width="12.85546875" style="103" customWidth="1"/>
    <col min="1028" max="1028" width="20" style="103" customWidth="1"/>
    <col min="1029" max="1029" width="21" style="103" customWidth="1"/>
    <col min="1030" max="1030" width="10.85546875" style="103" customWidth="1"/>
    <col min="1031" max="1031" width="16" style="103" customWidth="1"/>
    <col min="1032" max="1032" width="15.5703125" style="103" customWidth="1"/>
    <col min="1033" max="1033" width="14.140625" style="103" customWidth="1"/>
    <col min="1034" max="1034" width="11.42578125" style="103" customWidth="1"/>
    <col min="1035" max="1281" width="9.140625" style="103"/>
    <col min="1282" max="1282" width="10.28515625" style="103" customWidth="1"/>
    <col min="1283" max="1283" width="12.85546875" style="103" customWidth="1"/>
    <col min="1284" max="1284" width="20" style="103" customWidth="1"/>
    <col min="1285" max="1285" width="21" style="103" customWidth="1"/>
    <col min="1286" max="1286" width="10.85546875" style="103" customWidth="1"/>
    <col min="1287" max="1287" width="16" style="103" customWidth="1"/>
    <col min="1288" max="1288" width="15.5703125" style="103" customWidth="1"/>
    <col min="1289" max="1289" width="14.140625" style="103" customWidth="1"/>
    <col min="1290" max="1290" width="11.42578125" style="103" customWidth="1"/>
    <col min="1291" max="1537" width="9.140625" style="103"/>
    <col min="1538" max="1538" width="10.28515625" style="103" customWidth="1"/>
    <col min="1539" max="1539" width="12.85546875" style="103" customWidth="1"/>
    <col min="1540" max="1540" width="20" style="103" customWidth="1"/>
    <col min="1541" max="1541" width="21" style="103" customWidth="1"/>
    <col min="1542" max="1542" width="10.85546875" style="103" customWidth="1"/>
    <col min="1543" max="1543" width="16" style="103" customWidth="1"/>
    <col min="1544" max="1544" width="15.5703125" style="103" customWidth="1"/>
    <col min="1545" max="1545" width="14.140625" style="103" customWidth="1"/>
    <col min="1546" max="1546" width="11.42578125" style="103" customWidth="1"/>
    <col min="1547" max="1793" width="9.140625" style="103"/>
    <col min="1794" max="1794" width="10.28515625" style="103" customWidth="1"/>
    <col min="1795" max="1795" width="12.85546875" style="103" customWidth="1"/>
    <col min="1796" max="1796" width="20" style="103" customWidth="1"/>
    <col min="1797" max="1797" width="21" style="103" customWidth="1"/>
    <col min="1798" max="1798" width="10.85546875" style="103" customWidth="1"/>
    <col min="1799" max="1799" width="16" style="103" customWidth="1"/>
    <col min="1800" max="1800" width="15.5703125" style="103" customWidth="1"/>
    <col min="1801" max="1801" width="14.140625" style="103" customWidth="1"/>
    <col min="1802" max="1802" width="11.42578125" style="103" customWidth="1"/>
    <col min="1803" max="2049" width="9.140625" style="103"/>
    <col min="2050" max="2050" width="10.28515625" style="103" customWidth="1"/>
    <col min="2051" max="2051" width="12.85546875" style="103" customWidth="1"/>
    <col min="2052" max="2052" width="20" style="103" customWidth="1"/>
    <col min="2053" max="2053" width="21" style="103" customWidth="1"/>
    <col min="2054" max="2054" width="10.85546875" style="103" customWidth="1"/>
    <col min="2055" max="2055" width="16" style="103" customWidth="1"/>
    <col min="2056" max="2056" width="15.5703125" style="103" customWidth="1"/>
    <col min="2057" max="2057" width="14.140625" style="103" customWidth="1"/>
    <col min="2058" max="2058" width="11.42578125" style="103" customWidth="1"/>
    <col min="2059" max="2305" width="9.140625" style="103"/>
    <col min="2306" max="2306" width="10.28515625" style="103" customWidth="1"/>
    <col min="2307" max="2307" width="12.85546875" style="103" customWidth="1"/>
    <col min="2308" max="2308" width="20" style="103" customWidth="1"/>
    <col min="2309" max="2309" width="21" style="103" customWidth="1"/>
    <col min="2310" max="2310" width="10.85546875" style="103" customWidth="1"/>
    <col min="2311" max="2311" width="16" style="103" customWidth="1"/>
    <col min="2312" max="2312" width="15.5703125" style="103" customWidth="1"/>
    <col min="2313" max="2313" width="14.140625" style="103" customWidth="1"/>
    <col min="2314" max="2314" width="11.42578125" style="103" customWidth="1"/>
    <col min="2315" max="2561" width="9.140625" style="103"/>
    <col min="2562" max="2562" width="10.28515625" style="103" customWidth="1"/>
    <col min="2563" max="2563" width="12.85546875" style="103" customWidth="1"/>
    <col min="2564" max="2564" width="20" style="103" customWidth="1"/>
    <col min="2565" max="2565" width="21" style="103" customWidth="1"/>
    <col min="2566" max="2566" width="10.85546875" style="103" customWidth="1"/>
    <col min="2567" max="2567" width="16" style="103" customWidth="1"/>
    <col min="2568" max="2568" width="15.5703125" style="103" customWidth="1"/>
    <col min="2569" max="2569" width="14.140625" style="103" customWidth="1"/>
    <col min="2570" max="2570" width="11.42578125" style="103" customWidth="1"/>
    <col min="2571" max="2817" width="9.140625" style="103"/>
    <col min="2818" max="2818" width="10.28515625" style="103" customWidth="1"/>
    <col min="2819" max="2819" width="12.85546875" style="103" customWidth="1"/>
    <col min="2820" max="2820" width="20" style="103" customWidth="1"/>
    <col min="2821" max="2821" width="21" style="103" customWidth="1"/>
    <col min="2822" max="2822" width="10.85546875" style="103" customWidth="1"/>
    <col min="2823" max="2823" width="16" style="103" customWidth="1"/>
    <col min="2824" max="2824" width="15.5703125" style="103" customWidth="1"/>
    <col min="2825" max="2825" width="14.140625" style="103" customWidth="1"/>
    <col min="2826" max="2826" width="11.42578125" style="103" customWidth="1"/>
    <col min="2827" max="3073" width="9.140625" style="103"/>
    <col min="3074" max="3074" width="10.28515625" style="103" customWidth="1"/>
    <col min="3075" max="3075" width="12.85546875" style="103" customWidth="1"/>
    <col min="3076" max="3076" width="20" style="103" customWidth="1"/>
    <col min="3077" max="3077" width="21" style="103" customWidth="1"/>
    <col min="3078" max="3078" width="10.85546875" style="103" customWidth="1"/>
    <col min="3079" max="3079" width="16" style="103" customWidth="1"/>
    <col min="3080" max="3080" width="15.5703125" style="103" customWidth="1"/>
    <col min="3081" max="3081" width="14.140625" style="103" customWidth="1"/>
    <col min="3082" max="3082" width="11.42578125" style="103" customWidth="1"/>
    <col min="3083" max="3329" width="9.140625" style="103"/>
    <col min="3330" max="3330" width="10.28515625" style="103" customWidth="1"/>
    <col min="3331" max="3331" width="12.85546875" style="103" customWidth="1"/>
    <col min="3332" max="3332" width="20" style="103" customWidth="1"/>
    <col min="3333" max="3333" width="21" style="103" customWidth="1"/>
    <col min="3334" max="3334" width="10.85546875" style="103" customWidth="1"/>
    <col min="3335" max="3335" width="16" style="103" customWidth="1"/>
    <col min="3336" max="3336" width="15.5703125" style="103" customWidth="1"/>
    <col min="3337" max="3337" width="14.140625" style="103" customWidth="1"/>
    <col min="3338" max="3338" width="11.42578125" style="103" customWidth="1"/>
    <col min="3339" max="3585" width="9.140625" style="103"/>
    <col min="3586" max="3586" width="10.28515625" style="103" customWidth="1"/>
    <col min="3587" max="3587" width="12.85546875" style="103" customWidth="1"/>
    <col min="3588" max="3588" width="20" style="103" customWidth="1"/>
    <col min="3589" max="3589" width="21" style="103" customWidth="1"/>
    <col min="3590" max="3590" width="10.85546875" style="103" customWidth="1"/>
    <col min="3591" max="3591" width="16" style="103" customWidth="1"/>
    <col min="3592" max="3592" width="15.5703125" style="103" customWidth="1"/>
    <col min="3593" max="3593" width="14.140625" style="103" customWidth="1"/>
    <col min="3594" max="3594" width="11.42578125" style="103" customWidth="1"/>
    <col min="3595" max="3841" width="9.140625" style="103"/>
    <col min="3842" max="3842" width="10.28515625" style="103" customWidth="1"/>
    <col min="3843" max="3843" width="12.85546875" style="103" customWidth="1"/>
    <col min="3844" max="3844" width="20" style="103" customWidth="1"/>
    <col min="3845" max="3845" width="21" style="103" customWidth="1"/>
    <col min="3846" max="3846" width="10.85546875" style="103" customWidth="1"/>
    <col min="3847" max="3847" width="16" style="103" customWidth="1"/>
    <col min="3848" max="3848" width="15.5703125" style="103" customWidth="1"/>
    <col min="3849" max="3849" width="14.140625" style="103" customWidth="1"/>
    <col min="3850" max="3850" width="11.42578125" style="103" customWidth="1"/>
    <col min="3851" max="4097" width="9.140625" style="103"/>
    <col min="4098" max="4098" width="10.28515625" style="103" customWidth="1"/>
    <col min="4099" max="4099" width="12.85546875" style="103" customWidth="1"/>
    <col min="4100" max="4100" width="20" style="103" customWidth="1"/>
    <col min="4101" max="4101" width="21" style="103" customWidth="1"/>
    <col min="4102" max="4102" width="10.85546875" style="103" customWidth="1"/>
    <col min="4103" max="4103" width="16" style="103" customWidth="1"/>
    <col min="4104" max="4104" width="15.5703125" style="103" customWidth="1"/>
    <col min="4105" max="4105" width="14.140625" style="103" customWidth="1"/>
    <col min="4106" max="4106" width="11.42578125" style="103" customWidth="1"/>
    <col min="4107" max="4353" width="9.140625" style="103"/>
    <col min="4354" max="4354" width="10.28515625" style="103" customWidth="1"/>
    <col min="4355" max="4355" width="12.85546875" style="103" customWidth="1"/>
    <col min="4356" max="4356" width="20" style="103" customWidth="1"/>
    <col min="4357" max="4357" width="21" style="103" customWidth="1"/>
    <col min="4358" max="4358" width="10.85546875" style="103" customWidth="1"/>
    <col min="4359" max="4359" width="16" style="103" customWidth="1"/>
    <col min="4360" max="4360" width="15.5703125" style="103" customWidth="1"/>
    <col min="4361" max="4361" width="14.140625" style="103" customWidth="1"/>
    <col min="4362" max="4362" width="11.42578125" style="103" customWidth="1"/>
    <col min="4363" max="4609" width="9.140625" style="103"/>
    <col min="4610" max="4610" width="10.28515625" style="103" customWidth="1"/>
    <col min="4611" max="4611" width="12.85546875" style="103" customWidth="1"/>
    <col min="4612" max="4612" width="20" style="103" customWidth="1"/>
    <col min="4613" max="4613" width="21" style="103" customWidth="1"/>
    <col min="4614" max="4614" width="10.85546875" style="103" customWidth="1"/>
    <col min="4615" max="4615" width="16" style="103" customWidth="1"/>
    <col min="4616" max="4616" width="15.5703125" style="103" customWidth="1"/>
    <col min="4617" max="4617" width="14.140625" style="103" customWidth="1"/>
    <col min="4618" max="4618" width="11.42578125" style="103" customWidth="1"/>
    <col min="4619" max="4865" width="9.140625" style="103"/>
    <col min="4866" max="4866" width="10.28515625" style="103" customWidth="1"/>
    <col min="4867" max="4867" width="12.85546875" style="103" customWidth="1"/>
    <col min="4868" max="4868" width="20" style="103" customWidth="1"/>
    <col min="4869" max="4869" width="21" style="103" customWidth="1"/>
    <col min="4870" max="4870" width="10.85546875" style="103" customWidth="1"/>
    <col min="4871" max="4871" width="16" style="103" customWidth="1"/>
    <col min="4872" max="4872" width="15.5703125" style="103" customWidth="1"/>
    <col min="4873" max="4873" width="14.140625" style="103" customWidth="1"/>
    <col min="4874" max="4874" width="11.42578125" style="103" customWidth="1"/>
    <col min="4875" max="5121" width="9.140625" style="103"/>
    <col min="5122" max="5122" width="10.28515625" style="103" customWidth="1"/>
    <col min="5123" max="5123" width="12.85546875" style="103" customWidth="1"/>
    <col min="5124" max="5124" width="20" style="103" customWidth="1"/>
    <col min="5125" max="5125" width="21" style="103" customWidth="1"/>
    <col min="5126" max="5126" width="10.85546875" style="103" customWidth="1"/>
    <col min="5127" max="5127" width="16" style="103" customWidth="1"/>
    <col min="5128" max="5128" width="15.5703125" style="103" customWidth="1"/>
    <col min="5129" max="5129" width="14.140625" style="103" customWidth="1"/>
    <col min="5130" max="5130" width="11.42578125" style="103" customWidth="1"/>
    <col min="5131" max="5377" width="9.140625" style="103"/>
    <col min="5378" max="5378" width="10.28515625" style="103" customWidth="1"/>
    <col min="5379" max="5379" width="12.85546875" style="103" customWidth="1"/>
    <col min="5380" max="5380" width="20" style="103" customWidth="1"/>
    <col min="5381" max="5381" width="21" style="103" customWidth="1"/>
    <col min="5382" max="5382" width="10.85546875" style="103" customWidth="1"/>
    <col min="5383" max="5383" width="16" style="103" customWidth="1"/>
    <col min="5384" max="5384" width="15.5703125" style="103" customWidth="1"/>
    <col min="5385" max="5385" width="14.140625" style="103" customWidth="1"/>
    <col min="5386" max="5386" width="11.42578125" style="103" customWidth="1"/>
    <col min="5387" max="5633" width="9.140625" style="103"/>
    <col min="5634" max="5634" width="10.28515625" style="103" customWidth="1"/>
    <col min="5635" max="5635" width="12.85546875" style="103" customWidth="1"/>
    <col min="5636" max="5636" width="20" style="103" customWidth="1"/>
    <col min="5637" max="5637" width="21" style="103" customWidth="1"/>
    <col min="5638" max="5638" width="10.85546875" style="103" customWidth="1"/>
    <col min="5639" max="5639" width="16" style="103" customWidth="1"/>
    <col min="5640" max="5640" width="15.5703125" style="103" customWidth="1"/>
    <col min="5641" max="5641" width="14.140625" style="103" customWidth="1"/>
    <col min="5642" max="5642" width="11.42578125" style="103" customWidth="1"/>
    <col min="5643" max="5889" width="9.140625" style="103"/>
    <col min="5890" max="5890" width="10.28515625" style="103" customWidth="1"/>
    <col min="5891" max="5891" width="12.85546875" style="103" customWidth="1"/>
    <col min="5892" max="5892" width="20" style="103" customWidth="1"/>
    <col min="5893" max="5893" width="21" style="103" customWidth="1"/>
    <col min="5894" max="5894" width="10.85546875" style="103" customWidth="1"/>
    <col min="5895" max="5895" width="16" style="103" customWidth="1"/>
    <col min="5896" max="5896" width="15.5703125" style="103" customWidth="1"/>
    <col min="5897" max="5897" width="14.140625" style="103" customWidth="1"/>
    <col min="5898" max="5898" width="11.42578125" style="103" customWidth="1"/>
    <col min="5899" max="6145" width="9.140625" style="103"/>
    <col min="6146" max="6146" width="10.28515625" style="103" customWidth="1"/>
    <col min="6147" max="6147" width="12.85546875" style="103" customWidth="1"/>
    <col min="6148" max="6148" width="20" style="103" customWidth="1"/>
    <col min="6149" max="6149" width="21" style="103" customWidth="1"/>
    <col min="6150" max="6150" width="10.85546875" style="103" customWidth="1"/>
    <col min="6151" max="6151" width="16" style="103" customWidth="1"/>
    <col min="6152" max="6152" width="15.5703125" style="103" customWidth="1"/>
    <col min="6153" max="6153" width="14.140625" style="103" customWidth="1"/>
    <col min="6154" max="6154" width="11.42578125" style="103" customWidth="1"/>
    <col min="6155" max="6401" width="9.140625" style="103"/>
    <col min="6402" max="6402" width="10.28515625" style="103" customWidth="1"/>
    <col min="6403" max="6403" width="12.85546875" style="103" customWidth="1"/>
    <col min="6404" max="6404" width="20" style="103" customWidth="1"/>
    <col min="6405" max="6405" width="21" style="103" customWidth="1"/>
    <col min="6406" max="6406" width="10.85546875" style="103" customWidth="1"/>
    <col min="6407" max="6407" width="16" style="103" customWidth="1"/>
    <col min="6408" max="6408" width="15.5703125" style="103" customWidth="1"/>
    <col min="6409" max="6409" width="14.140625" style="103" customWidth="1"/>
    <col min="6410" max="6410" width="11.42578125" style="103" customWidth="1"/>
    <col min="6411" max="6657" width="9.140625" style="103"/>
    <col min="6658" max="6658" width="10.28515625" style="103" customWidth="1"/>
    <col min="6659" max="6659" width="12.85546875" style="103" customWidth="1"/>
    <col min="6660" max="6660" width="20" style="103" customWidth="1"/>
    <col min="6661" max="6661" width="21" style="103" customWidth="1"/>
    <col min="6662" max="6662" width="10.85546875" style="103" customWidth="1"/>
    <col min="6663" max="6663" width="16" style="103" customWidth="1"/>
    <col min="6664" max="6664" width="15.5703125" style="103" customWidth="1"/>
    <col min="6665" max="6665" width="14.140625" style="103" customWidth="1"/>
    <col min="6666" max="6666" width="11.42578125" style="103" customWidth="1"/>
    <col min="6667" max="6913" width="9.140625" style="103"/>
    <col min="6914" max="6914" width="10.28515625" style="103" customWidth="1"/>
    <col min="6915" max="6915" width="12.85546875" style="103" customWidth="1"/>
    <col min="6916" max="6916" width="20" style="103" customWidth="1"/>
    <col min="6917" max="6917" width="21" style="103" customWidth="1"/>
    <col min="6918" max="6918" width="10.85546875" style="103" customWidth="1"/>
    <col min="6919" max="6919" width="16" style="103" customWidth="1"/>
    <col min="6920" max="6920" width="15.5703125" style="103" customWidth="1"/>
    <col min="6921" max="6921" width="14.140625" style="103" customWidth="1"/>
    <col min="6922" max="6922" width="11.42578125" style="103" customWidth="1"/>
    <col min="6923" max="7169" width="9.140625" style="103"/>
    <col min="7170" max="7170" width="10.28515625" style="103" customWidth="1"/>
    <col min="7171" max="7171" width="12.85546875" style="103" customWidth="1"/>
    <col min="7172" max="7172" width="20" style="103" customWidth="1"/>
    <col min="7173" max="7173" width="21" style="103" customWidth="1"/>
    <col min="7174" max="7174" width="10.85546875" style="103" customWidth="1"/>
    <col min="7175" max="7175" width="16" style="103" customWidth="1"/>
    <col min="7176" max="7176" width="15.5703125" style="103" customWidth="1"/>
    <col min="7177" max="7177" width="14.140625" style="103" customWidth="1"/>
    <col min="7178" max="7178" width="11.42578125" style="103" customWidth="1"/>
    <col min="7179" max="7425" width="9.140625" style="103"/>
    <col min="7426" max="7426" width="10.28515625" style="103" customWidth="1"/>
    <col min="7427" max="7427" width="12.85546875" style="103" customWidth="1"/>
    <col min="7428" max="7428" width="20" style="103" customWidth="1"/>
    <col min="7429" max="7429" width="21" style="103" customWidth="1"/>
    <col min="7430" max="7430" width="10.85546875" style="103" customWidth="1"/>
    <col min="7431" max="7431" width="16" style="103" customWidth="1"/>
    <col min="7432" max="7432" width="15.5703125" style="103" customWidth="1"/>
    <col min="7433" max="7433" width="14.140625" style="103" customWidth="1"/>
    <col min="7434" max="7434" width="11.42578125" style="103" customWidth="1"/>
    <col min="7435" max="7681" width="9.140625" style="103"/>
    <col min="7682" max="7682" width="10.28515625" style="103" customWidth="1"/>
    <col min="7683" max="7683" width="12.85546875" style="103" customWidth="1"/>
    <col min="7684" max="7684" width="20" style="103" customWidth="1"/>
    <col min="7685" max="7685" width="21" style="103" customWidth="1"/>
    <col min="7686" max="7686" width="10.85546875" style="103" customWidth="1"/>
    <col min="7687" max="7687" width="16" style="103" customWidth="1"/>
    <col min="7688" max="7688" width="15.5703125" style="103" customWidth="1"/>
    <col min="7689" max="7689" width="14.140625" style="103" customWidth="1"/>
    <col min="7690" max="7690" width="11.42578125" style="103" customWidth="1"/>
    <col min="7691" max="7937" width="9.140625" style="103"/>
    <col min="7938" max="7938" width="10.28515625" style="103" customWidth="1"/>
    <col min="7939" max="7939" width="12.85546875" style="103" customWidth="1"/>
    <col min="7940" max="7940" width="20" style="103" customWidth="1"/>
    <col min="7941" max="7941" width="21" style="103" customWidth="1"/>
    <col min="7942" max="7942" width="10.85546875" style="103" customWidth="1"/>
    <col min="7943" max="7943" width="16" style="103" customWidth="1"/>
    <col min="7944" max="7944" width="15.5703125" style="103" customWidth="1"/>
    <col min="7945" max="7945" width="14.140625" style="103" customWidth="1"/>
    <col min="7946" max="7946" width="11.42578125" style="103" customWidth="1"/>
    <col min="7947" max="8193" width="9.140625" style="103"/>
    <col min="8194" max="8194" width="10.28515625" style="103" customWidth="1"/>
    <col min="8195" max="8195" width="12.85546875" style="103" customWidth="1"/>
    <col min="8196" max="8196" width="20" style="103" customWidth="1"/>
    <col min="8197" max="8197" width="21" style="103" customWidth="1"/>
    <col min="8198" max="8198" width="10.85546875" style="103" customWidth="1"/>
    <col min="8199" max="8199" width="16" style="103" customWidth="1"/>
    <col min="8200" max="8200" width="15.5703125" style="103" customWidth="1"/>
    <col min="8201" max="8201" width="14.140625" style="103" customWidth="1"/>
    <col min="8202" max="8202" width="11.42578125" style="103" customWidth="1"/>
    <col min="8203" max="8449" width="9.140625" style="103"/>
    <col min="8450" max="8450" width="10.28515625" style="103" customWidth="1"/>
    <col min="8451" max="8451" width="12.85546875" style="103" customWidth="1"/>
    <col min="8452" max="8452" width="20" style="103" customWidth="1"/>
    <col min="8453" max="8453" width="21" style="103" customWidth="1"/>
    <col min="8454" max="8454" width="10.85546875" style="103" customWidth="1"/>
    <col min="8455" max="8455" width="16" style="103" customWidth="1"/>
    <col min="8456" max="8456" width="15.5703125" style="103" customWidth="1"/>
    <col min="8457" max="8457" width="14.140625" style="103" customWidth="1"/>
    <col min="8458" max="8458" width="11.42578125" style="103" customWidth="1"/>
    <col min="8459" max="8705" width="9.140625" style="103"/>
    <col min="8706" max="8706" width="10.28515625" style="103" customWidth="1"/>
    <col min="8707" max="8707" width="12.85546875" style="103" customWidth="1"/>
    <col min="8708" max="8708" width="20" style="103" customWidth="1"/>
    <col min="8709" max="8709" width="21" style="103" customWidth="1"/>
    <col min="8710" max="8710" width="10.85546875" style="103" customWidth="1"/>
    <col min="8711" max="8711" width="16" style="103" customWidth="1"/>
    <col min="8712" max="8712" width="15.5703125" style="103" customWidth="1"/>
    <col min="8713" max="8713" width="14.140625" style="103" customWidth="1"/>
    <col min="8714" max="8714" width="11.42578125" style="103" customWidth="1"/>
    <col min="8715" max="8961" width="9.140625" style="103"/>
    <col min="8962" max="8962" width="10.28515625" style="103" customWidth="1"/>
    <col min="8963" max="8963" width="12.85546875" style="103" customWidth="1"/>
    <col min="8964" max="8964" width="20" style="103" customWidth="1"/>
    <col min="8965" max="8965" width="21" style="103" customWidth="1"/>
    <col min="8966" max="8966" width="10.85546875" style="103" customWidth="1"/>
    <col min="8967" max="8967" width="16" style="103" customWidth="1"/>
    <col min="8968" max="8968" width="15.5703125" style="103" customWidth="1"/>
    <col min="8969" max="8969" width="14.140625" style="103" customWidth="1"/>
    <col min="8970" max="8970" width="11.42578125" style="103" customWidth="1"/>
    <col min="8971" max="9217" width="9.140625" style="103"/>
    <col min="9218" max="9218" width="10.28515625" style="103" customWidth="1"/>
    <col min="9219" max="9219" width="12.85546875" style="103" customWidth="1"/>
    <col min="9220" max="9220" width="20" style="103" customWidth="1"/>
    <col min="9221" max="9221" width="21" style="103" customWidth="1"/>
    <col min="9222" max="9222" width="10.85546875" style="103" customWidth="1"/>
    <col min="9223" max="9223" width="16" style="103" customWidth="1"/>
    <col min="9224" max="9224" width="15.5703125" style="103" customWidth="1"/>
    <col min="9225" max="9225" width="14.140625" style="103" customWidth="1"/>
    <col min="9226" max="9226" width="11.42578125" style="103" customWidth="1"/>
    <col min="9227" max="9473" width="9.140625" style="103"/>
    <col min="9474" max="9474" width="10.28515625" style="103" customWidth="1"/>
    <col min="9475" max="9475" width="12.85546875" style="103" customWidth="1"/>
    <col min="9476" max="9476" width="20" style="103" customWidth="1"/>
    <col min="9477" max="9477" width="21" style="103" customWidth="1"/>
    <col min="9478" max="9478" width="10.85546875" style="103" customWidth="1"/>
    <col min="9479" max="9479" width="16" style="103" customWidth="1"/>
    <col min="9480" max="9480" width="15.5703125" style="103" customWidth="1"/>
    <col min="9481" max="9481" width="14.140625" style="103" customWidth="1"/>
    <col min="9482" max="9482" width="11.42578125" style="103" customWidth="1"/>
    <col min="9483" max="9729" width="9.140625" style="103"/>
    <col min="9730" max="9730" width="10.28515625" style="103" customWidth="1"/>
    <col min="9731" max="9731" width="12.85546875" style="103" customWidth="1"/>
    <col min="9732" max="9732" width="20" style="103" customWidth="1"/>
    <col min="9733" max="9733" width="21" style="103" customWidth="1"/>
    <col min="9734" max="9734" width="10.85546875" style="103" customWidth="1"/>
    <col min="9735" max="9735" width="16" style="103" customWidth="1"/>
    <col min="9736" max="9736" width="15.5703125" style="103" customWidth="1"/>
    <col min="9737" max="9737" width="14.140625" style="103" customWidth="1"/>
    <col min="9738" max="9738" width="11.42578125" style="103" customWidth="1"/>
    <col min="9739" max="9985" width="9.140625" style="103"/>
    <col min="9986" max="9986" width="10.28515625" style="103" customWidth="1"/>
    <col min="9987" max="9987" width="12.85546875" style="103" customWidth="1"/>
    <col min="9988" max="9988" width="20" style="103" customWidth="1"/>
    <col min="9989" max="9989" width="21" style="103" customWidth="1"/>
    <col min="9990" max="9990" width="10.85546875" style="103" customWidth="1"/>
    <col min="9991" max="9991" width="16" style="103" customWidth="1"/>
    <col min="9992" max="9992" width="15.5703125" style="103" customWidth="1"/>
    <col min="9993" max="9993" width="14.140625" style="103" customWidth="1"/>
    <col min="9994" max="9994" width="11.42578125" style="103" customWidth="1"/>
    <col min="9995" max="10241" width="9.140625" style="103"/>
    <col min="10242" max="10242" width="10.28515625" style="103" customWidth="1"/>
    <col min="10243" max="10243" width="12.85546875" style="103" customWidth="1"/>
    <col min="10244" max="10244" width="20" style="103" customWidth="1"/>
    <col min="10245" max="10245" width="21" style="103" customWidth="1"/>
    <col min="10246" max="10246" width="10.85546875" style="103" customWidth="1"/>
    <col min="10247" max="10247" width="16" style="103" customWidth="1"/>
    <col min="10248" max="10248" width="15.5703125" style="103" customWidth="1"/>
    <col min="10249" max="10249" width="14.140625" style="103" customWidth="1"/>
    <col min="10250" max="10250" width="11.42578125" style="103" customWidth="1"/>
    <col min="10251" max="10497" width="9.140625" style="103"/>
    <col min="10498" max="10498" width="10.28515625" style="103" customWidth="1"/>
    <col min="10499" max="10499" width="12.85546875" style="103" customWidth="1"/>
    <col min="10500" max="10500" width="20" style="103" customWidth="1"/>
    <col min="10501" max="10501" width="21" style="103" customWidth="1"/>
    <col min="10502" max="10502" width="10.85546875" style="103" customWidth="1"/>
    <col min="10503" max="10503" width="16" style="103" customWidth="1"/>
    <col min="10504" max="10504" width="15.5703125" style="103" customWidth="1"/>
    <col min="10505" max="10505" width="14.140625" style="103" customWidth="1"/>
    <col min="10506" max="10506" width="11.42578125" style="103" customWidth="1"/>
    <col min="10507" max="10753" width="9.140625" style="103"/>
    <col min="10754" max="10754" width="10.28515625" style="103" customWidth="1"/>
    <col min="10755" max="10755" width="12.85546875" style="103" customWidth="1"/>
    <col min="10756" max="10756" width="20" style="103" customWidth="1"/>
    <col min="10757" max="10757" width="21" style="103" customWidth="1"/>
    <col min="10758" max="10758" width="10.85546875" style="103" customWidth="1"/>
    <col min="10759" max="10759" width="16" style="103" customWidth="1"/>
    <col min="10760" max="10760" width="15.5703125" style="103" customWidth="1"/>
    <col min="10761" max="10761" width="14.140625" style="103" customWidth="1"/>
    <col min="10762" max="10762" width="11.42578125" style="103" customWidth="1"/>
    <col min="10763" max="11009" width="9.140625" style="103"/>
    <col min="11010" max="11010" width="10.28515625" style="103" customWidth="1"/>
    <col min="11011" max="11011" width="12.85546875" style="103" customWidth="1"/>
    <col min="11012" max="11012" width="20" style="103" customWidth="1"/>
    <col min="11013" max="11013" width="21" style="103" customWidth="1"/>
    <col min="11014" max="11014" width="10.85546875" style="103" customWidth="1"/>
    <col min="11015" max="11015" width="16" style="103" customWidth="1"/>
    <col min="11016" max="11016" width="15.5703125" style="103" customWidth="1"/>
    <col min="11017" max="11017" width="14.140625" style="103" customWidth="1"/>
    <col min="11018" max="11018" width="11.42578125" style="103" customWidth="1"/>
    <col min="11019" max="11265" width="9.140625" style="103"/>
    <col min="11266" max="11266" width="10.28515625" style="103" customWidth="1"/>
    <col min="11267" max="11267" width="12.85546875" style="103" customWidth="1"/>
    <col min="11268" max="11268" width="20" style="103" customWidth="1"/>
    <col min="11269" max="11269" width="21" style="103" customWidth="1"/>
    <col min="11270" max="11270" width="10.85546875" style="103" customWidth="1"/>
    <col min="11271" max="11271" width="16" style="103" customWidth="1"/>
    <col min="11272" max="11272" width="15.5703125" style="103" customWidth="1"/>
    <col min="11273" max="11273" width="14.140625" style="103" customWidth="1"/>
    <col min="11274" max="11274" width="11.42578125" style="103" customWidth="1"/>
    <col min="11275" max="11521" width="9.140625" style="103"/>
    <col min="11522" max="11522" width="10.28515625" style="103" customWidth="1"/>
    <col min="11523" max="11523" width="12.85546875" style="103" customWidth="1"/>
    <col min="11524" max="11524" width="20" style="103" customWidth="1"/>
    <col min="11525" max="11525" width="21" style="103" customWidth="1"/>
    <col min="11526" max="11526" width="10.85546875" style="103" customWidth="1"/>
    <col min="11527" max="11527" width="16" style="103" customWidth="1"/>
    <col min="11528" max="11528" width="15.5703125" style="103" customWidth="1"/>
    <col min="11529" max="11529" width="14.140625" style="103" customWidth="1"/>
    <col min="11530" max="11530" width="11.42578125" style="103" customWidth="1"/>
    <col min="11531" max="11777" width="9.140625" style="103"/>
    <col min="11778" max="11778" width="10.28515625" style="103" customWidth="1"/>
    <col min="11779" max="11779" width="12.85546875" style="103" customWidth="1"/>
    <col min="11780" max="11780" width="20" style="103" customWidth="1"/>
    <col min="11781" max="11781" width="21" style="103" customWidth="1"/>
    <col min="11782" max="11782" width="10.85546875" style="103" customWidth="1"/>
    <col min="11783" max="11783" width="16" style="103" customWidth="1"/>
    <col min="11784" max="11784" width="15.5703125" style="103" customWidth="1"/>
    <col min="11785" max="11785" width="14.140625" style="103" customWidth="1"/>
    <col min="11786" max="11786" width="11.42578125" style="103" customWidth="1"/>
    <col min="11787" max="12033" width="9.140625" style="103"/>
    <col min="12034" max="12034" width="10.28515625" style="103" customWidth="1"/>
    <col min="12035" max="12035" width="12.85546875" style="103" customWidth="1"/>
    <col min="12036" max="12036" width="20" style="103" customWidth="1"/>
    <col min="12037" max="12037" width="21" style="103" customWidth="1"/>
    <col min="12038" max="12038" width="10.85546875" style="103" customWidth="1"/>
    <col min="12039" max="12039" width="16" style="103" customWidth="1"/>
    <col min="12040" max="12040" width="15.5703125" style="103" customWidth="1"/>
    <col min="12041" max="12041" width="14.140625" style="103" customWidth="1"/>
    <col min="12042" max="12042" width="11.42578125" style="103" customWidth="1"/>
    <col min="12043" max="12289" width="9.140625" style="103"/>
    <col min="12290" max="12290" width="10.28515625" style="103" customWidth="1"/>
    <col min="12291" max="12291" width="12.85546875" style="103" customWidth="1"/>
    <col min="12292" max="12292" width="20" style="103" customWidth="1"/>
    <col min="12293" max="12293" width="21" style="103" customWidth="1"/>
    <col min="12294" max="12294" width="10.85546875" style="103" customWidth="1"/>
    <col min="12295" max="12295" width="16" style="103" customWidth="1"/>
    <col min="12296" max="12296" width="15.5703125" style="103" customWidth="1"/>
    <col min="12297" max="12297" width="14.140625" style="103" customWidth="1"/>
    <col min="12298" max="12298" width="11.42578125" style="103" customWidth="1"/>
    <col min="12299" max="12545" width="9.140625" style="103"/>
    <col min="12546" max="12546" width="10.28515625" style="103" customWidth="1"/>
    <col min="12547" max="12547" width="12.85546875" style="103" customWidth="1"/>
    <col min="12548" max="12548" width="20" style="103" customWidth="1"/>
    <col min="12549" max="12549" width="21" style="103" customWidth="1"/>
    <col min="12550" max="12550" width="10.85546875" style="103" customWidth="1"/>
    <col min="12551" max="12551" width="16" style="103" customWidth="1"/>
    <col min="12552" max="12552" width="15.5703125" style="103" customWidth="1"/>
    <col min="12553" max="12553" width="14.140625" style="103" customWidth="1"/>
    <col min="12554" max="12554" width="11.42578125" style="103" customWidth="1"/>
    <col min="12555" max="12801" width="9.140625" style="103"/>
    <col min="12802" max="12802" width="10.28515625" style="103" customWidth="1"/>
    <col min="12803" max="12803" width="12.85546875" style="103" customWidth="1"/>
    <col min="12804" max="12804" width="20" style="103" customWidth="1"/>
    <col min="12805" max="12805" width="21" style="103" customWidth="1"/>
    <col min="12806" max="12806" width="10.85546875" style="103" customWidth="1"/>
    <col min="12807" max="12807" width="16" style="103" customWidth="1"/>
    <col min="12808" max="12808" width="15.5703125" style="103" customWidth="1"/>
    <col min="12809" max="12809" width="14.140625" style="103" customWidth="1"/>
    <col min="12810" max="12810" width="11.42578125" style="103" customWidth="1"/>
    <col min="12811" max="13057" width="9.140625" style="103"/>
    <col min="13058" max="13058" width="10.28515625" style="103" customWidth="1"/>
    <col min="13059" max="13059" width="12.85546875" style="103" customWidth="1"/>
    <col min="13060" max="13060" width="20" style="103" customWidth="1"/>
    <col min="13061" max="13061" width="21" style="103" customWidth="1"/>
    <col min="13062" max="13062" width="10.85546875" style="103" customWidth="1"/>
    <col min="13063" max="13063" width="16" style="103" customWidth="1"/>
    <col min="13064" max="13064" width="15.5703125" style="103" customWidth="1"/>
    <col min="13065" max="13065" width="14.140625" style="103" customWidth="1"/>
    <col min="13066" max="13066" width="11.42578125" style="103" customWidth="1"/>
    <col min="13067" max="13313" width="9.140625" style="103"/>
    <col min="13314" max="13314" width="10.28515625" style="103" customWidth="1"/>
    <col min="13315" max="13315" width="12.85546875" style="103" customWidth="1"/>
    <col min="13316" max="13316" width="20" style="103" customWidth="1"/>
    <col min="13317" max="13317" width="21" style="103" customWidth="1"/>
    <col min="13318" max="13318" width="10.85546875" style="103" customWidth="1"/>
    <col min="13319" max="13319" width="16" style="103" customWidth="1"/>
    <col min="13320" max="13320" width="15.5703125" style="103" customWidth="1"/>
    <col min="13321" max="13321" width="14.140625" style="103" customWidth="1"/>
    <col min="13322" max="13322" width="11.42578125" style="103" customWidth="1"/>
    <col min="13323" max="13569" width="9.140625" style="103"/>
    <col min="13570" max="13570" width="10.28515625" style="103" customWidth="1"/>
    <col min="13571" max="13571" width="12.85546875" style="103" customWidth="1"/>
    <col min="13572" max="13572" width="20" style="103" customWidth="1"/>
    <col min="13573" max="13573" width="21" style="103" customWidth="1"/>
    <col min="13574" max="13574" width="10.85546875" style="103" customWidth="1"/>
    <col min="13575" max="13575" width="16" style="103" customWidth="1"/>
    <col min="13576" max="13576" width="15.5703125" style="103" customWidth="1"/>
    <col min="13577" max="13577" width="14.140625" style="103" customWidth="1"/>
    <col min="13578" max="13578" width="11.42578125" style="103" customWidth="1"/>
    <col min="13579" max="13825" width="9.140625" style="103"/>
    <col min="13826" max="13826" width="10.28515625" style="103" customWidth="1"/>
    <col min="13827" max="13827" width="12.85546875" style="103" customWidth="1"/>
    <col min="13828" max="13828" width="20" style="103" customWidth="1"/>
    <col min="13829" max="13829" width="21" style="103" customWidth="1"/>
    <col min="13830" max="13830" width="10.85546875" style="103" customWidth="1"/>
    <col min="13831" max="13831" width="16" style="103" customWidth="1"/>
    <col min="13832" max="13832" width="15.5703125" style="103" customWidth="1"/>
    <col min="13833" max="13833" width="14.140625" style="103" customWidth="1"/>
    <col min="13834" max="13834" width="11.42578125" style="103" customWidth="1"/>
    <col min="13835" max="14081" width="9.140625" style="103"/>
    <col min="14082" max="14082" width="10.28515625" style="103" customWidth="1"/>
    <col min="14083" max="14083" width="12.85546875" style="103" customWidth="1"/>
    <col min="14084" max="14084" width="20" style="103" customWidth="1"/>
    <col min="14085" max="14085" width="21" style="103" customWidth="1"/>
    <col min="14086" max="14086" width="10.85546875" style="103" customWidth="1"/>
    <col min="14087" max="14087" width="16" style="103" customWidth="1"/>
    <col min="14088" max="14088" width="15.5703125" style="103" customWidth="1"/>
    <col min="14089" max="14089" width="14.140625" style="103" customWidth="1"/>
    <col min="14090" max="14090" width="11.42578125" style="103" customWidth="1"/>
    <col min="14091" max="14337" width="9.140625" style="103"/>
    <col min="14338" max="14338" width="10.28515625" style="103" customWidth="1"/>
    <col min="14339" max="14339" width="12.85546875" style="103" customWidth="1"/>
    <col min="14340" max="14340" width="20" style="103" customWidth="1"/>
    <col min="14341" max="14341" width="21" style="103" customWidth="1"/>
    <col min="14342" max="14342" width="10.85546875" style="103" customWidth="1"/>
    <col min="14343" max="14343" width="16" style="103" customWidth="1"/>
    <col min="14344" max="14344" width="15.5703125" style="103" customWidth="1"/>
    <col min="14345" max="14345" width="14.140625" style="103" customWidth="1"/>
    <col min="14346" max="14346" width="11.42578125" style="103" customWidth="1"/>
    <col min="14347" max="14593" width="9.140625" style="103"/>
    <col min="14594" max="14594" width="10.28515625" style="103" customWidth="1"/>
    <col min="14595" max="14595" width="12.85546875" style="103" customWidth="1"/>
    <col min="14596" max="14596" width="20" style="103" customWidth="1"/>
    <col min="14597" max="14597" width="21" style="103" customWidth="1"/>
    <col min="14598" max="14598" width="10.85546875" style="103" customWidth="1"/>
    <col min="14599" max="14599" width="16" style="103" customWidth="1"/>
    <col min="14600" max="14600" width="15.5703125" style="103" customWidth="1"/>
    <col min="14601" max="14601" width="14.140625" style="103" customWidth="1"/>
    <col min="14602" max="14602" width="11.42578125" style="103" customWidth="1"/>
    <col min="14603" max="14849" width="9.140625" style="103"/>
    <col min="14850" max="14850" width="10.28515625" style="103" customWidth="1"/>
    <col min="14851" max="14851" width="12.85546875" style="103" customWidth="1"/>
    <col min="14852" max="14852" width="20" style="103" customWidth="1"/>
    <col min="14853" max="14853" width="21" style="103" customWidth="1"/>
    <col min="14854" max="14854" width="10.85546875" style="103" customWidth="1"/>
    <col min="14855" max="14855" width="16" style="103" customWidth="1"/>
    <col min="14856" max="14856" width="15.5703125" style="103" customWidth="1"/>
    <col min="14857" max="14857" width="14.140625" style="103" customWidth="1"/>
    <col min="14858" max="14858" width="11.42578125" style="103" customWidth="1"/>
    <col min="14859" max="15105" width="9.140625" style="103"/>
    <col min="15106" max="15106" width="10.28515625" style="103" customWidth="1"/>
    <col min="15107" max="15107" width="12.85546875" style="103" customWidth="1"/>
    <col min="15108" max="15108" width="20" style="103" customWidth="1"/>
    <col min="15109" max="15109" width="21" style="103" customWidth="1"/>
    <col min="15110" max="15110" width="10.85546875" style="103" customWidth="1"/>
    <col min="15111" max="15111" width="16" style="103" customWidth="1"/>
    <col min="15112" max="15112" width="15.5703125" style="103" customWidth="1"/>
    <col min="15113" max="15113" width="14.140625" style="103" customWidth="1"/>
    <col min="15114" max="15114" width="11.42578125" style="103" customWidth="1"/>
    <col min="15115" max="15361" width="9.140625" style="103"/>
    <col min="15362" max="15362" width="10.28515625" style="103" customWidth="1"/>
    <col min="15363" max="15363" width="12.85546875" style="103" customWidth="1"/>
    <col min="15364" max="15364" width="20" style="103" customWidth="1"/>
    <col min="15365" max="15365" width="21" style="103" customWidth="1"/>
    <col min="15366" max="15366" width="10.85546875" style="103" customWidth="1"/>
    <col min="15367" max="15367" width="16" style="103" customWidth="1"/>
    <col min="15368" max="15368" width="15.5703125" style="103" customWidth="1"/>
    <col min="15369" max="15369" width="14.140625" style="103" customWidth="1"/>
    <col min="15370" max="15370" width="11.42578125" style="103" customWidth="1"/>
    <col min="15371" max="15617" width="9.140625" style="103"/>
    <col min="15618" max="15618" width="10.28515625" style="103" customWidth="1"/>
    <col min="15619" max="15619" width="12.85546875" style="103" customWidth="1"/>
    <col min="15620" max="15620" width="20" style="103" customWidth="1"/>
    <col min="15621" max="15621" width="21" style="103" customWidth="1"/>
    <col min="15622" max="15622" width="10.85546875" style="103" customWidth="1"/>
    <col min="15623" max="15623" width="16" style="103" customWidth="1"/>
    <col min="15624" max="15624" width="15.5703125" style="103" customWidth="1"/>
    <col min="15625" max="15625" width="14.140625" style="103" customWidth="1"/>
    <col min="15626" max="15626" width="11.42578125" style="103" customWidth="1"/>
    <col min="15627" max="15873" width="9.140625" style="103"/>
    <col min="15874" max="15874" width="10.28515625" style="103" customWidth="1"/>
    <col min="15875" max="15875" width="12.85546875" style="103" customWidth="1"/>
    <col min="15876" max="15876" width="20" style="103" customWidth="1"/>
    <col min="15877" max="15877" width="21" style="103" customWidth="1"/>
    <col min="15878" max="15878" width="10.85546875" style="103" customWidth="1"/>
    <col min="15879" max="15879" width="16" style="103" customWidth="1"/>
    <col min="15880" max="15880" width="15.5703125" style="103" customWidth="1"/>
    <col min="15881" max="15881" width="14.140625" style="103" customWidth="1"/>
    <col min="15882" max="15882" width="11.42578125" style="103" customWidth="1"/>
    <col min="15883" max="16129" width="9.140625" style="103"/>
    <col min="16130" max="16130" width="10.28515625" style="103" customWidth="1"/>
    <col min="16131" max="16131" width="12.85546875" style="103" customWidth="1"/>
    <col min="16132" max="16132" width="20" style="103" customWidth="1"/>
    <col min="16133" max="16133" width="21" style="103" customWidth="1"/>
    <col min="16134" max="16134" width="10.85546875" style="103" customWidth="1"/>
    <col min="16135" max="16135" width="16" style="103" customWidth="1"/>
    <col min="16136" max="16136" width="15.5703125" style="103" customWidth="1"/>
    <col min="16137" max="16137" width="14.140625" style="103" customWidth="1"/>
    <col min="16138" max="16138" width="11.42578125" style="103" customWidth="1"/>
    <col min="16139" max="16384" width="9.140625" style="103"/>
  </cols>
  <sheetData>
    <row r="1" spans="1:12" s="89" customFormat="1" ht="19.5" customHeight="1" x14ac:dyDescent="0.25">
      <c r="A1" s="977" t="s">
        <v>202</v>
      </c>
      <c r="B1" s="993"/>
      <c r="C1" s="993"/>
      <c r="D1" s="993"/>
      <c r="E1" s="993"/>
      <c r="F1" s="993"/>
      <c r="G1" s="993"/>
      <c r="H1" s="993"/>
      <c r="I1" s="993"/>
      <c r="J1" s="104"/>
      <c r="K1" s="104"/>
    </row>
    <row r="2" spans="1:12" s="76" customFormat="1" ht="15.75" x14ac:dyDescent="0.25">
      <c r="A2" s="994" t="s">
        <v>165</v>
      </c>
      <c r="B2" s="994"/>
      <c r="C2" s="994"/>
      <c r="D2" s="994"/>
      <c r="E2" s="994"/>
      <c r="F2" s="994"/>
      <c r="G2" s="994"/>
      <c r="H2" s="994"/>
      <c r="I2" s="994"/>
      <c r="J2"/>
      <c r="K2"/>
    </row>
    <row r="3" spans="1:12" ht="15.75" x14ac:dyDescent="0.25">
      <c r="A3" s="995" t="s">
        <v>2751</v>
      </c>
      <c r="B3" s="996"/>
      <c r="C3" s="996"/>
      <c r="D3" s="996"/>
      <c r="E3" s="996"/>
      <c r="F3" s="996"/>
      <c r="G3" s="996"/>
      <c r="H3" s="996"/>
      <c r="I3" s="996"/>
      <c r="J3"/>
      <c r="K3"/>
    </row>
    <row r="4" spans="1:12" ht="40.5" customHeight="1" x14ac:dyDescent="0.2">
      <c r="A4" s="445" t="s">
        <v>168</v>
      </c>
      <c r="B4" s="446" t="s">
        <v>203</v>
      </c>
      <c r="C4" s="446" t="s">
        <v>204</v>
      </c>
      <c r="D4" s="446" t="s">
        <v>205</v>
      </c>
      <c r="E4" s="446" t="s">
        <v>1052</v>
      </c>
      <c r="F4" s="446" t="s">
        <v>206</v>
      </c>
      <c r="G4" s="446" t="s">
        <v>2752</v>
      </c>
      <c r="H4" s="447" t="s">
        <v>207</v>
      </c>
      <c r="I4" s="453" t="s">
        <v>58</v>
      </c>
      <c r="J4" s="76"/>
      <c r="K4" s="76"/>
    </row>
    <row r="5" spans="1:12" ht="14.1" customHeight="1" x14ac:dyDescent="0.25">
      <c r="A5" s="438" t="s">
        <v>185</v>
      </c>
      <c r="B5" s="439">
        <v>35.880000000000003</v>
      </c>
      <c r="C5" s="439">
        <v>427.72</v>
      </c>
      <c r="D5" s="439">
        <v>72.459999999999994</v>
      </c>
      <c r="E5" s="439" t="s">
        <v>23</v>
      </c>
      <c r="F5" s="439">
        <v>14.03</v>
      </c>
      <c r="G5" s="439">
        <v>9.4</v>
      </c>
      <c r="H5" s="449">
        <v>570.98</v>
      </c>
      <c r="I5" s="439">
        <f>SUM(B5+C5+D5+F5+G5+H5)</f>
        <v>1130.47</v>
      </c>
      <c r="J5" s="85"/>
      <c r="K5" s="85"/>
      <c r="L5" s="107"/>
    </row>
    <row r="6" spans="1:12" ht="14.1" customHeight="1" x14ac:dyDescent="0.25">
      <c r="A6" s="438" t="s">
        <v>186</v>
      </c>
      <c r="B6" s="439">
        <v>30.18</v>
      </c>
      <c r="C6" s="439">
        <v>263.47000000000003</v>
      </c>
      <c r="D6" s="439">
        <v>74.84</v>
      </c>
      <c r="E6" s="439" t="s">
        <v>23</v>
      </c>
      <c r="F6" s="439" t="s">
        <v>23</v>
      </c>
      <c r="G6" s="439">
        <v>9.4</v>
      </c>
      <c r="H6" s="449">
        <v>570.98</v>
      </c>
      <c r="I6" s="439">
        <f>SUM(B6+C6+D6+G6+H6)</f>
        <v>948.87</v>
      </c>
      <c r="J6" s="85"/>
      <c r="K6" s="76"/>
    </row>
    <row r="7" spans="1:12" ht="14.1" customHeight="1" x14ac:dyDescent="0.25">
      <c r="A7" s="438" t="s">
        <v>187</v>
      </c>
      <c r="B7" s="439">
        <v>30.18</v>
      </c>
      <c r="C7" s="439">
        <v>259.16000000000003</v>
      </c>
      <c r="D7" s="439">
        <v>88.53</v>
      </c>
      <c r="E7" s="439" t="s">
        <v>23</v>
      </c>
      <c r="F7" s="439" t="s">
        <v>23</v>
      </c>
      <c r="G7" s="439">
        <v>5.75</v>
      </c>
      <c r="H7" s="449">
        <v>570.98</v>
      </c>
      <c r="I7" s="439">
        <f>SUM(B7+C7+D7+G7+H7)</f>
        <v>954.6</v>
      </c>
      <c r="J7" s="85"/>
      <c r="K7" s="76"/>
    </row>
    <row r="8" spans="1:12" ht="14.1" customHeight="1" x14ac:dyDescent="0.25">
      <c r="A8" s="438" t="s">
        <v>188</v>
      </c>
      <c r="B8" s="439">
        <v>30.18</v>
      </c>
      <c r="C8" s="439">
        <v>254.82</v>
      </c>
      <c r="D8" s="439">
        <v>91.2</v>
      </c>
      <c r="E8" s="439" t="s">
        <v>23</v>
      </c>
      <c r="F8" s="439" t="s">
        <v>23</v>
      </c>
      <c r="G8" s="439"/>
      <c r="H8" s="449">
        <v>570.98</v>
      </c>
      <c r="I8" s="439">
        <f>SUM(B8+C8+D8+G8+H8)</f>
        <v>947.18000000000006</v>
      </c>
      <c r="J8" s="85"/>
      <c r="K8" s="76"/>
    </row>
    <row r="9" spans="1:12" ht="14.1" customHeight="1" x14ac:dyDescent="0.25">
      <c r="A9" s="438" t="s">
        <v>189</v>
      </c>
      <c r="B9" s="439">
        <v>30.18</v>
      </c>
      <c r="C9" s="439">
        <v>176.38</v>
      </c>
      <c r="D9" s="439">
        <v>99.53</v>
      </c>
      <c r="E9" s="439" t="s">
        <v>23</v>
      </c>
      <c r="F9" s="439" t="s">
        <v>23</v>
      </c>
      <c r="G9" s="439" t="s">
        <v>23</v>
      </c>
      <c r="H9" s="449">
        <v>570.98</v>
      </c>
      <c r="I9" s="439">
        <f t="shared" ref="I9:I14" si="0">SUM(B9+C9+D9+H9)</f>
        <v>877.07</v>
      </c>
      <c r="J9" s="85"/>
      <c r="K9" s="76"/>
    </row>
    <row r="10" spans="1:12" ht="14.1" customHeight="1" x14ac:dyDescent="0.25">
      <c r="A10" s="438" t="s">
        <v>190</v>
      </c>
      <c r="B10" s="439">
        <v>25.68</v>
      </c>
      <c r="C10" s="439">
        <v>152.44</v>
      </c>
      <c r="D10" s="439">
        <v>103.45</v>
      </c>
      <c r="E10" s="439" t="s">
        <v>23</v>
      </c>
      <c r="F10" s="439" t="s">
        <v>23</v>
      </c>
      <c r="G10" s="439" t="s">
        <v>23</v>
      </c>
      <c r="H10" s="449">
        <v>570.98</v>
      </c>
      <c r="I10" s="439">
        <f t="shared" si="0"/>
        <v>852.55</v>
      </c>
      <c r="J10" s="85"/>
      <c r="K10" s="76"/>
    </row>
    <row r="11" spans="1:12" ht="14.1" customHeight="1" x14ac:dyDescent="0.25">
      <c r="A11" s="438" t="s">
        <v>191</v>
      </c>
      <c r="B11" s="439">
        <v>25.68</v>
      </c>
      <c r="C11" s="439">
        <v>148.24</v>
      </c>
      <c r="D11" s="439">
        <v>103.45</v>
      </c>
      <c r="E11" s="439" t="s">
        <v>23</v>
      </c>
      <c r="F11" s="439" t="s">
        <v>23</v>
      </c>
      <c r="G11" s="439" t="s">
        <v>23</v>
      </c>
      <c r="H11" s="449">
        <v>3.73</v>
      </c>
      <c r="I11" s="439">
        <f t="shared" si="0"/>
        <v>281.10000000000002</v>
      </c>
      <c r="J11" s="85"/>
      <c r="K11" s="76"/>
    </row>
    <row r="12" spans="1:12" ht="14.1" customHeight="1" x14ac:dyDescent="0.25">
      <c r="A12" s="438" t="s">
        <v>192</v>
      </c>
      <c r="B12" s="439">
        <v>23.68</v>
      </c>
      <c r="C12" s="439">
        <v>152.03</v>
      </c>
      <c r="D12" s="439">
        <v>103.45</v>
      </c>
      <c r="E12" s="439" t="s">
        <v>23</v>
      </c>
      <c r="F12" s="439" t="s">
        <v>23</v>
      </c>
      <c r="G12" s="439" t="s">
        <v>23</v>
      </c>
      <c r="H12" s="449">
        <v>3.73</v>
      </c>
      <c r="I12" s="439">
        <f t="shared" si="0"/>
        <v>282.89000000000004</v>
      </c>
      <c r="J12" s="85"/>
      <c r="K12" s="76"/>
    </row>
    <row r="13" spans="1:12" ht="14.1" customHeight="1" x14ac:dyDescent="0.25">
      <c r="A13" s="438" t="s">
        <v>193</v>
      </c>
      <c r="B13" s="439">
        <v>17.399999999999999</v>
      </c>
      <c r="C13" s="439">
        <v>118.12</v>
      </c>
      <c r="D13" s="439">
        <v>103.45</v>
      </c>
      <c r="E13" s="439" t="s">
        <v>23</v>
      </c>
      <c r="F13" s="439" t="s">
        <v>23</v>
      </c>
      <c r="G13" s="439" t="s">
        <v>23</v>
      </c>
      <c r="H13" s="449">
        <v>3.73</v>
      </c>
      <c r="I13" s="439">
        <f t="shared" si="0"/>
        <v>242.70000000000002</v>
      </c>
      <c r="J13" s="85"/>
      <c r="K13" s="76"/>
    </row>
    <row r="14" spans="1:12" ht="14.1" customHeight="1" x14ac:dyDescent="0.25">
      <c r="A14" s="438" t="s">
        <v>194</v>
      </c>
      <c r="B14" s="439">
        <v>3.75</v>
      </c>
      <c r="C14" s="439">
        <v>105.83</v>
      </c>
      <c r="D14" s="439">
        <v>103.45</v>
      </c>
      <c r="E14" s="439" t="s">
        <v>23</v>
      </c>
      <c r="F14" s="439" t="s">
        <v>23</v>
      </c>
      <c r="G14" s="439" t="s">
        <v>23</v>
      </c>
      <c r="H14" s="449">
        <v>3.73</v>
      </c>
      <c r="I14" s="439">
        <f t="shared" si="0"/>
        <v>216.76</v>
      </c>
      <c r="J14" s="85"/>
      <c r="K14" s="76"/>
    </row>
    <row r="15" spans="1:12" ht="14.1" customHeight="1" x14ac:dyDescent="0.25">
      <c r="A15" s="438" t="s">
        <v>196</v>
      </c>
      <c r="B15" s="439" t="s">
        <v>23</v>
      </c>
      <c r="C15" s="439">
        <v>97.26</v>
      </c>
      <c r="D15" s="439">
        <v>103.45</v>
      </c>
      <c r="E15" s="439" t="s">
        <v>23</v>
      </c>
      <c r="F15" s="439" t="s">
        <v>23</v>
      </c>
      <c r="G15" s="439" t="s">
        <v>23</v>
      </c>
      <c r="H15" s="449">
        <v>3.74</v>
      </c>
      <c r="I15" s="439">
        <f>SUM(C15+D15+H15)</f>
        <v>204.45000000000002</v>
      </c>
      <c r="J15" s="85"/>
      <c r="K15" s="76"/>
    </row>
    <row r="16" spans="1:12" ht="14.1" customHeight="1" x14ac:dyDescent="0.25">
      <c r="A16" s="438" t="s">
        <v>197</v>
      </c>
      <c r="B16" s="439" t="s">
        <v>23</v>
      </c>
      <c r="C16" s="439">
        <v>37.11</v>
      </c>
      <c r="D16" s="439">
        <v>103.45</v>
      </c>
      <c r="E16" s="439" t="s">
        <v>23</v>
      </c>
      <c r="F16" s="439" t="s">
        <v>23</v>
      </c>
      <c r="G16" s="439" t="s">
        <v>23</v>
      </c>
      <c r="H16" s="449" t="s">
        <v>23</v>
      </c>
      <c r="I16" s="439">
        <f>SUM(C16+D16)</f>
        <v>140.56</v>
      </c>
      <c r="J16" s="85"/>
      <c r="K16" s="76"/>
    </row>
    <row r="17" spans="1:13" ht="14.1" customHeight="1" x14ac:dyDescent="0.25">
      <c r="A17" s="438" t="s">
        <v>198</v>
      </c>
      <c r="B17" s="439" t="s">
        <v>23</v>
      </c>
      <c r="C17" s="439">
        <v>19.510000000000002</v>
      </c>
      <c r="D17" s="439">
        <v>103.45</v>
      </c>
      <c r="E17" s="439" t="s">
        <v>23</v>
      </c>
      <c r="F17" s="439" t="s">
        <v>23</v>
      </c>
      <c r="G17" s="439" t="s">
        <v>23</v>
      </c>
      <c r="H17" s="449" t="s">
        <v>23</v>
      </c>
      <c r="I17" s="439">
        <f>SUM(C17+D17)</f>
        <v>122.96000000000001</v>
      </c>
      <c r="J17" s="85"/>
      <c r="K17" s="76"/>
    </row>
    <row r="18" spans="1:13" ht="14.1" customHeight="1" x14ac:dyDescent="0.25">
      <c r="A18" s="438" t="s">
        <v>199</v>
      </c>
      <c r="B18" s="439" t="s">
        <v>23</v>
      </c>
      <c r="C18" s="439" t="s">
        <v>23</v>
      </c>
      <c r="D18" s="439">
        <v>103.45</v>
      </c>
      <c r="E18" s="439" t="s">
        <v>23</v>
      </c>
      <c r="F18" s="439" t="s">
        <v>23</v>
      </c>
      <c r="G18" s="439" t="s">
        <v>23</v>
      </c>
      <c r="H18" s="449" t="s">
        <v>23</v>
      </c>
      <c r="I18" s="439">
        <f>SUM(B18:H18)</f>
        <v>103.45</v>
      </c>
      <c r="J18" s="85"/>
      <c r="K18" s="76"/>
    </row>
    <row r="19" spans="1:13" ht="14.1" customHeight="1" x14ac:dyDescent="0.25">
      <c r="A19" s="438" t="s">
        <v>200</v>
      </c>
      <c r="B19" s="439" t="s">
        <v>23</v>
      </c>
      <c r="C19" s="439" t="s">
        <v>23</v>
      </c>
      <c r="D19" s="439">
        <v>87.65</v>
      </c>
      <c r="E19" s="439" t="s">
        <v>23</v>
      </c>
      <c r="F19" s="439" t="s">
        <v>23</v>
      </c>
      <c r="G19" s="439" t="s">
        <v>23</v>
      </c>
      <c r="H19" s="449" t="s">
        <v>23</v>
      </c>
      <c r="I19" s="439">
        <f t="shared" ref="I19:I28" si="1">SUM(B19:H19)</f>
        <v>87.65</v>
      </c>
      <c r="J19" s="85"/>
    </row>
    <row r="20" spans="1:13" ht="14.1" customHeight="1" x14ac:dyDescent="0.25">
      <c r="A20" s="438" t="s">
        <v>208</v>
      </c>
      <c r="B20" s="439" t="s">
        <v>23</v>
      </c>
      <c r="C20" s="439" t="s">
        <v>23</v>
      </c>
      <c r="D20" s="439">
        <v>54.24</v>
      </c>
      <c r="E20" s="439" t="s">
        <v>23</v>
      </c>
      <c r="F20" s="439" t="s">
        <v>23</v>
      </c>
      <c r="G20" s="439" t="s">
        <v>23</v>
      </c>
      <c r="H20" s="449" t="s">
        <v>23</v>
      </c>
      <c r="I20" s="439">
        <f t="shared" si="1"/>
        <v>54.24</v>
      </c>
      <c r="J20" s="85"/>
      <c r="K20" s="76"/>
    </row>
    <row r="21" spans="1:13" ht="14.1" customHeight="1" x14ac:dyDescent="0.25">
      <c r="A21" s="438" t="s">
        <v>209</v>
      </c>
      <c r="B21" s="439" t="s">
        <v>23</v>
      </c>
      <c r="C21" s="439" t="s">
        <v>23</v>
      </c>
      <c r="D21" s="439">
        <v>50.08</v>
      </c>
      <c r="E21" s="439" t="s">
        <v>23</v>
      </c>
      <c r="F21" s="439" t="s">
        <v>23</v>
      </c>
      <c r="G21" s="439" t="s">
        <v>23</v>
      </c>
      <c r="H21" s="449" t="s">
        <v>23</v>
      </c>
      <c r="I21" s="439">
        <f t="shared" si="1"/>
        <v>50.08</v>
      </c>
      <c r="J21" s="85"/>
      <c r="K21" s="76"/>
    </row>
    <row r="22" spans="1:13" ht="14.1" customHeight="1" x14ac:dyDescent="0.25">
      <c r="A22" s="438" t="s">
        <v>210</v>
      </c>
      <c r="B22" s="439" t="s">
        <v>23</v>
      </c>
      <c r="C22" s="439" t="s">
        <v>23</v>
      </c>
      <c r="D22" s="439">
        <v>18.18</v>
      </c>
      <c r="E22" s="439" t="s">
        <v>23</v>
      </c>
      <c r="F22" s="439" t="s">
        <v>23</v>
      </c>
      <c r="G22" s="439" t="s">
        <v>23</v>
      </c>
      <c r="H22" s="449" t="s">
        <v>23</v>
      </c>
      <c r="I22" s="439">
        <f t="shared" si="1"/>
        <v>18.18</v>
      </c>
      <c r="J22" s="85"/>
      <c r="K22" s="76"/>
    </row>
    <row r="23" spans="1:13" ht="14.1" customHeight="1" x14ac:dyDescent="0.25">
      <c r="A23" s="438" t="s">
        <v>1050</v>
      </c>
      <c r="B23" s="439" t="s">
        <v>23</v>
      </c>
      <c r="C23" s="439" t="s">
        <v>23</v>
      </c>
      <c r="D23" s="439">
        <v>13.5</v>
      </c>
      <c r="E23" s="439" t="s">
        <v>23</v>
      </c>
      <c r="F23" s="439"/>
      <c r="G23" s="439"/>
      <c r="H23" s="449"/>
      <c r="I23" s="439">
        <f t="shared" si="1"/>
        <v>13.5</v>
      </c>
      <c r="J23" s="85"/>
      <c r="K23" s="76"/>
    </row>
    <row r="24" spans="1:13" ht="14.1" customHeight="1" x14ac:dyDescent="0.25">
      <c r="A24" s="438" t="s">
        <v>1051</v>
      </c>
      <c r="B24" s="439" t="s">
        <v>23</v>
      </c>
      <c r="C24" s="439" t="s">
        <v>23</v>
      </c>
      <c r="D24" s="439">
        <v>6.87</v>
      </c>
      <c r="E24" s="439" t="s">
        <v>23</v>
      </c>
      <c r="F24" s="439" t="s">
        <v>23</v>
      </c>
      <c r="G24" s="439" t="s">
        <v>23</v>
      </c>
      <c r="H24" s="449" t="s">
        <v>23</v>
      </c>
      <c r="I24" s="439">
        <f t="shared" si="1"/>
        <v>6.87</v>
      </c>
      <c r="J24" s="85"/>
      <c r="K24" s="76"/>
    </row>
    <row r="25" spans="1:13" ht="14.1" customHeight="1" x14ac:dyDescent="0.25">
      <c r="A25" s="438" t="s">
        <v>211</v>
      </c>
      <c r="B25" s="439" t="s">
        <v>23</v>
      </c>
      <c r="C25" s="439" t="s">
        <v>23</v>
      </c>
      <c r="D25" s="439" t="s">
        <v>23</v>
      </c>
      <c r="E25" s="439">
        <v>20000</v>
      </c>
      <c r="F25" s="439" t="s">
        <v>23</v>
      </c>
      <c r="G25" s="439" t="s">
        <v>23</v>
      </c>
      <c r="H25" s="449" t="s">
        <v>23</v>
      </c>
      <c r="I25" s="439">
        <f t="shared" si="1"/>
        <v>20000</v>
      </c>
      <c r="J25" s="76"/>
      <c r="K25" s="76"/>
    </row>
    <row r="26" spans="1:13" ht="14.1" customHeight="1" x14ac:dyDescent="0.25">
      <c r="A26" s="438" t="s">
        <v>212</v>
      </c>
      <c r="B26" s="439" t="s">
        <v>23</v>
      </c>
      <c r="C26" s="439" t="s">
        <v>23</v>
      </c>
      <c r="D26" s="439" t="s">
        <v>23</v>
      </c>
      <c r="E26" s="439">
        <v>30000</v>
      </c>
      <c r="F26" s="439" t="s">
        <v>23</v>
      </c>
      <c r="G26" s="439" t="s">
        <v>23</v>
      </c>
      <c r="H26" s="449" t="s">
        <v>23</v>
      </c>
      <c r="I26" s="439">
        <f t="shared" si="1"/>
        <v>30000</v>
      </c>
      <c r="J26" s="76"/>
      <c r="K26" s="76"/>
    </row>
    <row r="27" spans="1:13" ht="14.1" customHeight="1" x14ac:dyDescent="0.25">
      <c r="A27" s="438" t="s">
        <v>213</v>
      </c>
      <c r="B27" s="439"/>
      <c r="C27" s="439" t="s">
        <v>23</v>
      </c>
      <c r="D27" s="439" t="s">
        <v>23</v>
      </c>
      <c r="E27" s="439">
        <v>55136</v>
      </c>
      <c r="F27" s="439"/>
      <c r="G27" s="439"/>
      <c r="H27" s="449"/>
      <c r="I27" s="439">
        <f t="shared" si="1"/>
        <v>55136</v>
      </c>
      <c r="J27" s="76"/>
      <c r="K27" s="76"/>
    </row>
    <row r="28" spans="1:13" ht="15" x14ac:dyDescent="0.25">
      <c r="A28" s="438" t="s">
        <v>1049</v>
      </c>
      <c r="B28" s="439" t="s">
        <v>23</v>
      </c>
      <c r="C28" s="448" t="s">
        <v>23</v>
      </c>
      <c r="D28" s="439" t="s">
        <v>23</v>
      </c>
      <c r="E28" s="439">
        <v>79785</v>
      </c>
      <c r="F28" s="439" t="s">
        <v>23</v>
      </c>
      <c r="G28" s="439" t="s">
        <v>23</v>
      </c>
      <c r="H28" s="449" t="s">
        <v>23</v>
      </c>
      <c r="I28" s="439">
        <f t="shared" si="1"/>
        <v>79785</v>
      </c>
      <c r="J28" s="76"/>
      <c r="K28" s="76"/>
    </row>
    <row r="29" spans="1:13" ht="14.1" customHeight="1" x14ac:dyDescent="0.2">
      <c r="A29" s="440" t="s">
        <v>58</v>
      </c>
      <c r="B29" s="441">
        <f>SUM(B5:B28)</f>
        <v>252.79000000000005</v>
      </c>
      <c r="C29" s="441" t="s">
        <v>1095</v>
      </c>
      <c r="D29" s="441" t="s">
        <v>3005</v>
      </c>
      <c r="E29" s="441" t="s">
        <v>1096</v>
      </c>
      <c r="F29" s="441">
        <f t="shared" ref="F29:G29" si="2">SUM(F5:F28)</f>
        <v>14.03</v>
      </c>
      <c r="G29" s="441">
        <f t="shared" si="2"/>
        <v>24.55</v>
      </c>
      <c r="H29" s="441" t="s">
        <v>1097</v>
      </c>
      <c r="I29" s="441">
        <f>SUM(I5:I28)</f>
        <v>192457.13</v>
      </c>
      <c r="J29" s="85"/>
      <c r="K29" s="85"/>
      <c r="M29" s="107"/>
    </row>
    <row r="30" spans="1:13" ht="12.75" customHeight="1" x14ac:dyDescent="0.2">
      <c r="A30" s="540" t="s">
        <v>3004</v>
      </c>
      <c r="B30" s="99"/>
      <c r="C30" s="99"/>
      <c r="D30" s="99"/>
      <c r="E30" s="99"/>
      <c r="F30" s="99"/>
      <c r="G30" s="99"/>
      <c r="H30" s="99"/>
      <c r="I30" s="108"/>
      <c r="K30" s="76"/>
    </row>
    <row r="31" spans="1:13" ht="12.75" customHeight="1" x14ac:dyDescent="0.2">
      <c r="A31" s="540" t="s">
        <v>3007</v>
      </c>
      <c r="B31" s="99"/>
      <c r="C31" s="99"/>
      <c r="D31" s="99"/>
      <c r="E31" s="99"/>
      <c r="F31" s="99"/>
      <c r="G31" s="99"/>
      <c r="H31" s="99"/>
      <c r="I31" s="108"/>
      <c r="K31" s="76"/>
    </row>
    <row r="32" spans="1:13" ht="12.75" customHeight="1" x14ac:dyDescent="0.2">
      <c r="A32" s="540" t="s">
        <v>3006</v>
      </c>
      <c r="B32" s="99"/>
      <c r="C32" s="99"/>
      <c r="D32" s="99"/>
      <c r="E32" s="99"/>
      <c r="F32" s="99"/>
      <c r="G32" s="99"/>
      <c r="H32" s="99"/>
      <c r="I32" s="108"/>
      <c r="K32" s="76"/>
    </row>
    <row r="33" spans="1:11" x14ac:dyDescent="0.2">
      <c r="A33" s="98"/>
      <c r="B33" s="99"/>
      <c r="C33" s="99"/>
      <c r="D33" s="99"/>
      <c r="E33" s="99"/>
      <c r="F33" s="99"/>
      <c r="G33" s="99"/>
      <c r="H33" s="99"/>
      <c r="I33" s="108"/>
      <c r="J33" s="85"/>
      <c r="K33" s="76"/>
    </row>
    <row r="34" spans="1:11" x14ac:dyDescent="0.2">
      <c r="A34" s="98"/>
      <c r="B34" s="99"/>
      <c r="C34" s="99"/>
      <c r="D34" s="99"/>
      <c r="E34" s="99"/>
      <c r="F34" s="99"/>
      <c r="G34" s="99"/>
      <c r="H34" s="99"/>
      <c r="I34" s="108"/>
      <c r="J34" s="85"/>
      <c r="K34" s="76"/>
    </row>
    <row r="35" spans="1:11" x14ac:dyDescent="0.2">
      <c r="A35" s="98"/>
      <c r="B35" s="99"/>
      <c r="C35" s="99"/>
      <c r="D35" s="99"/>
      <c r="E35" s="99"/>
      <c r="F35" s="99"/>
      <c r="G35" s="99"/>
      <c r="H35" s="99"/>
      <c r="I35" s="108"/>
      <c r="J35" s="76"/>
      <c r="K35" s="76"/>
    </row>
    <row r="36" spans="1:11" x14ac:dyDescent="0.2">
      <c r="A36" s="98"/>
      <c r="B36" s="99"/>
      <c r="C36" s="99"/>
      <c r="D36" s="99"/>
      <c r="E36" s="99"/>
      <c r="F36" s="99"/>
      <c r="G36" s="99"/>
      <c r="H36" s="99"/>
      <c r="I36" s="108"/>
      <c r="J36" s="76"/>
      <c r="K36" s="76"/>
    </row>
    <row r="37" spans="1:11" x14ac:dyDescent="0.2">
      <c r="A37" s="98"/>
      <c r="B37" s="99"/>
      <c r="C37" s="99"/>
      <c r="D37" s="99"/>
      <c r="E37" s="99"/>
      <c r="F37" s="99"/>
      <c r="G37" s="99"/>
      <c r="H37" s="99"/>
      <c r="I37" s="108"/>
      <c r="J37" s="76"/>
      <c r="K37" s="76"/>
    </row>
    <row r="38" spans="1:11" x14ac:dyDescent="0.2">
      <c r="A38" s="98"/>
      <c r="B38" s="99"/>
      <c r="C38" s="99"/>
      <c r="D38" s="99"/>
      <c r="E38" s="99"/>
      <c r="F38" s="99"/>
      <c r="G38" s="99"/>
      <c r="H38" s="99"/>
      <c r="I38" s="108"/>
      <c r="J38" s="76"/>
      <c r="K38" s="76"/>
    </row>
    <row r="39" spans="1:11" x14ac:dyDescent="0.2">
      <c r="A39" s="98"/>
      <c r="B39" s="99"/>
      <c r="C39" s="99"/>
      <c r="D39" s="99"/>
      <c r="E39" s="99"/>
      <c r="F39" s="99"/>
      <c r="G39" s="99"/>
      <c r="H39" s="99"/>
      <c r="I39" s="108"/>
      <c r="J39" s="85"/>
      <c r="K39" s="76"/>
    </row>
    <row r="40" spans="1:11" x14ac:dyDescent="0.2">
      <c r="A40" s="98"/>
      <c r="B40" s="99"/>
      <c r="C40" s="99"/>
      <c r="D40" s="99"/>
      <c r="E40" s="99"/>
      <c r="F40" s="99"/>
      <c r="G40" s="99"/>
      <c r="H40" s="99"/>
      <c r="I40" s="108"/>
      <c r="J40" s="85"/>
      <c r="K40" s="76"/>
    </row>
    <row r="41" spans="1:11" x14ac:dyDescent="0.2">
      <c r="A41" s="98"/>
      <c r="B41" s="99"/>
      <c r="C41" s="99"/>
      <c r="D41" s="99"/>
      <c r="E41" s="99"/>
      <c r="F41" s="99"/>
      <c r="G41" s="99"/>
      <c r="H41" s="99"/>
      <c r="I41" s="108"/>
      <c r="J41" s="85"/>
      <c r="K41" s="76"/>
    </row>
    <row r="42" spans="1:11" x14ac:dyDescent="0.2">
      <c r="A42" s="98"/>
      <c r="B42" s="99"/>
      <c r="C42" s="99"/>
      <c r="D42" s="99"/>
      <c r="E42" s="99"/>
      <c r="F42" s="99"/>
      <c r="G42" s="99"/>
      <c r="H42" s="99"/>
      <c r="I42" s="108"/>
      <c r="J42" s="85"/>
      <c r="K42" s="76"/>
    </row>
    <row r="43" spans="1:11" x14ac:dyDescent="0.2">
      <c r="A43" s="98"/>
      <c r="B43" s="99"/>
      <c r="C43" s="99"/>
      <c r="D43" s="99"/>
      <c r="E43" s="99"/>
      <c r="F43" s="99"/>
      <c r="G43" s="99"/>
      <c r="H43" s="99"/>
      <c r="I43" s="108"/>
      <c r="J43" s="85"/>
      <c r="K43" s="76"/>
    </row>
    <row r="44" spans="1:11" x14ac:dyDescent="0.2">
      <c r="A44" s="98"/>
      <c r="B44" s="99"/>
      <c r="C44" s="99"/>
      <c r="D44" s="99"/>
      <c r="E44" s="99"/>
      <c r="F44" s="99"/>
      <c r="G44" s="99"/>
      <c r="H44" s="99"/>
      <c r="I44" s="108"/>
      <c r="J44" s="85"/>
      <c r="K44" s="76"/>
    </row>
    <row r="45" spans="1:11" x14ac:dyDescent="0.2">
      <c r="A45" s="98"/>
      <c r="B45" s="99"/>
      <c r="C45" s="99"/>
      <c r="D45" s="99"/>
      <c r="E45" s="99"/>
      <c r="F45" s="99"/>
      <c r="G45" s="99"/>
      <c r="H45" s="99"/>
      <c r="I45" s="108"/>
      <c r="J45" s="96"/>
      <c r="K45" s="76"/>
    </row>
    <row r="46" spans="1:11" x14ac:dyDescent="0.2">
      <c r="A46" s="98"/>
      <c r="B46" s="99"/>
      <c r="C46" s="99"/>
      <c r="D46" s="99"/>
      <c r="E46" s="99"/>
      <c r="F46" s="99"/>
      <c r="G46" s="99"/>
      <c r="H46" s="99"/>
      <c r="I46" s="108"/>
      <c r="J46" s="76"/>
      <c r="K46" s="76"/>
    </row>
    <row r="47" spans="1:11" x14ac:dyDescent="0.2">
      <c r="A47" s="98"/>
      <c r="B47" s="99"/>
      <c r="C47" s="99"/>
      <c r="D47" s="99"/>
      <c r="E47" s="99"/>
      <c r="F47" s="99"/>
      <c r="G47" s="99"/>
      <c r="H47" s="99"/>
      <c r="I47" s="108"/>
      <c r="J47" s="76"/>
      <c r="K47" s="76"/>
    </row>
    <row r="48" spans="1:11" x14ac:dyDescent="0.2">
      <c r="A48" s="98"/>
      <c r="B48" s="99"/>
      <c r="C48" s="99"/>
      <c r="D48" s="99"/>
      <c r="E48" s="99"/>
      <c r="F48" s="99"/>
      <c r="G48" s="99"/>
      <c r="H48" s="99"/>
      <c r="I48" s="108"/>
      <c r="J48" s="76"/>
      <c r="K48" s="76"/>
    </row>
    <row r="49" spans="1:11" x14ac:dyDescent="0.2">
      <c r="A49" s="98"/>
      <c r="B49" s="99"/>
      <c r="C49" s="99"/>
      <c r="D49" s="99"/>
      <c r="E49" s="99"/>
      <c r="F49" s="99"/>
      <c r="G49" s="99"/>
      <c r="H49" s="99"/>
      <c r="I49" s="108"/>
      <c r="J49" s="76"/>
      <c r="K49" s="76"/>
    </row>
    <row r="50" spans="1:11" x14ac:dyDescent="0.2">
      <c r="A50" s="98"/>
      <c r="B50" s="99"/>
      <c r="C50" s="99"/>
      <c r="D50" s="99"/>
      <c r="E50" s="99"/>
      <c r="F50" s="99"/>
      <c r="G50" s="99"/>
      <c r="H50" s="99"/>
      <c r="I50" s="108"/>
      <c r="J50" s="76"/>
      <c r="K50" s="76"/>
    </row>
    <row r="51" spans="1:11" x14ac:dyDescent="0.2">
      <c r="A51" s="98"/>
      <c r="B51" s="99"/>
      <c r="C51" s="99"/>
      <c r="D51" s="99"/>
      <c r="E51" s="99"/>
      <c r="F51" s="99"/>
      <c r="G51" s="99"/>
      <c r="H51" s="99"/>
      <c r="I51" s="108"/>
      <c r="J51" s="76"/>
      <c r="K51" s="76"/>
    </row>
    <row r="52" spans="1:11" x14ac:dyDescent="0.2">
      <c r="A52" s="98"/>
      <c r="B52" s="99"/>
      <c r="C52" s="99"/>
      <c r="D52" s="99"/>
      <c r="E52" s="99"/>
      <c r="F52" s="99"/>
      <c r="G52" s="99"/>
      <c r="H52" s="99"/>
      <c r="I52" s="108"/>
      <c r="J52" s="76"/>
      <c r="K52" s="76"/>
    </row>
    <row r="53" spans="1:11" x14ac:dyDescent="0.2">
      <c r="A53" s="98"/>
      <c r="B53" s="99"/>
      <c r="C53" s="99"/>
      <c r="D53" s="99"/>
      <c r="E53" s="99"/>
      <c r="F53" s="99"/>
      <c r="G53" s="99"/>
      <c r="H53" s="99"/>
      <c r="I53" s="108"/>
      <c r="J53" s="76"/>
      <c r="K53" s="76"/>
    </row>
    <row r="54" spans="1:11" x14ac:dyDescent="0.2">
      <c r="A54" s="98"/>
      <c r="B54" s="99"/>
      <c r="C54" s="99"/>
      <c r="D54" s="99"/>
      <c r="E54" s="99"/>
      <c r="F54" s="99"/>
      <c r="G54" s="99"/>
      <c r="H54" s="99"/>
      <c r="I54" s="108"/>
      <c r="J54" s="76"/>
      <c r="K54" s="76"/>
    </row>
    <row r="55" spans="1:11" x14ac:dyDescent="0.2">
      <c r="A55" s="98"/>
      <c r="B55" s="99"/>
      <c r="C55" s="99"/>
      <c r="D55" s="99"/>
      <c r="E55" s="99"/>
      <c r="F55" s="99"/>
      <c r="G55" s="99"/>
      <c r="H55" s="99"/>
      <c r="I55" s="108"/>
      <c r="J55" s="76"/>
      <c r="K55" s="76"/>
    </row>
    <row r="56" spans="1:11" x14ac:dyDescent="0.2">
      <c r="A56" s="98"/>
      <c r="B56" s="99"/>
      <c r="C56" s="99"/>
      <c r="D56" s="99"/>
      <c r="E56" s="99"/>
      <c r="F56" s="99"/>
      <c r="G56" s="99"/>
      <c r="H56" s="99"/>
      <c r="I56" s="108"/>
      <c r="J56" s="76"/>
      <c r="K56" s="76"/>
    </row>
    <row r="57" spans="1:11" x14ac:dyDescent="0.2">
      <c r="A57" s="98"/>
      <c r="B57" s="99"/>
      <c r="C57" s="99"/>
      <c r="D57" s="99"/>
      <c r="E57" s="99"/>
      <c r="F57" s="99"/>
      <c r="G57" s="99"/>
      <c r="H57" s="99"/>
      <c r="I57" s="108"/>
      <c r="J57" s="76"/>
      <c r="K57" s="76"/>
    </row>
    <row r="58" spans="1:11" x14ac:dyDescent="0.2">
      <c r="A58" s="98"/>
      <c r="B58" s="99"/>
      <c r="C58" s="99"/>
      <c r="D58" s="99"/>
      <c r="E58" s="99"/>
      <c r="F58" s="99"/>
      <c r="G58" s="99"/>
      <c r="H58" s="99"/>
      <c r="I58" s="108"/>
      <c r="J58" s="76"/>
      <c r="K58" s="76"/>
    </row>
    <row r="59" spans="1:11" x14ac:dyDescent="0.2">
      <c r="A59" s="98"/>
      <c r="B59" s="99"/>
      <c r="C59" s="99"/>
      <c r="D59" s="99"/>
      <c r="E59" s="99"/>
      <c r="F59" s="99"/>
      <c r="G59" s="99"/>
      <c r="H59" s="99"/>
      <c r="I59" s="108"/>
      <c r="J59" s="76"/>
      <c r="K59" s="76"/>
    </row>
    <row r="60" spans="1:11" x14ac:dyDescent="0.2">
      <c r="A60" s="98"/>
      <c r="B60" s="99"/>
      <c r="C60" s="99"/>
      <c r="D60" s="99"/>
      <c r="E60" s="99"/>
      <c r="F60" s="99"/>
      <c r="G60" s="99"/>
      <c r="H60" s="99"/>
      <c r="I60" s="108"/>
      <c r="J60" s="76"/>
      <c r="K60" s="76"/>
    </row>
    <row r="61" spans="1:11" x14ac:dyDescent="0.2">
      <c r="A61" s="98"/>
      <c r="B61" s="99"/>
      <c r="C61" s="99"/>
      <c r="D61" s="99"/>
      <c r="E61" s="99"/>
      <c r="F61" s="99"/>
      <c r="G61" s="99"/>
      <c r="H61" s="99"/>
      <c r="I61" s="108"/>
      <c r="J61" s="76"/>
      <c r="K61" s="76"/>
    </row>
    <row r="62" spans="1:11" x14ac:dyDescent="0.2">
      <c r="A62" s="98"/>
      <c r="B62" s="99"/>
      <c r="C62" s="99"/>
      <c r="D62" s="99"/>
      <c r="E62" s="99"/>
      <c r="F62" s="99"/>
      <c r="G62" s="99"/>
      <c r="H62" s="99"/>
      <c r="I62" s="108"/>
      <c r="J62" s="76"/>
      <c r="K62" s="76"/>
    </row>
    <row r="63" spans="1:11" x14ac:dyDescent="0.2">
      <c r="A63" s="98"/>
      <c r="B63" s="99"/>
      <c r="C63" s="99"/>
      <c r="D63" s="99"/>
      <c r="E63" s="99"/>
      <c r="F63" s="99"/>
      <c r="G63" s="99"/>
      <c r="H63" s="99"/>
      <c r="I63" s="108"/>
      <c r="J63" s="76"/>
      <c r="K63" s="76"/>
    </row>
    <row r="64" spans="1:11" x14ac:dyDescent="0.2">
      <c r="A64" s="98"/>
      <c r="B64" s="99"/>
      <c r="C64" s="99"/>
      <c r="D64" s="99"/>
      <c r="E64" s="99"/>
      <c r="F64" s="99"/>
      <c r="G64" s="99"/>
      <c r="H64" s="99"/>
      <c r="I64" s="108"/>
      <c r="J64" s="76"/>
      <c r="K64" s="76"/>
    </row>
    <row r="65" spans="1:11" x14ac:dyDescent="0.2">
      <c r="A65" s="98"/>
      <c r="B65" s="99"/>
      <c r="C65" s="99"/>
      <c r="D65" s="99"/>
      <c r="E65" s="99"/>
      <c r="F65" s="99"/>
      <c r="G65" s="99"/>
      <c r="H65" s="99"/>
      <c r="I65" s="108"/>
      <c r="J65" s="76"/>
      <c r="K65" s="76"/>
    </row>
    <row r="66" spans="1:11" x14ac:dyDescent="0.2">
      <c r="A66" s="98"/>
      <c r="B66" s="99"/>
      <c r="C66" s="99"/>
      <c r="D66" s="99"/>
      <c r="E66" s="99"/>
      <c r="F66" s="99"/>
      <c r="G66" s="99"/>
      <c r="H66" s="99"/>
      <c r="I66" s="108"/>
      <c r="J66" s="76"/>
      <c r="K66" s="76"/>
    </row>
    <row r="67" spans="1:11" x14ac:dyDescent="0.2">
      <c r="A67" s="98"/>
      <c r="B67" s="99"/>
      <c r="C67" s="99"/>
      <c r="D67" s="99"/>
      <c r="E67" s="99"/>
      <c r="F67" s="99"/>
      <c r="G67" s="99"/>
      <c r="H67" s="99"/>
      <c r="I67" s="108"/>
      <c r="J67" s="76"/>
      <c r="K67" s="76"/>
    </row>
    <row r="68" spans="1:11" x14ac:dyDescent="0.2">
      <c r="A68" s="98"/>
      <c r="B68" s="99"/>
      <c r="C68" s="99"/>
      <c r="D68" s="99"/>
      <c r="E68" s="99"/>
      <c r="F68" s="99"/>
      <c r="G68" s="99"/>
      <c r="H68" s="99"/>
      <c r="I68" s="108"/>
      <c r="J68" s="76"/>
      <c r="K68" s="76"/>
    </row>
    <row r="69" spans="1:11" x14ac:dyDescent="0.2">
      <c r="A69" s="98"/>
      <c r="B69" s="99"/>
      <c r="C69" s="99"/>
      <c r="D69" s="99"/>
      <c r="E69" s="99"/>
      <c r="F69" s="99"/>
      <c r="G69" s="99"/>
      <c r="H69" s="99"/>
      <c r="I69" s="108"/>
      <c r="J69" s="76"/>
      <c r="K69" s="76"/>
    </row>
    <row r="70" spans="1:11" x14ac:dyDescent="0.2">
      <c r="A70" s="98"/>
      <c r="B70" s="99"/>
      <c r="C70" s="99"/>
      <c r="D70" s="99"/>
      <c r="E70" s="99"/>
      <c r="F70" s="99"/>
      <c r="G70" s="99"/>
      <c r="H70" s="99"/>
      <c r="I70" s="108"/>
      <c r="J70" s="76"/>
      <c r="K70" s="76"/>
    </row>
    <row r="71" spans="1:11" x14ac:dyDescent="0.2">
      <c r="A71" s="98"/>
      <c r="B71" s="99"/>
      <c r="C71" s="99"/>
      <c r="D71" s="99"/>
      <c r="E71" s="99"/>
      <c r="F71" s="99"/>
      <c r="G71" s="99"/>
      <c r="H71" s="99"/>
      <c r="I71" s="108"/>
      <c r="J71" s="76"/>
      <c r="K71" s="76"/>
    </row>
    <row r="72" spans="1:11" x14ac:dyDescent="0.2">
      <c r="A72" s="98"/>
      <c r="B72" s="99"/>
      <c r="C72" s="99"/>
      <c r="D72" s="99"/>
      <c r="E72" s="99"/>
      <c r="F72" s="99"/>
      <c r="G72" s="99"/>
      <c r="H72" s="99"/>
      <c r="I72" s="108"/>
      <c r="J72" s="76"/>
      <c r="K72" s="76"/>
    </row>
    <row r="73" spans="1:11" x14ac:dyDescent="0.2">
      <c r="A73" s="98"/>
      <c r="B73" s="99"/>
      <c r="C73" s="99"/>
      <c r="D73" s="99"/>
      <c r="E73" s="99"/>
      <c r="F73" s="99"/>
      <c r="G73" s="99"/>
      <c r="H73" s="99"/>
      <c r="I73" s="108"/>
      <c r="J73" s="76"/>
      <c r="K73" s="76"/>
    </row>
    <row r="74" spans="1:11" x14ac:dyDescent="0.2">
      <c r="A74" s="98"/>
      <c r="B74" s="99"/>
      <c r="C74" s="99"/>
      <c r="D74" s="99"/>
      <c r="E74" s="99"/>
      <c r="F74" s="99"/>
      <c r="G74" s="99"/>
      <c r="H74" s="99"/>
      <c r="I74" s="108"/>
      <c r="J74" s="76"/>
      <c r="K74" s="76"/>
    </row>
    <row r="75" spans="1:11" x14ac:dyDescent="0.2">
      <c r="A75" s="98"/>
      <c r="B75" s="99"/>
      <c r="C75" s="99"/>
      <c r="D75" s="99"/>
      <c r="E75" s="99"/>
      <c r="F75" s="99"/>
      <c r="G75" s="99"/>
      <c r="H75" s="99"/>
      <c r="I75" s="108"/>
      <c r="J75" s="76"/>
      <c r="K75" s="76"/>
    </row>
    <row r="76" spans="1:11" x14ac:dyDescent="0.2">
      <c r="A76" s="98"/>
      <c r="B76" s="99"/>
      <c r="C76" s="99"/>
      <c r="D76" s="99"/>
      <c r="E76" s="99"/>
      <c r="F76" s="99"/>
      <c r="G76" s="99"/>
      <c r="H76" s="99"/>
      <c r="I76" s="108"/>
      <c r="J76" s="76"/>
      <c r="K76" s="76"/>
    </row>
    <row r="77" spans="1:11" x14ac:dyDescent="0.2">
      <c r="A77" s="98"/>
      <c r="B77" s="99"/>
      <c r="C77" s="99"/>
      <c r="D77" s="99"/>
      <c r="E77" s="99"/>
      <c r="F77" s="99"/>
      <c r="G77" s="99"/>
      <c r="H77" s="99"/>
      <c r="I77" s="108"/>
      <c r="J77" s="76"/>
      <c r="K77" s="76"/>
    </row>
    <row r="78" spans="1:11" x14ac:dyDescent="0.2">
      <c r="A78" s="98"/>
      <c r="B78" s="99"/>
      <c r="C78" s="99"/>
      <c r="D78" s="99"/>
      <c r="E78" s="99"/>
      <c r="F78" s="99"/>
      <c r="G78" s="99"/>
      <c r="H78" s="99"/>
      <c r="I78" s="108"/>
      <c r="J78" s="76"/>
      <c r="K78" s="76"/>
    </row>
    <row r="79" spans="1:11" x14ac:dyDescent="0.2">
      <c r="A79" s="98"/>
      <c r="B79" s="99"/>
      <c r="C79" s="99"/>
      <c r="D79" s="99"/>
      <c r="E79" s="99"/>
      <c r="F79" s="99"/>
      <c r="G79" s="99"/>
      <c r="H79" s="99"/>
      <c r="I79" s="108"/>
      <c r="J79" s="76"/>
      <c r="K79" s="76"/>
    </row>
    <row r="80" spans="1:11" x14ac:dyDescent="0.2">
      <c r="A80" s="98"/>
      <c r="B80" s="99"/>
      <c r="C80" s="99"/>
      <c r="D80" s="99"/>
      <c r="E80" s="99"/>
      <c r="F80" s="99"/>
      <c r="G80" s="99"/>
      <c r="H80" s="99"/>
      <c r="I80" s="108"/>
      <c r="J80" s="76"/>
      <c r="K80" s="76"/>
    </row>
    <row r="81" spans="1:11" x14ac:dyDescent="0.2">
      <c r="A81" s="98"/>
      <c r="B81" s="99"/>
      <c r="C81" s="99"/>
      <c r="D81" s="99"/>
      <c r="E81" s="99"/>
      <c r="F81" s="99"/>
      <c r="G81" s="99"/>
      <c r="H81" s="99"/>
      <c r="I81" s="108"/>
      <c r="J81" s="76"/>
      <c r="K81" s="76"/>
    </row>
    <row r="82" spans="1:11" x14ac:dyDescent="0.2">
      <c r="A82" s="98"/>
      <c r="B82" s="99"/>
      <c r="C82" s="99"/>
      <c r="D82" s="99"/>
      <c r="E82" s="99"/>
      <c r="F82" s="99"/>
      <c r="G82" s="99"/>
      <c r="H82" s="99"/>
      <c r="I82" s="108"/>
      <c r="J82" s="76"/>
      <c r="K82" s="76"/>
    </row>
    <row r="83" spans="1:11" x14ac:dyDescent="0.2">
      <c r="A83" s="98"/>
      <c r="B83" s="99"/>
      <c r="C83" s="99"/>
      <c r="D83" s="99"/>
      <c r="E83" s="99"/>
      <c r="F83" s="99"/>
      <c r="G83" s="99"/>
      <c r="H83" s="99"/>
      <c r="I83" s="108"/>
      <c r="J83" s="76"/>
      <c r="K83" s="76"/>
    </row>
    <row r="84" spans="1:11" x14ac:dyDescent="0.2">
      <c r="A84" s="98"/>
      <c r="B84" s="99"/>
      <c r="C84" s="99"/>
      <c r="D84" s="99"/>
      <c r="E84" s="99"/>
      <c r="F84" s="99"/>
      <c r="G84" s="99"/>
      <c r="H84" s="99"/>
      <c r="I84" s="108"/>
      <c r="J84" s="76"/>
      <c r="K84" s="76"/>
    </row>
    <row r="85" spans="1:11" x14ac:dyDescent="0.2">
      <c r="A85" s="98"/>
      <c r="B85" s="99"/>
      <c r="C85" s="99"/>
      <c r="D85" s="99"/>
      <c r="E85" s="99"/>
      <c r="F85" s="99"/>
      <c r="G85" s="99"/>
      <c r="H85" s="99"/>
      <c r="I85" s="108"/>
      <c r="J85" s="76"/>
      <c r="K85" s="76"/>
    </row>
    <row r="86" spans="1:11" x14ac:dyDescent="0.2">
      <c r="A86" s="98"/>
      <c r="B86" s="99"/>
      <c r="C86" s="99"/>
      <c r="D86" s="99"/>
      <c r="E86" s="99"/>
      <c r="F86" s="99"/>
      <c r="G86" s="99"/>
      <c r="H86" s="99"/>
      <c r="I86" s="108"/>
      <c r="J86" s="76"/>
      <c r="K86" s="76"/>
    </row>
    <row r="87" spans="1:11" x14ac:dyDescent="0.2">
      <c r="A87" s="98"/>
      <c r="B87" s="99"/>
      <c r="C87" s="99"/>
      <c r="D87" s="99"/>
      <c r="E87" s="99"/>
      <c r="F87" s="99"/>
      <c r="G87" s="99"/>
      <c r="H87" s="99"/>
      <c r="I87" s="108"/>
      <c r="J87" s="76"/>
      <c r="K87" s="76"/>
    </row>
    <row r="88" spans="1:11" x14ac:dyDescent="0.2">
      <c r="A88" s="98"/>
      <c r="B88" s="99"/>
      <c r="C88" s="99"/>
      <c r="D88" s="99"/>
      <c r="E88" s="99"/>
      <c r="F88" s="99"/>
      <c r="G88" s="99"/>
      <c r="H88" s="99"/>
      <c r="I88" s="108"/>
      <c r="J88" s="76"/>
      <c r="K88" s="76"/>
    </row>
    <row r="89" spans="1:11" x14ac:dyDescent="0.2">
      <c r="A89" s="98"/>
      <c r="B89" s="99"/>
      <c r="C89" s="99"/>
      <c r="D89" s="99"/>
      <c r="E89" s="99"/>
      <c r="F89" s="99"/>
      <c r="G89" s="99"/>
      <c r="H89" s="99"/>
      <c r="I89" s="108"/>
      <c r="J89" s="76"/>
      <c r="K89" s="76"/>
    </row>
    <row r="90" spans="1:11" x14ac:dyDescent="0.2">
      <c r="A90" s="98"/>
      <c r="B90" s="99"/>
      <c r="C90" s="99"/>
      <c r="D90" s="99"/>
      <c r="E90" s="99"/>
      <c r="F90" s="99"/>
      <c r="G90" s="99"/>
      <c r="H90" s="99"/>
      <c r="I90" s="108"/>
      <c r="J90" s="76"/>
      <c r="K90" s="76"/>
    </row>
    <row r="91" spans="1:11" x14ac:dyDescent="0.2">
      <c r="A91" s="98"/>
      <c r="B91" s="99"/>
      <c r="C91" s="99"/>
      <c r="D91" s="99"/>
      <c r="E91" s="99"/>
      <c r="F91" s="99"/>
      <c r="G91" s="99"/>
      <c r="H91" s="99"/>
      <c r="I91" s="108"/>
      <c r="J91" s="76"/>
      <c r="K91" s="76"/>
    </row>
    <row r="92" spans="1:11" x14ac:dyDescent="0.2">
      <c r="A92" s="98"/>
      <c r="B92" s="99"/>
      <c r="C92" s="99"/>
      <c r="D92" s="99"/>
      <c r="E92" s="99"/>
      <c r="F92" s="99"/>
      <c r="G92" s="99"/>
      <c r="H92" s="99"/>
      <c r="I92" s="108"/>
      <c r="J92" s="76"/>
      <c r="K92" s="76"/>
    </row>
    <row r="93" spans="1:11" x14ac:dyDescent="0.2">
      <c r="A93" s="98"/>
      <c r="B93" s="99"/>
      <c r="C93" s="99"/>
      <c r="D93" s="99"/>
      <c r="E93" s="99"/>
      <c r="F93" s="99"/>
      <c r="G93" s="99"/>
      <c r="H93" s="99"/>
      <c r="I93" s="108"/>
      <c r="J93" s="76"/>
      <c r="K93" s="76"/>
    </row>
    <row r="94" spans="1:11" x14ac:dyDescent="0.2">
      <c r="A94" s="98"/>
      <c r="B94" s="99"/>
      <c r="C94" s="99"/>
      <c r="D94" s="99"/>
      <c r="E94" s="99"/>
      <c r="F94" s="99"/>
      <c r="G94" s="99"/>
      <c r="H94" s="99"/>
      <c r="I94" s="108"/>
      <c r="J94" s="76"/>
      <c r="K94" s="76"/>
    </row>
    <row r="95" spans="1:11" x14ac:dyDescent="0.2">
      <c r="A95" s="98"/>
      <c r="B95" s="99"/>
      <c r="C95" s="99"/>
      <c r="D95" s="99"/>
      <c r="E95" s="99"/>
      <c r="F95" s="99"/>
      <c r="G95" s="99"/>
      <c r="H95" s="99"/>
      <c r="I95" s="108"/>
      <c r="J95" s="76"/>
      <c r="K95" s="76"/>
    </row>
    <row r="96" spans="1:11" x14ac:dyDescent="0.2">
      <c r="A96" s="98"/>
      <c r="B96" s="99"/>
      <c r="C96" s="99"/>
      <c r="D96" s="99"/>
      <c r="E96" s="99"/>
      <c r="F96" s="99"/>
      <c r="G96" s="99"/>
      <c r="H96" s="99"/>
      <c r="I96" s="108"/>
      <c r="J96" s="76"/>
      <c r="K96" s="76"/>
    </row>
    <row r="97" spans="1:11" x14ac:dyDescent="0.2">
      <c r="A97" s="98"/>
      <c r="B97" s="99"/>
      <c r="C97" s="99"/>
      <c r="D97" s="99"/>
      <c r="E97" s="99"/>
      <c r="F97" s="99"/>
      <c r="G97" s="99"/>
      <c r="H97" s="99"/>
      <c r="I97" s="108"/>
      <c r="J97" s="76"/>
      <c r="K97" s="76"/>
    </row>
    <row r="98" spans="1:11" x14ac:dyDescent="0.2">
      <c r="A98" s="98"/>
      <c r="B98" s="99"/>
      <c r="C98" s="99"/>
      <c r="D98" s="99"/>
      <c r="E98" s="99"/>
      <c r="F98" s="99"/>
      <c r="G98" s="99"/>
      <c r="H98" s="99"/>
      <c r="I98" s="108"/>
      <c r="J98" s="76"/>
      <c r="K98" s="76"/>
    </row>
    <row r="99" spans="1:11" x14ac:dyDescent="0.2">
      <c r="A99" s="98"/>
      <c r="B99" s="99"/>
      <c r="C99" s="99"/>
      <c r="D99" s="99"/>
      <c r="E99" s="99"/>
      <c r="F99" s="99"/>
      <c r="G99" s="99"/>
      <c r="H99" s="99"/>
      <c r="I99" s="108"/>
      <c r="J99" s="76"/>
      <c r="K99" s="76"/>
    </row>
    <row r="100" spans="1:11" x14ac:dyDescent="0.2">
      <c r="A100" s="98"/>
      <c r="B100" s="99"/>
      <c r="C100" s="99"/>
      <c r="D100" s="99"/>
      <c r="E100" s="99"/>
      <c r="F100" s="99"/>
      <c r="G100" s="99"/>
      <c r="H100" s="99"/>
      <c r="I100" s="108"/>
      <c r="J100" s="76"/>
      <c r="K100" s="76"/>
    </row>
    <row r="101" spans="1:11" x14ac:dyDescent="0.2">
      <c r="A101" s="98"/>
      <c r="B101" s="99"/>
      <c r="C101" s="99"/>
      <c r="D101" s="99"/>
      <c r="E101" s="99"/>
      <c r="F101" s="99"/>
      <c r="G101" s="99"/>
      <c r="H101" s="99"/>
      <c r="I101" s="108"/>
      <c r="J101" s="76"/>
      <c r="K101" s="76"/>
    </row>
    <row r="102" spans="1:11" x14ac:dyDescent="0.2">
      <c r="A102" s="98"/>
      <c r="B102" s="99"/>
      <c r="C102" s="99"/>
      <c r="D102" s="99"/>
      <c r="E102" s="99"/>
      <c r="F102" s="99"/>
      <c r="G102" s="99"/>
      <c r="H102" s="99"/>
      <c r="I102" s="108"/>
      <c r="J102" s="76"/>
      <c r="K102" s="76"/>
    </row>
    <row r="103" spans="1:11" x14ac:dyDescent="0.2">
      <c r="A103" s="98"/>
      <c r="B103" s="99"/>
      <c r="C103" s="99"/>
      <c r="D103" s="99"/>
      <c r="E103" s="99"/>
      <c r="F103" s="99"/>
      <c r="G103" s="99"/>
      <c r="H103" s="99"/>
      <c r="I103" s="108"/>
      <c r="J103" s="76"/>
      <c r="K103" s="76"/>
    </row>
    <row r="104" spans="1:11" x14ac:dyDescent="0.2">
      <c r="A104" s="98"/>
      <c r="B104" s="99"/>
      <c r="C104" s="99"/>
      <c r="D104" s="99"/>
      <c r="E104" s="99"/>
      <c r="F104" s="99"/>
      <c r="G104" s="99"/>
      <c r="H104" s="99"/>
      <c r="I104" s="108"/>
      <c r="J104" s="76"/>
      <c r="K104" s="76"/>
    </row>
    <row r="105" spans="1:11" x14ac:dyDescent="0.2">
      <c r="A105" s="98"/>
      <c r="B105" s="99"/>
      <c r="C105" s="99"/>
      <c r="D105" s="99"/>
      <c r="E105" s="99"/>
      <c r="F105" s="99"/>
      <c r="G105" s="99"/>
      <c r="H105" s="99"/>
      <c r="I105" s="108"/>
      <c r="J105" s="76"/>
      <c r="K105" s="76"/>
    </row>
    <row r="106" spans="1:11" x14ac:dyDescent="0.2">
      <c r="A106" s="98"/>
      <c r="B106" s="99"/>
      <c r="C106" s="99"/>
      <c r="D106" s="99"/>
      <c r="E106" s="99"/>
      <c r="F106" s="99"/>
      <c r="G106" s="99"/>
      <c r="H106" s="99"/>
      <c r="I106" s="108"/>
      <c r="J106" s="76"/>
      <c r="K106" s="76"/>
    </row>
    <row r="107" spans="1:11" x14ac:dyDescent="0.2">
      <c r="A107" s="98"/>
      <c r="B107" s="99"/>
      <c r="C107" s="99"/>
      <c r="D107" s="99"/>
      <c r="E107" s="99"/>
      <c r="F107" s="99"/>
      <c r="G107" s="99"/>
      <c r="H107" s="99"/>
      <c r="I107" s="108"/>
      <c r="J107" s="76"/>
      <c r="K107" s="76"/>
    </row>
    <row r="108" spans="1:11" x14ac:dyDescent="0.2">
      <c r="A108" s="98"/>
      <c r="B108" s="99"/>
      <c r="C108" s="99"/>
      <c r="D108" s="99"/>
      <c r="E108" s="99"/>
      <c r="F108" s="99"/>
      <c r="G108" s="99"/>
      <c r="H108" s="99"/>
      <c r="I108" s="108"/>
      <c r="J108" s="76"/>
      <c r="K108" s="76"/>
    </row>
    <row r="109" spans="1:11" x14ac:dyDescent="0.2">
      <c r="A109" s="98"/>
      <c r="B109" s="99"/>
      <c r="C109" s="99"/>
      <c r="D109" s="99"/>
      <c r="E109" s="99"/>
      <c r="F109" s="99"/>
      <c r="G109" s="99"/>
      <c r="H109" s="99"/>
      <c r="I109" s="108"/>
      <c r="J109" s="76"/>
      <c r="K109" s="76"/>
    </row>
    <row r="110" spans="1:11" x14ac:dyDescent="0.2">
      <c r="A110" s="98"/>
      <c r="B110" s="99"/>
      <c r="C110" s="99"/>
      <c r="D110" s="99"/>
      <c r="E110" s="99"/>
      <c r="F110" s="99"/>
      <c r="G110" s="99"/>
      <c r="H110" s="99"/>
      <c r="I110" s="108"/>
      <c r="J110" s="76"/>
      <c r="K110" s="76"/>
    </row>
    <row r="111" spans="1:11" x14ac:dyDescent="0.2">
      <c r="A111" s="98"/>
      <c r="B111" s="99"/>
      <c r="C111" s="99"/>
      <c r="D111" s="99"/>
      <c r="E111" s="99"/>
      <c r="F111" s="99"/>
      <c r="G111" s="99"/>
      <c r="H111" s="99"/>
      <c r="I111" s="108"/>
      <c r="J111" s="76"/>
      <c r="K111" s="76"/>
    </row>
    <row r="112" spans="1:11" x14ac:dyDescent="0.2">
      <c r="A112" s="98"/>
      <c r="B112" s="99"/>
      <c r="C112" s="99"/>
      <c r="D112" s="99"/>
      <c r="E112" s="99"/>
      <c r="F112" s="99"/>
      <c r="G112" s="99"/>
      <c r="H112" s="99"/>
      <c r="I112" s="108"/>
      <c r="J112" s="76"/>
      <c r="K112" s="76"/>
    </row>
    <row r="113" spans="1:11" x14ac:dyDescent="0.2">
      <c r="A113" s="98"/>
      <c r="B113" s="99"/>
      <c r="C113" s="99"/>
      <c r="D113" s="99"/>
      <c r="E113" s="99"/>
      <c r="F113" s="99"/>
      <c r="G113" s="99"/>
      <c r="H113" s="99"/>
      <c r="I113" s="108"/>
      <c r="J113" s="76"/>
      <c r="K113" s="76"/>
    </row>
    <row r="114" spans="1:11" x14ac:dyDescent="0.2">
      <c r="A114" s="98"/>
      <c r="B114" s="99"/>
      <c r="C114" s="99"/>
      <c r="D114" s="99"/>
      <c r="E114" s="99"/>
      <c r="F114" s="99"/>
      <c r="G114" s="99"/>
      <c r="H114" s="99"/>
      <c r="I114" s="108"/>
      <c r="J114" s="76"/>
      <c r="K114" s="76"/>
    </row>
    <row r="115" spans="1:11" x14ac:dyDescent="0.2">
      <c r="A115" s="98"/>
      <c r="B115" s="99"/>
      <c r="C115" s="99"/>
      <c r="D115" s="99"/>
      <c r="E115" s="99"/>
      <c r="F115" s="99"/>
      <c r="G115" s="99"/>
      <c r="H115" s="99"/>
      <c r="I115" s="108"/>
      <c r="J115" s="76"/>
      <c r="K115" s="76"/>
    </row>
    <row r="116" spans="1:11" x14ac:dyDescent="0.2">
      <c r="A116" s="98"/>
      <c r="B116" s="99"/>
      <c r="C116" s="99"/>
      <c r="D116" s="99"/>
      <c r="E116" s="99"/>
      <c r="F116" s="99"/>
      <c r="G116" s="99"/>
      <c r="H116" s="99"/>
      <c r="I116" s="108"/>
      <c r="J116" s="76"/>
      <c r="K116" s="76"/>
    </row>
    <row r="117" spans="1:11" x14ac:dyDescent="0.2">
      <c r="A117" s="98"/>
      <c r="B117" s="99"/>
      <c r="C117" s="99"/>
      <c r="D117" s="99"/>
      <c r="E117" s="99"/>
      <c r="F117" s="99"/>
      <c r="G117" s="99"/>
      <c r="H117" s="99"/>
      <c r="I117" s="108"/>
      <c r="J117" s="76"/>
      <c r="K117" s="76"/>
    </row>
    <row r="118" spans="1:11" x14ac:dyDescent="0.2">
      <c r="A118" s="98"/>
      <c r="B118" s="99"/>
      <c r="C118" s="99"/>
      <c r="D118" s="99"/>
      <c r="E118" s="99"/>
      <c r="F118" s="99"/>
      <c r="G118" s="99"/>
      <c r="H118" s="99"/>
      <c r="I118" s="108"/>
      <c r="J118" s="76"/>
      <c r="K118" s="76"/>
    </row>
    <row r="119" spans="1:11" x14ac:dyDescent="0.2">
      <c r="A119" s="98"/>
      <c r="B119" s="99"/>
      <c r="C119" s="99"/>
      <c r="D119" s="99"/>
      <c r="E119" s="99"/>
      <c r="F119" s="99"/>
      <c r="G119" s="99"/>
      <c r="H119" s="99"/>
      <c r="I119" s="108"/>
      <c r="J119" s="76"/>
      <c r="K119" s="76"/>
    </row>
    <row r="120" spans="1:11" x14ac:dyDescent="0.2">
      <c r="A120" s="98"/>
      <c r="B120" s="99"/>
      <c r="C120" s="99"/>
      <c r="D120" s="99"/>
      <c r="E120" s="99"/>
      <c r="F120" s="99"/>
      <c r="G120" s="99"/>
      <c r="H120" s="99"/>
      <c r="I120" s="108"/>
      <c r="J120" s="76"/>
      <c r="K120" s="76"/>
    </row>
    <row r="121" spans="1:11" x14ac:dyDescent="0.2">
      <c r="A121" s="98"/>
      <c r="B121" s="99"/>
      <c r="C121" s="99"/>
      <c r="D121" s="99"/>
      <c r="E121" s="99"/>
      <c r="F121" s="99"/>
      <c r="G121" s="99"/>
      <c r="H121" s="99"/>
      <c r="I121" s="108"/>
      <c r="J121" s="76"/>
      <c r="K121" s="76"/>
    </row>
    <row r="122" spans="1:11" x14ac:dyDescent="0.2">
      <c r="A122" s="98"/>
      <c r="B122" s="99"/>
      <c r="C122" s="99"/>
      <c r="D122" s="99"/>
      <c r="E122" s="99"/>
      <c r="F122" s="99"/>
      <c r="G122" s="99"/>
      <c r="H122" s="99"/>
      <c r="I122" s="108"/>
      <c r="J122" s="76"/>
      <c r="K122" s="76"/>
    </row>
    <row r="123" spans="1:11" x14ac:dyDescent="0.2">
      <c r="A123" s="98"/>
      <c r="B123" s="99"/>
      <c r="C123" s="99"/>
      <c r="D123" s="99"/>
      <c r="E123" s="99"/>
      <c r="F123" s="99"/>
      <c r="G123" s="99"/>
      <c r="H123" s="99"/>
      <c r="I123" s="108"/>
      <c r="J123" s="76"/>
      <c r="K123" s="76"/>
    </row>
    <row r="124" spans="1:11" x14ac:dyDescent="0.2">
      <c r="A124" s="98"/>
      <c r="B124" s="99"/>
      <c r="C124" s="99"/>
      <c r="D124" s="99"/>
      <c r="E124" s="99"/>
      <c r="F124" s="99"/>
      <c r="G124" s="99"/>
      <c r="H124" s="99"/>
      <c r="I124" s="108"/>
      <c r="J124" s="76"/>
      <c r="K124" s="76"/>
    </row>
    <row r="125" spans="1:11" x14ac:dyDescent="0.2">
      <c r="A125" s="98"/>
      <c r="B125" s="99"/>
      <c r="C125" s="99"/>
      <c r="D125" s="99"/>
      <c r="E125" s="99"/>
      <c r="F125" s="99"/>
      <c r="G125" s="99"/>
      <c r="H125" s="99"/>
      <c r="I125" s="108"/>
      <c r="J125" s="76"/>
      <c r="K125" s="76"/>
    </row>
    <row r="126" spans="1:11" x14ac:dyDescent="0.2">
      <c r="A126" s="98"/>
      <c r="B126" s="99"/>
      <c r="C126" s="99"/>
      <c r="D126" s="99"/>
      <c r="E126" s="99"/>
      <c r="F126" s="99"/>
      <c r="G126" s="99"/>
      <c r="H126" s="99"/>
      <c r="I126" s="108"/>
      <c r="J126" s="76"/>
      <c r="K126" s="76"/>
    </row>
    <row r="127" spans="1:11" x14ac:dyDescent="0.2">
      <c r="A127" s="98"/>
      <c r="B127" s="99"/>
      <c r="C127" s="99"/>
      <c r="D127" s="99"/>
      <c r="E127" s="99"/>
      <c r="F127" s="99"/>
      <c r="G127" s="99"/>
      <c r="H127" s="99"/>
      <c r="I127" s="108"/>
      <c r="J127" s="76"/>
      <c r="K127" s="76"/>
    </row>
    <row r="128" spans="1:11" x14ac:dyDescent="0.2">
      <c r="A128" s="98"/>
      <c r="B128" s="99"/>
      <c r="C128" s="99"/>
      <c r="D128" s="99"/>
      <c r="E128" s="99"/>
      <c r="F128" s="99"/>
      <c r="G128" s="99"/>
      <c r="H128" s="99"/>
      <c r="I128" s="108"/>
      <c r="J128" s="76"/>
      <c r="K128" s="76"/>
    </row>
    <row r="129" spans="1:11" x14ac:dyDescent="0.2">
      <c r="A129" s="98"/>
      <c r="B129" s="99"/>
      <c r="C129" s="99"/>
      <c r="D129" s="99"/>
      <c r="E129" s="99"/>
      <c r="F129" s="99"/>
      <c r="G129" s="99"/>
      <c r="H129" s="99"/>
      <c r="I129" s="108"/>
      <c r="J129" s="76"/>
      <c r="K129" s="76"/>
    </row>
    <row r="130" spans="1:11" x14ac:dyDescent="0.2">
      <c r="A130" s="98"/>
      <c r="B130" s="99"/>
      <c r="C130" s="99"/>
      <c r="D130" s="99"/>
      <c r="E130" s="99"/>
      <c r="F130" s="99"/>
      <c r="G130" s="99"/>
      <c r="H130" s="99"/>
      <c r="I130" s="108"/>
      <c r="J130" s="76"/>
      <c r="K130" s="76"/>
    </row>
    <row r="131" spans="1:11" x14ac:dyDescent="0.2">
      <c r="A131" s="98"/>
      <c r="B131" s="99"/>
      <c r="C131" s="99"/>
      <c r="D131" s="99"/>
      <c r="E131" s="99"/>
      <c r="F131" s="99"/>
      <c r="G131" s="99"/>
      <c r="H131" s="99"/>
      <c r="I131" s="108"/>
      <c r="J131" s="76"/>
      <c r="K131" s="76"/>
    </row>
    <row r="132" spans="1:11" x14ac:dyDescent="0.2">
      <c r="A132" s="98"/>
      <c r="B132" s="99"/>
      <c r="C132" s="99"/>
      <c r="D132" s="99"/>
      <c r="E132" s="99"/>
      <c r="F132" s="99"/>
      <c r="G132" s="99"/>
      <c r="H132" s="99"/>
      <c r="I132" s="108"/>
      <c r="J132" s="76"/>
      <c r="K132" s="76"/>
    </row>
    <row r="133" spans="1:11" x14ac:dyDescent="0.2">
      <c r="A133" s="98"/>
      <c r="B133" s="99"/>
      <c r="C133" s="99"/>
      <c r="D133" s="99"/>
      <c r="E133" s="99"/>
      <c r="F133" s="99"/>
      <c r="G133" s="99"/>
      <c r="H133" s="99"/>
      <c r="I133" s="108"/>
      <c r="J133" s="76"/>
      <c r="K133" s="76"/>
    </row>
    <row r="134" spans="1:11" x14ac:dyDescent="0.2">
      <c r="A134" s="98"/>
      <c r="B134" s="99"/>
      <c r="C134" s="99"/>
      <c r="D134" s="99"/>
      <c r="E134" s="99"/>
      <c r="F134" s="99"/>
      <c r="G134" s="99"/>
      <c r="H134" s="99"/>
      <c r="I134" s="108"/>
      <c r="J134" s="76"/>
      <c r="K134" s="76"/>
    </row>
    <row r="135" spans="1:11" x14ac:dyDescent="0.2">
      <c r="A135" s="98"/>
      <c r="B135" s="99"/>
      <c r="C135" s="99"/>
      <c r="D135" s="99"/>
      <c r="E135" s="99"/>
      <c r="F135" s="99"/>
      <c r="G135" s="99"/>
      <c r="H135" s="99"/>
      <c r="I135" s="108"/>
      <c r="J135" s="76"/>
      <c r="K135" s="76"/>
    </row>
    <row r="136" spans="1:11" x14ac:dyDescent="0.2">
      <c r="A136" s="98"/>
      <c r="B136" s="99"/>
      <c r="C136" s="99"/>
      <c r="D136" s="99"/>
      <c r="E136" s="99"/>
      <c r="F136" s="99"/>
      <c r="G136" s="99"/>
      <c r="H136" s="99"/>
      <c r="I136" s="108"/>
      <c r="J136" s="76"/>
      <c r="K136" s="76"/>
    </row>
    <row r="137" spans="1:11" x14ac:dyDescent="0.2">
      <c r="A137" s="98"/>
      <c r="B137" s="99"/>
      <c r="C137" s="99"/>
      <c r="D137" s="99"/>
      <c r="E137" s="99"/>
      <c r="F137" s="99"/>
      <c r="G137" s="99"/>
      <c r="H137" s="99"/>
      <c r="I137" s="108"/>
      <c r="J137" s="76"/>
      <c r="K137" s="76"/>
    </row>
    <row r="138" spans="1:11" x14ac:dyDescent="0.2">
      <c r="A138" s="98"/>
      <c r="B138" s="99"/>
      <c r="C138" s="99"/>
      <c r="D138" s="99"/>
      <c r="E138" s="99"/>
      <c r="F138" s="99"/>
      <c r="G138" s="99"/>
      <c r="H138" s="99"/>
      <c r="I138" s="108"/>
      <c r="J138" s="76"/>
      <c r="K138" s="76"/>
    </row>
    <row r="139" spans="1:11" x14ac:dyDescent="0.2">
      <c r="A139" s="98"/>
      <c r="B139" s="99"/>
      <c r="C139" s="99"/>
      <c r="D139" s="99"/>
      <c r="E139" s="99"/>
      <c r="F139" s="99"/>
      <c r="G139" s="99"/>
      <c r="H139" s="99"/>
      <c r="I139" s="108"/>
      <c r="J139" s="76"/>
      <c r="K139" s="76"/>
    </row>
  </sheetData>
  <mergeCells count="3">
    <mergeCell ref="A1:I1"/>
    <mergeCell ref="A2:I2"/>
    <mergeCell ref="A3:I3"/>
  </mergeCells>
  <phoneticPr fontId="57" type="noConversion"/>
  <pageMargins left="0.55118110236220474" right="0.55118110236220474" top="0.59055118110236227" bottom="0.74803149606299213" header="0.31496062992125984" footer="0.31496062992125984"/>
  <pageSetup paperSize="9" firstPageNumber="188" fitToHeight="0" orientation="landscape" r:id="rId1"/>
  <headerFooter alignWithMargins="0">
    <oddHeader>&amp;C&amp;"Times New Roman,Regular"&amp;12&amp;P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K44"/>
  <sheetViews>
    <sheetView showWhiteSpace="0" view="pageBreakPreview" topLeftCell="A28" zoomScaleNormal="100" zoomScaleSheetLayoutView="100" zoomScalePageLayoutView="93" workbookViewId="0">
      <selection activeCell="B39" sqref="B39:G39"/>
    </sheetView>
  </sheetViews>
  <sheetFormatPr defaultColWidth="9.140625" defaultRowHeight="18" customHeight="1" x14ac:dyDescent="0.2"/>
  <cols>
    <col min="1" max="1" width="18.28515625" style="76" customWidth="1"/>
    <col min="2" max="2" width="12.85546875" style="99" customWidth="1"/>
    <col min="3" max="3" width="10.7109375" style="99" customWidth="1"/>
    <col min="4" max="4" width="19" style="99" customWidth="1"/>
    <col min="5" max="5" width="10.28515625" style="99" customWidth="1"/>
    <col min="6" max="6" width="10.5703125" style="99" customWidth="1"/>
    <col min="7" max="7" width="8" style="99" customWidth="1"/>
    <col min="8" max="8" width="10.7109375" style="99" customWidth="1"/>
    <col min="9" max="9" width="13.5703125" style="99" customWidth="1"/>
    <col min="10" max="10" width="14.85546875" style="76" customWidth="1"/>
    <col min="11" max="11" width="10.28515625" style="76" bestFit="1" customWidth="1"/>
    <col min="12" max="256" width="9.140625" style="76"/>
    <col min="257" max="257" width="18.28515625" style="76" customWidth="1"/>
    <col min="258" max="258" width="11.7109375" style="76" customWidth="1"/>
    <col min="259" max="259" width="10.7109375" style="76" customWidth="1"/>
    <col min="260" max="260" width="19" style="76" customWidth="1"/>
    <col min="261" max="261" width="10.28515625" style="76" customWidth="1"/>
    <col min="262" max="262" width="10.5703125" style="76" customWidth="1"/>
    <col min="263" max="263" width="8" style="76" customWidth="1"/>
    <col min="264" max="264" width="10.7109375" style="76" customWidth="1"/>
    <col min="265" max="265" width="13.5703125" style="76" customWidth="1"/>
    <col min="266" max="266" width="14.85546875" style="76" customWidth="1"/>
    <col min="267" max="267" width="10.28515625" style="76" bestFit="1" customWidth="1"/>
    <col min="268" max="512" width="9.140625" style="76"/>
    <col min="513" max="513" width="18.28515625" style="76" customWidth="1"/>
    <col min="514" max="514" width="11.7109375" style="76" customWidth="1"/>
    <col min="515" max="515" width="10.7109375" style="76" customWidth="1"/>
    <col min="516" max="516" width="19" style="76" customWidth="1"/>
    <col min="517" max="517" width="10.28515625" style="76" customWidth="1"/>
    <col min="518" max="518" width="10.5703125" style="76" customWidth="1"/>
    <col min="519" max="519" width="8" style="76" customWidth="1"/>
    <col min="520" max="520" width="10.7109375" style="76" customWidth="1"/>
    <col min="521" max="521" width="13.5703125" style="76" customWidth="1"/>
    <col min="522" max="522" width="14.85546875" style="76" customWidth="1"/>
    <col min="523" max="523" width="10.28515625" style="76" bestFit="1" customWidth="1"/>
    <col min="524" max="768" width="9.140625" style="76"/>
    <col min="769" max="769" width="18.28515625" style="76" customWidth="1"/>
    <col min="770" max="770" width="11.7109375" style="76" customWidth="1"/>
    <col min="771" max="771" width="10.7109375" style="76" customWidth="1"/>
    <col min="772" max="772" width="19" style="76" customWidth="1"/>
    <col min="773" max="773" width="10.28515625" style="76" customWidth="1"/>
    <col min="774" max="774" width="10.5703125" style="76" customWidth="1"/>
    <col min="775" max="775" width="8" style="76" customWidth="1"/>
    <col min="776" max="776" width="10.7109375" style="76" customWidth="1"/>
    <col min="777" max="777" width="13.5703125" style="76" customWidth="1"/>
    <col min="778" max="778" width="14.85546875" style="76" customWidth="1"/>
    <col min="779" max="779" width="10.28515625" style="76" bestFit="1" customWidth="1"/>
    <col min="780" max="1024" width="9.140625" style="76"/>
    <col min="1025" max="1025" width="18.28515625" style="76" customWidth="1"/>
    <col min="1026" max="1026" width="11.7109375" style="76" customWidth="1"/>
    <col min="1027" max="1027" width="10.7109375" style="76" customWidth="1"/>
    <col min="1028" max="1028" width="19" style="76" customWidth="1"/>
    <col min="1029" max="1029" width="10.28515625" style="76" customWidth="1"/>
    <col min="1030" max="1030" width="10.5703125" style="76" customWidth="1"/>
    <col min="1031" max="1031" width="8" style="76" customWidth="1"/>
    <col min="1032" max="1032" width="10.7109375" style="76" customWidth="1"/>
    <col min="1033" max="1033" width="13.5703125" style="76" customWidth="1"/>
    <col min="1034" max="1034" width="14.85546875" style="76" customWidth="1"/>
    <col min="1035" max="1035" width="10.28515625" style="76" bestFit="1" customWidth="1"/>
    <col min="1036" max="1280" width="9.140625" style="76"/>
    <col min="1281" max="1281" width="18.28515625" style="76" customWidth="1"/>
    <col min="1282" max="1282" width="11.7109375" style="76" customWidth="1"/>
    <col min="1283" max="1283" width="10.7109375" style="76" customWidth="1"/>
    <col min="1284" max="1284" width="19" style="76" customWidth="1"/>
    <col min="1285" max="1285" width="10.28515625" style="76" customWidth="1"/>
    <col min="1286" max="1286" width="10.5703125" style="76" customWidth="1"/>
    <col min="1287" max="1287" width="8" style="76" customWidth="1"/>
    <col min="1288" max="1288" width="10.7109375" style="76" customWidth="1"/>
    <col min="1289" max="1289" width="13.5703125" style="76" customWidth="1"/>
    <col min="1290" max="1290" width="14.85546875" style="76" customWidth="1"/>
    <col min="1291" max="1291" width="10.28515625" style="76" bestFit="1" customWidth="1"/>
    <col min="1292" max="1536" width="9.140625" style="76"/>
    <col min="1537" max="1537" width="18.28515625" style="76" customWidth="1"/>
    <col min="1538" max="1538" width="11.7109375" style="76" customWidth="1"/>
    <col min="1539" max="1539" width="10.7109375" style="76" customWidth="1"/>
    <col min="1540" max="1540" width="19" style="76" customWidth="1"/>
    <col min="1541" max="1541" width="10.28515625" style="76" customWidth="1"/>
    <col min="1542" max="1542" width="10.5703125" style="76" customWidth="1"/>
    <col min="1543" max="1543" width="8" style="76" customWidth="1"/>
    <col min="1544" max="1544" width="10.7109375" style="76" customWidth="1"/>
    <col min="1545" max="1545" width="13.5703125" style="76" customWidth="1"/>
    <col min="1546" max="1546" width="14.85546875" style="76" customWidth="1"/>
    <col min="1547" max="1547" width="10.28515625" style="76" bestFit="1" customWidth="1"/>
    <col min="1548" max="1792" width="9.140625" style="76"/>
    <col min="1793" max="1793" width="18.28515625" style="76" customWidth="1"/>
    <col min="1794" max="1794" width="11.7109375" style="76" customWidth="1"/>
    <col min="1795" max="1795" width="10.7109375" style="76" customWidth="1"/>
    <col min="1796" max="1796" width="19" style="76" customWidth="1"/>
    <col min="1797" max="1797" width="10.28515625" style="76" customWidth="1"/>
    <col min="1798" max="1798" width="10.5703125" style="76" customWidth="1"/>
    <col min="1799" max="1799" width="8" style="76" customWidth="1"/>
    <col min="1800" max="1800" width="10.7109375" style="76" customWidth="1"/>
    <col min="1801" max="1801" width="13.5703125" style="76" customWidth="1"/>
    <col min="1802" max="1802" width="14.85546875" style="76" customWidth="1"/>
    <col min="1803" max="1803" width="10.28515625" style="76" bestFit="1" customWidth="1"/>
    <col min="1804" max="2048" width="9.140625" style="76"/>
    <col min="2049" max="2049" width="18.28515625" style="76" customWidth="1"/>
    <col min="2050" max="2050" width="11.7109375" style="76" customWidth="1"/>
    <col min="2051" max="2051" width="10.7109375" style="76" customWidth="1"/>
    <col min="2052" max="2052" width="19" style="76" customWidth="1"/>
    <col min="2053" max="2053" width="10.28515625" style="76" customWidth="1"/>
    <col min="2054" max="2054" width="10.5703125" style="76" customWidth="1"/>
    <col min="2055" max="2055" width="8" style="76" customWidth="1"/>
    <col min="2056" max="2056" width="10.7109375" style="76" customWidth="1"/>
    <col min="2057" max="2057" width="13.5703125" style="76" customWidth="1"/>
    <col min="2058" max="2058" width="14.85546875" style="76" customWidth="1"/>
    <col min="2059" max="2059" width="10.28515625" style="76" bestFit="1" customWidth="1"/>
    <col min="2060" max="2304" width="9.140625" style="76"/>
    <col min="2305" max="2305" width="18.28515625" style="76" customWidth="1"/>
    <col min="2306" max="2306" width="11.7109375" style="76" customWidth="1"/>
    <col min="2307" max="2307" width="10.7109375" style="76" customWidth="1"/>
    <col min="2308" max="2308" width="19" style="76" customWidth="1"/>
    <col min="2309" max="2309" width="10.28515625" style="76" customWidth="1"/>
    <col min="2310" max="2310" width="10.5703125" style="76" customWidth="1"/>
    <col min="2311" max="2311" width="8" style="76" customWidth="1"/>
    <col min="2312" max="2312" width="10.7109375" style="76" customWidth="1"/>
    <col min="2313" max="2313" width="13.5703125" style="76" customWidth="1"/>
    <col min="2314" max="2314" width="14.85546875" style="76" customWidth="1"/>
    <col min="2315" max="2315" width="10.28515625" style="76" bestFit="1" customWidth="1"/>
    <col min="2316" max="2560" width="9.140625" style="76"/>
    <col min="2561" max="2561" width="18.28515625" style="76" customWidth="1"/>
    <col min="2562" max="2562" width="11.7109375" style="76" customWidth="1"/>
    <col min="2563" max="2563" width="10.7109375" style="76" customWidth="1"/>
    <col min="2564" max="2564" width="19" style="76" customWidth="1"/>
    <col min="2565" max="2565" width="10.28515625" style="76" customWidth="1"/>
    <col min="2566" max="2566" width="10.5703125" style="76" customWidth="1"/>
    <col min="2567" max="2567" width="8" style="76" customWidth="1"/>
    <col min="2568" max="2568" width="10.7109375" style="76" customWidth="1"/>
    <col min="2569" max="2569" width="13.5703125" style="76" customWidth="1"/>
    <col min="2570" max="2570" width="14.85546875" style="76" customWidth="1"/>
    <col min="2571" max="2571" width="10.28515625" style="76" bestFit="1" customWidth="1"/>
    <col min="2572" max="2816" width="9.140625" style="76"/>
    <col min="2817" max="2817" width="18.28515625" style="76" customWidth="1"/>
    <col min="2818" max="2818" width="11.7109375" style="76" customWidth="1"/>
    <col min="2819" max="2819" width="10.7109375" style="76" customWidth="1"/>
    <col min="2820" max="2820" width="19" style="76" customWidth="1"/>
    <col min="2821" max="2821" width="10.28515625" style="76" customWidth="1"/>
    <col min="2822" max="2822" width="10.5703125" style="76" customWidth="1"/>
    <col min="2823" max="2823" width="8" style="76" customWidth="1"/>
    <col min="2824" max="2824" width="10.7109375" style="76" customWidth="1"/>
    <col min="2825" max="2825" width="13.5703125" style="76" customWidth="1"/>
    <col min="2826" max="2826" width="14.85546875" style="76" customWidth="1"/>
    <col min="2827" max="2827" width="10.28515625" style="76" bestFit="1" customWidth="1"/>
    <col min="2828" max="3072" width="9.140625" style="76"/>
    <col min="3073" max="3073" width="18.28515625" style="76" customWidth="1"/>
    <col min="3074" max="3074" width="11.7109375" style="76" customWidth="1"/>
    <col min="3075" max="3075" width="10.7109375" style="76" customWidth="1"/>
    <col min="3076" max="3076" width="19" style="76" customWidth="1"/>
    <col min="3077" max="3077" width="10.28515625" style="76" customWidth="1"/>
    <col min="3078" max="3078" width="10.5703125" style="76" customWidth="1"/>
    <col min="3079" max="3079" width="8" style="76" customWidth="1"/>
    <col min="3080" max="3080" width="10.7109375" style="76" customWidth="1"/>
    <col min="3081" max="3081" width="13.5703125" style="76" customWidth="1"/>
    <col min="3082" max="3082" width="14.85546875" style="76" customWidth="1"/>
    <col min="3083" max="3083" width="10.28515625" style="76" bestFit="1" customWidth="1"/>
    <col min="3084" max="3328" width="9.140625" style="76"/>
    <col min="3329" max="3329" width="18.28515625" style="76" customWidth="1"/>
    <col min="3330" max="3330" width="11.7109375" style="76" customWidth="1"/>
    <col min="3331" max="3331" width="10.7109375" style="76" customWidth="1"/>
    <col min="3332" max="3332" width="19" style="76" customWidth="1"/>
    <col min="3333" max="3333" width="10.28515625" style="76" customWidth="1"/>
    <col min="3334" max="3334" width="10.5703125" style="76" customWidth="1"/>
    <col min="3335" max="3335" width="8" style="76" customWidth="1"/>
    <col min="3336" max="3336" width="10.7109375" style="76" customWidth="1"/>
    <col min="3337" max="3337" width="13.5703125" style="76" customWidth="1"/>
    <col min="3338" max="3338" width="14.85546875" style="76" customWidth="1"/>
    <col min="3339" max="3339" width="10.28515625" style="76" bestFit="1" customWidth="1"/>
    <col min="3340" max="3584" width="9.140625" style="76"/>
    <col min="3585" max="3585" width="18.28515625" style="76" customWidth="1"/>
    <col min="3586" max="3586" width="11.7109375" style="76" customWidth="1"/>
    <col min="3587" max="3587" width="10.7109375" style="76" customWidth="1"/>
    <col min="3588" max="3588" width="19" style="76" customWidth="1"/>
    <col min="3589" max="3589" width="10.28515625" style="76" customWidth="1"/>
    <col min="3590" max="3590" width="10.5703125" style="76" customWidth="1"/>
    <col min="3591" max="3591" width="8" style="76" customWidth="1"/>
    <col min="3592" max="3592" width="10.7109375" style="76" customWidth="1"/>
    <col min="3593" max="3593" width="13.5703125" style="76" customWidth="1"/>
    <col min="3594" max="3594" width="14.85546875" style="76" customWidth="1"/>
    <col min="3595" max="3595" width="10.28515625" style="76" bestFit="1" customWidth="1"/>
    <col min="3596" max="3840" width="9.140625" style="76"/>
    <col min="3841" max="3841" width="18.28515625" style="76" customWidth="1"/>
    <col min="3842" max="3842" width="11.7109375" style="76" customWidth="1"/>
    <col min="3843" max="3843" width="10.7109375" style="76" customWidth="1"/>
    <col min="3844" max="3844" width="19" style="76" customWidth="1"/>
    <col min="3845" max="3845" width="10.28515625" style="76" customWidth="1"/>
    <col min="3846" max="3846" width="10.5703125" style="76" customWidth="1"/>
    <col min="3847" max="3847" width="8" style="76" customWidth="1"/>
    <col min="3848" max="3848" width="10.7109375" style="76" customWidth="1"/>
    <col min="3849" max="3849" width="13.5703125" style="76" customWidth="1"/>
    <col min="3850" max="3850" width="14.85546875" style="76" customWidth="1"/>
    <col min="3851" max="3851" width="10.28515625" style="76" bestFit="1" customWidth="1"/>
    <col min="3852" max="4096" width="9.140625" style="76"/>
    <col min="4097" max="4097" width="18.28515625" style="76" customWidth="1"/>
    <col min="4098" max="4098" width="11.7109375" style="76" customWidth="1"/>
    <col min="4099" max="4099" width="10.7109375" style="76" customWidth="1"/>
    <col min="4100" max="4100" width="19" style="76" customWidth="1"/>
    <col min="4101" max="4101" width="10.28515625" style="76" customWidth="1"/>
    <col min="4102" max="4102" width="10.5703125" style="76" customWidth="1"/>
    <col min="4103" max="4103" width="8" style="76" customWidth="1"/>
    <col min="4104" max="4104" width="10.7109375" style="76" customWidth="1"/>
    <col min="4105" max="4105" width="13.5703125" style="76" customWidth="1"/>
    <col min="4106" max="4106" width="14.85546875" style="76" customWidth="1"/>
    <col min="4107" max="4107" width="10.28515625" style="76" bestFit="1" customWidth="1"/>
    <col min="4108" max="4352" width="9.140625" style="76"/>
    <col min="4353" max="4353" width="18.28515625" style="76" customWidth="1"/>
    <col min="4354" max="4354" width="11.7109375" style="76" customWidth="1"/>
    <col min="4355" max="4355" width="10.7109375" style="76" customWidth="1"/>
    <col min="4356" max="4356" width="19" style="76" customWidth="1"/>
    <col min="4357" max="4357" width="10.28515625" style="76" customWidth="1"/>
    <col min="4358" max="4358" width="10.5703125" style="76" customWidth="1"/>
    <col min="4359" max="4359" width="8" style="76" customWidth="1"/>
    <col min="4360" max="4360" width="10.7109375" style="76" customWidth="1"/>
    <col min="4361" max="4361" width="13.5703125" style="76" customWidth="1"/>
    <col min="4362" max="4362" width="14.85546875" style="76" customWidth="1"/>
    <col min="4363" max="4363" width="10.28515625" style="76" bestFit="1" customWidth="1"/>
    <col min="4364" max="4608" width="9.140625" style="76"/>
    <col min="4609" max="4609" width="18.28515625" style="76" customWidth="1"/>
    <col min="4610" max="4610" width="11.7109375" style="76" customWidth="1"/>
    <col min="4611" max="4611" width="10.7109375" style="76" customWidth="1"/>
    <col min="4612" max="4612" width="19" style="76" customWidth="1"/>
    <col min="4613" max="4613" width="10.28515625" style="76" customWidth="1"/>
    <col min="4614" max="4614" width="10.5703125" style="76" customWidth="1"/>
    <col min="4615" max="4615" width="8" style="76" customWidth="1"/>
    <col min="4616" max="4616" width="10.7109375" style="76" customWidth="1"/>
    <col min="4617" max="4617" width="13.5703125" style="76" customWidth="1"/>
    <col min="4618" max="4618" width="14.85546875" style="76" customWidth="1"/>
    <col min="4619" max="4619" width="10.28515625" style="76" bestFit="1" customWidth="1"/>
    <col min="4620" max="4864" width="9.140625" style="76"/>
    <col min="4865" max="4865" width="18.28515625" style="76" customWidth="1"/>
    <col min="4866" max="4866" width="11.7109375" style="76" customWidth="1"/>
    <col min="4867" max="4867" width="10.7109375" style="76" customWidth="1"/>
    <col min="4868" max="4868" width="19" style="76" customWidth="1"/>
    <col min="4869" max="4869" width="10.28515625" style="76" customWidth="1"/>
    <col min="4870" max="4870" width="10.5703125" style="76" customWidth="1"/>
    <col min="4871" max="4871" width="8" style="76" customWidth="1"/>
    <col min="4872" max="4872" width="10.7109375" style="76" customWidth="1"/>
    <col min="4873" max="4873" width="13.5703125" style="76" customWidth="1"/>
    <col min="4874" max="4874" width="14.85546875" style="76" customWidth="1"/>
    <col min="4875" max="4875" width="10.28515625" style="76" bestFit="1" customWidth="1"/>
    <col min="4876" max="5120" width="9.140625" style="76"/>
    <col min="5121" max="5121" width="18.28515625" style="76" customWidth="1"/>
    <col min="5122" max="5122" width="11.7109375" style="76" customWidth="1"/>
    <col min="5123" max="5123" width="10.7109375" style="76" customWidth="1"/>
    <col min="5124" max="5124" width="19" style="76" customWidth="1"/>
    <col min="5125" max="5125" width="10.28515625" style="76" customWidth="1"/>
    <col min="5126" max="5126" width="10.5703125" style="76" customWidth="1"/>
    <col min="5127" max="5127" width="8" style="76" customWidth="1"/>
    <col min="5128" max="5128" width="10.7109375" style="76" customWidth="1"/>
    <col min="5129" max="5129" width="13.5703125" style="76" customWidth="1"/>
    <col min="5130" max="5130" width="14.85546875" style="76" customWidth="1"/>
    <col min="5131" max="5131" width="10.28515625" style="76" bestFit="1" customWidth="1"/>
    <col min="5132" max="5376" width="9.140625" style="76"/>
    <col min="5377" max="5377" width="18.28515625" style="76" customWidth="1"/>
    <col min="5378" max="5378" width="11.7109375" style="76" customWidth="1"/>
    <col min="5379" max="5379" width="10.7109375" style="76" customWidth="1"/>
    <col min="5380" max="5380" width="19" style="76" customWidth="1"/>
    <col min="5381" max="5381" width="10.28515625" style="76" customWidth="1"/>
    <col min="5382" max="5382" width="10.5703125" style="76" customWidth="1"/>
    <col min="5383" max="5383" width="8" style="76" customWidth="1"/>
    <col min="5384" max="5384" width="10.7109375" style="76" customWidth="1"/>
    <col min="5385" max="5385" width="13.5703125" style="76" customWidth="1"/>
    <col min="5386" max="5386" width="14.85546875" style="76" customWidth="1"/>
    <col min="5387" max="5387" width="10.28515625" style="76" bestFit="1" customWidth="1"/>
    <col min="5388" max="5632" width="9.140625" style="76"/>
    <col min="5633" max="5633" width="18.28515625" style="76" customWidth="1"/>
    <col min="5634" max="5634" width="11.7109375" style="76" customWidth="1"/>
    <col min="5635" max="5635" width="10.7109375" style="76" customWidth="1"/>
    <col min="5636" max="5636" width="19" style="76" customWidth="1"/>
    <col min="5637" max="5637" width="10.28515625" style="76" customWidth="1"/>
    <col min="5638" max="5638" width="10.5703125" style="76" customWidth="1"/>
    <col min="5639" max="5639" width="8" style="76" customWidth="1"/>
    <col min="5640" max="5640" width="10.7109375" style="76" customWidth="1"/>
    <col min="5641" max="5641" width="13.5703125" style="76" customWidth="1"/>
    <col min="5642" max="5642" width="14.85546875" style="76" customWidth="1"/>
    <col min="5643" max="5643" width="10.28515625" style="76" bestFit="1" customWidth="1"/>
    <col min="5644" max="5888" width="9.140625" style="76"/>
    <col min="5889" max="5889" width="18.28515625" style="76" customWidth="1"/>
    <col min="5890" max="5890" width="11.7109375" style="76" customWidth="1"/>
    <col min="5891" max="5891" width="10.7109375" style="76" customWidth="1"/>
    <col min="5892" max="5892" width="19" style="76" customWidth="1"/>
    <col min="5893" max="5893" width="10.28515625" style="76" customWidth="1"/>
    <col min="5894" max="5894" width="10.5703125" style="76" customWidth="1"/>
    <col min="5895" max="5895" width="8" style="76" customWidth="1"/>
    <col min="5896" max="5896" width="10.7109375" style="76" customWidth="1"/>
    <col min="5897" max="5897" width="13.5703125" style="76" customWidth="1"/>
    <col min="5898" max="5898" width="14.85546875" style="76" customWidth="1"/>
    <col min="5899" max="5899" width="10.28515625" style="76" bestFit="1" customWidth="1"/>
    <col min="5900" max="6144" width="9.140625" style="76"/>
    <col min="6145" max="6145" width="18.28515625" style="76" customWidth="1"/>
    <col min="6146" max="6146" width="11.7109375" style="76" customWidth="1"/>
    <col min="6147" max="6147" width="10.7109375" style="76" customWidth="1"/>
    <col min="6148" max="6148" width="19" style="76" customWidth="1"/>
    <col min="6149" max="6149" width="10.28515625" style="76" customWidth="1"/>
    <col min="6150" max="6150" width="10.5703125" style="76" customWidth="1"/>
    <col min="6151" max="6151" width="8" style="76" customWidth="1"/>
    <col min="6152" max="6152" width="10.7109375" style="76" customWidth="1"/>
    <col min="6153" max="6153" width="13.5703125" style="76" customWidth="1"/>
    <col min="6154" max="6154" width="14.85546875" style="76" customWidth="1"/>
    <col min="6155" max="6155" width="10.28515625" style="76" bestFit="1" customWidth="1"/>
    <col min="6156" max="6400" width="9.140625" style="76"/>
    <col min="6401" max="6401" width="18.28515625" style="76" customWidth="1"/>
    <col min="6402" max="6402" width="11.7109375" style="76" customWidth="1"/>
    <col min="6403" max="6403" width="10.7109375" style="76" customWidth="1"/>
    <col min="6404" max="6404" width="19" style="76" customWidth="1"/>
    <col min="6405" max="6405" width="10.28515625" style="76" customWidth="1"/>
    <col min="6406" max="6406" width="10.5703125" style="76" customWidth="1"/>
    <col min="6407" max="6407" width="8" style="76" customWidth="1"/>
    <col min="6408" max="6408" width="10.7109375" style="76" customWidth="1"/>
    <col min="6409" max="6409" width="13.5703125" style="76" customWidth="1"/>
    <col min="6410" max="6410" width="14.85546875" style="76" customWidth="1"/>
    <col min="6411" max="6411" width="10.28515625" style="76" bestFit="1" customWidth="1"/>
    <col min="6412" max="6656" width="9.140625" style="76"/>
    <col min="6657" max="6657" width="18.28515625" style="76" customWidth="1"/>
    <col min="6658" max="6658" width="11.7109375" style="76" customWidth="1"/>
    <col min="6659" max="6659" width="10.7109375" style="76" customWidth="1"/>
    <col min="6660" max="6660" width="19" style="76" customWidth="1"/>
    <col min="6661" max="6661" width="10.28515625" style="76" customWidth="1"/>
    <col min="6662" max="6662" width="10.5703125" style="76" customWidth="1"/>
    <col min="6663" max="6663" width="8" style="76" customWidth="1"/>
    <col min="6664" max="6664" width="10.7109375" style="76" customWidth="1"/>
    <col min="6665" max="6665" width="13.5703125" style="76" customWidth="1"/>
    <col min="6666" max="6666" width="14.85546875" style="76" customWidth="1"/>
    <col min="6667" max="6667" width="10.28515625" style="76" bestFit="1" customWidth="1"/>
    <col min="6668" max="6912" width="9.140625" style="76"/>
    <col min="6913" max="6913" width="18.28515625" style="76" customWidth="1"/>
    <col min="6914" max="6914" width="11.7109375" style="76" customWidth="1"/>
    <col min="6915" max="6915" width="10.7109375" style="76" customWidth="1"/>
    <col min="6916" max="6916" width="19" style="76" customWidth="1"/>
    <col min="6917" max="6917" width="10.28515625" style="76" customWidth="1"/>
    <col min="6918" max="6918" width="10.5703125" style="76" customWidth="1"/>
    <col min="6919" max="6919" width="8" style="76" customWidth="1"/>
    <col min="6920" max="6920" width="10.7109375" style="76" customWidth="1"/>
    <col min="6921" max="6921" width="13.5703125" style="76" customWidth="1"/>
    <col min="6922" max="6922" width="14.85546875" style="76" customWidth="1"/>
    <col min="6923" max="6923" width="10.28515625" style="76" bestFit="1" customWidth="1"/>
    <col min="6924" max="7168" width="9.140625" style="76"/>
    <col min="7169" max="7169" width="18.28515625" style="76" customWidth="1"/>
    <col min="7170" max="7170" width="11.7109375" style="76" customWidth="1"/>
    <col min="7171" max="7171" width="10.7109375" style="76" customWidth="1"/>
    <col min="7172" max="7172" width="19" style="76" customWidth="1"/>
    <col min="7173" max="7173" width="10.28515625" style="76" customWidth="1"/>
    <col min="7174" max="7174" width="10.5703125" style="76" customWidth="1"/>
    <col min="7175" max="7175" width="8" style="76" customWidth="1"/>
    <col min="7176" max="7176" width="10.7109375" style="76" customWidth="1"/>
    <col min="7177" max="7177" width="13.5703125" style="76" customWidth="1"/>
    <col min="7178" max="7178" width="14.85546875" style="76" customWidth="1"/>
    <col min="7179" max="7179" width="10.28515625" style="76" bestFit="1" customWidth="1"/>
    <col min="7180" max="7424" width="9.140625" style="76"/>
    <col min="7425" max="7425" width="18.28515625" style="76" customWidth="1"/>
    <col min="7426" max="7426" width="11.7109375" style="76" customWidth="1"/>
    <col min="7427" max="7427" width="10.7109375" style="76" customWidth="1"/>
    <col min="7428" max="7428" width="19" style="76" customWidth="1"/>
    <col min="7429" max="7429" width="10.28515625" style="76" customWidth="1"/>
    <col min="7430" max="7430" width="10.5703125" style="76" customWidth="1"/>
    <col min="7431" max="7431" width="8" style="76" customWidth="1"/>
    <col min="7432" max="7432" width="10.7109375" style="76" customWidth="1"/>
    <col min="7433" max="7433" width="13.5703125" style="76" customWidth="1"/>
    <col min="7434" max="7434" width="14.85546875" style="76" customWidth="1"/>
    <col min="7435" max="7435" width="10.28515625" style="76" bestFit="1" customWidth="1"/>
    <col min="7436" max="7680" width="9.140625" style="76"/>
    <col min="7681" max="7681" width="18.28515625" style="76" customWidth="1"/>
    <col min="7682" max="7682" width="11.7109375" style="76" customWidth="1"/>
    <col min="7683" max="7683" width="10.7109375" style="76" customWidth="1"/>
    <col min="7684" max="7684" width="19" style="76" customWidth="1"/>
    <col min="7685" max="7685" width="10.28515625" style="76" customWidth="1"/>
    <col min="7686" max="7686" width="10.5703125" style="76" customWidth="1"/>
    <col min="7687" max="7687" width="8" style="76" customWidth="1"/>
    <col min="7688" max="7688" width="10.7109375" style="76" customWidth="1"/>
    <col min="7689" max="7689" width="13.5703125" style="76" customWidth="1"/>
    <col min="7690" max="7690" width="14.85546875" style="76" customWidth="1"/>
    <col min="7691" max="7691" width="10.28515625" style="76" bestFit="1" customWidth="1"/>
    <col min="7692" max="7936" width="9.140625" style="76"/>
    <col min="7937" max="7937" width="18.28515625" style="76" customWidth="1"/>
    <col min="7938" max="7938" width="11.7109375" style="76" customWidth="1"/>
    <col min="7939" max="7939" width="10.7109375" style="76" customWidth="1"/>
    <col min="7940" max="7940" width="19" style="76" customWidth="1"/>
    <col min="7941" max="7941" width="10.28515625" style="76" customWidth="1"/>
    <col min="7942" max="7942" width="10.5703125" style="76" customWidth="1"/>
    <col min="7943" max="7943" width="8" style="76" customWidth="1"/>
    <col min="7944" max="7944" width="10.7109375" style="76" customWidth="1"/>
    <col min="7945" max="7945" width="13.5703125" style="76" customWidth="1"/>
    <col min="7946" max="7946" width="14.85546875" style="76" customWidth="1"/>
    <col min="7947" max="7947" width="10.28515625" style="76" bestFit="1" customWidth="1"/>
    <col min="7948" max="8192" width="9.140625" style="76"/>
    <col min="8193" max="8193" width="18.28515625" style="76" customWidth="1"/>
    <col min="8194" max="8194" width="11.7109375" style="76" customWidth="1"/>
    <col min="8195" max="8195" width="10.7109375" style="76" customWidth="1"/>
    <col min="8196" max="8196" width="19" style="76" customWidth="1"/>
    <col min="8197" max="8197" width="10.28515625" style="76" customWidth="1"/>
    <col min="8198" max="8198" width="10.5703125" style="76" customWidth="1"/>
    <col min="8199" max="8199" width="8" style="76" customWidth="1"/>
    <col min="8200" max="8200" width="10.7109375" style="76" customWidth="1"/>
    <col min="8201" max="8201" width="13.5703125" style="76" customWidth="1"/>
    <col min="8202" max="8202" width="14.85546875" style="76" customWidth="1"/>
    <col min="8203" max="8203" width="10.28515625" style="76" bestFit="1" customWidth="1"/>
    <col min="8204" max="8448" width="9.140625" style="76"/>
    <col min="8449" max="8449" width="18.28515625" style="76" customWidth="1"/>
    <col min="8450" max="8450" width="11.7109375" style="76" customWidth="1"/>
    <col min="8451" max="8451" width="10.7109375" style="76" customWidth="1"/>
    <col min="8452" max="8452" width="19" style="76" customWidth="1"/>
    <col min="8453" max="8453" width="10.28515625" style="76" customWidth="1"/>
    <col min="8454" max="8454" width="10.5703125" style="76" customWidth="1"/>
    <col min="8455" max="8455" width="8" style="76" customWidth="1"/>
    <col min="8456" max="8456" width="10.7109375" style="76" customWidth="1"/>
    <col min="8457" max="8457" width="13.5703125" style="76" customWidth="1"/>
    <col min="8458" max="8458" width="14.85546875" style="76" customWidth="1"/>
    <col min="8459" max="8459" width="10.28515625" style="76" bestFit="1" customWidth="1"/>
    <col min="8460" max="8704" width="9.140625" style="76"/>
    <col min="8705" max="8705" width="18.28515625" style="76" customWidth="1"/>
    <col min="8706" max="8706" width="11.7109375" style="76" customWidth="1"/>
    <col min="8707" max="8707" width="10.7109375" style="76" customWidth="1"/>
    <col min="8708" max="8708" width="19" style="76" customWidth="1"/>
    <col min="8709" max="8709" width="10.28515625" style="76" customWidth="1"/>
    <col min="8710" max="8710" width="10.5703125" style="76" customWidth="1"/>
    <col min="8711" max="8711" width="8" style="76" customWidth="1"/>
    <col min="8712" max="8712" width="10.7109375" style="76" customWidth="1"/>
    <col min="8713" max="8713" width="13.5703125" style="76" customWidth="1"/>
    <col min="8714" max="8714" width="14.85546875" style="76" customWidth="1"/>
    <col min="8715" max="8715" width="10.28515625" style="76" bestFit="1" customWidth="1"/>
    <col min="8716" max="8960" width="9.140625" style="76"/>
    <col min="8961" max="8961" width="18.28515625" style="76" customWidth="1"/>
    <col min="8962" max="8962" width="11.7109375" style="76" customWidth="1"/>
    <col min="8963" max="8963" width="10.7109375" style="76" customWidth="1"/>
    <col min="8964" max="8964" width="19" style="76" customWidth="1"/>
    <col min="8965" max="8965" width="10.28515625" style="76" customWidth="1"/>
    <col min="8966" max="8966" width="10.5703125" style="76" customWidth="1"/>
    <col min="8967" max="8967" width="8" style="76" customWidth="1"/>
    <col min="8968" max="8968" width="10.7109375" style="76" customWidth="1"/>
    <col min="8969" max="8969" width="13.5703125" style="76" customWidth="1"/>
    <col min="8970" max="8970" width="14.85546875" style="76" customWidth="1"/>
    <col min="8971" max="8971" width="10.28515625" style="76" bestFit="1" customWidth="1"/>
    <col min="8972" max="9216" width="9.140625" style="76"/>
    <col min="9217" max="9217" width="18.28515625" style="76" customWidth="1"/>
    <col min="9218" max="9218" width="11.7109375" style="76" customWidth="1"/>
    <col min="9219" max="9219" width="10.7109375" style="76" customWidth="1"/>
    <col min="9220" max="9220" width="19" style="76" customWidth="1"/>
    <col min="9221" max="9221" width="10.28515625" style="76" customWidth="1"/>
    <col min="9222" max="9222" width="10.5703125" style="76" customWidth="1"/>
    <col min="9223" max="9223" width="8" style="76" customWidth="1"/>
    <col min="9224" max="9224" width="10.7109375" style="76" customWidth="1"/>
    <col min="9225" max="9225" width="13.5703125" style="76" customWidth="1"/>
    <col min="9226" max="9226" width="14.85546875" style="76" customWidth="1"/>
    <col min="9227" max="9227" width="10.28515625" style="76" bestFit="1" customWidth="1"/>
    <col min="9228" max="9472" width="9.140625" style="76"/>
    <col min="9473" max="9473" width="18.28515625" style="76" customWidth="1"/>
    <col min="9474" max="9474" width="11.7109375" style="76" customWidth="1"/>
    <col min="9475" max="9475" width="10.7109375" style="76" customWidth="1"/>
    <col min="9476" max="9476" width="19" style="76" customWidth="1"/>
    <col min="9477" max="9477" width="10.28515625" style="76" customWidth="1"/>
    <col min="9478" max="9478" width="10.5703125" style="76" customWidth="1"/>
    <col min="9479" max="9479" width="8" style="76" customWidth="1"/>
    <col min="9480" max="9480" width="10.7109375" style="76" customWidth="1"/>
    <col min="9481" max="9481" width="13.5703125" style="76" customWidth="1"/>
    <col min="9482" max="9482" width="14.85546875" style="76" customWidth="1"/>
    <col min="9483" max="9483" width="10.28515625" style="76" bestFit="1" customWidth="1"/>
    <col min="9484" max="9728" width="9.140625" style="76"/>
    <col min="9729" max="9729" width="18.28515625" style="76" customWidth="1"/>
    <col min="9730" max="9730" width="11.7109375" style="76" customWidth="1"/>
    <col min="9731" max="9731" width="10.7109375" style="76" customWidth="1"/>
    <col min="9732" max="9732" width="19" style="76" customWidth="1"/>
    <col min="9733" max="9733" width="10.28515625" style="76" customWidth="1"/>
    <col min="9734" max="9734" width="10.5703125" style="76" customWidth="1"/>
    <col min="9735" max="9735" width="8" style="76" customWidth="1"/>
    <col min="9736" max="9736" width="10.7109375" style="76" customWidth="1"/>
    <col min="9737" max="9737" width="13.5703125" style="76" customWidth="1"/>
    <col min="9738" max="9738" width="14.85546875" style="76" customWidth="1"/>
    <col min="9739" max="9739" width="10.28515625" style="76" bestFit="1" customWidth="1"/>
    <col min="9740" max="9984" width="9.140625" style="76"/>
    <col min="9985" max="9985" width="18.28515625" style="76" customWidth="1"/>
    <col min="9986" max="9986" width="11.7109375" style="76" customWidth="1"/>
    <col min="9987" max="9987" width="10.7109375" style="76" customWidth="1"/>
    <col min="9988" max="9988" width="19" style="76" customWidth="1"/>
    <col min="9989" max="9989" width="10.28515625" style="76" customWidth="1"/>
    <col min="9990" max="9990" width="10.5703125" style="76" customWidth="1"/>
    <col min="9991" max="9991" width="8" style="76" customWidth="1"/>
    <col min="9992" max="9992" width="10.7109375" style="76" customWidth="1"/>
    <col min="9993" max="9993" width="13.5703125" style="76" customWidth="1"/>
    <col min="9994" max="9994" width="14.85546875" style="76" customWidth="1"/>
    <col min="9995" max="9995" width="10.28515625" style="76" bestFit="1" customWidth="1"/>
    <col min="9996" max="10240" width="9.140625" style="76"/>
    <col min="10241" max="10241" width="18.28515625" style="76" customWidth="1"/>
    <col min="10242" max="10242" width="11.7109375" style="76" customWidth="1"/>
    <col min="10243" max="10243" width="10.7109375" style="76" customWidth="1"/>
    <col min="10244" max="10244" width="19" style="76" customWidth="1"/>
    <col min="10245" max="10245" width="10.28515625" style="76" customWidth="1"/>
    <col min="10246" max="10246" width="10.5703125" style="76" customWidth="1"/>
    <col min="10247" max="10247" width="8" style="76" customWidth="1"/>
    <col min="10248" max="10248" width="10.7109375" style="76" customWidth="1"/>
    <col min="10249" max="10249" width="13.5703125" style="76" customWidth="1"/>
    <col min="10250" max="10250" width="14.85546875" style="76" customWidth="1"/>
    <col min="10251" max="10251" width="10.28515625" style="76" bestFit="1" customWidth="1"/>
    <col min="10252" max="10496" width="9.140625" style="76"/>
    <col min="10497" max="10497" width="18.28515625" style="76" customWidth="1"/>
    <col min="10498" max="10498" width="11.7109375" style="76" customWidth="1"/>
    <col min="10499" max="10499" width="10.7109375" style="76" customWidth="1"/>
    <col min="10500" max="10500" width="19" style="76" customWidth="1"/>
    <col min="10501" max="10501" width="10.28515625" style="76" customWidth="1"/>
    <col min="10502" max="10502" width="10.5703125" style="76" customWidth="1"/>
    <col min="10503" max="10503" width="8" style="76" customWidth="1"/>
    <col min="10504" max="10504" width="10.7109375" style="76" customWidth="1"/>
    <col min="10505" max="10505" width="13.5703125" style="76" customWidth="1"/>
    <col min="10506" max="10506" width="14.85546875" style="76" customWidth="1"/>
    <col min="10507" max="10507" width="10.28515625" style="76" bestFit="1" customWidth="1"/>
    <col min="10508" max="10752" width="9.140625" style="76"/>
    <col min="10753" max="10753" width="18.28515625" style="76" customWidth="1"/>
    <col min="10754" max="10754" width="11.7109375" style="76" customWidth="1"/>
    <col min="10755" max="10755" width="10.7109375" style="76" customWidth="1"/>
    <col min="10756" max="10756" width="19" style="76" customWidth="1"/>
    <col min="10757" max="10757" width="10.28515625" style="76" customWidth="1"/>
    <col min="10758" max="10758" width="10.5703125" style="76" customWidth="1"/>
    <col min="10759" max="10759" width="8" style="76" customWidth="1"/>
    <col min="10760" max="10760" width="10.7109375" style="76" customWidth="1"/>
    <col min="10761" max="10761" width="13.5703125" style="76" customWidth="1"/>
    <col min="10762" max="10762" width="14.85546875" style="76" customWidth="1"/>
    <col min="10763" max="10763" width="10.28515625" style="76" bestFit="1" customWidth="1"/>
    <col min="10764" max="11008" width="9.140625" style="76"/>
    <col min="11009" max="11009" width="18.28515625" style="76" customWidth="1"/>
    <col min="11010" max="11010" width="11.7109375" style="76" customWidth="1"/>
    <col min="11011" max="11011" width="10.7109375" style="76" customWidth="1"/>
    <col min="11012" max="11012" width="19" style="76" customWidth="1"/>
    <col min="11013" max="11013" width="10.28515625" style="76" customWidth="1"/>
    <col min="11014" max="11014" width="10.5703125" style="76" customWidth="1"/>
    <col min="11015" max="11015" width="8" style="76" customWidth="1"/>
    <col min="11016" max="11016" width="10.7109375" style="76" customWidth="1"/>
    <col min="11017" max="11017" width="13.5703125" style="76" customWidth="1"/>
    <col min="11018" max="11018" width="14.85546875" style="76" customWidth="1"/>
    <col min="11019" max="11019" width="10.28515625" style="76" bestFit="1" customWidth="1"/>
    <col min="11020" max="11264" width="9.140625" style="76"/>
    <col min="11265" max="11265" width="18.28515625" style="76" customWidth="1"/>
    <col min="11266" max="11266" width="11.7109375" style="76" customWidth="1"/>
    <col min="11267" max="11267" width="10.7109375" style="76" customWidth="1"/>
    <col min="11268" max="11268" width="19" style="76" customWidth="1"/>
    <col min="11269" max="11269" width="10.28515625" style="76" customWidth="1"/>
    <col min="11270" max="11270" width="10.5703125" style="76" customWidth="1"/>
    <col min="11271" max="11271" width="8" style="76" customWidth="1"/>
    <col min="11272" max="11272" width="10.7109375" style="76" customWidth="1"/>
    <col min="11273" max="11273" width="13.5703125" style="76" customWidth="1"/>
    <col min="11274" max="11274" width="14.85546875" style="76" customWidth="1"/>
    <col min="11275" max="11275" width="10.28515625" style="76" bestFit="1" customWidth="1"/>
    <col min="11276" max="11520" width="9.140625" style="76"/>
    <col min="11521" max="11521" width="18.28515625" style="76" customWidth="1"/>
    <col min="11522" max="11522" width="11.7109375" style="76" customWidth="1"/>
    <col min="11523" max="11523" width="10.7109375" style="76" customWidth="1"/>
    <col min="11524" max="11524" width="19" style="76" customWidth="1"/>
    <col min="11525" max="11525" width="10.28515625" style="76" customWidth="1"/>
    <col min="11526" max="11526" width="10.5703125" style="76" customWidth="1"/>
    <col min="11527" max="11527" width="8" style="76" customWidth="1"/>
    <col min="11528" max="11528" width="10.7109375" style="76" customWidth="1"/>
    <col min="11529" max="11529" width="13.5703125" style="76" customWidth="1"/>
    <col min="11530" max="11530" width="14.85546875" style="76" customWidth="1"/>
    <col min="11531" max="11531" width="10.28515625" style="76" bestFit="1" customWidth="1"/>
    <col min="11532" max="11776" width="9.140625" style="76"/>
    <col min="11777" max="11777" width="18.28515625" style="76" customWidth="1"/>
    <col min="11778" max="11778" width="11.7109375" style="76" customWidth="1"/>
    <col min="11779" max="11779" width="10.7109375" style="76" customWidth="1"/>
    <col min="11780" max="11780" width="19" style="76" customWidth="1"/>
    <col min="11781" max="11781" width="10.28515625" style="76" customWidth="1"/>
    <col min="11782" max="11782" width="10.5703125" style="76" customWidth="1"/>
    <col min="11783" max="11783" width="8" style="76" customWidth="1"/>
    <col min="11784" max="11784" width="10.7109375" style="76" customWidth="1"/>
    <col min="11785" max="11785" width="13.5703125" style="76" customWidth="1"/>
    <col min="11786" max="11786" width="14.85546875" style="76" customWidth="1"/>
    <col min="11787" max="11787" width="10.28515625" style="76" bestFit="1" customWidth="1"/>
    <col min="11788" max="12032" width="9.140625" style="76"/>
    <col min="12033" max="12033" width="18.28515625" style="76" customWidth="1"/>
    <col min="12034" max="12034" width="11.7109375" style="76" customWidth="1"/>
    <col min="12035" max="12035" width="10.7109375" style="76" customWidth="1"/>
    <col min="12036" max="12036" width="19" style="76" customWidth="1"/>
    <col min="12037" max="12037" width="10.28515625" style="76" customWidth="1"/>
    <col min="12038" max="12038" width="10.5703125" style="76" customWidth="1"/>
    <col min="12039" max="12039" width="8" style="76" customWidth="1"/>
    <col min="12040" max="12040" width="10.7109375" style="76" customWidth="1"/>
    <col min="12041" max="12041" width="13.5703125" style="76" customWidth="1"/>
    <col min="12042" max="12042" width="14.85546875" style="76" customWidth="1"/>
    <col min="12043" max="12043" width="10.28515625" style="76" bestFit="1" customWidth="1"/>
    <col min="12044" max="12288" width="9.140625" style="76"/>
    <col min="12289" max="12289" width="18.28515625" style="76" customWidth="1"/>
    <col min="12290" max="12290" width="11.7109375" style="76" customWidth="1"/>
    <col min="12291" max="12291" width="10.7109375" style="76" customWidth="1"/>
    <col min="12292" max="12292" width="19" style="76" customWidth="1"/>
    <col min="12293" max="12293" width="10.28515625" style="76" customWidth="1"/>
    <col min="12294" max="12294" width="10.5703125" style="76" customWidth="1"/>
    <col min="12295" max="12295" width="8" style="76" customWidth="1"/>
    <col min="12296" max="12296" width="10.7109375" style="76" customWidth="1"/>
    <col min="12297" max="12297" width="13.5703125" style="76" customWidth="1"/>
    <col min="12298" max="12298" width="14.85546875" style="76" customWidth="1"/>
    <col min="12299" max="12299" width="10.28515625" style="76" bestFit="1" customWidth="1"/>
    <col min="12300" max="12544" width="9.140625" style="76"/>
    <col min="12545" max="12545" width="18.28515625" style="76" customWidth="1"/>
    <col min="12546" max="12546" width="11.7109375" style="76" customWidth="1"/>
    <col min="12547" max="12547" width="10.7109375" style="76" customWidth="1"/>
    <col min="12548" max="12548" width="19" style="76" customWidth="1"/>
    <col min="12549" max="12549" width="10.28515625" style="76" customWidth="1"/>
    <col min="12550" max="12550" width="10.5703125" style="76" customWidth="1"/>
    <col min="12551" max="12551" width="8" style="76" customWidth="1"/>
    <col min="12552" max="12552" width="10.7109375" style="76" customWidth="1"/>
    <col min="12553" max="12553" width="13.5703125" style="76" customWidth="1"/>
    <col min="12554" max="12554" width="14.85546875" style="76" customWidth="1"/>
    <col min="12555" max="12555" width="10.28515625" style="76" bestFit="1" customWidth="1"/>
    <col min="12556" max="12800" width="9.140625" style="76"/>
    <col min="12801" max="12801" width="18.28515625" style="76" customWidth="1"/>
    <col min="12802" max="12802" width="11.7109375" style="76" customWidth="1"/>
    <col min="12803" max="12803" width="10.7109375" style="76" customWidth="1"/>
    <col min="12804" max="12804" width="19" style="76" customWidth="1"/>
    <col min="12805" max="12805" width="10.28515625" style="76" customWidth="1"/>
    <col min="12806" max="12806" width="10.5703125" style="76" customWidth="1"/>
    <col min="12807" max="12807" width="8" style="76" customWidth="1"/>
    <col min="12808" max="12808" width="10.7109375" style="76" customWidth="1"/>
    <col min="12809" max="12809" width="13.5703125" style="76" customWidth="1"/>
    <col min="12810" max="12810" width="14.85546875" style="76" customWidth="1"/>
    <col min="12811" max="12811" width="10.28515625" style="76" bestFit="1" customWidth="1"/>
    <col min="12812" max="13056" width="9.140625" style="76"/>
    <col min="13057" max="13057" width="18.28515625" style="76" customWidth="1"/>
    <col min="13058" max="13058" width="11.7109375" style="76" customWidth="1"/>
    <col min="13059" max="13059" width="10.7109375" style="76" customWidth="1"/>
    <col min="13060" max="13060" width="19" style="76" customWidth="1"/>
    <col min="13061" max="13061" width="10.28515625" style="76" customWidth="1"/>
    <col min="13062" max="13062" width="10.5703125" style="76" customWidth="1"/>
    <col min="13063" max="13063" width="8" style="76" customWidth="1"/>
    <col min="13064" max="13064" width="10.7109375" style="76" customWidth="1"/>
    <col min="13065" max="13065" width="13.5703125" style="76" customWidth="1"/>
    <col min="13066" max="13066" width="14.85546875" style="76" customWidth="1"/>
    <col min="13067" max="13067" width="10.28515625" style="76" bestFit="1" customWidth="1"/>
    <col min="13068" max="13312" width="9.140625" style="76"/>
    <col min="13313" max="13313" width="18.28515625" style="76" customWidth="1"/>
    <col min="13314" max="13314" width="11.7109375" style="76" customWidth="1"/>
    <col min="13315" max="13315" width="10.7109375" style="76" customWidth="1"/>
    <col min="13316" max="13316" width="19" style="76" customWidth="1"/>
    <col min="13317" max="13317" width="10.28515625" style="76" customWidth="1"/>
    <col min="13318" max="13318" width="10.5703125" style="76" customWidth="1"/>
    <col min="13319" max="13319" width="8" style="76" customWidth="1"/>
    <col min="13320" max="13320" width="10.7109375" style="76" customWidth="1"/>
    <col min="13321" max="13321" width="13.5703125" style="76" customWidth="1"/>
    <col min="13322" max="13322" width="14.85546875" style="76" customWidth="1"/>
    <col min="13323" max="13323" width="10.28515625" style="76" bestFit="1" customWidth="1"/>
    <col min="13324" max="13568" width="9.140625" style="76"/>
    <col min="13569" max="13569" width="18.28515625" style="76" customWidth="1"/>
    <col min="13570" max="13570" width="11.7109375" style="76" customWidth="1"/>
    <col min="13571" max="13571" width="10.7109375" style="76" customWidth="1"/>
    <col min="13572" max="13572" width="19" style="76" customWidth="1"/>
    <col min="13573" max="13573" width="10.28515625" style="76" customWidth="1"/>
    <col min="13574" max="13574" width="10.5703125" style="76" customWidth="1"/>
    <col min="13575" max="13575" width="8" style="76" customWidth="1"/>
    <col min="13576" max="13576" width="10.7109375" style="76" customWidth="1"/>
    <col min="13577" max="13577" width="13.5703125" style="76" customWidth="1"/>
    <col min="13578" max="13578" width="14.85546875" style="76" customWidth="1"/>
    <col min="13579" max="13579" width="10.28515625" style="76" bestFit="1" customWidth="1"/>
    <col min="13580" max="13824" width="9.140625" style="76"/>
    <col min="13825" max="13825" width="18.28515625" style="76" customWidth="1"/>
    <col min="13826" max="13826" width="11.7109375" style="76" customWidth="1"/>
    <col min="13827" max="13827" width="10.7109375" style="76" customWidth="1"/>
    <col min="13828" max="13828" width="19" style="76" customWidth="1"/>
    <col min="13829" max="13829" width="10.28515625" style="76" customWidth="1"/>
    <col min="13830" max="13830" width="10.5703125" style="76" customWidth="1"/>
    <col min="13831" max="13831" width="8" style="76" customWidth="1"/>
    <col min="13832" max="13832" width="10.7109375" style="76" customWidth="1"/>
    <col min="13833" max="13833" width="13.5703125" style="76" customWidth="1"/>
    <col min="13834" max="13834" width="14.85546875" style="76" customWidth="1"/>
    <col min="13835" max="13835" width="10.28515625" style="76" bestFit="1" customWidth="1"/>
    <col min="13836" max="14080" width="9.140625" style="76"/>
    <col min="14081" max="14081" width="18.28515625" style="76" customWidth="1"/>
    <col min="14082" max="14082" width="11.7109375" style="76" customWidth="1"/>
    <col min="14083" max="14083" width="10.7109375" style="76" customWidth="1"/>
    <col min="14084" max="14084" width="19" style="76" customWidth="1"/>
    <col min="14085" max="14085" width="10.28515625" style="76" customWidth="1"/>
    <col min="14086" max="14086" width="10.5703125" style="76" customWidth="1"/>
    <col min="14087" max="14087" width="8" style="76" customWidth="1"/>
    <col min="14088" max="14088" width="10.7109375" style="76" customWidth="1"/>
    <col min="14089" max="14089" width="13.5703125" style="76" customWidth="1"/>
    <col min="14090" max="14090" width="14.85546875" style="76" customWidth="1"/>
    <col min="14091" max="14091" width="10.28515625" style="76" bestFit="1" customWidth="1"/>
    <col min="14092" max="14336" width="9.140625" style="76"/>
    <col min="14337" max="14337" width="18.28515625" style="76" customWidth="1"/>
    <col min="14338" max="14338" width="11.7109375" style="76" customWidth="1"/>
    <col min="14339" max="14339" width="10.7109375" style="76" customWidth="1"/>
    <col min="14340" max="14340" width="19" style="76" customWidth="1"/>
    <col min="14341" max="14341" width="10.28515625" style="76" customWidth="1"/>
    <col min="14342" max="14342" width="10.5703125" style="76" customWidth="1"/>
    <col min="14343" max="14343" width="8" style="76" customWidth="1"/>
    <col min="14344" max="14344" width="10.7109375" style="76" customWidth="1"/>
    <col min="14345" max="14345" width="13.5703125" style="76" customWidth="1"/>
    <col min="14346" max="14346" width="14.85546875" style="76" customWidth="1"/>
    <col min="14347" max="14347" width="10.28515625" style="76" bestFit="1" customWidth="1"/>
    <col min="14348" max="14592" width="9.140625" style="76"/>
    <col min="14593" max="14593" width="18.28515625" style="76" customWidth="1"/>
    <col min="14594" max="14594" width="11.7109375" style="76" customWidth="1"/>
    <col min="14595" max="14595" width="10.7109375" style="76" customWidth="1"/>
    <col min="14596" max="14596" width="19" style="76" customWidth="1"/>
    <col min="14597" max="14597" width="10.28515625" style="76" customWidth="1"/>
    <col min="14598" max="14598" width="10.5703125" style="76" customWidth="1"/>
    <col min="14599" max="14599" width="8" style="76" customWidth="1"/>
    <col min="14600" max="14600" width="10.7109375" style="76" customWidth="1"/>
    <col min="14601" max="14601" width="13.5703125" style="76" customWidth="1"/>
    <col min="14602" max="14602" width="14.85546875" style="76" customWidth="1"/>
    <col min="14603" max="14603" width="10.28515625" style="76" bestFit="1" customWidth="1"/>
    <col min="14604" max="14848" width="9.140625" style="76"/>
    <col min="14849" max="14849" width="18.28515625" style="76" customWidth="1"/>
    <col min="14850" max="14850" width="11.7109375" style="76" customWidth="1"/>
    <col min="14851" max="14851" width="10.7109375" style="76" customWidth="1"/>
    <col min="14852" max="14852" width="19" style="76" customWidth="1"/>
    <col min="14853" max="14853" width="10.28515625" style="76" customWidth="1"/>
    <col min="14854" max="14854" width="10.5703125" style="76" customWidth="1"/>
    <col min="14855" max="14855" width="8" style="76" customWidth="1"/>
    <col min="14856" max="14856" width="10.7109375" style="76" customWidth="1"/>
    <col min="14857" max="14857" width="13.5703125" style="76" customWidth="1"/>
    <col min="14858" max="14858" width="14.85546875" style="76" customWidth="1"/>
    <col min="14859" max="14859" width="10.28515625" style="76" bestFit="1" customWidth="1"/>
    <col min="14860" max="15104" width="9.140625" style="76"/>
    <col min="15105" max="15105" width="18.28515625" style="76" customWidth="1"/>
    <col min="15106" max="15106" width="11.7109375" style="76" customWidth="1"/>
    <col min="15107" max="15107" width="10.7109375" style="76" customWidth="1"/>
    <col min="15108" max="15108" width="19" style="76" customWidth="1"/>
    <col min="15109" max="15109" width="10.28515625" style="76" customWidth="1"/>
    <col min="15110" max="15110" width="10.5703125" style="76" customWidth="1"/>
    <col min="15111" max="15111" width="8" style="76" customWidth="1"/>
    <col min="15112" max="15112" width="10.7109375" style="76" customWidth="1"/>
    <col min="15113" max="15113" width="13.5703125" style="76" customWidth="1"/>
    <col min="15114" max="15114" width="14.85546875" style="76" customWidth="1"/>
    <col min="15115" max="15115" width="10.28515625" style="76" bestFit="1" customWidth="1"/>
    <col min="15116" max="15360" width="9.140625" style="76"/>
    <col min="15361" max="15361" width="18.28515625" style="76" customWidth="1"/>
    <col min="15362" max="15362" width="11.7109375" style="76" customWidth="1"/>
    <col min="15363" max="15363" width="10.7109375" style="76" customWidth="1"/>
    <col min="15364" max="15364" width="19" style="76" customWidth="1"/>
    <col min="15365" max="15365" width="10.28515625" style="76" customWidth="1"/>
    <col min="15366" max="15366" width="10.5703125" style="76" customWidth="1"/>
    <col min="15367" max="15367" width="8" style="76" customWidth="1"/>
    <col min="15368" max="15368" width="10.7109375" style="76" customWidth="1"/>
    <col min="15369" max="15369" width="13.5703125" style="76" customWidth="1"/>
    <col min="15370" max="15370" width="14.85546875" style="76" customWidth="1"/>
    <col min="15371" max="15371" width="10.28515625" style="76" bestFit="1" customWidth="1"/>
    <col min="15372" max="15616" width="9.140625" style="76"/>
    <col min="15617" max="15617" width="18.28515625" style="76" customWidth="1"/>
    <col min="15618" max="15618" width="11.7109375" style="76" customWidth="1"/>
    <col min="15619" max="15619" width="10.7109375" style="76" customWidth="1"/>
    <col min="15620" max="15620" width="19" style="76" customWidth="1"/>
    <col min="15621" max="15621" width="10.28515625" style="76" customWidth="1"/>
    <col min="15622" max="15622" width="10.5703125" style="76" customWidth="1"/>
    <col min="15623" max="15623" width="8" style="76" customWidth="1"/>
    <col min="15624" max="15624" width="10.7109375" style="76" customWidth="1"/>
    <col min="15625" max="15625" width="13.5703125" style="76" customWidth="1"/>
    <col min="15626" max="15626" width="14.85546875" style="76" customWidth="1"/>
    <col min="15627" max="15627" width="10.28515625" style="76" bestFit="1" customWidth="1"/>
    <col min="15628" max="15872" width="9.140625" style="76"/>
    <col min="15873" max="15873" width="18.28515625" style="76" customWidth="1"/>
    <col min="15874" max="15874" width="11.7109375" style="76" customWidth="1"/>
    <col min="15875" max="15875" width="10.7109375" style="76" customWidth="1"/>
    <col min="15876" max="15876" width="19" style="76" customWidth="1"/>
    <col min="15877" max="15877" width="10.28515625" style="76" customWidth="1"/>
    <col min="15878" max="15878" width="10.5703125" style="76" customWidth="1"/>
    <col min="15879" max="15879" width="8" style="76" customWidth="1"/>
    <col min="15880" max="15880" width="10.7109375" style="76" customWidth="1"/>
    <col min="15881" max="15881" width="13.5703125" style="76" customWidth="1"/>
    <col min="15882" max="15882" width="14.85546875" style="76" customWidth="1"/>
    <col min="15883" max="15883" width="10.28515625" style="76" bestFit="1" customWidth="1"/>
    <col min="15884" max="16128" width="9.140625" style="76"/>
    <col min="16129" max="16129" width="18.28515625" style="76" customWidth="1"/>
    <col min="16130" max="16130" width="11.7109375" style="76" customWidth="1"/>
    <col min="16131" max="16131" width="10.7109375" style="76" customWidth="1"/>
    <col min="16132" max="16132" width="19" style="76" customWidth="1"/>
    <col min="16133" max="16133" width="10.28515625" style="76" customWidth="1"/>
    <col min="16134" max="16134" width="10.5703125" style="76" customWidth="1"/>
    <col min="16135" max="16135" width="8" style="76" customWidth="1"/>
    <col min="16136" max="16136" width="10.7109375" style="76" customWidth="1"/>
    <col min="16137" max="16137" width="13.5703125" style="76" customWidth="1"/>
    <col min="16138" max="16138" width="14.85546875" style="76" customWidth="1"/>
    <col min="16139" max="16139" width="10.28515625" style="76" bestFit="1" customWidth="1"/>
    <col min="16140" max="16384" width="9.140625" style="76"/>
  </cols>
  <sheetData>
    <row r="1" spans="1:11" s="89" customFormat="1" ht="20.100000000000001" customHeight="1" x14ac:dyDescent="0.25">
      <c r="A1" s="977" t="s">
        <v>202</v>
      </c>
      <c r="B1" s="977"/>
      <c r="C1" s="977"/>
      <c r="D1" s="977"/>
      <c r="E1" s="977"/>
      <c r="F1" s="977"/>
      <c r="G1" s="977"/>
      <c r="H1" s="977"/>
      <c r="I1" s="977"/>
      <c r="J1" s="977"/>
      <c r="K1" s="104"/>
    </row>
    <row r="2" spans="1:11" ht="18" customHeight="1" x14ac:dyDescent="0.2">
      <c r="A2" s="1001" t="s">
        <v>214</v>
      </c>
      <c r="B2" s="1001"/>
      <c r="C2" s="1001"/>
      <c r="D2" s="1001"/>
      <c r="E2" s="1001"/>
      <c r="F2" s="1001"/>
      <c r="G2" s="1001"/>
      <c r="H2" s="1001"/>
      <c r="I2" s="1001"/>
      <c r="J2" s="1001"/>
    </row>
    <row r="3" spans="1:11" ht="18" customHeight="1" x14ac:dyDescent="0.2">
      <c r="A3" s="1001" t="s">
        <v>215</v>
      </c>
      <c r="B3" s="1001"/>
      <c r="C3" s="1001"/>
      <c r="D3" s="1001"/>
      <c r="E3" s="1001"/>
      <c r="F3" s="1001"/>
      <c r="G3" s="1001"/>
      <c r="H3" s="1001"/>
      <c r="I3" s="1001"/>
      <c r="J3" s="1001"/>
    </row>
    <row r="4" spans="1:11" ht="14.25" customHeight="1" x14ac:dyDescent="0.25">
      <c r="A4" s="1002" t="s">
        <v>2</v>
      </c>
      <c r="B4" s="979"/>
      <c r="C4" s="979"/>
      <c r="D4" s="979"/>
      <c r="E4" s="979"/>
      <c r="F4" s="979"/>
      <c r="G4" s="979"/>
      <c r="H4" s="979"/>
      <c r="I4" s="979"/>
      <c r="J4" s="1003"/>
    </row>
    <row r="5" spans="1:11" ht="18.75" customHeight="1" x14ac:dyDescent="0.2">
      <c r="A5" s="1004" t="s">
        <v>216</v>
      </c>
      <c r="B5" s="1006" t="s">
        <v>1053</v>
      </c>
      <c r="C5" s="1006"/>
      <c r="D5" s="1006"/>
      <c r="E5" s="1006"/>
      <c r="F5" s="1006"/>
      <c r="G5" s="1006"/>
      <c r="H5" s="1006"/>
      <c r="I5" s="1006"/>
      <c r="J5" s="1008" t="s">
        <v>217</v>
      </c>
    </row>
    <row r="6" spans="1:11" ht="59.25" customHeight="1" x14ac:dyDescent="0.2">
      <c r="A6" s="1005"/>
      <c r="B6" s="109" t="s">
        <v>218</v>
      </c>
      <c r="C6" s="109" t="s">
        <v>219</v>
      </c>
      <c r="D6" s="109" t="s">
        <v>220</v>
      </c>
      <c r="E6" s="109" t="s">
        <v>221</v>
      </c>
      <c r="F6" s="109" t="s">
        <v>177</v>
      </c>
      <c r="G6" s="109" t="s">
        <v>222</v>
      </c>
      <c r="H6" s="109" t="s">
        <v>19</v>
      </c>
      <c r="I6" s="109" t="s">
        <v>58</v>
      </c>
      <c r="J6" s="1009"/>
    </row>
    <row r="7" spans="1:11" ht="18" customHeight="1" x14ac:dyDescent="0.2">
      <c r="A7" s="105" t="s">
        <v>89</v>
      </c>
      <c r="B7" s="106" t="s">
        <v>90</v>
      </c>
      <c r="C7" s="106" t="s">
        <v>91</v>
      </c>
      <c r="D7" s="106" t="s">
        <v>92</v>
      </c>
      <c r="E7" s="106" t="s">
        <v>178</v>
      </c>
      <c r="F7" s="106" t="s">
        <v>179</v>
      </c>
      <c r="G7" s="106" t="s">
        <v>180</v>
      </c>
      <c r="H7" s="106" t="s">
        <v>181</v>
      </c>
      <c r="I7" s="106" t="s">
        <v>182</v>
      </c>
      <c r="J7" s="105" t="s">
        <v>183</v>
      </c>
    </row>
    <row r="8" spans="1:11" ht="21.95" customHeight="1" x14ac:dyDescent="0.2">
      <c r="A8" s="110" t="s">
        <v>223</v>
      </c>
      <c r="B8" s="111" t="s">
        <v>23</v>
      </c>
      <c r="C8" s="111" t="s">
        <v>23</v>
      </c>
      <c r="D8" s="111" t="s">
        <v>23</v>
      </c>
      <c r="E8" s="111" t="s">
        <v>23</v>
      </c>
      <c r="F8" s="111">
        <v>12369.1</v>
      </c>
      <c r="G8" s="111" t="s">
        <v>23</v>
      </c>
      <c r="H8" s="111" t="s">
        <v>23</v>
      </c>
      <c r="I8" s="111">
        <f>SUM(B8:H8)</f>
        <v>12369.1</v>
      </c>
      <c r="J8" s="112" t="s">
        <v>1055</v>
      </c>
      <c r="K8" s="85"/>
    </row>
    <row r="9" spans="1:11" ht="21.95" customHeight="1" x14ac:dyDescent="0.2">
      <c r="A9" s="113" t="s">
        <v>224</v>
      </c>
      <c r="B9" s="111" t="s">
        <v>23</v>
      </c>
      <c r="C9" s="111" t="s">
        <v>23</v>
      </c>
      <c r="D9" s="111" t="s">
        <v>23</v>
      </c>
      <c r="E9" s="111" t="s">
        <v>23</v>
      </c>
      <c r="F9" s="111">
        <v>553.51</v>
      </c>
      <c r="G9" s="111" t="s">
        <v>23</v>
      </c>
      <c r="H9" s="111" t="s">
        <v>23</v>
      </c>
      <c r="I9" s="111">
        <f t="shared" ref="I9:I19" si="0">SUM(B9:H9)</f>
        <v>553.51</v>
      </c>
      <c r="J9" s="115" t="s">
        <v>1056</v>
      </c>
    </row>
    <row r="10" spans="1:11" ht="21.95" customHeight="1" x14ac:dyDescent="0.2">
      <c r="A10" s="116" t="s">
        <v>225</v>
      </c>
      <c r="B10" s="111" t="s">
        <v>23</v>
      </c>
      <c r="C10" s="111" t="s">
        <v>23</v>
      </c>
      <c r="D10" s="111" t="s">
        <v>23</v>
      </c>
      <c r="E10" s="111" t="s">
        <v>23</v>
      </c>
      <c r="F10" s="111">
        <v>2411.73</v>
      </c>
      <c r="G10" s="111" t="s">
        <v>23</v>
      </c>
      <c r="H10" s="111" t="s">
        <v>23</v>
      </c>
      <c r="I10" s="111">
        <f t="shared" si="0"/>
        <v>2411.73</v>
      </c>
      <c r="J10" s="117" t="s">
        <v>1057</v>
      </c>
    </row>
    <row r="11" spans="1:11" ht="21.95" customHeight="1" x14ac:dyDescent="0.2">
      <c r="A11" s="116" t="s">
        <v>226</v>
      </c>
      <c r="B11" s="111" t="s">
        <v>23</v>
      </c>
      <c r="C11" s="111" t="s">
        <v>23</v>
      </c>
      <c r="D11" s="111" t="s">
        <v>23</v>
      </c>
      <c r="E11" s="111" t="s">
        <v>23</v>
      </c>
      <c r="F11" s="114">
        <v>14473.87</v>
      </c>
      <c r="G11" s="111" t="s">
        <v>23</v>
      </c>
      <c r="H11" s="111" t="s">
        <v>23</v>
      </c>
      <c r="I11" s="111">
        <f t="shared" si="0"/>
        <v>14473.87</v>
      </c>
      <c r="J11" s="117" t="s">
        <v>1058</v>
      </c>
    </row>
    <row r="12" spans="1:11" ht="21.95" customHeight="1" x14ac:dyDescent="0.2">
      <c r="A12" s="116" t="s">
        <v>227</v>
      </c>
      <c r="B12" s="114">
        <v>182300</v>
      </c>
      <c r="C12" s="111" t="s">
        <v>23</v>
      </c>
      <c r="D12" s="111" t="s">
        <v>23</v>
      </c>
      <c r="E12" s="111" t="s">
        <v>23</v>
      </c>
      <c r="F12" s="111"/>
      <c r="G12" s="111" t="s">
        <v>23</v>
      </c>
      <c r="H12" s="111" t="s">
        <v>23</v>
      </c>
      <c r="I12" s="111">
        <f t="shared" si="0"/>
        <v>182300</v>
      </c>
      <c r="J12" s="117" t="s">
        <v>1059</v>
      </c>
    </row>
    <row r="13" spans="1:11" ht="21.95" customHeight="1" x14ac:dyDescent="0.2">
      <c r="A13" s="116" t="s">
        <v>228</v>
      </c>
      <c r="B13" s="114">
        <v>665800</v>
      </c>
      <c r="C13" s="111" t="s">
        <v>23</v>
      </c>
      <c r="D13" s="111" t="s">
        <v>23</v>
      </c>
      <c r="E13" s="114" t="s">
        <v>229</v>
      </c>
      <c r="F13" s="111" t="s">
        <v>23</v>
      </c>
      <c r="G13" s="111" t="s">
        <v>23</v>
      </c>
      <c r="H13" s="114">
        <v>31.25</v>
      </c>
      <c r="I13" s="111">
        <f t="shared" si="0"/>
        <v>665831.25</v>
      </c>
      <c r="J13" s="117" t="s">
        <v>1060</v>
      </c>
    </row>
    <row r="14" spans="1:11" ht="21.95" customHeight="1" x14ac:dyDescent="0.2">
      <c r="A14" s="116" t="s">
        <v>230</v>
      </c>
      <c r="B14" s="114">
        <v>219800</v>
      </c>
      <c r="C14" s="111" t="s">
        <v>23</v>
      </c>
      <c r="D14" s="114">
        <v>628.79999999999995</v>
      </c>
      <c r="E14" s="114">
        <v>48.2</v>
      </c>
      <c r="F14" s="111" t="s">
        <v>23</v>
      </c>
      <c r="G14" s="111" t="s">
        <v>23</v>
      </c>
      <c r="H14" s="111" t="s">
        <v>23</v>
      </c>
      <c r="I14" s="111">
        <f t="shared" si="0"/>
        <v>220477</v>
      </c>
      <c r="J14" s="117" t="s">
        <v>1061</v>
      </c>
    </row>
    <row r="15" spans="1:11" ht="21.95" customHeight="1" x14ac:dyDescent="0.2">
      <c r="A15" s="116" t="s">
        <v>231</v>
      </c>
      <c r="B15" s="111" t="s">
        <v>23</v>
      </c>
      <c r="C15" s="111" t="s">
        <v>23</v>
      </c>
      <c r="D15" s="114">
        <v>8027.12</v>
      </c>
      <c r="E15" s="114">
        <v>2269.87</v>
      </c>
      <c r="F15" s="111" t="s">
        <v>23</v>
      </c>
      <c r="G15" s="111" t="s">
        <v>23</v>
      </c>
      <c r="H15" s="111" t="s">
        <v>23</v>
      </c>
      <c r="I15" s="111">
        <f t="shared" si="0"/>
        <v>10296.99</v>
      </c>
      <c r="J15" s="117" t="s">
        <v>1062</v>
      </c>
    </row>
    <row r="16" spans="1:11" ht="21.95" customHeight="1" x14ac:dyDescent="0.2">
      <c r="A16" s="116" t="s">
        <v>232</v>
      </c>
      <c r="B16" s="111" t="s">
        <v>23</v>
      </c>
      <c r="C16" s="111" t="s">
        <v>23</v>
      </c>
      <c r="D16" s="111">
        <v>536.15</v>
      </c>
      <c r="E16" s="114">
        <v>287.60000000000002</v>
      </c>
      <c r="F16" s="111" t="s">
        <v>23</v>
      </c>
      <c r="G16" s="111" t="s">
        <v>23</v>
      </c>
      <c r="H16" s="114">
        <v>12.04</v>
      </c>
      <c r="I16" s="111">
        <f t="shared" si="0"/>
        <v>835.79</v>
      </c>
      <c r="J16" s="117" t="s">
        <v>1063</v>
      </c>
    </row>
    <row r="17" spans="1:11" ht="21.95" customHeight="1" x14ac:dyDescent="0.2">
      <c r="A17" s="116" t="s">
        <v>233</v>
      </c>
      <c r="B17" s="111" t="s">
        <v>23</v>
      </c>
      <c r="C17" s="111" t="s">
        <v>23</v>
      </c>
      <c r="D17" s="111" t="s">
        <v>23</v>
      </c>
      <c r="E17" s="111" t="s">
        <v>23</v>
      </c>
      <c r="F17" s="111" t="s">
        <v>23</v>
      </c>
      <c r="G17" s="111" t="s">
        <v>23</v>
      </c>
      <c r="H17" s="111" t="s">
        <v>23</v>
      </c>
      <c r="I17" s="111">
        <f t="shared" si="0"/>
        <v>0</v>
      </c>
      <c r="J17" s="117" t="s">
        <v>1064</v>
      </c>
    </row>
    <row r="18" spans="1:11" ht="21.95" customHeight="1" x14ac:dyDescent="0.2">
      <c r="A18" s="116" t="s">
        <v>234</v>
      </c>
      <c r="B18" s="111" t="s">
        <v>23</v>
      </c>
      <c r="C18" s="111" t="s">
        <v>23</v>
      </c>
      <c r="D18" s="111" t="s">
        <v>23</v>
      </c>
      <c r="E18" s="111" t="s">
        <v>23</v>
      </c>
      <c r="F18" s="111" t="s">
        <v>23</v>
      </c>
      <c r="G18" s="111"/>
      <c r="H18" s="111" t="s">
        <v>23</v>
      </c>
      <c r="I18" s="111">
        <f t="shared" si="0"/>
        <v>0</v>
      </c>
      <c r="J18" s="117" t="s">
        <v>1064</v>
      </c>
    </row>
    <row r="19" spans="1:11" ht="21.95" customHeight="1" x14ac:dyDescent="0.2">
      <c r="A19" s="116" t="s">
        <v>235</v>
      </c>
      <c r="B19" s="111" t="s">
        <v>23</v>
      </c>
      <c r="C19" s="111" t="s">
        <v>23</v>
      </c>
      <c r="D19" s="111" t="s">
        <v>23</v>
      </c>
      <c r="E19" s="111" t="s">
        <v>23</v>
      </c>
      <c r="F19" s="111" t="s">
        <v>23</v>
      </c>
      <c r="G19" s="111" t="s">
        <v>23</v>
      </c>
      <c r="H19" s="111" t="s">
        <v>23</v>
      </c>
      <c r="I19" s="111">
        <f t="shared" si="0"/>
        <v>0</v>
      </c>
      <c r="J19" s="117" t="s">
        <v>1065</v>
      </c>
      <c r="K19" s="118"/>
    </row>
    <row r="20" spans="1:11" ht="24" customHeight="1" x14ac:dyDescent="0.2">
      <c r="A20" s="119" t="s">
        <v>237</v>
      </c>
      <c r="B20" s="111" t="s">
        <v>23</v>
      </c>
      <c r="C20" s="111" t="s">
        <v>23</v>
      </c>
      <c r="D20" s="111" t="s">
        <v>23</v>
      </c>
      <c r="E20" s="111" t="s">
        <v>23</v>
      </c>
      <c r="F20" s="111" t="s">
        <v>23</v>
      </c>
      <c r="G20" s="111" t="s">
        <v>23</v>
      </c>
      <c r="H20" s="111" t="s">
        <v>23</v>
      </c>
      <c r="I20" s="111" t="s">
        <v>23</v>
      </c>
      <c r="J20" s="117"/>
    </row>
    <row r="21" spans="1:11" s="89" customFormat="1" ht="20.100000000000001" customHeight="1" x14ac:dyDescent="0.25">
      <c r="A21" s="120" t="s">
        <v>58</v>
      </c>
      <c r="B21" s="121">
        <f>SUM(B12:B20)</f>
        <v>1067900</v>
      </c>
      <c r="C21" s="122" t="s">
        <v>23</v>
      </c>
      <c r="D21" s="121">
        <f>SUM(D14:D20)</f>
        <v>9192.07</v>
      </c>
      <c r="E21" s="121">
        <f>SUM(E14:E20)</f>
        <v>2605.6699999999996</v>
      </c>
      <c r="F21" s="121">
        <f>SUM(F8:F20)</f>
        <v>29808.21</v>
      </c>
      <c r="G21" s="121"/>
      <c r="H21" s="121">
        <f>SUM(H13:H20)</f>
        <v>43.29</v>
      </c>
      <c r="I21" s="121">
        <f>SUM(I8:I20)</f>
        <v>1109549.24</v>
      </c>
      <c r="J21" s="123" t="s">
        <v>238</v>
      </c>
      <c r="K21" s="124"/>
    </row>
    <row r="22" spans="1:11" ht="18" customHeight="1" x14ac:dyDescent="0.2">
      <c r="A22" s="977" t="s">
        <v>239</v>
      </c>
      <c r="B22" s="977"/>
      <c r="C22" s="977"/>
      <c r="D22" s="977"/>
      <c r="E22" s="977"/>
      <c r="F22" s="977"/>
      <c r="G22" s="977"/>
      <c r="H22" s="977"/>
      <c r="I22" s="977"/>
      <c r="J22" s="977"/>
    </row>
    <row r="23" spans="1:11" ht="18" customHeight="1" x14ac:dyDescent="0.2">
      <c r="A23" s="1007" t="s">
        <v>240</v>
      </c>
      <c r="B23" s="1007"/>
      <c r="C23" s="1007"/>
      <c r="D23" s="1007"/>
      <c r="E23" s="1007"/>
      <c r="F23" s="1007"/>
      <c r="G23" s="1007"/>
      <c r="H23" s="1007"/>
      <c r="I23" s="1007"/>
      <c r="J23" s="1007"/>
    </row>
    <row r="24" spans="1:11" ht="18" customHeight="1" x14ac:dyDescent="0.2">
      <c r="A24" s="977" t="s">
        <v>241</v>
      </c>
      <c r="B24" s="977"/>
      <c r="C24" s="977"/>
      <c r="D24" s="977"/>
      <c r="E24" s="977"/>
      <c r="F24" s="977"/>
      <c r="G24" s="977"/>
      <c r="H24" s="977"/>
      <c r="I24" s="977"/>
      <c r="J24" s="977"/>
    </row>
    <row r="25" spans="1:11" ht="10.5" customHeight="1" x14ac:dyDescent="0.2">
      <c r="A25" s="125"/>
      <c r="B25" s="126"/>
      <c r="C25" s="126"/>
      <c r="D25" s="126"/>
      <c r="E25" s="126"/>
      <c r="F25" s="126"/>
      <c r="G25" s="126"/>
      <c r="H25" s="126"/>
      <c r="I25" s="126"/>
      <c r="J25" s="125"/>
    </row>
    <row r="26" spans="1:11" ht="18" customHeight="1" x14ac:dyDescent="0.25">
      <c r="A26" s="1002" t="s">
        <v>2</v>
      </c>
      <c r="B26" s="979"/>
      <c r="C26" s="979"/>
      <c r="D26" s="979"/>
      <c r="E26" s="979"/>
      <c r="F26" s="979"/>
      <c r="G26" s="979"/>
      <c r="H26" s="979"/>
      <c r="I26" s="979"/>
      <c r="J26" s="1003"/>
    </row>
    <row r="27" spans="1:11" ht="26.25" customHeight="1" x14ac:dyDescent="0.2">
      <c r="A27" s="997" t="s">
        <v>242</v>
      </c>
      <c r="B27" s="998" t="s">
        <v>1054</v>
      </c>
      <c r="C27" s="998"/>
      <c r="D27" s="998"/>
      <c r="E27" s="998"/>
      <c r="F27" s="998"/>
      <c r="G27" s="998"/>
      <c r="H27" s="999" t="s">
        <v>217</v>
      </c>
      <c r="I27" s="999"/>
      <c r="J27" s="1000"/>
    </row>
    <row r="28" spans="1:11" ht="19.5" customHeight="1" x14ac:dyDescent="0.2">
      <c r="A28" s="997"/>
      <c r="B28" s="998" t="s">
        <v>243</v>
      </c>
      <c r="C28" s="998"/>
      <c r="D28" s="998"/>
      <c r="E28" s="998"/>
      <c r="F28" s="998"/>
      <c r="G28" s="998"/>
      <c r="H28" s="999"/>
      <c r="I28" s="999"/>
      <c r="J28" s="1000"/>
    </row>
    <row r="29" spans="1:11" ht="21.2" customHeight="1" x14ac:dyDescent="0.25">
      <c r="A29" s="127" t="s">
        <v>244</v>
      </c>
      <c r="B29" s="1010">
        <v>184921</v>
      </c>
      <c r="C29" s="1010"/>
      <c r="D29" s="1010"/>
      <c r="E29" s="1010"/>
      <c r="F29" s="1010"/>
      <c r="G29" s="1010"/>
      <c r="H29" s="1011" t="s">
        <v>1066</v>
      </c>
      <c r="I29" s="1011"/>
      <c r="J29" s="1012"/>
    </row>
    <row r="30" spans="1:11" ht="21.2" customHeight="1" x14ac:dyDescent="0.25">
      <c r="A30" s="128" t="s">
        <v>245</v>
      </c>
      <c r="B30" s="1010" t="s">
        <v>23</v>
      </c>
      <c r="C30" s="1010"/>
      <c r="D30" s="1010"/>
      <c r="E30" s="1010"/>
      <c r="F30" s="1010"/>
      <c r="G30" s="1010"/>
      <c r="H30" s="1011" t="s">
        <v>236</v>
      </c>
      <c r="I30" s="1011"/>
      <c r="J30" s="1012"/>
    </row>
    <row r="31" spans="1:11" ht="21.2" customHeight="1" x14ac:dyDescent="0.25">
      <c r="A31" s="116" t="s">
        <v>246</v>
      </c>
      <c r="B31" s="1010" t="s">
        <v>23</v>
      </c>
      <c r="C31" s="1010"/>
      <c r="D31" s="1010"/>
      <c r="E31" s="1010"/>
      <c r="F31" s="1010"/>
      <c r="G31" s="1010"/>
      <c r="H31" s="1011" t="s">
        <v>236</v>
      </c>
      <c r="I31" s="1011"/>
      <c r="J31" s="1012"/>
    </row>
    <row r="32" spans="1:11" ht="21.2" customHeight="1" x14ac:dyDescent="0.25">
      <c r="A32" s="116" t="s">
        <v>247</v>
      </c>
      <c r="B32" s="1010" t="s">
        <v>23</v>
      </c>
      <c r="C32" s="1010"/>
      <c r="D32" s="1010"/>
      <c r="E32" s="1010"/>
      <c r="F32" s="1010"/>
      <c r="G32" s="1010"/>
      <c r="H32" s="1011" t="s">
        <v>236</v>
      </c>
      <c r="I32" s="1011"/>
      <c r="J32" s="1012"/>
    </row>
    <row r="33" spans="1:10" ht="21.2" customHeight="1" x14ac:dyDescent="0.25">
      <c r="A33" s="116" t="s">
        <v>248</v>
      </c>
      <c r="B33" s="1010" t="s">
        <v>23</v>
      </c>
      <c r="C33" s="1010"/>
      <c r="D33" s="1010"/>
      <c r="E33" s="1010"/>
      <c r="F33" s="1010"/>
      <c r="G33" s="1010"/>
      <c r="H33" s="1011" t="s">
        <v>236</v>
      </c>
      <c r="I33" s="1011"/>
      <c r="J33" s="1012"/>
    </row>
    <row r="34" spans="1:10" ht="21.2" customHeight="1" x14ac:dyDescent="0.25">
      <c r="A34" s="116" t="s">
        <v>249</v>
      </c>
      <c r="B34" s="1010" t="s">
        <v>23</v>
      </c>
      <c r="C34" s="1010"/>
      <c r="D34" s="1010"/>
      <c r="E34" s="1010"/>
      <c r="F34" s="1010"/>
      <c r="G34" s="1010"/>
      <c r="H34" s="1011" t="s">
        <v>236</v>
      </c>
      <c r="I34" s="1011"/>
      <c r="J34" s="1012"/>
    </row>
    <row r="35" spans="1:10" ht="21.2" customHeight="1" x14ac:dyDescent="0.25">
      <c r="A35" s="116" t="s">
        <v>250</v>
      </c>
      <c r="B35" s="1010">
        <v>3444.52</v>
      </c>
      <c r="C35" s="1010"/>
      <c r="D35" s="1010"/>
      <c r="E35" s="1010"/>
      <c r="F35" s="1010"/>
      <c r="G35" s="1010"/>
      <c r="H35" s="1011" t="s">
        <v>1067</v>
      </c>
      <c r="I35" s="1011"/>
      <c r="J35" s="1012"/>
    </row>
    <row r="36" spans="1:10" ht="21.2" customHeight="1" x14ac:dyDescent="0.25">
      <c r="A36" s="116" t="s">
        <v>251</v>
      </c>
      <c r="B36" s="1010">
        <v>226.29</v>
      </c>
      <c r="C36" s="1010"/>
      <c r="D36" s="1010"/>
      <c r="E36" s="1010"/>
      <c r="F36" s="1010"/>
      <c r="G36" s="1010"/>
      <c r="H36" s="1013" t="s">
        <v>252</v>
      </c>
      <c r="I36" s="1011"/>
      <c r="J36" s="1012"/>
    </row>
    <row r="37" spans="1:10" ht="21.2" customHeight="1" x14ac:dyDescent="0.25">
      <c r="A37" s="116" t="s">
        <v>253</v>
      </c>
      <c r="B37" s="1010">
        <v>3826.74</v>
      </c>
      <c r="C37" s="1010"/>
      <c r="D37" s="1010"/>
      <c r="E37" s="1010"/>
      <c r="F37" s="1010"/>
      <c r="G37" s="1010"/>
      <c r="H37" s="1011" t="s">
        <v>1067</v>
      </c>
      <c r="I37" s="1011"/>
      <c r="J37" s="1012"/>
    </row>
    <row r="38" spans="1:10" ht="21.2" customHeight="1" x14ac:dyDescent="0.25">
      <c r="A38" s="128" t="s">
        <v>254</v>
      </c>
      <c r="B38" s="1010" t="s">
        <v>23</v>
      </c>
      <c r="C38" s="1010"/>
      <c r="D38" s="1010"/>
      <c r="E38" s="1010"/>
      <c r="F38" s="1010"/>
      <c r="G38" s="1010"/>
      <c r="H38" s="1011" t="s">
        <v>236</v>
      </c>
      <c r="I38" s="1011"/>
      <c r="J38" s="1012"/>
    </row>
    <row r="39" spans="1:10" ht="21.2" customHeight="1" x14ac:dyDescent="0.25">
      <c r="A39" s="127" t="s">
        <v>255</v>
      </c>
      <c r="B39" s="1010">
        <v>14.03</v>
      </c>
      <c r="C39" s="1010"/>
      <c r="D39" s="1010"/>
      <c r="E39" s="1010"/>
      <c r="F39" s="1010"/>
      <c r="G39" s="1010"/>
      <c r="H39" s="1011" t="s">
        <v>236</v>
      </c>
      <c r="I39" s="1011"/>
      <c r="J39" s="1012"/>
    </row>
    <row r="40" spans="1:10" ht="21.2" customHeight="1" x14ac:dyDescent="0.25">
      <c r="A40" s="116" t="s">
        <v>256</v>
      </c>
      <c r="B40" s="1010">
        <v>24.55</v>
      </c>
      <c r="C40" s="1010"/>
      <c r="D40" s="1010"/>
      <c r="E40" s="1010"/>
      <c r="F40" s="1010"/>
      <c r="G40" s="1010"/>
      <c r="H40" s="1011" t="s">
        <v>236</v>
      </c>
      <c r="I40" s="1011"/>
      <c r="J40" s="1012"/>
    </row>
    <row r="41" spans="1:10" ht="21.2" customHeight="1" x14ac:dyDescent="0.25">
      <c r="A41" s="128" t="s">
        <v>257</v>
      </c>
      <c r="B41" s="1010" t="s">
        <v>23</v>
      </c>
      <c r="C41" s="1010"/>
      <c r="D41" s="1010"/>
      <c r="E41" s="1010"/>
      <c r="F41" s="1010"/>
      <c r="G41" s="1010"/>
      <c r="H41" s="1011" t="s">
        <v>236</v>
      </c>
      <c r="I41" s="1011"/>
      <c r="J41" s="1012"/>
    </row>
    <row r="42" spans="1:10" ht="21.2" customHeight="1" x14ac:dyDescent="0.25">
      <c r="A42" s="127" t="s">
        <v>258</v>
      </c>
      <c r="B42" s="1010" t="s">
        <v>23</v>
      </c>
      <c r="C42" s="1010"/>
      <c r="D42" s="1010"/>
      <c r="E42" s="1010"/>
      <c r="F42" s="1010"/>
      <c r="G42" s="1010"/>
      <c r="H42" s="1011" t="s">
        <v>236</v>
      </c>
      <c r="I42" s="1011"/>
      <c r="J42" s="1012"/>
    </row>
    <row r="43" spans="1:10" ht="18" customHeight="1" x14ac:dyDescent="0.25">
      <c r="A43" s="129" t="s">
        <v>3008</v>
      </c>
      <c r="B43" s="1014">
        <f>SUM(B29:B42)</f>
        <v>192457.12999999998</v>
      </c>
      <c r="C43" s="1015"/>
      <c r="D43" s="1015"/>
      <c r="E43" s="1015"/>
      <c r="F43" s="1015"/>
      <c r="G43" s="1015"/>
      <c r="H43" s="1016" t="s">
        <v>259</v>
      </c>
      <c r="I43" s="1016"/>
      <c r="J43" s="1017"/>
    </row>
    <row r="44" spans="1:10" ht="18" customHeight="1" x14ac:dyDescent="0.2">
      <c r="A44" s="540" t="s">
        <v>3009</v>
      </c>
    </row>
  </sheetData>
  <mergeCells count="45">
    <mergeCell ref="B41:G41"/>
    <mergeCell ref="H41:J41"/>
    <mergeCell ref="B42:G42"/>
    <mergeCell ref="H42:J42"/>
    <mergeCell ref="B43:G43"/>
    <mergeCell ref="H43:J43"/>
    <mergeCell ref="B38:G38"/>
    <mergeCell ref="H38:J38"/>
    <mergeCell ref="B39:G39"/>
    <mergeCell ref="H39:J39"/>
    <mergeCell ref="B40:G40"/>
    <mergeCell ref="H40:J40"/>
    <mergeCell ref="B35:G35"/>
    <mergeCell ref="H35:J35"/>
    <mergeCell ref="B36:G36"/>
    <mergeCell ref="H36:J36"/>
    <mergeCell ref="B37:G37"/>
    <mergeCell ref="H37:J37"/>
    <mergeCell ref="B32:G32"/>
    <mergeCell ref="H32:J32"/>
    <mergeCell ref="B33:G33"/>
    <mergeCell ref="H33:J33"/>
    <mergeCell ref="B34:G34"/>
    <mergeCell ref="H34:J34"/>
    <mergeCell ref="B29:G29"/>
    <mergeCell ref="H29:J29"/>
    <mergeCell ref="B30:G30"/>
    <mergeCell ref="H30:J30"/>
    <mergeCell ref="B31:G31"/>
    <mergeCell ref="H31:J31"/>
    <mergeCell ref="A27:A28"/>
    <mergeCell ref="B27:G27"/>
    <mergeCell ref="H27:J28"/>
    <mergeCell ref="B28:G28"/>
    <mergeCell ref="A1:J1"/>
    <mergeCell ref="A2:J2"/>
    <mergeCell ref="A3:J3"/>
    <mergeCell ref="A4:J4"/>
    <mergeCell ref="A5:A6"/>
    <mergeCell ref="B5:I5"/>
    <mergeCell ref="A22:J22"/>
    <mergeCell ref="A23:J23"/>
    <mergeCell ref="A24:J24"/>
    <mergeCell ref="A26:J26"/>
    <mergeCell ref="J5:J6"/>
  </mergeCells>
  <pageMargins left="0.74803149606299213" right="0.74803149606299213" top="0.59055118110236227" bottom="0.74803149606299213" header="0.31496062992125984" footer="0.31496062992125984"/>
  <pageSetup paperSize="9" firstPageNumber="189" orientation="landscape" r:id="rId1"/>
  <headerFooter alignWithMargins="0">
    <oddHeader>&amp;C&amp;"Times New Roman,Regular"&amp;12&amp;P</oddHeader>
  </headerFooter>
  <rowBreaks count="1" manualBreakCount="1">
    <brk id="2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H111"/>
  <sheetViews>
    <sheetView showWhiteSpace="0" view="pageBreakPreview" topLeftCell="A61" zoomScaleNormal="100" zoomScaleSheetLayoutView="100" zoomScalePageLayoutView="90" workbookViewId="0">
      <selection activeCell="E73" sqref="E73"/>
    </sheetView>
  </sheetViews>
  <sheetFormatPr defaultRowHeight="12.75" x14ac:dyDescent="0.2"/>
  <cols>
    <col min="1" max="1" width="0.140625" style="57" customWidth="1"/>
    <col min="2" max="2" width="36.5703125" style="57" customWidth="1"/>
    <col min="3" max="3" width="18.42578125" style="151" customWidth="1"/>
    <col min="4" max="4" width="22.85546875" style="151" customWidth="1"/>
    <col min="5" max="5" width="24.42578125" style="151" customWidth="1"/>
    <col min="6" max="6" width="25.85546875" style="151" customWidth="1"/>
    <col min="7" max="8" width="10.7109375" style="57" bestFit="1" customWidth="1"/>
    <col min="9" max="256" width="8.7109375" style="57"/>
    <col min="257" max="257" width="0.140625" style="57" customWidth="1"/>
    <col min="258" max="258" width="36.5703125" style="57" customWidth="1"/>
    <col min="259" max="259" width="18" style="57" customWidth="1"/>
    <col min="260" max="260" width="22.85546875" style="57" customWidth="1"/>
    <col min="261" max="261" width="24.42578125" style="57" customWidth="1"/>
    <col min="262" max="262" width="30.42578125" style="57" customWidth="1"/>
    <col min="263" max="264" width="10.7109375" style="57" bestFit="1" customWidth="1"/>
    <col min="265" max="512" width="8.7109375" style="57"/>
    <col min="513" max="513" width="0.140625" style="57" customWidth="1"/>
    <col min="514" max="514" width="36.5703125" style="57" customWidth="1"/>
    <col min="515" max="515" width="18" style="57" customWidth="1"/>
    <col min="516" max="516" width="22.85546875" style="57" customWidth="1"/>
    <col min="517" max="517" width="24.42578125" style="57" customWidth="1"/>
    <col min="518" max="518" width="30.42578125" style="57" customWidth="1"/>
    <col min="519" max="520" width="10.7109375" style="57" bestFit="1" customWidth="1"/>
    <col min="521" max="768" width="8.7109375" style="57"/>
    <col min="769" max="769" width="0.140625" style="57" customWidth="1"/>
    <col min="770" max="770" width="36.5703125" style="57" customWidth="1"/>
    <col min="771" max="771" width="18" style="57" customWidth="1"/>
    <col min="772" max="772" width="22.85546875" style="57" customWidth="1"/>
    <col min="773" max="773" width="24.42578125" style="57" customWidth="1"/>
    <col min="774" max="774" width="30.42578125" style="57" customWidth="1"/>
    <col min="775" max="776" width="10.7109375" style="57" bestFit="1" customWidth="1"/>
    <col min="777" max="1024" width="8.7109375" style="57"/>
    <col min="1025" max="1025" width="0.140625" style="57" customWidth="1"/>
    <col min="1026" max="1026" width="36.5703125" style="57" customWidth="1"/>
    <col min="1027" max="1027" width="18" style="57" customWidth="1"/>
    <col min="1028" max="1028" width="22.85546875" style="57" customWidth="1"/>
    <col min="1029" max="1029" width="24.42578125" style="57" customWidth="1"/>
    <col min="1030" max="1030" width="30.42578125" style="57" customWidth="1"/>
    <col min="1031" max="1032" width="10.7109375" style="57" bestFit="1" customWidth="1"/>
    <col min="1033" max="1280" width="8.7109375" style="57"/>
    <col min="1281" max="1281" width="0.140625" style="57" customWidth="1"/>
    <col min="1282" max="1282" width="36.5703125" style="57" customWidth="1"/>
    <col min="1283" max="1283" width="18" style="57" customWidth="1"/>
    <col min="1284" max="1284" width="22.85546875" style="57" customWidth="1"/>
    <col min="1285" max="1285" width="24.42578125" style="57" customWidth="1"/>
    <col min="1286" max="1286" width="30.42578125" style="57" customWidth="1"/>
    <col min="1287" max="1288" width="10.7109375" style="57" bestFit="1" customWidth="1"/>
    <col min="1289" max="1536" width="8.7109375" style="57"/>
    <col min="1537" max="1537" width="0.140625" style="57" customWidth="1"/>
    <col min="1538" max="1538" width="36.5703125" style="57" customWidth="1"/>
    <col min="1539" max="1539" width="18" style="57" customWidth="1"/>
    <col min="1540" max="1540" width="22.85546875" style="57" customWidth="1"/>
    <col min="1541" max="1541" width="24.42578125" style="57" customWidth="1"/>
    <col min="1542" max="1542" width="30.42578125" style="57" customWidth="1"/>
    <col min="1543" max="1544" width="10.7109375" style="57" bestFit="1" customWidth="1"/>
    <col min="1545" max="1792" width="8.7109375" style="57"/>
    <col min="1793" max="1793" width="0.140625" style="57" customWidth="1"/>
    <col min="1794" max="1794" width="36.5703125" style="57" customWidth="1"/>
    <col min="1795" max="1795" width="18" style="57" customWidth="1"/>
    <col min="1796" max="1796" width="22.85546875" style="57" customWidth="1"/>
    <col min="1797" max="1797" width="24.42578125" style="57" customWidth="1"/>
    <col min="1798" max="1798" width="30.42578125" style="57" customWidth="1"/>
    <col min="1799" max="1800" width="10.7109375" style="57" bestFit="1" customWidth="1"/>
    <col min="1801" max="2048" width="8.7109375" style="57"/>
    <col min="2049" max="2049" width="0.140625" style="57" customWidth="1"/>
    <col min="2050" max="2050" width="36.5703125" style="57" customWidth="1"/>
    <col min="2051" max="2051" width="18" style="57" customWidth="1"/>
    <col min="2052" max="2052" width="22.85546875" style="57" customWidth="1"/>
    <col min="2053" max="2053" width="24.42578125" style="57" customWidth="1"/>
    <col min="2054" max="2054" width="30.42578125" style="57" customWidth="1"/>
    <col min="2055" max="2056" width="10.7109375" style="57" bestFit="1" customWidth="1"/>
    <col min="2057" max="2304" width="8.7109375" style="57"/>
    <col min="2305" max="2305" width="0.140625" style="57" customWidth="1"/>
    <col min="2306" max="2306" width="36.5703125" style="57" customWidth="1"/>
    <col min="2307" max="2307" width="18" style="57" customWidth="1"/>
    <col min="2308" max="2308" width="22.85546875" style="57" customWidth="1"/>
    <col min="2309" max="2309" width="24.42578125" style="57" customWidth="1"/>
    <col min="2310" max="2310" width="30.42578125" style="57" customWidth="1"/>
    <col min="2311" max="2312" width="10.7109375" style="57" bestFit="1" customWidth="1"/>
    <col min="2313" max="2560" width="8.7109375" style="57"/>
    <col min="2561" max="2561" width="0.140625" style="57" customWidth="1"/>
    <col min="2562" max="2562" width="36.5703125" style="57" customWidth="1"/>
    <col min="2563" max="2563" width="18" style="57" customWidth="1"/>
    <col min="2564" max="2564" width="22.85546875" style="57" customWidth="1"/>
    <col min="2565" max="2565" width="24.42578125" style="57" customWidth="1"/>
    <col min="2566" max="2566" width="30.42578125" style="57" customWidth="1"/>
    <col min="2567" max="2568" width="10.7109375" style="57" bestFit="1" customWidth="1"/>
    <col min="2569" max="2816" width="8.7109375" style="57"/>
    <col min="2817" max="2817" width="0.140625" style="57" customWidth="1"/>
    <col min="2818" max="2818" width="36.5703125" style="57" customWidth="1"/>
    <col min="2819" max="2819" width="18" style="57" customWidth="1"/>
    <col min="2820" max="2820" width="22.85546875" style="57" customWidth="1"/>
    <col min="2821" max="2821" width="24.42578125" style="57" customWidth="1"/>
    <col min="2822" max="2822" width="30.42578125" style="57" customWidth="1"/>
    <col min="2823" max="2824" width="10.7109375" style="57" bestFit="1" customWidth="1"/>
    <col min="2825" max="3072" width="8.7109375" style="57"/>
    <col min="3073" max="3073" width="0.140625" style="57" customWidth="1"/>
    <col min="3074" max="3074" width="36.5703125" style="57" customWidth="1"/>
    <col min="3075" max="3075" width="18" style="57" customWidth="1"/>
    <col min="3076" max="3076" width="22.85546875" style="57" customWidth="1"/>
    <col min="3077" max="3077" width="24.42578125" style="57" customWidth="1"/>
    <col min="3078" max="3078" width="30.42578125" style="57" customWidth="1"/>
    <col min="3079" max="3080" width="10.7109375" style="57" bestFit="1" customWidth="1"/>
    <col min="3081" max="3328" width="8.7109375" style="57"/>
    <col min="3329" max="3329" width="0.140625" style="57" customWidth="1"/>
    <col min="3330" max="3330" width="36.5703125" style="57" customWidth="1"/>
    <col min="3331" max="3331" width="18" style="57" customWidth="1"/>
    <col min="3332" max="3332" width="22.85546875" style="57" customWidth="1"/>
    <col min="3333" max="3333" width="24.42578125" style="57" customWidth="1"/>
    <col min="3334" max="3334" width="30.42578125" style="57" customWidth="1"/>
    <col min="3335" max="3336" width="10.7109375" style="57" bestFit="1" customWidth="1"/>
    <col min="3337" max="3584" width="8.7109375" style="57"/>
    <col min="3585" max="3585" width="0.140625" style="57" customWidth="1"/>
    <col min="3586" max="3586" width="36.5703125" style="57" customWidth="1"/>
    <col min="3587" max="3587" width="18" style="57" customWidth="1"/>
    <col min="3588" max="3588" width="22.85546875" style="57" customWidth="1"/>
    <col min="3589" max="3589" width="24.42578125" style="57" customWidth="1"/>
    <col min="3590" max="3590" width="30.42578125" style="57" customWidth="1"/>
    <col min="3591" max="3592" width="10.7109375" style="57" bestFit="1" customWidth="1"/>
    <col min="3593" max="3840" width="8.7109375" style="57"/>
    <col min="3841" max="3841" width="0.140625" style="57" customWidth="1"/>
    <col min="3842" max="3842" width="36.5703125" style="57" customWidth="1"/>
    <col min="3843" max="3843" width="18" style="57" customWidth="1"/>
    <col min="3844" max="3844" width="22.85546875" style="57" customWidth="1"/>
    <col min="3845" max="3845" width="24.42578125" style="57" customWidth="1"/>
    <col min="3846" max="3846" width="30.42578125" style="57" customWidth="1"/>
    <col min="3847" max="3848" width="10.7109375" style="57" bestFit="1" customWidth="1"/>
    <col min="3849" max="4096" width="8.7109375" style="57"/>
    <col min="4097" max="4097" width="0.140625" style="57" customWidth="1"/>
    <col min="4098" max="4098" width="36.5703125" style="57" customWidth="1"/>
    <col min="4099" max="4099" width="18" style="57" customWidth="1"/>
    <col min="4100" max="4100" width="22.85546875" style="57" customWidth="1"/>
    <col min="4101" max="4101" width="24.42578125" style="57" customWidth="1"/>
    <col min="4102" max="4102" width="30.42578125" style="57" customWidth="1"/>
    <col min="4103" max="4104" width="10.7109375" style="57" bestFit="1" customWidth="1"/>
    <col min="4105" max="4352" width="8.7109375" style="57"/>
    <col min="4353" max="4353" width="0.140625" style="57" customWidth="1"/>
    <col min="4354" max="4354" width="36.5703125" style="57" customWidth="1"/>
    <col min="4355" max="4355" width="18" style="57" customWidth="1"/>
    <col min="4356" max="4356" width="22.85546875" style="57" customWidth="1"/>
    <col min="4357" max="4357" width="24.42578125" style="57" customWidth="1"/>
    <col min="4358" max="4358" width="30.42578125" style="57" customWidth="1"/>
    <col min="4359" max="4360" width="10.7109375" style="57" bestFit="1" customWidth="1"/>
    <col min="4361" max="4608" width="8.7109375" style="57"/>
    <col min="4609" max="4609" width="0.140625" style="57" customWidth="1"/>
    <col min="4610" max="4610" width="36.5703125" style="57" customWidth="1"/>
    <col min="4611" max="4611" width="18" style="57" customWidth="1"/>
    <col min="4612" max="4612" width="22.85546875" style="57" customWidth="1"/>
    <col min="4613" max="4613" width="24.42578125" style="57" customWidth="1"/>
    <col min="4614" max="4614" width="30.42578125" style="57" customWidth="1"/>
    <col min="4615" max="4616" width="10.7109375" style="57" bestFit="1" customWidth="1"/>
    <col min="4617" max="4864" width="8.7109375" style="57"/>
    <col min="4865" max="4865" width="0.140625" style="57" customWidth="1"/>
    <col min="4866" max="4866" width="36.5703125" style="57" customWidth="1"/>
    <col min="4867" max="4867" width="18" style="57" customWidth="1"/>
    <col min="4868" max="4868" width="22.85546875" style="57" customWidth="1"/>
    <col min="4869" max="4869" width="24.42578125" style="57" customWidth="1"/>
    <col min="4870" max="4870" width="30.42578125" style="57" customWidth="1"/>
    <col min="4871" max="4872" width="10.7109375" style="57" bestFit="1" customWidth="1"/>
    <col min="4873" max="5120" width="8.7109375" style="57"/>
    <col min="5121" max="5121" width="0.140625" style="57" customWidth="1"/>
    <col min="5122" max="5122" width="36.5703125" style="57" customWidth="1"/>
    <col min="5123" max="5123" width="18" style="57" customWidth="1"/>
    <col min="5124" max="5124" width="22.85546875" style="57" customWidth="1"/>
    <col min="5125" max="5125" width="24.42578125" style="57" customWidth="1"/>
    <col min="5126" max="5126" width="30.42578125" style="57" customWidth="1"/>
    <col min="5127" max="5128" width="10.7109375" style="57" bestFit="1" customWidth="1"/>
    <col min="5129" max="5376" width="8.7109375" style="57"/>
    <col min="5377" max="5377" width="0.140625" style="57" customWidth="1"/>
    <col min="5378" max="5378" width="36.5703125" style="57" customWidth="1"/>
    <col min="5379" max="5379" width="18" style="57" customWidth="1"/>
    <col min="5380" max="5380" width="22.85546875" style="57" customWidth="1"/>
    <col min="5381" max="5381" width="24.42578125" style="57" customWidth="1"/>
    <col min="5382" max="5382" width="30.42578125" style="57" customWidth="1"/>
    <col min="5383" max="5384" width="10.7109375" style="57" bestFit="1" customWidth="1"/>
    <col min="5385" max="5632" width="8.7109375" style="57"/>
    <col min="5633" max="5633" width="0.140625" style="57" customWidth="1"/>
    <col min="5634" max="5634" width="36.5703125" style="57" customWidth="1"/>
    <col min="5635" max="5635" width="18" style="57" customWidth="1"/>
    <col min="5636" max="5636" width="22.85546875" style="57" customWidth="1"/>
    <col min="5637" max="5637" width="24.42578125" style="57" customWidth="1"/>
    <col min="5638" max="5638" width="30.42578125" style="57" customWidth="1"/>
    <col min="5639" max="5640" width="10.7109375" style="57" bestFit="1" customWidth="1"/>
    <col min="5641" max="5888" width="8.7109375" style="57"/>
    <col min="5889" max="5889" width="0.140625" style="57" customWidth="1"/>
    <col min="5890" max="5890" width="36.5703125" style="57" customWidth="1"/>
    <col min="5891" max="5891" width="18" style="57" customWidth="1"/>
    <col min="5892" max="5892" width="22.85546875" style="57" customWidth="1"/>
    <col min="5893" max="5893" width="24.42578125" style="57" customWidth="1"/>
    <col min="5894" max="5894" width="30.42578125" style="57" customWidth="1"/>
    <col min="5895" max="5896" width="10.7109375" style="57" bestFit="1" customWidth="1"/>
    <col min="5897" max="6144" width="8.7109375" style="57"/>
    <col min="6145" max="6145" width="0.140625" style="57" customWidth="1"/>
    <col min="6146" max="6146" width="36.5703125" style="57" customWidth="1"/>
    <col min="6147" max="6147" width="18" style="57" customWidth="1"/>
    <col min="6148" max="6148" width="22.85546875" style="57" customWidth="1"/>
    <col min="6149" max="6149" width="24.42578125" style="57" customWidth="1"/>
    <col min="6150" max="6150" width="30.42578125" style="57" customWidth="1"/>
    <col min="6151" max="6152" width="10.7109375" style="57" bestFit="1" customWidth="1"/>
    <col min="6153" max="6400" width="8.7109375" style="57"/>
    <col min="6401" max="6401" width="0.140625" style="57" customWidth="1"/>
    <col min="6402" max="6402" width="36.5703125" style="57" customWidth="1"/>
    <col min="6403" max="6403" width="18" style="57" customWidth="1"/>
    <col min="6404" max="6404" width="22.85546875" style="57" customWidth="1"/>
    <col min="6405" max="6405" width="24.42578125" style="57" customWidth="1"/>
    <col min="6406" max="6406" width="30.42578125" style="57" customWidth="1"/>
    <col min="6407" max="6408" width="10.7109375" style="57" bestFit="1" customWidth="1"/>
    <col min="6409" max="6656" width="8.7109375" style="57"/>
    <col min="6657" max="6657" width="0.140625" style="57" customWidth="1"/>
    <col min="6658" max="6658" width="36.5703125" style="57" customWidth="1"/>
    <col min="6659" max="6659" width="18" style="57" customWidth="1"/>
    <col min="6660" max="6660" width="22.85546875" style="57" customWidth="1"/>
    <col min="6661" max="6661" width="24.42578125" style="57" customWidth="1"/>
    <col min="6662" max="6662" width="30.42578125" style="57" customWidth="1"/>
    <col min="6663" max="6664" width="10.7109375" style="57" bestFit="1" customWidth="1"/>
    <col min="6665" max="6912" width="8.7109375" style="57"/>
    <col min="6913" max="6913" width="0.140625" style="57" customWidth="1"/>
    <col min="6914" max="6914" width="36.5703125" style="57" customWidth="1"/>
    <col min="6915" max="6915" width="18" style="57" customWidth="1"/>
    <col min="6916" max="6916" width="22.85546875" style="57" customWidth="1"/>
    <col min="6917" max="6917" width="24.42578125" style="57" customWidth="1"/>
    <col min="6918" max="6918" width="30.42578125" style="57" customWidth="1"/>
    <col min="6919" max="6920" width="10.7109375" style="57" bestFit="1" customWidth="1"/>
    <col min="6921" max="7168" width="8.7109375" style="57"/>
    <col min="7169" max="7169" width="0.140625" style="57" customWidth="1"/>
    <col min="7170" max="7170" width="36.5703125" style="57" customWidth="1"/>
    <col min="7171" max="7171" width="18" style="57" customWidth="1"/>
    <col min="7172" max="7172" width="22.85546875" style="57" customWidth="1"/>
    <col min="7173" max="7173" width="24.42578125" style="57" customWidth="1"/>
    <col min="7174" max="7174" width="30.42578125" style="57" customWidth="1"/>
    <col min="7175" max="7176" width="10.7109375" style="57" bestFit="1" customWidth="1"/>
    <col min="7177" max="7424" width="8.7109375" style="57"/>
    <col min="7425" max="7425" width="0.140625" style="57" customWidth="1"/>
    <col min="7426" max="7426" width="36.5703125" style="57" customWidth="1"/>
    <col min="7427" max="7427" width="18" style="57" customWidth="1"/>
    <col min="7428" max="7428" width="22.85546875" style="57" customWidth="1"/>
    <col min="7429" max="7429" width="24.42578125" style="57" customWidth="1"/>
    <col min="7430" max="7430" width="30.42578125" style="57" customWidth="1"/>
    <col min="7431" max="7432" width="10.7109375" style="57" bestFit="1" customWidth="1"/>
    <col min="7433" max="7680" width="8.7109375" style="57"/>
    <col min="7681" max="7681" width="0.140625" style="57" customWidth="1"/>
    <col min="7682" max="7682" width="36.5703125" style="57" customWidth="1"/>
    <col min="7683" max="7683" width="18" style="57" customWidth="1"/>
    <col min="7684" max="7684" width="22.85546875" style="57" customWidth="1"/>
    <col min="7685" max="7685" width="24.42578125" style="57" customWidth="1"/>
    <col min="7686" max="7686" width="30.42578125" style="57" customWidth="1"/>
    <col min="7687" max="7688" width="10.7109375" style="57" bestFit="1" customWidth="1"/>
    <col min="7689" max="7936" width="8.7109375" style="57"/>
    <col min="7937" max="7937" width="0.140625" style="57" customWidth="1"/>
    <col min="7938" max="7938" width="36.5703125" style="57" customWidth="1"/>
    <col min="7939" max="7939" width="18" style="57" customWidth="1"/>
    <col min="7940" max="7940" width="22.85546875" style="57" customWidth="1"/>
    <col min="7941" max="7941" width="24.42578125" style="57" customWidth="1"/>
    <col min="7942" max="7942" width="30.42578125" style="57" customWidth="1"/>
    <col min="7943" max="7944" width="10.7109375" style="57" bestFit="1" customWidth="1"/>
    <col min="7945" max="8192" width="8.7109375" style="57"/>
    <col min="8193" max="8193" width="0.140625" style="57" customWidth="1"/>
    <col min="8194" max="8194" width="36.5703125" style="57" customWidth="1"/>
    <col min="8195" max="8195" width="18" style="57" customWidth="1"/>
    <col min="8196" max="8196" width="22.85546875" style="57" customWidth="1"/>
    <col min="8197" max="8197" width="24.42578125" style="57" customWidth="1"/>
    <col min="8198" max="8198" width="30.42578125" style="57" customWidth="1"/>
    <col min="8199" max="8200" width="10.7109375" style="57" bestFit="1" customWidth="1"/>
    <col min="8201" max="8448" width="8.7109375" style="57"/>
    <col min="8449" max="8449" width="0.140625" style="57" customWidth="1"/>
    <col min="8450" max="8450" width="36.5703125" style="57" customWidth="1"/>
    <col min="8451" max="8451" width="18" style="57" customWidth="1"/>
    <col min="8452" max="8452" width="22.85546875" style="57" customWidth="1"/>
    <col min="8453" max="8453" width="24.42578125" style="57" customWidth="1"/>
    <col min="8454" max="8454" width="30.42578125" style="57" customWidth="1"/>
    <col min="8455" max="8456" width="10.7109375" style="57" bestFit="1" customWidth="1"/>
    <col min="8457" max="8704" width="8.7109375" style="57"/>
    <col min="8705" max="8705" width="0.140625" style="57" customWidth="1"/>
    <col min="8706" max="8706" width="36.5703125" style="57" customWidth="1"/>
    <col min="8707" max="8707" width="18" style="57" customWidth="1"/>
    <col min="8708" max="8708" width="22.85546875" style="57" customWidth="1"/>
    <col min="8709" max="8709" width="24.42578125" style="57" customWidth="1"/>
    <col min="8710" max="8710" width="30.42578125" style="57" customWidth="1"/>
    <col min="8711" max="8712" width="10.7109375" style="57" bestFit="1" customWidth="1"/>
    <col min="8713" max="8960" width="8.7109375" style="57"/>
    <col min="8961" max="8961" width="0.140625" style="57" customWidth="1"/>
    <col min="8962" max="8962" width="36.5703125" style="57" customWidth="1"/>
    <col min="8963" max="8963" width="18" style="57" customWidth="1"/>
    <col min="8964" max="8964" width="22.85546875" style="57" customWidth="1"/>
    <col min="8965" max="8965" width="24.42578125" style="57" customWidth="1"/>
    <col min="8966" max="8966" width="30.42578125" style="57" customWidth="1"/>
    <col min="8967" max="8968" width="10.7109375" style="57" bestFit="1" customWidth="1"/>
    <col min="8969" max="9216" width="8.7109375" style="57"/>
    <col min="9217" max="9217" width="0.140625" style="57" customWidth="1"/>
    <col min="9218" max="9218" width="36.5703125" style="57" customWidth="1"/>
    <col min="9219" max="9219" width="18" style="57" customWidth="1"/>
    <col min="9220" max="9220" width="22.85546875" style="57" customWidth="1"/>
    <col min="9221" max="9221" width="24.42578125" style="57" customWidth="1"/>
    <col min="9222" max="9222" width="30.42578125" style="57" customWidth="1"/>
    <col min="9223" max="9224" width="10.7109375" style="57" bestFit="1" customWidth="1"/>
    <col min="9225" max="9472" width="8.7109375" style="57"/>
    <col min="9473" max="9473" width="0.140625" style="57" customWidth="1"/>
    <col min="9474" max="9474" width="36.5703125" style="57" customWidth="1"/>
    <col min="9475" max="9475" width="18" style="57" customWidth="1"/>
    <col min="9476" max="9476" width="22.85546875" style="57" customWidth="1"/>
    <col min="9477" max="9477" width="24.42578125" style="57" customWidth="1"/>
    <col min="9478" max="9478" width="30.42578125" style="57" customWidth="1"/>
    <col min="9479" max="9480" width="10.7109375" style="57" bestFit="1" customWidth="1"/>
    <col min="9481" max="9728" width="8.7109375" style="57"/>
    <col min="9729" max="9729" width="0.140625" style="57" customWidth="1"/>
    <col min="9730" max="9730" width="36.5703125" style="57" customWidth="1"/>
    <col min="9731" max="9731" width="18" style="57" customWidth="1"/>
    <col min="9732" max="9732" width="22.85546875" style="57" customWidth="1"/>
    <col min="9733" max="9733" width="24.42578125" style="57" customWidth="1"/>
    <col min="9734" max="9734" width="30.42578125" style="57" customWidth="1"/>
    <col min="9735" max="9736" width="10.7109375" style="57" bestFit="1" customWidth="1"/>
    <col min="9737" max="9984" width="8.7109375" style="57"/>
    <col min="9985" max="9985" width="0.140625" style="57" customWidth="1"/>
    <col min="9986" max="9986" width="36.5703125" style="57" customWidth="1"/>
    <col min="9987" max="9987" width="18" style="57" customWidth="1"/>
    <col min="9988" max="9988" width="22.85546875" style="57" customWidth="1"/>
    <col min="9989" max="9989" width="24.42578125" style="57" customWidth="1"/>
    <col min="9990" max="9990" width="30.42578125" style="57" customWidth="1"/>
    <col min="9991" max="9992" width="10.7109375" style="57" bestFit="1" customWidth="1"/>
    <col min="9993" max="10240" width="8.7109375" style="57"/>
    <col min="10241" max="10241" width="0.140625" style="57" customWidth="1"/>
    <col min="10242" max="10242" width="36.5703125" style="57" customWidth="1"/>
    <col min="10243" max="10243" width="18" style="57" customWidth="1"/>
    <col min="10244" max="10244" width="22.85546875" style="57" customWidth="1"/>
    <col min="10245" max="10245" width="24.42578125" style="57" customWidth="1"/>
    <col min="10246" max="10246" width="30.42578125" style="57" customWidth="1"/>
    <col min="10247" max="10248" width="10.7109375" style="57" bestFit="1" customWidth="1"/>
    <col min="10249" max="10496" width="8.7109375" style="57"/>
    <col min="10497" max="10497" width="0.140625" style="57" customWidth="1"/>
    <col min="10498" max="10498" width="36.5703125" style="57" customWidth="1"/>
    <col min="10499" max="10499" width="18" style="57" customWidth="1"/>
    <col min="10500" max="10500" width="22.85546875" style="57" customWidth="1"/>
    <col min="10501" max="10501" width="24.42578125" style="57" customWidth="1"/>
    <col min="10502" max="10502" width="30.42578125" style="57" customWidth="1"/>
    <col min="10503" max="10504" width="10.7109375" style="57" bestFit="1" customWidth="1"/>
    <col min="10505" max="10752" width="8.7109375" style="57"/>
    <col min="10753" max="10753" width="0.140625" style="57" customWidth="1"/>
    <col min="10754" max="10754" width="36.5703125" style="57" customWidth="1"/>
    <col min="10755" max="10755" width="18" style="57" customWidth="1"/>
    <col min="10756" max="10756" width="22.85546875" style="57" customWidth="1"/>
    <col min="10757" max="10757" width="24.42578125" style="57" customWidth="1"/>
    <col min="10758" max="10758" width="30.42578125" style="57" customWidth="1"/>
    <col min="10759" max="10760" width="10.7109375" style="57" bestFit="1" customWidth="1"/>
    <col min="10761" max="11008" width="8.7109375" style="57"/>
    <col min="11009" max="11009" width="0.140625" style="57" customWidth="1"/>
    <col min="11010" max="11010" width="36.5703125" style="57" customWidth="1"/>
    <col min="11011" max="11011" width="18" style="57" customWidth="1"/>
    <col min="11012" max="11012" width="22.85546875" style="57" customWidth="1"/>
    <col min="11013" max="11013" width="24.42578125" style="57" customWidth="1"/>
    <col min="11014" max="11014" width="30.42578125" style="57" customWidth="1"/>
    <col min="11015" max="11016" width="10.7109375" style="57" bestFit="1" customWidth="1"/>
    <col min="11017" max="11264" width="8.7109375" style="57"/>
    <col min="11265" max="11265" width="0.140625" style="57" customWidth="1"/>
    <col min="11266" max="11266" width="36.5703125" style="57" customWidth="1"/>
    <col min="11267" max="11267" width="18" style="57" customWidth="1"/>
    <col min="11268" max="11268" width="22.85546875" style="57" customWidth="1"/>
    <col min="11269" max="11269" width="24.42578125" style="57" customWidth="1"/>
    <col min="11270" max="11270" width="30.42578125" style="57" customWidth="1"/>
    <col min="11271" max="11272" width="10.7109375" style="57" bestFit="1" customWidth="1"/>
    <col min="11273" max="11520" width="8.7109375" style="57"/>
    <col min="11521" max="11521" width="0.140625" style="57" customWidth="1"/>
    <col min="11522" max="11522" width="36.5703125" style="57" customWidth="1"/>
    <col min="11523" max="11523" width="18" style="57" customWidth="1"/>
    <col min="11524" max="11524" width="22.85546875" style="57" customWidth="1"/>
    <col min="11525" max="11525" width="24.42578125" style="57" customWidth="1"/>
    <col min="11526" max="11526" width="30.42578125" style="57" customWidth="1"/>
    <col min="11527" max="11528" width="10.7109375" style="57" bestFit="1" customWidth="1"/>
    <col min="11529" max="11776" width="8.7109375" style="57"/>
    <col min="11777" max="11777" width="0.140625" style="57" customWidth="1"/>
    <col min="11778" max="11778" width="36.5703125" style="57" customWidth="1"/>
    <col min="11779" max="11779" width="18" style="57" customWidth="1"/>
    <col min="11780" max="11780" width="22.85546875" style="57" customWidth="1"/>
    <col min="11781" max="11781" width="24.42578125" style="57" customWidth="1"/>
    <col min="11782" max="11782" width="30.42578125" style="57" customWidth="1"/>
    <col min="11783" max="11784" width="10.7109375" style="57" bestFit="1" customWidth="1"/>
    <col min="11785" max="12032" width="8.7109375" style="57"/>
    <col min="12033" max="12033" width="0.140625" style="57" customWidth="1"/>
    <col min="12034" max="12034" width="36.5703125" style="57" customWidth="1"/>
    <col min="12035" max="12035" width="18" style="57" customWidth="1"/>
    <col min="12036" max="12036" width="22.85546875" style="57" customWidth="1"/>
    <col min="12037" max="12037" width="24.42578125" style="57" customWidth="1"/>
    <col min="12038" max="12038" width="30.42578125" style="57" customWidth="1"/>
    <col min="12039" max="12040" width="10.7109375" style="57" bestFit="1" customWidth="1"/>
    <col min="12041" max="12288" width="8.7109375" style="57"/>
    <col min="12289" max="12289" width="0.140625" style="57" customWidth="1"/>
    <col min="12290" max="12290" width="36.5703125" style="57" customWidth="1"/>
    <col min="12291" max="12291" width="18" style="57" customWidth="1"/>
    <col min="12292" max="12292" width="22.85546875" style="57" customWidth="1"/>
    <col min="12293" max="12293" width="24.42578125" style="57" customWidth="1"/>
    <col min="12294" max="12294" width="30.42578125" style="57" customWidth="1"/>
    <col min="12295" max="12296" width="10.7109375" style="57" bestFit="1" customWidth="1"/>
    <col min="12297" max="12544" width="8.7109375" style="57"/>
    <col min="12545" max="12545" width="0.140625" style="57" customWidth="1"/>
    <col min="12546" max="12546" width="36.5703125" style="57" customWidth="1"/>
    <col min="12547" max="12547" width="18" style="57" customWidth="1"/>
    <col min="12548" max="12548" width="22.85546875" style="57" customWidth="1"/>
    <col min="12549" max="12549" width="24.42578125" style="57" customWidth="1"/>
    <col min="12550" max="12550" width="30.42578125" style="57" customWidth="1"/>
    <col min="12551" max="12552" width="10.7109375" style="57" bestFit="1" customWidth="1"/>
    <col min="12553" max="12800" width="8.7109375" style="57"/>
    <col min="12801" max="12801" width="0.140625" style="57" customWidth="1"/>
    <col min="12802" max="12802" width="36.5703125" style="57" customWidth="1"/>
    <col min="12803" max="12803" width="18" style="57" customWidth="1"/>
    <col min="12804" max="12804" width="22.85546875" style="57" customWidth="1"/>
    <col min="12805" max="12805" width="24.42578125" style="57" customWidth="1"/>
    <col min="12806" max="12806" width="30.42578125" style="57" customWidth="1"/>
    <col min="12807" max="12808" width="10.7109375" style="57" bestFit="1" customWidth="1"/>
    <col min="12809" max="13056" width="8.7109375" style="57"/>
    <col min="13057" max="13057" width="0.140625" style="57" customWidth="1"/>
    <col min="13058" max="13058" width="36.5703125" style="57" customWidth="1"/>
    <col min="13059" max="13059" width="18" style="57" customWidth="1"/>
    <col min="13060" max="13060" width="22.85546875" style="57" customWidth="1"/>
    <col min="13061" max="13061" width="24.42578125" style="57" customWidth="1"/>
    <col min="13062" max="13062" width="30.42578125" style="57" customWidth="1"/>
    <col min="13063" max="13064" width="10.7109375" style="57" bestFit="1" customWidth="1"/>
    <col min="13065" max="13312" width="8.7109375" style="57"/>
    <col min="13313" max="13313" width="0.140625" style="57" customWidth="1"/>
    <col min="13314" max="13314" width="36.5703125" style="57" customWidth="1"/>
    <col min="13315" max="13315" width="18" style="57" customWidth="1"/>
    <col min="13316" max="13316" width="22.85546875" style="57" customWidth="1"/>
    <col min="13317" max="13317" width="24.42578125" style="57" customWidth="1"/>
    <col min="13318" max="13318" width="30.42578125" style="57" customWidth="1"/>
    <col min="13319" max="13320" width="10.7109375" style="57" bestFit="1" customWidth="1"/>
    <col min="13321" max="13568" width="8.7109375" style="57"/>
    <col min="13569" max="13569" width="0.140625" style="57" customWidth="1"/>
    <col min="13570" max="13570" width="36.5703125" style="57" customWidth="1"/>
    <col min="13571" max="13571" width="18" style="57" customWidth="1"/>
    <col min="13572" max="13572" width="22.85546875" style="57" customWidth="1"/>
    <col min="13573" max="13573" width="24.42578125" style="57" customWidth="1"/>
    <col min="13574" max="13574" width="30.42578125" style="57" customWidth="1"/>
    <col min="13575" max="13576" width="10.7109375" style="57" bestFit="1" customWidth="1"/>
    <col min="13577" max="13824" width="8.7109375" style="57"/>
    <col min="13825" max="13825" width="0.140625" style="57" customWidth="1"/>
    <col min="13826" max="13826" width="36.5703125" style="57" customWidth="1"/>
    <col min="13827" max="13827" width="18" style="57" customWidth="1"/>
    <col min="13828" max="13828" width="22.85546875" style="57" customWidth="1"/>
    <col min="13829" max="13829" width="24.42578125" style="57" customWidth="1"/>
    <col min="13830" max="13830" width="30.42578125" style="57" customWidth="1"/>
    <col min="13831" max="13832" width="10.7109375" style="57" bestFit="1" customWidth="1"/>
    <col min="13833" max="14080" width="8.7109375" style="57"/>
    <col min="14081" max="14081" width="0.140625" style="57" customWidth="1"/>
    <col min="14082" max="14082" width="36.5703125" style="57" customWidth="1"/>
    <col min="14083" max="14083" width="18" style="57" customWidth="1"/>
    <col min="14084" max="14084" width="22.85546875" style="57" customWidth="1"/>
    <col min="14085" max="14085" width="24.42578125" style="57" customWidth="1"/>
    <col min="14086" max="14086" width="30.42578125" style="57" customWidth="1"/>
    <col min="14087" max="14088" width="10.7109375" style="57" bestFit="1" customWidth="1"/>
    <col min="14089" max="14336" width="8.7109375" style="57"/>
    <col min="14337" max="14337" width="0.140625" style="57" customWidth="1"/>
    <col min="14338" max="14338" width="36.5703125" style="57" customWidth="1"/>
    <col min="14339" max="14339" width="18" style="57" customWidth="1"/>
    <col min="14340" max="14340" width="22.85546875" style="57" customWidth="1"/>
    <col min="14341" max="14341" width="24.42578125" style="57" customWidth="1"/>
    <col min="14342" max="14342" width="30.42578125" style="57" customWidth="1"/>
    <col min="14343" max="14344" width="10.7109375" style="57" bestFit="1" customWidth="1"/>
    <col min="14345" max="14592" width="8.7109375" style="57"/>
    <col min="14593" max="14593" width="0.140625" style="57" customWidth="1"/>
    <col min="14594" max="14594" width="36.5703125" style="57" customWidth="1"/>
    <col min="14595" max="14595" width="18" style="57" customWidth="1"/>
    <col min="14596" max="14596" width="22.85546875" style="57" customWidth="1"/>
    <col min="14597" max="14597" width="24.42578125" style="57" customWidth="1"/>
    <col min="14598" max="14598" width="30.42578125" style="57" customWidth="1"/>
    <col min="14599" max="14600" width="10.7109375" style="57" bestFit="1" customWidth="1"/>
    <col min="14601" max="14848" width="8.7109375" style="57"/>
    <col min="14849" max="14849" width="0.140625" style="57" customWidth="1"/>
    <col min="14850" max="14850" width="36.5703125" style="57" customWidth="1"/>
    <col min="14851" max="14851" width="18" style="57" customWidth="1"/>
    <col min="14852" max="14852" width="22.85546875" style="57" customWidth="1"/>
    <col min="14853" max="14853" width="24.42578125" style="57" customWidth="1"/>
    <col min="14854" max="14854" width="30.42578125" style="57" customWidth="1"/>
    <col min="14855" max="14856" width="10.7109375" style="57" bestFit="1" customWidth="1"/>
    <col min="14857" max="15104" width="8.7109375" style="57"/>
    <col min="15105" max="15105" width="0.140625" style="57" customWidth="1"/>
    <col min="15106" max="15106" width="36.5703125" style="57" customWidth="1"/>
    <col min="15107" max="15107" width="18" style="57" customWidth="1"/>
    <col min="15108" max="15108" width="22.85546875" style="57" customWidth="1"/>
    <col min="15109" max="15109" width="24.42578125" style="57" customWidth="1"/>
    <col min="15110" max="15110" width="30.42578125" style="57" customWidth="1"/>
    <col min="15111" max="15112" width="10.7109375" style="57" bestFit="1" customWidth="1"/>
    <col min="15113" max="15360" width="8.7109375" style="57"/>
    <col min="15361" max="15361" width="0.140625" style="57" customWidth="1"/>
    <col min="15362" max="15362" width="36.5703125" style="57" customWidth="1"/>
    <col min="15363" max="15363" width="18" style="57" customWidth="1"/>
    <col min="15364" max="15364" width="22.85546875" style="57" customWidth="1"/>
    <col min="15365" max="15365" width="24.42578125" style="57" customWidth="1"/>
    <col min="15366" max="15366" width="30.42578125" style="57" customWidth="1"/>
    <col min="15367" max="15368" width="10.7109375" style="57" bestFit="1" customWidth="1"/>
    <col min="15369" max="15616" width="8.7109375" style="57"/>
    <col min="15617" max="15617" width="0.140625" style="57" customWidth="1"/>
    <col min="15618" max="15618" width="36.5703125" style="57" customWidth="1"/>
    <col min="15619" max="15619" width="18" style="57" customWidth="1"/>
    <col min="15620" max="15620" width="22.85546875" style="57" customWidth="1"/>
    <col min="15621" max="15621" width="24.42578125" style="57" customWidth="1"/>
    <col min="15622" max="15622" width="30.42578125" style="57" customWidth="1"/>
    <col min="15623" max="15624" width="10.7109375" style="57" bestFit="1" customWidth="1"/>
    <col min="15625" max="15872" width="8.7109375" style="57"/>
    <col min="15873" max="15873" width="0.140625" style="57" customWidth="1"/>
    <col min="15874" max="15874" width="36.5703125" style="57" customWidth="1"/>
    <col min="15875" max="15875" width="18" style="57" customWidth="1"/>
    <col min="15876" max="15876" width="22.85546875" style="57" customWidth="1"/>
    <col min="15877" max="15877" width="24.42578125" style="57" customWidth="1"/>
    <col min="15878" max="15878" width="30.42578125" style="57" customWidth="1"/>
    <col min="15879" max="15880" width="10.7109375" style="57" bestFit="1" customWidth="1"/>
    <col min="15881" max="16128" width="8.7109375" style="57"/>
    <col min="16129" max="16129" width="0.140625" style="57" customWidth="1"/>
    <col min="16130" max="16130" width="36.5703125" style="57" customWidth="1"/>
    <col min="16131" max="16131" width="18" style="57" customWidth="1"/>
    <col min="16132" max="16132" width="22.85546875" style="57" customWidth="1"/>
    <col min="16133" max="16133" width="24.42578125" style="57" customWidth="1"/>
    <col min="16134" max="16134" width="30.42578125" style="57" customWidth="1"/>
    <col min="16135" max="16136" width="10.7109375" style="57" bestFit="1" customWidth="1"/>
    <col min="16137" max="16384" width="8.7109375" style="57"/>
  </cols>
  <sheetData>
    <row r="1" spans="1:6" s="130" customFormat="1" ht="20.100000000000001" customHeight="1" x14ac:dyDescent="0.2">
      <c r="A1" s="962" t="s">
        <v>260</v>
      </c>
      <c r="B1" s="962"/>
      <c r="C1" s="962"/>
      <c r="D1" s="962"/>
      <c r="E1" s="962"/>
      <c r="F1" s="962"/>
    </row>
    <row r="2" spans="1:6" s="130" customFormat="1" ht="30" customHeight="1" x14ac:dyDescent="0.2">
      <c r="A2" s="1019" t="s">
        <v>261</v>
      </c>
      <c r="B2" s="1019"/>
      <c r="C2" s="131" t="s">
        <v>1069</v>
      </c>
      <c r="D2" s="131" t="s">
        <v>262</v>
      </c>
      <c r="E2" s="131" t="s">
        <v>263</v>
      </c>
      <c r="F2" s="131" t="s">
        <v>1070</v>
      </c>
    </row>
    <row r="3" spans="1:6" s="130" customFormat="1" ht="18" customHeight="1" x14ac:dyDescent="0.2">
      <c r="A3" s="132"/>
      <c r="B3" s="132"/>
      <c r="C3" s="1020" t="s">
        <v>2</v>
      </c>
      <c r="D3" s="1020"/>
      <c r="E3" s="1020"/>
      <c r="F3" s="1020"/>
    </row>
    <row r="4" spans="1:6" s="130" customFormat="1" ht="18.95" customHeight="1" x14ac:dyDescent="0.25">
      <c r="A4" s="1021" t="s">
        <v>264</v>
      </c>
      <c r="B4" s="1021"/>
      <c r="C4" s="133"/>
      <c r="D4" s="133"/>
      <c r="E4" s="133"/>
      <c r="F4" s="133"/>
    </row>
    <row r="5" spans="1:6" s="130" customFormat="1" ht="18.95" customHeight="1" x14ac:dyDescent="0.25">
      <c r="A5" s="1022" t="s">
        <v>265</v>
      </c>
      <c r="B5" s="1022"/>
      <c r="C5" s="1022"/>
      <c r="D5" s="134"/>
      <c r="E5" s="133"/>
      <c r="F5" s="133"/>
    </row>
    <row r="6" spans="1:6" s="130" customFormat="1" ht="18.95" customHeight="1" x14ac:dyDescent="0.25">
      <c r="A6" s="1018" t="s">
        <v>266</v>
      </c>
      <c r="B6" s="1018"/>
      <c r="C6" s="133"/>
      <c r="D6" s="133"/>
      <c r="E6" s="133"/>
      <c r="F6" s="133"/>
    </row>
    <row r="7" spans="1:6" s="130" customFormat="1" ht="18.75" customHeight="1" x14ac:dyDescent="0.25">
      <c r="A7" s="1018" t="s">
        <v>267</v>
      </c>
      <c r="B7" s="1018"/>
      <c r="C7" s="135"/>
      <c r="D7" s="135"/>
      <c r="E7" s="133"/>
      <c r="F7" s="133"/>
    </row>
    <row r="8" spans="1:6" ht="21.2" customHeight="1" x14ac:dyDescent="0.2">
      <c r="A8" s="58" t="s">
        <v>268</v>
      </c>
      <c r="B8" s="13" t="s">
        <v>1068</v>
      </c>
      <c r="C8" s="136">
        <v>4500</v>
      </c>
      <c r="D8" s="136" t="s">
        <v>23</v>
      </c>
      <c r="E8" s="136">
        <v>4500</v>
      </c>
      <c r="F8" s="136" t="s">
        <v>23</v>
      </c>
    </row>
    <row r="9" spans="1:6" ht="21.2" customHeight="1" x14ac:dyDescent="0.2">
      <c r="A9" s="13" t="s">
        <v>269</v>
      </c>
      <c r="B9" s="13"/>
      <c r="C9" s="136">
        <v>4500</v>
      </c>
      <c r="D9" s="136" t="s">
        <v>23</v>
      </c>
      <c r="E9" s="136">
        <v>4500</v>
      </c>
      <c r="F9" s="136" t="s">
        <v>23</v>
      </c>
    </row>
    <row r="10" spans="1:6" ht="21.2" customHeight="1" x14ac:dyDescent="0.2">
      <c r="A10" s="44" t="s">
        <v>270</v>
      </c>
      <c r="B10" s="44"/>
      <c r="C10" s="136">
        <v>9000</v>
      </c>
      <c r="D10" s="136" t="s">
        <v>23</v>
      </c>
      <c r="E10" s="136">
        <v>9000</v>
      </c>
      <c r="F10" s="136" t="s">
        <v>23</v>
      </c>
    </row>
    <row r="11" spans="1:6" ht="21.2" customHeight="1" x14ac:dyDescent="0.2">
      <c r="A11" s="44" t="s">
        <v>271</v>
      </c>
      <c r="B11" s="44"/>
      <c r="C11" s="136">
        <v>3500</v>
      </c>
      <c r="D11" s="136" t="s">
        <v>23</v>
      </c>
      <c r="E11" s="136">
        <v>3500</v>
      </c>
      <c r="F11" s="136" t="s">
        <v>23</v>
      </c>
    </row>
    <row r="12" spans="1:6" ht="21.2" customHeight="1" x14ac:dyDescent="0.2">
      <c r="A12" s="44" t="s">
        <v>272</v>
      </c>
      <c r="B12" s="44"/>
      <c r="C12" s="136">
        <v>13000</v>
      </c>
      <c r="D12" s="136" t="s">
        <v>23</v>
      </c>
      <c r="E12" s="136" t="s">
        <v>23</v>
      </c>
      <c r="F12" s="136">
        <f>SUM(C12:C12)</f>
        <v>13000</v>
      </c>
    </row>
    <row r="13" spans="1:6" ht="21.2" customHeight="1" x14ac:dyDescent="0.2">
      <c r="A13" s="44" t="s">
        <v>273</v>
      </c>
      <c r="B13" s="44"/>
      <c r="C13" s="136">
        <v>10000</v>
      </c>
      <c r="D13" s="136" t="s">
        <v>23</v>
      </c>
      <c r="E13" s="136" t="s">
        <v>23</v>
      </c>
      <c r="F13" s="136">
        <f t="shared" ref="F13:F22" si="0">SUM(C13:C13)</f>
        <v>10000</v>
      </c>
    </row>
    <row r="14" spans="1:6" ht="21.2" customHeight="1" x14ac:dyDescent="0.25">
      <c r="A14" s="444" t="s">
        <v>274</v>
      </c>
      <c r="B14" s="444"/>
      <c r="C14" s="136">
        <v>10000</v>
      </c>
      <c r="D14" s="136" t="s">
        <v>23</v>
      </c>
      <c r="E14" s="136" t="s">
        <v>23</v>
      </c>
      <c r="F14" s="136">
        <f t="shared" si="0"/>
        <v>10000</v>
      </c>
    </row>
    <row r="15" spans="1:6" ht="21.2" customHeight="1" x14ac:dyDescent="0.25">
      <c r="A15" s="444" t="s">
        <v>275</v>
      </c>
      <c r="B15" s="444"/>
      <c r="C15" s="136">
        <v>22500</v>
      </c>
      <c r="D15" s="136" t="s">
        <v>23</v>
      </c>
      <c r="E15" s="136" t="s">
        <v>23</v>
      </c>
      <c r="F15" s="136">
        <f t="shared" si="0"/>
        <v>22500</v>
      </c>
    </row>
    <row r="16" spans="1:6" ht="21.2" customHeight="1" x14ac:dyDescent="0.2">
      <c r="A16" s="13" t="s">
        <v>276</v>
      </c>
      <c r="B16" s="13"/>
      <c r="C16" s="136">
        <v>22500</v>
      </c>
      <c r="D16" s="136" t="s">
        <v>23</v>
      </c>
      <c r="E16" s="136" t="s">
        <v>23</v>
      </c>
      <c r="F16" s="136">
        <f t="shared" si="0"/>
        <v>22500</v>
      </c>
    </row>
    <row r="17" spans="1:8" ht="21.2" customHeight="1" x14ac:dyDescent="0.2">
      <c r="A17" s="130"/>
      <c r="B17" s="13" t="s">
        <v>277</v>
      </c>
      <c r="C17" s="136">
        <v>13000</v>
      </c>
      <c r="D17" s="136" t="s">
        <v>23</v>
      </c>
      <c r="E17" s="136" t="s">
        <v>23</v>
      </c>
      <c r="F17" s="136">
        <f t="shared" si="0"/>
        <v>13000</v>
      </c>
    </row>
    <row r="18" spans="1:8" s="137" customFormat="1" ht="21.2" customHeight="1" x14ac:dyDescent="0.2">
      <c r="A18" s="138"/>
      <c r="B18" s="13" t="s">
        <v>278</v>
      </c>
      <c r="C18" s="136">
        <v>20000</v>
      </c>
      <c r="D18" s="136" t="s">
        <v>23</v>
      </c>
      <c r="E18" s="136" t="s">
        <v>23</v>
      </c>
      <c r="F18" s="136">
        <f t="shared" si="0"/>
        <v>20000</v>
      </c>
    </row>
    <row r="19" spans="1:8" s="137" customFormat="1" ht="21.2" customHeight="1" x14ac:dyDescent="0.2">
      <c r="A19" s="138"/>
      <c r="B19" s="13" t="s">
        <v>279</v>
      </c>
      <c r="C19" s="136">
        <v>20000</v>
      </c>
      <c r="D19" s="136" t="s">
        <v>23</v>
      </c>
      <c r="E19" s="136" t="s">
        <v>23</v>
      </c>
      <c r="F19" s="136">
        <f t="shared" si="0"/>
        <v>20000</v>
      </c>
    </row>
    <row r="20" spans="1:8" ht="24" customHeight="1" x14ac:dyDescent="0.2">
      <c r="A20" s="130"/>
      <c r="B20" s="13" t="s">
        <v>284</v>
      </c>
      <c r="C20" s="136">
        <v>20000</v>
      </c>
      <c r="D20" s="136" t="s">
        <v>23</v>
      </c>
      <c r="E20" s="136" t="s">
        <v>23</v>
      </c>
      <c r="F20" s="136">
        <f t="shared" si="0"/>
        <v>20000</v>
      </c>
    </row>
    <row r="21" spans="1:8" s="139" customFormat="1" ht="21" customHeight="1" x14ac:dyDescent="0.25">
      <c r="A21" s="138"/>
      <c r="B21" s="13" t="s">
        <v>1108</v>
      </c>
      <c r="C21" s="136">
        <v>14400</v>
      </c>
      <c r="D21" s="136" t="s">
        <v>23</v>
      </c>
      <c r="E21" s="136" t="s">
        <v>23</v>
      </c>
      <c r="F21" s="136">
        <f t="shared" si="0"/>
        <v>14400</v>
      </c>
    </row>
    <row r="22" spans="1:8" s="139" customFormat="1" ht="21" customHeight="1" x14ac:dyDescent="0.25">
      <c r="A22" s="138"/>
      <c r="B22" s="13" t="s">
        <v>285</v>
      </c>
      <c r="C22" s="136">
        <v>20000</v>
      </c>
      <c r="D22" s="136" t="s">
        <v>23</v>
      </c>
      <c r="E22" s="136" t="s">
        <v>23</v>
      </c>
      <c r="F22" s="136">
        <f t="shared" si="0"/>
        <v>20000</v>
      </c>
      <c r="G22" s="140"/>
      <c r="H22" s="140"/>
    </row>
    <row r="23" spans="1:8" s="130" customFormat="1" ht="20.100000000000001" customHeight="1" x14ac:dyDescent="0.2">
      <c r="A23" s="962" t="s">
        <v>2908</v>
      </c>
      <c r="B23" s="962"/>
      <c r="C23" s="962"/>
      <c r="D23" s="962"/>
      <c r="E23" s="962"/>
      <c r="F23" s="962"/>
    </row>
    <row r="24" spans="1:8" s="130" customFormat="1" ht="30" customHeight="1" x14ac:dyDescent="0.2">
      <c r="A24" s="1019" t="s">
        <v>261</v>
      </c>
      <c r="B24" s="1019"/>
      <c r="C24" s="131" t="s">
        <v>1069</v>
      </c>
      <c r="D24" s="131" t="s">
        <v>262</v>
      </c>
      <c r="E24" s="131" t="s">
        <v>263</v>
      </c>
      <c r="F24" s="131" t="s">
        <v>1070</v>
      </c>
    </row>
    <row r="25" spans="1:8" s="130" customFormat="1" ht="20.25" customHeight="1" x14ac:dyDescent="0.2">
      <c r="A25" s="132"/>
      <c r="B25" s="132"/>
      <c r="C25" s="1020" t="s">
        <v>2</v>
      </c>
      <c r="D25" s="1020"/>
      <c r="E25" s="1020"/>
      <c r="F25" s="1020"/>
    </row>
    <row r="26" spans="1:8" s="130" customFormat="1" ht="18.95" customHeight="1" x14ac:dyDescent="0.25">
      <c r="A26" s="1021" t="s">
        <v>280</v>
      </c>
      <c r="B26" s="1021"/>
      <c r="C26" s="133"/>
      <c r="D26" s="133"/>
      <c r="E26" s="133"/>
      <c r="F26" s="133"/>
    </row>
    <row r="27" spans="1:8" s="130" customFormat="1" ht="18.95" customHeight="1" x14ac:dyDescent="0.25">
      <c r="A27" s="1022" t="s">
        <v>281</v>
      </c>
      <c r="B27" s="1022"/>
      <c r="C27" s="1022"/>
      <c r="D27" s="134"/>
      <c r="E27" s="133"/>
      <c r="F27" s="133"/>
    </row>
    <row r="28" spans="1:8" s="130" customFormat="1" ht="18.95" customHeight="1" x14ac:dyDescent="0.25">
      <c r="A28" s="1023" t="s">
        <v>282</v>
      </c>
      <c r="B28" s="1023"/>
      <c r="C28" s="133"/>
      <c r="D28" s="133"/>
      <c r="E28" s="133"/>
      <c r="F28" s="133"/>
    </row>
    <row r="29" spans="1:8" s="130" customFormat="1" ht="18" customHeight="1" x14ac:dyDescent="0.25">
      <c r="A29" s="1018" t="s">
        <v>283</v>
      </c>
      <c r="B29" s="1018"/>
      <c r="C29" s="135"/>
      <c r="D29" s="135"/>
      <c r="E29" s="133"/>
      <c r="F29" s="133"/>
    </row>
    <row r="30" spans="1:8" s="139" customFormat="1" ht="18" customHeight="1" x14ac:dyDescent="0.25">
      <c r="A30" s="138"/>
      <c r="B30" s="13" t="s">
        <v>286</v>
      </c>
      <c r="C30" s="136">
        <v>20000</v>
      </c>
      <c r="D30" s="136" t="s">
        <v>23</v>
      </c>
      <c r="E30" s="136" t="s">
        <v>23</v>
      </c>
      <c r="F30" s="136">
        <f t="shared" ref="F30:F45" si="1">SUM(C30:C30)</f>
        <v>20000</v>
      </c>
    </row>
    <row r="31" spans="1:8" s="139" customFormat="1" ht="18" customHeight="1" x14ac:dyDescent="0.25">
      <c r="A31" s="138"/>
      <c r="B31" s="13" t="s">
        <v>287</v>
      </c>
      <c r="C31" s="136">
        <v>27000</v>
      </c>
      <c r="D31" s="136" t="s">
        <v>23</v>
      </c>
      <c r="E31" s="136" t="s">
        <v>23</v>
      </c>
      <c r="F31" s="136">
        <f t="shared" si="1"/>
        <v>27000</v>
      </c>
    </row>
    <row r="32" spans="1:8" s="139" customFormat="1" ht="18" customHeight="1" x14ac:dyDescent="0.25">
      <c r="A32" s="138"/>
      <c r="B32" s="13" t="s">
        <v>288</v>
      </c>
      <c r="C32" s="136">
        <v>7500</v>
      </c>
      <c r="D32" s="136" t="s">
        <v>23</v>
      </c>
      <c r="E32" s="136" t="s">
        <v>23</v>
      </c>
      <c r="F32" s="136">
        <f t="shared" si="1"/>
        <v>7500</v>
      </c>
    </row>
    <row r="33" spans="1:8" s="142" customFormat="1" ht="18" customHeight="1" x14ac:dyDescent="0.25">
      <c r="A33" s="141"/>
      <c r="B33" s="13" t="s">
        <v>289</v>
      </c>
      <c r="C33" s="136">
        <v>25000</v>
      </c>
      <c r="D33" s="136" t="s">
        <v>23</v>
      </c>
      <c r="E33" s="136" t="s">
        <v>23</v>
      </c>
      <c r="F33" s="136">
        <f t="shared" si="1"/>
        <v>25000</v>
      </c>
    </row>
    <row r="34" spans="1:8" s="139" customFormat="1" ht="18" customHeight="1" x14ac:dyDescent="0.25">
      <c r="A34" s="138"/>
      <c r="B34" s="13" t="s">
        <v>1109</v>
      </c>
      <c r="C34" s="136">
        <v>30000</v>
      </c>
      <c r="D34" s="136" t="s">
        <v>23</v>
      </c>
      <c r="E34" s="136" t="s">
        <v>23</v>
      </c>
      <c r="F34" s="136">
        <f t="shared" si="1"/>
        <v>30000</v>
      </c>
    </row>
    <row r="35" spans="1:8" s="143" customFormat="1" ht="18" customHeight="1" x14ac:dyDescent="0.25">
      <c r="A35" s="138"/>
      <c r="B35" s="13" t="s">
        <v>290</v>
      </c>
      <c r="C35" s="136">
        <v>20000</v>
      </c>
      <c r="D35" s="136" t="s">
        <v>23</v>
      </c>
      <c r="E35" s="136" t="s">
        <v>23</v>
      </c>
      <c r="F35" s="136">
        <f t="shared" si="1"/>
        <v>20000</v>
      </c>
    </row>
    <row r="36" spans="1:8" s="139" customFormat="1" ht="18" customHeight="1" x14ac:dyDescent="0.25">
      <c r="A36" s="138"/>
      <c r="B36" s="13" t="s">
        <v>291</v>
      </c>
      <c r="C36" s="136">
        <v>12500</v>
      </c>
      <c r="D36" s="136" t="s">
        <v>23</v>
      </c>
      <c r="E36" s="136" t="s">
        <v>23</v>
      </c>
      <c r="F36" s="136">
        <f t="shared" si="1"/>
        <v>12500</v>
      </c>
    </row>
    <row r="37" spans="1:8" s="139" customFormat="1" ht="18" customHeight="1" x14ac:dyDescent="0.25">
      <c r="A37" s="138"/>
      <c r="B37" s="13" t="s">
        <v>292</v>
      </c>
      <c r="C37" s="136">
        <v>10000</v>
      </c>
      <c r="D37" s="136" t="s">
        <v>23</v>
      </c>
      <c r="E37" s="136" t="s">
        <v>23</v>
      </c>
      <c r="F37" s="136">
        <f t="shared" si="1"/>
        <v>10000</v>
      </c>
    </row>
    <row r="38" spans="1:8" s="142" customFormat="1" ht="18" customHeight="1" x14ac:dyDescent="0.25">
      <c r="A38" s="141"/>
      <c r="B38" s="13" t="s">
        <v>293</v>
      </c>
      <c r="C38" s="136">
        <v>9200</v>
      </c>
      <c r="D38" s="136" t="s">
        <v>23</v>
      </c>
      <c r="E38" s="136" t="s">
        <v>23</v>
      </c>
      <c r="F38" s="136">
        <f t="shared" si="1"/>
        <v>9200</v>
      </c>
    </row>
    <row r="39" spans="1:8" s="139" customFormat="1" ht="18" customHeight="1" x14ac:dyDescent="0.25">
      <c r="A39" s="138"/>
      <c r="B39" s="13" t="s">
        <v>294</v>
      </c>
      <c r="C39" s="136">
        <v>27100</v>
      </c>
      <c r="D39" s="136" t="s">
        <v>23</v>
      </c>
      <c r="E39" s="136" t="s">
        <v>23</v>
      </c>
      <c r="F39" s="136">
        <f t="shared" si="1"/>
        <v>27100</v>
      </c>
    </row>
    <row r="40" spans="1:8" s="139" customFormat="1" ht="18" customHeight="1" x14ac:dyDescent="0.25">
      <c r="A40" s="138"/>
      <c r="B40" s="13" t="s">
        <v>295</v>
      </c>
      <c r="C40" s="136">
        <v>21300</v>
      </c>
      <c r="D40" s="136" t="s">
        <v>23</v>
      </c>
      <c r="E40" s="136" t="s">
        <v>23</v>
      </c>
      <c r="F40" s="136">
        <f t="shared" si="1"/>
        <v>21300</v>
      </c>
    </row>
    <row r="41" spans="1:8" s="142" customFormat="1" ht="18" customHeight="1" x14ac:dyDescent="0.25">
      <c r="A41" s="141"/>
      <c r="B41" s="13" t="s">
        <v>296</v>
      </c>
      <c r="C41" s="136">
        <v>23800</v>
      </c>
      <c r="D41" s="136" t="s">
        <v>23</v>
      </c>
      <c r="E41" s="136" t="s">
        <v>23</v>
      </c>
      <c r="F41" s="136">
        <f t="shared" si="1"/>
        <v>23800</v>
      </c>
    </row>
    <row r="42" spans="1:8" s="142" customFormat="1" ht="18" customHeight="1" x14ac:dyDescent="0.25">
      <c r="A42" s="141"/>
      <c r="B42" s="145" t="s">
        <v>297</v>
      </c>
      <c r="C42" s="136">
        <v>14200</v>
      </c>
      <c r="D42" s="136" t="s">
        <v>23</v>
      </c>
      <c r="E42" s="136" t="s">
        <v>23</v>
      </c>
      <c r="F42" s="136">
        <f t="shared" si="1"/>
        <v>14200</v>
      </c>
    </row>
    <row r="43" spans="1:8" s="139" customFormat="1" ht="18" customHeight="1" x14ac:dyDescent="0.25">
      <c r="A43" s="138"/>
      <c r="B43" s="13" t="s">
        <v>301</v>
      </c>
      <c r="C43" s="136">
        <v>21600</v>
      </c>
      <c r="D43" s="136" t="s">
        <v>23</v>
      </c>
      <c r="E43" s="136" t="s">
        <v>23</v>
      </c>
      <c r="F43" s="136">
        <f t="shared" si="1"/>
        <v>21600</v>
      </c>
    </row>
    <row r="44" spans="1:8" s="142" customFormat="1" ht="18" customHeight="1" x14ac:dyDescent="0.25">
      <c r="A44" s="141"/>
      <c r="B44" s="13" t="s">
        <v>302</v>
      </c>
      <c r="C44" s="136">
        <v>46700</v>
      </c>
      <c r="D44" s="136" t="s">
        <v>23</v>
      </c>
      <c r="E44" s="136" t="s">
        <v>23</v>
      </c>
      <c r="F44" s="136">
        <f t="shared" si="1"/>
        <v>46700</v>
      </c>
      <c r="G44" s="144"/>
      <c r="H44" s="144"/>
    </row>
    <row r="45" spans="1:8" s="143" customFormat="1" ht="18" customHeight="1" x14ac:dyDescent="0.25">
      <c r="A45" s="138"/>
      <c r="B45" s="13" t="s">
        <v>303</v>
      </c>
      <c r="C45" s="136">
        <v>14800</v>
      </c>
      <c r="D45" s="136" t="s">
        <v>23</v>
      </c>
      <c r="E45" s="136" t="s">
        <v>23</v>
      </c>
      <c r="F45" s="136">
        <f t="shared" si="1"/>
        <v>14800</v>
      </c>
    </row>
    <row r="46" spans="1:8" s="130" customFormat="1" ht="20.100000000000001" customHeight="1" x14ac:dyDescent="0.2">
      <c r="A46" s="962" t="s">
        <v>2908</v>
      </c>
      <c r="B46" s="962"/>
      <c r="C46" s="962"/>
      <c r="D46" s="962"/>
      <c r="E46" s="962"/>
      <c r="F46" s="962"/>
    </row>
    <row r="47" spans="1:8" s="130" customFormat="1" ht="30" customHeight="1" x14ac:dyDescent="0.2">
      <c r="A47" s="1019" t="s">
        <v>261</v>
      </c>
      <c r="B47" s="1019"/>
      <c r="C47" s="131" t="s">
        <v>1069</v>
      </c>
      <c r="D47" s="131" t="s">
        <v>262</v>
      </c>
      <c r="E47" s="131" t="s">
        <v>263</v>
      </c>
      <c r="F47" s="131" t="s">
        <v>1070</v>
      </c>
    </row>
    <row r="48" spans="1:8" s="130" customFormat="1" ht="20.25" customHeight="1" x14ac:dyDescent="0.2">
      <c r="A48" s="132"/>
      <c r="B48" s="132"/>
      <c r="C48" s="1020" t="s">
        <v>2</v>
      </c>
      <c r="D48" s="1020"/>
      <c r="E48" s="1020"/>
      <c r="F48" s="1020"/>
    </row>
    <row r="49" spans="1:6" s="130" customFormat="1" ht="18.95" customHeight="1" x14ac:dyDescent="0.25">
      <c r="A49" s="1021" t="s">
        <v>298</v>
      </c>
      <c r="B49" s="1021"/>
      <c r="C49" s="133"/>
      <c r="D49" s="133"/>
      <c r="E49" s="133"/>
      <c r="F49" s="133"/>
    </row>
    <row r="50" spans="1:6" s="130" customFormat="1" ht="18.95" customHeight="1" x14ac:dyDescent="0.25">
      <c r="A50" s="1022" t="s">
        <v>299</v>
      </c>
      <c r="B50" s="1022"/>
      <c r="C50" s="1022"/>
      <c r="D50" s="134"/>
      <c r="E50" s="133"/>
      <c r="F50" s="133"/>
    </row>
    <row r="51" spans="1:6" s="130" customFormat="1" ht="18.95" customHeight="1" x14ac:dyDescent="0.25">
      <c r="A51" s="1018" t="s">
        <v>300</v>
      </c>
      <c r="B51" s="1018"/>
      <c r="C51" s="133"/>
      <c r="D51" s="133"/>
      <c r="E51" s="133"/>
      <c r="F51" s="133"/>
    </row>
    <row r="52" spans="1:6" s="130" customFormat="1" ht="18.95" customHeight="1" x14ac:dyDescent="0.25">
      <c r="A52" s="1018" t="s">
        <v>283</v>
      </c>
      <c r="B52" s="1018"/>
      <c r="C52" s="135"/>
      <c r="D52" s="135"/>
      <c r="E52" s="133"/>
      <c r="F52" s="133"/>
    </row>
    <row r="53" spans="1:6" s="139" customFormat="1" ht="22.5" customHeight="1" x14ac:dyDescent="0.25">
      <c r="A53" s="138"/>
      <c r="B53" s="145" t="s">
        <v>304</v>
      </c>
      <c r="C53" s="136">
        <v>31200</v>
      </c>
      <c r="D53" s="136" t="s">
        <v>23</v>
      </c>
      <c r="E53" s="136" t="s">
        <v>23</v>
      </c>
      <c r="F53" s="136">
        <f t="shared" ref="F53:F66" si="2">SUM(C53:C53)</f>
        <v>31200</v>
      </c>
    </row>
    <row r="54" spans="1:6" s="139" customFormat="1" ht="22.5" customHeight="1" x14ac:dyDescent="0.25">
      <c r="A54" s="138"/>
      <c r="B54" s="13" t="s">
        <v>305</v>
      </c>
      <c r="C54" s="136">
        <v>20400</v>
      </c>
      <c r="D54" s="136" t="s">
        <v>23</v>
      </c>
      <c r="E54" s="136" t="s">
        <v>23</v>
      </c>
      <c r="F54" s="136">
        <f t="shared" si="2"/>
        <v>20400</v>
      </c>
    </row>
    <row r="55" spans="1:6" s="142" customFormat="1" ht="22.5" customHeight="1" x14ac:dyDescent="0.25">
      <c r="A55" s="141"/>
      <c r="B55" s="13" t="s">
        <v>306</v>
      </c>
      <c r="C55" s="136">
        <v>10000</v>
      </c>
      <c r="D55" s="136" t="s">
        <v>23</v>
      </c>
      <c r="E55" s="136" t="s">
        <v>23</v>
      </c>
      <c r="F55" s="136">
        <f t="shared" si="2"/>
        <v>10000</v>
      </c>
    </row>
    <row r="56" spans="1:6" s="143" customFormat="1" ht="22.5" customHeight="1" x14ac:dyDescent="0.25">
      <c r="A56" s="138"/>
      <c r="B56" s="13" t="s">
        <v>307</v>
      </c>
      <c r="C56" s="136">
        <v>4600</v>
      </c>
      <c r="D56" s="136" t="s">
        <v>23</v>
      </c>
      <c r="E56" s="136" t="s">
        <v>23</v>
      </c>
      <c r="F56" s="136">
        <f t="shared" si="2"/>
        <v>4600</v>
      </c>
    </row>
    <row r="57" spans="1:6" s="139" customFormat="1" ht="22.5" customHeight="1" x14ac:dyDescent="0.25">
      <c r="A57" s="138"/>
      <c r="B57" s="13" t="s">
        <v>308</v>
      </c>
      <c r="C57" s="136">
        <v>1500</v>
      </c>
      <c r="D57" s="136" t="s">
        <v>23</v>
      </c>
      <c r="E57" s="136" t="s">
        <v>23</v>
      </c>
      <c r="F57" s="136">
        <f t="shared" si="2"/>
        <v>1500</v>
      </c>
    </row>
    <row r="58" spans="1:6" s="139" customFormat="1" ht="22.5" customHeight="1" x14ac:dyDescent="0.25">
      <c r="A58" s="138"/>
      <c r="B58" s="13" t="s">
        <v>309</v>
      </c>
      <c r="C58" s="136">
        <v>50000</v>
      </c>
      <c r="D58" s="136" t="s">
        <v>23</v>
      </c>
      <c r="E58" s="136" t="s">
        <v>23</v>
      </c>
      <c r="F58" s="136">
        <f t="shared" si="2"/>
        <v>50000</v>
      </c>
    </row>
    <row r="59" spans="1:6" s="139" customFormat="1" ht="22.5" customHeight="1" x14ac:dyDescent="0.25">
      <c r="A59" s="138"/>
      <c r="B59" s="13" t="s">
        <v>310</v>
      </c>
      <c r="C59" s="136">
        <v>25100</v>
      </c>
      <c r="D59" s="136" t="s">
        <v>23</v>
      </c>
      <c r="E59" s="136" t="s">
        <v>23</v>
      </c>
      <c r="F59" s="136">
        <f t="shared" si="2"/>
        <v>25100</v>
      </c>
    </row>
    <row r="60" spans="1:6" s="139" customFormat="1" ht="22.5" customHeight="1" x14ac:dyDescent="0.25">
      <c r="A60" s="138"/>
      <c r="B60" s="13" t="s">
        <v>311</v>
      </c>
      <c r="C60" s="136">
        <v>17700</v>
      </c>
      <c r="D60" s="136" t="s">
        <v>23</v>
      </c>
      <c r="E60" s="136" t="s">
        <v>23</v>
      </c>
      <c r="F60" s="136">
        <f t="shared" si="2"/>
        <v>17700</v>
      </c>
    </row>
    <row r="61" spans="1:6" s="139" customFormat="1" ht="22.5" customHeight="1" x14ac:dyDescent="0.25">
      <c r="A61" s="138"/>
      <c r="B61" s="13" t="s">
        <v>1075</v>
      </c>
      <c r="C61" s="136">
        <v>20100</v>
      </c>
      <c r="D61" s="136" t="s">
        <v>23</v>
      </c>
      <c r="E61" s="136" t="s">
        <v>23</v>
      </c>
      <c r="F61" s="136">
        <f t="shared" si="2"/>
        <v>20100</v>
      </c>
    </row>
    <row r="62" spans="1:6" s="139" customFormat="1" ht="22.5" customHeight="1" x14ac:dyDescent="0.25">
      <c r="A62" s="138"/>
      <c r="B62" s="13" t="s">
        <v>1076</v>
      </c>
      <c r="C62" s="136">
        <v>19100</v>
      </c>
      <c r="D62" s="136" t="s">
        <v>23</v>
      </c>
      <c r="E62" s="136" t="s">
        <v>23</v>
      </c>
      <c r="F62" s="136">
        <f t="shared" si="2"/>
        <v>19100</v>
      </c>
    </row>
    <row r="63" spans="1:6" s="139" customFormat="1" ht="22.5" customHeight="1" x14ac:dyDescent="0.25">
      <c r="A63" s="138"/>
      <c r="B63" s="13" t="s">
        <v>1077</v>
      </c>
      <c r="C63" s="136">
        <v>19100</v>
      </c>
      <c r="D63" s="136" t="s">
        <v>23</v>
      </c>
      <c r="E63" s="136" t="s">
        <v>23</v>
      </c>
      <c r="F63" s="136">
        <f t="shared" si="2"/>
        <v>19100</v>
      </c>
    </row>
    <row r="64" spans="1:6" s="139" customFormat="1" ht="22.5" customHeight="1" x14ac:dyDescent="0.25">
      <c r="A64" s="138"/>
      <c r="B64" s="13" t="s">
        <v>313</v>
      </c>
      <c r="C64" s="136">
        <v>15000</v>
      </c>
      <c r="D64" s="136" t="s">
        <v>23</v>
      </c>
      <c r="E64" s="136" t="s">
        <v>23</v>
      </c>
      <c r="F64" s="136">
        <f t="shared" si="2"/>
        <v>15000</v>
      </c>
    </row>
    <row r="65" spans="1:6" s="139" customFormat="1" ht="22.5" customHeight="1" x14ac:dyDescent="0.25">
      <c r="A65" s="138"/>
      <c r="B65" s="13" t="s">
        <v>1078</v>
      </c>
      <c r="C65" s="136">
        <v>25000</v>
      </c>
      <c r="D65" s="136" t="s">
        <v>23</v>
      </c>
      <c r="E65" s="136" t="s">
        <v>23</v>
      </c>
      <c r="F65" s="136">
        <f t="shared" si="2"/>
        <v>25000</v>
      </c>
    </row>
    <row r="66" spans="1:6" s="139" customFormat="1" ht="22.5" customHeight="1" x14ac:dyDescent="0.25">
      <c r="A66" s="138"/>
      <c r="B66" s="13" t="s">
        <v>1079</v>
      </c>
      <c r="C66" s="136">
        <v>20000</v>
      </c>
      <c r="D66" s="136" t="s">
        <v>23</v>
      </c>
      <c r="E66" s="136" t="s">
        <v>23</v>
      </c>
      <c r="F66" s="136">
        <f t="shared" si="2"/>
        <v>20000</v>
      </c>
    </row>
    <row r="67" spans="1:6" s="130" customFormat="1" ht="20.100000000000001" customHeight="1" x14ac:dyDescent="0.2">
      <c r="A67" s="962" t="s">
        <v>2909</v>
      </c>
      <c r="B67" s="962"/>
      <c r="C67" s="962"/>
      <c r="D67" s="962"/>
      <c r="E67" s="962"/>
      <c r="F67" s="962"/>
    </row>
    <row r="68" spans="1:6" s="130" customFormat="1" ht="30" customHeight="1" x14ac:dyDescent="0.2">
      <c r="A68" s="1019" t="s">
        <v>261</v>
      </c>
      <c r="B68" s="1019"/>
      <c r="C68" s="131" t="s">
        <v>1069</v>
      </c>
      <c r="D68" s="131" t="s">
        <v>262</v>
      </c>
      <c r="E68" s="131" t="s">
        <v>263</v>
      </c>
      <c r="F68" s="131" t="s">
        <v>1070</v>
      </c>
    </row>
    <row r="69" spans="1:6" s="130" customFormat="1" ht="20.25" customHeight="1" x14ac:dyDescent="0.2">
      <c r="A69" s="132"/>
      <c r="B69" s="132"/>
      <c r="C69" s="1020" t="s">
        <v>2</v>
      </c>
      <c r="D69" s="1020"/>
      <c r="E69" s="1020"/>
      <c r="F69" s="1020"/>
    </row>
    <row r="70" spans="1:6" s="130" customFormat="1" ht="18.95" customHeight="1" x14ac:dyDescent="0.25">
      <c r="A70" s="1021" t="s">
        <v>298</v>
      </c>
      <c r="B70" s="1021"/>
      <c r="C70" s="133"/>
      <c r="D70" s="133"/>
      <c r="E70" s="133"/>
      <c r="F70" s="133"/>
    </row>
    <row r="71" spans="1:6" s="130" customFormat="1" ht="18.95" customHeight="1" x14ac:dyDescent="0.25">
      <c r="A71" s="1022" t="s">
        <v>299</v>
      </c>
      <c r="B71" s="1022"/>
      <c r="C71" s="1022"/>
      <c r="D71" s="134"/>
      <c r="E71" s="133"/>
      <c r="F71" s="133"/>
    </row>
    <row r="72" spans="1:6" s="130" customFormat="1" ht="18.95" customHeight="1" x14ac:dyDescent="0.25">
      <c r="A72" s="1018" t="s">
        <v>300</v>
      </c>
      <c r="B72" s="1018"/>
      <c r="C72" s="133"/>
      <c r="D72" s="133"/>
      <c r="E72" s="133"/>
      <c r="F72" s="133"/>
    </row>
    <row r="73" spans="1:6" s="130" customFormat="1" ht="18.95" customHeight="1" x14ac:dyDescent="0.25">
      <c r="A73" s="1018" t="s">
        <v>312</v>
      </c>
      <c r="B73" s="1018"/>
      <c r="C73" s="1024"/>
      <c r="D73" s="135"/>
      <c r="E73" s="133"/>
      <c r="F73" s="133"/>
    </row>
    <row r="74" spans="1:6" s="139" customFormat="1" ht="22.5" customHeight="1" x14ac:dyDescent="0.25">
      <c r="A74" s="138"/>
      <c r="B74" s="13" t="s">
        <v>1072</v>
      </c>
      <c r="C74" s="136">
        <v>27700</v>
      </c>
      <c r="D74" s="136" t="s">
        <v>23</v>
      </c>
      <c r="E74" s="136" t="s">
        <v>23</v>
      </c>
      <c r="F74" s="136">
        <f t="shared" ref="F74:F76" si="3">SUM(C74:C74)</f>
        <v>27700</v>
      </c>
    </row>
    <row r="75" spans="1:6" s="139" customFormat="1" ht="22.5" customHeight="1" x14ac:dyDescent="0.25">
      <c r="A75" s="138"/>
      <c r="B75" s="13" t="s">
        <v>1073</v>
      </c>
      <c r="C75" s="136">
        <v>43700</v>
      </c>
      <c r="D75" s="136" t="s">
        <v>23</v>
      </c>
      <c r="E75" s="136" t="s">
        <v>23</v>
      </c>
      <c r="F75" s="136">
        <f t="shared" si="3"/>
        <v>43700</v>
      </c>
    </row>
    <row r="76" spans="1:6" s="139" customFormat="1" ht="22.5" customHeight="1" x14ac:dyDescent="0.25">
      <c r="A76" s="138"/>
      <c r="B76" s="13" t="s">
        <v>1074</v>
      </c>
      <c r="C76" s="136">
        <v>10000</v>
      </c>
      <c r="D76" s="136" t="s">
        <v>23</v>
      </c>
      <c r="E76" s="136" t="s">
        <v>23</v>
      </c>
      <c r="F76" s="136">
        <f t="shared" si="3"/>
        <v>10000</v>
      </c>
    </row>
    <row r="77" spans="1:6" s="139" customFormat="1" ht="22.5" customHeight="1" x14ac:dyDescent="0.25">
      <c r="A77" s="138"/>
      <c r="B77" s="44" t="s">
        <v>1071</v>
      </c>
      <c r="C77" s="136" t="s">
        <v>23</v>
      </c>
      <c r="D77" s="136">
        <v>30000</v>
      </c>
      <c r="E77" s="136" t="s">
        <v>23</v>
      </c>
      <c r="F77" s="136">
        <f>SUM(D77:D77)</f>
        <v>30000</v>
      </c>
    </row>
    <row r="78" spans="1:6" s="139" customFormat="1" ht="22.5" customHeight="1" x14ac:dyDescent="0.25">
      <c r="A78" s="138"/>
      <c r="B78" s="44" t="s">
        <v>1080</v>
      </c>
      <c r="C78" s="136" t="s">
        <v>23</v>
      </c>
      <c r="D78" s="136">
        <v>25000</v>
      </c>
      <c r="E78" s="136" t="s">
        <v>23</v>
      </c>
      <c r="F78" s="136">
        <f t="shared" ref="F78:F81" si="4">SUM(D78:D78)</f>
        <v>25000</v>
      </c>
    </row>
    <row r="79" spans="1:6" s="139" customFormat="1" ht="22.5" customHeight="1" x14ac:dyDescent="0.25">
      <c r="A79" s="138"/>
      <c r="B79" s="44" t="s">
        <v>314</v>
      </c>
      <c r="C79" s="136" t="s">
        <v>23</v>
      </c>
      <c r="D79" s="136">
        <v>40000</v>
      </c>
      <c r="E79" s="136" t="s">
        <v>23</v>
      </c>
      <c r="F79" s="136">
        <f t="shared" si="4"/>
        <v>40000</v>
      </c>
    </row>
    <row r="80" spans="1:6" s="139" customFormat="1" ht="22.5" customHeight="1" x14ac:dyDescent="0.25">
      <c r="A80" s="138"/>
      <c r="B80" s="44" t="s">
        <v>1081</v>
      </c>
      <c r="C80" s="136" t="s">
        <v>23</v>
      </c>
      <c r="D80" s="136">
        <v>48100</v>
      </c>
      <c r="E80" s="136" t="s">
        <v>23</v>
      </c>
      <c r="F80" s="136">
        <f t="shared" si="4"/>
        <v>48100</v>
      </c>
    </row>
    <row r="81" spans="1:8" s="139" customFormat="1" ht="22.5" customHeight="1" x14ac:dyDescent="0.25">
      <c r="A81" s="138"/>
      <c r="B81" s="44" t="s">
        <v>1082</v>
      </c>
      <c r="C81" s="136" t="s">
        <v>23</v>
      </c>
      <c r="D81" s="136">
        <v>48500</v>
      </c>
      <c r="E81" s="136" t="s">
        <v>23</v>
      </c>
      <c r="F81" s="136">
        <f t="shared" si="4"/>
        <v>48500</v>
      </c>
    </row>
    <row r="82" spans="1:8" s="150" customFormat="1" ht="24.75" customHeight="1" x14ac:dyDescent="0.2">
      <c r="A82" s="146"/>
      <c r="B82" s="38" t="s">
        <v>1110</v>
      </c>
      <c r="C82" s="147">
        <f>SUM(SUM(C8:C22),SUM(C30:C45),SUM(C53:C66),SUM(C74:C81))</f>
        <v>897800</v>
      </c>
      <c r="D82" s="148">
        <f>SUM(SUM(D8:D22),SUM(D30:D45),SUM(D53:D66),SUM(D74:D81))</f>
        <v>191600</v>
      </c>
      <c r="E82" s="148">
        <f>SUM(SUM(E8:E22),SUM(E30:E45),SUM(E53:E66),SUM(E74:E81))</f>
        <v>21500</v>
      </c>
      <c r="F82" s="148">
        <f>SUM(SUM(F8:F22),SUM(F30:F45),SUM(F53:F66),SUM(F74:F81))</f>
        <v>1067900</v>
      </c>
      <c r="G82" s="149"/>
      <c r="H82" s="149"/>
    </row>
    <row r="83" spans="1:8" ht="26.25" customHeight="1" x14ac:dyDescent="0.2"/>
    <row r="84" spans="1:8" ht="24.75" customHeight="1" x14ac:dyDescent="0.2"/>
    <row r="85" spans="1:8" ht="29.25" customHeight="1" x14ac:dyDescent="0.2">
      <c r="B85" s="137"/>
    </row>
    <row r="86" spans="1:8" ht="21.75" customHeight="1" x14ac:dyDescent="0.2">
      <c r="B86" s="137"/>
    </row>
    <row r="87" spans="1:8" s="150" customFormat="1" ht="24.75" customHeight="1" x14ac:dyDescent="0.2">
      <c r="C87" s="152"/>
      <c r="D87" s="152"/>
      <c r="E87" s="152"/>
      <c r="F87" s="152"/>
    </row>
    <row r="88" spans="1:8" ht="26.25" customHeight="1" x14ac:dyDescent="0.2"/>
    <row r="89" spans="1:8" ht="27" customHeight="1" x14ac:dyDescent="0.2">
      <c r="B89" s="137"/>
    </row>
    <row r="90" spans="1:8" ht="31.5" customHeight="1" x14ac:dyDescent="0.2">
      <c r="B90" s="137"/>
    </row>
    <row r="91" spans="1:8" s="150" customFormat="1" ht="26.25" customHeight="1" x14ac:dyDescent="0.2">
      <c r="C91" s="152"/>
      <c r="D91" s="152"/>
      <c r="E91" s="152"/>
      <c r="F91" s="152"/>
    </row>
    <row r="92" spans="1:8" ht="27" customHeight="1" x14ac:dyDescent="0.2"/>
    <row r="93" spans="1:8" ht="21.75" customHeight="1" x14ac:dyDescent="0.2">
      <c r="B93" s="153"/>
    </row>
    <row r="94" spans="1:8" ht="21.75" customHeight="1" x14ac:dyDescent="0.2">
      <c r="B94" s="153"/>
    </row>
    <row r="95" spans="1:8" ht="31.5" customHeight="1" x14ac:dyDescent="0.2">
      <c r="B95" s="153"/>
    </row>
    <row r="96" spans="1:8" s="150" customFormat="1" ht="34.5" customHeight="1" x14ac:dyDescent="0.2">
      <c r="B96" s="154"/>
      <c r="C96" s="152"/>
      <c r="D96" s="152"/>
      <c r="E96" s="152"/>
      <c r="F96" s="152"/>
    </row>
    <row r="97" spans="2:6" s="150" customFormat="1" ht="27.75" customHeight="1" x14ac:dyDescent="0.2">
      <c r="B97" s="154"/>
      <c r="C97" s="152"/>
      <c r="D97" s="152"/>
      <c r="E97" s="152"/>
      <c r="F97" s="152"/>
    </row>
    <row r="98" spans="2:6" s="150" customFormat="1" ht="27.75" customHeight="1" x14ac:dyDescent="0.2">
      <c r="B98" s="154"/>
      <c r="C98" s="152"/>
      <c r="D98" s="152"/>
      <c r="E98" s="152"/>
      <c r="F98" s="152"/>
    </row>
    <row r="100" spans="2:6" ht="32.25" customHeight="1" x14ac:dyDescent="0.2">
      <c r="B100" s="154"/>
    </row>
    <row r="101" spans="2:6" s="137" customFormat="1" ht="24.75" customHeight="1" x14ac:dyDescent="0.2">
      <c r="B101" s="153"/>
      <c r="C101" s="155"/>
      <c r="D101" s="155"/>
      <c r="E101" s="155"/>
      <c r="F101" s="155"/>
    </row>
    <row r="102" spans="2:6" ht="29.25" customHeight="1" x14ac:dyDescent="0.2"/>
    <row r="103" spans="2:6" s="150" customFormat="1" ht="22.5" customHeight="1" x14ac:dyDescent="0.2">
      <c r="B103" s="154"/>
      <c r="C103" s="152"/>
      <c r="D103" s="152"/>
      <c r="E103" s="152"/>
      <c r="F103" s="152"/>
    </row>
    <row r="104" spans="2:6" s="150" customFormat="1" ht="26.25" customHeight="1" x14ac:dyDescent="0.2">
      <c r="C104" s="152"/>
      <c r="D104" s="152"/>
      <c r="E104" s="152"/>
      <c r="F104" s="152"/>
    </row>
    <row r="105" spans="2:6" ht="27.75" customHeight="1" x14ac:dyDescent="0.2"/>
    <row r="106" spans="2:6" ht="29.25" customHeight="1" x14ac:dyDescent="0.2"/>
    <row r="107" spans="2:6" ht="27.75" customHeight="1" x14ac:dyDescent="0.2"/>
    <row r="108" spans="2:6" ht="33" customHeight="1" x14ac:dyDescent="0.2"/>
    <row r="109" spans="2:6" ht="28.5" customHeight="1" x14ac:dyDescent="0.2"/>
    <row r="110" spans="2:6" ht="31.5" customHeight="1" x14ac:dyDescent="0.2"/>
    <row r="111" spans="2:6" ht="34.5" customHeight="1" x14ac:dyDescent="0.2"/>
  </sheetData>
  <mergeCells count="28">
    <mergeCell ref="A70:B70"/>
    <mergeCell ref="A71:C71"/>
    <mergeCell ref="A72:B72"/>
    <mergeCell ref="A73:C73"/>
    <mergeCell ref="A50:C50"/>
    <mergeCell ref="A51:B51"/>
    <mergeCell ref="A52:B52"/>
    <mergeCell ref="A67:F67"/>
    <mergeCell ref="A68:B68"/>
    <mergeCell ref="C69:F69"/>
    <mergeCell ref="A7:B7"/>
    <mergeCell ref="A49:B49"/>
    <mergeCell ref="A23:F23"/>
    <mergeCell ref="A24:B24"/>
    <mergeCell ref="C25:F25"/>
    <mergeCell ref="A26:B26"/>
    <mergeCell ref="A27:C27"/>
    <mergeCell ref="A28:B28"/>
    <mergeCell ref="A29:B29"/>
    <mergeCell ref="A46:F46"/>
    <mergeCell ref="A47:B47"/>
    <mergeCell ref="C48:F48"/>
    <mergeCell ref="A6:B6"/>
    <mergeCell ref="A1:F1"/>
    <mergeCell ref="A2:B2"/>
    <mergeCell ref="C3:F3"/>
    <mergeCell ref="A4:B4"/>
    <mergeCell ref="A5:C5"/>
  </mergeCells>
  <pageMargins left="0.74803149606299213" right="0.74803149606299213" top="0.59055118110236227" bottom="0.74803149606299213" header="0.31496062992125984" footer="0.31496062992125984"/>
  <pageSetup paperSize="9" firstPageNumber="191" orientation="landscape" r:id="rId1"/>
  <headerFooter alignWithMargins="0">
    <oddHeader>&amp;C&amp;"Times New Roman,Regular"&amp;12&amp;P</oddHeader>
  </headerFooter>
  <rowBreaks count="3" manualBreakCount="3">
    <brk id="22" max="16383" man="1"/>
    <brk id="45" max="16383" man="1"/>
    <brk id="6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J3002"/>
  <sheetViews>
    <sheetView view="pageBreakPreview" zoomScale="98" zoomScaleNormal="100" zoomScaleSheetLayoutView="98" workbookViewId="0">
      <selection activeCell="B161" sqref="B161"/>
    </sheetView>
  </sheetViews>
  <sheetFormatPr defaultRowHeight="15" x14ac:dyDescent="0.25"/>
  <cols>
    <col min="1" max="1" width="5.7109375" customWidth="1"/>
    <col min="2" max="2" width="49" customWidth="1"/>
    <col min="3" max="3" width="10.140625" style="12" customWidth="1"/>
    <col min="4" max="4" width="7.28515625" style="12" customWidth="1"/>
    <col min="5" max="5" width="10.42578125" style="12" customWidth="1"/>
    <col min="6" max="6" width="7.28515625" style="12" customWidth="1"/>
    <col min="7" max="7" width="8.7109375" style="12" customWidth="1"/>
    <col min="8" max="8" width="11" style="12" customWidth="1"/>
    <col min="9" max="9" width="9.7109375" customWidth="1"/>
    <col min="10" max="10" width="7.42578125" customWidth="1"/>
  </cols>
  <sheetData>
    <row r="1" spans="1:10" ht="16.5" customHeight="1" x14ac:dyDescent="0.25">
      <c r="A1" s="908" t="s">
        <v>315</v>
      </c>
      <c r="B1" s="908"/>
      <c r="C1" s="908"/>
      <c r="D1" s="908"/>
      <c r="E1" s="908"/>
      <c r="F1" s="908"/>
      <c r="G1" s="908"/>
      <c r="H1" s="908"/>
      <c r="I1" s="908"/>
      <c r="J1" s="908"/>
    </row>
    <row r="2" spans="1:10" ht="16.5" customHeight="1" x14ac:dyDescent="0.25">
      <c r="A2" s="908" t="s">
        <v>316</v>
      </c>
      <c r="B2" s="908"/>
      <c r="C2" s="908"/>
      <c r="D2" s="908"/>
      <c r="E2" s="908"/>
      <c r="F2" s="908"/>
      <c r="G2" s="908"/>
      <c r="H2" s="908"/>
      <c r="I2" s="908"/>
      <c r="J2" s="908"/>
    </row>
    <row r="3" spans="1:10" ht="15" customHeight="1" x14ac:dyDescent="0.25">
      <c r="A3" s="956" t="s">
        <v>2</v>
      </c>
      <c r="B3" s="956"/>
      <c r="C3" s="956"/>
      <c r="D3" s="956"/>
      <c r="E3" s="956"/>
      <c r="F3" s="956"/>
      <c r="G3" s="956"/>
      <c r="H3" s="956"/>
      <c r="I3" s="956"/>
      <c r="J3" s="956"/>
    </row>
    <row r="4" spans="1:10" ht="15" customHeight="1" x14ac:dyDescent="0.25">
      <c r="A4" s="433"/>
      <c r="B4" s="936" t="s">
        <v>317</v>
      </c>
      <c r="C4" s="1027" t="s">
        <v>1093</v>
      </c>
      <c r="D4" s="1027" t="s">
        <v>318</v>
      </c>
      <c r="E4" s="1027" t="s">
        <v>58</v>
      </c>
      <c r="F4" s="1027" t="s">
        <v>319</v>
      </c>
      <c r="G4" s="1027" t="s">
        <v>1112</v>
      </c>
      <c r="H4" s="1027" t="s">
        <v>1092</v>
      </c>
      <c r="I4" s="434" t="s">
        <v>320</v>
      </c>
      <c r="J4" s="434" t="s">
        <v>107</v>
      </c>
    </row>
    <row r="5" spans="1:10" ht="15" customHeight="1" x14ac:dyDescent="0.25">
      <c r="A5" s="62"/>
      <c r="B5" s="1025"/>
      <c r="C5" s="1028"/>
      <c r="D5" s="1028"/>
      <c r="E5" s="1028"/>
      <c r="F5" s="1028"/>
      <c r="G5" s="1030"/>
      <c r="H5" s="1025"/>
      <c r="I5" s="435" t="s">
        <v>321</v>
      </c>
      <c r="J5" s="435" t="s">
        <v>322</v>
      </c>
    </row>
    <row r="6" spans="1:10" ht="15" customHeight="1" x14ac:dyDescent="0.25">
      <c r="A6" s="62"/>
      <c r="B6" s="1025"/>
      <c r="C6" s="1028"/>
      <c r="D6" s="1028"/>
      <c r="E6" s="1028"/>
      <c r="F6" s="1028"/>
      <c r="G6" s="1030"/>
      <c r="H6" s="1025"/>
      <c r="I6" s="435" t="s">
        <v>94</v>
      </c>
      <c r="J6" s="435" t="s">
        <v>323</v>
      </c>
    </row>
    <row r="7" spans="1:10" ht="15" customHeight="1" x14ac:dyDescent="0.25">
      <c r="A7" s="62"/>
      <c r="B7" s="1025"/>
      <c r="C7" s="1028"/>
      <c r="D7" s="1028"/>
      <c r="E7" s="1028"/>
      <c r="F7" s="1028"/>
      <c r="G7" s="1030"/>
      <c r="H7" s="1025"/>
      <c r="I7" s="435" t="s">
        <v>78</v>
      </c>
      <c r="J7" s="435" t="s">
        <v>324</v>
      </c>
    </row>
    <row r="8" spans="1:10" ht="18.75" customHeight="1" x14ac:dyDescent="0.25">
      <c r="A8" s="436"/>
      <c r="B8" s="1026"/>
      <c r="C8" s="1029"/>
      <c r="D8" s="1029"/>
      <c r="E8" s="1029"/>
      <c r="F8" s="1029"/>
      <c r="G8" s="1031"/>
      <c r="H8" s="1026"/>
      <c r="I8" s="437" t="s">
        <v>2795</v>
      </c>
      <c r="J8" s="436"/>
    </row>
    <row r="9" spans="1:10" ht="15" customHeight="1" x14ac:dyDescent="0.25">
      <c r="A9" s="156"/>
      <c r="B9" s="62"/>
      <c r="C9" s="61"/>
      <c r="D9" s="61"/>
      <c r="E9" s="61"/>
      <c r="F9" s="61"/>
      <c r="G9" s="61"/>
      <c r="H9" s="61"/>
      <c r="I9" s="62"/>
      <c r="J9" s="62"/>
    </row>
    <row r="10" spans="1:10" ht="15.95" customHeight="1" x14ac:dyDescent="0.25">
      <c r="A10" s="157" t="s">
        <v>325</v>
      </c>
      <c r="B10" s="1" t="s">
        <v>326</v>
      </c>
      <c r="C10" s="61"/>
      <c r="D10" s="61"/>
      <c r="E10" s="61"/>
      <c r="F10" s="61"/>
      <c r="G10" s="61"/>
      <c r="H10" s="61"/>
      <c r="I10" s="62"/>
      <c r="J10" s="62"/>
    </row>
    <row r="11" spans="1:10" ht="15.95" customHeight="1" x14ac:dyDescent="0.25">
      <c r="A11" s="1" t="s">
        <v>148</v>
      </c>
      <c r="B11" s="1" t="s">
        <v>327</v>
      </c>
      <c r="C11" s="61"/>
      <c r="D11" s="61"/>
      <c r="E11" s="61"/>
      <c r="F11" s="61"/>
      <c r="G11" s="61"/>
      <c r="H11" s="61"/>
      <c r="I11" s="62"/>
      <c r="J11" s="62"/>
    </row>
    <row r="12" spans="1:10" ht="15.95" customHeight="1" x14ac:dyDescent="0.25">
      <c r="A12" s="1" t="s">
        <v>11</v>
      </c>
      <c r="B12" s="1" t="s">
        <v>328</v>
      </c>
      <c r="C12" s="61"/>
      <c r="D12" s="61"/>
      <c r="E12" s="61"/>
      <c r="F12" s="61"/>
      <c r="G12" s="61"/>
      <c r="H12" s="61"/>
      <c r="I12" s="62"/>
      <c r="J12" s="62"/>
    </row>
    <row r="13" spans="1:10" ht="15.95" customHeight="1" x14ac:dyDescent="0.25">
      <c r="A13" s="11" t="s">
        <v>329</v>
      </c>
      <c r="B13" s="1" t="s">
        <v>328</v>
      </c>
      <c r="C13" s="61"/>
      <c r="D13" s="61"/>
      <c r="E13" s="61"/>
      <c r="F13" s="61"/>
      <c r="G13" s="61"/>
      <c r="H13" s="61"/>
      <c r="I13" s="62"/>
      <c r="J13" s="62"/>
    </row>
    <row r="14" spans="1:10" ht="15.95" customHeight="1" x14ac:dyDescent="0.25">
      <c r="A14" s="9">
        <v>1</v>
      </c>
      <c r="B14" s="4" t="s">
        <v>14</v>
      </c>
      <c r="C14" s="61"/>
      <c r="D14" s="61"/>
      <c r="E14" s="61"/>
      <c r="F14" s="61"/>
      <c r="G14" s="61"/>
      <c r="H14" s="61"/>
      <c r="I14" s="62"/>
      <c r="J14" s="62"/>
    </row>
    <row r="15" spans="1:10" ht="15.95" customHeight="1" x14ac:dyDescent="0.25">
      <c r="A15" s="3">
        <v>203</v>
      </c>
      <c r="B15" s="4" t="s">
        <v>15</v>
      </c>
      <c r="C15" s="5">
        <v>4815</v>
      </c>
      <c r="D15" s="5" t="s">
        <v>4</v>
      </c>
      <c r="E15" s="5">
        <v>4815</v>
      </c>
      <c r="F15" s="5" t="s">
        <v>4</v>
      </c>
      <c r="G15" s="5" t="s">
        <v>4</v>
      </c>
      <c r="H15" s="5">
        <v>4815</v>
      </c>
      <c r="I15" s="50" t="s">
        <v>4</v>
      </c>
      <c r="J15" s="158" t="s">
        <v>23</v>
      </c>
    </row>
    <row r="16" spans="1:10" ht="15.95" customHeight="1" x14ac:dyDescent="0.25">
      <c r="A16" s="62"/>
      <c r="B16" s="159" t="s">
        <v>330</v>
      </c>
      <c r="C16" s="6">
        <v>4815</v>
      </c>
      <c r="D16" s="6" t="s">
        <v>4</v>
      </c>
      <c r="E16" s="6">
        <v>4815</v>
      </c>
      <c r="F16" s="6" t="s">
        <v>4</v>
      </c>
      <c r="G16" s="6" t="s">
        <v>4</v>
      </c>
      <c r="H16" s="6">
        <v>4815</v>
      </c>
      <c r="I16" s="54" t="s">
        <v>4</v>
      </c>
      <c r="J16" s="160" t="s">
        <v>23</v>
      </c>
    </row>
    <row r="17" spans="1:10" ht="32.1" customHeight="1" x14ac:dyDescent="0.25">
      <c r="A17" s="65"/>
      <c r="B17" s="1" t="s">
        <v>331</v>
      </c>
      <c r="C17" s="6">
        <v>4815</v>
      </c>
      <c r="D17" s="6" t="s">
        <v>4</v>
      </c>
      <c r="E17" s="6">
        <v>4815</v>
      </c>
      <c r="F17" s="6" t="s">
        <v>4</v>
      </c>
      <c r="G17" s="6" t="s">
        <v>4</v>
      </c>
      <c r="H17" s="6">
        <v>4815</v>
      </c>
      <c r="I17" s="54" t="s">
        <v>4</v>
      </c>
      <c r="J17" s="160" t="s">
        <v>23</v>
      </c>
    </row>
    <row r="18" spans="1:10" ht="31.5" customHeight="1" x14ac:dyDescent="0.25">
      <c r="A18" s="64"/>
      <c r="B18" s="1" t="s">
        <v>332</v>
      </c>
      <c r="C18" s="6">
        <v>4815</v>
      </c>
      <c r="D18" s="6" t="s">
        <v>4</v>
      </c>
      <c r="E18" s="6">
        <v>4815</v>
      </c>
      <c r="F18" s="6" t="s">
        <v>4</v>
      </c>
      <c r="G18" s="6" t="s">
        <v>4</v>
      </c>
      <c r="H18" s="6">
        <v>4815</v>
      </c>
      <c r="I18" s="54" t="s">
        <v>4</v>
      </c>
      <c r="J18" s="160" t="s">
        <v>23</v>
      </c>
    </row>
    <row r="19" spans="1:10" ht="15.95" customHeight="1" x14ac:dyDescent="0.25">
      <c r="A19" s="1" t="s">
        <v>13</v>
      </c>
      <c r="B19" s="1" t="s">
        <v>333</v>
      </c>
      <c r="C19" s="61"/>
      <c r="D19" s="61"/>
      <c r="E19" s="61"/>
      <c r="F19" s="61"/>
      <c r="G19" s="61"/>
      <c r="H19" s="61"/>
      <c r="I19" s="62"/>
      <c r="J19" s="161"/>
    </row>
    <row r="20" spans="1:10" ht="15.95" customHeight="1" x14ac:dyDescent="0.25">
      <c r="A20" s="11" t="s">
        <v>334</v>
      </c>
      <c r="B20" s="1" t="s">
        <v>335</v>
      </c>
      <c r="C20" s="61"/>
      <c r="D20" s="61"/>
      <c r="E20" s="61"/>
      <c r="F20" s="61"/>
      <c r="G20" s="61"/>
      <c r="H20" s="61"/>
      <c r="I20" s="62"/>
      <c r="J20" s="161"/>
    </row>
    <row r="21" spans="1:10" ht="15.95" customHeight="1" x14ac:dyDescent="0.25">
      <c r="A21" s="9">
        <v>1</v>
      </c>
      <c r="B21" s="4" t="s">
        <v>17</v>
      </c>
      <c r="C21" s="61"/>
      <c r="D21" s="61"/>
      <c r="E21" s="61"/>
      <c r="F21" s="61"/>
      <c r="G21" s="61"/>
      <c r="H21" s="61"/>
      <c r="I21" s="62"/>
      <c r="J21" s="161"/>
    </row>
    <row r="22" spans="1:10" ht="15.95" customHeight="1" x14ac:dyDescent="0.25">
      <c r="A22" s="3">
        <v>800</v>
      </c>
      <c r="B22" s="4" t="s">
        <v>336</v>
      </c>
      <c r="C22" s="5">
        <v>13.72</v>
      </c>
      <c r="D22" s="5" t="s">
        <v>4</v>
      </c>
      <c r="E22" s="5">
        <v>13.72</v>
      </c>
      <c r="F22" s="5" t="s">
        <v>4</v>
      </c>
      <c r="G22" s="5" t="s">
        <v>4</v>
      </c>
      <c r="H22" s="5">
        <v>13.72</v>
      </c>
      <c r="I22" s="50" t="s">
        <v>4</v>
      </c>
      <c r="J22" s="158" t="s">
        <v>23</v>
      </c>
    </row>
    <row r="23" spans="1:10" ht="15.95" customHeight="1" x14ac:dyDescent="0.25">
      <c r="A23" s="62"/>
      <c r="B23" s="159" t="s">
        <v>337</v>
      </c>
      <c r="C23" s="6">
        <v>13.72</v>
      </c>
      <c r="D23" s="6" t="s">
        <v>4</v>
      </c>
      <c r="E23" s="6">
        <v>13.72</v>
      </c>
      <c r="F23" s="6" t="s">
        <v>4</v>
      </c>
      <c r="G23" s="6" t="s">
        <v>4</v>
      </c>
      <c r="H23" s="6">
        <v>13.72</v>
      </c>
      <c r="I23" s="54" t="s">
        <v>4</v>
      </c>
      <c r="J23" s="160" t="s">
        <v>23</v>
      </c>
    </row>
    <row r="24" spans="1:10" ht="15.95" customHeight="1" x14ac:dyDescent="0.25">
      <c r="A24" s="65"/>
      <c r="B24" s="1" t="s">
        <v>338</v>
      </c>
      <c r="C24" s="6">
        <v>13.72</v>
      </c>
      <c r="D24" s="6" t="s">
        <v>4</v>
      </c>
      <c r="E24" s="6">
        <v>13.72</v>
      </c>
      <c r="F24" s="6" t="s">
        <v>4</v>
      </c>
      <c r="G24" s="6" t="s">
        <v>4</v>
      </c>
      <c r="H24" s="6">
        <v>13.72</v>
      </c>
      <c r="I24" s="54" t="s">
        <v>4</v>
      </c>
      <c r="J24" s="160" t="s">
        <v>23</v>
      </c>
    </row>
    <row r="25" spans="1:10" ht="15.95" customHeight="1" x14ac:dyDescent="0.25">
      <c r="A25" s="64"/>
      <c r="B25" s="1" t="s">
        <v>339</v>
      </c>
      <c r="C25" s="6">
        <v>13.72</v>
      </c>
      <c r="D25" s="6" t="s">
        <v>4</v>
      </c>
      <c r="E25" s="6">
        <v>13.72</v>
      </c>
      <c r="F25" s="6" t="s">
        <v>4</v>
      </c>
      <c r="G25" s="6" t="s">
        <v>4</v>
      </c>
      <c r="H25" s="6">
        <v>13.72</v>
      </c>
      <c r="I25" s="54" t="s">
        <v>4</v>
      </c>
      <c r="J25" s="160" t="s">
        <v>23</v>
      </c>
    </row>
    <row r="26" spans="1:10" ht="15.95" customHeight="1" x14ac:dyDescent="0.25">
      <c r="A26" s="156"/>
      <c r="B26" s="159" t="s">
        <v>340</v>
      </c>
      <c r="C26" s="6">
        <v>4828.72</v>
      </c>
      <c r="D26" s="6" t="s">
        <v>4</v>
      </c>
      <c r="E26" s="6">
        <v>4828.72</v>
      </c>
      <c r="F26" s="6" t="s">
        <v>4</v>
      </c>
      <c r="G26" s="6" t="s">
        <v>4</v>
      </c>
      <c r="H26" s="6">
        <v>4828.72</v>
      </c>
      <c r="I26" s="54" t="s">
        <v>4</v>
      </c>
      <c r="J26" s="160" t="s">
        <v>23</v>
      </c>
    </row>
    <row r="27" spans="1:10" ht="15.95" customHeight="1" x14ac:dyDescent="0.25">
      <c r="A27" s="1"/>
      <c r="B27" s="1"/>
      <c r="C27" s="61"/>
      <c r="D27" s="61"/>
      <c r="E27" s="61"/>
      <c r="F27" s="61"/>
      <c r="G27" s="61"/>
      <c r="H27" s="61"/>
      <c r="I27" s="62"/>
      <c r="J27" s="62"/>
    </row>
    <row r="28" spans="1:10" ht="15" customHeight="1" x14ac:dyDescent="0.25">
      <c r="A28" s="908" t="s">
        <v>341</v>
      </c>
      <c r="B28" s="908"/>
      <c r="C28" s="908"/>
      <c r="D28" s="908"/>
      <c r="E28" s="908"/>
      <c r="F28" s="908"/>
      <c r="G28" s="908"/>
      <c r="H28" s="908"/>
      <c r="I28" s="908"/>
      <c r="J28" s="908"/>
    </row>
    <row r="29" spans="1:10" ht="15" customHeight="1" x14ac:dyDescent="0.25">
      <c r="A29" s="908" t="s">
        <v>316</v>
      </c>
      <c r="B29" s="908"/>
      <c r="C29" s="908"/>
      <c r="D29" s="908"/>
      <c r="E29" s="908"/>
      <c r="F29" s="908"/>
      <c r="G29" s="908"/>
      <c r="H29" s="908"/>
      <c r="I29" s="908"/>
      <c r="J29" s="908"/>
    </row>
    <row r="30" spans="1:10" ht="15" customHeight="1" x14ac:dyDescent="0.25">
      <c r="A30" s="956" t="s">
        <v>2</v>
      </c>
      <c r="B30" s="956"/>
      <c r="C30" s="956"/>
      <c r="D30" s="956"/>
      <c r="E30" s="956"/>
      <c r="F30" s="956"/>
      <c r="G30" s="956"/>
      <c r="H30" s="956"/>
      <c r="I30" s="956"/>
      <c r="J30" s="956"/>
    </row>
    <row r="31" spans="1:10" ht="15" customHeight="1" x14ac:dyDescent="0.25">
      <c r="A31" s="433"/>
      <c r="B31" s="936" t="s">
        <v>317</v>
      </c>
      <c r="C31" s="1027" t="s">
        <v>1093</v>
      </c>
      <c r="D31" s="1027" t="s">
        <v>318</v>
      </c>
      <c r="E31" s="1027" t="s">
        <v>58</v>
      </c>
      <c r="F31" s="1027" t="s">
        <v>319</v>
      </c>
      <c r="G31" s="1027" t="s">
        <v>1112</v>
      </c>
      <c r="H31" s="1027" t="s">
        <v>1092</v>
      </c>
      <c r="I31" s="434" t="s">
        <v>320</v>
      </c>
      <c r="J31" s="434" t="s">
        <v>107</v>
      </c>
    </row>
    <row r="32" spans="1:10" ht="15" customHeight="1" x14ac:dyDescent="0.25">
      <c r="A32" s="62"/>
      <c r="B32" s="1025"/>
      <c r="C32" s="1028"/>
      <c r="D32" s="1028"/>
      <c r="E32" s="1028"/>
      <c r="F32" s="1028"/>
      <c r="G32" s="1030"/>
      <c r="H32" s="1025"/>
      <c r="I32" s="435" t="s">
        <v>321</v>
      </c>
      <c r="J32" s="435" t="s">
        <v>322</v>
      </c>
    </row>
    <row r="33" spans="1:10" ht="15" customHeight="1" x14ac:dyDescent="0.25">
      <c r="A33" s="62"/>
      <c r="B33" s="1025"/>
      <c r="C33" s="1028"/>
      <c r="D33" s="1028"/>
      <c r="E33" s="1028"/>
      <c r="F33" s="1028"/>
      <c r="G33" s="1030"/>
      <c r="H33" s="1025"/>
      <c r="I33" s="435" t="s">
        <v>94</v>
      </c>
      <c r="J33" s="435" t="s">
        <v>323</v>
      </c>
    </row>
    <row r="34" spans="1:10" ht="15" customHeight="1" x14ac:dyDescent="0.25">
      <c r="A34" s="62"/>
      <c r="B34" s="1025"/>
      <c r="C34" s="1028"/>
      <c r="D34" s="1028"/>
      <c r="E34" s="1028"/>
      <c r="F34" s="1028"/>
      <c r="G34" s="1030"/>
      <c r="H34" s="1025"/>
      <c r="I34" s="435" t="s">
        <v>78</v>
      </c>
      <c r="J34" s="435" t="s">
        <v>324</v>
      </c>
    </row>
    <row r="35" spans="1:10" ht="15" customHeight="1" x14ac:dyDescent="0.25">
      <c r="A35" s="436"/>
      <c r="B35" s="1026"/>
      <c r="C35" s="1029"/>
      <c r="D35" s="1029"/>
      <c r="E35" s="1029"/>
      <c r="F35" s="1029"/>
      <c r="G35" s="1031"/>
      <c r="H35" s="1026"/>
      <c r="I35" s="437" t="s">
        <v>2795</v>
      </c>
      <c r="J35" s="436"/>
    </row>
    <row r="36" spans="1:10" ht="15.95" customHeight="1" x14ac:dyDescent="0.25">
      <c r="A36" s="62"/>
      <c r="B36" s="1" t="s">
        <v>342</v>
      </c>
      <c r="C36" s="61"/>
      <c r="D36" s="61"/>
      <c r="E36" s="61"/>
      <c r="F36" s="61"/>
      <c r="G36" s="61"/>
      <c r="H36" s="61"/>
      <c r="I36" s="62"/>
      <c r="J36" s="62"/>
    </row>
    <row r="37" spans="1:10" ht="15.95" customHeight="1" x14ac:dyDescent="0.25">
      <c r="A37" s="1" t="s">
        <v>343</v>
      </c>
      <c r="B37" s="1" t="s">
        <v>1113</v>
      </c>
      <c r="C37" s="61"/>
      <c r="D37" s="61"/>
      <c r="E37" s="61"/>
      <c r="F37" s="61"/>
      <c r="G37" s="61"/>
      <c r="H37" s="61"/>
      <c r="I37" s="62"/>
      <c r="J37" s="62"/>
    </row>
    <row r="38" spans="1:10" ht="15.95" customHeight="1" x14ac:dyDescent="0.25">
      <c r="A38" s="1" t="s">
        <v>11</v>
      </c>
      <c r="B38" s="1" t="s">
        <v>344</v>
      </c>
      <c r="C38" s="61"/>
      <c r="D38" s="61"/>
      <c r="E38" s="61"/>
      <c r="F38" s="61"/>
      <c r="G38" s="61"/>
      <c r="H38" s="61"/>
      <c r="I38" s="62"/>
      <c r="J38" s="62"/>
    </row>
    <row r="39" spans="1:10" ht="15.95" customHeight="1" x14ac:dyDescent="0.25">
      <c r="A39" s="11" t="s">
        <v>345</v>
      </c>
      <c r="B39" s="1" t="s">
        <v>346</v>
      </c>
      <c r="C39" s="61"/>
      <c r="D39" s="61"/>
      <c r="E39" s="61"/>
      <c r="F39" s="61"/>
      <c r="G39" s="61"/>
      <c r="H39" s="61"/>
      <c r="I39" s="62"/>
      <c r="J39" s="62"/>
    </row>
    <row r="40" spans="1:10" ht="15.95" customHeight="1" x14ac:dyDescent="0.25">
      <c r="A40" s="3">
        <v>800</v>
      </c>
      <c r="B40" s="4" t="s">
        <v>336</v>
      </c>
      <c r="C40" s="5">
        <v>16</v>
      </c>
      <c r="D40" s="5" t="s">
        <v>4</v>
      </c>
      <c r="E40" s="5">
        <v>16</v>
      </c>
      <c r="F40" s="5" t="s">
        <v>4</v>
      </c>
      <c r="G40" s="5" t="s">
        <v>4</v>
      </c>
      <c r="H40" s="5">
        <v>16</v>
      </c>
      <c r="I40" s="50" t="s">
        <v>4</v>
      </c>
      <c r="J40" s="158" t="s">
        <v>23</v>
      </c>
    </row>
    <row r="41" spans="1:10" ht="15.95" customHeight="1" x14ac:dyDescent="0.25">
      <c r="A41" s="63"/>
      <c r="B41" s="1" t="s">
        <v>347</v>
      </c>
      <c r="C41" s="53">
        <v>16</v>
      </c>
      <c r="D41" s="53" t="s">
        <v>4</v>
      </c>
      <c r="E41" s="53">
        <v>16</v>
      </c>
      <c r="F41" s="53" t="s">
        <v>4</v>
      </c>
      <c r="G41" s="53" t="s">
        <v>4</v>
      </c>
      <c r="H41" s="53">
        <v>16</v>
      </c>
      <c r="I41" s="52" t="s">
        <v>4</v>
      </c>
      <c r="J41" s="162" t="s">
        <v>23</v>
      </c>
    </row>
    <row r="42" spans="1:10" ht="15.95" customHeight="1" x14ac:dyDescent="0.25">
      <c r="A42" s="11" t="s">
        <v>348</v>
      </c>
      <c r="B42" s="1" t="s">
        <v>349</v>
      </c>
      <c r="C42" s="61"/>
      <c r="D42" s="61"/>
      <c r="E42" s="61"/>
      <c r="F42" s="61"/>
      <c r="G42" s="61"/>
      <c r="H42" s="61"/>
      <c r="I42" s="62"/>
      <c r="J42" s="161"/>
    </row>
    <row r="43" spans="1:10" ht="15.95" customHeight="1" x14ac:dyDescent="0.25">
      <c r="A43" s="3">
        <v>103</v>
      </c>
      <c r="B43" s="4" t="s">
        <v>85</v>
      </c>
      <c r="C43" s="5">
        <v>3.27</v>
      </c>
      <c r="D43" s="5" t="s">
        <v>4</v>
      </c>
      <c r="E43" s="5">
        <v>3.27</v>
      </c>
      <c r="F43" s="5" t="s">
        <v>4</v>
      </c>
      <c r="G43" s="5" t="s">
        <v>4</v>
      </c>
      <c r="H43" s="5">
        <v>3.27</v>
      </c>
      <c r="I43" s="50" t="s">
        <v>4</v>
      </c>
      <c r="J43" s="158" t="s">
        <v>23</v>
      </c>
    </row>
    <row r="44" spans="1:10" ht="15.95" customHeight="1" x14ac:dyDescent="0.25">
      <c r="A44" s="3">
        <v>105</v>
      </c>
      <c r="B44" s="4" t="s">
        <v>86</v>
      </c>
      <c r="C44" s="5">
        <v>4.16</v>
      </c>
      <c r="D44" s="5" t="s">
        <v>4</v>
      </c>
      <c r="E44" s="5">
        <v>4.16</v>
      </c>
      <c r="F44" s="5" t="s">
        <v>4</v>
      </c>
      <c r="G44" s="5" t="s">
        <v>4</v>
      </c>
      <c r="H44" s="5">
        <v>4.16</v>
      </c>
      <c r="I44" s="50" t="s">
        <v>4</v>
      </c>
      <c r="J44" s="158" t="s">
        <v>23</v>
      </c>
    </row>
    <row r="45" spans="1:10" ht="15.95" customHeight="1" x14ac:dyDescent="0.25">
      <c r="A45" s="3">
        <v>190</v>
      </c>
      <c r="B45" s="4" t="s">
        <v>350</v>
      </c>
      <c r="C45" s="5">
        <v>7.92</v>
      </c>
      <c r="D45" s="5" t="s">
        <v>4</v>
      </c>
      <c r="E45" s="5">
        <v>7.92</v>
      </c>
      <c r="F45" s="5" t="s">
        <v>4</v>
      </c>
      <c r="G45" s="5" t="s">
        <v>4</v>
      </c>
      <c r="H45" s="5">
        <v>7.92</v>
      </c>
      <c r="I45" s="50" t="s">
        <v>4</v>
      </c>
      <c r="J45" s="158" t="s">
        <v>23</v>
      </c>
    </row>
    <row r="46" spans="1:10" ht="15.95" customHeight="1" x14ac:dyDescent="0.25">
      <c r="A46" s="65"/>
      <c r="B46" s="1" t="s">
        <v>351</v>
      </c>
      <c r="C46" s="6">
        <v>15.35</v>
      </c>
      <c r="D46" s="6" t="s">
        <v>4</v>
      </c>
      <c r="E46" s="6">
        <v>15.35</v>
      </c>
      <c r="F46" s="6" t="s">
        <v>4</v>
      </c>
      <c r="G46" s="6" t="s">
        <v>4</v>
      </c>
      <c r="H46" s="6">
        <v>15.35</v>
      </c>
      <c r="I46" s="54" t="s">
        <v>4</v>
      </c>
      <c r="J46" s="160" t="s">
        <v>23</v>
      </c>
    </row>
    <row r="47" spans="1:10" ht="15.95" customHeight="1" x14ac:dyDescent="0.25">
      <c r="A47" s="11" t="s">
        <v>352</v>
      </c>
      <c r="B47" s="1" t="s">
        <v>353</v>
      </c>
      <c r="C47" s="61"/>
      <c r="D47" s="61"/>
      <c r="E47" s="61"/>
      <c r="F47" s="61"/>
      <c r="G47" s="61"/>
      <c r="H47" s="61"/>
      <c r="I47" s="62"/>
      <c r="J47" s="161"/>
    </row>
    <row r="48" spans="1:10" ht="15.95" customHeight="1" x14ac:dyDescent="0.25">
      <c r="A48" s="3">
        <v>102</v>
      </c>
      <c r="B48" s="4" t="s">
        <v>87</v>
      </c>
      <c r="C48" s="5">
        <v>13.13</v>
      </c>
      <c r="D48" s="5" t="s">
        <v>4</v>
      </c>
      <c r="E48" s="5">
        <v>13.13</v>
      </c>
      <c r="F48" s="5" t="s">
        <v>4</v>
      </c>
      <c r="G48" s="5" t="s">
        <v>4</v>
      </c>
      <c r="H48" s="5">
        <v>13.13</v>
      </c>
      <c r="I48" s="50" t="s">
        <v>4</v>
      </c>
      <c r="J48" s="158" t="s">
        <v>23</v>
      </c>
    </row>
    <row r="49" spans="1:10" ht="15.95" customHeight="1" x14ac:dyDescent="0.25">
      <c r="A49" s="65"/>
      <c r="B49" s="1" t="s">
        <v>354</v>
      </c>
      <c r="C49" s="6">
        <v>13.13</v>
      </c>
      <c r="D49" s="6" t="s">
        <v>4</v>
      </c>
      <c r="E49" s="6">
        <v>13.13</v>
      </c>
      <c r="F49" s="6" t="s">
        <v>4</v>
      </c>
      <c r="G49" s="6" t="s">
        <v>4</v>
      </c>
      <c r="H49" s="6">
        <v>13.13</v>
      </c>
      <c r="I49" s="54" t="s">
        <v>4</v>
      </c>
      <c r="J49" s="160" t="s">
        <v>23</v>
      </c>
    </row>
    <row r="50" spans="1:10" ht="15.95" customHeight="1" x14ac:dyDescent="0.25">
      <c r="A50" s="11" t="s">
        <v>355</v>
      </c>
      <c r="B50" s="1" t="s">
        <v>356</v>
      </c>
      <c r="C50" s="61"/>
      <c r="D50" s="61"/>
      <c r="E50" s="61"/>
      <c r="F50" s="61"/>
      <c r="G50" s="61"/>
      <c r="H50" s="61"/>
      <c r="I50" s="62"/>
      <c r="J50" s="161"/>
    </row>
    <row r="51" spans="1:10" ht="15.95" customHeight="1" x14ac:dyDescent="0.25">
      <c r="A51" s="3">
        <v>800</v>
      </c>
      <c r="B51" s="4" t="s">
        <v>336</v>
      </c>
      <c r="C51" s="5">
        <v>4.78</v>
      </c>
      <c r="D51" s="5" t="s">
        <v>4</v>
      </c>
      <c r="E51" s="5">
        <v>4.78</v>
      </c>
      <c r="F51" s="5" t="s">
        <v>4</v>
      </c>
      <c r="G51" s="5" t="s">
        <v>4</v>
      </c>
      <c r="H51" s="5">
        <v>4.78</v>
      </c>
      <c r="I51" s="50" t="s">
        <v>4</v>
      </c>
      <c r="J51" s="158" t="s">
        <v>23</v>
      </c>
    </row>
    <row r="52" spans="1:10" ht="15.95" customHeight="1" x14ac:dyDescent="0.25">
      <c r="A52" s="65"/>
      <c r="B52" s="1" t="s">
        <v>357</v>
      </c>
      <c r="C52" s="6">
        <v>4.78</v>
      </c>
      <c r="D52" s="6" t="s">
        <v>4</v>
      </c>
      <c r="E52" s="6">
        <v>4.78</v>
      </c>
      <c r="F52" s="6" t="s">
        <v>4</v>
      </c>
      <c r="G52" s="6" t="s">
        <v>4</v>
      </c>
      <c r="H52" s="6">
        <v>4.78</v>
      </c>
      <c r="I52" s="54" t="s">
        <v>4</v>
      </c>
      <c r="J52" s="160" t="s">
        <v>23</v>
      </c>
    </row>
    <row r="53" spans="1:10" ht="15.95" customHeight="1" x14ac:dyDescent="0.25">
      <c r="A53" s="11" t="s">
        <v>358</v>
      </c>
      <c r="B53" s="1" t="s">
        <v>359</v>
      </c>
      <c r="C53" s="61"/>
      <c r="D53" s="61"/>
      <c r="E53" s="61"/>
      <c r="F53" s="61"/>
      <c r="G53" s="61"/>
      <c r="H53" s="61"/>
      <c r="I53" s="62"/>
      <c r="J53" s="161"/>
    </row>
    <row r="54" spans="1:10" ht="15.95" customHeight="1" x14ac:dyDescent="0.25">
      <c r="A54" s="3">
        <v>101</v>
      </c>
      <c r="B54" s="163" t="s">
        <v>1114</v>
      </c>
      <c r="C54" s="5">
        <v>4.49</v>
      </c>
      <c r="D54" s="5" t="s">
        <v>4</v>
      </c>
      <c r="E54" s="5">
        <v>4.49</v>
      </c>
      <c r="F54" s="5" t="s">
        <v>4</v>
      </c>
      <c r="G54" s="5" t="s">
        <v>4</v>
      </c>
      <c r="H54" s="5">
        <v>4.49</v>
      </c>
      <c r="I54" s="50" t="s">
        <v>4</v>
      </c>
      <c r="J54" s="158" t="s">
        <v>23</v>
      </c>
    </row>
    <row r="55" spans="1:10" ht="15.95" customHeight="1" x14ac:dyDescent="0.25">
      <c r="A55" s="65"/>
      <c r="B55" s="1" t="s">
        <v>360</v>
      </c>
      <c r="C55" s="6">
        <v>4.49</v>
      </c>
      <c r="D55" s="6" t="s">
        <v>4</v>
      </c>
      <c r="E55" s="6">
        <v>4.49</v>
      </c>
      <c r="F55" s="6" t="s">
        <v>4</v>
      </c>
      <c r="G55" s="6" t="s">
        <v>4</v>
      </c>
      <c r="H55" s="6">
        <v>4.49</v>
      </c>
      <c r="I55" s="54" t="s">
        <v>4</v>
      </c>
      <c r="J55" s="160" t="s">
        <v>23</v>
      </c>
    </row>
    <row r="56" spans="1:10" ht="15" customHeight="1" x14ac:dyDescent="0.25">
      <c r="A56" s="908" t="s">
        <v>341</v>
      </c>
      <c r="B56" s="908"/>
      <c r="C56" s="908"/>
      <c r="D56" s="908"/>
      <c r="E56" s="908"/>
      <c r="F56" s="908"/>
      <c r="G56" s="908"/>
      <c r="H56" s="908"/>
      <c r="I56" s="908"/>
      <c r="J56" s="908"/>
    </row>
    <row r="57" spans="1:10" ht="15" customHeight="1" x14ac:dyDescent="0.25">
      <c r="A57" s="908" t="s">
        <v>316</v>
      </c>
      <c r="B57" s="908"/>
      <c r="C57" s="908"/>
      <c r="D57" s="908"/>
      <c r="E57" s="908"/>
      <c r="F57" s="908"/>
      <c r="G57" s="908"/>
      <c r="H57" s="908"/>
      <c r="I57" s="908"/>
      <c r="J57" s="908"/>
    </row>
    <row r="58" spans="1:10" ht="15" customHeight="1" x14ac:dyDescent="0.25">
      <c r="A58" s="956" t="s">
        <v>2</v>
      </c>
      <c r="B58" s="956"/>
      <c r="C58" s="956"/>
      <c r="D58" s="956"/>
      <c r="E58" s="956"/>
      <c r="F58" s="956"/>
      <c r="G58" s="956"/>
      <c r="H58" s="956"/>
      <c r="I58" s="956"/>
      <c r="J58" s="956"/>
    </row>
    <row r="59" spans="1:10" ht="15" customHeight="1" x14ac:dyDescent="0.25">
      <c r="A59" s="433"/>
      <c r="B59" s="936" t="s">
        <v>317</v>
      </c>
      <c r="C59" s="1027" t="s">
        <v>1093</v>
      </c>
      <c r="D59" s="1027" t="s">
        <v>318</v>
      </c>
      <c r="E59" s="1027" t="s">
        <v>58</v>
      </c>
      <c r="F59" s="1027" t="s">
        <v>319</v>
      </c>
      <c r="G59" s="1027" t="s">
        <v>1112</v>
      </c>
      <c r="H59" s="1027" t="s">
        <v>1092</v>
      </c>
      <c r="I59" s="434" t="s">
        <v>320</v>
      </c>
      <c r="J59" s="434" t="s">
        <v>107</v>
      </c>
    </row>
    <row r="60" spans="1:10" ht="15" customHeight="1" x14ac:dyDescent="0.25">
      <c r="A60" s="62"/>
      <c r="B60" s="1025"/>
      <c r="C60" s="1028"/>
      <c r="D60" s="1028"/>
      <c r="E60" s="1028"/>
      <c r="F60" s="1028"/>
      <c r="G60" s="1030"/>
      <c r="H60" s="1025"/>
      <c r="I60" s="435" t="s">
        <v>321</v>
      </c>
      <c r="J60" s="435" t="s">
        <v>322</v>
      </c>
    </row>
    <row r="61" spans="1:10" ht="15" customHeight="1" x14ac:dyDescent="0.25">
      <c r="A61" s="62"/>
      <c r="B61" s="1025"/>
      <c r="C61" s="1028"/>
      <c r="D61" s="1028"/>
      <c r="E61" s="1028"/>
      <c r="F61" s="1028"/>
      <c r="G61" s="1030"/>
      <c r="H61" s="1025"/>
      <c r="I61" s="435" t="s">
        <v>94</v>
      </c>
      <c r="J61" s="435" t="s">
        <v>323</v>
      </c>
    </row>
    <row r="62" spans="1:10" ht="15" customHeight="1" x14ac:dyDescent="0.25">
      <c r="A62" s="62"/>
      <c r="B62" s="1025"/>
      <c r="C62" s="1028"/>
      <c r="D62" s="1028"/>
      <c r="E62" s="1028"/>
      <c r="F62" s="1028"/>
      <c r="G62" s="1030"/>
      <c r="H62" s="1025"/>
      <c r="I62" s="435" t="s">
        <v>78</v>
      </c>
      <c r="J62" s="435" t="s">
        <v>324</v>
      </c>
    </row>
    <row r="63" spans="1:10" ht="15" customHeight="1" x14ac:dyDescent="0.25">
      <c r="A63" s="436"/>
      <c r="B63" s="1026"/>
      <c r="C63" s="1029"/>
      <c r="D63" s="1029"/>
      <c r="E63" s="1029"/>
      <c r="F63" s="1029"/>
      <c r="G63" s="1031"/>
      <c r="H63" s="1026"/>
      <c r="I63" s="437" t="s">
        <v>2795</v>
      </c>
      <c r="J63" s="436"/>
    </row>
    <row r="64" spans="1:10" ht="15" customHeight="1" x14ac:dyDescent="0.25">
      <c r="A64" s="937"/>
      <c r="B64" s="937"/>
      <c r="C64" s="61"/>
      <c r="D64" s="61"/>
      <c r="E64" s="61"/>
      <c r="F64" s="61"/>
      <c r="G64" s="61"/>
      <c r="H64" s="61"/>
      <c r="I64" s="62"/>
      <c r="J64" s="62"/>
    </row>
    <row r="65" spans="1:10" ht="15.75" customHeight="1" x14ac:dyDescent="0.25">
      <c r="A65" s="62"/>
      <c r="B65" s="1" t="s">
        <v>342</v>
      </c>
      <c r="C65" s="61"/>
      <c r="D65" s="61"/>
      <c r="E65" s="61"/>
      <c r="F65" s="61"/>
      <c r="G65" s="61"/>
      <c r="H65" s="61"/>
      <c r="I65" s="62"/>
      <c r="J65" s="62"/>
    </row>
    <row r="66" spans="1:10" ht="15.75" customHeight="1" x14ac:dyDescent="0.25">
      <c r="A66" s="1" t="s">
        <v>343</v>
      </c>
      <c r="B66" s="1" t="s">
        <v>1117</v>
      </c>
      <c r="C66" s="61"/>
      <c r="D66" s="61"/>
      <c r="E66" s="61"/>
      <c r="F66" s="61"/>
      <c r="G66" s="61"/>
      <c r="H66" s="61"/>
      <c r="I66" s="62"/>
      <c r="J66" s="62"/>
    </row>
    <row r="67" spans="1:10" ht="33.75" customHeight="1" x14ac:dyDescent="0.25">
      <c r="A67" s="1" t="s">
        <v>11</v>
      </c>
      <c r="B67" s="1" t="s">
        <v>2910</v>
      </c>
      <c r="C67" s="61"/>
      <c r="D67" s="61"/>
      <c r="E67" s="61"/>
      <c r="F67" s="61"/>
      <c r="G67" s="61"/>
      <c r="H67" s="61"/>
      <c r="I67" s="62"/>
      <c r="J67" s="62"/>
    </row>
    <row r="68" spans="1:10" ht="15.95" customHeight="1" x14ac:dyDescent="0.25">
      <c r="A68" s="11" t="s">
        <v>361</v>
      </c>
      <c r="B68" s="1" t="s">
        <v>362</v>
      </c>
      <c r="C68" s="61"/>
      <c r="D68" s="61"/>
      <c r="E68" s="61"/>
      <c r="F68" s="61"/>
      <c r="G68" s="61"/>
      <c r="H68" s="61"/>
      <c r="I68" s="62"/>
      <c r="J68" s="62"/>
    </row>
    <row r="69" spans="1:10" ht="15.95" customHeight="1" x14ac:dyDescent="0.25">
      <c r="A69" s="3">
        <v>106</v>
      </c>
      <c r="B69" s="4" t="s">
        <v>1115</v>
      </c>
      <c r="C69" s="5">
        <v>2.2799999999999998</v>
      </c>
      <c r="D69" s="5" t="s">
        <v>4</v>
      </c>
      <c r="E69" s="5">
        <v>2.2799999999999998</v>
      </c>
      <c r="F69" s="5" t="s">
        <v>4</v>
      </c>
      <c r="G69" s="5" t="s">
        <v>4</v>
      </c>
      <c r="H69" s="5">
        <v>2.2799999999999998</v>
      </c>
      <c r="I69" s="50" t="s">
        <v>4</v>
      </c>
      <c r="J69" s="158" t="s">
        <v>23</v>
      </c>
    </row>
    <row r="70" spans="1:10" ht="15.95" customHeight="1" x14ac:dyDescent="0.25">
      <c r="A70" s="3">
        <v>108</v>
      </c>
      <c r="B70" s="4" t="s">
        <v>1116</v>
      </c>
      <c r="C70" s="7" t="s">
        <v>4</v>
      </c>
      <c r="D70" s="7" t="s">
        <v>4</v>
      </c>
      <c r="E70" s="7" t="s">
        <v>4</v>
      </c>
      <c r="F70" s="7" t="s">
        <v>4</v>
      </c>
      <c r="G70" s="7" t="s">
        <v>4</v>
      </c>
      <c r="H70" s="7" t="s">
        <v>4</v>
      </c>
      <c r="I70" s="7" t="s">
        <v>4</v>
      </c>
      <c r="J70" s="164" t="s">
        <v>23</v>
      </c>
    </row>
    <row r="71" spans="1:10" ht="15" customHeight="1" x14ac:dyDescent="0.25">
      <c r="A71" s="63"/>
      <c r="B71" s="1" t="s">
        <v>363</v>
      </c>
      <c r="C71" s="6">
        <v>2.2799999999999998</v>
      </c>
      <c r="D71" s="6" t="s">
        <v>4</v>
      </c>
      <c r="E71" s="6">
        <v>2.2799999999999998</v>
      </c>
      <c r="F71" s="6" t="s">
        <v>4</v>
      </c>
      <c r="G71" s="6" t="s">
        <v>4</v>
      </c>
      <c r="H71" s="6">
        <v>2.2799999999999998</v>
      </c>
      <c r="I71" s="6" t="s">
        <v>4</v>
      </c>
      <c r="J71" s="160" t="s">
        <v>23</v>
      </c>
    </row>
    <row r="72" spans="1:10" ht="33" customHeight="1" x14ac:dyDescent="0.25">
      <c r="A72" s="64"/>
      <c r="B72" s="1" t="s">
        <v>364</v>
      </c>
      <c r="C72" s="55">
        <v>56.03</v>
      </c>
      <c r="D72" s="55" t="s">
        <v>4</v>
      </c>
      <c r="E72" s="55">
        <v>56.03</v>
      </c>
      <c r="F72" s="55" t="s">
        <v>4</v>
      </c>
      <c r="G72" s="55" t="s">
        <v>4</v>
      </c>
      <c r="H72" s="55">
        <v>56.03</v>
      </c>
      <c r="I72" s="55" t="s">
        <v>4</v>
      </c>
      <c r="J72" s="166" t="s">
        <v>23</v>
      </c>
    </row>
    <row r="73" spans="1:10" ht="15.95" customHeight="1" x14ac:dyDescent="0.25">
      <c r="A73" s="1" t="s">
        <v>64</v>
      </c>
      <c r="B73" s="1" t="s">
        <v>365</v>
      </c>
      <c r="C73" s="61"/>
      <c r="D73" s="61"/>
      <c r="E73" s="61"/>
      <c r="F73" s="61"/>
      <c r="G73" s="61"/>
      <c r="H73" s="61"/>
      <c r="I73" s="62"/>
      <c r="J73" s="161"/>
    </row>
    <row r="74" spans="1:10" ht="15.95" customHeight="1" x14ac:dyDescent="0.25">
      <c r="A74" s="11" t="s">
        <v>366</v>
      </c>
      <c r="B74" s="1" t="s">
        <v>367</v>
      </c>
      <c r="C74" s="61"/>
      <c r="D74" s="61"/>
      <c r="E74" s="61"/>
      <c r="F74" s="61"/>
      <c r="G74" s="61"/>
      <c r="H74" s="61"/>
      <c r="I74" s="62"/>
      <c r="J74" s="161"/>
    </row>
    <row r="75" spans="1:10" ht="15.95" customHeight="1" x14ac:dyDescent="0.25">
      <c r="A75" s="3">
        <v>190</v>
      </c>
      <c r="B75" s="4" t="s">
        <v>350</v>
      </c>
      <c r="C75" s="5">
        <v>3500</v>
      </c>
      <c r="D75" s="5" t="s">
        <v>4</v>
      </c>
      <c r="E75" s="5">
        <v>3500</v>
      </c>
      <c r="F75" s="5" t="s">
        <v>4</v>
      </c>
      <c r="G75" s="5" t="s">
        <v>4</v>
      </c>
      <c r="H75" s="5">
        <v>3500</v>
      </c>
      <c r="I75" s="50" t="s">
        <v>4</v>
      </c>
      <c r="J75" s="158" t="s">
        <v>23</v>
      </c>
    </row>
    <row r="76" spans="1:10" ht="15.95" customHeight="1" x14ac:dyDescent="0.25">
      <c r="A76" s="65"/>
      <c r="B76" s="1" t="s">
        <v>368</v>
      </c>
      <c r="C76" s="6">
        <v>3500</v>
      </c>
      <c r="D76" s="6" t="s">
        <v>4</v>
      </c>
      <c r="E76" s="6">
        <v>3500</v>
      </c>
      <c r="F76" s="6" t="s">
        <v>4</v>
      </c>
      <c r="G76" s="6" t="s">
        <v>4</v>
      </c>
      <c r="H76" s="6">
        <v>3500</v>
      </c>
      <c r="I76" s="54" t="s">
        <v>4</v>
      </c>
      <c r="J76" s="160" t="s">
        <v>23</v>
      </c>
    </row>
    <row r="77" spans="1:10" ht="15.95" customHeight="1" x14ac:dyDescent="0.25">
      <c r="A77" s="64"/>
      <c r="B77" s="1" t="s">
        <v>369</v>
      </c>
      <c r="C77" s="6">
        <v>3500</v>
      </c>
      <c r="D77" s="6" t="s">
        <v>4</v>
      </c>
      <c r="E77" s="6">
        <v>3500</v>
      </c>
      <c r="F77" s="6" t="s">
        <v>4</v>
      </c>
      <c r="G77" s="6" t="s">
        <v>4</v>
      </c>
      <c r="H77" s="6">
        <v>3500</v>
      </c>
      <c r="I77" s="54" t="s">
        <v>4</v>
      </c>
      <c r="J77" s="160" t="s">
        <v>23</v>
      </c>
    </row>
    <row r="78" spans="1:10" ht="15.95" customHeight="1" x14ac:dyDescent="0.25">
      <c r="A78" s="64"/>
      <c r="B78" s="1"/>
      <c r="C78" s="8"/>
      <c r="D78" s="8"/>
      <c r="E78" s="8"/>
      <c r="F78" s="8"/>
      <c r="G78" s="8"/>
      <c r="H78" s="8"/>
      <c r="I78" s="56"/>
      <c r="J78" s="56"/>
    </row>
    <row r="79" spans="1:10" ht="15.95" customHeight="1" x14ac:dyDescent="0.25">
      <c r="A79" s="64"/>
      <c r="B79" s="1"/>
      <c r="C79" s="8"/>
      <c r="D79" s="8"/>
      <c r="E79" s="8"/>
      <c r="F79" s="8"/>
      <c r="G79" s="8"/>
      <c r="H79" s="8"/>
      <c r="I79" s="56"/>
      <c r="J79" s="56"/>
    </row>
    <row r="80" spans="1:10" ht="15.95" customHeight="1" x14ac:dyDescent="0.25">
      <c r="A80" s="64"/>
      <c r="B80" s="1"/>
      <c r="C80" s="8"/>
      <c r="D80" s="8"/>
      <c r="E80" s="8"/>
      <c r="F80" s="8"/>
      <c r="G80" s="8"/>
      <c r="H80" s="8"/>
      <c r="I80" s="56"/>
      <c r="J80" s="56"/>
    </row>
    <row r="81" spans="1:10" ht="15.95" customHeight="1" x14ac:dyDescent="0.25">
      <c r="A81" s="64"/>
      <c r="B81" s="1"/>
      <c r="C81" s="8"/>
      <c r="D81" s="8"/>
      <c r="E81" s="8"/>
      <c r="F81" s="8"/>
      <c r="G81" s="8"/>
      <c r="H81" s="8"/>
      <c r="I81" s="56"/>
      <c r="J81" s="56"/>
    </row>
    <row r="82" spans="1:10" ht="15.95" customHeight="1" x14ac:dyDescent="0.25">
      <c r="A82" s="64"/>
      <c r="B82" s="1"/>
      <c r="C82" s="8"/>
      <c r="D82" s="8"/>
      <c r="E82" s="8"/>
      <c r="F82" s="8"/>
      <c r="G82" s="8"/>
      <c r="H82" s="8"/>
      <c r="I82" s="56"/>
      <c r="J82" s="56"/>
    </row>
    <row r="83" spans="1:10" ht="15" customHeight="1" x14ac:dyDescent="0.25">
      <c r="A83" s="908" t="s">
        <v>341</v>
      </c>
      <c r="B83" s="908"/>
      <c r="C83" s="908"/>
      <c r="D83" s="908"/>
      <c r="E83" s="908"/>
      <c r="F83" s="908"/>
      <c r="G83" s="908"/>
      <c r="H83" s="908"/>
      <c r="I83" s="908"/>
      <c r="J83" s="908"/>
    </row>
    <row r="84" spans="1:10" ht="15" customHeight="1" x14ac:dyDescent="0.25">
      <c r="A84" s="908" t="s">
        <v>316</v>
      </c>
      <c r="B84" s="908"/>
      <c r="C84" s="908"/>
      <c r="D84" s="908"/>
      <c r="E84" s="908"/>
      <c r="F84" s="908"/>
      <c r="G84" s="908"/>
      <c r="H84" s="908"/>
      <c r="I84" s="908"/>
      <c r="J84" s="908"/>
    </row>
    <row r="85" spans="1:10" ht="15" customHeight="1" x14ac:dyDescent="0.25">
      <c r="A85" s="956" t="s">
        <v>2</v>
      </c>
      <c r="B85" s="956"/>
      <c r="C85" s="956"/>
      <c r="D85" s="956"/>
      <c r="E85" s="956"/>
      <c r="F85" s="956"/>
      <c r="G85" s="956"/>
      <c r="H85" s="956"/>
      <c r="I85" s="956"/>
      <c r="J85" s="956"/>
    </row>
    <row r="86" spans="1:10" ht="15" customHeight="1" x14ac:dyDescent="0.25">
      <c r="A86" s="433"/>
      <c r="B86" s="936" t="s">
        <v>317</v>
      </c>
      <c r="C86" s="1027" t="s">
        <v>1093</v>
      </c>
      <c r="D86" s="1027" t="s">
        <v>318</v>
      </c>
      <c r="E86" s="1027" t="s">
        <v>58</v>
      </c>
      <c r="F86" s="1027" t="s">
        <v>319</v>
      </c>
      <c r="G86" s="1027" t="s">
        <v>1112</v>
      </c>
      <c r="H86" s="1027" t="s">
        <v>1092</v>
      </c>
      <c r="I86" s="434" t="s">
        <v>320</v>
      </c>
      <c r="J86" s="434" t="s">
        <v>107</v>
      </c>
    </row>
    <row r="87" spans="1:10" ht="15" customHeight="1" x14ac:dyDescent="0.25">
      <c r="A87" s="62"/>
      <c r="B87" s="1025"/>
      <c r="C87" s="1028"/>
      <c r="D87" s="1028"/>
      <c r="E87" s="1028"/>
      <c r="F87" s="1028"/>
      <c r="G87" s="1030"/>
      <c r="H87" s="1025"/>
      <c r="I87" s="435" t="s">
        <v>321</v>
      </c>
      <c r="J87" s="435" t="s">
        <v>322</v>
      </c>
    </row>
    <row r="88" spans="1:10" ht="15" customHeight="1" x14ac:dyDescent="0.25">
      <c r="A88" s="62"/>
      <c r="B88" s="1025"/>
      <c r="C88" s="1028"/>
      <c r="D88" s="1028"/>
      <c r="E88" s="1028"/>
      <c r="F88" s="1028"/>
      <c r="G88" s="1030"/>
      <c r="H88" s="1025"/>
      <c r="I88" s="435" t="s">
        <v>94</v>
      </c>
      <c r="J88" s="435" t="s">
        <v>323</v>
      </c>
    </row>
    <row r="89" spans="1:10" ht="15" customHeight="1" x14ac:dyDescent="0.25">
      <c r="A89" s="62"/>
      <c r="B89" s="1025"/>
      <c r="C89" s="1028"/>
      <c r="D89" s="1028"/>
      <c r="E89" s="1028"/>
      <c r="F89" s="1028"/>
      <c r="G89" s="1030"/>
      <c r="H89" s="1025"/>
      <c r="I89" s="435" t="s">
        <v>78</v>
      </c>
      <c r="J89" s="435" t="s">
        <v>324</v>
      </c>
    </row>
    <row r="90" spans="1:10" ht="15" customHeight="1" x14ac:dyDescent="0.25">
      <c r="A90" s="436"/>
      <c r="B90" s="1026"/>
      <c r="C90" s="1029"/>
      <c r="D90" s="1029"/>
      <c r="E90" s="1029"/>
      <c r="F90" s="1029"/>
      <c r="G90" s="1031"/>
      <c r="H90" s="1026"/>
      <c r="I90" s="437" t="s">
        <v>2795</v>
      </c>
      <c r="J90" s="436"/>
    </row>
    <row r="91" spans="1:10" ht="15" customHeight="1" x14ac:dyDescent="0.25">
      <c r="A91" s="937"/>
      <c r="B91" s="937"/>
      <c r="C91" s="61"/>
      <c r="D91" s="61"/>
      <c r="E91" s="61"/>
      <c r="F91" s="61"/>
      <c r="G91" s="61"/>
      <c r="H91" s="61"/>
      <c r="I91" s="62"/>
      <c r="J91" s="62"/>
    </row>
    <row r="92" spans="1:10" ht="15.95" customHeight="1" x14ac:dyDescent="0.25">
      <c r="A92" s="62"/>
      <c r="B92" s="1" t="s">
        <v>342</v>
      </c>
      <c r="C92" s="61"/>
      <c r="D92" s="61"/>
      <c r="E92" s="61"/>
      <c r="F92" s="61"/>
      <c r="G92" s="61"/>
      <c r="H92" s="61"/>
      <c r="I92" s="62"/>
      <c r="J92" s="62"/>
    </row>
    <row r="93" spans="1:10" ht="15.95" customHeight="1" x14ac:dyDescent="0.25">
      <c r="A93" s="1" t="s">
        <v>343</v>
      </c>
      <c r="B93" s="1" t="s">
        <v>1117</v>
      </c>
      <c r="C93" s="61"/>
      <c r="D93" s="61"/>
      <c r="E93" s="61"/>
      <c r="F93" s="61"/>
      <c r="G93" s="61"/>
      <c r="H93" s="61"/>
      <c r="I93" s="62"/>
      <c r="J93" s="62"/>
    </row>
    <row r="94" spans="1:10" ht="15.95" customHeight="1" x14ac:dyDescent="0.25">
      <c r="A94" s="1" t="s">
        <v>69</v>
      </c>
      <c r="B94" s="1" t="s">
        <v>370</v>
      </c>
      <c r="C94" s="61"/>
      <c r="D94" s="61"/>
      <c r="E94" s="61"/>
      <c r="F94" s="61"/>
      <c r="G94" s="61"/>
      <c r="H94" s="61"/>
      <c r="I94" s="62"/>
      <c r="J94" s="62"/>
    </row>
    <row r="95" spans="1:10" ht="15.95" customHeight="1" x14ac:dyDescent="0.25">
      <c r="A95" s="11" t="s">
        <v>371</v>
      </c>
      <c r="B95" s="1" t="s">
        <v>372</v>
      </c>
      <c r="C95" s="61"/>
      <c r="D95" s="61"/>
      <c r="E95" s="61"/>
      <c r="F95" s="61"/>
      <c r="G95" s="61"/>
      <c r="H95" s="61"/>
      <c r="I95" s="62"/>
      <c r="J95" s="62"/>
    </row>
    <row r="96" spans="1:10" ht="15.95" customHeight="1" x14ac:dyDescent="0.25">
      <c r="A96" s="3">
        <v>103</v>
      </c>
      <c r="B96" s="4" t="s">
        <v>95</v>
      </c>
      <c r="C96" s="5">
        <v>0.47</v>
      </c>
      <c r="D96" s="5" t="s">
        <v>4</v>
      </c>
      <c r="E96" s="5">
        <v>0.47</v>
      </c>
      <c r="F96" s="5" t="s">
        <v>4</v>
      </c>
      <c r="G96" s="5" t="s">
        <v>4</v>
      </c>
      <c r="H96" s="5">
        <v>0.47</v>
      </c>
      <c r="I96" s="50" t="s">
        <v>4</v>
      </c>
      <c r="J96" s="167" t="s">
        <v>23</v>
      </c>
    </row>
    <row r="97" spans="1:10" ht="15.95" customHeight="1" x14ac:dyDescent="0.25">
      <c r="A97" s="3">
        <v>104</v>
      </c>
      <c r="B97" s="4" t="s">
        <v>96</v>
      </c>
      <c r="C97" s="5">
        <v>0.56999999999999995</v>
      </c>
      <c r="D97" s="5" t="s">
        <v>4</v>
      </c>
      <c r="E97" s="5">
        <v>0.56999999999999995</v>
      </c>
      <c r="F97" s="5" t="s">
        <v>4</v>
      </c>
      <c r="G97" s="5" t="s">
        <v>4</v>
      </c>
      <c r="H97" s="5">
        <v>0.56999999999999995</v>
      </c>
      <c r="I97" s="50" t="s">
        <v>4</v>
      </c>
      <c r="J97" s="167" t="s">
        <v>23</v>
      </c>
    </row>
    <row r="98" spans="1:10" ht="15.95" customHeight="1" x14ac:dyDescent="0.25">
      <c r="A98" s="3">
        <v>109</v>
      </c>
      <c r="B98" s="4" t="s">
        <v>1118</v>
      </c>
      <c r="C98" s="5">
        <v>0.33</v>
      </c>
      <c r="D98" s="5" t="s">
        <v>4</v>
      </c>
      <c r="E98" s="5">
        <v>0.33</v>
      </c>
      <c r="F98" s="5" t="s">
        <v>4</v>
      </c>
      <c r="G98" s="5" t="s">
        <v>4</v>
      </c>
      <c r="H98" s="5">
        <v>0.33</v>
      </c>
      <c r="I98" s="50" t="s">
        <v>4</v>
      </c>
      <c r="J98" s="167" t="s">
        <v>23</v>
      </c>
    </row>
    <row r="99" spans="1:10" ht="15.95" customHeight="1" x14ac:dyDescent="0.25">
      <c r="A99" s="3">
        <v>200</v>
      </c>
      <c r="B99" s="4" t="s">
        <v>88</v>
      </c>
      <c r="C99" s="5">
        <v>0.28000000000000003</v>
      </c>
      <c r="D99" s="5" t="s">
        <v>4</v>
      </c>
      <c r="E99" s="5">
        <v>0.28000000000000003</v>
      </c>
      <c r="F99" s="5" t="s">
        <v>4</v>
      </c>
      <c r="G99" s="5" t="s">
        <v>4</v>
      </c>
      <c r="H99" s="5">
        <v>0.28000000000000003</v>
      </c>
      <c r="I99" s="50" t="s">
        <v>4</v>
      </c>
      <c r="J99" s="167" t="s">
        <v>23</v>
      </c>
    </row>
    <row r="100" spans="1:10" ht="32.1" customHeight="1" x14ac:dyDescent="0.25">
      <c r="A100" s="65"/>
      <c r="B100" s="1" t="s">
        <v>373</v>
      </c>
      <c r="C100" s="55">
        <v>1.65</v>
      </c>
      <c r="D100" s="55" t="s">
        <v>4</v>
      </c>
      <c r="E100" s="55">
        <v>1.65</v>
      </c>
      <c r="F100" s="55" t="s">
        <v>4</v>
      </c>
      <c r="G100" s="55" t="s">
        <v>4</v>
      </c>
      <c r="H100" s="55">
        <v>1.65</v>
      </c>
      <c r="I100" s="165" t="s">
        <v>4</v>
      </c>
      <c r="J100" s="166" t="s">
        <v>23</v>
      </c>
    </row>
    <row r="101" spans="1:10" ht="15.95" customHeight="1" x14ac:dyDescent="0.25">
      <c r="A101" s="11" t="s">
        <v>374</v>
      </c>
      <c r="B101" s="1" t="s">
        <v>375</v>
      </c>
      <c r="C101" s="61"/>
      <c r="D101" s="61"/>
      <c r="E101" s="61"/>
      <c r="F101" s="61"/>
      <c r="G101" s="61"/>
      <c r="H101" s="61"/>
      <c r="I101" s="62"/>
      <c r="J101" s="67"/>
    </row>
    <row r="102" spans="1:10" ht="15.95" customHeight="1" x14ac:dyDescent="0.25">
      <c r="A102" s="9">
        <v>60</v>
      </c>
      <c r="B102" s="4" t="s">
        <v>19</v>
      </c>
      <c r="C102" s="61"/>
      <c r="D102" s="61"/>
      <c r="E102" s="61"/>
      <c r="F102" s="61"/>
      <c r="G102" s="61"/>
      <c r="H102" s="61"/>
      <c r="I102" s="62"/>
      <c r="J102" s="67"/>
    </row>
    <row r="103" spans="1:10" ht="15.95" customHeight="1" x14ac:dyDescent="0.25">
      <c r="A103" s="3">
        <v>600</v>
      </c>
      <c r="B103" s="4" t="s">
        <v>19</v>
      </c>
      <c r="C103" s="5">
        <v>92.99</v>
      </c>
      <c r="D103" s="5" t="s">
        <v>4</v>
      </c>
      <c r="E103" s="5">
        <v>92.99</v>
      </c>
      <c r="F103" s="5" t="s">
        <v>4</v>
      </c>
      <c r="G103" s="5" t="s">
        <v>4</v>
      </c>
      <c r="H103" s="5">
        <v>92.99</v>
      </c>
      <c r="I103" s="50" t="s">
        <v>4</v>
      </c>
      <c r="J103" s="167" t="s">
        <v>23</v>
      </c>
    </row>
    <row r="104" spans="1:10" ht="15.95" customHeight="1" x14ac:dyDescent="0.25">
      <c r="A104" s="62"/>
      <c r="B104" s="159" t="s">
        <v>376</v>
      </c>
      <c r="C104" s="6">
        <v>92.99</v>
      </c>
      <c r="D104" s="6" t="s">
        <v>4</v>
      </c>
      <c r="E104" s="6">
        <v>92.99</v>
      </c>
      <c r="F104" s="6" t="s">
        <v>4</v>
      </c>
      <c r="G104" s="6" t="s">
        <v>4</v>
      </c>
      <c r="H104" s="6">
        <v>92.99</v>
      </c>
      <c r="I104" s="54" t="s">
        <v>4</v>
      </c>
      <c r="J104" s="166" t="s">
        <v>23</v>
      </c>
    </row>
    <row r="105" spans="1:10" ht="15.95" customHeight="1" x14ac:dyDescent="0.25">
      <c r="A105" s="65"/>
      <c r="B105" s="1" t="s">
        <v>377</v>
      </c>
      <c r="C105" s="6">
        <v>92.99</v>
      </c>
      <c r="D105" s="6" t="s">
        <v>4</v>
      </c>
      <c r="E105" s="6">
        <v>92.99</v>
      </c>
      <c r="F105" s="6" t="s">
        <v>4</v>
      </c>
      <c r="G105" s="6" t="s">
        <v>4</v>
      </c>
      <c r="H105" s="6">
        <v>92.99</v>
      </c>
      <c r="I105" s="54" t="s">
        <v>4</v>
      </c>
      <c r="J105" s="166" t="s">
        <v>23</v>
      </c>
    </row>
    <row r="106" spans="1:10" ht="15.95" customHeight="1" x14ac:dyDescent="0.25">
      <c r="A106" s="65"/>
      <c r="B106" s="1"/>
      <c r="C106" s="8"/>
      <c r="D106" s="8"/>
      <c r="E106" s="8"/>
      <c r="F106" s="8"/>
      <c r="G106" s="8"/>
      <c r="H106" s="8"/>
      <c r="I106" s="56"/>
      <c r="J106" s="56"/>
    </row>
    <row r="107" spans="1:10" ht="12.75" customHeight="1" x14ac:dyDescent="0.25">
      <c r="A107" s="65"/>
      <c r="B107" s="1"/>
      <c r="C107" s="8"/>
      <c r="D107" s="8"/>
      <c r="E107" s="8"/>
      <c r="F107" s="8"/>
      <c r="G107" s="8"/>
      <c r="H107" s="8"/>
      <c r="I107" s="56"/>
      <c r="J107" s="56"/>
    </row>
    <row r="108" spans="1:10" ht="15.95" customHeight="1" x14ac:dyDescent="0.25">
      <c r="A108" s="65"/>
      <c r="B108" s="1"/>
      <c r="C108" s="8"/>
      <c r="D108" s="8"/>
      <c r="E108" s="8"/>
      <c r="F108" s="8"/>
      <c r="G108" s="8"/>
      <c r="H108" s="8"/>
      <c r="I108" s="56"/>
      <c r="J108" s="56"/>
    </row>
    <row r="109" spans="1:10" ht="15.95" customHeight="1" x14ac:dyDescent="0.25">
      <c r="A109" s="65"/>
      <c r="B109" s="1"/>
      <c r="C109" s="8"/>
      <c r="D109" s="8"/>
      <c r="E109" s="8"/>
      <c r="F109" s="8"/>
      <c r="G109" s="8"/>
      <c r="H109" s="8"/>
      <c r="I109" s="56"/>
      <c r="J109" s="56"/>
    </row>
    <row r="110" spans="1:10" ht="15.95" customHeight="1" x14ac:dyDescent="0.25">
      <c r="A110" s="65"/>
      <c r="B110" s="1"/>
      <c r="C110" s="8"/>
      <c r="D110" s="8"/>
      <c r="E110" s="8"/>
      <c r="F110" s="8"/>
      <c r="G110" s="8"/>
      <c r="H110" s="8"/>
      <c r="I110" s="56"/>
      <c r="J110" s="56"/>
    </row>
    <row r="111" spans="1:10" ht="15.95" customHeight="1" x14ac:dyDescent="0.25">
      <c r="A111" s="65"/>
      <c r="B111" s="1"/>
      <c r="C111" s="8"/>
      <c r="D111" s="8"/>
      <c r="E111" s="8"/>
      <c r="F111" s="8"/>
      <c r="G111" s="8"/>
      <c r="H111" s="8"/>
      <c r="I111" s="56"/>
      <c r="J111" s="56"/>
    </row>
    <row r="112" spans="1:10" ht="15" customHeight="1" x14ac:dyDescent="0.25">
      <c r="A112" s="908" t="s">
        <v>378</v>
      </c>
      <c r="B112" s="908"/>
      <c r="C112" s="908"/>
      <c r="D112" s="908"/>
      <c r="E112" s="908"/>
      <c r="F112" s="908"/>
      <c r="G112" s="908"/>
      <c r="H112" s="908"/>
      <c r="I112" s="908"/>
      <c r="J112" s="908"/>
    </row>
    <row r="113" spans="1:10" ht="15" customHeight="1" x14ac:dyDescent="0.25">
      <c r="A113" s="908" t="s">
        <v>316</v>
      </c>
      <c r="B113" s="908"/>
      <c r="C113" s="908"/>
      <c r="D113" s="908"/>
      <c r="E113" s="908"/>
      <c r="F113" s="908"/>
      <c r="G113" s="908"/>
      <c r="H113" s="908"/>
      <c r="I113" s="908"/>
      <c r="J113" s="908"/>
    </row>
    <row r="114" spans="1:10" ht="15" customHeight="1" x14ac:dyDescent="0.25">
      <c r="A114" s="956" t="s">
        <v>2</v>
      </c>
      <c r="B114" s="956"/>
      <c r="C114" s="956"/>
      <c r="D114" s="956"/>
      <c r="E114" s="956"/>
      <c r="F114" s="956"/>
      <c r="G114" s="956"/>
      <c r="H114" s="956"/>
      <c r="I114" s="956"/>
      <c r="J114" s="956"/>
    </row>
    <row r="115" spans="1:10" ht="15" customHeight="1" x14ac:dyDescent="0.25">
      <c r="A115" s="433"/>
      <c r="B115" s="936" t="s">
        <v>317</v>
      </c>
      <c r="C115" s="1027" t="s">
        <v>1093</v>
      </c>
      <c r="D115" s="1027" t="s">
        <v>318</v>
      </c>
      <c r="E115" s="1027" t="s">
        <v>58</v>
      </c>
      <c r="F115" s="1027" t="s">
        <v>319</v>
      </c>
      <c r="G115" s="1027" t="s">
        <v>1112</v>
      </c>
      <c r="H115" s="1027" t="s">
        <v>1092</v>
      </c>
      <c r="I115" s="434" t="s">
        <v>320</v>
      </c>
      <c r="J115" s="434" t="s">
        <v>107</v>
      </c>
    </row>
    <row r="116" spans="1:10" ht="15" customHeight="1" x14ac:dyDescent="0.25">
      <c r="A116" s="62"/>
      <c r="B116" s="1025"/>
      <c r="C116" s="1028"/>
      <c r="D116" s="1028"/>
      <c r="E116" s="1028"/>
      <c r="F116" s="1028"/>
      <c r="G116" s="1030"/>
      <c r="H116" s="1025"/>
      <c r="I116" s="435" t="s">
        <v>321</v>
      </c>
      <c r="J116" s="435" t="s">
        <v>322</v>
      </c>
    </row>
    <row r="117" spans="1:10" ht="15" customHeight="1" x14ac:dyDescent="0.25">
      <c r="A117" s="62"/>
      <c r="B117" s="1025"/>
      <c r="C117" s="1028"/>
      <c r="D117" s="1028"/>
      <c r="E117" s="1028"/>
      <c r="F117" s="1028"/>
      <c r="G117" s="1030"/>
      <c r="H117" s="1025"/>
      <c r="I117" s="435" t="s">
        <v>94</v>
      </c>
      <c r="J117" s="435" t="s">
        <v>323</v>
      </c>
    </row>
    <row r="118" spans="1:10" ht="15" customHeight="1" x14ac:dyDescent="0.25">
      <c r="A118" s="62"/>
      <c r="B118" s="1025"/>
      <c r="C118" s="1028"/>
      <c r="D118" s="1028"/>
      <c r="E118" s="1028"/>
      <c r="F118" s="1028"/>
      <c r="G118" s="1030"/>
      <c r="H118" s="1025"/>
      <c r="I118" s="435" t="s">
        <v>78</v>
      </c>
      <c r="J118" s="435" t="s">
        <v>324</v>
      </c>
    </row>
    <row r="119" spans="1:10" ht="15" customHeight="1" x14ac:dyDescent="0.25">
      <c r="A119" s="436"/>
      <c r="B119" s="1026"/>
      <c r="C119" s="1029"/>
      <c r="D119" s="1029"/>
      <c r="E119" s="1029"/>
      <c r="F119" s="1029"/>
      <c r="G119" s="1031"/>
      <c r="H119" s="1026"/>
      <c r="I119" s="437" t="s">
        <v>2795</v>
      </c>
      <c r="J119" s="436"/>
    </row>
    <row r="120" spans="1:10" ht="15" customHeight="1" x14ac:dyDescent="0.25">
      <c r="A120" s="937"/>
      <c r="B120" s="937"/>
      <c r="C120" s="61"/>
      <c r="D120" s="61"/>
      <c r="E120" s="61"/>
      <c r="F120" s="61"/>
      <c r="G120" s="61"/>
      <c r="H120" s="61"/>
      <c r="I120" s="62"/>
      <c r="J120" s="62"/>
    </row>
    <row r="121" spans="1:10" ht="15.95" customHeight="1" x14ac:dyDescent="0.25">
      <c r="A121" s="62"/>
      <c r="B121" s="1" t="s">
        <v>342</v>
      </c>
      <c r="C121" s="61"/>
      <c r="D121" s="61"/>
      <c r="E121" s="61"/>
      <c r="F121" s="61"/>
      <c r="G121" s="61"/>
      <c r="H121" s="61"/>
      <c r="I121" s="62"/>
      <c r="J121" s="62"/>
    </row>
    <row r="122" spans="1:10" ht="15.95" customHeight="1" x14ac:dyDescent="0.25">
      <c r="A122" s="1" t="s">
        <v>343</v>
      </c>
      <c r="B122" s="1" t="s">
        <v>1119</v>
      </c>
      <c r="C122" s="61"/>
      <c r="D122" s="61"/>
      <c r="E122" s="61"/>
      <c r="F122" s="61"/>
      <c r="G122" s="61"/>
      <c r="H122" s="61"/>
      <c r="I122" s="62"/>
      <c r="J122" s="62"/>
    </row>
    <row r="123" spans="1:10" ht="15.95" customHeight="1" x14ac:dyDescent="0.25">
      <c r="A123" s="1" t="s">
        <v>69</v>
      </c>
      <c r="B123" s="1" t="s">
        <v>379</v>
      </c>
      <c r="C123" s="61"/>
      <c r="D123" s="61"/>
      <c r="E123" s="61"/>
      <c r="F123" s="61"/>
      <c r="G123" s="61"/>
      <c r="H123" s="61"/>
      <c r="I123" s="62"/>
      <c r="J123" s="62"/>
    </row>
    <row r="124" spans="1:10" ht="15.95" customHeight="1" x14ac:dyDescent="0.25">
      <c r="A124" s="11" t="s">
        <v>380</v>
      </c>
      <c r="B124" s="1" t="s">
        <v>381</v>
      </c>
      <c r="C124" s="61"/>
      <c r="D124" s="61"/>
      <c r="E124" s="61"/>
      <c r="F124" s="61"/>
      <c r="G124" s="61"/>
      <c r="H124" s="61"/>
      <c r="I124" s="62"/>
      <c r="J124" s="62"/>
    </row>
    <row r="125" spans="1:10" ht="15.95" customHeight="1" x14ac:dyDescent="0.25">
      <c r="A125" s="9">
        <v>1</v>
      </c>
      <c r="B125" s="4" t="s">
        <v>382</v>
      </c>
      <c r="C125" s="61"/>
      <c r="D125" s="61"/>
      <c r="E125" s="61"/>
      <c r="F125" s="61"/>
      <c r="G125" s="61"/>
      <c r="H125" s="61"/>
      <c r="I125" s="62"/>
      <c r="J125" s="62"/>
    </row>
    <row r="126" spans="1:10" ht="15.95" customHeight="1" x14ac:dyDescent="0.25">
      <c r="A126" s="3">
        <v>190</v>
      </c>
      <c r="B126" s="4" t="s">
        <v>350</v>
      </c>
      <c r="C126" s="5">
        <v>202.87</v>
      </c>
      <c r="D126" s="5" t="s">
        <v>4</v>
      </c>
      <c r="E126" s="5">
        <v>202.87</v>
      </c>
      <c r="F126" s="5" t="s">
        <v>4</v>
      </c>
      <c r="G126" s="5" t="s">
        <v>4</v>
      </c>
      <c r="H126" s="5">
        <v>202.87</v>
      </c>
      <c r="I126" s="50" t="s">
        <v>4</v>
      </c>
      <c r="J126" s="158" t="s">
        <v>23</v>
      </c>
    </row>
    <row r="127" spans="1:10" ht="15.95" customHeight="1" x14ac:dyDescent="0.25">
      <c r="A127" s="3">
        <v>800</v>
      </c>
      <c r="B127" s="4" t="s">
        <v>336</v>
      </c>
      <c r="C127" s="5">
        <v>14.14</v>
      </c>
      <c r="D127" s="5" t="s">
        <v>4</v>
      </c>
      <c r="E127" s="5">
        <v>14.14</v>
      </c>
      <c r="F127" s="5" t="s">
        <v>4</v>
      </c>
      <c r="G127" s="5" t="s">
        <v>4</v>
      </c>
      <c r="H127" s="5">
        <v>14.14</v>
      </c>
      <c r="I127" s="50" t="s">
        <v>4</v>
      </c>
      <c r="J127" s="167" t="s">
        <v>23</v>
      </c>
    </row>
    <row r="128" spans="1:10" ht="15.95" customHeight="1" x14ac:dyDescent="0.25">
      <c r="A128" s="62"/>
      <c r="B128" s="159" t="s">
        <v>383</v>
      </c>
      <c r="C128" s="6">
        <v>217.01</v>
      </c>
      <c r="D128" s="6" t="s">
        <v>4</v>
      </c>
      <c r="E128" s="6">
        <v>217.01</v>
      </c>
      <c r="F128" s="6" t="s">
        <v>4</v>
      </c>
      <c r="G128" s="6" t="s">
        <v>4</v>
      </c>
      <c r="H128" s="6">
        <v>217.01</v>
      </c>
      <c r="I128" s="54" t="s">
        <v>4</v>
      </c>
      <c r="J128" s="168" t="s">
        <v>4</v>
      </c>
    </row>
    <row r="129" spans="1:10" ht="33" customHeight="1" x14ac:dyDescent="0.25">
      <c r="A129" s="65"/>
      <c r="B129" s="1" t="s">
        <v>384</v>
      </c>
      <c r="C129" s="55">
        <v>217.01</v>
      </c>
      <c r="D129" s="55" t="s">
        <v>4</v>
      </c>
      <c r="E129" s="55">
        <v>217.01</v>
      </c>
      <c r="F129" s="55" t="s">
        <v>4</v>
      </c>
      <c r="G129" s="55" t="s">
        <v>4</v>
      </c>
      <c r="H129" s="55">
        <v>217.01</v>
      </c>
      <c r="I129" s="165" t="s">
        <v>4</v>
      </c>
      <c r="J129" s="168" t="s">
        <v>4</v>
      </c>
    </row>
    <row r="130" spans="1:10" ht="15.95" customHeight="1" x14ac:dyDescent="0.25">
      <c r="A130" s="64"/>
      <c r="B130" s="1" t="s">
        <v>385</v>
      </c>
      <c r="C130" s="6">
        <v>311.64999999999998</v>
      </c>
      <c r="D130" s="6" t="s">
        <v>4</v>
      </c>
      <c r="E130" s="6">
        <v>311.64999999999998</v>
      </c>
      <c r="F130" s="6" t="s">
        <v>4</v>
      </c>
      <c r="G130" s="6" t="s">
        <v>4</v>
      </c>
      <c r="H130" s="6">
        <v>311.64999999999998</v>
      </c>
      <c r="I130" s="54" t="s">
        <v>4</v>
      </c>
      <c r="J130" s="168" t="s">
        <v>4</v>
      </c>
    </row>
    <row r="131" spans="1:10" ht="15.95" customHeight="1" x14ac:dyDescent="0.25">
      <c r="A131" s="1" t="s">
        <v>71</v>
      </c>
      <c r="B131" s="1" t="s">
        <v>386</v>
      </c>
      <c r="C131" s="61"/>
      <c r="D131" s="61"/>
      <c r="E131" s="61"/>
      <c r="F131" s="61"/>
      <c r="G131" s="61"/>
      <c r="H131" s="61"/>
      <c r="I131" s="62"/>
      <c r="J131" s="62"/>
    </row>
    <row r="132" spans="1:10" ht="15.95" customHeight="1" x14ac:dyDescent="0.25">
      <c r="A132" s="11" t="s">
        <v>387</v>
      </c>
      <c r="B132" s="1" t="s">
        <v>388</v>
      </c>
      <c r="C132" s="61"/>
      <c r="D132" s="61"/>
      <c r="E132" s="61"/>
      <c r="F132" s="61"/>
      <c r="G132" s="61"/>
      <c r="H132" s="61"/>
      <c r="I132" s="62"/>
      <c r="J132" s="62"/>
    </row>
    <row r="133" spans="1:10" ht="15.95" customHeight="1" x14ac:dyDescent="0.25">
      <c r="A133" s="9">
        <v>60</v>
      </c>
      <c r="B133" s="4" t="s">
        <v>389</v>
      </c>
      <c r="C133" s="61"/>
      <c r="D133" s="61"/>
      <c r="E133" s="61"/>
      <c r="F133" s="61"/>
      <c r="G133" s="61"/>
      <c r="H133" s="61"/>
      <c r="I133" s="62"/>
      <c r="J133" s="62"/>
    </row>
    <row r="134" spans="1:10" ht="15.95" customHeight="1" x14ac:dyDescent="0.25">
      <c r="A134" s="3">
        <v>800</v>
      </c>
      <c r="B134" s="4" t="s">
        <v>336</v>
      </c>
      <c r="C134" s="5">
        <v>1.38</v>
      </c>
      <c r="D134" s="5" t="s">
        <v>4</v>
      </c>
      <c r="E134" s="5">
        <v>1.38</v>
      </c>
      <c r="F134" s="5" t="s">
        <v>4</v>
      </c>
      <c r="G134" s="5" t="s">
        <v>4</v>
      </c>
      <c r="H134" s="5">
        <v>1.38</v>
      </c>
      <c r="I134" s="50" t="s">
        <v>4</v>
      </c>
      <c r="J134" s="167" t="s">
        <v>23</v>
      </c>
    </row>
    <row r="135" spans="1:10" ht="15.95" customHeight="1" x14ac:dyDescent="0.25">
      <c r="A135" s="62"/>
      <c r="B135" s="159" t="s">
        <v>390</v>
      </c>
      <c r="C135" s="6">
        <v>1.38</v>
      </c>
      <c r="D135" s="6" t="s">
        <v>4</v>
      </c>
      <c r="E135" s="6">
        <v>1.38</v>
      </c>
      <c r="F135" s="6" t="s">
        <v>4</v>
      </c>
      <c r="G135" s="6" t="s">
        <v>4</v>
      </c>
      <c r="H135" s="6">
        <v>1.38</v>
      </c>
      <c r="I135" s="54" t="s">
        <v>4</v>
      </c>
      <c r="J135" s="168" t="s">
        <v>4</v>
      </c>
    </row>
    <row r="136" spans="1:10" ht="15.95" customHeight="1" x14ac:dyDescent="0.25">
      <c r="A136" s="65"/>
      <c r="B136" s="1" t="s">
        <v>391</v>
      </c>
      <c r="C136" s="6">
        <v>1.38</v>
      </c>
      <c r="D136" s="6" t="s">
        <v>4</v>
      </c>
      <c r="E136" s="6">
        <v>1.38</v>
      </c>
      <c r="F136" s="6" t="s">
        <v>4</v>
      </c>
      <c r="G136" s="6" t="s">
        <v>4</v>
      </c>
      <c r="H136" s="6">
        <v>1.38</v>
      </c>
      <c r="I136" s="54" t="s">
        <v>4</v>
      </c>
      <c r="J136" s="168" t="s">
        <v>4</v>
      </c>
    </row>
    <row r="137" spans="1:10" ht="15.95" customHeight="1" x14ac:dyDescent="0.25">
      <c r="A137" s="64"/>
      <c r="B137" s="1" t="s">
        <v>392</v>
      </c>
      <c r="C137" s="6">
        <v>1.38</v>
      </c>
      <c r="D137" s="6" t="s">
        <v>4</v>
      </c>
      <c r="E137" s="6">
        <v>1.38</v>
      </c>
      <c r="F137" s="6" t="s">
        <v>4</v>
      </c>
      <c r="G137" s="6" t="s">
        <v>4</v>
      </c>
      <c r="H137" s="6">
        <v>1.38</v>
      </c>
      <c r="I137" s="54" t="s">
        <v>4</v>
      </c>
      <c r="J137" s="168" t="s">
        <v>4</v>
      </c>
    </row>
    <row r="138" spans="1:10" ht="15.95" customHeight="1" x14ac:dyDescent="0.25">
      <c r="A138" s="64"/>
      <c r="B138" s="1"/>
      <c r="C138" s="8"/>
      <c r="D138" s="8"/>
      <c r="E138" s="8"/>
      <c r="F138" s="8"/>
      <c r="G138" s="8"/>
      <c r="H138" s="8"/>
      <c r="I138" s="56"/>
      <c r="J138" s="169"/>
    </row>
    <row r="139" spans="1:10" ht="15.95" customHeight="1" x14ac:dyDescent="0.25">
      <c r="A139" s="64"/>
      <c r="B139" s="1"/>
      <c r="C139" s="8"/>
      <c r="D139" s="8"/>
      <c r="E139" s="8"/>
      <c r="F139" s="8"/>
      <c r="G139" s="8"/>
      <c r="H139" s="8"/>
      <c r="I139" s="56"/>
      <c r="J139" s="56"/>
    </row>
    <row r="140" spans="1:10" ht="15" customHeight="1" x14ac:dyDescent="0.25">
      <c r="A140" s="908" t="s">
        <v>341</v>
      </c>
      <c r="B140" s="908"/>
      <c r="C140" s="908"/>
      <c r="D140" s="908"/>
      <c r="E140" s="908"/>
      <c r="F140" s="908"/>
      <c r="G140" s="908"/>
      <c r="H140" s="908"/>
      <c r="I140" s="908"/>
      <c r="J140" s="908"/>
    </row>
    <row r="141" spans="1:10" ht="15" customHeight="1" x14ac:dyDescent="0.25">
      <c r="A141" s="908" t="s">
        <v>316</v>
      </c>
      <c r="B141" s="908"/>
      <c r="C141" s="908"/>
      <c r="D141" s="908"/>
      <c r="E141" s="908"/>
      <c r="F141" s="908"/>
      <c r="G141" s="908"/>
      <c r="H141" s="908"/>
      <c r="I141" s="908"/>
      <c r="J141" s="908"/>
    </row>
    <row r="142" spans="1:10" ht="15" customHeight="1" x14ac:dyDescent="0.25">
      <c r="A142" s="956" t="s">
        <v>2</v>
      </c>
      <c r="B142" s="956"/>
      <c r="C142" s="956"/>
      <c r="D142" s="956"/>
      <c r="E142" s="956"/>
      <c r="F142" s="956"/>
      <c r="G142" s="956"/>
      <c r="H142" s="956"/>
      <c r="I142" s="956"/>
      <c r="J142" s="956"/>
    </row>
    <row r="143" spans="1:10" ht="15" customHeight="1" x14ac:dyDescent="0.25">
      <c r="A143" s="433"/>
      <c r="B143" s="936" t="s">
        <v>317</v>
      </c>
      <c r="C143" s="1027" t="s">
        <v>1093</v>
      </c>
      <c r="D143" s="1027" t="s">
        <v>318</v>
      </c>
      <c r="E143" s="1027" t="s">
        <v>58</v>
      </c>
      <c r="F143" s="1027" t="s">
        <v>319</v>
      </c>
      <c r="G143" s="1027" t="s">
        <v>1112</v>
      </c>
      <c r="H143" s="1027" t="s">
        <v>1092</v>
      </c>
      <c r="I143" s="434" t="s">
        <v>320</v>
      </c>
      <c r="J143" s="434" t="s">
        <v>107</v>
      </c>
    </row>
    <row r="144" spans="1:10" ht="15" customHeight="1" x14ac:dyDescent="0.25">
      <c r="A144" s="62"/>
      <c r="B144" s="1025"/>
      <c r="C144" s="1028"/>
      <c r="D144" s="1028"/>
      <c r="E144" s="1028"/>
      <c r="F144" s="1028"/>
      <c r="G144" s="1030"/>
      <c r="H144" s="1025"/>
      <c r="I144" s="435" t="s">
        <v>321</v>
      </c>
      <c r="J144" s="435" t="s">
        <v>322</v>
      </c>
    </row>
    <row r="145" spans="1:10" ht="15" customHeight="1" x14ac:dyDescent="0.25">
      <c r="A145" s="62"/>
      <c r="B145" s="1025"/>
      <c r="C145" s="1028"/>
      <c r="D145" s="1028"/>
      <c r="E145" s="1028"/>
      <c r="F145" s="1028"/>
      <c r="G145" s="1030"/>
      <c r="H145" s="1025"/>
      <c r="I145" s="435" t="s">
        <v>94</v>
      </c>
      <c r="J145" s="435" t="s">
        <v>323</v>
      </c>
    </row>
    <row r="146" spans="1:10" ht="15" customHeight="1" x14ac:dyDescent="0.25">
      <c r="A146" s="62"/>
      <c r="B146" s="1025"/>
      <c r="C146" s="1028"/>
      <c r="D146" s="1028"/>
      <c r="E146" s="1028"/>
      <c r="F146" s="1028"/>
      <c r="G146" s="1030"/>
      <c r="H146" s="1025"/>
      <c r="I146" s="435" t="s">
        <v>78</v>
      </c>
      <c r="J146" s="435" t="s">
        <v>324</v>
      </c>
    </row>
    <row r="147" spans="1:10" ht="15" customHeight="1" x14ac:dyDescent="0.25">
      <c r="A147" s="436"/>
      <c r="B147" s="1026"/>
      <c r="C147" s="1029"/>
      <c r="D147" s="1029"/>
      <c r="E147" s="1029"/>
      <c r="F147" s="1029"/>
      <c r="G147" s="1031"/>
      <c r="H147" s="1026"/>
      <c r="I147" s="437" t="s">
        <v>2795</v>
      </c>
      <c r="J147" s="436"/>
    </row>
    <row r="148" spans="1:10" ht="15" customHeight="1" x14ac:dyDescent="0.25">
      <c r="A148" s="937"/>
      <c r="B148" s="937"/>
      <c r="C148" s="61"/>
      <c r="D148" s="61"/>
      <c r="E148" s="61"/>
      <c r="F148" s="61"/>
      <c r="G148" s="61"/>
      <c r="H148" s="61"/>
      <c r="I148" s="62"/>
      <c r="J148" s="62"/>
    </row>
    <row r="149" spans="1:10" ht="15.95" customHeight="1" x14ac:dyDescent="0.25">
      <c r="A149" s="1" t="s">
        <v>393</v>
      </c>
      <c r="B149" s="1" t="s">
        <v>394</v>
      </c>
      <c r="C149" s="61"/>
      <c r="D149" s="61"/>
      <c r="E149" s="61"/>
      <c r="F149" s="61"/>
      <c r="G149" s="61"/>
      <c r="H149" s="61"/>
      <c r="I149" s="62"/>
      <c r="J149" s="62"/>
    </row>
    <row r="150" spans="1:10" ht="15.95" customHeight="1" x14ac:dyDescent="0.25">
      <c r="A150" s="11" t="s">
        <v>395</v>
      </c>
      <c r="B150" s="1" t="s">
        <v>396</v>
      </c>
      <c r="C150" s="61"/>
      <c r="D150" s="61"/>
      <c r="E150" s="61"/>
      <c r="F150" s="61"/>
      <c r="G150" s="61"/>
      <c r="H150" s="61"/>
      <c r="I150" s="62"/>
      <c r="J150" s="62"/>
    </row>
    <row r="151" spans="1:10" ht="15.95" customHeight="1" x14ac:dyDescent="0.25">
      <c r="A151" s="3">
        <v>101</v>
      </c>
      <c r="B151" s="4" t="s">
        <v>397</v>
      </c>
      <c r="C151" s="5">
        <v>16472.36</v>
      </c>
      <c r="D151" s="5" t="s">
        <v>4</v>
      </c>
      <c r="E151" s="5">
        <v>16472.36</v>
      </c>
      <c r="F151" s="5" t="s">
        <v>4</v>
      </c>
      <c r="G151" s="5" t="s">
        <v>4</v>
      </c>
      <c r="H151" s="5">
        <v>16472.36</v>
      </c>
      <c r="I151" s="50" t="s">
        <v>4</v>
      </c>
      <c r="J151" s="167" t="s">
        <v>23</v>
      </c>
    </row>
    <row r="152" spans="1:10" ht="32.1" customHeight="1" x14ac:dyDescent="0.25">
      <c r="A152" s="65"/>
      <c r="B152" s="1" t="s">
        <v>398</v>
      </c>
      <c r="C152" s="55">
        <v>16472.36</v>
      </c>
      <c r="D152" s="55" t="s">
        <v>4</v>
      </c>
      <c r="E152" s="55">
        <v>16472.36</v>
      </c>
      <c r="F152" s="55" t="s">
        <v>4</v>
      </c>
      <c r="G152" s="55" t="s">
        <v>4</v>
      </c>
      <c r="H152" s="55">
        <v>16472.36</v>
      </c>
      <c r="I152" s="165" t="s">
        <v>4</v>
      </c>
      <c r="J152" s="168" t="s">
        <v>4</v>
      </c>
    </row>
    <row r="153" spans="1:10" ht="15.95" customHeight="1" x14ac:dyDescent="0.25">
      <c r="A153" s="64"/>
      <c r="B153" s="1" t="s">
        <v>399</v>
      </c>
      <c r="C153" s="6">
        <v>16472.36</v>
      </c>
      <c r="D153" s="6" t="s">
        <v>4</v>
      </c>
      <c r="E153" s="6">
        <v>16472.36</v>
      </c>
      <c r="F153" s="6" t="s">
        <v>4</v>
      </c>
      <c r="G153" s="6" t="s">
        <v>4</v>
      </c>
      <c r="H153" s="6">
        <v>16472.36</v>
      </c>
      <c r="I153" s="54" t="s">
        <v>4</v>
      </c>
      <c r="J153" s="168" t="s">
        <v>4</v>
      </c>
    </row>
    <row r="154" spans="1:10" ht="15.95" customHeight="1" x14ac:dyDescent="0.25">
      <c r="A154" s="156"/>
      <c r="B154" s="159" t="s">
        <v>1120</v>
      </c>
      <c r="C154" s="6">
        <v>20341.419999999998</v>
      </c>
      <c r="D154" s="6" t="s">
        <v>4</v>
      </c>
      <c r="E154" s="6">
        <v>20341.419999999998</v>
      </c>
      <c r="F154" s="6" t="s">
        <v>4</v>
      </c>
      <c r="G154" s="6" t="s">
        <v>4</v>
      </c>
      <c r="H154" s="6">
        <v>20341.419999999998</v>
      </c>
      <c r="I154" s="6" t="s">
        <v>4</v>
      </c>
      <c r="J154" s="168" t="s">
        <v>4</v>
      </c>
    </row>
    <row r="155" spans="1:10" ht="15.95" customHeight="1" x14ac:dyDescent="0.25">
      <c r="A155" s="1" t="s">
        <v>400</v>
      </c>
      <c r="B155" s="1" t="s">
        <v>2911</v>
      </c>
      <c r="C155" s="61"/>
      <c r="D155" s="61"/>
      <c r="E155" s="61"/>
      <c r="F155" s="61"/>
      <c r="G155" s="61"/>
      <c r="H155" s="61"/>
      <c r="I155" s="62"/>
      <c r="J155" s="62"/>
    </row>
    <row r="156" spans="1:10" ht="15.95" customHeight="1" x14ac:dyDescent="0.25">
      <c r="A156" s="11" t="s">
        <v>401</v>
      </c>
      <c r="B156" s="1" t="s">
        <v>2911</v>
      </c>
      <c r="C156" s="61"/>
      <c r="D156" s="61"/>
      <c r="E156" s="61"/>
      <c r="F156" s="61"/>
      <c r="G156" s="61"/>
      <c r="H156" s="61"/>
      <c r="I156" s="62"/>
      <c r="J156" s="62"/>
    </row>
    <row r="157" spans="1:10" ht="15.95" customHeight="1" x14ac:dyDescent="0.25">
      <c r="A157" s="3">
        <v>201</v>
      </c>
      <c r="B157" s="4" t="s">
        <v>129</v>
      </c>
      <c r="C157" s="5">
        <v>152.78</v>
      </c>
      <c r="D157" s="5">
        <v>55.1</v>
      </c>
      <c r="E157" s="5">
        <f>SUM(C157:D157)</f>
        <v>207.88</v>
      </c>
      <c r="F157" s="5">
        <v>38.840000000000003</v>
      </c>
      <c r="G157" s="5" t="s">
        <v>4</v>
      </c>
      <c r="H157" s="5">
        <f>SUM(E157-F157)</f>
        <v>169.04</v>
      </c>
      <c r="I157" s="50">
        <v>16.25</v>
      </c>
      <c r="J157" s="167" t="s">
        <v>23</v>
      </c>
    </row>
    <row r="158" spans="1:10" ht="15.95" customHeight="1" x14ac:dyDescent="0.25">
      <c r="A158" s="3">
        <v>202</v>
      </c>
      <c r="B158" s="4" t="s">
        <v>402</v>
      </c>
      <c r="C158" s="5" t="s">
        <v>4</v>
      </c>
      <c r="D158" s="5" t="s">
        <v>4</v>
      </c>
      <c r="E158" s="5" t="s">
        <v>4</v>
      </c>
      <c r="F158" s="5" t="s">
        <v>4</v>
      </c>
      <c r="G158" s="5" t="s">
        <v>4</v>
      </c>
      <c r="H158" s="5" t="s">
        <v>4</v>
      </c>
      <c r="I158" s="50" t="s">
        <v>4</v>
      </c>
      <c r="J158" s="170" t="s">
        <v>4</v>
      </c>
    </row>
    <row r="159" spans="1:10" ht="15.95" customHeight="1" x14ac:dyDescent="0.25">
      <c r="A159" s="65"/>
      <c r="B159" s="1" t="s">
        <v>2912</v>
      </c>
      <c r="C159" s="6">
        <v>152.78</v>
      </c>
      <c r="D159" s="6">
        <v>55.1</v>
      </c>
      <c r="E159" s="6">
        <v>207.88</v>
      </c>
      <c r="F159" s="6">
        <v>38.840000000000003</v>
      </c>
      <c r="G159" s="6" t="s">
        <v>4</v>
      </c>
      <c r="H159" s="6">
        <v>169.04</v>
      </c>
      <c r="I159" s="54">
        <v>16.25</v>
      </c>
      <c r="J159" s="168" t="s">
        <v>4</v>
      </c>
    </row>
    <row r="160" spans="1:10" ht="15.95" customHeight="1" x14ac:dyDescent="0.25">
      <c r="A160" s="156"/>
      <c r="B160" s="159" t="s">
        <v>2913</v>
      </c>
      <c r="C160" s="6">
        <v>152.78</v>
      </c>
      <c r="D160" s="6">
        <v>55.1</v>
      </c>
      <c r="E160" s="6">
        <v>207.88</v>
      </c>
      <c r="F160" s="6">
        <v>38.840000000000003</v>
      </c>
      <c r="G160" s="6" t="s">
        <v>4</v>
      </c>
      <c r="H160" s="6">
        <v>169.04</v>
      </c>
      <c r="I160" s="54">
        <v>16.25</v>
      </c>
      <c r="J160" s="168" t="s">
        <v>4</v>
      </c>
    </row>
    <row r="161" spans="1:10" ht="15.95" customHeight="1" x14ac:dyDescent="0.25">
      <c r="A161" s="1" t="s">
        <v>403</v>
      </c>
      <c r="B161" s="1" t="s">
        <v>404</v>
      </c>
      <c r="C161" s="61"/>
      <c r="D161" s="61"/>
      <c r="E161" s="61"/>
      <c r="F161" s="61"/>
      <c r="G161" s="61"/>
      <c r="H161" s="61"/>
      <c r="I161" s="62"/>
      <c r="J161" s="62"/>
    </row>
    <row r="162" spans="1:10" ht="15.95" customHeight="1" x14ac:dyDescent="0.25">
      <c r="A162" s="11" t="s">
        <v>405</v>
      </c>
      <c r="B162" s="1" t="s">
        <v>404</v>
      </c>
      <c r="C162" s="61"/>
      <c r="D162" s="61"/>
      <c r="E162" s="61"/>
      <c r="F162" s="61"/>
      <c r="G162" s="61"/>
      <c r="H162" s="61"/>
      <c r="I162" s="62"/>
      <c r="J162" s="62"/>
    </row>
    <row r="163" spans="1:10" ht="15.95" customHeight="1" x14ac:dyDescent="0.25">
      <c r="A163" s="3">
        <v>200</v>
      </c>
      <c r="B163" s="4" t="s">
        <v>406</v>
      </c>
      <c r="C163" s="5">
        <v>0.36</v>
      </c>
      <c r="D163" s="5" t="s">
        <v>4</v>
      </c>
      <c r="E163" s="5">
        <v>0.36</v>
      </c>
      <c r="F163" s="5" t="s">
        <v>4</v>
      </c>
      <c r="G163" s="5" t="s">
        <v>4</v>
      </c>
      <c r="H163" s="5">
        <v>0.36</v>
      </c>
      <c r="I163" s="50" t="s">
        <v>4</v>
      </c>
      <c r="J163" s="167" t="s">
        <v>23</v>
      </c>
    </row>
    <row r="164" spans="1:10" ht="15.95" customHeight="1" x14ac:dyDescent="0.25">
      <c r="A164" s="65"/>
      <c r="B164" s="1" t="s">
        <v>407</v>
      </c>
      <c r="C164" s="6">
        <v>0.36</v>
      </c>
      <c r="D164" s="6" t="s">
        <v>4</v>
      </c>
      <c r="E164" s="6">
        <v>0.36</v>
      </c>
      <c r="F164" s="6" t="s">
        <v>4</v>
      </c>
      <c r="G164" s="6" t="s">
        <v>4</v>
      </c>
      <c r="H164" s="6">
        <v>0.36</v>
      </c>
      <c r="I164" s="54" t="s">
        <v>4</v>
      </c>
      <c r="J164" s="168" t="s">
        <v>4</v>
      </c>
    </row>
    <row r="165" spans="1:10" ht="15.95" customHeight="1" x14ac:dyDescent="0.25">
      <c r="A165" s="62"/>
      <c r="B165" s="159" t="s">
        <v>408</v>
      </c>
      <c r="C165" s="6">
        <v>0.36</v>
      </c>
      <c r="D165" s="6" t="s">
        <v>4</v>
      </c>
      <c r="E165" s="6">
        <v>0.36</v>
      </c>
      <c r="F165" s="6" t="s">
        <v>4</v>
      </c>
      <c r="G165" s="6" t="s">
        <v>4</v>
      </c>
      <c r="H165" s="6">
        <v>0.36</v>
      </c>
      <c r="I165" s="54" t="s">
        <v>4</v>
      </c>
      <c r="J165" s="168" t="s">
        <v>4</v>
      </c>
    </row>
    <row r="166" spans="1:10" ht="15.95" customHeight="1" x14ac:dyDescent="0.25">
      <c r="A166" s="1"/>
      <c r="B166" s="1" t="s">
        <v>409</v>
      </c>
      <c r="C166" s="6">
        <v>25323.279999999999</v>
      </c>
      <c r="D166" s="6">
        <v>55.1</v>
      </c>
      <c r="E166" s="6">
        <f>SUM(C166+D166)</f>
        <v>25378.379999999997</v>
      </c>
      <c r="F166" s="6">
        <v>38.840000000000003</v>
      </c>
      <c r="G166" s="6" t="s">
        <v>4</v>
      </c>
      <c r="H166" s="6">
        <f>SUM(E166-F166)</f>
        <v>25339.539999999997</v>
      </c>
      <c r="I166" s="54">
        <v>16.25</v>
      </c>
      <c r="J166" s="168" t="s">
        <v>4</v>
      </c>
    </row>
    <row r="167" spans="1:10" ht="15.95" customHeight="1" x14ac:dyDescent="0.25">
      <c r="A167" s="66"/>
      <c r="B167" s="1" t="s">
        <v>410</v>
      </c>
      <c r="C167" s="6">
        <v>25323.279999999999</v>
      </c>
      <c r="D167" s="6">
        <v>55.1</v>
      </c>
      <c r="E167" s="6">
        <f>SUM(C167+D167)</f>
        <v>25378.379999999997</v>
      </c>
      <c r="F167" s="6">
        <v>38.840000000000003</v>
      </c>
      <c r="G167" s="6" t="s">
        <v>4</v>
      </c>
      <c r="H167" s="6">
        <f>SUM(E167-F167)</f>
        <v>25339.539999999997</v>
      </c>
      <c r="I167" s="54">
        <v>16.25</v>
      </c>
      <c r="J167" s="168" t="s">
        <v>4</v>
      </c>
    </row>
    <row r="168" spans="1:10" ht="15" customHeight="1" x14ac:dyDescent="0.25">
      <c r="A168" s="62"/>
      <c r="B168" s="62"/>
      <c r="C168" s="61"/>
      <c r="D168" s="61"/>
      <c r="E168" s="61"/>
      <c r="F168" s="61"/>
      <c r="G168" s="61"/>
      <c r="H168" s="61"/>
      <c r="I168" s="62"/>
      <c r="J168" s="62"/>
    </row>
    <row r="169" spans="1:10" ht="15" customHeight="1" x14ac:dyDescent="0.25">
      <c r="A169" s="62"/>
      <c r="B169" s="62"/>
      <c r="C169" s="61"/>
      <c r="D169" s="61"/>
      <c r="E169" s="61"/>
      <c r="F169" s="61"/>
      <c r="G169" s="61"/>
      <c r="H169" s="61"/>
      <c r="I169" s="62"/>
      <c r="J169" s="62"/>
    </row>
    <row r="170" spans="1:10" ht="15" customHeight="1" x14ac:dyDescent="0.25">
      <c r="A170" s="62"/>
      <c r="B170" s="62"/>
      <c r="C170" s="61"/>
      <c r="D170" s="61"/>
      <c r="E170" s="61"/>
      <c r="F170" s="61"/>
      <c r="G170" s="61"/>
      <c r="H170" s="61"/>
      <c r="I170" s="62"/>
      <c r="J170" s="62"/>
    </row>
    <row r="171" spans="1:10" ht="15" customHeight="1" x14ac:dyDescent="0.25">
      <c r="A171" s="62"/>
      <c r="B171" s="62"/>
      <c r="C171" s="61"/>
      <c r="D171" s="61"/>
      <c r="E171" s="61"/>
      <c r="F171" s="61"/>
      <c r="G171" s="61"/>
      <c r="H171" s="61"/>
      <c r="I171" s="62"/>
      <c r="J171" s="62"/>
    </row>
    <row r="172" spans="1:10" ht="15" customHeight="1" x14ac:dyDescent="0.25">
      <c r="A172" s="62"/>
      <c r="B172" s="62"/>
      <c r="C172" s="61"/>
      <c r="D172" s="61"/>
      <c r="E172" s="61"/>
      <c r="F172" s="61"/>
      <c r="G172" s="61"/>
      <c r="H172" s="61"/>
      <c r="I172" s="62"/>
      <c r="J172" s="62"/>
    </row>
    <row r="173" spans="1:10" ht="15" customHeight="1" x14ac:dyDescent="0.25">
      <c r="A173" s="62"/>
      <c r="B173" s="62"/>
      <c r="C173" s="61"/>
      <c r="D173" s="61"/>
      <c r="E173" s="61"/>
      <c r="F173" s="61"/>
      <c r="G173" s="61"/>
      <c r="H173" s="61"/>
      <c r="I173" s="62"/>
      <c r="J173" s="62"/>
    </row>
    <row r="174" spans="1:10" ht="15" customHeight="1" x14ac:dyDescent="0.25">
      <c r="A174" s="62"/>
      <c r="B174" s="62"/>
      <c r="C174" s="61"/>
      <c r="D174" s="61"/>
      <c r="E174" s="61"/>
      <c r="F174" s="61"/>
      <c r="G174" s="61"/>
      <c r="H174" s="61"/>
      <c r="I174" s="62"/>
      <c r="J174" s="62"/>
    </row>
    <row r="175" spans="1:10" ht="15" customHeight="1" x14ac:dyDescent="0.25">
      <c r="A175" s="62"/>
      <c r="B175" s="62"/>
      <c r="C175" s="61"/>
      <c r="D175" s="61"/>
      <c r="E175" s="61"/>
      <c r="F175" s="61"/>
      <c r="G175" s="61"/>
      <c r="H175" s="61"/>
      <c r="I175" s="62"/>
      <c r="J175" s="62"/>
    </row>
    <row r="176" spans="1:10" ht="15" customHeight="1" x14ac:dyDescent="0.25">
      <c r="A176" s="62"/>
      <c r="B176" s="62"/>
      <c r="C176" s="61"/>
      <c r="D176" s="61"/>
      <c r="E176" s="61"/>
      <c r="F176" s="61"/>
      <c r="G176" s="61"/>
      <c r="H176" s="61"/>
      <c r="I176" s="62"/>
      <c r="J176" s="62"/>
    </row>
    <row r="177" spans="1:10" ht="15" customHeight="1" x14ac:dyDescent="0.25">
      <c r="A177" s="62"/>
      <c r="B177" s="62"/>
      <c r="C177" s="61"/>
      <c r="D177" s="61"/>
      <c r="E177" s="61"/>
      <c r="F177" s="61"/>
      <c r="G177" s="61"/>
      <c r="H177" s="61"/>
      <c r="I177" s="62"/>
      <c r="J177" s="62"/>
    </row>
    <row r="178" spans="1:10" ht="15" customHeight="1" x14ac:dyDescent="0.25">
      <c r="A178" s="62"/>
      <c r="B178" s="62"/>
      <c r="C178" s="61"/>
      <c r="D178" s="61"/>
      <c r="E178" s="61"/>
      <c r="F178" s="61"/>
      <c r="G178" s="61"/>
      <c r="H178" s="61"/>
      <c r="I178" s="62"/>
      <c r="J178" s="62"/>
    </row>
    <row r="179" spans="1:10" ht="15" customHeight="1" x14ac:dyDescent="0.25">
      <c r="A179" s="62"/>
      <c r="B179" s="62"/>
      <c r="C179" s="61"/>
      <c r="D179" s="61"/>
      <c r="E179" s="61"/>
      <c r="F179" s="61"/>
      <c r="G179" s="61"/>
      <c r="H179" s="61"/>
      <c r="I179" s="62"/>
      <c r="J179" s="62"/>
    </row>
    <row r="180" spans="1:10" ht="15" customHeight="1" x14ac:dyDescent="0.25">
      <c r="A180" s="62"/>
      <c r="B180" s="62"/>
      <c r="C180" s="61"/>
      <c r="D180" s="61"/>
      <c r="E180" s="61"/>
      <c r="F180" s="61"/>
      <c r="G180" s="61"/>
      <c r="H180" s="61"/>
      <c r="I180" s="62"/>
      <c r="J180" s="62"/>
    </row>
    <row r="181" spans="1:10" ht="15" customHeight="1" x14ac:dyDescent="0.25">
      <c r="A181" s="62"/>
      <c r="B181" s="62"/>
      <c r="C181" s="61"/>
      <c r="D181" s="61"/>
      <c r="E181" s="61"/>
      <c r="F181" s="61"/>
      <c r="G181" s="61"/>
      <c r="H181" s="61"/>
      <c r="I181" s="62"/>
      <c r="J181" s="62"/>
    </row>
    <row r="182" spans="1:10" ht="15" customHeight="1" x14ac:dyDescent="0.25">
      <c r="A182" s="62"/>
      <c r="B182" s="62"/>
      <c r="C182" s="61"/>
      <c r="D182" s="61"/>
      <c r="E182" s="61"/>
      <c r="F182" s="61"/>
      <c r="G182" s="61"/>
      <c r="H182" s="61"/>
      <c r="I182" s="62"/>
      <c r="J182" s="62"/>
    </row>
    <row r="183" spans="1:10" ht="15" customHeight="1" x14ac:dyDescent="0.25">
      <c r="A183" s="62"/>
      <c r="B183" s="62"/>
      <c r="C183" s="61"/>
      <c r="D183" s="61"/>
      <c r="E183" s="61"/>
      <c r="F183" s="61"/>
      <c r="G183" s="61"/>
      <c r="H183" s="61"/>
      <c r="I183" s="62"/>
      <c r="J183" s="62"/>
    </row>
    <row r="184" spans="1:10" ht="15" customHeight="1" x14ac:dyDescent="0.25">
      <c r="A184" s="62"/>
      <c r="B184" s="62"/>
      <c r="C184" s="61"/>
      <c r="D184" s="61"/>
      <c r="E184" s="61"/>
      <c r="F184" s="61"/>
      <c r="G184" s="61"/>
      <c r="H184" s="61"/>
      <c r="I184" s="62"/>
      <c r="J184" s="62"/>
    </row>
    <row r="185" spans="1:10" ht="15" customHeight="1" x14ac:dyDescent="0.25">
      <c r="A185" s="62"/>
      <c r="B185" s="62"/>
      <c r="C185" s="61"/>
      <c r="D185" s="61"/>
      <c r="E185" s="61"/>
      <c r="F185" s="61"/>
      <c r="G185" s="61"/>
      <c r="H185" s="61"/>
      <c r="I185" s="62"/>
      <c r="J185" s="62"/>
    </row>
    <row r="186" spans="1:10" ht="15" customHeight="1" x14ac:dyDescent="0.25">
      <c r="A186" s="62"/>
      <c r="B186" s="62"/>
      <c r="C186" s="61"/>
      <c r="D186" s="61"/>
      <c r="E186" s="61"/>
      <c r="F186" s="61"/>
      <c r="G186" s="61"/>
      <c r="H186" s="61"/>
      <c r="I186" s="62"/>
      <c r="J186" s="62"/>
    </row>
    <row r="187" spans="1:10" ht="15" customHeight="1" x14ac:dyDescent="0.25">
      <c r="A187" s="62"/>
      <c r="B187" s="62"/>
      <c r="C187" s="61"/>
      <c r="D187" s="61"/>
      <c r="E187" s="61"/>
      <c r="F187" s="61"/>
      <c r="G187" s="61"/>
      <c r="H187" s="61"/>
      <c r="I187" s="62"/>
      <c r="J187" s="62"/>
    </row>
    <row r="188" spans="1:10" ht="15" customHeight="1" x14ac:dyDescent="0.25">
      <c r="A188" s="62"/>
      <c r="B188" s="62"/>
      <c r="C188" s="61"/>
      <c r="D188" s="61"/>
      <c r="E188" s="61"/>
      <c r="F188" s="61"/>
      <c r="G188" s="61"/>
      <c r="H188" s="61"/>
      <c r="I188" s="62"/>
      <c r="J188" s="62"/>
    </row>
    <row r="189" spans="1:10" ht="15" customHeight="1" x14ac:dyDescent="0.25">
      <c r="A189" s="62"/>
      <c r="B189" s="62"/>
      <c r="C189" s="61"/>
      <c r="D189" s="61"/>
      <c r="E189" s="61"/>
      <c r="F189" s="61"/>
      <c r="G189" s="61"/>
      <c r="H189" s="61"/>
      <c r="I189" s="62"/>
      <c r="J189" s="62"/>
    </row>
    <row r="190" spans="1:10" ht="15" customHeight="1" x14ac:dyDescent="0.25">
      <c r="A190" s="62"/>
      <c r="B190" s="62"/>
      <c r="C190" s="61"/>
      <c r="D190" s="61"/>
      <c r="E190" s="61"/>
      <c r="F190" s="61"/>
      <c r="G190" s="61"/>
      <c r="H190" s="61"/>
      <c r="I190" s="62"/>
      <c r="J190" s="62"/>
    </row>
    <row r="191" spans="1:10" ht="15" customHeight="1" x14ac:dyDescent="0.25">
      <c r="A191" s="62"/>
      <c r="B191" s="62"/>
      <c r="C191" s="61"/>
      <c r="D191" s="61"/>
      <c r="E191" s="61"/>
      <c r="F191" s="61"/>
      <c r="G191" s="61"/>
      <c r="H191" s="61"/>
      <c r="I191" s="62"/>
      <c r="J191" s="62"/>
    </row>
    <row r="192" spans="1:10" ht="15" customHeight="1" x14ac:dyDescent="0.25">
      <c r="A192" s="62"/>
      <c r="B192" s="62"/>
      <c r="C192" s="61"/>
      <c r="D192" s="61"/>
      <c r="E192" s="61"/>
      <c r="F192" s="61"/>
      <c r="G192" s="61"/>
      <c r="H192" s="61"/>
      <c r="I192" s="62"/>
      <c r="J192" s="62"/>
    </row>
    <row r="193" spans="1:10" ht="15" customHeight="1" x14ac:dyDescent="0.25">
      <c r="A193" s="62"/>
      <c r="B193" s="62"/>
      <c r="C193" s="61"/>
      <c r="D193" s="61"/>
      <c r="E193" s="61"/>
      <c r="F193" s="61"/>
      <c r="G193" s="61"/>
      <c r="H193" s="61"/>
      <c r="I193" s="62"/>
      <c r="J193" s="62"/>
    </row>
    <row r="194" spans="1:10" ht="15" customHeight="1" x14ac:dyDescent="0.25">
      <c r="A194" s="62"/>
      <c r="B194" s="62"/>
      <c r="C194" s="61"/>
      <c r="D194" s="61"/>
      <c r="E194" s="61"/>
      <c r="F194" s="61"/>
      <c r="G194" s="61"/>
      <c r="H194" s="61"/>
      <c r="I194" s="62"/>
      <c r="J194" s="62"/>
    </row>
    <row r="195" spans="1:10" ht="15" customHeight="1" x14ac:dyDescent="0.25">
      <c r="A195" s="62"/>
      <c r="B195" s="62"/>
      <c r="C195" s="61"/>
      <c r="D195" s="61"/>
      <c r="E195" s="61"/>
      <c r="F195" s="61"/>
      <c r="G195" s="61"/>
      <c r="H195" s="61"/>
      <c r="I195" s="62"/>
      <c r="J195" s="62"/>
    </row>
    <row r="196" spans="1:10" ht="15" customHeight="1" x14ac:dyDescent="0.25">
      <c r="A196" s="62"/>
      <c r="B196" s="62"/>
      <c r="C196" s="61"/>
      <c r="D196" s="61"/>
      <c r="E196" s="61"/>
      <c r="F196" s="61"/>
      <c r="G196" s="61"/>
      <c r="H196" s="61"/>
      <c r="I196" s="62"/>
      <c r="J196" s="62"/>
    </row>
    <row r="197" spans="1:10" ht="15" customHeight="1" x14ac:dyDescent="0.25">
      <c r="A197" s="62"/>
      <c r="B197" s="62"/>
      <c r="C197" s="61"/>
      <c r="D197" s="61"/>
      <c r="E197" s="61"/>
      <c r="F197" s="61"/>
      <c r="G197" s="61"/>
      <c r="H197" s="61"/>
      <c r="I197" s="62"/>
      <c r="J197" s="62"/>
    </row>
    <row r="198" spans="1:10" ht="15" customHeight="1" x14ac:dyDescent="0.25">
      <c r="A198" s="62"/>
      <c r="B198" s="62"/>
      <c r="C198" s="61"/>
      <c r="D198" s="61"/>
      <c r="E198" s="61"/>
      <c r="F198" s="61"/>
      <c r="G198" s="61"/>
      <c r="H198" s="61"/>
      <c r="I198" s="62"/>
      <c r="J198" s="62"/>
    </row>
    <row r="199" spans="1:10" ht="15" customHeight="1" x14ac:dyDescent="0.25">
      <c r="A199" s="62"/>
      <c r="B199" s="62"/>
      <c r="C199" s="61"/>
      <c r="D199" s="61"/>
      <c r="E199" s="61"/>
      <c r="F199" s="61"/>
      <c r="G199" s="61"/>
      <c r="H199" s="61"/>
      <c r="I199" s="62"/>
      <c r="J199" s="62"/>
    </row>
    <row r="200" spans="1:10" ht="15" customHeight="1" x14ac:dyDescent="0.25">
      <c r="A200" s="62"/>
      <c r="B200" s="62"/>
      <c r="C200" s="61"/>
      <c r="D200" s="61"/>
      <c r="E200" s="61"/>
      <c r="F200" s="61"/>
      <c r="G200" s="61"/>
      <c r="H200" s="61"/>
      <c r="I200" s="62"/>
      <c r="J200" s="62"/>
    </row>
    <row r="201" spans="1:10" ht="15" customHeight="1" x14ac:dyDescent="0.25">
      <c r="A201" s="62"/>
      <c r="B201" s="62"/>
      <c r="C201" s="61"/>
      <c r="D201" s="61"/>
      <c r="E201" s="61"/>
      <c r="F201" s="61"/>
      <c r="G201" s="61"/>
      <c r="H201" s="61"/>
      <c r="I201" s="62"/>
      <c r="J201" s="62"/>
    </row>
    <row r="202" spans="1:10" ht="15" customHeight="1" x14ac:dyDescent="0.25">
      <c r="A202" s="62"/>
      <c r="B202" s="62"/>
      <c r="C202" s="61"/>
      <c r="D202" s="61"/>
      <c r="E202" s="61"/>
      <c r="F202" s="61"/>
      <c r="G202" s="61"/>
      <c r="H202" s="61"/>
      <c r="I202" s="62"/>
      <c r="J202" s="62"/>
    </row>
    <row r="203" spans="1:10" ht="15" customHeight="1" x14ac:dyDescent="0.25">
      <c r="A203" s="62"/>
      <c r="B203" s="62"/>
      <c r="C203" s="61"/>
      <c r="D203" s="61"/>
      <c r="E203" s="61"/>
      <c r="F203" s="61"/>
      <c r="G203" s="61"/>
      <c r="H203" s="61"/>
      <c r="I203" s="62"/>
      <c r="J203" s="62"/>
    </row>
    <row r="204" spans="1:10" ht="15" customHeight="1" x14ac:dyDescent="0.25">
      <c r="A204" s="62"/>
      <c r="B204" s="62"/>
      <c r="C204" s="61"/>
      <c r="D204" s="61"/>
      <c r="E204" s="61"/>
      <c r="F204" s="61"/>
      <c r="G204" s="61"/>
      <c r="H204" s="61"/>
      <c r="I204" s="62"/>
      <c r="J204" s="62"/>
    </row>
    <row r="205" spans="1:10" ht="15" customHeight="1" x14ac:dyDescent="0.25">
      <c r="A205" s="62"/>
      <c r="B205" s="62"/>
      <c r="C205" s="61"/>
      <c r="D205" s="61"/>
      <c r="E205" s="61"/>
      <c r="F205" s="61"/>
      <c r="G205" s="61"/>
      <c r="H205" s="61"/>
      <c r="I205" s="62"/>
      <c r="J205" s="62"/>
    </row>
    <row r="206" spans="1:10" ht="15" customHeight="1" x14ac:dyDescent="0.25">
      <c r="A206" s="62"/>
      <c r="B206" s="62"/>
      <c r="C206" s="61"/>
      <c r="D206" s="61"/>
      <c r="E206" s="61"/>
      <c r="F206" s="61"/>
      <c r="G206" s="61"/>
      <c r="H206" s="61"/>
      <c r="I206" s="62"/>
      <c r="J206" s="62"/>
    </row>
    <row r="207" spans="1:10" ht="15" customHeight="1" x14ac:dyDescent="0.25">
      <c r="A207" s="62"/>
      <c r="B207" s="62"/>
      <c r="C207" s="61"/>
      <c r="D207" s="61"/>
      <c r="E207" s="61"/>
      <c r="F207" s="61"/>
      <c r="G207" s="61"/>
      <c r="H207" s="61"/>
      <c r="I207" s="62"/>
      <c r="J207" s="62"/>
    </row>
    <row r="208" spans="1:10" ht="15" customHeight="1" x14ac:dyDescent="0.25">
      <c r="A208" s="62"/>
      <c r="B208" s="62"/>
      <c r="C208" s="61"/>
      <c r="D208" s="61"/>
      <c r="E208" s="61"/>
      <c r="F208" s="61"/>
      <c r="G208" s="61"/>
      <c r="H208" s="61"/>
      <c r="I208" s="62"/>
      <c r="J208" s="62"/>
    </row>
    <row r="209" spans="1:10" ht="15" customHeight="1" x14ac:dyDescent="0.25">
      <c r="A209" s="62"/>
      <c r="B209" s="62"/>
      <c r="C209" s="61"/>
      <c r="D209" s="61"/>
      <c r="E209" s="61"/>
      <c r="F209" s="61"/>
      <c r="G209" s="61"/>
      <c r="H209" s="61"/>
      <c r="I209" s="62"/>
      <c r="J209" s="62"/>
    </row>
    <row r="210" spans="1:10" ht="15" customHeight="1" x14ac:dyDescent="0.25">
      <c r="A210" s="62"/>
      <c r="B210" s="62"/>
      <c r="C210" s="61"/>
      <c r="D210" s="61"/>
      <c r="E210" s="61"/>
      <c r="F210" s="61"/>
      <c r="G210" s="61"/>
      <c r="H210" s="61"/>
      <c r="I210" s="62"/>
      <c r="J210" s="62"/>
    </row>
    <row r="211" spans="1:10" ht="15" customHeight="1" x14ac:dyDescent="0.25">
      <c r="A211" s="62"/>
      <c r="B211" s="62"/>
      <c r="C211" s="61"/>
      <c r="D211" s="61"/>
      <c r="E211" s="61"/>
      <c r="F211" s="61"/>
      <c r="G211" s="61"/>
      <c r="H211" s="61"/>
      <c r="I211" s="62"/>
      <c r="J211" s="62"/>
    </row>
    <row r="212" spans="1:10" ht="15" customHeight="1" x14ac:dyDescent="0.25">
      <c r="A212" s="62"/>
      <c r="B212" s="62"/>
      <c r="C212" s="61"/>
      <c r="D212" s="61"/>
      <c r="E212" s="61"/>
      <c r="F212" s="61"/>
      <c r="G212" s="61"/>
      <c r="H212" s="61"/>
      <c r="I212" s="62"/>
      <c r="J212" s="62"/>
    </row>
    <row r="213" spans="1:10" ht="15" customHeight="1" x14ac:dyDescent="0.25">
      <c r="A213" s="62"/>
      <c r="B213" s="62"/>
      <c r="C213" s="61"/>
      <c r="D213" s="61"/>
      <c r="E213" s="61"/>
      <c r="F213" s="61"/>
      <c r="G213" s="61"/>
      <c r="H213" s="61"/>
      <c r="I213" s="62"/>
      <c r="J213" s="62"/>
    </row>
    <row r="214" spans="1:10" ht="15" customHeight="1" x14ac:dyDescent="0.25">
      <c r="A214" s="62"/>
      <c r="B214" s="62"/>
      <c r="C214" s="61"/>
      <c r="D214" s="61"/>
      <c r="E214" s="61"/>
      <c r="F214" s="61"/>
      <c r="G214" s="61"/>
      <c r="H214" s="61"/>
      <c r="I214" s="62"/>
      <c r="J214" s="62"/>
    </row>
    <row r="215" spans="1:10" ht="15" customHeight="1" x14ac:dyDescent="0.25">
      <c r="A215" s="62"/>
      <c r="B215" s="62"/>
      <c r="C215" s="61"/>
      <c r="D215" s="61"/>
      <c r="E215" s="61"/>
      <c r="F215" s="61"/>
      <c r="G215" s="61"/>
      <c r="H215" s="61"/>
      <c r="I215" s="62"/>
      <c r="J215" s="62"/>
    </row>
    <row r="216" spans="1:10" ht="15" customHeight="1" x14ac:dyDescent="0.25">
      <c r="A216" s="62"/>
      <c r="B216" s="62"/>
      <c r="C216" s="61"/>
      <c r="D216" s="61"/>
      <c r="E216" s="61"/>
      <c r="F216" s="61"/>
      <c r="G216" s="61"/>
      <c r="H216" s="61"/>
      <c r="I216" s="62"/>
      <c r="J216" s="62"/>
    </row>
    <row r="217" spans="1:10" ht="15" customHeight="1" x14ac:dyDescent="0.25">
      <c r="A217" s="62"/>
      <c r="B217" s="62"/>
      <c r="C217" s="61"/>
      <c r="D217" s="61"/>
      <c r="E217" s="61"/>
      <c r="F217" s="61"/>
      <c r="G217" s="61"/>
      <c r="H217" s="61"/>
      <c r="I217" s="62"/>
      <c r="J217" s="62"/>
    </row>
    <row r="218" spans="1:10" ht="15" customHeight="1" x14ac:dyDescent="0.25">
      <c r="A218" s="62"/>
      <c r="B218" s="62"/>
      <c r="C218" s="61"/>
      <c r="D218" s="61"/>
      <c r="E218" s="61"/>
      <c r="F218" s="61"/>
      <c r="G218" s="61"/>
      <c r="H218" s="61"/>
      <c r="I218" s="62"/>
      <c r="J218" s="62"/>
    </row>
    <row r="219" spans="1:10" ht="15" customHeight="1" x14ac:dyDescent="0.25">
      <c r="A219" s="62"/>
      <c r="B219" s="62"/>
      <c r="C219" s="61"/>
      <c r="D219" s="61"/>
      <c r="E219" s="61"/>
      <c r="F219" s="61"/>
      <c r="G219" s="61"/>
      <c r="H219" s="61"/>
      <c r="I219" s="62"/>
      <c r="J219" s="62"/>
    </row>
    <row r="220" spans="1:10" ht="15" customHeight="1" x14ac:dyDescent="0.25">
      <c r="A220" s="62"/>
      <c r="B220" s="62"/>
      <c r="C220" s="61"/>
      <c r="D220" s="61"/>
      <c r="E220" s="61"/>
      <c r="F220" s="61"/>
      <c r="G220" s="61"/>
      <c r="H220" s="61"/>
      <c r="I220" s="62"/>
      <c r="J220" s="62"/>
    </row>
    <row r="221" spans="1:10" ht="15" customHeight="1" x14ac:dyDescent="0.25">
      <c r="A221" s="62"/>
      <c r="B221" s="62"/>
      <c r="C221" s="61"/>
      <c r="D221" s="61"/>
      <c r="E221" s="61"/>
      <c r="F221" s="61"/>
      <c r="G221" s="61"/>
      <c r="H221" s="61"/>
      <c r="I221" s="62"/>
      <c r="J221" s="62"/>
    </row>
    <row r="222" spans="1:10" ht="15" customHeight="1" x14ac:dyDescent="0.25">
      <c r="A222" s="62"/>
      <c r="B222" s="62"/>
      <c r="C222" s="61"/>
      <c r="D222" s="61"/>
      <c r="E222" s="61"/>
      <c r="F222" s="61"/>
      <c r="G222" s="61"/>
      <c r="H222" s="61"/>
      <c r="I222" s="62"/>
      <c r="J222" s="62"/>
    </row>
    <row r="223" spans="1:10" ht="15" customHeight="1" x14ac:dyDescent="0.25">
      <c r="A223" s="62"/>
      <c r="B223" s="62"/>
      <c r="C223" s="61"/>
      <c r="D223" s="61"/>
      <c r="E223" s="61"/>
      <c r="F223" s="61"/>
      <c r="G223" s="61"/>
      <c r="H223" s="61"/>
      <c r="I223" s="62"/>
      <c r="J223" s="62"/>
    </row>
    <row r="224" spans="1:10" ht="15" customHeight="1" x14ac:dyDescent="0.25">
      <c r="A224" s="62"/>
      <c r="B224" s="62"/>
      <c r="C224" s="61"/>
      <c r="D224" s="61"/>
      <c r="E224" s="61"/>
      <c r="F224" s="61"/>
      <c r="G224" s="61"/>
      <c r="H224" s="61"/>
      <c r="I224" s="62"/>
      <c r="J224" s="62"/>
    </row>
    <row r="225" spans="1:10" ht="15" customHeight="1" x14ac:dyDescent="0.25">
      <c r="A225" s="62"/>
      <c r="B225" s="62"/>
      <c r="C225" s="61"/>
      <c r="D225" s="61"/>
      <c r="E225" s="61"/>
      <c r="F225" s="61"/>
      <c r="G225" s="61"/>
      <c r="H225" s="61"/>
      <c r="I225" s="62"/>
      <c r="J225" s="62"/>
    </row>
    <row r="226" spans="1:10" ht="15" customHeight="1" x14ac:dyDescent="0.25">
      <c r="A226" s="62"/>
      <c r="B226" s="62"/>
      <c r="C226" s="61"/>
      <c r="D226" s="61"/>
      <c r="E226" s="61"/>
      <c r="F226" s="61"/>
      <c r="G226" s="61"/>
      <c r="H226" s="61"/>
      <c r="I226" s="62"/>
      <c r="J226" s="62"/>
    </row>
    <row r="227" spans="1:10" ht="15" customHeight="1" x14ac:dyDescent="0.25">
      <c r="A227" s="62"/>
      <c r="B227" s="62"/>
      <c r="C227" s="61"/>
      <c r="D227" s="61"/>
      <c r="E227" s="61"/>
      <c r="F227" s="61"/>
      <c r="G227" s="61"/>
      <c r="H227" s="61"/>
      <c r="I227" s="62"/>
      <c r="J227" s="62"/>
    </row>
    <row r="228" spans="1:10" ht="15" customHeight="1" x14ac:dyDescent="0.25">
      <c r="A228" s="62"/>
      <c r="B228" s="62"/>
      <c r="C228" s="61"/>
      <c r="D228" s="61"/>
      <c r="E228" s="61"/>
      <c r="F228" s="61"/>
      <c r="G228" s="61"/>
      <c r="H228" s="61"/>
      <c r="I228" s="62"/>
      <c r="J228" s="62"/>
    </row>
    <row r="229" spans="1:10" ht="15" customHeight="1" x14ac:dyDescent="0.25">
      <c r="A229" s="62"/>
      <c r="B229" s="62"/>
      <c r="C229" s="61"/>
      <c r="D229" s="61"/>
      <c r="E229" s="61"/>
      <c r="F229" s="61"/>
      <c r="G229" s="61"/>
      <c r="H229" s="61"/>
      <c r="I229" s="62"/>
      <c r="J229" s="62"/>
    </row>
    <row r="230" spans="1:10" ht="15" customHeight="1" x14ac:dyDescent="0.25">
      <c r="A230" s="62"/>
      <c r="B230" s="62"/>
      <c r="C230" s="61"/>
      <c r="D230" s="61"/>
      <c r="E230" s="61"/>
      <c r="F230" s="61"/>
      <c r="G230" s="61"/>
      <c r="H230" s="61"/>
      <c r="I230" s="62"/>
      <c r="J230" s="62"/>
    </row>
    <row r="231" spans="1:10" ht="15" customHeight="1" x14ac:dyDescent="0.25">
      <c r="A231" s="62"/>
      <c r="B231" s="62"/>
      <c r="C231" s="61"/>
      <c r="D231" s="61"/>
      <c r="E231" s="61"/>
      <c r="F231" s="61"/>
      <c r="G231" s="61"/>
      <c r="H231" s="61"/>
      <c r="I231" s="62"/>
      <c r="J231" s="62"/>
    </row>
    <row r="232" spans="1:10" ht="15" customHeight="1" x14ac:dyDescent="0.25">
      <c r="A232" s="62"/>
      <c r="B232" s="62"/>
      <c r="C232" s="61"/>
      <c r="D232" s="61"/>
      <c r="E232" s="61"/>
      <c r="F232" s="61"/>
      <c r="G232" s="61"/>
      <c r="H232" s="61"/>
      <c r="I232" s="62"/>
      <c r="J232" s="62"/>
    </row>
    <row r="233" spans="1:10" ht="15" customHeight="1" x14ac:dyDescent="0.25">
      <c r="A233" s="62"/>
      <c r="B233" s="62"/>
      <c r="C233" s="61"/>
      <c r="D233" s="61"/>
      <c r="E233" s="61"/>
      <c r="F233" s="61"/>
      <c r="G233" s="61"/>
      <c r="H233" s="61"/>
      <c r="I233" s="62"/>
      <c r="J233" s="62"/>
    </row>
    <row r="234" spans="1:10" ht="15" customHeight="1" x14ac:dyDescent="0.25">
      <c r="A234" s="62"/>
      <c r="B234" s="62"/>
      <c r="C234" s="61"/>
      <c r="D234" s="61"/>
      <c r="E234" s="61"/>
      <c r="F234" s="61"/>
      <c r="G234" s="61"/>
      <c r="H234" s="61"/>
      <c r="I234" s="62"/>
      <c r="J234" s="62"/>
    </row>
    <row r="235" spans="1:10" ht="15" customHeight="1" x14ac:dyDescent="0.25">
      <c r="A235" s="62"/>
      <c r="B235" s="62"/>
      <c r="C235" s="61"/>
      <c r="D235" s="61"/>
      <c r="E235" s="61"/>
      <c r="F235" s="61"/>
      <c r="G235" s="61"/>
      <c r="H235" s="61"/>
      <c r="I235" s="62"/>
      <c r="J235" s="62"/>
    </row>
    <row r="236" spans="1:10" ht="15" customHeight="1" x14ac:dyDescent="0.25">
      <c r="A236" s="62"/>
      <c r="B236" s="62"/>
      <c r="C236" s="61"/>
      <c r="D236" s="61"/>
      <c r="E236" s="61"/>
      <c r="F236" s="61"/>
      <c r="G236" s="61"/>
      <c r="H236" s="61"/>
      <c r="I236" s="62"/>
      <c r="J236" s="62"/>
    </row>
    <row r="237" spans="1:10" ht="15" customHeight="1" x14ac:dyDescent="0.25">
      <c r="A237" s="62"/>
      <c r="B237" s="62"/>
      <c r="C237" s="61"/>
      <c r="D237" s="61"/>
      <c r="E237" s="61"/>
      <c r="F237" s="61"/>
      <c r="G237" s="61"/>
      <c r="H237" s="61"/>
      <c r="I237" s="62"/>
      <c r="J237" s="62"/>
    </row>
    <row r="238" spans="1:10" ht="15" customHeight="1" x14ac:dyDescent="0.25">
      <c r="A238" s="62"/>
      <c r="B238" s="62"/>
      <c r="C238" s="61"/>
      <c r="D238" s="61"/>
      <c r="E238" s="61"/>
      <c r="F238" s="61"/>
      <c r="G238" s="61"/>
      <c r="H238" s="61"/>
      <c r="I238" s="62"/>
      <c r="J238" s="62"/>
    </row>
    <row r="239" spans="1:10" ht="15" customHeight="1" x14ac:dyDescent="0.25">
      <c r="A239" s="62"/>
      <c r="B239" s="62"/>
      <c r="C239" s="61"/>
      <c r="D239" s="61"/>
      <c r="E239" s="61"/>
      <c r="F239" s="61"/>
      <c r="G239" s="61"/>
      <c r="H239" s="61"/>
      <c r="I239" s="62"/>
      <c r="J239" s="62"/>
    </row>
    <row r="240" spans="1:10" ht="15" customHeight="1" x14ac:dyDescent="0.25">
      <c r="A240" s="62"/>
      <c r="B240" s="62"/>
      <c r="C240" s="61"/>
      <c r="D240" s="61"/>
      <c r="E240" s="61"/>
      <c r="F240" s="61"/>
      <c r="G240" s="61"/>
      <c r="H240" s="61"/>
      <c r="I240" s="62"/>
      <c r="J240" s="62"/>
    </row>
    <row r="241" spans="1:10" ht="15" customHeight="1" x14ac:dyDescent="0.25">
      <c r="A241" s="62"/>
      <c r="B241" s="62"/>
      <c r="C241" s="61"/>
      <c r="D241" s="61"/>
      <c r="E241" s="61"/>
      <c r="F241" s="61"/>
      <c r="G241" s="61"/>
      <c r="H241" s="61"/>
      <c r="I241" s="62"/>
      <c r="J241" s="62"/>
    </row>
    <row r="242" spans="1:10" ht="15" customHeight="1" x14ac:dyDescent="0.25">
      <c r="A242" s="62"/>
      <c r="B242" s="62"/>
      <c r="C242" s="61"/>
      <c r="D242" s="61"/>
      <c r="E242" s="61"/>
      <c r="F242" s="61"/>
      <c r="G242" s="61"/>
      <c r="H242" s="61"/>
      <c r="I242" s="62"/>
      <c r="J242" s="62"/>
    </row>
    <row r="243" spans="1:10" ht="15" customHeight="1" x14ac:dyDescent="0.25">
      <c r="A243" s="62"/>
      <c r="B243" s="62"/>
      <c r="C243" s="61"/>
      <c r="D243" s="61"/>
      <c r="E243" s="61"/>
      <c r="F243" s="61"/>
      <c r="G243" s="61"/>
      <c r="H243" s="61"/>
      <c r="I243" s="62"/>
      <c r="J243" s="62"/>
    </row>
    <row r="244" spans="1:10" ht="15" customHeight="1" x14ac:dyDescent="0.25">
      <c r="A244" s="62"/>
      <c r="B244" s="62"/>
      <c r="C244" s="61"/>
      <c r="D244" s="61"/>
      <c r="E244" s="61"/>
      <c r="F244" s="61"/>
      <c r="G244" s="61"/>
      <c r="H244" s="61"/>
      <c r="I244" s="62"/>
      <c r="J244" s="62"/>
    </row>
    <row r="245" spans="1:10" ht="15" customHeight="1" x14ac:dyDescent="0.25">
      <c r="A245" s="62"/>
      <c r="B245" s="62"/>
      <c r="C245" s="61"/>
      <c r="D245" s="61"/>
      <c r="E245" s="61"/>
      <c r="F245" s="61"/>
      <c r="G245" s="61"/>
      <c r="H245" s="61"/>
      <c r="I245" s="62"/>
      <c r="J245" s="62"/>
    </row>
    <row r="246" spans="1:10" ht="15" customHeight="1" x14ac:dyDescent="0.25">
      <c r="A246" s="62"/>
      <c r="B246" s="62"/>
      <c r="C246" s="61"/>
      <c r="D246" s="61"/>
      <c r="E246" s="61"/>
      <c r="F246" s="61"/>
      <c r="G246" s="61"/>
      <c r="H246" s="61"/>
      <c r="I246" s="62"/>
      <c r="J246" s="62"/>
    </row>
    <row r="247" spans="1:10" ht="15" customHeight="1" x14ac:dyDescent="0.25">
      <c r="A247" s="62"/>
      <c r="B247" s="62"/>
      <c r="C247" s="61"/>
      <c r="D247" s="61"/>
      <c r="E247" s="61"/>
      <c r="F247" s="61"/>
      <c r="G247" s="61"/>
      <c r="H247" s="61"/>
      <c r="I247" s="62"/>
      <c r="J247" s="62"/>
    </row>
    <row r="248" spans="1:10" ht="15" customHeight="1" x14ac:dyDescent="0.25">
      <c r="A248" s="62"/>
      <c r="B248" s="62"/>
      <c r="C248" s="61"/>
      <c r="D248" s="61"/>
      <c r="E248" s="61"/>
      <c r="F248" s="61"/>
      <c r="G248" s="61"/>
      <c r="H248" s="61"/>
      <c r="I248" s="62"/>
      <c r="J248" s="62"/>
    </row>
    <row r="249" spans="1:10" ht="15" customHeight="1" x14ac:dyDescent="0.25">
      <c r="A249" s="62"/>
      <c r="B249" s="62"/>
      <c r="C249" s="61"/>
      <c r="D249" s="61"/>
      <c r="E249" s="61"/>
      <c r="F249" s="61"/>
      <c r="G249" s="61"/>
      <c r="H249" s="61"/>
      <c r="I249" s="62"/>
      <c r="J249" s="62"/>
    </row>
    <row r="250" spans="1:10" ht="15" customHeight="1" x14ac:dyDescent="0.25">
      <c r="A250" s="62"/>
      <c r="B250" s="62"/>
      <c r="C250" s="61"/>
      <c r="D250" s="61"/>
      <c r="E250" s="61"/>
      <c r="F250" s="61"/>
      <c r="G250" s="61"/>
      <c r="H250" s="61"/>
      <c r="I250" s="62"/>
      <c r="J250" s="62"/>
    </row>
    <row r="251" spans="1:10" ht="15" customHeight="1" x14ac:dyDescent="0.25">
      <c r="A251" s="62"/>
      <c r="B251" s="62"/>
      <c r="C251" s="61"/>
      <c r="D251" s="61"/>
      <c r="E251" s="61"/>
      <c r="F251" s="61"/>
      <c r="G251" s="61"/>
      <c r="H251" s="61"/>
      <c r="I251" s="62"/>
      <c r="J251" s="62"/>
    </row>
    <row r="252" spans="1:10" ht="15" customHeight="1" x14ac:dyDescent="0.25">
      <c r="A252" s="62"/>
      <c r="B252" s="62"/>
      <c r="C252" s="61"/>
      <c r="D252" s="61"/>
      <c r="E252" s="61"/>
      <c r="F252" s="61"/>
      <c r="G252" s="61"/>
      <c r="H252" s="61"/>
      <c r="I252" s="62"/>
      <c r="J252" s="62"/>
    </row>
    <row r="253" spans="1:10" ht="15" customHeight="1" x14ac:dyDescent="0.25">
      <c r="A253" s="62"/>
      <c r="B253" s="62"/>
      <c r="C253" s="61"/>
      <c r="D253" s="61"/>
      <c r="E253" s="61"/>
      <c r="F253" s="61"/>
      <c r="G253" s="61"/>
      <c r="H253" s="61"/>
      <c r="I253" s="62"/>
      <c r="J253" s="62"/>
    </row>
    <row r="254" spans="1:10" ht="15" customHeight="1" x14ac:dyDescent="0.25">
      <c r="A254" s="62"/>
      <c r="B254" s="62"/>
      <c r="C254" s="61"/>
      <c r="D254" s="61"/>
      <c r="E254" s="61"/>
      <c r="F254" s="61"/>
      <c r="G254" s="61"/>
      <c r="H254" s="61"/>
      <c r="I254" s="62"/>
      <c r="J254" s="62"/>
    </row>
    <row r="255" spans="1:10" ht="15" customHeight="1" x14ac:dyDescent="0.25">
      <c r="A255" s="62"/>
      <c r="B255" s="62"/>
      <c r="C255" s="61"/>
      <c r="D255" s="61"/>
      <c r="E255" s="61"/>
      <c r="F255" s="61"/>
      <c r="G255" s="61"/>
      <c r="H255" s="61"/>
      <c r="I255" s="62"/>
      <c r="J255" s="62"/>
    </row>
    <row r="256" spans="1:10" ht="15" customHeight="1" x14ac:dyDescent="0.25">
      <c r="A256" s="62"/>
      <c r="B256" s="62"/>
      <c r="C256" s="61"/>
      <c r="D256" s="61"/>
      <c r="E256" s="61"/>
      <c r="F256" s="61"/>
      <c r="G256" s="61"/>
      <c r="H256" s="61"/>
      <c r="I256" s="62"/>
      <c r="J256" s="62"/>
    </row>
    <row r="257" spans="1:10" ht="15" customHeight="1" x14ac:dyDescent="0.25">
      <c r="A257" s="62"/>
      <c r="B257" s="62"/>
      <c r="C257" s="61"/>
      <c r="D257" s="61"/>
      <c r="E257" s="61"/>
      <c r="F257" s="61"/>
      <c r="G257" s="61"/>
      <c r="H257" s="61"/>
      <c r="I257" s="62"/>
      <c r="J257" s="62"/>
    </row>
    <row r="258" spans="1:10" ht="15" customHeight="1" x14ac:dyDescent="0.25">
      <c r="A258" s="62"/>
      <c r="B258" s="62"/>
      <c r="C258" s="61"/>
      <c r="D258" s="61"/>
      <c r="E258" s="61"/>
      <c r="F258" s="61"/>
      <c r="G258" s="61"/>
      <c r="H258" s="61"/>
      <c r="I258" s="62"/>
      <c r="J258" s="62"/>
    </row>
    <row r="259" spans="1:10" ht="15" customHeight="1" x14ac:dyDescent="0.25">
      <c r="A259" s="62"/>
      <c r="B259" s="62"/>
      <c r="C259" s="61"/>
      <c r="D259" s="61"/>
      <c r="E259" s="61"/>
      <c r="F259" s="61"/>
      <c r="G259" s="61"/>
      <c r="H259" s="61"/>
      <c r="I259" s="62"/>
      <c r="J259" s="62"/>
    </row>
    <row r="260" spans="1:10" ht="15" customHeight="1" x14ac:dyDescent="0.25">
      <c r="A260" s="62"/>
      <c r="B260" s="62"/>
      <c r="C260" s="61"/>
      <c r="D260" s="61"/>
      <c r="E260" s="61"/>
      <c r="F260" s="61"/>
      <c r="G260" s="61"/>
      <c r="H260" s="61"/>
      <c r="I260" s="62"/>
      <c r="J260" s="62"/>
    </row>
    <row r="261" spans="1:10" ht="15" customHeight="1" x14ac:dyDescent="0.25">
      <c r="A261" s="62"/>
      <c r="B261" s="62"/>
      <c r="C261" s="61"/>
      <c r="D261" s="61"/>
      <c r="E261" s="61"/>
      <c r="F261" s="61"/>
      <c r="G261" s="61"/>
      <c r="H261" s="61"/>
      <c r="I261" s="62"/>
      <c r="J261" s="62"/>
    </row>
    <row r="262" spans="1:10" ht="15" customHeight="1" x14ac:dyDescent="0.25">
      <c r="A262" s="62"/>
      <c r="B262" s="62"/>
      <c r="C262" s="61"/>
      <c r="D262" s="61"/>
      <c r="E262" s="61"/>
      <c r="F262" s="61"/>
      <c r="G262" s="61"/>
      <c r="H262" s="61"/>
      <c r="I262" s="62"/>
      <c r="J262" s="62"/>
    </row>
    <row r="263" spans="1:10" ht="15" customHeight="1" x14ac:dyDescent="0.25">
      <c r="A263" s="62"/>
      <c r="B263" s="62"/>
      <c r="C263" s="61"/>
      <c r="D263" s="61"/>
      <c r="E263" s="61"/>
      <c r="F263" s="61"/>
      <c r="G263" s="61"/>
      <c r="H263" s="61"/>
      <c r="I263" s="62"/>
      <c r="J263" s="62"/>
    </row>
    <row r="264" spans="1:10" ht="15" customHeight="1" x14ac:dyDescent="0.25">
      <c r="A264" s="62"/>
      <c r="B264" s="62"/>
      <c r="C264" s="61"/>
      <c r="D264" s="61"/>
      <c r="E264" s="61"/>
      <c r="F264" s="61"/>
      <c r="G264" s="61"/>
      <c r="H264" s="61"/>
      <c r="I264" s="62"/>
      <c r="J264" s="62"/>
    </row>
    <row r="265" spans="1:10" ht="15" customHeight="1" x14ac:dyDescent="0.25">
      <c r="A265" s="62"/>
      <c r="B265" s="62"/>
      <c r="C265" s="61"/>
      <c r="D265" s="61"/>
      <c r="E265" s="61"/>
      <c r="F265" s="61"/>
      <c r="G265" s="61"/>
      <c r="H265" s="61"/>
      <c r="I265" s="62"/>
      <c r="J265" s="62"/>
    </row>
    <row r="266" spans="1:10" ht="15" customHeight="1" x14ac:dyDescent="0.25">
      <c r="A266" s="62"/>
      <c r="B266" s="62"/>
      <c r="C266" s="61"/>
      <c r="D266" s="61"/>
      <c r="E266" s="61"/>
      <c r="F266" s="61"/>
      <c r="G266" s="61"/>
      <c r="H266" s="61"/>
      <c r="I266" s="62"/>
      <c r="J266" s="62"/>
    </row>
    <row r="267" spans="1:10" ht="15" customHeight="1" x14ac:dyDescent="0.25">
      <c r="A267" s="62"/>
      <c r="B267" s="62"/>
      <c r="C267" s="61"/>
      <c r="D267" s="61"/>
      <c r="E267" s="61"/>
      <c r="F267" s="61"/>
      <c r="G267" s="61"/>
      <c r="H267" s="61"/>
      <c r="I267" s="62"/>
      <c r="J267" s="62"/>
    </row>
    <row r="268" spans="1:10" ht="15" customHeight="1" x14ac:dyDescent="0.25">
      <c r="A268" s="62"/>
      <c r="B268" s="62"/>
      <c r="C268" s="61"/>
      <c r="D268" s="61"/>
      <c r="E268" s="61"/>
      <c r="F268" s="61"/>
      <c r="G268" s="61"/>
      <c r="H268" s="61"/>
      <c r="I268" s="62"/>
      <c r="J268" s="62"/>
    </row>
    <row r="269" spans="1:10" ht="15" customHeight="1" x14ac:dyDescent="0.25">
      <c r="A269" s="62"/>
      <c r="B269" s="62"/>
      <c r="C269" s="61"/>
      <c r="D269" s="61"/>
      <c r="E269" s="61"/>
      <c r="F269" s="61"/>
      <c r="G269" s="61"/>
      <c r="H269" s="61"/>
      <c r="I269" s="62"/>
      <c r="J269" s="62"/>
    </row>
    <row r="270" spans="1:10" ht="15" customHeight="1" x14ac:dyDescent="0.25">
      <c r="A270" s="62"/>
      <c r="B270" s="62"/>
      <c r="C270" s="61"/>
      <c r="D270" s="61"/>
      <c r="E270" s="61"/>
      <c r="F270" s="61"/>
      <c r="G270" s="61"/>
      <c r="H270" s="61"/>
      <c r="I270" s="62"/>
      <c r="J270" s="62"/>
    </row>
    <row r="271" spans="1:10" ht="15" customHeight="1" x14ac:dyDescent="0.25">
      <c r="A271" s="62"/>
      <c r="B271" s="62"/>
      <c r="C271" s="61"/>
      <c r="D271" s="61"/>
      <c r="E271" s="61"/>
      <c r="F271" s="61"/>
      <c r="G271" s="61"/>
      <c r="H271" s="61"/>
      <c r="I271" s="62"/>
      <c r="J271" s="62"/>
    </row>
    <row r="272" spans="1:10" ht="15" customHeight="1" x14ac:dyDescent="0.25">
      <c r="A272" s="62"/>
      <c r="B272" s="62"/>
      <c r="C272" s="61"/>
      <c r="D272" s="61"/>
      <c r="E272" s="61"/>
      <c r="F272" s="61"/>
      <c r="G272" s="61"/>
      <c r="H272" s="61"/>
      <c r="I272" s="62"/>
      <c r="J272" s="62"/>
    </row>
    <row r="273" spans="1:10" ht="15" customHeight="1" x14ac:dyDescent="0.25">
      <c r="A273" s="62"/>
      <c r="B273" s="62"/>
      <c r="C273" s="61"/>
      <c r="D273" s="61"/>
      <c r="E273" s="61"/>
      <c r="F273" s="61"/>
      <c r="G273" s="61"/>
      <c r="H273" s="61"/>
      <c r="I273" s="62"/>
      <c r="J273" s="62"/>
    </row>
    <row r="274" spans="1:10" ht="15" customHeight="1" x14ac:dyDescent="0.25">
      <c r="A274" s="62"/>
      <c r="B274" s="62"/>
      <c r="C274" s="61"/>
      <c r="D274" s="61"/>
      <c r="E274" s="61"/>
      <c r="F274" s="61"/>
      <c r="G274" s="61"/>
      <c r="H274" s="61"/>
      <c r="I274" s="62"/>
      <c r="J274" s="62"/>
    </row>
    <row r="275" spans="1:10" ht="15" customHeight="1" x14ac:dyDescent="0.25">
      <c r="A275" s="62"/>
      <c r="B275" s="62"/>
      <c r="C275" s="61"/>
      <c r="D275" s="61"/>
      <c r="E275" s="61"/>
      <c r="F275" s="61"/>
      <c r="G275" s="61"/>
      <c r="H275" s="61"/>
      <c r="I275" s="62"/>
      <c r="J275" s="62"/>
    </row>
    <row r="276" spans="1:10" ht="15" customHeight="1" x14ac:dyDescent="0.25">
      <c r="A276" s="62"/>
      <c r="B276" s="62"/>
      <c r="C276" s="61"/>
      <c r="D276" s="61"/>
      <c r="E276" s="61"/>
      <c r="F276" s="61"/>
      <c r="G276" s="61"/>
      <c r="H276" s="61"/>
      <c r="I276" s="62"/>
      <c r="J276" s="62"/>
    </row>
    <row r="277" spans="1:10" ht="15" customHeight="1" x14ac:dyDescent="0.25">
      <c r="A277" s="62"/>
      <c r="B277" s="62"/>
      <c r="C277" s="61"/>
      <c r="D277" s="61"/>
      <c r="E277" s="61"/>
      <c r="F277" s="61"/>
      <c r="G277" s="61"/>
      <c r="H277" s="61"/>
      <c r="I277" s="62"/>
      <c r="J277" s="62"/>
    </row>
    <row r="278" spans="1:10" ht="15" customHeight="1" x14ac:dyDescent="0.25">
      <c r="A278" s="62"/>
      <c r="B278" s="62"/>
      <c r="C278" s="61"/>
      <c r="D278" s="61"/>
      <c r="E278" s="61"/>
      <c r="F278" s="61"/>
      <c r="G278" s="61"/>
      <c r="H278" s="61"/>
      <c r="I278" s="62"/>
      <c r="J278" s="62"/>
    </row>
    <row r="279" spans="1:10" ht="15" customHeight="1" x14ac:dyDescent="0.25">
      <c r="A279" s="62"/>
      <c r="B279" s="62"/>
      <c r="C279" s="61"/>
      <c r="D279" s="61"/>
      <c r="E279" s="61"/>
      <c r="F279" s="61"/>
      <c r="G279" s="61"/>
      <c r="H279" s="61"/>
      <c r="I279" s="62"/>
      <c r="J279" s="62"/>
    </row>
    <row r="280" spans="1:10" ht="15" customHeight="1" x14ac:dyDescent="0.25">
      <c r="A280" s="62"/>
      <c r="B280" s="62"/>
      <c r="C280" s="61"/>
      <c r="D280" s="61"/>
      <c r="E280" s="61"/>
      <c r="F280" s="61"/>
      <c r="G280" s="61"/>
      <c r="H280" s="61"/>
      <c r="I280" s="62"/>
      <c r="J280" s="62"/>
    </row>
    <row r="281" spans="1:10" ht="15" customHeight="1" x14ac:dyDescent="0.25">
      <c r="A281" s="62"/>
      <c r="B281" s="62"/>
      <c r="C281" s="61"/>
      <c r="D281" s="61"/>
      <c r="E281" s="61"/>
      <c r="F281" s="61"/>
      <c r="G281" s="61"/>
      <c r="H281" s="61"/>
      <c r="I281" s="62"/>
      <c r="J281" s="62"/>
    </row>
    <row r="282" spans="1:10" ht="15" customHeight="1" x14ac:dyDescent="0.25">
      <c r="A282" s="62"/>
      <c r="B282" s="62"/>
      <c r="C282" s="61"/>
      <c r="D282" s="61"/>
      <c r="E282" s="61"/>
      <c r="F282" s="61"/>
      <c r="G282" s="61"/>
      <c r="H282" s="61"/>
      <c r="I282" s="62"/>
      <c r="J282" s="62"/>
    </row>
    <row r="283" spans="1:10" ht="15" customHeight="1" x14ac:dyDescent="0.25">
      <c r="A283" s="62"/>
      <c r="B283" s="62"/>
      <c r="C283" s="61"/>
      <c r="D283" s="61"/>
      <c r="E283" s="61"/>
      <c r="F283" s="61"/>
      <c r="G283" s="61"/>
      <c r="H283" s="61"/>
      <c r="I283" s="62"/>
      <c r="J283" s="62"/>
    </row>
    <row r="284" spans="1:10" ht="15" customHeight="1" x14ac:dyDescent="0.25">
      <c r="A284" s="62"/>
      <c r="B284" s="62"/>
      <c r="C284" s="61"/>
      <c r="D284" s="61"/>
      <c r="E284" s="61"/>
      <c r="F284" s="61"/>
      <c r="G284" s="61"/>
      <c r="H284" s="61"/>
      <c r="I284" s="62"/>
      <c r="J284" s="62"/>
    </row>
    <row r="285" spans="1:10" ht="15" customHeight="1" x14ac:dyDescent="0.25">
      <c r="A285" s="62"/>
      <c r="B285" s="62"/>
      <c r="C285" s="61"/>
      <c r="D285" s="61"/>
      <c r="E285" s="61"/>
      <c r="F285" s="61"/>
      <c r="G285" s="61"/>
      <c r="H285" s="61"/>
      <c r="I285" s="62"/>
      <c r="J285" s="62"/>
    </row>
    <row r="286" spans="1:10" ht="15" customHeight="1" x14ac:dyDescent="0.25">
      <c r="A286" s="62"/>
      <c r="B286" s="62"/>
      <c r="C286" s="61"/>
      <c r="D286" s="61"/>
      <c r="E286" s="61"/>
      <c r="F286" s="61"/>
      <c r="G286" s="61"/>
      <c r="H286" s="61"/>
      <c r="I286" s="62"/>
      <c r="J286" s="62"/>
    </row>
    <row r="287" spans="1:10" ht="15" customHeight="1" x14ac:dyDescent="0.25">
      <c r="A287" s="62"/>
      <c r="B287" s="62"/>
      <c r="C287" s="61"/>
      <c r="D287" s="61"/>
      <c r="E287" s="61"/>
      <c r="F287" s="61"/>
      <c r="G287" s="61"/>
      <c r="H287" s="61"/>
      <c r="I287" s="62"/>
      <c r="J287" s="62"/>
    </row>
    <row r="288" spans="1:10" ht="15" customHeight="1" x14ac:dyDescent="0.25">
      <c r="A288" s="62"/>
      <c r="B288" s="62"/>
      <c r="C288" s="61"/>
      <c r="D288" s="61"/>
      <c r="E288" s="61"/>
      <c r="F288" s="61"/>
      <c r="G288" s="61"/>
      <c r="H288" s="61"/>
      <c r="I288" s="62"/>
      <c r="J288" s="62"/>
    </row>
    <row r="289" spans="1:10" ht="15" customHeight="1" x14ac:dyDescent="0.25">
      <c r="A289" s="62"/>
      <c r="B289" s="62"/>
      <c r="C289" s="61"/>
      <c r="D289" s="61"/>
      <c r="E289" s="61"/>
      <c r="F289" s="61"/>
      <c r="G289" s="61"/>
      <c r="H289" s="61"/>
      <c r="I289" s="62"/>
      <c r="J289" s="62"/>
    </row>
    <row r="290" spans="1:10" ht="15" customHeight="1" x14ac:dyDescent="0.25">
      <c r="A290" s="62"/>
      <c r="B290" s="62"/>
      <c r="C290" s="61"/>
      <c r="D290" s="61"/>
      <c r="E290" s="61"/>
      <c r="F290" s="61"/>
      <c r="G290" s="61"/>
      <c r="H290" s="61"/>
      <c r="I290" s="62"/>
      <c r="J290" s="62"/>
    </row>
    <row r="291" spans="1:10" ht="15" customHeight="1" x14ac:dyDescent="0.25">
      <c r="A291" s="62"/>
      <c r="B291" s="62"/>
      <c r="C291" s="61"/>
      <c r="D291" s="61"/>
      <c r="E291" s="61"/>
      <c r="F291" s="61"/>
      <c r="G291" s="61"/>
      <c r="H291" s="61"/>
      <c r="I291" s="62"/>
      <c r="J291" s="62"/>
    </row>
    <row r="292" spans="1:10" ht="15" customHeight="1" x14ac:dyDescent="0.25">
      <c r="A292" s="62"/>
      <c r="B292" s="62"/>
      <c r="C292" s="61"/>
      <c r="D292" s="61"/>
      <c r="E292" s="61"/>
      <c r="F292" s="61"/>
      <c r="G292" s="61"/>
      <c r="H292" s="61"/>
      <c r="I292" s="62"/>
      <c r="J292" s="62"/>
    </row>
    <row r="293" spans="1:10" ht="15" customHeight="1" x14ac:dyDescent="0.25">
      <c r="A293" s="62"/>
      <c r="B293" s="62"/>
      <c r="C293" s="61"/>
      <c r="D293" s="61"/>
      <c r="E293" s="61"/>
      <c r="F293" s="61"/>
      <c r="G293" s="61"/>
      <c r="H293" s="61"/>
      <c r="I293" s="62"/>
      <c r="J293" s="62"/>
    </row>
    <row r="294" spans="1:10" ht="15" customHeight="1" x14ac:dyDescent="0.25">
      <c r="A294" s="62"/>
      <c r="B294" s="62"/>
      <c r="C294" s="61"/>
      <c r="D294" s="61"/>
      <c r="E294" s="61"/>
      <c r="F294" s="61"/>
      <c r="G294" s="61"/>
      <c r="H294" s="61"/>
      <c r="I294" s="62"/>
      <c r="J294" s="62"/>
    </row>
    <row r="295" spans="1:10" ht="15" customHeight="1" x14ac:dyDescent="0.25">
      <c r="A295" s="62"/>
      <c r="B295" s="62"/>
      <c r="C295" s="61"/>
      <c r="D295" s="61"/>
      <c r="E295" s="61"/>
      <c r="F295" s="61"/>
      <c r="G295" s="61"/>
      <c r="H295" s="61"/>
      <c r="I295" s="62"/>
      <c r="J295" s="62"/>
    </row>
    <row r="296" spans="1:10" ht="15" customHeight="1" x14ac:dyDescent="0.25">
      <c r="A296" s="62"/>
      <c r="B296" s="62"/>
      <c r="C296" s="61"/>
      <c r="D296" s="61"/>
      <c r="E296" s="61"/>
      <c r="F296" s="61"/>
      <c r="G296" s="61"/>
      <c r="H296" s="61"/>
      <c r="I296" s="62"/>
      <c r="J296" s="62"/>
    </row>
    <row r="297" spans="1:10" ht="15" customHeight="1" x14ac:dyDescent="0.25">
      <c r="A297" s="62"/>
      <c r="B297" s="62"/>
      <c r="C297" s="61"/>
      <c r="D297" s="61"/>
      <c r="E297" s="61"/>
      <c r="F297" s="61"/>
      <c r="G297" s="61"/>
      <c r="H297" s="61"/>
      <c r="I297" s="62"/>
      <c r="J297" s="62"/>
    </row>
    <row r="298" spans="1:10" ht="15" customHeight="1" x14ac:dyDescent="0.25">
      <c r="A298" s="62"/>
      <c r="B298" s="62"/>
      <c r="C298" s="61"/>
      <c r="D298" s="61"/>
      <c r="E298" s="61"/>
      <c r="F298" s="61"/>
      <c r="G298" s="61"/>
      <c r="H298" s="61"/>
      <c r="I298" s="62"/>
      <c r="J298" s="62"/>
    </row>
    <row r="299" spans="1:10" ht="15" customHeight="1" x14ac:dyDescent="0.25">
      <c r="A299" s="62"/>
      <c r="B299" s="62"/>
      <c r="C299" s="61"/>
      <c r="D299" s="61"/>
      <c r="E299" s="61"/>
      <c r="F299" s="61"/>
      <c r="G299" s="61"/>
      <c r="H299" s="61"/>
      <c r="I299" s="62"/>
      <c r="J299" s="62"/>
    </row>
    <row r="300" spans="1:10" ht="15" customHeight="1" x14ac:dyDescent="0.25">
      <c r="A300" s="62"/>
      <c r="B300" s="62"/>
      <c r="C300" s="61"/>
      <c r="D300" s="61"/>
      <c r="E300" s="61"/>
      <c r="F300" s="61"/>
      <c r="G300" s="61"/>
      <c r="H300" s="61"/>
      <c r="I300" s="62"/>
      <c r="J300" s="62"/>
    </row>
    <row r="301" spans="1:10" ht="15" customHeight="1" x14ac:dyDescent="0.25">
      <c r="A301" s="62"/>
      <c r="B301" s="62"/>
      <c r="C301" s="61"/>
      <c r="D301" s="61"/>
      <c r="E301" s="61"/>
      <c r="F301" s="61"/>
      <c r="G301" s="61"/>
      <c r="H301" s="61"/>
      <c r="I301" s="62"/>
      <c r="J301" s="62"/>
    </row>
    <row r="302" spans="1:10" ht="15" customHeight="1" x14ac:dyDescent="0.25">
      <c r="A302" s="62"/>
      <c r="B302" s="62"/>
      <c r="C302" s="61"/>
      <c r="D302" s="61"/>
      <c r="E302" s="61"/>
      <c r="F302" s="61"/>
      <c r="G302" s="61"/>
      <c r="H302" s="61"/>
      <c r="I302" s="62"/>
      <c r="J302" s="62"/>
    </row>
    <row r="303" spans="1:10" ht="15" customHeight="1" x14ac:dyDescent="0.25">
      <c r="A303" s="62"/>
      <c r="B303" s="62"/>
      <c r="C303" s="61"/>
      <c r="D303" s="61"/>
      <c r="E303" s="61"/>
      <c r="F303" s="61"/>
      <c r="G303" s="61"/>
      <c r="H303" s="61"/>
      <c r="I303" s="62"/>
      <c r="J303" s="62"/>
    </row>
    <row r="304" spans="1:10" ht="15" customHeight="1" x14ac:dyDescent="0.25">
      <c r="A304" s="62"/>
      <c r="B304" s="62"/>
      <c r="C304" s="61"/>
      <c r="D304" s="61"/>
      <c r="E304" s="61"/>
      <c r="F304" s="61"/>
      <c r="G304" s="61"/>
      <c r="H304" s="61"/>
      <c r="I304" s="62"/>
      <c r="J304" s="62"/>
    </row>
    <row r="305" spans="1:10" ht="15" customHeight="1" x14ac:dyDescent="0.25">
      <c r="A305" s="62"/>
      <c r="B305" s="62"/>
      <c r="C305" s="61"/>
      <c r="D305" s="61"/>
      <c r="E305" s="61"/>
      <c r="F305" s="61"/>
      <c r="G305" s="61"/>
      <c r="H305" s="61"/>
      <c r="I305" s="62"/>
      <c r="J305" s="62"/>
    </row>
    <row r="306" spans="1:10" ht="15" customHeight="1" x14ac:dyDescent="0.25">
      <c r="A306" s="62"/>
      <c r="B306" s="62"/>
      <c r="C306" s="61"/>
      <c r="D306" s="61"/>
      <c r="E306" s="61"/>
      <c r="F306" s="61"/>
      <c r="G306" s="61"/>
      <c r="H306" s="61"/>
      <c r="I306" s="62"/>
      <c r="J306" s="62"/>
    </row>
    <row r="307" spans="1:10" ht="15" customHeight="1" x14ac:dyDescent="0.25">
      <c r="A307" s="62"/>
      <c r="B307" s="62"/>
      <c r="C307" s="61"/>
      <c r="D307" s="61"/>
      <c r="E307" s="61"/>
      <c r="F307" s="61"/>
      <c r="G307" s="61"/>
      <c r="H307" s="61"/>
      <c r="I307" s="62"/>
      <c r="J307" s="62"/>
    </row>
    <row r="308" spans="1:10" ht="15" customHeight="1" x14ac:dyDescent="0.25">
      <c r="A308" s="62"/>
      <c r="B308" s="62"/>
      <c r="C308" s="61"/>
      <c r="D308" s="61"/>
      <c r="E308" s="61"/>
      <c r="F308" s="61"/>
      <c r="G308" s="61"/>
      <c r="H308" s="61"/>
      <c r="I308" s="62"/>
      <c r="J308" s="62"/>
    </row>
    <row r="309" spans="1:10" ht="15" customHeight="1" x14ac:dyDescent="0.25">
      <c r="A309" s="62"/>
      <c r="B309" s="62"/>
      <c r="C309" s="61"/>
      <c r="D309" s="61"/>
      <c r="E309" s="61"/>
      <c r="F309" s="61"/>
      <c r="G309" s="61"/>
      <c r="H309" s="61"/>
      <c r="I309" s="62"/>
      <c r="J309" s="62"/>
    </row>
    <row r="310" spans="1:10" ht="15" customHeight="1" x14ac:dyDescent="0.25">
      <c r="A310" s="62"/>
      <c r="B310" s="62"/>
      <c r="C310" s="61"/>
      <c r="D310" s="61"/>
      <c r="E310" s="61"/>
      <c r="F310" s="61"/>
      <c r="G310" s="61"/>
      <c r="H310" s="61"/>
      <c r="I310" s="62"/>
      <c r="J310" s="62"/>
    </row>
    <row r="311" spans="1:10" ht="15" customHeight="1" x14ac:dyDescent="0.25">
      <c r="A311" s="62"/>
      <c r="B311" s="62"/>
      <c r="C311" s="61"/>
      <c r="D311" s="61"/>
      <c r="E311" s="61"/>
      <c r="F311" s="61"/>
      <c r="G311" s="61"/>
      <c r="H311" s="61"/>
      <c r="I311" s="62"/>
      <c r="J311" s="62"/>
    </row>
    <row r="312" spans="1:10" ht="15" customHeight="1" x14ac:dyDescent="0.25">
      <c r="A312" s="62"/>
      <c r="B312" s="62"/>
      <c r="C312" s="61"/>
      <c r="D312" s="61"/>
      <c r="E312" s="61"/>
      <c r="F312" s="61"/>
      <c r="G312" s="61"/>
      <c r="H312" s="61"/>
      <c r="I312" s="62"/>
      <c r="J312" s="62"/>
    </row>
    <row r="313" spans="1:10" ht="15" customHeight="1" x14ac:dyDescent="0.25">
      <c r="A313" s="62"/>
      <c r="B313" s="62"/>
      <c r="C313" s="61"/>
      <c r="D313" s="61"/>
      <c r="E313" s="61"/>
      <c r="F313" s="61"/>
      <c r="G313" s="61"/>
      <c r="H313" s="61"/>
      <c r="I313" s="62"/>
      <c r="J313" s="62"/>
    </row>
    <row r="314" spans="1:10" ht="15" customHeight="1" x14ac:dyDescent="0.25">
      <c r="A314" s="62"/>
      <c r="B314" s="62"/>
      <c r="C314" s="61"/>
      <c r="D314" s="61"/>
      <c r="E314" s="61"/>
      <c r="F314" s="61"/>
      <c r="G314" s="61"/>
      <c r="H314" s="61"/>
      <c r="I314" s="62"/>
      <c r="J314" s="62"/>
    </row>
    <row r="315" spans="1:10" ht="15" customHeight="1" x14ac:dyDescent="0.25">
      <c r="A315" s="62"/>
      <c r="B315" s="62"/>
      <c r="C315" s="61"/>
      <c r="D315" s="61"/>
      <c r="E315" s="61"/>
      <c r="F315" s="61"/>
      <c r="G315" s="61"/>
      <c r="H315" s="61"/>
      <c r="I315" s="62"/>
      <c r="J315" s="62"/>
    </row>
    <row r="316" spans="1:10" ht="15" customHeight="1" x14ac:dyDescent="0.25">
      <c r="A316" s="62"/>
      <c r="B316" s="62"/>
      <c r="C316" s="61"/>
      <c r="D316" s="61"/>
      <c r="E316" s="61"/>
      <c r="F316" s="61"/>
      <c r="G316" s="61"/>
      <c r="H316" s="61"/>
      <c r="I316" s="62"/>
      <c r="J316" s="62"/>
    </row>
    <row r="317" spans="1:10" ht="15" customHeight="1" x14ac:dyDescent="0.25">
      <c r="A317" s="62"/>
      <c r="B317" s="62"/>
      <c r="C317" s="61"/>
      <c r="D317" s="61"/>
      <c r="E317" s="61"/>
      <c r="F317" s="61"/>
      <c r="G317" s="61"/>
      <c r="H317" s="61"/>
      <c r="I317" s="62"/>
      <c r="J317" s="62"/>
    </row>
    <row r="318" spans="1:10" ht="15" customHeight="1" x14ac:dyDescent="0.25">
      <c r="A318" s="62"/>
      <c r="B318" s="62"/>
      <c r="C318" s="61"/>
      <c r="D318" s="61"/>
      <c r="E318" s="61"/>
      <c r="F318" s="61"/>
      <c r="G318" s="61"/>
      <c r="H318" s="61"/>
      <c r="I318" s="62"/>
      <c r="J318" s="62"/>
    </row>
    <row r="319" spans="1:10" ht="15" customHeight="1" x14ac:dyDescent="0.25">
      <c r="A319" s="62"/>
      <c r="B319" s="62"/>
      <c r="C319" s="61"/>
      <c r="D319" s="61"/>
      <c r="E319" s="61"/>
      <c r="F319" s="61"/>
      <c r="G319" s="61"/>
      <c r="H319" s="61"/>
      <c r="I319" s="62"/>
      <c r="J319" s="62"/>
    </row>
    <row r="320" spans="1:10" ht="15" customHeight="1" x14ac:dyDescent="0.25">
      <c r="A320" s="62"/>
      <c r="B320" s="62"/>
      <c r="C320" s="61"/>
      <c r="D320" s="61"/>
      <c r="E320" s="61"/>
      <c r="F320" s="61"/>
      <c r="G320" s="61"/>
      <c r="H320" s="61"/>
      <c r="I320" s="62"/>
      <c r="J320" s="62"/>
    </row>
    <row r="321" spans="1:10" ht="15" customHeight="1" x14ac:dyDescent="0.25">
      <c r="A321" s="62"/>
      <c r="B321" s="62"/>
      <c r="C321" s="61"/>
      <c r="D321" s="61"/>
      <c r="E321" s="61"/>
      <c r="F321" s="61"/>
      <c r="G321" s="61"/>
      <c r="H321" s="61"/>
      <c r="I321" s="62"/>
      <c r="J321" s="62"/>
    </row>
    <row r="322" spans="1:10" ht="15" customHeight="1" x14ac:dyDescent="0.25">
      <c r="A322" s="62"/>
      <c r="B322" s="62"/>
      <c r="C322" s="61"/>
      <c r="D322" s="61"/>
      <c r="E322" s="61"/>
      <c r="F322" s="61"/>
      <c r="G322" s="61"/>
      <c r="H322" s="61"/>
      <c r="I322" s="62"/>
      <c r="J322" s="62"/>
    </row>
    <row r="323" spans="1:10" ht="15" customHeight="1" x14ac:dyDescent="0.25">
      <c r="A323" s="62"/>
      <c r="B323" s="62"/>
      <c r="C323" s="61"/>
      <c r="D323" s="61"/>
      <c r="E323" s="61"/>
      <c r="F323" s="61"/>
      <c r="G323" s="61"/>
      <c r="H323" s="61"/>
      <c r="I323" s="62"/>
      <c r="J323" s="62"/>
    </row>
    <row r="324" spans="1:10" ht="15" customHeight="1" x14ac:dyDescent="0.25">
      <c r="A324" s="62"/>
      <c r="B324" s="62"/>
      <c r="C324" s="61"/>
      <c r="D324" s="61"/>
      <c r="E324" s="61"/>
      <c r="F324" s="61"/>
      <c r="G324" s="61"/>
      <c r="H324" s="61"/>
      <c r="I324" s="62"/>
      <c r="J324" s="62"/>
    </row>
    <row r="325" spans="1:10" ht="15" customHeight="1" x14ac:dyDescent="0.25">
      <c r="A325" s="62"/>
      <c r="B325" s="62"/>
      <c r="C325" s="61"/>
      <c r="D325" s="61"/>
      <c r="E325" s="61"/>
      <c r="F325" s="61"/>
      <c r="G325" s="61"/>
      <c r="H325" s="61"/>
      <c r="I325" s="62"/>
      <c r="J325" s="62"/>
    </row>
    <row r="326" spans="1:10" ht="15" customHeight="1" x14ac:dyDescent="0.25">
      <c r="A326" s="62"/>
      <c r="B326" s="62"/>
      <c r="C326" s="61"/>
      <c r="D326" s="61"/>
      <c r="E326" s="61"/>
      <c r="F326" s="61"/>
      <c r="G326" s="61"/>
      <c r="H326" s="61"/>
      <c r="I326" s="62"/>
      <c r="J326" s="62"/>
    </row>
    <row r="327" spans="1:10" ht="15" customHeight="1" x14ac:dyDescent="0.25">
      <c r="A327" s="62"/>
      <c r="B327" s="62"/>
      <c r="C327" s="61"/>
      <c r="D327" s="61"/>
      <c r="E327" s="61"/>
      <c r="F327" s="61"/>
      <c r="G327" s="61"/>
      <c r="H327" s="61"/>
      <c r="I327" s="62"/>
      <c r="J327" s="62"/>
    </row>
    <row r="328" spans="1:10" ht="15" customHeight="1" x14ac:dyDescent="0.25">
      <c r="A328" s="62"/>
      <c r="B328" s="62"/>
      <c r="C328" s="61"/>
      <c r="D328" s="61"/>
      <c r="E328" s="61"/>
      <c r="F328" s="61"/>
      <c r="G328" s="61"/>
      <c r="H328" s="61"/>
      <c r="I328" s="62"/>
      <c r="J328" s="62"/>
    </row>
    <row r="329" spans="1:10" ht="15" customHeight="1" x14ac:dyDescent="0.25">
      <c r="A329" s="62"/>
      <c r="B329" s="62"/>
      <c r="C329" s="61"/>
      <c r="D329" s="61"/>
      <c r="E329" s="61"/>
      <c r="F329" s="61"/>
      <c r="G329" s="61"/>
      <c r="H329" s="61"/>
      <c r="I329" s="62"/>
      <c r="J329" s="62"/>
    </row>
    <row r="330" spans="1:10" ht="15" customHeight="1" x14ac:dyDescent="0.25">
      <c r="A330" s="62"/>
      <c r="B330" s="62"/>
      <c r="C330" s="61"/>
      <c r="D330" s="61"/>
      <c r="E330" s="61"/>
      <c r="F330" s="61"/>
      <c r="G330" s="61"/>
      <c r="H330" s="61"/>
      <c r="I330" s="62"/>
      <c r="J330" s="62"/>
    </row>
    <row r="331" spans="1:10" ht="15" customHeight="1" x14ac:dyDescent="0.25">
      <c r="A331" s="62"/>
      <c r="B331" s="62"/>
      <c r="C331" s="61"/>
      <c r="D331" s="61"/>
      <c r="E331" s="61"/>
      <c r="F331" s="61"/>
      <c r="G331" s="61"/>
      <c r="H331" s="61"/>
      <c r="I331" s="62"/>
      <c r="J331" s="62"/>
    </row>
    <row r="332" spans="1:10" ht="15" customHeight="1" x14ac:dyDescent="0.25">
      <c r="A332" s="62"/>
      <c r="B332" s="62"/>
      <c r="C332" s="61"/>
      <c r="D332" s="61"/>
      <c r="E332" s="61"/>
      <c r="F332" s="61"/>
      <c r="G332" s="61"/>
      <c r="H332" s="61"/>
      <c r="I332" s="62"/>
      <c r="J332" s="62"/>
    </row>
    <row r="333" spans="1:10" ht="15" customHeight="1" x14ac:dyDescent="0.25">
      <c r="A333" s="62"/>
      <c r="B333" s="62"/>
      <c r="C333" s="61"/>
      <c r="D333" s="61"/>
      <c r="E333" s="61"/>
      <c r="F333" s="61"/>
      <c r="G333" s="61"/>
      <c r="H333" s="61"/>
      <c r="I333" s="62"/>
      <c r="J333" s="62"/>
    </row>
    <row r="334" spans="1:10" ht="15" customHeight="1" x14ac:dyDescent="0.25">
      <c r="A334" s="62"/>
      <c r="B334" s="62"/>
      <c r="C334" s="61"/>
      <c r="D334" s="61"/>
      <c r="E334" s="61"/>
      <c r="F334" s="61"/>
      <c r="G334" s="61"/>
      <c r="H334" s="61"/>
      <c r="I334" s="62"/>
      <c r="J334" s="62"/>
    </row>
    <row r="335" spans="1:10" ht="15" customHeight="1" x14ac:dyDescent="0.25">
      <c r="A335" s="62"/>
      <c r="B335" s="62"/>
      <c r="C335" s="61"/>
      <c r="D335" s="61"/>
      <c r="E335" s="61"/>
      <c r="F335" s="61"/>
      <c r="G335" s="61"/>
      <c r="H335" s="61"/>
      <c r="I335" s="62"/>
      <c r="J335" s="62"/>
    </row>
    <row r="336" spans="1:10" ht="15" customHeight="1" x14ac:dyDescent="0.25">
      <c r="A336" s="62"/>
      <c r="B336" s="62"/>
      <c r="C336" s="61"/>
      <c r="D336" s="61"/>
      <c r="E336" s="61"/>
      <c r="F336" s="61"/>
      <c r="G336" s="61"/>
      <c r="H336" s="61"/>
      <c r="I336" s="62"/>
      <c r="J336" s="62"/>
    </row>
    <row r="337" spans="1:10" ht="15" customHeight="1" x14ac:dyDescent="0.25">
      <c r="A337" s="62"/>
      <c r="B337" s="62"/>
      <c r="C337" s="61"/>
      <c r="D337" s="61"/>
      <c r="E337" s="61"/>
      <c r="F337" s="61"/>
      <c r="G337" s="61"/>
      <c r="H337" s="61"/>
      <c r="I337" s="62"/>
      <c r="J337" s="62"/>
    </row>
    <row r="338" spans="1:10" ht="15" customHeight="1" x14ac:dyDescent="0.25">
      <c r="A338" s="62"/>
      <c r="B338" s="62"/>
      <c r="C338" s="61"/>
      <c r="D338" s="61"/>
      <c r="E338" s="61"/>
      <c r="F338" s="61"/>
      <c r="G338" s="61"/>
      <c r="H338" s="61"/>
      <c r="I338" s="62"/>
      <c r="J338" s="62"/>
    </row>
    <row r="339" spans="1:10" ht="15" customHeight="1" x14ac:dyDescent="0.25">
      <c r="A339" s="62"/>
      <c r="B339" s="62"/>
      <c r="C339" s="61"/>
      <c r="D339" s="61"/>
      <c r="E339" s="61"/>
      <c r="F339" s="61"/>
      <c r="G339" s="61"/>
      <c r="H339" s="61"/>
      <c r="I339" s="62"/>
      <c r="J339" s="62"/>
    </row>
    <row r="340" spans="1:10" ht="15" customHeight="1" x14ac:dyDescent="0.25">
      <c r="A340" s="62"/>
      <c r="B340" s="62"/>
      <c r="C340" s="61"/>
      <c r="D340" s="61"/>
      <c r="E340" s="61"/>
      <c r="F340" s="61"/>
      <c r="G340" s="61"/>
      <c r="H340" s="61"/>
      <c r="I340" s="62"/>
      <c r="J340" s="62"/>
    </row>
    <row r="341" spans="1:10" ht="15" customHeight="1" x14ac:dyDescent="0.25">
      <c r="A341" s="62"/>
      <c r="B341" s="62"/>
      <c r="C341" s="61"/>
      <c r="D341" s="61"/>
      <c r="E341" s="61"/>
      <c r="F341" s="61"/>
      <c r="G341" s="61"/>
      <c r="H341" s="61"/>
      <c r="I341" s="62"/>
      <c r="J341" s="62"/>
    </row>
    <row r="342" spans="1:10" ht="15" customHeight="1" x14ac:dyDescent="0.25">
      <c r="A342" s="62"/>
      <c r="B342" s="62"/>
      <c r="C342" s="61"/>
      <c r="D342" s="61"/>
      <c r="E342" s="61"/>
      <c r="F342" s="61"/>
      <c r="G342" s="61"/>
      <c r="H342" s="61"/>
      <c r="I342" s="62"/>
      <c r="J342" s="62"/>
    </row>
    <row r="343" spans="1:10" ht="15" customHeight="1" x14ac:dyDescent="0.25">
      <c r="A343" s="62"/>
      <c r="B343" s="62"/>
      <c r="C343" s="61"/>
      <c r="D343" s="61"/>
      <c r="E343" s="61"/>
      <c r="F343" s="61"/>
      <c r="G343" s="61"/>
      <c r="H343" s="61"/>
      <c r="I343" s="62"/>
      <c r="J343" s="62"/>
    </row>
    <row r="344" spans="1:10" ht="15" customHeight="1" x14ac:dyDescent="0.25">
      <c r="A344" s="62"/>
      <c r="B344" s="62"/>
      <c r="C344" s="61"/>
      <c r="D344" s="61"/>
      <c r="E344" s="61"/>
      <c r="F344" s="61"/>
      <c r="G344" s="61"/>
      <c r="H344" s="61"/>
      <c r="I344" s="62"/>
      <c r="J344" s="62"/>
    </row>
    <row r="345" spans="1:10" ht="15" customHeight="1" x14ac:dyDescent="0.25">
      <c r="A345" s="62"/>
      <c r="B345" s="62"/>
      <c r="C345" s="61"/>
      <c r="D345" s="61"/>
      <c r="E345" s="61"/>
      <c r="F345" s="61"/>
      <c r="G345" s="61"/>
      <c r="H345" s="61"/>
      <c r="I345" s="62"/>
      <c r="J345" s="62"/>
    </row>
    <row r="346" spans="1:10" ht="15" customHeight="1" x14ac:dyDescent="0.25">
      <c r="A346" s="62"/>
      <c r="B346" s="62"/>
      <c r="C346" s="61"/>
      <c r="D346" s="61"/>
      <c r="E346" s="61"/>
      <c r="F346" s="61"/>
      <c r="G346" s="61"/>
      <c r="H346" s="61"/>
      <c r="I346" s="62"/>
      <c r="J346" s="62"/>
    </row>
    <row r="347" spans="1:10" ht="15" customHeight="1" x14ac:dyDescent="0.25">
      <c r="A347" s="62"/>
      <c r="B347" s="62"/>
      <c r="C347" s="61"/>
      <c r="D347" s="61"/>
      <c r="E347" s="61"/>
      <c r="F347" s="61"/>
      <c r="G347" s="61"/>
      <c r="H347" s="61"/>
      <c r="I347" s="62"/>
      <c r="J347" s="62"/>
    </row>
    <row r="348" spans="1:10" ht="15" customHeight="1" x14ac:dyDescent="0.25">
      <c r="A348" s="62"/>
      <c r="B348" s="62"/>
      <c r="C348" s="61"/>
      <c r="D348" s="61"/>
      <c r="E348" s="61"/>
      <c r="F348" s="61"/>
      <c r="G348" s="61"/>
      <c r="H348" s="61"/>
      <c r="I348" s="62"/>
      <c r="J348" s="62"/>
    </row>
    <row r="349" spans="1:10" ht="15" customHeight="1" x14ac:dyDescent="0.25">
      <c r="A349" s="62"/>
      <c r="B349" s="62"/>
      <c r="C349" s="61"/>
      <c r="D349" s="61"/>
      <c r="E349" s="61"/>
      <c r="F349" s="61"/>
      <c r="G349" s="61"/>
      <c r="H349" s="61"/>
      <c r="I349" s="62"/>
      <c r="J349" s="62"/>
    </row>
    <row r="350" spans="1:10" ht="15" customHeight="1" x14ac:dyDescent="0.25">
      <c r="A350" s="62"/>
      <c r="B350" s="62"/>
      <c r="C350" s="61"/>
      <c r="D350" s="61"/>
      <c r="E350" s="61"/>
      <c r="F350" s="61"/>
      <c r="G350" s="61"/>
      <c r="H350" s="61"/>
      <c r="I350" s="62"/>
      <c r="J350" s="62"/>
    </row>
    <row r="351" spans="1:10" ht="15" customHeight="1" x14ac:dyDescent="0.25">
      <c r="A351" s="62"/>
      <c r="B351" s="62"/>
      <c r="C351" s="61"/>
      <c r="D351" s="61"/>
      <c r="E351" s="61"/>
      <c r="F351" s="61"/>
      <c r="G351" s="61"/>
      <c r="H351" s="61"/>
      <c r="I351" s="62"/>
      <c r="J351" s="62"/>
    </row>
    <row r="352" spans="1:10" ht="15" customHeight="1" x14ac:dyDescent="0.25">
      <c r="A352" s="62"/>
      <c r="B352" s="62"/>
      <c r="C352" s="61"/>
      <c r="D352" s="61"/>
      <c r="E352" s="61"/>
      <c r="F352" s="61"/>
      <c r="G352" s="61"/>
      <c r="H352" s="61"/>
      <c r="I352" s="62"/>
      <c r="J352" s="62"/>
    </row>
    <row r="353" spans="1:10" ht="15" customHeight="1" x14ac:dyDescent="0.25">
      <c r="A353" s="62"/>
      <c r="B353" s="62"/>
      <c r="C353" s="61"/>
      <c r="D353" s="61"/>
      <c r="E353" s="61"/>
      <c r="F353" s="61"/>
      <c r="G353" s="61"/>
      <c r="H353" s="61"/>
      <c r="I353" s="62"/>
      <c r="J353" s="62"/>
    </row>
    <row r="354" spans="1:10" ht="15" customHeight="1" x14ac:dyDescent="0.25">
      <c r="A354" s="62"/>
      <c r="B354" s="62"/>
      <c r="C354" s="61"/>
      <c r="D354" s="61"/>
      <c r="E354" s="61"/>
      <c r="F354" s="61"/>
      <c r="G354" s="61"/>
      <c r="H354" s="61"/>
      <c r="I354" s="62"/>
      <c r="J354" s="62"/>
    </row>
    <row r="355" spans="1:10" ht="15" customHeight="1" x14ac:dyDescent="0.25">
      <c r="A355" s="62"/>
      <c r="B355" s="62"/>
      <c r="C355" s="61"/>
      <c r="D355" s="61"/>
      <c r="E355" s="61"/>
      <c r="F355" s="61"/>
      <c r="G355" s="61"/>
      <c r="H355" s="61"/>
      <c r="I355" s="62"/>
      <c r="J355" s="62"/>
    </row>
    <row r="356" spans="1:10" ht="15" customHeight="1" x14ac:dyDescent="0.25">
      <c r="A356" s="62"/>
      <c r="B356" s="62"/>
      <c r="C356" s="61"/>
      <c r="D356" s="61"/>
      <c r="E356" s="61"/>
      <c r="F356" s="61"/>
      <c r="G356" s="61"/>
      <c r="H356" s="61"/>
      <c r="I356" s="62"/>
      <c r="J356" s="62"/>
    </row>
    <row r="357" spans="1:10" ht="15" customHeight="1" x14ac:dyDescent="0.25">
      <c r="A357" s="62"/>
      <c r="B357" s="62"/>
      <c r="C357" s="61"/>
      <c r="D357" s="61"/>
      <c r="E357" s="61"/>
      <c r="F357" s="61"/>
      <c r="G357" s="61"/>
      <c r="H357" s="61"/>
      <c r="I357" s="62"/>
      <c r="J357" s="62"/>
    </row>
    <row r="358" spans="1:10" ht="15" customHeight="1" x14ac:dyDescent="0.25">
      <c r="A358" s="62"/>
      <c r="B358" s="62"/>
      <c r="C358" s="61"/>
      <c r="D358" s="61"/>
      <c r="E358" s="61"/>
      <c r="F358" s="61"/>
      <c r="G358" s="61"/>
      <c r="H358" s="61"/>
      <c r="I358" s="62"/>
      <c r="J358" s="62"/>
    </row>
    <row r="359" spans="1:10" ht="15" customHeight="1" x14ac:dyDescent="0.25">
      <c r="A359" s="62"/>
      <c r="B359" s="62"/>
      <c r="C359" s="61"/>
      <c r="D359" s="61"/>
      <c r="E359" s="61"/>
      <c r="F359" s="61"/>
      <c r="G359" s="61"/>
      <c r="H359" s="61"/>
      <c r="I359" s="62"/>
      <c r="J359" s="62"/>
    </row>
    <row r="360" spans="1:10" ht="15" customHeight="1" x14ac:dyDescent="0.25">
      <c r="A360" s="62"/>
      <c r="B360" s="62"/>
      <c r="C360" s="61"/>
      <c r="D360" s="61"/>
      <c r="E360" s="61"/>
      <c r="F360" s="61"/>
      <c r="G360" s="61"/>
      <c r="H360" s="61"/>
      <c r="I360" s="62"/>
      <c r="J360" s="62"/>
    </row>
    <row r="361" spans="1:10" ht="15" customHeight="1" x14ac:dyDescent="0.25">
      <c r="A361" s="62"/>
      <c r="B361" s="62"/>
      <c r="C361" s="61"/>
      <c r="D361" s="61"/>
      <c r="E361" s="61"/>
      <c r="F361" s="61"/>
      <c r="G361" s="61"/>
      <c r="H361" s="61"/>
      <c r="I361" s="62"/>
      <c r="J361" s="62"/>
    </row>
    <row r="362" spans="1:10" ht="15" customHeight="1" x14ac:dyDescent="0.25">
      <c r="A362" s="62"/>
      <c r="B362" s="62"/>
      <c r="C362" s="61"/>
      <c r="D362" s="61"/>
      <c r="E362" s="61"/>
      <c r="F362" s="61"/>
      <c r="G362" s="61"/>
      <c r="H362" s="61"/>
      <c r="I362" s="62"/>
      <c r="J362" s="62"/>
    </row>
    <row r="363" spans="1:10" ht="15" customHeight="1" x14ac:dyDescent="0.25">
      <c r="A363" s="62"/>
      <c r="B363" s="62"/>
      <c r="C363" s="61"/>
      <c r="D363" s="61"/>
      <c r="E363" s="61"/>
      <c r="F363" s="61"/>
      <c r="G363" s="61"/>
      <c r="H363" s="61"/>
      <c r="I363" s="62"/>
      <c r="J363" s="62"/>
    </row>
    <row r="364" spans="1:10" ht="15" customHeight="1" x14ac:dyDescent="0.25">
      <c r="A364" s="62"/>
      <c r="B364" s="62"/>
      <c r="C364" s="61"/>
      <c r="D364" s="61"/>
      <c r="E364" s="61"/>
      <c r="F364" s="61"/>
      <c r="G364" s="61"/>
      <c r="H364" s="61"/>
      <c r="I364" s="62"/>
      <c r="J364" s="62"/>
    </row>
    <row r="365" spans="1:10" ht="15" customHeight="1" x14ac:dyDescent="0.25">
      <c r="A365" s="62"/>
      <c r="B365" s="62"/>
      <c r="C365" s="61"/>
      <c r="D365" s="61"/>
      <c r="E365" s="61"/>
      <c r="F365" s="61"/>
      <c r="G365" s="61"/>
      <c r="H365" s="61"/>
      <c r="I365" s="62"/>
      <c r="J365" s="62"/>
    </row>
    <row r="366" spans="1:10" ht="15" customHeight="1" x14ac:dyDescent="0.25">
      <c r="A366" s="62"/>
      <c r="B366" s="62"/>
      <c r="C366" s="61"/>
      <c r="D366" s="61"/>
      <c r="E366" s="61"/>
      <c r="F366" s="61"/>
      <c r="G366" s="61"/>
      <c r="H366" s="61"/>
      <c r="I366" s="62"/>
      <c r="J366" s="62"/>
    </row>
    <row r="367" spans="1:10" ht="15" customHeight="1" x14ac:dyDescent="0.25">
      <c r="A367" s="62"/>
      <c r="B367" s="62"/>
      <c r="C367" s="61"/>
      <c r="D367" s="61"/>
      <c r="E367" s="61"/>
      <c r="F367" s="61"/>
      <c r="G367" s="61"/>
      <c r="H367" s="61"/>
      <c r="I367" s="62"/>
      <c r="J367" s="62"/>
    </row>
    <row r="368" spans="1:10" ht="15" customHeight="1" x14ac:dyDescent="0.25">
      <c r="A368" s="62"/>
      <c r="B368" s="62"/>
      <c r="C368" s="61"/>
      <c r="D368" s="61"/>
      <c r="E368" s="61"/>
      <c r="F368" s="61"/>
      <c r="G368" s="61"/>
      <c r="H368" s="61"/>
      <c r="I368" s="62"/>
      <c r="J368" s="62"/>
    </row>
    <row r="369" spans="1:10" ht="15" customHeight="1" x14ac:dyDescent="0.25">
      <c r="A369" s="62"/>
      <c r="B369" s="62"/>
      <c r="C369" s="61"/>
      <c r="D369" s="61"/>
      <c r="E369" s="61"/>
      <c r="F369" s="61"/>
      <c r="G369" s="61"/>
      <c r="H369" s="61"/>
      <c r="I369" s="62"/>
      <c r="J369" s="62"/>
    </row>
    <row r="370" spans="1:10" ht="15" customHeight="1" x14ac:dyDescent="0.25">
      <c r="A370" s="62"/>
      <c r="B370" s="62"/>
      <c r="C370" s="61"/>
      <c r="D370" s="61"/>
      <c r="E370" s="61"/>
      <c r="F370" s="61"/>
      <c r="G370" s="61"/>
      <c r="H370" s="61"/>
      <c r="I370" s="62"/>
      <c r="J370" s="62"/>
    </row>
    <row r="371" spans="1:10" ht="15" customHeight="1" x14ac:dyDescent="0.25">
      <c r="A371" s="62"/>
      <c r="B371" s="62"/>
      <c r="C371" s="61"/>
      <c r="D371" s="61"/>
      <c r="E371" s="61"/>
      <c r="F371" s="61"/>
      <c r="G371" s="61"/>
      <c r="H371" s="61"/>
      <c r="I371" s="62"/>
      <c r="J371" s="62"/>
    </row>
    <row r="372" spans="1:10" ht="15" customHeight="1" x14ac:dyDescent="0.25">
      <c r="A372" s="62"/>
      <c r="B372" s="62"/>
      <c r="C372" s="61"/>
      <c r="D372" s="61"/>
      <c r="E372" s="61"/>
      <c r="F372" s="61"/>
      <c r="G372" s="61"/>
      <c r="H372" s="61"/>
      <c r="I372" s="62"/>
      <c r="J372" s="62"/>
    </row>
    <row r="373" spans="1:10" ht="15" customHeight="1" x14ac:dyDescent="0.25">
      <c r="A373" s="62"/>
      <c r="B373" s="62"/>
      <c r="C373" s="61"/>
      <c r="D373" s="61"/>
      <c r="E373" s="61"/>
      <c r="F373" s="61"/>
      <c r="G373" s="61"/>
      <c r="H373" s="61"/>
      <c r="I373" s="62"/>
      <c r="J373" s="62"/>
    </row>
    <row r="374" spans="1:10" ht="15" customHeight="1" x14ac:dyDescent="0.25">
      <c r="A374" s="62"/>
      <c r="B374" s="62"/>
      <c r="C374" s="61"/>
      <c r="D374" s="61"/>
      <c r="E374" s="61"/>
      <c r="F374" s="61"/>
      <c r="G374" s="61"/>
      <c r="H374" s="61"/>
      <c r="I374" s="62"/>
      <c r="J374" s="62"/>
    </row>
    <row r="375" spans="1:10" ht="15" customHeight="1" x14ac:dyDescent="0.25">
      <c r="A375" s="62"/>
      <c r="B375" s="62"/>
      <c r="C375" s="61"/>
      <c r="D375" s="61"/>
      <c r="E375" s="61"/>
      <c r="F375" s="61"/>
      <c r="G375" s="61"/>
      <c r="H375" s="61"/>
      <c r="I375" s="62"/>
      <c r="J375" s="62"/>
    </row>
    <row r="376" spans="1:10" ht="15" customHeight="1" x14ac:dyDescent="0.25">
      <c r="A376" s="62"/>
      <c r="B376" s="62"/>
      <c r="C376" s="61"/>
      <c r="D376" s="61"/>
      <c r="E376" s="61"/>
      <c r="F376" s="61"/>
      <c r="G376" s="61"/>
      <c r="H376" s="61"/>
      <c r="I376" s="62"/>
      <c r="J376" s="62"/>
    </row>
    <row r="377" spans="1:10" ht="15" customHeight="1" x14ac:dyDescent="0.25">
      <c r="A377" s="62"/>
      <c r="B377" s="62"/>
      <c r="C377" s="61"/>
      <c r="D377" s="61"/>
      <c r="E377" s="61"/>
      <c r="F377" s="61"/>
      <c r="G377" s="61"/>
      <c r="H377" s="61"/>
      <c r="I377" s="62"/>
      <c r="J377" s="62"/>
    </row>
    <row r="378" spans="1:10" ht="15" customHeight="1" x14ac:dyDescent="0.25">
      <c r="A378" s="62"/>
      <c r="B378" s="62"/>
      <c r="C378" s="61"/>
      <c r="D378" s="61"/>
      <c r="E378" s="61"/>
      <c r="F378" s="61"/>
      <c r="G378" s="61"/>
      <c r="H378" s="61"/>
      <c r="I378" s="62"/>
      <c r="J378" s="62"/>
    </row>
    <row r="379" spans="1:10" ht="15" customHeight="1" x14ac:dyDescent="0.25">
      <c r="A379" s="62"/>
      <c r="B379" s="62"/>
      <c r="C379" s="61"/>
      <c r="D379" s="61"/>
      <c r="E379" s="61"/>
      <c r="F379" s="61"/>
      <c r="G379" s="61"/>
      <c r="H379" s="61"/>
      <c r="I379" s="62"/>
      <c r="J379" s="62"/>
    </row>
    <row r="380" spans="1:10" ht="15" customHeight="1" x14ac:dyDescent="0.25">
      <c r="A380" s="62"/>
      <c r="B380" s="62"/>
      <c r="C380" s="61"/>
      <c r="D380" s="61"/>
      <c r="E380" s="61"/>
      <c r="F380" s="61"/>
      <c r="G380" s="61"/>
      <c r="H380" s="61"/>
      <c r="I380" s="62"/>
      <c r="J380" s="62"/>
    </row>
    <row r="381" spans="1:10" ht="15" customHeight="1" x14ac:dyDescent="0.25">
      <c r="A381" s="62"/>
      <c r="B381" s="62"/>
      <c r="C381" s="61"/>
      <c r="D381" s="61"/>
      <c r="E381" s="61"/>
      <c r="F381" s="61"/>
      <c r="G381" s="61"/>
      <c r="H381" s="61"/>
      <c r="I381" s="62"/>
      <c r="J381" s="62"/>
    </row>
    <row r="382" spans="1:10" ht="15" customHeight="1" x14ac:dyDescent="0.25">
      <c r="A382" s="62"/>
      <c r="B382" s="62"/>
      <c r="C382" s="61"/>
      <c r="D382" s="61"/>
      <c r="E382" s="61"/>
      <c r="F382" s="61"/>
      <c r="G382" s="61"/>
      <c r="H382" s="61"/>
      <c r="I382" s="62"/>
      <c r="J382" s="62"/>
    </row>
    <row r="383" spans="1:10" ht="15" customHeight="1" x14ac:dyDescent="0.25">
      <c r="A383" s="62"/>
      <c r="B383" s="62"/>
      <c r="C383" s="61"/>
      <c r="D383" s="61"/>
      <c r="E383" s="61"/>
      <c r="F383" s="61"/>
      <c r="G383" s="61"/>
      <c r="H383" s="61"/>
      <c r="I383" s="62"/>
      <c r="J383" s="62"/>
    </row>
    <row r="384" spans="1:10" ht="15" customHeight="1" x14ac:dyDescent="0.25">
      <c r="A384" s="62"/>
      <c r="B384" s="62"/>
      <c r="C384" s="61"/>
      <c r="D384" s="61"/>
      <c r="E384" s="61"/>
      <c r="F384" s="61"/>
      <c r="G384" s="61"/>
      <c r="H384" s="61"/>
      <c r="I384" s="62"/>
      <c r="J384" s="62"/>
    </row>
    <row r="385" spans="1:10" ht="15" customHeight="1" x14ac:dyDescent="0.25">
      <c r="A385" s="62"/>
      <c r="B385" s="62"/>
      <c r="C385" s="61"/>
      <c r="D385" s="61"/>
      <c r="E385" s="61"/>
      <c r="F385" s="61"/>
      <c r="G385" s="61"/>
      <c r="H385" s="61"/>
      <c r="I385" s="62"/>
      <c r="J385" s="62"/>
    </row>
    <row r="386" spans="1:10" ht="15" customHeight="1" x14ac:dyDescent="0.25">
      <c r="A386" s="62"/>
      <c r="B386" s="62"/>
      <c r="C386" s="61"/>
      <c r="D386" s="61"/>
      <c r="E386" s="61"/>
      <c r="F386" s="61"/>
      <c r="G386" s="61"/>
      <c r="H386" s="61"/>
      <c r="I386" s="62"/>
      <c r="J386" s="62"/>
    </row>
    <row r="387" spans="1:10" ht="15" customHeight="1" x14ac:dyDescent="0.25">
      <c r="A387" s="62"/>
      <c r="B387" s="62"/>
      <c r="C387" s="61"/>
      <c r="D387" s="61"/>
      <c r="E387" s="61"/>
      <c r="F387" s="61"/>
      <c r="G387" s="61"/>
      <c r="H387" s="61"/>
      <c r="I387" s="62"/>
      <c r="J387" s="62"/>
    </row>
    <row r="388" spans="1:10" ht="15" customHeight="1" x14ac:dyDescent="0.25">
      <c r="A388" s="62"/>
      <c r="B388" s="62"/>
      <c r="C388" s="61"/>
      <c r="D388" s="61"/>
      <c r="E388" s="61"/>
      <c r="F388" s="61"/>
      <c r="G388" s="61"/>
      <c r="H388" s="61"/>
      <c r="I388" s="62"/>
      <c r="J388" s="62"/>
    </row>
    <row r="389" spans="1:10" ht="15" customHeight="1" x14ac:dyDescent="0.25">
      <c r="A389" s="62"/>
      <c r="B389" s="62"/>
      <c r="C389" s="61"/>
      <c r="D389" s="61"/>
      <c r="E389" s="61"/>
      <c r="F389" s="61"/>
      <c r="G389" s="61"/>
      <c r="H389" s="61"/>
      <c r="I389" s="62"/>
      <c r="J389" s="62"/>
    </row>
    <row r="390" spans="1:10" ht="15" customHeight="1" x14ac:dyDescent="0.25">
      <c r="A390" s="62"/>
      <c r="B390" s="62"/>
      <c r="C390" s="61"/>
      <c r="D390" s="61"/>
      <c r="E390" s="61"/>
      <c r="F390" s="61"/>
      <c r="G390" s="61"/>
      <c r="H390" s="61"/>
      <c r="I390" s="62"/>
      <c r="J390" s="62"/>
    </row>
    <row r="391" spans="1:10" ht="15" customHeight="1" x14ac:dyDescent="0.25">
      <c r="A391" s="62"/>
      <c r="B391" s="62"/>
      <c r="C391" s="61"/>
      <c r="D391" s="61"/>
      <c r="E391" s="61"/>
      <c r="F391" s="61"/>
      <c r="G391" s="61"/>
      <c r="H391" s="61"/>
      <c r="I391" s="62"/>
      <c r="J391" s="62"/>
    </row>
    <row r="392" spans="1:10" ht="15" customHeight="1" x14ac:dyDescent="0.25">
      <c r="A392" s="62"/>
      <c r="B392" s="62"/>
      <c r="C392" s="61"/>
      <c r="D392" s="61"/>
      <c r="E392" s="61"/>
      <c r="F392" s="61"/>
      <c r="G392" s="61"/>
      <c r="H392" s="61"/>
      <c r="I392" s="62"/>
      <c r="J392" s="62"/>
    </row>
    <row r="393" spans="1:10" ht="15" customHeight="1" x14ac:dyDescent="0.25">
      <c r="A393" s="62"/>
      <c r="B393" s="62"/>
      <c r="C393" s="61"/>
      <c r="D393" s="61"/>
      <c r="E393" s="61"/>
      <c r="F393" s="61"/>
      <c r="G393" s="61"/>
      <c r="H393" s="61"/>
      <c r="I393" s="62"/>
      <c r="J393" s="62"/>
    </row>
    <row r="394" spans="1:10" ht="15" customHeight="1" x14ac:dyDescent="0.25">
      <c r="A394" s="62"/>
      <c r="B394" s="62"/>
      <c r="C394" s="61"/>
      <c r="D394" s="61"/>
      <c r="E394" s="61"/>
      <c r="F394" s="61"/>
      <c r="G394" s="61"/>
      <c r="H394" s="61"/>
      <c r="I394" s="62"/>
      <c r="J394" s="62"/>
    </row>
    <row r="395" spans="1:10" ht="15" customHeight="1" x14ac:dyDescent="0.25">
      <c r="A395" s="62"/>
      <c r="B395" s="62"/>
      <c r="C395" s="61"/>
      <c r="D395" s="61"/>
      <c r="E395" s="61"/>
      <c r="F395" s="61"/>
      <c r="G395" s="61"/>
      <c r="H395" s="61"/>
      <c r="I395" s="62"/>
      <c r="J395" s="62"/>
    </row>
    <row r="396" spans="1:10" ht="15" customHeight="1" x14ac:dyDescent="0.25">
      <c r="A396" s="62"/>
      <c r="B396" s="62"/>
      <c r="C396" s="61"/>
      <c r="D396" s="61"/>
      <c r="E396" s="61"/>
      <c r="F396" s="61"/>
      <c r="G396" s="61"/>
      <c r="H396" s="61"/>
      <c r="I396" s="62"/>
      <c r="J396" s="62"/>
    </row>
    <row r="397" spans="1:10" ht="15" customHeight="1" x14ac:dyDescent="0.25">
      <c r="A397" s="62"/>
      <c r="B397" s="62"/>
      <c r="C397" s="61"/>
      <c r="D397" s="61"/>
      <c r="E397" s="61"/>
      <c r="F397" s="61"/>
      <c r="G397" s="61"/>
      <c r="H397" s="61"/>
      <c r="I397" s="62"/>
      <c r="J397" s="62"/>
    </row>
    <row r="398" spans="1:10" ht="15" customHeight="1" x14ac:dyDescent="0.25">
      <c r="A398" s="62"/>
      <c r="B398" s="62"/>
      <c r="C398" s="61"/>
      <c r="D398" s="61"/>
      <c r="E398" s="61"/>
      <c r="F398" s="61"/>
      <c r="G398" s="61"/>
      <c r="H398" s="61"/>
      <c r="I398" s="62"/>
      <c r="J398" s="62"/>
    </row>
    <row r="399" spans="1:10" ht="15" customHeight="1" x14ac:dyDescent="0.25">
      <c r="A399" s="62"/>
      <c r="B399" s="62"/>
      <c r="C399" s="61"/>
      <c r="D399" s="61"/>
      <c r="E399" s="61"/>
      <c r="F399" s="61"/>
      <c r="G399" s="61"/>
      <c r="H399" s="61"/>
      <c r="I399" s="62"/>
      <c r="J399" s="62"/>
    </row>
    <row r="400" spans="1:10" ht="15" customHeight="1" x14ac:dyDescent="0.25">
      <c r="A400" s="62"/>
      <c r="B400" s="62"/>
      <c r="C400" s="61"/>
      <c r="D400" s="61"/>
      <c r="E400" s="61"/>
      <c r="F400" s="61"/>
      <c r="G400" s="61"/>
      <c r="H400" s="61"/>
      <c r="I400" s="62"/>
      <c r="J400" s="62"/>
    </row>
    <row r="401" spans="1:10" ht="15" customHeight="1" x14ac:dyDescent="0.25">
      <c r="A401" s="62"/>
      <c r="B401" s="62"/>
      <c r="C401" s="61"/>
      <c r="D401" s="61"/>
      <c r="E401" s="61"/>
      <c r="F401" s="61"/>
      <c r="G401" s="61"/>
      <c r="H401" s="61"/>
      <c r="I401" s="62"/>
      <c r="J401" s="62"/>
    </row>
    <row r="402" spans="1:10" ht="15" customHeight="1" x14ac:dyDescent="0.25">
      <c r="A402" s="62"/>
      <c r="B402" s="62"/>
      <c r="C402" s="61"/>
      <c r="D402" s="61"/>
      <c r="E402" s="61"/>
      <c r="F402" s="61"/>
      <c r="G402" s="61"/>
      <c r="H402" s="61"/>
      <c r="I402" s="62"/>
      <c r="J402" s="62"/>
    </row>
    <row r="403" spans="1:10" ht="15" customHeight="1" x14ac:dyDescent="0.25">
      <c r="A403" s="62"/>
      <c r="B403" s="62"/>
      <c r="C403" s="61"/>
      <c r="D403" s="61"/>
      <c r="E403" s="61"/>
      <c r="F403" s="61"/>
      <c r="G403" s="61"/>
      <c r="H403" s="61"/>
      <c r="I403" s="62"/>
      <c r="J403" s="62"/>
    </row>
    <row r="404" spans="1:10" ht="15" customHeight="1" x14ac:dyDescent="0.25">
      <c r="A404" s="62"/>
      <c r="B404" s="62"/>
      <c r="C404" s="61"/>
      <c r="D404" s="61"/>
      <c r="E404" s="61"/>
      <c r="F404" s="61"/>
      <c r="G404" s="61"/>
      <c r="H404" s="61"/>
      <c r="I404" s="62"/>
      <c r="J404" s="62"/>
    </row>
    <row r="405" spans="1:10" ht="15" customHeight="1" x14ac:dyDescent="0.25">
      <c r="A405" s="62"/>
      <c r="B405" s="62"/>
      <c r="C405" s="61"/>
      <c r="D405" s="61"/>
      <c r="E405" s="61"/>
      <c r="F405" s="61"/>
      <c r="G405" s="61"/>
      <c r="H405" s="61"/>
      <c r="I405" s="62"/>
      <c r="J405" s="62"/>
    </row>
    <row r="406" spans="1:10" ht="15" customHeight="1" x14ac:dyDescent="0.25">
      <c r="A406" s="62"/>
      <c r="B406" s="62"/>
      <c r="C406" s="61"/>
      <c r="D406" s="61"/>
      <c r="E406" s="61"/>
      <c r="F406" s="61"/>
      <c r="G406" s="61"/>
      <c r="H406" s="61"/>
      <c r="I406" s="62"/>
      <c r="J406" s="62"/>
    </row>
    <row r="407" spans="1:10" ht="15" customHeight="1" x14ac:dyDescent="0.25">
      <c r="A407" s="62"/>
      <c r="B407" s="62"/>
      <c r="C407" s="61"/>
      <c r="D407" s="61"/>
      <c r="E407" s="61"/>
      <c r="F407" s="61"/>
      <c r="G407" s="61"/>
      <c r="H407" s="61"/>
      <c r="I407" s="62"/>
      <c r="J407" s="62"/>
    </row>
    <row r="408" spans="1:10" ht="15" customHeight="1" x14ac:dyDescent="0.25">
      <c r="A408" s="62"/>
      <c r="B408" s="62"/>
      <c r="C408" s="61"/>
      <c r="D408" s="61"/>
      <c r="E408" s="61"/>
      <c r="F408" s="61"/>
      <c r="G408" s="61"/>
      <c r="H408" s="61"/>
      <c r="I408" s="62"/>
      <c r="J408" s="62"/>
    </row>
    <row r="409" spans="1:10" ht="15" customHeight="1" x14ac:dyDescent="0.25">
      <c r="A409" s="62"/>
      <c r="B409" s="62"/>
      <c r="C409" s="61"/>
      <c r="D409" s="61"/>
      <c r="E409" s="61"/>
      <c r="F409" s="61"/>
      <c r="G409" s="61"/>
      <c r="H409" s="61"/>
      <c r="I409" s="62"/>
      <c r="J409" s="62"/>
    </row>
    <row r="410" spans="1:10" ht="15" customHeight="1" x14ac:dyDescent="0.25">
      <c r="A410" s="62"/>
      <c r="B410" s="62"/>
      <c r="C410" s="61"/>
      <c r="D410" s="61"/>
      <c r="E410" s="61"/>
      <c r="F410" s="61"/>
      <c r="G410" s="61"/>
      <c r="H410" s="61"/>
      <c r="I410" s="62"/>
      <c r="J410" s="62"/>
    </row>
    <row r="411" spans="1:10" ht="15" customHeight="1" x14ac:dyDescent="0.25">
      <c r="A411" s="62"/>
      <c r="B411" s="62"/>
      <c r="C411" s="61"/>
      <c r="D411" s="61"/>
      <c r="E411" s="61"/>
      <c r="F411" s="61"/>
      <c r="G411" s="61"/>
      <c r="H411" s="61"/>
      <c r="I411" s="62"/>
      <c r="J411" s="62"/>
    </row>
    <row r="412" spans="1:10" ht="15" customHeight="1" x14ac:dyDescent="0.25">
      <c r="A412" s="62"/>
      <c r="B412" s="62"/>
      <c r="C412" s="61"/>
      <c r="D412" s="61"/>
      <c r="E412" s="61"/>
      <c r="F412" s="61"/>
      <c r="G412" s="61"/>
      <c r="H412" s="61"/>
      <c r="I412" s="62"/>
      <c r="J412" s="62"/>
    </row>
    <row r="413" spans="1:10" ht="15" customHeight="1" x14ac:dyDescent="0.25">
      <c r="A413" s="62"/>
      <c r="B413" s="62"/>
      <c r="C413" s="61"/>
      <c r="D413" s="61"/>
      <c r="E413" s="61"/>
      <c r="F413" s="61"/>
      <c r="G413" s="61"/>
      <c r="H413" s="61"/>
      <c r="I413" s="62"/>
      <c r="J413" s="62"/>
    </row>
    <row r="414" spans="1:10" ht="15" customHeight="1" x14ac:dyDescent="0.25">
      <c r="A414" s="62"/>
      <c r="B414" s="62"/>
      <c r="C414" s="61"/>
      <c r="D414" s="61"/>
      <c r="E414" s="61"/>
      <c r="F414" s="61"/>
      <c r="G414" s="61"/>
      <c r="H414" s="61"/>
      <c r="I414" s="62"/>
      <c r="J414" s="62"/>
    </row>
    <row r="415" spans="1:10" ht="15" customHeight="1" x14ac:dyDescent="0.25">
      <c r="A415" s="62"/>
      <c r="B415" s="62"/>
      <c r="C415" s="61"/>
      <c r="D415" s="61"/>
      <c r="E415" s="61"/>
      <c r="F415" s="61"/>
      <c r="G415" s="61"/>
      <c r="H415" s="61"/>
      <c r="I415" s="62"/>
      <c r="J415" s="62"/>
    </row>
    <row r="416" spans="1:10" ht="15" customHeight="1" x14ac:dyDescent="0.25">
      <c r="A416" s="62"/>
      <c r="B416" s="62"/>
      <c r="C416" s="61"/>
      <c r="D416" s="61"/>
      <c r="E416" s="61"/>
      <c r="F416" s="61"/>
      <c r="G416" s="61"/>
      <c r="H416" s="61"/>
      <c r="I416" s="62"/>
      <c r="J416" s="62"/>
    </row>
    <row r="417" spans="1:10" ht="15" customHeight="1" x14ac:dyDescent="0.25">
      <c r="A417" s="62"/>
      <c r="B417" s="62"/>
      <c r="C417" s="61"/>
      <c r="D417" s="61"/>
      <c r="E417" s="61"/>
      <c r="F417" s="61"/>
      <c r="G417" s="61"/>
      <c r="H417" s="61"/>
      <c r="I417" s="62"/>
      <c r="J417" s="62"/>
    </row>
    <row r="418" spans="1:10" ht="15" customHeight="1" x14ac:dyDescent="0.25">
      <c r="A418" s="62"/>
      <c r="B418" s="62"/>
      <c r="C418" s="61"/>
      <c r="D418" s="61"/>
      <c r="E418" s="61"/>
      <c r="F418" s="61"/>
      <c r="G418" s="61"/>
      <c r="H418" s="61"/>
      <c r="I418" s="62"/>
      <c r="J418" s="62"/>
    </row>
    <row r="419" spans="1:10" ht="15" customHeight="1" x14ac:dyDescent="0.25">
      <c r="A419" s="62"/>
      <c r="B419" s="62"/>
      <c r="C419" s="61"/>
      <c r="D419" s="61"/>
      <c r="E419" s="61"/>
      <c r="F419" s="61"/>
      <c r="G419" s="61"/>
      <c r="H419" s="61"/>
      <c r="I419" s="62"/>
      <c r="J419" s="62"/>
    </row>
    <row r="420" spans="1:10" ht="15" customHeight="1" x14ac:dyDescent="0.25">
      <c r="A420" s="62"/>
      <c r="B420" s="62"/>
      <c r="C420" s="61"/>
      <c r="D420" s="61"/>
      <c r="E420" s="61"/>
      <c r="F420" s="61"/>
      <c r="G420" s="61"/>
      <c r="H420" s="61"/>
      <c r="I420" s="62"/>
      <c r="J420" s="62"/>
    </row>
    <row r="421" spans="1:10" ht="15" customHeight="1" x14ac:dyDescent="0.25">
      <c r="A421" s="62"/>
      <c r="B421" s="62"/>
      <c r="C421" s="61"/>
      <c r="D421" s="61"/>
      <c r="E421" s="61"/>
      <c r="F421" s="61"/>
      <c r="G421" s="61"/>
      <c r="H421" s="61"/>
      <c r="I421" s="62"/>
      <c r="J421" s="62"/>
    </row>
    <row r="422" spans="1:10" ht="15" customHeight="1" x14ac:dyDescent="0.25">
      <c r="A422" s="62"/>
      <c r="B422" s="62"/>
      <c r="C422" s="61"/>
      <c r="D422" s="61"/>
      <c r="E422" s="61"/>
      <c r="F422" s="61"/>
      <c r="G422" s="61"/>
      <c r="H422" s="61"/>
      <c r="I422" s="62"/>
      <c r="J422" s="62"/>
    </row>
    <row r="423" spans="1:10" ht="15" customHeight="1" x14ac:dyDescent="0.25">
      <c r="A423" s="62"/>
      <c r="B423" s="62"/>
      <c r="C423" s="61"/>
      <c r="D423" s="61"/>
      <c r="E423" s="61"/>
      <c r="F423" s="61"/>
      <c r="G423" s="61"/>
      <c r="H423" s="61"/>
      <c r="I423" s="62"/>
      <c r="J423" s="62"/>
    </row>
    <row r="424" spans="1:10" ht="15" customHeight="1" x14ac:dyDescent="0.25">
      <c r="A424" s="62"/>
      <c r="B424" s="62"/>
      <c r="C424" s="61"/>
      <c r="D424" s="61"/>
      <c r="E424" s="61"/>
      <c r="F424" s="61"/>
      <c r="G424" s="61"/>
      <c r="H424" s="61"/>
      <c r="I424" s="62"/>
      <c r="J424" s="62"/>
    </row>
    <row r="425" spans="1:10" ht="15" customHeight="1" x14ac:dyDescent="0.25">
      <c r="A425" s="62"/>
      <c r="B425" s="62"/>
      <c r="C425" s="61"/>
      <c r="D425" s="61"/>
      <c r="E425" s="61"/>
      <c r="F425" s="61"/>
      <c r="G425" s="61"/>
      <c r="H425" s="61"/>
      <c r="I425" s="62"/>
      <c r="J425" s="62"/>
    </row>
    <row r="426" spans="1:10" ht="15" customHeight="1" x14ac:dyDescent="0.25">
      <c r="A426" s="62"/>
      <c r="B426" s="62"/>
      <c r="C426" s="61"/>
      <c r="D426" s="61"/>
      <c r="E426" s="61"/>
      <c r="F426" s="61"/>
      <c r="G426" s="61"/>
      <c r="H426" s="61"/>
      <c r="I426" s="62"/>
      <c r="J426" s="62"/>
    </row>
    <row r="427" spans="1:10" ht="15" customHeight="1" x14ac:dyDescent="0.25">
      <c r="A427" s="62"/>
      <c r="B427" s="62"/>
      <c r="C427" s="61"/>
      <c r="D427" s="61"/>
      <c r="E427" s="61"/>
      <c r="F427" s="61"/>
      <c r="G427" s="61"/>
      <c r="H427" s="61"/>
      <c r="I427" s="62"/>
      <c r="J427" s="62"/>
    </row>
    <row r="428" spans="1:10" ht="15" customHeight="1" x14ac:dyDescent="0.25">
      <c r="A428" s="62"/>
      <c r="B428" s="62"/>
      <c r="C428" s="61"/>
      <c r="D428" s="61"/>
      <c r="E428" s="61"/>
      <c r="F428" s="61"/>
      <c r="G428" s="61"/>
      <c r="H428" s="61"/>
      <c r="I428" s="62"/>
      <c r="J428" s="62"/>
    </row>
    <row r="429" spans="1:10" ht="15" customHeight="1" x14ac:dyDescent="0.25">
      <c r="A429" s="62"/>
      <c r="B429" s="62"/>
      <c r="C429" s="61"/>
      <c r="D429" s="61"/>
      <c r="E429" s="61"/>
      <c r="F429" s="61"/>
      <c r="G429" s="61"/>
      <c r="H429" s="61"/>
      <c r="I429" s="62"/>
      <c r="J429" s="62"/>
    </row>
    <row r="430" spans="1:10" ht="15" customHeight="1" x14ac:dyDescent="0.25">
      <c r="A430" s="62"/>
      <c r="B430" s="62"/>
      <c r="C430" s="61"/>
      <c r="D430" s="61"/>
      <c r="E430" s="61"/>
      <c r="F430" s="61"/>
      <c r="G430" s="61"/>
      <c r="H430" s="61"/>
      <c r="I430" s="62"/>
      <c r="J430" s="62"/>
    </row>
    <row r="431" spans="1:10" ht="15" customHeight="1" x14ac:dyDescent="0.25">
      <c r="A431" s="62"/>
      <c r="B431" s="62"/>
      <c r="C431" s="61"/>
      <c r="D431" s="61"/>
      <c r="E431" s="61"/>
      <c r="F431" s="61"/>
      <c r="G431" s="61"/>
      <c r="H431" s="61"/>
      <c r="I431" s="62"/>
      <c r="J431" s="62"/>
    </row>
    <row r="432" spans="1:10" ht="15" customHeight="1" x14ac:dyDescent="0.25">
      <c r="A432" s="62"/>
      <c r="B432" s="62"/>
      <c r="C432" s="61"/>
      <c r="D432" s="61"/>
      <c r="E432" s="61"/>
      <c r="F432" s="61"/>
      <c r="G432" s="61"/>
      <c r="H432" s="61"/>
      <c r="I432" s="62"/>
      <c r="J432" s="62"/>
    </row>
    <row r="433" spans="1:10" ht="15" customHeight="1" x14ac:dyDescent="0.25">
      <c r="A433" s="62"/>
      <c r="B433" s="62"/>
      <c r="C433" s="61"/>
      <c r="D433" s="61"/>
      <c r="E433" s="61"/>
      <c r="F433" s="61"/>
      <c r="G433" s="61"/>
      <c r="H433" s="61"/>
      <c r="I433" s="62"/>
      <c r="J433" s="62"/>
    </row>
    <row r="434" spans="1:10" ht="15" customHeight="1" x14ac:dyDescent="0.25">
      <c r="A434" s="62"/>
      <c r="B434" s="62"/>
      <c r="C434" s="61"/>
      <c r="D434" s="61"/>
      <c r="E434" s="61"/>
      <c r="F434" s="61"/>
      <c r="G434" s="61"/>
      <c r="H434" s="61"/>
      <c r="I434" s="62"/>
      <c r="J434" s="62"/>
    </row>
    <row r="435" spans="1:10" ht="15" customHeight="1" x14ac:dyDescent="0.25">
      <c r="A435" s="62"/>
      <c r="B435" s="62"/>
      <c r="C435" s="61"/>
      <c r="D435" s="61"/>
      <c r="E435" s="61"/>
      <c r="F435" s="61"/>
      <c r="G435" s="61"/>
      <c r="H435" s="61"/>
      <c r="I435" s="62"/>
      <c r="J435" s="62"/>
    </row>
    <row r="436" spans="1:10" ht="15" customHeight="1" x14ac:dyDescent="0.25">
      <c r="A436" s="62"/>
      <c r="B436" s="62"/>
      <c r="C436" s="61"/>
      <c r="D436" s="61"/>
      <c r="E436" s="61"/>
      <c r="F436" s="61"/>
      <c r="G436" s="61"/>
      <c r="H436" s="61"/>
      <c r="I436" s="62"/>
      <c r="J436" s="62"/>
    </row>
    <row r="437" spans="1:10" ht="15" customHeight="1" x14ac:dyDescent="0.25">
      <c r="A437" s="62"/>
      <c r="B437" s="62"/>
      <c r="C437" s="61"/>
      <c r="D437" s="61"/>
      <c r="E437" s="61"/>
      <c r="F437" s="61"/>
      <c r="G437" s="61"/>
      <c r="H437" s="61"/>
      <c r="I437" s="62"/>
      <c r="J437" s="62"/>
    </row>
    <row r="438" spans="1:10" ht="15" customHeight="1" x14ac:dyDescent="0.25">
      <c r="A438" s="62"/>
      <c r="B438" s="62"/>
      <c r="C438" s="61"/>
      <c r="D438" s="61"/>
      <c r="E438" s="61"/>
      <c r="F438" s="61"/>
      <c r="G438" s="61"/>
      <c r="H438" s="61"/>
      <c r="I438" s="62"/>
      <c r="J438" s="62"/>
    </row>
    <row r="439" spans="1:10" ht="15" customHeight="1" x14ac:dyDescent="0.25">
      <c r="A439" s="62"/>
      <c r="B439" s="62"/>
      <c r="C439" s="61"/>
      <c r="D439" s="61"/>
      <c r="E439" s="61"/>
      <c r="F439" s="61"/>
      <c r="G439" s="61"/>
      <c r="H439" s="61"/>
      <c r="I439" s="62"/>
      <c r="J439" s="62"/>
    </row>
    <row r="440" spans="1:10" ht="15" customHeight="1" x14ac:dyDescent="0.25">
      <c r="A440" s="62"/>
      <c r="B440" s="62"/>
      <c r="C440" s="61"/>
      <c r="D440" s="61"/>
      <c r="E440" s="61"/>
      <c r="F440" s="61"/>
      <c r="G440" s="61"/>
      <c r="H440" s="61"/>
      <c r="I440" s="62"/>
      <c r="J440" s="62"/>
    </row>
    <row r="441" spans="1:10" ht="15" customHeight="1" x14ac:dyDescent="0.25">
      <c r="A441" s="62"/>
      <c r="B441" s="62"/>
      <c r="C441" s="61"/>
      <c r="D441" s="61"/>
      <c r="E441" s="61"/>
      <c r="F441" s="61"/>
      <c r="G441" s="61"/>
      <c r="H441" s="61"/>
      <c r="I441" s="62"/>
      <c r="J441" s="62"/>
    </row>
    <row r="442" spans="1:10" ht="15" customHeight="1" x14ac:dyDescent="0.25">
      <c r="A442" s="62"/>
      <c r="B442" s="62"/>
      <c r="C442" s="61"/>
      <c r="D442" s="61"/>
      <c r="E442" s="61"/>
      <c r="F442" s="61"/>
      <c r="G442" s="61"/>
      <c r="H442" s="61"/>
      <c r="I442" s="62"/>
      <c r="J442" s="62"/>
    </row>
    <row r="443" spans="1:10" ht="15" customHeight="1" x14ac:dyDescent="0.25">
      <c r="A443" s="62"/>
      <c r="B443" s="62"/>
      <c r="C443" s="61"/>
      <c r="D443" s="61"/>
      <c r="E443" s="61"/>
      <c r="F443" s="61"/>
      <c r="G443" s="61"/>
      <c r="H443" s="61"/>
      <c r="I443" s="62"/>
      <c r="J443" s="62"/>
    </row>
    <row r="444" spans="1:10" ht="15" customHeight="1" x14ac:dyDescent="0.25">
      <c r="A444" s="62"/>
      <c r="B444" s="62"/>
      <c r="C444" s="61"/>
      <c r="D444" s="61"/>
      <c r="E444" s="61"/>
      <c r="F444" s="61"/>
      <c r="G444" s="61"/>
      <c r="H444" s="61"/>
      <c r="I444" s="62"/>
      <c r="J444" s="62"/>
    </row>
    <row r="445" spans="1:10" ht="15" customHeight="1" x14ac:dyDescent="0.25">
      <c r="A445" s="62"/>
      <c r="B445" s="62"/>
      <c r="C445" s="61"/>
      <c r="D445" s="61"/>
      <c r="E445" s="61"/>
      <c r="F445" s="61"/>
      <c r="G445" s="61"/>
      <c r="H445" s="61"/>
      <c r="I445" s="62"/>
      <c r="J445" s="62"/>
    </row>
    <row r="446" spans="1:10" ht="15" customHeight="1" x14ac:dyDescent="0.25">
      <c r="A446" s="62"/>
      <c r="B446" s="62"/>
      <c r="C446" s="61"/>
      <c r="D446" s="61"/>
      <c r="E446" s="61"/>
      <c r="F446" s="61"/>
      <c r="G446" s="61"/>
      <c r="H446" s="61"/>
      <c r="I446" s="62"/>
      <c r="J446" s="62"/>
    </row>
    <row r="447" spans="1:10" ht="15" customHeight="1" x14ac:dyDescent="0.25">
      <c r="A447" s="62"/>
      <c r="B447" s="62"/>
      <c r="C447" s="61"/>
      <c r="D447" s="61"/>
      <c r="E447" s="61"/>
      <c r="F447" s="61"/>
      <c r="G447" s="61"/>
      <c r="H447" s="61"/>
      <c r="I447" s="62"/>
      <c r="J447" s="62"/>
    </row>
    <row r="448" spans="1:10" ht="15" customHeight="1" x14ac:dyDescent="0.25">
      <c r="A448" s="62"/>
      <c r="B448" s="62"/>
      <c r="C448" s="61"/>
      <c r="D448" s="61"/>
      <c r="E448" s="61"/>
      <c r="F448" s="61"/>
      <c r="G448" s="61"/>
      <c r="H448" s="61"/>
      <c r="I448" s="62"/>
      <c r="J448" s="62"/>
    </row>
    <row r="449" spans="1:10" ht="15" customHeight="1" x14ac:dyDescent="0.25">
      <c r="A449" s="62"/>
      <c r="B449" s="62"/>
      <c r="C449" s="61"/>
      <c r="D449" s="61"/>
      <c r="E449" s="61"/>
      <c r="F449" s="61"/>
      <c r="G449" s="61"/>
      <c r="H449" s="61"/>
      <c r="I449" s="62"/>
      <c r="J449" s="62"/>
    </row>
    <row r="450" spans="1:10" ht="15" customHeight="1" x14ac:dyDescent="0.25">
      <c r="A450" s="62"/>
      <c r="B450" s="62"/>
      <c r="C450" s="61"/>
      <c r="D450" s="61"/>
      <c r="E450" s="61"/>
      <c r="F450" s="61"/>
      <c r="G450" s="61"/>
      <c r="H450" s="61"/>
      <c r="I450" s="62"/>
      <c r="J450" s="62"/>
    </row>
    <row r="451" spans="1:10" ht="15" customHeight="1" x14ac:dyDescent="0.25">
      <c r="A451" s="62"/>
      <c r="B451" s="62"/>
      <c r="C451" s="61"/>
      <c r="D451" s="61"/>
      <c r="E451" s="61"/>
      <c r="F451" s="61"/>
      <c r="G451" s="61"/>
      <c r="H451" s="61"/>
      <c r="I451" s="62"/>
      <c r="J451" s="62"/>
    </row>
    <row r="452" spans="1:10" ht="15" customHeight="1" x14ac:dyDescent="0.25">
      <c r="A452" s="62"/>
      <c r="B452" s="62"/>
      <c r="C452" s="61"/>
      <c r="D452" s="61"/>
      <c r="E452" s="61"/>
      <c r="F452" s="61"/>
      <c r="G452" s="61"/>
      <c r="H452" s="61"/>
      <c r="I452" s="62"/>
      <c r="J452" s="62"/>
    </row>
    <row r="453" spans="1:10" ht="15" customHeight="1" x14ac:dyDescent="0.25">
      <c r="A453" s="62"/>
      <c r="B453" s="62"/>
      <c r="C453" s="61"/>
      <c r="D453" s="61"/>
      <c r="E453" s="61"/>
      <c r="F453" s="61"/>
      <c r="G453" s="61"/>
      <c r="H453" s="61"/>
      <c r="I453" s="62"/>
      <c r="J453" s="62"/>
    </row>
    <row r="454" spans="1:10" ht="15" customHeight="1" x14ac:dyDescent="0.25">
      <c r="A454" s="62"/>
      <c r="B454" s="62"/>
      <c r="C454" s="61"/>
      <c r="D454" s="61"/>
      <c r="E454" s="61"/>
      <c r="F454" s="61"/>
      <c r="G454" s="61"/>
      <c r="H454" s="61"/>
      <c r="I454" s="62"/>
      <c r="J454" s="62"/>
    </row>
    <row r="455" spans="1:10" ht="15" customHeight="1" x14ac:dyDescent="0.25">
      <c r="A455" s="62"/>
      <c r="B455" s="62"/>
      <c r="C455" s="61"/>
      <c r="D455" s="61"/>
      <c r="E455" s="61"/>
      <c r="F455" s="61"/>
      <c r="G455" s="61"/>
      <c r="H455" s="61"/>
      <c r="I455" s="62"/>
      <c r="J455" s="62"/>
    </row>
    <row r="456" spans="1:10" ht="15" customHeight="1" x14ac:dyDescent="0.25">
      <c r="A456" s="62"/>
      <c r="B456" s="62"/>
      <c r="C456" s="61"/>
      <c r="D456" s="61"/>
      <c r="E456" s="61"/>
      <c r="F456" s="61"/>
      <c r="G456" s="61"/>
      <c r="H456" s="61"/>
      <c r="I456" s="62"/>
      <c r="J456" s="62"/>
    </row>
    <row r="457" spans="1:10" ht="15" customHeight="1" x14ac:dyDescent="0.25">
      <c r="A457" s="62"/>
      <c r="B457" s="62"/>
      <c r="C457" s="61"/>
      <c r="D457" s="61"/>
      <c r="E457" s="61"/>
      <c r="F457" s="61"/>
      <c r="G457" s="61"/>
      <c r="H457" s="61"/>
      <c r="I457" s="62"/>
      <c r="J457" s="62"/>
    </row>
    <row r="458" spans="1:10" ht="15" customHeight="1" x14ac:dyDescent="0.25">
      <c r="A458" s="62"/>
      <c r="B458" s="62"/>
      <c r="C458" s="61"/>
      <c r="D458" s="61"/>
      <c r="E458" s="61"/>
      <c r="F458" s="61"/>
      <c r="G458" s="61"/>
      <c r="H458" s="61"/>
      <c r="I458" s="62"/>
      <c r="J458" s="62"/>
    </row>
    <row r="459" spans="1:10" ht="15" customHeight="1" x14ac:dyDescent="0.25">
      <c r="A459" s="62"/>
      <c r="B459" s="62"/>
      <c r="C459" s="61"/>
      <c r="D459" s="61"/>
      <c r="E459" s="61"/>
      <c r="F459" s="61"/>
      <c r="G459" s="61"/>
      <c r="H459" s="61"/>
      <c r="I459" s="62"/>
      <c r="J459" s="62"/>
    </row>
    <row r="460" spans="1:10" ht="15" customHeight="1" x14ac:dyDescent="0.25">
      <c r="A460" s="62"/>
      <c r="B460" s="62"/>
      <c r="C460" s="61"/>
      <c r="D460" s="61"/>
      <c r="E460" s="61"/>
      <c r="F460" s="61"/>
      <c r="G460" s="61"/>
      <c r="H460" s="61"/>
      <c r="I460" s="62"/>
      <c r="J460" s="62"/>
    </row>
    <row r="461" spans="1:10" ht="15" customHeight="1" x14ac:dyDescent="0.25">
      <c r="A461" s="62"/>
      <c r="B461" s="62"/>
      <c r="C461" s="61"/>
      <c r="D461" s="61"/>
      <c r="E461" s="61"/>
      <c r="F461" s="61"/>
      <c r="G461" s="61"/>
      <c r="H461" s="61"/>
      <c r="I461" s="62"/>
      <c r="J461" s="62"/>
    </row>
    <row r="462" spans="1:10" ht="15" customHeight="1" x14ac:dyDescent="0.25">
      <c r="A462" s="62"/>
      <c r="B462" s="62"/>
      <c r="C462" s="61"/>
      <c r="D462" s="61"/>
      <c r="E462" s="61"/>
      <c r="F462" s="61"/>
      <c r="G462" s="61"/>
      <c r="H462" s="61"/>
      <c r="I462" s="62"/>
      <c r="J462" s="62"/>
    </row>
    <row r="463" spans="1:10" ht="15" customHeight="1" x14ac:dyDescent="0.25">
      <c r="A463" s="62"/>
      <c r="B463" s="62"/>
      <c r="C463" s="61"/>
      <c r="D463" s="61"/>
      <c r="E463" s="61"/>
      <c r="F463" s="61"/>
      <c r="G463" s="61"/>
      <c r="H463" s="61"/>
      <c r="I463" s="62"/>
      <c r="J463" s="62"/>
    </row>
    <row r="464" spans="1:10" ht="15" customHeight="1" x14ac:dyDescent="0.25">
      <c r="A464" s="62"/>
      <c r="B464" s="62"/>
      <c r="C464" s="61"/>
      <c r="D464" s="61"/>
      <c r="E464" s="61"/>
      <c r="F464" s="61"/>
      <c r="G464" s="61"/>
      <c r="H464" s="61"/>
      <c r="I464" s="62"/>
      <c r="J464" s="62"/>
    </row>
    <row r="465" spans="1:10" ht="15" customHeight="1" x14ac:dyDescent="0.25">
      <c r="A465" s="62"/>
      <c r="B465" s="62"/>
      <c r="C465" s="61"/>
      <c r="D465" s="61"/>
      <c r="E465" s="61"/>
      <c r="F465" s="61"/>
      <c r="G465" s="61"/>
      <c r="H465" s="61"/>
      <c r="I465" s="62"/>
      <c r="J465" s="62"/>
    </row>
    <row r="466" spans="1:10" ht="15" customHeight="1" x14ac:dyDescent="0.25">
      <c r="A466" s="62"/>
      <c r="B466" s="62"/>
      <c r="C466" s="61"/>
      <c r="D466" s="61"/>
      <c r="E466" s="61"/>
      <c r="F466" s="61"/>
      <c r="G466" s="61"/>
      <c r="H466" s="61"/>
      <c r="I466" s="62"/>
      <c r="J466" s="62"/>
    </row>
    <row r="467" spans="1:10" ht="15" customHeight="1" x14ac:dyDescent="0.25">
      <c r="A467" s="62"/>
      <c r="B467" s="62"/>
      <c r="C467" s="61"/>
      <c r="D467" s="61"/>
      <c r="E467" s="61"/>
      <c r="F467" s="61"/>
      <c r="G467" s="61"/>
      <c r="H467" s="61"/>
      <c r="I467" s="62"/>
      <c r="J467" s="62"/>
    </row>
    <row r="468" spans="1:10" ht="15" customHeight="1" x14ac:dyDescent="0.25">
      <c r="A468" s="62"/>
      <c r="B468" s="62"/>
      <c r="C468" s="61"/>
      <c r="D468" s="61"/>
      <c r="E468" s="61"/>
      <c r="F468" s="61"/>
      <c r="G468" s="61"/>
      <c r="H468" s="61"/>
      <c r="I468" s="62"/>
      <c r="J468" s="62"/>
    </row>
    <row r="469" spans="1:10" ht="15" customHeight="1" x14ac:dyDescent="0.25">
      <c r="A469" s="62"/>
      <c r="B469" s="62"/>
      <c r="C469" s="61"/>
      <c r="D469" s="61"/>
      <c r="E469" s="61"/>
      <c r="F469" s="61"/>
      <c r="G469" s="61"/>
      <c r="H469" s="61"/>
      <c r="I469" s="62"/>
      <c r="J469" s="62"/>
    </row>
    <row r="470" spans="1:10" ht="15" customHeight="1" x14ac:dyDescent="0.25">
      <c r="A470" s="62"/>
      <c r="B470" s="62"/>
      <c r="C470" s="61"/>
      <c r="D470" s="61"/>
      <c r="E470" s="61"/>
      <c r="F470" s="61"/>
      <c r="G470" s="61"/>
      <c r="H470" s="61"/>
      <c r="I470" s="62"/>
      <c r="J470" s="62"/>
    </row>
    <row r="471" spans="1:10" ht="15" customHeight="1" x14ac:dyDescent="0.25">
      <c r="A471" s="62"/>
      <c r="B471" s="62"/>
      <c r="C471" s="61"/>
      <c r="D471" s="61"/>
      <c r="E471" s="61"/>
      <c r="F471" s="61"/>
      <c r="G471" s="61"/>
      <c r="H471" s="61"/>
      <c r="I471" s="62"/>
      <c r="J471" s="62"/>
    </row>
    <row r="472" spans="1:10" ht="15" customHeight="1" x14ac:dyDescent="0.25">
      <c r="A472" s="62"/>
      <c r="B472" s="62"/>
      <c r="C472" s="61"/>
      <c r="D472" s="61"/>
      <c r="E472" s="61"/>
      <c r="F472" s="61"/>
      <c r="G472" s="61"/>
      <c r="H472" s="61"/>
      <c r="I472" s="62"/>
      <c r="J472" s="62"/>
    </row>
    <row r="473" spans="1:10" ht="15" customHeight="1" x14ac:dyDescent="0.25">
      <c r="A473" s="62"/>
      <c r="B473" s="62"/>
      <c r="C473" s="61"/>
      <c r="D473" s="61"/>
      <c r="E473" s="61"/>
      <c r="F473" s="61"/>
      <c r="G473" s="61"/>
      <c r="H473" s="61"/>
      <c r="I473" s="62"/>
      <c r="J473" s="62"/>
    </row>
    <row r="474" spans="1:10" ht="15" customHeight="1" x14ac:dyDescent="0.25">
      <c r="A474" s="62"/>
      <c r="B474" s="62"/>
      <c r="C474" s="61"/>
      <c r="D474" s="61"/>
      <c r="E474" s="61"/>
      <c r="F474" s="61"/>
      <c r="G474" s="61"/>
      <c r="H474" s="61"/>
      <c r="I474" s="62"/>
      <c r="J474" s="62"/>
    </row>
    <row r="475" spans="1:10" ht="15" customHeight="1" x14ac:dyDescent="0.25">
      <c r="A475" s="62"/>
      <c r="B475" s="62"/>
      <c r="C475" s="61"/>
      <c r="D475" s="61"/>
      <c r="E475" s="61"/>
      <c r="F475" s="61"/>
      <c r="G475" s="61"/>
      <c r="H475" s="61"/>
      <c r="I475" s="62"/>
      <c r="J475" s="62"/>
    </row>
    <row r="476" spans="1:10" ht="15" customHeight="1" x14ac:dyDescent="0.25">
      <c r="A476" s="62"/>
      <c r="B476" s="62"/>
      <c r="C476" s="61"/>
      <c r="D476" s="61"/>
      <c r="E476" s="61"/>
      <c r="F476" s="61"/>
      <c r="G476" s="61"/>
      <c r="H476" s="61"/>
      <c r="I476" s="62"/>
      <c r="J476" s="62"/>
    </row>
    <row r="477" spans="1:10" ht="15" customHeight="1" x14ac:dyDescent="0.25">
      <c r="A477" s="62"/>
      <c r="B477" s="62"/>
      <c r="C477" s="61"/>
      <c r="D477" s="61"/>
      <c r="E477" s="61"/>
      <c r="F477" s="61"/>
      <c r="G477" s="61"/>
      <c r="H477" s="61"/>
      <c r="I477" s="62"/>
      <c r="J477" s="62"/>
    </row>
    <row r="478" spans="1:10" ht="15" customHeight="1" x14ac:dyDescent="0.25">
      <c r="A478" s="62"/>
      <c r="B478" s="62"/>
      <c r="C478" s="61"/>
      <c r="D478" s="61"/>
      <c r="E478" s="61"/>
      <c r="F478" s="61"/>
      <c r="G478" s="61"/>
      <c r="H478" s="61"/>
      <c r="I478" s="62"/>
      <c r="J478" s="62"/>
    </row>
    <row r="479" spans="1:10" ht="15" customHeight="1" x14ac:dyDescent="0.25">
      <c r="A479" s="62"/>
      <c r="B479" s="62"/>
      <c r="C479" s="61"/>
      <c r="D479" s="61"/>
      <c r="E479" s="61"/>
      <c r="F479" s="61"/>
      <c r="G479" s="61"/>
      <c r="H479" s="61"/>
      <c r="I479" s="62"/>
      <c r="J479" s="62"/>
    </row>
    <row r="480" spans="1:10" ht="15" customHeight="1" x14ac:dyDescent="0.25">
      <c r="A480" s="62"/>
      <c r="B480" s="62"/>
      <c r="C480" s="61"/>
      <c r="D480" s="61"/>
      <c r="E480" s="61"/>
      <c r="F480" s="61"/>
      <c r="G480" s="61"/>
      <c r="H480" s="61"/>
      <c r="I480" s="62"/>
      <c r="J480" s="62"/>
    </row>
    <row r="481" spans="1:10" ht="15" customHeight="1" x14ac:dyDescent="0.25">
      <c r="A481" s="62"/>
      <c r="B481" s="62"/>
      <c r="C481" s="61"/>
      <c r="D481" s="61"/>
      <c r="E481" s="61"/>
      <c r="F481" s="61"/>
      <c r="G481" s="61"/>
      <c r="H481" s="61"/>
      <c r="I481" s="62"/>
      <c r="J481" s="62"/>
    </row>
    <row r="482" spans="1:10" ht="15" customHeight="1" x14ac:dyDescent="0.25">
      <c r="A482" s="62"/>
      <c r="B482" s="62"/>
      <c r="C482" s="61"/>
      <c r="D482" s="61"/>
      <c r="E482" s="61"/>
      <c r="F482" s="61"/>
      <c r="G482" s="61"/>
      <c r="H482" s="61"/>
      <c r="I482" s="62"/>
      <c r="J482" s="62"/>
    </row>
    <row r="483" spans="1:10" ht="15" customHeight="1" x14ac:dyDescent="0.25">
      <c r="A483" s="62"/>
      <c r="B483" s="62"/>
      <c r="C483" s="61"/>
      <c r="D483" s="61"/>
      <c r="E483" s="61"/>
      <c r="F483" s="61"/>
      <c r="G483" s="61"/>
      <c r="H483" s="61"/>
      <c r="I483" s="62"/>
      <c r="J483" s="62"/>
    </row>
    <row r="484" spans="1:10" ht="15" customHeight="1" x14ac:dyDescent="0.25">
      <c r="A484" s="62"/>
      <c r="B484" s="62"/>
      <c r="C484" s="61"/>
      <c r="D484" s="61"/>
      <c r="E484" s="61"/>
      <c r="F484" s="61"/>
      <c r="G484" s="61"/>
      <c r="H484" s="61"/>
      <c r="I484" s="62"/>
      <c r="J484" s="62"/>
    </row>
    <row r="485" spans="1:10" ht="15" customHeight="1" x14ac:dyDescent="0.25">
      <c r="A485" s="62"/>
      <c r="B485" s="62"/>
      <c r="C485" s="61"/>
      <c r="D485" s="61"/>
      <c r="E485" s="61"/>
      <c r="F485" s="61"/>
      <c r="G485" s="61"/>
      <c r="H485" s="61"/>
      <c r="I485" s="62"/>
      <c r="J485" s="62"/>
    </row>
    <row r="486" spans="1:10" ht="15" customHeight="1" x14ac:dyDescent="0.25">
      <c r="A486" s="62"/>
      <c r="B486" s="62"/>
      <c r="C486" s="61"/>
      <c r="D486" s="61"/>
      <c r="E486" s="61"/>
      <c r="F486" s="61"/>
      <c r="G486" s="61"/>
      <c r="H486" s="61"/>
      <c r="I486" s="62"/>
      <c r="J486" s="62"/>
    </row>
    <row r="487" spans="1:10" ht="15" customHeight="1" x14ac:dyDescent="0.25">
      <c r="A487" s="62"/>
      <c r="B487" s="62"/>
      <c r="C487" s="61"/>
      <c r="D487" s="61"/>
      <c r="E487" s="61"/>
      <c r="F487" s="61"/>
      <c r="G487" s="61"/>
      <c r="H487" s="61"/>
      <c r="I487" s="62"/>
      <c r="J487" s="62"/>
    </row>
    <row r="488" spans="1:10" ht="15" customHeight="1" x14ac:dyDescent="0.25">
      <c r="A488" s="62"/>
      <c r="B488" s="62"/>
      <c r="C488" s="61"/>
      <c r="D488" s="61"/>
      <c r="E488" s="61"/>
      <c r="F488" s="61"/>
      <c r="G488" s="61"/>
      <c r="H488" s="61"/>
      <c r="I488" s="62"/>
      <c r="J488" s="62"/>
    </row>
    <row r="489" spans="1:10" ht="15" customHeight="1" x14ac:dyDescent="0.25">
      <c r="A489" s="62"/>
      <c r="B489" s="62"/>
      <c r="C489" s="61"/>
      <c r="D489" s="61"/>
      <c r="E489" s="61"/>
      <c r="F489" s="61"/>
      <c r="G489" s="61"/>
      <c r="H489" s="61"/>
      <c r="I489" s="62"/>
      <c r="J489" s="62"/>
    </row>
    <row r="490" spans="1:10" ht="15" customHeight="1" x14ac:dyDescent="0.25">
      <c r="A490" s="62"/>
      <c r="B490" s="62"/>
      <c r="C490" s="61"/>
      <c r="D490" s="61"/>
      <c r="E490" s="61"/>
      <c r="F490" s="61"/>
      <c r="G490" s="61"/>
      <c r="H490" s="61"/>
      <c r="I490" s="62"/>
      <c r="J490" s="62"/>
    </row>
    <row r="491" spans="1:10" ht="15" customHeight="1" x14ac:dyDescent="0.25">
      <c r="A491" s="62"/>
      <c r="B491" s="62"/>
      <c r="C491" s="61"/>
      <c r="D491" s="61"/>
      <c r="E491" s="61"/>
      <c r="F491" s="61"/>
      <c r="G491" s="61"/>
      <c r="H491" s="61"/>
      <c r="I491" s="62"/>
      <c r="J491" s="62"/>
    </row>
    <row r="492" spans="1:10" ht="15" customHeight="1" x14ac:dyDescent="0.25">
      <c r="A492" s="62"/>
      <c r="B492" s="62"/>
      <c r="C492" s="61"/>
      <c r="D492" s="61"/>
      <c r="E492" s="61"/>
      <c r="F492" s="61"/>
      <c r="G492" s="61"/>
      <c r="H492" s="61"/>
      <c r="I492" s="62"/>
      <c r="J492" s="62"/>
    </row>
    <row r="493" spans="1:10" ht="15" customHeight="1" x14ac:dyDescent="0.25">
      <c r="A493" s="62"/>
      <c r="B493" s="62"/>
      <c r="C493" s="61"/>
      <c r="D493" s="61"/>
      <c r="E493" s="61"/>
      <c r="F493" s="61"/>
      <c r="G493" s="61"/>
      <c r="H493" s="61"/>
      <c r="I493" s="62"/>
      <c r="J493" s="62"/>
    </row>
    <row r="494" spans="1:10" ht="15" customHeight="1" x14ac:dyDescent="0.25">
      <c r="A494" s="62"/>
      <c r="B494" s="62"/>
      <c r="C494" s="61"/>
      <c r="D494" s="61"/>
      <c r="E494" s="61"/>
      <c r="F494" s="61"/>
      <c r="G494" s="61"/>
      <c r="H494" s="61"/>
      <c r="I494" s="62"/>
      <c r="J494" s="62"/>
    </row>
    <row r="495" spans="1:10" ht="15" customHeight="1" x14ac:dyDescent="0.25">
      <c r="A495" s="62"/>
      <c r="B495" s="62"/>
      <c r="C495" s="61"/>
      <c r="D495" s="61"/>
      <c r="E495" s="61"/>
      <c r="F495" s="61"/>
      <c r="G495" s="61"/>
      <c r="H495" s="61"/>
      <c r="I495" s="62"/>
      <c r="J495" s="62"/>
    </row>
    <row r="496" spans="1:10" ht="15" customHeight="1" x14ac:dyDescent="0.25">
      <c r="A496" s="62"/>
      <c r="B496" s="62"/>
      <c r="C496" s="61"/>
      <c r="D496" s="61"/>
      <c r="E496" s="61"/>
      <c r="F496" s="61"/>
      <c r="G496" s="61"/>
      <c r="H496" s="61"/>
      <c r="I496" s="62"/>
      <c r="J496" s="62"/>
    </row>
    <row r="497" spans="1:10" ht="15" customHeight="1" x14ac:dyDescent="0.25">
      <c r="A497" s="62"/>
      <c r="B497" s="62"/>
      <c r="C497" s="61"/>
      <c r="D497" s="61"/>
      <c r="E497" s="61"/>
      <c r="F497" s="61"/>
      <c r="G497" s="61"/>
      <c r="H497" s="61"/>
      <c r="I497" s="62"/>
      <c r="J497" s="62"/>
    </row>
    <row r="498" spans="1:10" ht="15" customHeight="1" x14ac:dyDescent="0.25">
      <c r="A498" s="62"/>
      <c r="B498" s="62"/>
      <c r="C498" s="61"/>
      <c r="D498" s="61"/>
      <c r="E498" s="61"/>
      <c r="F498" s="61"/>
      <c r="G498" s="61"/>
      <c r="H498" s="61"/>
      <c r="I498" s="62"/>
      <c r="J498" s="62"/>
    </row>
    <row r="499" spans="1:10" ht="15" customHeight="1" x14ac:dyDescent="0.25">
      <c r="A499" s="62"/>
      <c r="B499" s="62"/>
      <c r="C499" s="61"/>
      <c r="D499" s="61"/>
      <c r="E499" s="61"/>
      <c r="F499" s="61"/>
      <c r="G499" s="61"/>
      <c r="H499" s="61"/>
      <c r="I499" s="62"/>
      <c r="J499" s="62"/>
    </row>
    <row r="500" spans="1:10" ht="15" customHeight="1" x14ac:dyDescent="0.25">
      <c r="A500" s="62"/>
      <c r="B500" s="62"/>
      <c r="C500" s="61"/>
      <c r="D500" s="61"/>
      <c r="E500" s="61"/>
      <c r="F500" s="61"/>
      <c r="G500" s="61"/>
      <c r="H500" s="61"/>
      <c r="I500" s="62"/>
      <c r="J500" s="62"/>
    </row>
    <row r="501" spans="1:10" ht="15" customHeight="1" x14ac:dyDescent="0.25">
      <c r="A501" s="62"/>
      <c r="B501" s="62"/>
      <c r="C501" s="61"/>
      <c r="D501" s="61"/>
      <c r="E501" s="61"/>
      <c r="F501" s="61"/>
      <c r="G501" s="61"/>
      <c r="H501" s="61"/>
      <c r="I501" s="62"/>
      <c r="J501" s="62"/>
    </row>
    <row r="502" spans="1:10" ht="15" customHeight="1" x14ac:dyDescent="0.25">
      <c r="A502" s="62"/>
      <c r="B502" s="62"/>
      <c r="C502" s="61"/>
      <c r="D502" s="61"/>
      <c r="E502" s="61"/>
      <c r="F502" s="61"/>
      <c r="G502" s="61"/>
      <c r="H502" s="61"/>
      <c r="I502" s="62"/>
      <c r="J502" s="62"/>
    </row>
    <row r="503" spans="1:10" ht="15" customHeight="1" x14ac:dyDescent="0.25">
      <c r="A503" s="62"/>
      <c r="B503" s="62"/>
      <c r="C503" s="61"/>
      <c r="D503" s="61"/>
      <c r="E503" s="61"/>
      <c r="F503" s="61"/>
      <c r="G503" s="61"/>
      <c r="H503" s="61"/>
      <c r="I503" s="62"/>
      <c r="J503" s="62"/>
    </row>
    <row r="504" spans="1:10" ht="15" customHeight="1" x14ac:dyDescent="0.25">
      <c r="A504" s="62"/>
      <c r="B504" s="62"/>
      <c r="C504" s="61"/>
      <c r="D504" s="61"/>
      <c r="E504" s="61"/>
      <c r="F504" s="61"/>
      <c r="G504" s="61"/>
      <c r="H504" s="61"/>
      <c r="I504" s="62"/>
      <c r="J504" s="62"/>
    </row>
    <row r="505" spans="1:10" ht="15" customHeight="1" x14ac:dyDescent="0.25">
      <c r="A505" s="62"/>
      <c r="B505" s="62"/>
      <c r="C505" s="61"/>
      <c r="D505" s="61"/>
      <c r="E505" s="61"/>
      <c r="F505" s="61"/>
      <c r="G505" s="61"/>
      <c r="H505" s="61"/>
      <c r="I505" s="62"/>
      <c r="J505" s="62"/>
    </row>
    <row r="506" spans="1:10" ht="15" customHeight="1" x14ac:dyDescent="0.25">
      <c r="A506" s="62"/>
      <c r="B506" s="62"/>
      <c r="C506" s="61"/>
      <c r="D506" s="61"/>
      <c r="E506" s="61"/>
      <c r="F506" s="61"/>
      <c r="G506" s="61"/>
      <c r="H506" s="61"/>
      <c r="I506" s="62"/>
      <c r="J506" s="62"/>
    </row>
    <row r="507" spans="1:10" ht="15" customHeight="1" x14ac:dyDescent="0.25">
      <c r="A507" s="62"/>
      <c r="B507" s="62"/>
      <c r="C507" s="61"/>
      <c r="D507" s="61"/>
      <c r="E507" s="61"/>
      <c r="F507" s="61"/>
      <c r="G507" s="61"/>
      <c r="H507" s="61"/>
      <c r="I507" s="62"/>
      <c r="J507" s="62"/>
    </row>
    <row r="508" spans="1:10" ht="15" customHeight="1" x14ac:dyDescent="0.25">
      <c r="A508" s="62"/>
      <c r="B508" s="62"/>
      <c r="C508" s="61"/>
      <c r="D508" s="61"/>
      <c r="E508" s="61"/>
      <c r="F508" s="61"/>
      <c r="G508" s="61"/>
      <c r="H508" s="61"/>
      <c r="I508" s="62"/>
      <c r="J508" s="62"/>
    </row>
    <row r="509" spans="1:10" ht="15" customHeight="1" x14ac:dyDescent="0.25">
      <c r="A509" s="62"/>
      <c r="B509" s="62"/>
      <c r="C509" s="61"/>
      <c r="D509" s="61"/>
      <c r="E509" s="61"/>
      <c r="F509" s="61"/>
      <c r="G509" s="61"/>
      <c r="H509" s="61"/>
      <c r="I509" s="62"/>
      <c r="J509" s="62"/>
    </row>
    <row r="510" spans="1:10" ht="15" customHeight="1" x14ac:dyDescent="0.25">
      <c r="A510" s="62"/>
      <c r="B510" s="62"/>
      <c r="C510" s="61"/>
      <c r="D510" s="61"/>
      <c r="E510" s="61"/>
      <c r="F510" s="61"/>
      <c r="G510" s="61"/>
      <c r="H510" s="61"/>
      <c r="I510" s="62"/>
      <c r="J510" s="62"/>
    </row>
    <row r="511" spans="1:10" ht="15" customHeight="1" x14ac:dyDescent="0.25">
      <c r="A511" s="62"/>
      <c r="B511" s="62"/>
      <c r="C511" s="61"/>
      <c r="D511" s="61"/>
      <c r="E511" s="61"/>
      <c r="F511" s="61"/>
      <c r="G511" s="61"/>
      <c r="H511" s="61"/>
      <c r="I511" s="62"/>
      <c r="J511" s="62"/>
    </row>
    <row r="512" spans="1:10" ht="15" customHeight="1" x14ac:dyDescent="0.25">
      <c r="A512" s="62"/>
      <c r="B512" s="62"/>
      <c r="C512" s="61"/>
      <c r="D512" s="61"/>
      <c r="E512" s="61"/>
      <c r="F512" s="61"/>
      <c r="G512" s="61"/>
      <c r="H512" s="61"/>
      <c r="I512" s="62"/>
      <c r="J512" s="62"/>
    </row>
    <row r="513" spans="1:10" ht="15" customHeight="1" x14ac:dyDescent="0.25">
      <c r="A513" s="62"/>
      <c r="B513" s="62"/>
      <c r="C513" s="61"/>
      <c r="D513" s="61"/>
      <c r="E513" s="61"/>
      <c r="F513" s="61"/>
      <c r="G513" s="61"/>
      <c r="H513" s="61"/>
      <c r="I513" s="62"/>
      <c r="J513" s="62"/>
    </row>
    <row r="514" spans="1:10" ht="15" customHeight="1" x14ac:dyDescent="0.25">
      <c r="A514" s="62"/>
      <c r="B514" s="62"/>
      <c r="C514" s="61"/>
      <c r="D514" s="61"/>
      <c r="E514" s="61"/>
      <c r="F514" s="61"/>
      <c r="G514" s="61"/>
      <c r="H514" s="61"/>
      <c r="I514" s="62"/>
      <c r="J514" s="62"/>
    </row>
    <row r="515" spans="1:10" ht="15" customHeight="1" x14ac:dyDescent="0.25">
      <c r="A515" s="62"/>
      <c r="B515" s="62"/>
      <c r="C515" s="61"/>
      <c r="D515" s="61"/>
      <c r="E515" s="61"/>
      <c r="F515" s="61"/>
      <c r="G515" s="61"/>
      <c r="H515" s="61"/>
      <c r="I515" s="62"/>
      <c r="J515" s="62"/>
    </row>
    <row r="516" spans="1:10" ht="15" customHeight="1" x14ac:dyDescent="0.25">
      <c r="A516" s="62"/>
      <c r="B516" s="62"/>
      <c r="C516" s="61"/>
      <c r="D516" s="61"/>
      <c r="E516" s="61"/>
      <c r="F516" s="61"/>
      <c r="G516" s="61"/>
      <c r="H516" s="61"/>
      <c r="I516" s="62"/>
      <c r="J516" s="62"/>
    </row>
    <row r="517" spans="1:10" ht="15" customHeight="1" x14ac:dyDescent="0.25">
      <c r="A517" s="62"/>
      <c r="B517" s="62"/>
      <c r="C517" s="61"/>
      <c r="D517" s="61"/>
      <c r="E517" s="61"/>
      <c r="F517" s="61"/>
      <c r="G517" s="61"/>
      <c r="H517" s="61"/>
      <c r="I517" s="62"/>
      <c r="J517" s="62"/>
    </row>
    <row r="518" spans="1:10" ht="15" customHeight="1" x14ac:dyDescent="0.25">
      <c r="A518" s="62"/>
      <c r="B518" s="62"/>
      <c r="C518" s="61"/>
      <c r="D518" s="61"/>
      <c r="E518" s="61"/>
      <c r="F518" s="61"/>
      <c r="G518" s="61"/>
      <c r="H518" s="61"/>
      <c r="I518" s="62"/>
      <c r="J518" s="62"/>
    </row>
    <row r="519" spans="1:10" ht="15" customHeight="1" x14ac:dyDescent="0.25">
      <c r="A519" s="62"/>
      <c r="B519" s="62"/>
      <c r="C519" s="61"/>
      <c r="D519" s="61"/>
      <c r="E519" s="61"/>
      <c r="F519" s="61"/>
      <c r="G519" s="61"/>
      <c r="H519" s="61"/>
      <c r="I519" s="62"/>
      <c r="J519" s="62"/>
    </row>
    <row r="520" spans="1:10" ht="15" customHeight="1" x14ac:dyDescent="0.25">
      <c r="A520" s="62"/>
      <c r="B520" s="62"/>
      <c r="C520" s="61"/>
      <c r="D520" s="61"/>
      <c r="E520" s="61"/>
      <c r="F520" s="61"/>
      <c r="G520" s="61"/>
      <c r="H520" s="61"/>
      <c r="I520" s="62"/>
      <c r="J520" s="62"/>
    </row>
    <row r="521" spans="1:10" ht="15" customHeight="1" x14ac:dyDescent="0.25">
      <c r="A521" s="62"/>
      <c r="B521" s="62"/>
      <c r="C521" s="61"/>
      <c r="D521" s="61"/>
      <c r="E521" s="61"/>
      <c r="F521" s="61"/>
      <c r="G521" s="61"/>
      <c r="H521" s="61"/>
      <c r="I521" s="62"/>
      <c r="J521" s="62"/>
    </row>
    <row r="522" spans="1:10" ht="15" customHeight="1" x14ac:dyDescent="0.25">
      <c r="A522" s="62"/>
      <c r="B522" s="62"/>
      <c r="C522" s="61"/>
      <c r="D522" s="61"/>
      <c r="E522" s="61"/>
      <c r="F522" s="61"/>
      <c r="G522" s="61"/>
      <c r="H522" s="61"/>
      <c r="I522" s="62"/>
      <c r="J522" s="62"/>
    </row>
    <row r="523" spans="1:10" ht="15" customHeight="1" x14ac:dyDescent="0.25">
      <c r="A523" s="62"/>
      <c r="B523" s="62"/>
      <c r="C523" s="61"/>
      <c r="D523" s="61"/>
      <c r="E523" s="61"/>
      <c r="F523" s="61"/>
      <c r="G523" s="61"/>
      <c r="H523" s="61"/>
      <c r="I523" s="62"/>
      <c r="J523" s="62"/>
    </row>
    <row r="524" spans="1:10" ht="15" customHeight="1" x14ac:dyDescent="0.25">
      <c r="A524" s="62"/>
      <c r="B524" s="62"/>
      <c r="C524" s="61"/>
      <c r="D524" s="61"/>
      <c r="E524" s="61"/>
      <c r="F524" s="61"/>
      <c r="G524" s="61"/>
      <c r="H524" s="61"/>
      <c r="I524" s="62"/>
      <c r="J524" s="62"/>
    </row>
    <row r="525" spans="1:10" ht="15" customHeight="1" x14ac:dyDescent="0.25">
      <c r="A525" s="62"/>
      <c r="B525" s="62"/>
      <c r="C525" s="61"/>
      <c r="D525" s="61"/>
      <c r="E525" s="61"/>
      <c r="F525" s="61"/>
      <c r="G525" s="61"/>
      <c r="H525" s="61"/>
      <c r="I525" s="62"/>
      <c r="J525" s="62"/>
    </row>
    <row r="526" spans="1:10" ht="15" customHeight="1" x14ac:dyDescent="0.25">
      <c r="A526" s="62"/>
      <c r="B526" s="62"/>
      <c r="C526" s="61"/>
      <c r="D526" s="61"/>
      <c r="E526" s="61"/>
      <c r="F526" s="61"/>
      <c r="G526" s="61"/>
      <c r="H526" s="61"/>
      <c r="I526" s="62"/>
      <c r="J526" s="62"/>
    </row>
    <row r="527" spans="1:10" ht="15" customHeight="1" x14ac:dyDescent="0.25">
      <c r="A527" s="62"/>
      <c r="B527" s="62"/>
      <c r="C527" s="61"/>
      <c r="D527" s="61"/>
      <c r="E527" s="61"/>
      <c r="F527" s="61"/>
      <c r="G527" s="61"/>
      <c r="H527" s="61"/>
      <c r="I527" s="62"/>
      <c r="J527" s="62"/>
    </row>
    <row r="528" spans="1:10" ht="15" customHeight="1" x14ac:dyDescent="0.25">
      <c r="A528" s="62"/>
      <c r="B528" s="62"/>
      <c r="C528" s="61"/>
      <c r="D528" s="61"/>
      <c r="E528" s="61"/>
      <c r="F528" s="61"/>
      <c r="G528" s="61"/>
      <c r="H528" s="61"/>
      <c r="I528" s="62"/>
      <c r="J528" s="62"/>
    </row>
    <row r="529" spans="1:10" ht="15" customHeight="1" x14ac:dyDescent="0.25">
      <c r="A529" s="62"/>
      <c r="B529" s="62"/>
      <c r="C529" s="61"/>
      <c r="D529" s="61"/>
      <c r="E529" s="61"/>
      <c r="F529" s="61"/>
      <c r="G529" s="61"/>
      <c r="H529" s="61"/>
      <c r="I529" s="62"/>
      <c r="J529" s="62"/>
    </row>
    <row r="530" spans="1:10" ht="15" customHeight="1" x14ac:dyDescent="0.25">
      <c r="A530" s="62"/>
      <c r="B530" s="62"/>
      <c r="C530" s="61"/>
      <c r="D530" s="61"/>
      <c r="E530" s="61"/>
      <c r="F530" s="61"/>
      <c r="G530" s="61"/>
      <c r="H530" s="61"/>
      <c r="I530" s="62"/>
      <c r="J530" s="62"/>
    </row>
    <row r="531" spans="1:10" ht="15" customHeight="1" x14ac:dyDescent="0.25">
      <c r="A531" s="62"/>
      <c r="B531" s="62"/>
      <c r="C531" s="61"/>
      <c r="D531" s="61"/>
      <c r="E531" s="61"/>
      <c r="F531" s="61"/>
      <c r="G531" s="61"/>
      <c r="H531" s="61"/>
      <c r="I531" s="62"/>
      <c r="J531" s="62"/>
    </row>
    <row r="532" spans="1:10" ht="15" customHeight="1" x14ac:dyDescent="0.25">
      <c r="A532" s="62"/>
      <c r="B532" s="62"/>
      <c r="C532" s="61"/>
      <c r="D532" s="61"/>
      <c r="E532" s="61"/>
      <c r="F532" s="61"/>
      <c r="G532" s="61"/>
      <c r="H532" s="61"/>
      <c r="I532" s="62"/>
      <c r="J532" s="62"/>
    </row>
    <row r="533" spans="1:10" ht="15" customHeight="1" x14ac:dyDescent="0.25">
      <c r="A533" s="62"/>
      <c r="B533" s="62"/>
      <c r="C533" s="61"/>
      <c r="D533" s="61"/>
      <c r="E533" s="61"/>
      <c r="F533" s="61"/>
      <c r="G533" s="61"/>
      <c r="H533" s="61"/>
      <c r="I533" s="62"/>
      <c r="J533" s="62"/>
    </row>
    <row r="534" spans="1:10" ht="15" customHeight="1" x14ac:dyDescent="0.25">
      <c r="A534" s="62"/>
      <c r="B534" s="62"/>
      <c r="C534" s="61"/>
      <c r="D534" s="61"/>
      <c r="E534" s="61"/>
      <c r="F534" s="61"/>
      <c r="G534" s="61"/>
      <c r="H534" s="61"/>
      <c r="I534" s="62"/>
      <c r="J534" s="62"/>
    </row>
    <row r="535" spans="1:10" ht="15" customHeight="1" x14ac:dyDescent="0.25">
      <c r="A535" s="62"/>
      <c r="B535" s="62"/>
      <c r="C535" s="61"/>
      <c r="D535" s="61"/>
      <c r="E535" s="61"/>
      <c r="F535" s="61"/>
      <c r="G535" s="61"/>
      <c r="H535" s="61"/>
      <c r="I535" s="62"/>
      <c r="J535" s="62"/>
    </row>
    <row r="536" spans="1:10" ht="15" customHeight="1" x14ac:dyDescent="0.25">
      <c r="A536" s="62"/>
      <c r="B536" s="62"/>
      <c r="C536" s="61"/>
      <c r="D536" s="61"/>
      <c r="E536" s="61"/>
      <c r="F536" s="61"/>
      <c r="G536" s="61"/>
      <c r="H536" s="61"/>
      <c r="I536" s="62"/>
      <c r="J536" s="62"/>
    </row>
    <row r="537" spans="1:10" ht="15" customHeight="1" x14ac:dyDescent="0.25">
      <c r="A537" s="62"/>
      <c r="B537" s="62"/>
      <c r="C537" s="61"/>
      <c r="D537" s="61"/>
      <c r="E537" s="61"/>
      <c r="F537" s="61"/>
      <c r="G537" s="61"/>
      <c r="H537" s="61"/>
      <c r="I537" s="62"/>
      <c r="J537" s="62"/>
    </row>
    <row r="538" spans="1:10" ht="15" customHeight="1" x14ac:dyDescent="0.25">
      <c r="A538" s="62"/>
      <c r="B538" s="62"/>
      <c r="C538" s="61"/>
      <c r="D538" s="61"/>
      <c r="E538" s="61"/>
      <c r="F538" s="61"/>
      <c r="G538" s="61"/>
      <c r="H538" s="61"/>
      <c r="I538" s="62"/>
      <c r="J538" s="62"/>
    </row>
    <row r="539" spans="1:10" ht="15" customHeight="1" x14ac:dyDescent="0.25">
      <c r="A539" s="62"/>
      <c r="B539" s="62"/>
      <c r="C539" s="61"/>
      <c r="D539" s="61"/>
      <c r="E539" s="61"/>
      <c r="F539" s="61"/>
      <c r="G539" s="61"/>
      <c r="H539" s="61"/>
      <c r="I539" s="62"/>
      <c r="J539" s="62"/>
    </row>
    <row r="540" spans="1:10" ht="15" customHeight="1" x14ac:dyDescent="0.25">
      <c r="A540" s="62"/>
      <c r="B540" s="62"/>
      <c r="C540" s="61"/>
      <c r="D540" s="61"/>
      <c r="E540" s="61"/>
      <c r="F540" s="61"/>
      <c r="G540" s="61"/>
      <c r="H540" s="61"/>
      <c r="I540" s="62"/>
      <c r="J540" s="62"/>
    </row>
    <row r="541" spans="1:10" ht="15" customHeight="1" x14ac:dyDescent="0.25">
      <c r="A541" s="62"/>
      <c r="B541" s="62"/>
      <c r="C541" s="61"/>
      <c r="D541" s="61"/>
      <c r="E541" s="61"/>
      <c r="F541" s="61"/>
      <c r="G541" s="61"/>
      <c r="H541" s="61"/>
      <c r="I541" s="62"/>
      <c r="J541" s="62"/>
    </row>
    <row r="542" spans="1:10" ht="15" customHeight="1" x14ac:dyDescent="0.25">
      <c r="A542" s="62"/>
      <c r="B542" s="62"/>
      <c r="C542" s="61"/>
      <c r="D542" s="61"/>
      <c r="E542" s="61"/>
      <c r="F542" s="61"/>
      <c r="G542" s="61"/>
      <c r="H542" s="61"/>
      <c r="I542" s="62"/>
      <c r="J542" s="62"/>
    </row>
    <row r="543" spans="1:10" ht="15" customHeight="1" x14ac:dyDescent="0.25">
      <c r="A543" s="62"/>
      <c r="B543" s="62"/>
      <c r="C543" s="61"/>
      <c r="D543" s="61"/>
      <c r="E543" s="61"/>
      <c r="F543" s="61"/>
      <c r="G543" s="61"/>
      <c r="H543" s="61"/>
      <c r="I543" s="62"/>
      <c r="J543" s="62"/>
    </row>
    <row r="544" spans="1:10" ht="15" customHeight="1" x14ac:dyDescent="0.25">
      <c r="A544" s="62"/>
      <c r="B544" s="62"/>
      <c r="C544" s="61"/>
      <c r="D544" s="61"/>
      <c r="E544" s="61"/>
      <c r="F544" s="61"/>
      <c r="G544" s="61"/>
      <c r="H544" s="61"/>
      <c r="I544" s="62"/>
      <c r="J544" s="62"/>
    </row>
    <row r="545" spans="1:10" ht="15" customHeight="1" x14ac:dyDescent="0.25">
      <c r="A545" s="62"/>
      <c r="B545" s="62"/>
      <c r="C545" s="61"/>
      <c r="D545" s="61"/>
      <c r="E545" s="61"/>
      <c r="F545" s="61"/>
      <c r="G545" s="61"/>
      <c r="H545" s="61"/>
      <c r="I545" s="62"/>
      <c r="J545" s="62"/>
    </row>
    <row r="546" spans="1:10" ht="15" customHeight="1" x14ac:dyDescent="0.25">
      <c r="A546" s="62"/>
      <c r="B546" s="62"/>
      <c r="C546" s="61"/>
      <c r="D546" s="61"/>
      <c r="E546" s="61"/>
      <c r="F546" s="61"/>
      <c r="G546" s="61"/>
      <c r="H546" s="61"/>
      <c r="I546" s="62"/>
      <c r="J546" s="62"/>
    </row>
    <row r="547" spans="1:10" ht="15" customHeight="1" x14ac:dyDescent="0.25">
      <c r="A547" s="62"/>
      <c r="B547" s="62"/>
      <c r="C547" s="61"/>
      <c r="D547" s="61"/>
      <c r="E547" s="61"/>
      <c r="F547" s="61"/>
      <c r="G547" s="61"/>
      <c r="H547" s="61"/>
      <c r="I547" s="62"/>
      <c r="J547" s="62"/>
    </row>
    <row r="548" spans="1:10" ht="15" customHeight="1" x14ac:dyDescent="0.25">
      <c r="A548" s="62"/>
      <c r="B548" s="62"/>
      <c r="C548" s="61"/>
      <c r="D548" s="61"/>
      <c r="E548" s="61"/>
      <c r="F548" s="61"/>
      <c r="G548" s="61"/>
      <c r="H548" s="61"/>
      <c r="I548" s="62"/>
      <c r="J548" s="62"/>
    </row>
    <row r="549" spans="1:10" ht="15" customHeight="1" x14ac:dyDescent="0.25">
      <c r="A549" s="62"/>
      <c r="B549" s="62"/>
      <c r="C549" s="61"/>
      <c r="D549" s="61"/>
      <c r="E549" s="61"/>
      <c r="F549" s="61"/>
      <c r="G549" s="61"/>
      <c r="H549" s="61"/>
      <c r="I549" s="62"/>
      <c r="J549" s="62"/>
    </row>
    <row r="550" spans="1:10" ht="15" customHeight="1" x14ac:dyDescent="0.25">
      <c r="A550" s="62"/>
      <c r="B550" s="62"/>
      <c r="C550" s="61"/>
      <c r="D550" s="61"/>
      <c r="E550" s="61"/>
      <c r="F550" s="61"/>
      <c r="G550" s="61"/>
      <c r="H550" s="61"/>
      <c r="I550" s="62"/>
      <c r="J550" s="62"/>
    </row>
    <row r="551" spans="1:10" ht="15" customHeight="1" x14ac:dyDescent="0.25">
      <c r="A551" s="62"/>
      <c r="B551" s="62"/>
      <c r="C551" s="61"/>
      <c r="D551" s="61"/>
      <c r="E551" s="61"/>
      <c r="F551" s="61"/>
      <c r="G551" s="61"/>
      <c r="H551" s="61"/>
      <c r="I551" s="62"/>
      <c r="J551" s="62"/>
    </row>
    <row r="552" spans="1:10" ht="15" customHeight="1" x14ac:dyDescent="0.25">
      <c r="A552" s="62"/>
      <c r="B552" s="62"/>
      <c r="C552" s="61"/>
      <c r="D552" s="61"/>
      <c r="E552" s="61"/>
      <c r="F552" s="61"/>
      <c r="G552" s="61"/>
      <c r="H552" s="61"/>
      <c r="I552" s="62"/>
      <c r="J552" s="62"/>
    </row>
    <row r="553" spans="1:10" ht="15" customHeight="1" x14ac:dyDescent="0.25">
      <c r="A553" s="62"/>
      <c r="B553" s="62"/>
      <c r="C553" s="61"/>
      <c r="D553" s="61"/>
      <c r="E553" s="61"/>
      <c r="F553" s="61"/>
      <c r="G553" s="61"/>
      <c r="H553" s="61"/>
      <c r="I553" s="62"/>
      <c r="J553" s="62"/>
    </row>
    <row r="554" spans="1:10" ht="15" customHeight="1" x14ac:dyDescent="0.25">
      <c r="A554" s="62"/>
      <c r="B554" s="62"/>
      <c r="C554" s="61"/>
      <c r="D554" s="61"/>
      <c r="E554" s="61"/>
      <c r="F554" s="61"/>
      <c r="G554" s="61"/>
      <c r="H554" s="61"/>
      <c r="I554" s="62"/>
      <c r="J554" s="62"/>
    </row>
    <row r="555" spans="1:10" ht="15" customHeight="1" x14ac:dyDescent="0.25">
      <c r="A555" s="62"/>
      <c r="B555" s="62"/>
      <c r="C555" s="61"/>
      <c r="D555" s="61"/>
      <c r="E555" s="61"/>
      <c r="F555" s="61"/>
      <c r="G555" s="61"/>
      <c r="H555" s="61"/>
      <c r="I555" s="62"/>
      <c r="J555" s="62"/>
    </row>
    <row r="556" spans="1:10" ht="15" customHeight="1" x14ac:dyDescent="0.25">
      <c r="A556" s="62"/>
      <c r="B556" s="62"/>
      <c r="C556" s="61"/>
      <c r="D556" s="61"/>
      <c r="E556" s="61"/>
      <c r="F556" s="61"/>
      <c r="G556" s="61"/>
      <c r="H556" s="61"/>
      <c r="I556" s="62"/>
      <c r="J556" s="62"/>
    </row>
    <row r="557" spans="1:10" ht="15" customHeight="1" x14ac:dyDescent="0.25">
      <c r="A557" s="62"/>
      <c r="B557" s="62"/>
      <c r="C557" s="61"/>
      <c r="D557" s="61"/>
      <c r="E557" s="61"/>
      <c r="F557" s="61"/>
      <c r="G557" s="61"/>
      <c r="H557" s="61"/>
      <c r="I557" s="62"/>
      <c r="J557" s="62"/>
    </row>
    <row r="558" spans="1:10" ht="15" customHeight="1" x14ac:dyDescent="0.25">
      <c r="A558" s="62"/>
      <c r="B558" s="62"/>
      <c r="C558" s="61"/>
      <c r="D558" s="61"/>
      <c r="E558" s="61"/>
      <c r="F558" s="61"/>
      <c r="G558" s="61"/>
      <c r="H558" s="61"/>
      <c r="I558" s="62"/>
      <c r="J558" s="62"/>
    </row>
    <row r="559" spans="1:10" ht="15" customHeight="1" x14ac:dyDescent="0.25">
      <c r="A559" s="62"/>
      <c r="B559" s="62"/>
      <c r="C559" s="61"/>
      <c r="D559" s="61"/>
      <c r="E559" s="61"/>
      <c r="F559" s="61"/>
      <c r="G559" s="61"/>
      <c r="H559" s="61"/>
      <c r="I559" s="62"/>
      <c r="J559" s="62"/>
    </row>
    <row r="560" spans="1:10" ht="15" customHeight="1" x14ac:dyDescent="0.25">
      <c r="A560" s="62"/>
      <c r="B560" s="62"/>
      <c r="C560" s="61"/>
      <c r="D560" s="61"/>
      <c r="E560" s="61"/>
      <c r="F560" s="61"/>
      <c r="G560" s="61"/>
      <c r="H560" s="61"/>
      <c r="I560" s="62"/>
      <c r="J560" s="62"/>
    </row>
    <row r="561" spans="1:10" ht="15" customHeight="1" x14ac:dyDescent="0.25">
      <c r="A561" s="62"/>
      <c r="B561" s="62"/>
      <c r="C561" s="61"/>
      <c r="D561" s="61"/>
      <c r="E561" s="61"/>
      <c r="F561" s="61"/>
      <c r="G561" s="61"/>
      <c r="H561" s="61"/>
      <c r="I561" s="62"/>
      <c r="J561" s="62"/>
    </row>
    <row r="562" spans="1:10" ht="15" customHeight="1" x14ac:dyDescent="0.25">
      <c r="A562" s="62"/>
      <c r="B562" s="62"/>
      <c r="C562" s="61"/>
      <c r="D562" s="61"/>
      <c r="E562" s="61"/>
      <c r="F562" s="61"/>
      <c r="G562" s="61"/>
      <c r="H562" s="61"/>
      <c r="I562" s="62"/>
      <c r="J562" s="62"/>
    </row>
    <row r="563" spans="1:10" ht="15" customHeight="1" x14ac:dyDescent="0.25">
      <c r="A563" s="62"/>
      <c r="B563" s="62"/>
      <c r="C563" s="61"/>
      <c r="D563" s="61"/>
      <c r="E563" s="61"/>
      <c r="F563" s="61"/>
      <c r="G563" s="61"/>
      <c r="H563" s="61"/>
      <c r="I563" s="62"/>
      <c r="J563" s="62"/>
    </row>
    <row r="564" spans="1:10" ht="15" customHeight="1" x14ac:dyDescent="0.25">
      <c r="A564" s="62"/>
      <c r="B564" s="62"/>
      <c r="C564" s="61"/>
      <c r="D564" s="61"/>
      <c r="E564" s="61"/>
      <c r="F564" s="61"/>
      <c r="G564" s="61"/>
      <c r="H564" s="61"/>
      <c r="I564" s="62"/>
      <c r="J564" s="62"/>
    </row>
    <row r="565" spans="1:10" ht="15" customHeight="1" x14ac:dyDescent="0.25">
      <c r="A565" s="62"/>
      <c r="B565" s="62"/>
      <c r="C565" s="61"/>
      <c r="D565" s="61"/>
      <c r="E565" s="61"/>
      <c r="F565" s="61"/>
      <c r="G565" s="61"/>
      <c r="H565" s="61"/>
      <c r="I565" s="62"/>
      <c r="J565" s="62"/>
    </row>
    <row r="566" spans="1:10" ht="15" customHeight="1" x14ac:dyDescent="0.25">
      <c r="A566" s="62"/>
      <c r="B566" s="62"/>
      <c r="C566" s="61"/>
      <c r="D566" s="61"/>
      <c r="E566" s="61"/>
      <c r="F566" s="61"/>
      <c r="G566" s="61"/>
      <c r="H566" s="61"/>
      <c r="I566" s="62"/>
      <c r="J566" s="62"/>
    </row>
    <row r="567" spans="1:10" ht="15" customHeight="1" x14ac:dyDescent="0.25">
      <c r="A567" s="62"/>
      <c r="B567" s="62"/>
      <c r="C567" s="61"/>
      <c r="D567" s="61"/>
      <c r="E567" s="61"/>
      <c r="F567" s="61"/>
      <c r="G567" s="61"/>
      <c r="H567" s="61"/>
      <c r="I567" s="62"/>
      <c r="J567" s="62"/>
    </row>
    <row r="568" spans="1:10" ht="15" customHeight="1" x14ac:dyDescent="0.25">
      <c r="A568" s="62"/>
      <c r="B568" s="62"/>
      <c r="C568" s="61"/>
      <c r="D568" s="61"/>
      <c r="E568" s="61"/>
      <c r="F568" s="61"/>
      <c r="G568" s="61"/>
      <c r="H568" s="61"/>
      <c r="I568" s="62"/>
      <c r="J568" s="62"/>
    </row>
    <row r="569" spans="1:10" ht="15" customHeight="1" x14ac:dyDescent="0.25">
      <c r="A569" s="62"/>
      <c r="B569" s="62"/>
      <c r="C569" s="61"/>
      <c r="D569" s="61"/>
      <c r="E569" s="61"/>
      <c r="F569" s="61"/>
      <c r="G569" s="61"/>
      <c r="H569" s="61"/>
      <c r="I569" s="62"/>
      <c r="J569" s="62"/>
    </row>
    <row r="570" spans="1:10" ht="15" customHeight="1" x14ac:dyDescent="0.25">
      <c r="A570" s="62"/>
      <c r="B570" s="62"/>
      <c r="C570" s="61"/>
      <c r="D570" s="61"/>
      <c r="E570" s="61"/>
      <c r="F570" s="61"/>
      <c r="G570" s="61"/>
      <c r="H570" s="61"/>
      <c r="I570" s="62"/>
      <c r="J570" s="62"/>
    </row>
    <row r="571" spans="1:10" ht="15" customHeight="1" x14ac:dyDescent="0.25">
      <c r="A571" s="62"/>
      <c r="B571" s="62"/>
      <c r="C571" s="61"/>
      <c r="D571" s="61"/>
      <c r="E571" s="61"/>
      <c r="F571" s="61"/>
      <c r="G571" s="61"/>
      <c r="H571" s="61"/>
      <c r="I571" s="62"/>
      <c r="J571" s="62"/>
    </row>
    <row r="572" spans="1:10" ht="15" customHeight="1" x14ac:dyDescent="0.25">
      <c r="A572" s="62"/>
      <c r="B572" s="62"/>
      <c r="C572" s="61"/>
      <c r="D572" s="61"/>
      <c r="E572" s="61"/>
      <c r="F572" s="61"/>
      <c r="G572" s="61"/>
      <c r="H572" s="61"/>
      <c r="I572" s="62"/>
      <c r="J572" s="62"/>
    </row>
    <row r="573" spans="1:10" ht="15" customHeight="1" x14ac:dyDescent="0.25">
      <c r="A573" s="62"/>
      <c r="B573" s="62"/>
      <c r="C573" s="61"/>
      <c r="D573" s="61"/>
      <c r="E573" s="61"/>
      <c r="F573" s="61"/>
      <c r="G573" s="61"/>
      <c r="H573" s="61"/>
      <c r="I573" s="62"/>
      <c r="J573" s="62"/>
    </row>
    <row r="574" spans="1:10" ht="15" customHeight="1" x14ac:dyDescent="0.25">
      <c r="A574" s="62"/>
      <c r="B574" s="62"/>
      <c r="C574" s="61"/>
      <c r="D574" s="61"/>
      <c r="E574" s="61"/>
      <c r="F574" s="61"/>
      <c r="G574" s="61"/>
      <c r="H574" s="61"/>
      <c r="I574" s="62"/>
      <c r="J574" s="62"/>
    </row>
    <row r="575" spans="1:10" ht="15" customHeight="1" x14ac:dyDescent="0.25">
      <c r="A575" s="62"/>
      <c r="B575" s="62"/>
      <c r="C575" s="61"/>
      <c r="D575" s="61"/>
      <c r="E575" s="61"/>
      <c r="F575" s="61"/>
      <c r="G575" s="61"/>
      <c r="H575" s="61"/>
      <c r="I575" s="62"/>
      <c r="J575" s="62"/>
    </row>
    <row r="576" spans="1:10" ht="15" customHeight="1" x14ac:dyDescent="0.25">
      <c r="A576" s="62"/>
      <c r="B576" s="62"/>
      <c r="C576" s="61"/>
      <c r="D576" s="61"/>
      <c r="E576" s="61"/>
      <c r="F576" s="61"/>
      <c r="G576" s="61"/>
      <c r="H576" s="61"/>
      <c r="I576" s="62"/>
      <c r="J576" s="62"/>
    </row>
    <row r="577" spans="1:10" ht="15" customHeight="1" x14ac:dyDescent="0.25">
      <c r="A577" s="62"/>
      <c r="B577" s="62"/>
      <c r="C577" s="61"/>
      <c r="D577" s="61"/>
      <c r="E577" s="61"/>
      <c r="F577" s="61"/>
      <c r="G577" s="61"/>
      <c r="H577" s="61"/>
      <c r="I577" s="62"/>
      <c r="J577" s="62"/>
    </row>
    <row r="578" spans="1:10" ht="15" customHeight="1" x14ac:dyDescent="0.25">
      <c r="A578" s="62"/>
      <c r="B578" s="62"/>
      <c r="C578" s="61"/>
      <c r="D578" s="61"/>
      <c r="E578" s="61"/>
      <c r="F578" s="61"/>
      <c r="G578" s="61"/>
      <c r="H578" s="61"/>
      <c r="I578" s="62"/>
      <c r="J578" s="62"/>
    </row>
    <row r="579" spans="1:10" ht="15" customHeight="1" x14ac:dyDescent="0.25">
      <c r="A579" s="62"/>
      <c r="B579" s="62"/>
      <c r="C579" s="61"/>
      <c r="D579" s="61"/>
      <c r="E579" s="61"/>
      <c r="F579" s="61"/>
      <c r="G579" s="61"/>
      <c r="H579" s="61"/>
      <c r="I579" s="62"/>
      <c r="J579" s="62"/>
    </row>
    <row r="580" spans="1:10" ht="15" customHeight="1" x14ac:dyDescent="0.25">
      <c r="A580" s="62"/>
      <c r="B580" s="62"/>
      <c r="C580" s="61"/>
      <c r="D580" s="61"/>
      <c r="E580" s="61"/>
      <c r="F580" s="61"/>
      <c r="G580" s="61"/>
      <c r="H580" s="61"/>
      <c r="I580" s="62"/>
      <c r="J580" s="62"/>
    </row>
    <row r="581" spans="1:10" ht="15" customHeight="1" x14ac:dyDescent="0.25">
      <c r="A581" s="62"/>
      <c r="B581" s="62"/>
      <c r="C581" s="61"/>
      <c r="D581" s="61"/>
      <c r="E581" s="61"/>
      <c r="F581" s="61"/>
      <c r="G581" s="61"/>
      <c r="H581" s="61"/>
      <c r="I581" s="62"/>
      <c r="J581" s="62"/>
    </row>
    <row r="582" spans="1:10" ht="15" customHeight="1" x14ac:dyDescent="0.25">
      <c r="A582" s="62"/>
      <c r="B582" s="62"/>
      <c r="C582" s="61"/>
      <c r="D582" s="61"/>
      <c r="E582" s="61"/>
      <c r="F582" s="61"/>
      <c r="G582" s="61"/>
      <c r="H582" s="61"/>
      <c r="I582" s="62"/>
      <c r="J582" s="62"/>
    </row>
    <row r="583" spans="1:10" ht="15" customHeight="1" x14ac:dyDescent="0.25">
      <c r="A583" s="62"/>
      <c r="B583" s="62"/>
      <c r="C583" s="61"/>
      <c r="D583" s="61"/>
      <c r="E583" s="61"/>
      <c r="F583" s="61"/>
      <c r="G583" s="61"/>
      <c r="H583" s="61"/>
      <c r="I583" s="62"/>
      <c r="J583" s="62"/>
    </row>
    <row r="584" spans="1:10" ht="15" customHeight="1" x14ac:dyDescent="0.25">
      <c r="A584" s="62"/>
      <c r="B584" s="62"/>
      <c r="C584" s="61"/>
      <c r="D584" s="61"/>
      <c r="E584" s="61"/>
      <c r="F584" s="61"/>
      <c r="G584" s="61"/>
      <c r="H584" s="61"/>
      <c r="I584" s="62"/>
      <c r="J584" s="62"/>
    </row>
    <row r="585" spans="1:10" ht="15" customHeight="1" x14ac:dyDescent="0.25">
      <c r="A585" s="62"/>
      <c r="B585" s="62"/>
      <c r="C585" s="61"/>
      <c r="D585" s="61"/>
      <c r="E585" s="61"/>
      <c r="F585" s="61"/>
      <c r="G585" s="61"/>
      <c r="H585" s="61"/>
      <c r="I585" s="62"/>
      <c r="J585" s="62"/>
    </row>
    <row r="586" spans="1:10" ht="15" customHeight="1" x14ac:dyDescent="0.25">
      <c r="A586" s="62"/>
      <c r="B586" s="62"/>
      <c r="C586" s="61"/>
      <c r="D586" s="61"/>
      <c r="E586" s="61"/>
      <c r="F586" s="61"/>
      <c r="G586" s="61"/>
      <c r="H586" s="61"/>
      <c r="I586" s="62"/>
      <c r="J586" s="62"/>
    </row>
    <row r="587" spans="1:10" ht="15" customHeight="1" x14ac:dyDescent="0.25">
      <c r="A587" s="62"/>
      <c r="B587" s="62"/>
      <c r="C587" s="61"/>
      <c r="D587" s="61"/>
      <c r="E587" s="61"/>
      <c r="F587" s="61"/>
      <c r="G587" s="61"/>
      <c r="H587" s="61"/>
      <c r="I587" s="62"/>
      <c r="J587" s="62"/>
    </row>
    <row r="588" spans="1:10" ht="15" customHeight="1" x14ac:dyDescent="0.25">
      <c r="A588" s="62"/>
      <c r="B588" s="62"/>
      <c r="C588" s="61"/>
      <c r="D588" s="61"/>
      <c r="E588" s="61"/>
      <c r="F588" s="61"/>
      <c r="G588" s="61"/>
      <c r="H588" s="61"/>
      <c r="I588" s="62"/>
      <c r="J588" s="62"/>
    </row>
    <row r="589" spans="1:10" ht="15" customHeight="1" x14ac:dyDescent="0.25">
      <c r="A589" s="62"/>
      <c r="B589" s="62"/>
      <c r="C589" s="61"/>
      <c r="D589" s="61"/>
      <c r="E589" s="61"/>
      <c r="F589" s="61"/>
      <c r="G589" s="61"/>
      <c r="H589" s="61"/>
      <c r="I589" s="62"/>
      <c r="J589" s="62"/>
    </row>
    <row r="590" spans="1:10" ht="15" customHeight="1" x14ac:dyDescent="0.25">
      <c r="A590" s="62"/>
      <c r="B590" s="62"/>
      <c r="C590" s="61"/>
      <c r="D590" s="61"/>
      <c r="E590" s="61"/>
      <c r="F590" s="61"/>
      <c r="G590" s="61"/>
      <c r="H590" s="61"/>
      <c r="I590" s="62"/>
      <c r="J590" s="62"/>
    </row>
    <row r="591" spans="1:10" ht="15" customHeight="1" x14ac:dyDescent="0.25">
      <c r="A591" s="62"/>
      <c r="B591" s="62"/>
      <c r="C591" s="61"/>
      <c r="D591" s="61"/>
      <c r="E591" s="61"/>
      <c r="F591" s="61"/>
      <c r="G591" s="61"/>
      <c r="H591" s="61"/>
      <c r="I591" s="62"/>
      <c r="J591" s="62"/>
    </row>
    <row r="592" spans="1:10" ht="15" customHeight="1" x14ac:dyDescent="0.25">
      <c r="A592" s="62"/>
      <c r="B592" s="62"/>
      <c r="C592" s="61"/>
      <c r="D592" s="61"/>
      <c r="E592" s="61"/>
      <c r="F592" s="61"/>
      <c r="G592" s="61"/>
      <c r="H592" s="61"/>
      <c r="I592" s="62"/>
      <c r="J592" s="62"/>
    </row>
    <row r="593" spans="1:10" ht="15" customHeight="1" x14ac:dyDescent="0.25">
      <c r="A593" s="62"/>
      <c r="B593" s="62"/>
      <c r="C593" s="61"/>
      <c r="D593" s="61"/>
      <c r="E593" s="61"/>
      <c r="F593" s="61"/>
      <c r="G593" s="61"/>
      <c r="H593" s="61"/>
      <c r="I593" s="62"/>
      <c r="J593" s="62"/>
    </row>
    <row r="594" spans="1:10" ht="15" customHeight="1" x14ac:dyDescent="0.25">
      <c r="A594" s="62"/>
      <c r="B594" s="62"/>
      <c r="C594" s="61"/>
      <c r="D594" s="61"/>
      <c r="E594" s="61"/>
      <c r="F594" s="61"/>
      <c r="G594" s="61"/>
      <c r="H594" s="61"/>
      <c r="I594" s="62"/>
      <c r="J594" s="62"/>
    </row>
    <row r="595" spans="1:10" ht="15" customHeight="1" x14ac:dyDescent="0.25">
      <c r="A595" s="62"/>
      <c r="B595" s="62"/>
      <c r="C595" s="61"/>
      <c r="D595" s="61"/>
      <c r="E595" s="61"/>
      <c r="F595" s="61"/>
      <c r="G595" s="61"/>
      <c r="H595" s="61"/>
      <c r="I595" s="62"/>
      <c r="J595" s="62"/>
    </row>
    <row r="596" spans="1:10" ht="15" customHeight="1" x14ac:dyDescent="0.25">
      <c r="A596" s="62"/>
      <c r="B596" s="62"/>
      <c r="C596" s="61"/>
      <c r="D596" s="61"/>
      <c r="E596" s="61"/>
      <c r="F596" s="61"/>
      <c r="G596" s="61"/>
      <c r="H596" s="61"/>
      <c r="I596" s="62"/>
      <c r="J596" s="62"/>
    </row>
    <row r="597" spans="1:10" ht="15" customHeight="1" x14ac:dyDescent="0.25">
      <c r="A597" s="62"/>
      <c r="B597" s="62"/>
      <c r="C597" s="61"/>
      <c r="D597" s="61"/>
      <c r="E597" s="61"/>
      <c r="F597" s="61"/>
      <c r="G597" s="61"/>
      <c r="H597" s="61"/>
      <c r="I597" s="62"/>
      <c r="J597" s="62"/>
    </row>
    <row r="598" spans="1:10" ht="15" customHeight="1" x14ac:dyDescent="0.25">
      <c r="A598" s="62"/>
      <c r="B598" s="62"/>
      <c r="C598" s="61"/>
      <c r="D598" s="61"/>
      <c r="E598" s="61"/>
      <c r="F598" s="61"/>
      <c r="G598" s="61"/>
      <c r="H598" s="61"/>
      <c r="I598" s="62"/>
      <c r="J598" s="62"/>
    </row>
    <row r="599" spans="1:10" ht="15" customHeight="1" x14ac:dyDescent="0.25">
      <c r="A599" s="62"/>
      <c r="B599" s="62"/>
      <c r="C599" s="61"/>
      <c r="D599" s="61"/>
      <c r="E599" s="61"/>
      <c r="F599" s="61"/>
      <c r="G599" s="61"/>
      <c r="H599" s="61"/>
      <c r="I599" s="62"/>
      <c r="J599" s="62"/>
    </row>
    <row r="600" spans="1:10" ht="15" customHeight="1" x14ac:dyDescent="0.25">
      <c r="A600" s="62"/>
      <c r="B600" s="62"/>
      <c r="C600" s="61"/>
      <c r="D600" s="61"/>
      <c r="E600" s="61"/>
      <c r="F600" s="61"/>
      <c r="G600" s="61"/>
      <c r="H600" s="61"/>
      <c r="I600" s="62"/>
      <c r="J600" s="62"/>
    </row>
    <row r="601" spans="1:10" ht="15" customHeight="1" x14ac:dyDescent="0.25">
      <c r="A601" s="62"/>
      <c r="B601" s="62"/>
      <c r="C601" s="61"/>
      <c r="D601" s="61"/>
      <c r="E601" s="61"/>
      <c r="F601" s="61"/>
      <c r="G601" s="61"/>
      <c r="H601" s="61"/>
      <c r="I601" s="62"/>
      <c r="J601" s="62"/>
    </row>
    <row r="602" spans="1:10" ht="15" customHeight="1" x14ac:dyDescent="0.25">
      <c r="A602" s="62"/>
      <c r="B602" s="62"/>
      <c r="C602" s="61"/>
      <c r="D602" s="61"/>
      <c r="E602" s="61"/>
      <c r="F602" s="61"/>
      <c r="G602" s="61"/>
      <c r="H602" s="61"/>
      <c r="I602" s="62"/>
      <c r="J602" s="62"/>
    </row>
    <row r="603" spans="1:10" ht="15" customHeight="1" x14ac:dyDescent="0.25">
      <c r="A603" s="62"/>
      <c r="B603" s="62"/>
      <c r="C603" s="61"/>
      <c r="D603" s="61"/>
      <c r="E603" s="61"/>
      <c r="F603" s="61"/>
      <c r="G603" s="61"/>
      <c r="H603" s="61"/>
      <c r="I603" s="62"/>
      <c r="J603" s="62"/>
    </row>
    <row r="604" spans="1:10" ht="15" customHeight="1" x14ac:dyDescent="0.25">
      <c r="A604" s="62"/>
      <c r="B604" s="62"/>
      <c r="C604" s="61"/>
      <c r="D604" s="61"/>
      <c r="E604" s="61"/>
      <c r="F604" s="61"/>
      <c r="G604" s="61"/>
      <c r="H604" s="61"/>
      <c r="I604" s="62"/>
      <c r="J604" s="62"/>
    </row>
    <row r="605" spans="1:10" ht="15" customHeight="1" x14ac:dyDescent="0.25">
      <c r="A605" s="62"/>
      <c r="B605" s="62"/>
      <c r="C605" s="61"/>
      <c r="D605" s="61"/>
      <c r="E605" s="61"/>
      <c r="F605" s="61"/>
      <c r="G605" s="61"/>
      <c r="H605" s="61"/>
      <c r="I605" s="62"/>
      <c r="J605" s="62"/>
    </row>
    <row r="606" spans="1:10" ht="15" customHeight="1" x14ac:dyDescent="0.25">
      <c r="A606" s="62"/>
      <c r="B606" s="62"/>
      <c r="C606" s="61"/>
      <c r="D606" s="61"/>
      <c r="E606" s="61"/>
      <c r="F606" s="61"/>
      <c r="G606" s="61"/>
      <c r="H606" s="61"/>
      <c r="I606" s="62"/>
      <c r="J606" s="62"/>
    </row>
    <row r="607" spans="1:10" ht="15" customHeight="1" x14ac:dyDescent="0.25">
      <c r="A607" s="62"/>
      <c r="B607" s="62"/>
      <c r="C607" s="61"/>
      <c r="D607" s="61"/>
      <c r="E607" s="61"/>
      <c r="F607" s="61"/>
      <c r="G607" s="61"/>
      <c r="H607" s="61"/>
      <c r="I607" s="62"/>
      <c r="J607" s="62"/>
    </row>
    <row r="608" spans="1:10" ht="15" customHeight="1" x14ac:dyDescent="0.25">
      <c r="A608" s="62"/>
      <c r="B608" s="62"/>
      <c r="C608" s="61"/>
      <c r="D608" s="61"/>
      <c r="E608" s="61"/>
      <c r="F608" s="61"/>
      <c r="G608" s="61"/>
      <c r="H608" s="61"/>
      <c r="I608" s="62"/>
      <c r="J608" s="62"/>
    </row>
    <row r="609" spans="1:10" ht="15" customHeight="1" x14ac:dyDescent="0.25">
      <c r="A609" s="62"/>
      <c r="B609" s="62"/>
      <c r="C609" s="61"/>
      <c r="D609" s="61"/>
      <c r="E609" s="61"/>
      <c r="F609" s="61"/>
      <c r="G609" s="61"/>
      <c r="H609" s="61"/>
      <c r="I609" s="62"/>
      <c r="J609" s="62"/>
    </row>
    <row r="610" spans="1:10" ht="15" customHeight="1" x14ac:dyDescent="0.25">
      <c r="A610" s="62"/>
      <c r="B610" s="62"/>
      <c r="C610" s="61"/>
      <c r="D610" s="61"/>
      <c r="E610" s="61"/>
      <c r="F610" s="61"/>
      <c r="G610" s="61"/>
      <c r="H610" s="61"/>
      <c r="I610" s="62"/>
      <c r="J610" s="62"/>
    </row>
    <row r="611" spans="1:10" ht="15" customHeight="1" x14ac:dyDescent="0.25">
      <c r="A611" s="62"/>
      <c r="B611" s="62"/>
      <c r="C611" s="61"/>
      <c r="D611" s="61"/>
      <c r="E611" s="61"/>
      <c r="F611" s="61"/>
      <c r="G611" s="61"/>
      <c r="H611" s="61"/>
      <c r="I611" s="62"/>
      <c r="J611" s="62"/>
    </row>
    <row r="612" spans="1:10" ht="15" customHeight="1" x14ac:dyDescent="0.25">
      <c r="A612" s="62"/>
      <c r="B612" s="62"/>
      <c r="C612" s="61"/>
      <c r="D612" s="61"/>
      <c r="E612" s="61"/>
      <c r="F612" s="61"/>
      <c r="G612" s="61"/>
      <c r="H612" s="61"/>
      <c r="I612" s="62"/>
      <c r="J612" s="62"/>
    </row>
    <row r="613" spans="1:10" ht="15" customHeight="1" x14ac:dyDescent="0.25">
      <c r="A613" s="62"/>
      <c r="B613" s="62"/>
      <c r="C613" s="61"/>
      <c r="D613" s="61"/>
      <c r="E613" s="61"/>
      <c r="F613" s="61"/>
      <c r="G613" s="61"/>
      <c r="H613" s="61"/>
      <c r="I613" s="62"/>
      <c r="J613" s="62"/>
    </row>
    <row r="614" spans="1:10" ht="15" customHeight="1" x14ac:dyDescent="0.25">
      <c r="A614" s="62"/>
      <c r="B614" s="62"/>
      <c r="C614" s="61"/>
      <c r="D614" s="61"/>
      <c r="E614" s="61"/>
      <c r="F614" s="61"/>
      <c r="G614" s="61"/>
      <c r="H614" s="61"/>
      <c r="I614" s="62"/>
      <c r="J614" s="62"/>
    </row>
    <row r="615" spans="1:10" ht="15" customHeight="1" x14ac:dyDescent="0.25">
      <c r="A615" s="62"/>
      <c r="B615" s="62"/>
      <c r="C615" s="61"/>
      <c r="D615" s="61"/>
      <c r="E615" s="61"/>
      <c r="F615" s="61"/>
      <c r="G615" s="61"/>
      <c r="H615" s="61"/>
      <c r="I615" s="62"/>
      <c r="J615" s="62"/>
    </row>
    <row r="616" spans="1:10" ht="15" customHeight="1" x14ac:dyDescent="0.25">
      <c r="A616" s="62"/>
      <c r="B616" s="62"/>
      <c r="C616" s="61"/>
      <c r="D616" s="61"/>
      <c r="E616" s="61"/>
      <c r="F616" s="61"/>
      <c r="G616" s="61"/>
      <c r="H616" s="61"/>
      <c r="I616" s="62"/>
      <c r="J616" s="62"/>
    </row>
    <row r="617" spans="1:10" ht="15" customHeight="1" x14ac:dyDescent="0.25">
      <c r="A617" s="62"/>
      <c r="B617" s="62"/>
      <c r="C617" s="61"/>
      <c r="D617" s="61"/>
      <c r="E617" s="61"/>
      <c r="F617" s="61"/>
      <c r="G617" s="61"/>
      <c r="H617" s="61"/>
      <c r="I617" s="62"/>
      <c r="J617" s="62"/>
    </row>
    <row r="618" spans="1:10" ht="15" customHeight="1" x14ac:dyDescent="0.25">
      <c r="A618" s="62"/>
      <c r="B618" s="62"/>
      <c r="C618" s="61"/>
      <c r="D618" s="61"/>
      <c r="E618" s="61"/>
      <c r="F618" s="61"/>
      <c r="G618" s="61"/>
      <c r="H618" s="61"/>
      <c r="I618" s="62"/>
      <c r="J618" s="62"/>
    </row>
    <row r="619" spans="1:10" ht="15" customHeight="1" x14ac:dyDescent="0.25">
      <c r="A619" s="62"/>
      <c r="B619" s="62"/>
      <c r="C619" s="61"/>
      <c r="D619" s="61"/>
      <c r="E619" s="61"/>
      <c r="F619" s="61"/>
      <c r="G619" s="61"/>
      <c r="H619" s="61"/>
      <c r="I619" s="62"/>
      <c r="J619" s="62"/>
    </row>
    <row r="620" spans="1:10" ht="15" customHeight="1" x14ac:dyDescent="0.25">
      <c r="A620" s="62"/>
      <c r="B620" s="62"/>
      <c r="C620" s="61"/>
      <c r="D620" s="61"/>
      <c r="E620" s="61"/>
      <c r="F620" s="61"/>
      <c r="G620" s="61"/>
      <c r="H620" s="61"/>
      <c r="I620" s="62"/>
      <c r="J620" s="62"/>
    </row>
    <row r="621" spans="1:10" ht="15" customHeight="1" x14ac:dyDescent="0.25">
      <c r="A621" s="62"/>
      <c r="B621" s="62"/>
      <c r="C621" s="61"/>
      <c r="D621" s="61"/>
      <c r="E621" s="61"/>
      <c r="F621" s="61"/>
      <c r="G621" s="61"/>
      <c r="H621" s="61"/>
      <c r="I621" s="62"/>
      <c r="J621" s="62"/>
    </row>
    <row r="622" spans="1:10" ht="15" customHeight="1" x14ac:dyDescent="0.25">
      <c r="A622" s="62"/>
      <c r="B622" s="62"/>
      <c r="C622" s="61"/>
      <c r="D622" s="61"/>
      <c r="E622" s="61"/>
      <c r="F622" s="61"/>
      <c r="G622" s="61"/>
      <c r="H622" s="61"/>
      <c r="I622" s="62"/>
      <c r="J622" s="62"/>
    </row>
    <row r="623" spans="1:10" ht="15" customHeight="1" x14ac:dyDescent="0.25">
      <c r="A623" s="62"/>
      <c r="B623" s="62"/>
      <c r="C623" s="61"/>
      <c r="D623" s="61"/>
      <c r="E623" s="61"/>
      <c r="F623" s="61"/>
      <c r="G623" s="61"/>
      <c r="H623" s="61"/>
      <c r="I623" s="62"/>
      <c r="J623" s="62"/>
    </row>
    <row r="624" spans="1:10" ht="15" customHeight="1" x14ac:dyDescent="0.25">
      <c r="A624" s="62"/>
      <c r="B624" s="62"/>
      <c r="C624" s="61"/>
      <c r="D624" s="61"/>
      <c r="E624" s="61"/>
      <c r="F624" s="61"/>
      <c r="G624" s="61"/>
      <c r="H624" s="61"/>
      <c r="I624" s="62"/>
      <c r="J624" s="62"/>
    </row>
    <row r="625" spans="1:10" ht="15" customHeight="1" x14ac:dyDescent="0.25">
      <c r="A625" s="62"/>
      <c r="B625" s="62"/>
      <c r="C625" s="61"/>
      <c r="D625" s="61"/>
      <c r="E625" s="61"/>
      <c r="F625" s="61"/>
      <c r="G625" s="61"/>
      <c r="H625" s="61"/>
      <c r="I625" s="62"/>
      <c r="J625" s="62"/>
    </row>
    <row r="626" spans="1:10" ht="15" customHeight="1" x14ac:dyDescent="0.25">
      <c r="A626" s="62"/>
      <c r="B626" s="62"/>
      <c r="C626" s="61"/>
      <c r="D626" s="61"/>
      <c r="E626" s="61"/>
      <c r="F626" s="61"/>
      <c r="G626" s="61"/>
      <c r="H626" s="61"/>
      <c r="I626" s="62"/>
      <c r="J626" s="62"/>
    </row>
    <row r="627" spans="1:10" ht="15" customHeight="1" x14ac:dyDescent="0.25">
      <c r="A627" s="62"/>
      <c r="B627" s="62"/>
      <c r="C627" s="61"/>
      <c r="D627" s="61"/>
      <c r="E627" s="61"/>
      <c r="F627" s="61"/>
      <c r="G627" s="61"/>
      <c r="H627" s="61"/>
      <c r="I627" s="62"/>
      <c r="J627" s="62"/>
    </row>
    <row r="628" spans="1:10" ht="15" customHeight="1" x14ac:dyDescent="0.25">
      <c r="A628" s="62"/>
      <c r="B628" s="62"/>
      <c r="C628" s="61"/>
      <c r="D628" s="61"/>
      <c r="E628" s="61"/>
      <c r="F628" s="61"/>
      <c r="G628" s="61"/>
      <c r="H628" s="61"/>
      <c r="I628" s="62"/>
      <c r="J628" s="62"/>
    </row>
    <row r="629" spans="1:10" ht="15" customHeight="1" x14ac:dyDescent="0.25">
      <c r="A629" s="62"/>
      <c r="B629" s="62"/>
      <c r="C629" s="61"/>
      <c r="D629" s="61"/>
      <c r="E629" s="61"/>
      <c r="F629" s="61"/>
      <c r="G629" s="61"/>
      <c r="H629" s="61"/>
      <c r="I629" s="62"/>
      <c r="J629" s="62"/>
    </row>
    <row r="630" spans="1:10" ht="15" customHeight="1" x14ac:dyDescent="0.25">
      <c r="A630" s="62"/>
      <c r="B630" s="62"/>
      <c r="C630" s="61"/>
      <c r="D630" s="61"/>
      <c r="E630" s="61"/>
      <c r="F630" s="61"/>
      <c r="G630" s="61"/>
      <c r="H630" s="61"/>
      <c r="I630" s="62"/>
      <c r="J630" s="62"/>
    </row>
    <row r="631" spans="1:10" ht="15" customHeight="1" x14ac:dyDescent="0.25">
      <c r="A631" s="62"/>
      <c r="B631" s="62"/>
      <c r="C631" s="61"/>
      <c r="D631" s="61"/>
      <c r="E631" s="61"/>
      <c r="F631" s="61"/>
      <c r="G631" s="61"/>
      <c r="H631" s="61"/>
      <c r="I631" s="62"/>
      <c r="J631" s="62"/>
    </row>
    <row r="632" spans="1:10" ht="15" customHeight="1" x14ac:dyDescent="0.25">
      <c r="A632" s="62"/>
      <c r="B632" s="62"/>
      <c r="C632" s="61"/>
      <c r="D632" s="61"/>
      <c r="E632" s="61"/>
      <c r="F632" s="61"/>
      <c r="G632" s="61"/>
      <c r="H632" s="61"/>
      <c r="I632" s="62"/>
      <c r="J632" s="62"/>
    </row>
    <row r="633" spans="1:10" ht="15" customHeight="1" x14ac:dyDescent="0.25">
      <c r="A633" s="62"/>
      <c r="B633" s="62"/>
      <c r="C633" s="61"/>
      <c r="D633" s="61"/>
      <c r="E633" s="61"/>
      <c r="F633" s="61"/>
      <c r="G633" s="61"/>
      <c r="H633" s="61"/>
      <c r="I633" s="62"/>
      <c r="J633" s="62"/>
    </row>
    <row r="634" spans="1:10" ht="15" customHeight="1" x14ac:dyDescent="0.25">
      <c r="A634" s="62"/>
      <c r="B634" s="62"/>
      <c r="C634" s="61"/>
      <c r="D634" s="61"/>
      <c r="E634" s="61"/>
      <c r="F634" s="61"/>
      <c r="G634" s="61"/>
      <c r="H634" s="61"/>
      <c r="I634" s="62"/>
      <c r="J634" s="62"/>
    </row>
    <row r="635" spans="1:10" ht="15" customHeight="1" x14ac:dyDescent="0.25">
      <c r="A635" s="62"/>
      <c r="B635" s="62"/>
      <c r="C635" s="61"/>
      <c r="D635" s="61"/>
      <c r="E635" s="61"/>
      <c r="F635" s="61"/>
      <c r="G635" s="61"/>
      <c r="H635" s="61"/>
      <c r="I635" s="62"/>
      <c r="J635" s="62"/>
    </row>
    <row r="636" spans="1:10" ht="15" customHeight="1" x14ac:dyDescent="0.25">
      <c r="A636" s="62"/>
      <c r="B636" s="62"/>
      <c r="C636" s="61"/>
      <c r="D636" s="61"/>
      <c r="E636" s="61"/>
      <c r="F636" s="61"/>
      <c r="G636" s="61"/>
      <c r="H636" s="61"/>
      <c r="I636" s="62"/>
      <c r="J636" s="62"/>
    </row>
    <row r="637" spans="1:10" ht="15" customHeight="1" x14ac:dyDescent="0.25">
      <c r="A637" s="62"/>
      <c r="B637" s="62"/>
      <c r="C637" s="61"/>
      <c r="D637" s="61"/>
      <c r="E637" s="61"/>
      <c r="F637" s="61"/>
      <c r="G637" s="61"/>
      <c r="H637" s="61"/>
      <c r="I637" s="62"/>
      <c r="J637" s="62"/>
    </row>
    <row r="638" spans="1:10" ht="15" customHeight="1" x14ac:dyDescent="0.25">
      <c r="A638" s="62"/>
      <c r="B638" s="62"/>
      <c r="C638" s="61"/>
      <c r="D638" s="61"/>
      <c r="E638" s="61"/>
      <c r="F638" s="61"/>
      <c r="G638" s="61"/>
      <c r="H638" s="61"/>
      <c r="I638" s="62"/>
      <c r="J638" s="62"/>
    </row>
    <row r="639" spans="1:10" ht="15" customHeight="1" x14ac:dyDescent="0.25">
      <c r="A639" s="62"/>
      <c r="B639" s="62"/>
      <c r="C639" s="61"/>
      <c r="D639" s="61"/>
      <c r="E639" s="61"/>
      <c r="F639" s="61"/>
      <c r="G639" s="61"/>
      <c r="H639" s="61"/>
      <c r="I639" s="62"/>
      <c r="J639" s="62"/>
    </row>
    <row r="640" spans="1:10" ht="15" customHeight="1" x14ac:dyDescent="0.25">
      <c r="A640" s="62"/>
      <c r="B640" s="62"/>
      <c r="C640" s="61"/>
      <c r="D640" s="61"/>
      <c r="E640" s="61"/>
      <c r="F640" s="61"/>
      <c r="G640" s="61"/>
      <c r="H640" s="61"/>
      <c r="I640" s="62"/>
      <c r="J640" s="62"/>
    </row>
    <row r="641" spans="1:10" ht="15" customHeight="1" x14ac:dyDescent="0.25">
      <c r="A641" s="62"/>
      <c r="B641" s="62"/>
      <c r="C641" s="61"/>
      <c r="D641" s="61"/>
      <c r="E641" s="61"/>
      <c r="F641" s="61"/>
      <c r="G641" s="61"/>
      <c r="H641" s="61"/>
      <c r="I641" s="62"/>
      <c r="J641" s="62"/>
    </row>
    <row r="642" spans="1:10" ht="15" customHeight="1" x14ac:dyDescent="0.25">
      <c r="A642" s="62"/>
      <c r="B642" s="62"/>
      <c r="C642" s="61"/>
      <c r="D642" s="61"/>
      <c r="E642" s="61"/>
      <c r="F642" s="61"/>
      <c r="G642" s="61"/>
      <c r="H642" s="61"/>
      <c r="I642" s="62"/>
      <c r="J642" s="62"/>
    </row>
    <row r="643" spans="1:10" ht="15" customHeight="1" x14ac:dyDescent="0.25">
      <c r="A643" s="62"/>
      <c r="B643" s="62"/>
      <c r="C643" s="61"/>
      <c r="D643" s="61"/>
      <c r="E643" s="61"/>
      <c r="F643" s="61"/>
      <c r="G643" s="61"/>
      <c r="H643" s="61"/>
      <c r="I643" s="62"/>
      <c r="J643" s="62"/>
    </row>
    <row r="644" spans="1:10" ht="15" customHeight="1" x14ac:dyDescent="0.25">
      <c r="A644" s="62"/>
      <c r="B644" s="62"/>
      <c r="C644" s="61"/>
      <c r="D644" s="61"/>
      <c r="E644" s="61"/>
      <c r="F644" s="61"/>
      <c r="G644" s="61"/>
      <c r="H644" s="61"/>
      <c r="I644" s="62"/>
      <c r="J644" s="62"/>
    </row>
    <row r="645" spans="1:10" ht="15" customHeight="1" x14ac:dyDescent="0.25">
      <c r="A645" s="62"/>
      <c r="B645" s="62"/>
      <c r="C645" s="61"/>
      <c r="D645" s="61"/>
      <c r="E645" s="61"/>
      <c r="F645" s="61"/>
      <c r="G645" s="61"/>
      <c r="H645" s="61"/>
      <c r="I645" s="62"/>
      <c r="J645" s="62"/>
    </row>
    <row r="646" spans="1:10" ht="15" customHeight="1" x14ac:dyDescent="0.25">
      <c r="A646" s="62"/>
      <c r="B646" s="62"/>
      <c r="C646" s="61"/>
      <c r="D646" s="61"/>
      <c r="E646" s="61"/>
      <c r="F646" s="61"/>
      <c r="G646" s="61"/>
      <c r="H646" s="61"/>
      <c r="I646" s="62"/>
      <c r="J646" s="62"/>
    </row>
    <row r="647" spans="1:10" ht="15" customHeight="1" x14ac:dyDescent="0.25">
      <c r="A647" s="62"/>
      <c r="B647" s="62"/>
      <c r="C647" s="61"/>
      <c r="D647" s="61"/>
      <c r="E647" s="61"/>
      <c r="F647" s="61"/>
      <c r="G647" s="61"/>
      <c r="H647" s="61"/>
      <c r="I647" s="62"/>
      <c r="J647" s="62"/>
    </row>
    <row r="648" spans="1:10" ht="15" customHeight="1" x14ac:dyDescent="0.25">
      <c r="A648" s="62"/>
      <c r="B648" s="62"/>
      <c r="C648" s="61"/>
      <c r="D648" s="61"/>
      <c r="E648" s="61"/>
      <c r="F648" s="61"/>
      <c r="G648" s="61"/>
      <c r="H648" s="61"/>
      <c r="I648" s="62"/>
      <c r="J648" s="62"/>
    </row>
    <row r="649" spans="1:10" ht="15" customHeight="1" x14ac:dyDescent="0.25">
      <c r="A649" s="62"/>
      <c r="B649" s="62"/>
      <c r="C649" s="61"/>
      <c r="D649" s="61"/>
      <c r="E649" s="61"/>
      <c r="F649" s="61"/>
      <c r="G649" s="61"/>
      <c r="H649" s="61"/>
      <c r="I649" s="62"/>
      <c r="J649" s="62"/>
    </row>
    <row r="650" spans="1:10" ht="15" customHeight="1" x14ac:dyDescent="0.25">
      <c r="A650" s="62"/>
      <c r="B650" s="62"/>
      <c r="C650" s="61"/>
      <c r="D650" s="61"/>
      <c r="E650" s="61"/>
      <c r="F650" s="61"/>
      <c r="G650" s="61"/>
      <c r="H650" s="61"/>
      <c r="I650" s="62"/>
      <c r="J650" s="62"/>
    </row>
    <row r="651" spans="1:10" ht="15" customHeight="1" x14ac:dyDescent="0.25">
      <c r="A651" s="62"/>
      <c r="B651" s="62"/>
      <c r="C651" s="61"/>
      <c r="D651" s="61"/>
      <c r="E651" s="61"/>
      <c r="F651" s="61"/>
      <c r="G651" s="61"/>
      <c r="H651" s="61"/>
      <c r="I651" s="62"/>
      <c r="J651" s="62"/>
    </row>
    <row r="652" spans="1:10" ht="15" customHeight="1" x14ac:dyDescent="0.25">
      <c r="A652" s="62"/>
      <c r="B652" s="62"/>
      <c r="C652" s="61"/>
      <c r="D652" s="61"/>
      <c r="E652" s="61"/>
      <c r="F652" s="61"/>
      <c r="G652" s="61"/>
      <c r="H652" s="61"/>
      <c r="I652" s="62"/>
      <c r="J652" s="62"/>
    </row>
    <row r="653" spans="1:10" ht="15" customHeight="1" x14ac:dyDescent="0.25">
      <c r="A653" s="62"/>
      <c r="B653" s="62"/>
      <c r="C653" s="61"/>
      <c r="D653" s="61"/>
      <c r="E653" s="61"/>
      <c r="F653" s="61"/>
      <c r="G653" s="61"/>
      <c r="H653" s="61"/>
      <c r="I653" s="62"/>
      <c r="J653" s="62"/>
    </row>
    <row r="654" spans="1:10" ht="15" customHeight="1" x14ac:dyDescent="0.25">
      <c r="A654" s="62"/>
      <c r="B654" s="62"/>
      <c r="C654" s="61"/>
      <c r="D654" s="61"/>
      <c r="E654" s="61"/>
      <c r="F654" s="61"/>
      <c r="G654" s="61"/>
      <c r="H654" s="61"/>
      <c r="I654" s="62"/>
      <c r="J654" s="62"/>
    </row>
    <row r="655" spans="1:10" ht="15" customHeight="1" x14ac:dyDescent="0.25">
      <c r="A655" s="62"/>
      <c r="B655" s="62"/>
      <c r="C655" s="61"/>
      <c r="D655" s="61"/>
      <c r="E655" s="61"/>
      <c r="F655" s="61"/>
      <c r="G655" s="61"/>
      <c r="H655" s="61"/>
      <c r="I655" s="62"/>
      <c r="J655" s="62"/>
    </row>
    <row r="656" spans="1:10" ht="15" customHeight="1" x14ac:dyDescent="0.25">
      <c r="A656" s="62"/>
      <c r="B656" s="62"/>
      <c r="C656" s="61"/>
      <c r="D656" s="61"/>
      <c r="E656" s="61"/>
      <c r="F656" s="61"/>
      <c r="G656" s="61"/>
      <c r="H656" s="61"/>
      <c r="I656" s="62"/>
      <c r="J656" s="62"/>
    </row>
    <row r="657" spans="1:10" ht="15" customHeight="1" x14ac:dyDescent="0.25">
      <c r="A657" s="62"/>
      <c r="B657" s="62"/>
      <c r="C657" s="61"/>
      <c r="D657" s="61"/>
      <c r="E657" s="61"/>
      <c r="F657" s="61"/>
      <c r="G657" s="61"/>
      <c r="H657" s="61"/>
      <c r="I657" s="62"/>
      <c r="J657" s="62"/>
    </row>
    <row r="658" spans="1:10" ht="15" customHeight="1" x14ac:dyDescent="0.25">
      <c r="A658" s="62"/>
      <c r="B658" s="62"/>
      <c r="C658" s="61"/>
      <c r="D658" s="61"/>
      <c r="E658" s="61"/>
      <c r="F658" s="61"/>
      <c r="G658" s="61"/>
      <c r="H658" s="61"/>
      <c r="I658" s="62"/>
      <c r="J658" s="62"/>
    </row>
    <row r="659" spans="1:10" ht="15" customHeight="1" x14ac:dyDescent="0.25">
      <c r="A659" s="62"/>
      <c r="B659" s="62"/>
      <c r="C659" s="61"/>
      <c r="D659" s="61"/>
      <c r="E659" s="61"/>
      <c r="F659" s="61"/>
      <c r="G659" s="61"/>
      <c r="H659" s="61"/>
      <c r="I659" s="62"/>
      <c r="J659" s="62"/>
    </row>
    <row r="660" spans="1:10" ht="15" customHeight="1" x14ac:dyDescent="0.25">
      <c r="A660" s="62"/>
      <c r="B660" s="62"/>
      <c r="C660" s="61"/>
      <c r="D660" s="61"/>
      <c r="E660" s="61"/>
      <c r="F660" s="61"/>
      <c r="G660" s="61"/>
      <c r="H660" s="61"/>
      <c r="I660" s="62"/>
      <c r="J660" s="62"/>
    </row>
    <row r="661" spans="1:10" ht="15" customHeight="1" x14ac:dyDescent="0.25">
      <c r="A661" s="62"/>
      <c r="B661" s="62"/>
      <c r="C661" s="61"/>
      <c r="D661" s="61"/>
      <c r="E661" s="61"/>
      <c r="F661" s="61"/>
      <c r="G661" s="61"/>
      <c r="H661" s="61"/>
      <c r="I661" s="62"/>
      <c r="J661" s="62"/>
    </row>
    <row r="662" spans="1:10" ht="15" customHeight="1" x14ac:dyDescent="0.25">
      <c r="A662" s="62"/>
      <c r="B662" s="62"/>
      <c r="C662" s="61"/>
      <c r="D662" s="61"/>
      <c r="E662" s="61"/>
      <c r="F662" s="61"/>
      <c r="G662" s="61"/>
      <c r="H662" s="61"/>
      <c r="I662" s="62"/>
      <c r="J662" s="62"/>
    </row>
    <row r="663" spans="1:10" ht="15" customHeight="1" x14ac:dyDescent="0.25">
      <c r="A663" s="62"/>
      <c r="B663" s="62"/>
      <c r="C663" s="61"/>
      <c r="D663" s="61"/>
      <c r="E663" s="61"/>
      <c r="F663" s="61"/>
      <c r="G663" s="61"/>
      <c r="H663" s="61"/>
      <c r="I663" s="62"/>
      <c r="J663" s="62"/>
    </row>
    <row r="664" spans="1:10" ht="15" customHeight="1" x14ac:dyDescent="0.25">
      <c r="A664" s="62"/>
      <c r="B664" s="62"/>
      <c r="C664" s="61"/>
      <c r="D664" s="61"/>
      <c r="E664" s="61"/>
      <c r="F664" s="61"/>
      <c r="G664" s="61"/>
      <c r="H664" s="61"/>
      <c r="I664" s="62"/>
      <c r="J664" s="62"/>
    </row>
    <row r="665" spans="1:10" ht="15" customHeight="1" x14ac:dyDescent="0.25">
      <c r="A665" s="62"/>
      <c r="B665" s="62"/>
      <c r="C665" s="61"/>
      <c r="D665" s="61"/>
      <c r="E665" s="61"/>
      <c r="F665" s="61"/>
      <c r="G665" s="61"/>
      <c r="H665" s="61"/>
      <c r="I665" s="62"/>
      <c r="J665" s="62"/>
    </row>
    <row r="666" spans="1:10" ht="15" customHeight="1" x14ac:dyDescent="0.25">
      <c r="A666" s="62"/>
      <c r="B666" s="62"/>
      <c r="C666" s="61"/>
      <c r="D666" s="61"/>
      <c r="E666" s="61"/>
      <c r="F666" s="61"/>
      <c r="G666" s="61"/>
      <c r="H666" s="61"/>
      <c r="I666" s="62"/>
      <c r="J666" s="62"/>
    </row>
    <row r="667" spans="1:10" ht="15" customHeight="1" x14ac:dyDescent="0.25">
      <c r="A667" s="62"/>
      <c r="B667" s="62"/>
      <c r="C667" s="61"/>
      <c r="D667" s="61"/>
      <c r="E667" s="61"/>
      <c r="F667" s="61"/>
      <c r="G667" s="61"/>
      <c r="H667" s="61"/>
      <c r="I667" s="62"/>
      <c r="J667" s="62"/>
    </row>
    <row r="668" spans="1:10" ht="15" customHeight="1" x14ac:dyDescent="0.25">
      <c r="A668" s="62"/>
      <c r="B668" s="62"/>
      <c r="C668" s="61"/>
      <c r="D668" s="61"/>
      <c r="E668" s="61"/>
      <c r="F668" s="61"/>
      <c r="G668" s="61"/>
      <c r="H668" s="61"/>
      <c r="I668" s="62"/>
      <c r="J668" s="62"/>
    </row>
    <row r="669" spans="1:10" ht="15" customHeight="1" x14ac:dyDescent="0.25">
      <c r="A669" s="62"/>
      <c r="B669" s="62"/>
      <c r="C669" s="61"/>
      <c r="D669" s="61"/>
      <c r="E669" s="61"/>
      <c r="F669" s="61"/>
      <c r="G669" s="61"/>
      <c r="H669" s="61"/>
      <c r="I669" s="62"/>
      <c r="J669" s="62"/>
    </row>
    <row r="670" spans="1:10" ht="15" customHeight="1" x14ac:dyDescent="0.25">
      <c r="A670" s="62"/>
      <c r="B670" s="62"/>
      <c r="C670" s="61"/>
      <c r="D670" s="61"/>
      <c r="E670" s="61"/>
      <c r="F670" s="61"/>
      <c r="G670" s="61"/>
      <c r="H670" s="61"/>
      <c r="I670" s="62"/>
      <c r="J670" s="62"/>
    </row>
    <row r="671" spans="1:10" ht="15" customHeight="1" x14ac:dyDescent="0.25">
      <c r="A671" s="62"/>
      <c r="B671" s="62"/>
      <c r="C671" s="61"/>
      <c r="D671" s="61"/>
      <c r="E671" s="61"/>
      <c r="F671" s="61"/>
      <c r="G671" s="61"/>
      <c r="H671" s="61"/>
      <c r="I671" s="62"/>
      <c r="J671" s="62"/>
    </row>
    <row r="672" spans="1:10" ht="15" customHeight="1" x14ac:dyDescent="0.25">
      <c r="A672" s="62"/>
      <c r="B672" s="62"/>
      <c r="C672" s="61"/>
      <c r="D672" s="61"/>
      <c r="E672" s="61"/>
      <c r="F672" s="61"/>
      <c r="G672" s="61"/>
      <c r="H672" s="61"/>
      <c r="I672" s="62"/>
      <c r="J672" s="62"/>
    </row>
    <row r="673" spans="1:10" ht="15" customHeight="1" x14ac:dyDescent="0.25">
      <c r="A673" s="62"/>
      <c r="B673" s="62"/>
      <c r="C673" s="61"/>
      <c r="D673" s="61"/>
      <c r="E673" s="61"/>
      <c r="F673" s="61"/>
      <c r="G673" s="61"/>
      <c r="H673" s="61"/>
      <c r="I673" s="62"/>
      <c r="J673" s="62"/>
    </row>
    <row r="674" spans="1:10" ht="15" customHeight="1" x14ac:dyDescent="0.25">
      <c r="A674" s="62"/>
      <c r="B674" s="62"/>
      <c r="C674" s="61"/>
      <c r="D674" s="61"/>
      <c r="E674" s="61"/>
      <c r="F674" s="61"/>
      <c r="G674" s="61"/>
      <c r="H674" s="61"/>
      <c r="I674" s="62"/>
      <c r="J674" s="62"/>
    </row>
    <row r="675" spans="1:10" ht="15" customHeight="1" x14ac:dyDescent="0.25">
      <c r="A675" s="62"/>
      <c r="B675" s="62"/>
      <c r="C675" s="61"/>
      <c r="D675" s="61"/>
      <c r="E675" s="61"/>
      <c r="F675" s="61"/>
      <c r="G675" s="61"/>
      <c r="H675" s="61"/>
      <c r="I675" s="62"/>
      <c r="J675" s="62"/>
    </row>
    <row r="676" spans="1:10" ht="15" customHeight="1" x14ac:dyDescent="0.25">
      <c r="A676" s="62"/>
      <c r="B676" s="62"/>
      <c r="C676" s="61"/>
      <c r="D676" s="61"/>
      <c r="E676" s="61"/>
      <c r="F676" s="61"/>
      <c r="G676" s="61"/>
      <c r="H676" s="61"/>
      <c r="I676" s="62"/>
      <c r="J676" s="62"/>
    </row>
    <row r="677" spans="1:10" ht="15" customHeight="1" x14ac:dyDescent="0.25">
      <c r="A677" s="62"/>
      <c r="B677" s="62"/>
      <c r="C677" s="61"/>
      <c r="D677" s="61"/>
      <c r="E677" s="61"/>
      <c r="F677" s="61"/>
      <c r="G677" s="61"/>
      <c r="H677" s="61"/>
      <c r="I677" s="62"/>
      <c r="J677" s="62"/>
    </row>
    <row r="678" spans="1:10" ht="15" customHeight="1" x14ac:dyDescent="0.25">
      <c r="A678" s="62"/>
      <c r="B678" s="62"/>
      <c r="C678" s="61"/>
      <c r="D678" s="61"/>
      <c r="E678" s="61"/>
      <c r="F678" s="61"/>
      <c r="G678" s="61"/>
      <c r="H678" s="61"/>
      <c r="I678" s="62"/>
      <c r="J678" s="62"/>
    </row>
    <row r="679" spans="1:10" ht="15" customHeight="1" x14ac:dyDescent="0.25">
      <c r="A679" s="62"/>
      <c r="B679" s="62"/>
      <c r="C679" s="61"/>
      <c r="D679" s="61"/>
      <c r="E679" s="61"/>
      <c r="F679" s="61"/>
      <c r="G679" s="61"/>
      <c r="H679" s="61"/>
      <c r="I679" s="62"/>
      <c r="J679" s="62"/>
    </row>
    <row r="680" spans="1:10" ht="15" customHeight="1" x14ac:dyDescent="0.25">
      <c r="A680" s="62"/>
      <c r="B680" s="62"/>
      <c r="C680" s="61"/>
      <c r="D680" s="61"/>
      <c r="E680" s="61"/>
      <c r="F680" s="61"/>
      <c r="G680" s="61"/>
      <c r="H680" s="61"/>
      <c r="I680" s="62"/>
      <c r="J680" s="62"/>
    </row>
    <row r="681" spans="1:10" ht="15" customHeight="1" x14ac:dyDescent="0.25">
      <c r="A681" s="62"/>
      <c r="B681" s="62"/>
      <c r="C681" s="61"/>
      <c r="D681" s="61"/>
      <c r="E681" s="61"/>
      <c r="F681" s="61"/>
      <c r="G681" s="61"/>
      <c r="H681" s="61"/>
      <c r="I681" s="62"/>
      <c r="J681" s="62"/>
    </row>
    <row r="682" spans="1:10" ht="15" customHeight="1" x14ac:dyDescent="0.25">
      <c r="A682" s="62"/>
      <c r="B682" s="62"/>
      <c r="C682" s="61"/>
      <c r="D682" s="61"/>
      <c r="E682" s="61"/>
      <c r="F682" s="61"/>
      <c r="G682" s="61"/>
      <c r="H682" s="61"/>
      <c r="I682" s="62"/>
      <c r="J682" s="62"/>
    </row>
    <row r="683" spans="1:10" ht="15" customHeight="1" x14ac:dyDescent="0.25">
      <c r="A683" s="62"/>
      <c r="B683" s="62"/>
      <c r="C683" s="61"/>
      <c r="D683" s="61"/>
      <c r="E683" s="61"/>
      <c r="F683" s="61"/>
      <c r="G683" s="61"/>
      <c r="H683" s="61"/>
      <c r="I683" s="62"/>
      <c r="J683" s="62"/>
    </row>
    <row r="684" spans="1:10" ht="15" customHeight="1" x14ac:dyDescent="0.25">
      <c r="A684" s="62"/>
      <c r="B684" s="62"/>
      <c r="C684" s="61"/>
      <c r="D684" s="61"/>
      <c r="E684" s="61"/>
      <c r="F684" s="61"/>
      <c r="G684" s="61"/>
      <c r="H684" s="61"/>
      <c r="I684" s="62"/>
      <c r="J684" s="62"/>
    </row>
    <row r="685" spans="1:10" ht="15" customHeight="1" x14ac:dyDescent="0.25">
      <c r="A685" s="62"/>
      <c r="B685" s="62"/>
      <c r="C685" s="61"/>
      <c r="D685" s="61"/>
      <c r="E685" s="61"/>
      <c r="F685" s="61"/>
      <c r="G685" s="61"/>
      <c r="H685" s="61"/>
      <c r="I685" s="62"/>
      <c r="J685" s="62"/>
    </row>
    <row r="686" spans="1:10" ht="15" customHeight="1" x14ac:dyDescent="0.25">
      <c r="A686" s="62"/>
      <c r="B686" s="62"/>
      <c r="C686" s="61"/>
      <c r="D686" s="61"/>
      <c r="E686" s="61"/>
      <c r="F686" s="61"/>
      <c r="G686" s="61"/>
      <c r="H686" s="61"/>
      <c r="I686" s="62"/>
      <c r="J686" s="62"/>
    </row>
    <row r="687" spans="1:10" ht="15" customHeight="1" x14ac:dyDescent="0.25">
      <c r="A687" s="62"/>
      <c r="B687" s="62"/>
      <c r="C687" s="61"/>
      <c r="D687" s="61"/>
      <c r="E687" s="61"/>
      <c r="F687" s="61"/>
      <c r="G687" s="61"/>
      <c r="H687" s="61"/>
      <c r="I687" s="62"/>
      <c r="J687" s="62"/>
    </row>
    <row r="688" spans="1:10" ht="15" customHeight="1" x14ac:dyDescent="0.25">
      <c r="A688" s="62"/>
      <c r="B688" s="62"/>
      <c r="C688" s="61"/>
      <c r="D688" s="61"/>
      <c r="E688" s="61"/>
      <c r="F688" s="61"/>
      <c r="G688" s="61"/>
      <c r="H688" s="61"/>
      <c r="I688" s="62"/>
      <c r="J688" s="62"/>
    </row>
    <row r="689" spans="1:10" ht="15" customHeight="1" x14ac:dyDescent="0.25">
      <c r="A689" s="62"/>
      <c r="B689" s="62"/>
      <c r="C689" s="61"/>
      <c r="D689" s="61"/>
      <c r="E689" s="61"/>
      <c r="F689" s="61"/>
      <c r="G689" s="61"/>
      <c r="H689" s="61"/>
      <c r="I689" s="62"/>
      <c r="J689" s="62"/>
    </row>
    <row r="690" spans="1:10" ht="15" customHeight="1" x14ac:dyDescent="0.25">
      <c r="A690" s="62"/>
      <c r="B690" s="62"/>
      <c r="C690" s="61"/>
      <c r="D690" s="61"/>
      <c r="E690" s="61"/>
      <c r="F690" s="61"/>
      <c r="G690" s="61"/>
      <c r="H690" s="61"/>
      <c r="I690" s="62"/>
      <c r="J690" s="62"/>
    </row>
    <row r="691" spans="1:10" ht="15" customHeight="1" x14ac:dyDescent="0.25">
      <c r="A691" s="62"/>
      <c r="B691" s="62"/>
      <c r="C691" s="61"/>
      <c r="D691" s="61"/>
      <c r="E691" s="61"/>
      <c r="F691" s="61"/>
      <c r="G691" s="61"/>
      <c r="H691" s="61"/>
      <c r="I691" s="62"/>
      <c r="J691" s="62"/>
    </row>
    <row r="692" spans="1:10" ht="15" customHeight="1" x14ac:dyDescent="0.25">
      <c r="A692" s="62"/>
      <c r="B692" s="62"/>
      <c r="C692" s="61"/>
      <c r="D692" s="61"/>
      <c r="E692" s="61"/>
      <c r="F692" s="61"/>
      <c r="G692" s="61"/>
      <c r="H692" s="61"/>
      <c r="I692" s="62"/>
      <c r="J692" s="62"/>
    </row>
    <row r="693" spans="1:10" ht="15" customHeight="1" x14ac:dyDescent="0.25">
      <c r="A693" s="62"/>
      <c r="B693" s="62"/>
      <c r="C693" s="61"/>
      <c r="D693" s="61"/>
      <c r="E693" s="61"/>
      <c r="F693" s="61"/>
      <c r="G693" s="61"/>
      <c r="H693" s="61"/>
      <c r="I693" s="62"/>
      <c r="J693" s="62"/>
    </row>
    <row r="694" spans="1:10" ht="15" customHeight="1" x14ac:dyDescent="0.25">
      <c r="A694" s="62"/>
      <c r="B694" s="62"/>
      <c r="C694" s="61"/>
      <c r="D694" s="61"/>
      <c r="E694" s="61"/>
      <c r="F694" s="61"/>
      <c r="G694" s="61"/>
      <c r="H694" s="61"/>
      <c r="I694" s="62"/>
      <c r="J694" s="62"/>
    </row>
    <row r="695" spans="1:10" ht="15" customHeight="1" x14ac:dyDescent="0.25">
      <c r="A695" s="62"/>
      <c r="B695" s="62"/>
      <c r="C695" s="61"/>
      <c r="D695" s="61"/>
      <c r="E695" s="61"/>
      <c r="F695" s="61"/>
      <c r="G695" s="61"/>
      <c r="H695" s="61"/>
      <c r="I695" s="62"/>
      <c r="J695" s="62"/>
    </row>
    <row r="696" spans="1:10" ht="15" customHeight="1" x14ac:dyDescent="0.25">
      <c r="A696" s="62"/>
      <c r="B696" s="62"/>
      <c r="C696" s="61"/>
      <c r="D696" s="61"/>
      <c r="E696" s="61"/>
      <c r="F696" s="61"/>
      <c r="G696" s="61"/>
      <c r="H696" s="61"/>
      <c r="I696" s="62"/>
      <c r="J696" s="62"/>
    </row>
    <row r="697" spans="1:10" ht="15" customHeight="1" x14ac:dyDescent="0.25">
      <c r="A697" s="62"/>
      <c r="B697" s="62"/>
      <c r="C697" s="61"/>
      <c r="D697" s="61"/>
      <c r="E697" s="61"/>
      <c r="F697" s="61"/>
      <c r="G697" s="61"/>
      <c r="H697" s="61"/>
      <c r="I697" s="62"/>
      <c r="J697" s="62"/>
    </row>
    <row r="698" spans="1:10" ht="15" customHeight="1" x14ac:dyDescent="0.25">
      <c r="A698" s="62"/>
      <c r="B698" s="62"/>
      <c r="C698" s="61"/>
      <c r="D698" s="61"/>
      <c r="E698" s="61"/>
      <c r="F698" s="61"/>
      <c r="G698" s="61"/>
      <c r="H698" s="61"/>
      <c r="I698" s="62"/>
      <c r="J698" s="62"/>
    </row>
    <row r="699" spans="1:10" ht="15" customHeight="1" x14ac:dyDescent="0.25">
      <c r="A699" s="62"/>
      <c r="B699" s="62"/>
      <c r="C699" s="61"/>
      <c r="D699" s="61"/>
      <c r="E699" s="61"/>
      <c r="F699" s="61"/>
      <c r="G699" s="61"/>
      <c r="H699" s="61"/>
      <c r="I699" s="62"/>
      <c r="J699" s="62"/>
    </row>
    <row r="700" spans="1:10" ht="15" customHeight="1" x14ac:dyDescent="0.25">
      <c r="A700" s="62"/>
      <c r="B700" s="62"/>
      <c r="C700" s="61"/>
      <c r="D700" s="61"/>
      <c r="E700" s="61"/>
      <c r="F700" s="61"/>
      <c r="G700" s="61"/>
      <c r="H700" s="61"/>
      <c r="I700" s="62"/>
      <c r="J700" s="62"/>
    </row>
    <row r="701" spans="1:10" ht="15" customHeight="1" x14ac:dyDescent="0.25">
      <c r="A701" s="62"/>
      <c r="B701" s="62"/>
      <c r="C701" s="61"/>
      <c r="D701" s="61"/>
      <c r="E701" s="61"/>
      <c r="F701" s="61"/>
      <c r="G701" s="61"/>
      <c r="H701" s="61"/>
      <c r="I701" s="62"/>
      <c r="J701" s="62"/>
    </row>
    <row r="702" spans="1:10" ht="15" customHeight="1" x14ac:dyDescent="0.25">
      <c r="A702" s="62"/>
      <c r="B702" s="62"/>
      <c r="C702" s="61"/>
      <c r="D702" s="61"/>
      <c r="E702" s="61"/>
      <c r="F702" s="61"/>
      <c r="G702" s="61"/>
      <c r="H702" s="61"/>
      <c r="I702" s="62"/>
      <c r="J702" s="62"/>
    </row>
    <row r="703" spans="1:10" ht="15" customHeight="1" x14ac:dyDescent="0.25">
      <c r="A703" s="62"/>
      <c r="B703" s="62"/>
      <c r="C703" s="61"/>
      <c r="D703" s="61"/>
      <c r="E703" s="61"/>
      <c r="F703" s="61"/>
      <c r="G703" s="61"/>
      <c r="H703" s="61"/>
      <c r="I703" s="62"/>
      <c r="J703" s="62"/>
    </row>
    <row r="704" spans="1:10" ht="15" customHeight="1" x14ac:dyDescent="0.25">
      <c r="A704" s="62"/>
      <c r="B704" s="62"/>
      <c r="C704" s="61"/>
      <c r="D704" s="61"/>
      <c r="E704" s="61"/>
      <c r="F704" s="61"/>
      <c r="G704" s="61"/>
      <c r="H704" s="61"/>
      <c r="I704" s="62"/>
      <c r="J704" s="62"/>
    </row>
    <row r="705" spans="1:10" ht="15" customHeight="1" x14ac:dyDescent="0.25">
      <c r="A705" s="62"/>
      <c r="B705" s="62"/>
      <c r="C705" s="61"/>
      <c r="D705" s="61"/>
      <c r="E705" s="61"/>
      <c r="F705" s="61"/>
      <c r="G705" s="61"/>
      <c r="H705" s="61"/>
      <c r="I705" s="62"/>
      <c r="J705" s="62"/>
    </row>
    <row r="706" spans="1:10" ht="15" customHeight="1" x14ac:dyDescent="0.25">
      <c r="A706" s="62"/>
      <c r="B706" s="62"/>
      <c r="C706" s="61"/>
      <c r="D706" s="61"/>
      <c r="E706" s="61"/>
      <c r="F706" s="61"/>
      <c r="G706" s="61"/>
      <c r="H706" s="61"/>
      <c r="I706" s="62"/>
      <c r="J706" s="62"/>
    </row>
    <row r="707" spans="1:10" ht="15" customHeight="1" x14ac:dyDescent="0.25">
      <c r="A707" s="62"/>
      <c r="B707" s="62"/>
      <c r="C707" s="61"/>
      <c r="D707" s="61"/>
      <c r="E707" s="61"/>
      <c r="F707" s="61"/>
      <c r="G707" s="61"/>
      <c r="H707" s="61"/>
      <c r="I707" s="62"/>
      <c r="J707" s="62"/>
    </row>
    <row r="708" spans="1:10" ht="15" customHeight="1" x14ac:dyDescent="0.25">
      <c r="A708" s="62"/>
      <c r="B708" s="62"/>
      <c r="C708" s="61"/>
      <c r="D708" s="61"/>
      <c r="E708" s="61"/>
      <c r="F708" s="61"/>
      <c r="G708" s="61"/>
      <c r="H708" s="61"/>
      <c r="I708" s="62"/>
      <c r="J708" s="62"/>
    </row>
    <row r="709" spans="1:10" ht="15" customHeight="1" x14ac:dyDescent="0.25">
      <c r="A709" s="62"/>
      <c r="B709" s="62"/>
      <c r="C709" s="61"/>
      <c r="D709" s="61"/>
      <c r="E709" s="61"/>
      <c r="F709" s="61"/>
      <c r="G709" s="61"/>
      <c r="H709" s="61"/>
      <c r="I709" s="62"/>
      <c r="J709" s="62"/>
    </row>
    <row r="710" spans="1:10" ht="15" customHeight="1" x14ac:dyDescent="0.25">
      <c r="A710" s="62"/>
      <c r="B710" s="62"/>
      <c r="C710" s="61"/>
      <c r="D710" s="61"/>
      <c r="E710" s="61"/>
      <c r="F710" s="61"/>
      <c r="G710" s="61"/>
      <c r="H710" s="61"/>
      <c r="I710" s="62"/>
      <c r="J710" s="62"/>
    </row>
    <row r="711" spans="1:10" ht="15" customHeight="1" x14ac:dyDescent="0.25">
      <c r="A711" s="62"/>
      <c r="B711" s="62"/>
      <c r="C711" s="61"/>
      <c r="D711" s="61"/>
      <c r="E711" s="61"/>
      <c r="F711" s="61"/>
      <c r="G711" s="61"/>
      <c r="H711" s="61"/>
      <c r="I711" s="62"/>
      <c r="J711" s="62"/>
    </row>
    <row r="712" spans="1:10" ht="15" customHeight="1" x14ac:dyDescent="0.25">
      <c r="A712" s="62"/>
      <c r="B712" s="62"/>
      <c r="C712" s="61"/>
      <c r="D712" s="61"/>
      <c r="E712" s="61"/>
      <c r="F712" s="61"/>
      <c r="G712" s="61"/>
      <c r="H712" s="61"/>
      <c r="I712" s="62"/>
      <c r="J712" s="62"/>
    </row>
    <row r="713" spans="1:10" ht="15" customHeight="1" x14ac:dyDescent="0.25">
      <c r="A713" s="62"/>
      <c r="B713" s="62"/>
      <c r="C713" s="61"/>
      <c r="D713" s="61"/>
      <c r="E713" s="61"/>
      <c r="F713" s="61"/>
      <c r="G713" s="61"/>
      <c r="H713" s="61"/>
      <c r="I713" s="62"/>
      <c r="J713" s="62"/>
    </row>
    <row r="714" spans="1:10" ht="15" customHeight="1" x14ac:dyDescent="0.25">
      <c r="A714" s="62"/>
      <c r="B714" s="62"/>
      <c r="C714" s="61"/>
      <c r="D714" s="61"/>
      <c r="E714" s="61"/>
      <c r="F714" s="61"/>
      <c r="G714" s="61"/>
      <c r="H714" s="61"/>
      <c r="I714" s="62"/>
      <c r="J714" s="62"/>
    </row>
    <row r="715" spans="1:10" ht="15" customHeight="1" x14ac:dyDescent="0.25">
      <c r="A715" s="62"/>
      <c r="B715" s="62"/>
      <c r="C715" s="61"/>
      <c r="D715" s="61"/>
      <c r="E715" s="61"/>
      <c r="F715" s="61"/>
      <c r="G715" s="61"/>
      <c r="H715" s="61"/>
      <c r="I715" s="62"/>
      <c r="J715" s="62"/>
    </row>
    <row r="716" spans="1:10" ht="15" customHeight="1" x14ac:dyDescent="0.25">
      <c r="A716" s="62"/>
      <c r="B716" s="62"/>
      <c r="C716" s="61"/>
      <c r="D716" s="61"/>
      <c r="E716" s="61"/>
      <c r="F716" s="61"/>
      <c r="G716" s="61"/>
      <c r="H716" s="61"/>
      <c r="I716" s="62"/>
      <c r="J716" s="62"/>
    </row>
    <row r="717" spans="1:10" ht="15" customHeight="1" x14ac:dyDescent="0.25">
      <c r="A717" s="62"/>
      <c r="B717" s="62"/>
      <c r="C717" s="61"/>
      <c r="D717" s="61"/>
      <c r="E717" s="61"/>
      <c r="F717" s="61"/>
      <c r="G717" s="61"/>
      <c r="H717" s="61"/>
      <c r="I717" s="62"/>
      <c r="J717" s="62"/>
    </row>
    <row r="718" spans="1:10" ht="15" customHeight="1" x14ac:dyDescent="0.25">
      <c r="A718" s="62"/>
      <c r="B718" s="62"/>
      <c r="C718" s="61"/>
      <c r="D718" s="61"/>
      <c r="E718" s="61"/>
      <c r="F718" s="61"/>
      <c r="G718" s="61"/>
      <c r="H718" s="61"/>
      <c r="I718" s="62"/>
      <c r="J718" s="62"/>
    </row>
    <row r="719" spans="1:10" ht="15" customHeight="1" x14ac:dyDescent="0.25">
      <c r="A719" s="62"/>
      <c r="B719" s="62"/>
      <c r="C719" s="61"/>
      <c r="D719" s="61"/>
      <c r="E719" s="61"/>
      <c r="F719" s="61"/>
      <c r="G719" s="61"/>
      <c r="H719" s="61"/>
      <c r="I719" s="62"/>
      <c r="J719" s="62"/>
    </row>
    <row r="720" spans="1:10" ht="15" customHeight="1" x14ac:dyDescent="0.25">
      <c r="A720" s="62"/>
      <c r="B720" s="62"/>
      <c r="C720" s="61"/>
      <c r="D720" s="61"/>
      <c r="E720" s="61"/>
      <c r="F720" s="61"/>
      <c r="G720" s="61"/>
      <c r="H720" s="61"/>
      <c r="I720" s="62"/>
      <c r="J720" s="62"/>
    </row>
    <row r="721" spans="1:10" ht="15" customHeight="1" x14ac:dyDescent="0.25">
      <c r="A721" s="62"/>
      <c r="B721" s="62"/>
      <c r="C721" s="61"/>
      <c r="D721" s="61"/>
      <c r="E721" s="61"/>
      <c r="F721" s="61"/>
      <c r="G721" s="61"/>
      <c r="H721" s="61"/>
      <c r="I721" s="62"/>
      <c r="J721" s="62"/>
    </row>
    <row r="722" spans="1:10" ht="15" customHeight="1" x14ac:dyDescent="0.25">
      <c r="A722" s="62"/>
      <c r="B722" s="62"/>
      <c r="C722" s="61"/>
      <c r="D722" s="61"/>
      <c r="E722" s="61"/>
      <c r="F722" s="61"/>
      <c r="G722" s="61"/>
      <c r="H722" s="61"/>
      <c r="I722" s="62"/>
      <c r="J722" s="62"/>
    </row>
    <row r="723" spans="1:10" ht="15" customHeight="1" x14ac:dyDescent="0.25">
      <c r="A723" s="62"/>
      <c r="B723" s="62"/>
      <c r="C723" s="61"/>
      <c r="D723" s="61"/>
      <c r="E723" s="61"/>
      <c r="F723" s="61"/>
      <c r="G723" s="61"/>
      <c r="H723" s="61"/>
      <c r="I723" s="62"/>
      <c r="J723" s="62"/>
    </row>
    <row r="724" spans="1:10" ht="15" customHeight="1" x14ac:dyDescent="0.25">
      <c r="A724" s="62"/>
      <c r="B724" s="62"/>
      <c r="C724" s="61"/>
      <c r="D724" s="61"/>
      <c r="E724" s="61"/>
      <c r="F724" s="61"/>
      <c r="G724" s="61"/>
      <c r="H724" s="61"/>
      <c r="I724" s="62"/>
      <c r="J724" s="62"/>
    </row>
    <row r="725" spans="1:10" ht="15" customHeight="1" x14ac:dyDescent="0.25">
      <c r="A725" s="62"/>
      <c r="B725" s="62"/>
      <c r="C725" s="61"/>
      <c r="D725" s="61"/>
      <c r="E725" s="61"/>
      <c r="F725" s="61"/>
      <c r="G725" s="61"/>
      <c r="H725" s="61"/>
      <c r="I725" s="62"/>
      <c r="J725" s="62"/>
    </row>
    <row r="726" spans="1:10" ht="15" customHeight="1" x14ac:dyDescent="0.25">
      <c r="A726" s="62"/>
      <c r="B726" s="62"/>
      <c r="C726" s="61"/>
      <c r="D726" s="61"/>
      <c r="E726" s="61"/>
      <c r="F726" s="61"/>
      <c r="G726" s="61"/>
      <c r="H726" s="61"/>
      <c r="I726" s="62"/>
      <c r="J726" s="62"/>
    </row>
    <row r="727" spans="1:10" ht="15" customHeight="1" x14ac:dyDescent="0.25">
      <c r="A727" s="62"/>
      <c r="B727" s="62"/>
      <c r="C727" s="61"/>
      <c r="D727" s="61"/>
      <c r="E727" s="61"/>
      <c r="F727" s="61"/>
      <c r="G727" s="61"/>
      <c r="H727" s="61"/>
      <c r="I727" s="62"/>
      <c r="J727" s="62"/>
    </row>
    <row r="728" spans="1:10" ht="15" customHeight="1" x14ac:dyDescent="0.25">
      <c r="A728" s="62"/>
      <c r="B728" s="62"/>
      <c r="C728" s="61"/>
      <c r="D728" s="61"/>
      <c r="E728" s="61"/>
      <c r="F728" s="61"/>
      <c r="G728" s="61"/>
      <c r="H728" s="61"/>
      <c r="I728" s="62"/>
      <c r="J728" s="62"/>
    </row>
    <row r="729" spans="1:10" ht="15" customHeight="1" x14ac:dyDescent="0.25">
      <c r="A729" s="62"/>
      <c r="B729" s="62"/>
      <c r="C729" s="61"/>
      <c r="D729" s="61"/>
      <c r="E729" s="61"/>
      <c r="F729" s="61"/>
      <c r="G729" s="61"/>
      <c r="H729" s="61"/>
      <c r="I729" s="62"/>
      <c r="J729" s="62"/>
    </row>
    <row r="730" spans="1:10" ht="15" customHeight="1" x14ac:dyDescent="0.25">
      <c r="A730" s="62"/>
      <c r="B730" s="62"/>
      <c r="C730" s="61"/>
      <c r="D730" s="61"/>
      <c r="E730" s="61"/>
      <c r="F730" s="61"/>
      <c r="G730" s="61"/>
      <c r="H730" s="61"/>
      <c r="I730" s="62"/>
      <c r="J730" s="62"/>
    </row>
    <row r="731" spans="1:10" ht="15" customHeight="1" x14ac:dyDescent="0.25">
      <c r="A731" s="62"/>
      <c r="B731" s="62"/>
      <c r="C731" s="61"/>
      <c r="D731" s="61"/>
      <c r="E731" s="61"/>
      <c r="F731" s="61"/>
      <c r="G731" s="61"/>
      <c r="H731" s="61"/>
      <c r="I731" s="62"/>
      <c r="J731" s="62"/>
    </row>
    <row r="732" spans="1:10" ht="15" customHeight="1" x14ac:dyDescent="0.25">
      <c r="A732" s="62"/>
      <c r="B732" s="62"/>
      <c r="C732" s="61"/>
      <c r="D732" s="61"/>
      <c r="E732" s="61"/>
      <c r="F732" s="61"/>
      <c r="G732" s="61"/>
      <c r="H732" s="61"/>
      <c r="I732" s="62"/>
      <c r="J732" s="62"/>
    </row>
    <row r="733" spans="1:10" ht="15" customHeight="1" x14ac:dyDescent="0.25">
      <c r="A733" s="62"/>
      <c r="B733" s="62"/>
      <c r="C733" s="61"/>
      <c r="D733" s="61"/>
      <c r="E733" s="61"/>
      <c r="F733" s="61"/>
      <c r="G733" s="61"/>
      <c r="H733" s="61"/>
      <c r="I733" s="62"/>
      <c r="J733" s="62"/>
    </row>
    <row r="734" spans="1:10" ht="15" customHeight="1" x14ac:dyDescent="0.25">
      <c r="A734" s="62"/>
      <c r="B734" s="62"/>
      <c r="C734" s="61"/>
      <c r="D734" s="61"/>
      <c r="E734" s="61"/>
      <c r="F734" s="61"/>
      <c r="G734" s="61"/>
      <c r="H734" s="61"/>
      <c r="I734" s="62"/>
      <c r="J734" s="62"/>
    </row>
    <row r="735" spans="1:10" ht="15" customHeight="1" x14ac:dyDescent="0.25">
      <c r="A735" s="62"/>
      <c r="B735" s="62"/>
      <c r="C735" s="61"/>
      <c r="D735" s="61"/>
      <c r="E735" s="61"/>
      <c r="F735" s="61"/>
      <c r="G735" s="61"/>
      <c r="H735" s="61"/>
      <c r="I735" s="62"/>
      <c r="J735" s="62"/>
    </row>
    <row r="736" spans="1:10" ht="15" customHeight="1" x14ac:dyDescent="0.25">
      <c r="A736" s="62"/>
      <c r="B736" s="62"/>
      <c r="C736" s="61"/>
      <c r="D736" s="61"/>
      <c r="E736" s="61"/>
      <c r="F736" s="61"/>
      <c r="G736" s="61"/>
      <c r="H736" s="61"/>
      <c r="I736" s="62"/>
      <c r="J736" s="62"/>
    </row>
    <row r="737" spans="1:10" ht="15" customHeight="1" x14ac:dyDescent="0.25">
      <c r="A737" s="62"/>
      <c r="B737" s="62"/>
      <c r="C737" s="61"/>
      <c r="D737" s="61"/>
      <c r="E737" s="61"/>
      <c r="F737" s="61"/>
      <c r="G737" s="61"/>
      <c r="H737" s="61"/>
      <c r="I737" s="62"/>
      <c r="J737" s="62"/>
    </row>
    <row r="738" spans="1:10" ht="15" customHeight="1" x14ac:dyDescent="0.25">
      <c r="A738" s="62"/>
      <c r="B738" s="62"/>
      <c r="C738" s="61"/>
      <c r="D738" s="61"/>
      <c r="E738" s="61"/>
      <c r="F738" s="61"/>
      <c r="G738" s="61"/>
      <c r="H738" s="61"/>
      <c r="I738" s="62"/>
      <c r="J738" s="62"/>
    </row>
    <row r="739" spans="1:10" ht="15" customHeight="1" x14ac:dyDescent="0.25">
      <c r="A739" s="62"/>
      <c r="B739" s="62"/>
      <c r="C739" s="61"/>
      <c r="D739" s="61"/>
      <c r="E739" s="61"/>
      <c r="F739" s="61"/>
      <c r="G739" s="61"/>
      <c r="H739" s="61"/>
      <c r="I739" s="62"/>
      <c r="J739" s="62"/>
    </row>
    <row r="740" spans="1:10" ht="15" customHeight="1" x14ac:dyDescent="0.25">
      <c r="A740" s="62"/>
      <c r="B740" s="62"/>
      <c r="C740" s="61"/>
      <c r="D740" s="61"/>
      <c r="E740" s="61"/>
      <c r="F740" s="61"/>
      <c r="G740" s="61"/>
      <c r="H740" s="61"/>
      <c r="I740" s="62"/>
      <c r="J740" s="62"/>
    </row>
    <row r="741" spans="1:10" ht="15" customHeight="1" x14ac:dyDescent="0.25">
      <c r="A741" s="62"/>
      <c r="B741" s="62"/>
      <c r="C741" s="61"/>
      <c r="D741" s="61"/>
      <c r="E741" s="61"/>
      <c r="F741" s="61"/>
      <c r="G741" s="61"/>
      <c r="H741" s="61"/>
      <c r="I741" s="62"/>
      <c r="J741" s="62"/>
    </row>
    <row r="742" spans="1:10" ht="15" customHeight="1" x14ac:dyDescent="0.25">
      <c r="A742" s="62"/>
      <c r="B742" s="62"/>
      <c r="C742" s="61"/>
      <c r="D742" s="61"/>
      <c r="E742" s="61"/>
      <c r="F742" s="61"/>
      <c r="G742" s="61"/>
      <c r="H742" s="61"/>
      <c r="I742" s="62"/>
      <c r="J742" s="62"/>
    </row>
    <row r="743" spans="1:10" ht="15" customHeight="1" x14ac:dyDescent="0.25">
      <c r="A743" s="62"/>
      <c r="B743" s="62"/>
      <c r="C743" s="61"/>
      <c r="D743" s="61"/>
      <c r="E743" s="61"/>
      <c r="F743" s="61"/>
      <c r="G743" s="61"/>
      <c r="H743" s="61"/>
      <c r="I743" s="62"/>
      <c r="J743" s="62"/>
    </row>
    <row r="744" spans="1:10" ht="15" customHeight="1" x14ac:dyDescent="0.25">
      <c r="A744" s="62"/>
      <c r="B744" s="62"/>
      <c r="C744" s="61"/>
      <c r="D744" s="61"/>
      <c r="E744" s="61"/>
      <c r="F744" s="61"/>
      <c r="G744" s="61"/>
      <c r="H744" s="61"/>
      <c r="I744" s="62"/>
      <c r="J744" s="62"/>
    </row>
    <row r="745" spans="1:10" ht="15" customHeight="1" x14ac:dyDescent="0.25">
      <c r="A745" s="62"/>
      <c r="B745" s="62"/>
      <c r="C745" s="61"/>
      <c r="D745" s="61"/>
      <c r="E745" s="61"/>
      <c r="F745" s="61"/>
      <c r="G745" s="61"/>
      <c r="H745" s="61"/>
      <c r="I745" s="62"/>
      <c r="J745" s="62"/>
    </row>
    <row r="746" spans="1:10" ht="15" customHeight="1" x14ac:dyDescent="0.25">
      <c r="A746" s="62"/>
      <c r="B746" s="62"/>
      <c r="C746" s="61"/>
      <c r="D746" s="61"/>
      <c r="E746" s="61"/>
      <c r="F746" s="61"/>
      <c r="G746" s="61"/>
      <c r="H746" s="61"/>
      <c r="I746" s="62"/>
      <c r="J746" s="62"/>
    </row>
    <row r="747" spans="1:10" ht="15" customHeight="1" x14ac:dyDescent="0.25">
      <c r="A747" s="62"/>
      <c r="B747" s="62"/>
      <c r="C747" s="61"/>
      <c r="D747" s="61"/>
      <c r="E747" s="61"/>
      <c r="F747" s="61"/>
      <c r="G747" s="61"/>
      <c r="H747" s="61"/>
      <c r="I747" s="62"/>
      <c r="J747" s="62"/>
    </row>
    <row r="748" spans="1:10" ht="15" customHeight="1" x14ac:dyDescent="0.25">
      <c r="A748" s="62"/>
      <c r="B748" s="62"/>
      <c r="C748" s="61"/>
      <c r="D748" s="61"/>
      <c r="E748" s="61"/>
      <c r="F748" s="61"/>
      <c r="G748" s="61"/>
      <c r="H748" s="61"/>
      <c r="I748" s="62"/>
      <c r="J748" s="62"/>
    </row>
    <row r="749" spans="1:10" ht="15" customHeight="1" x14ac:dyDescent="0.25">
      <c r="A749" s="62"/>
      <c r="B749" s="62"/>
      <c r="C749" s="61"/>
      <c r="D749" s="61"/>
      <c r="E749" s="61"/>
      <c r="F749" s="61"/>
      <c r="G749" s="61"/>
      <c r="H749" s="61"/>
      <c r="I749" s="62"/>
      <c r="J749" s="62"/>
    </row>
    <row r="750" spans="1:10" ht="15" customHeight="1" x14ac:dyDescent="0.25">
      <c r="A750" s="62"/>
      <c r="B750" s="62"/>
      <c r="C750" s="61"/>
      <c r="D750" s="61"/>
      <c r="E750" s="61"/>
      <c r="F750" s="61"/>
      <c r="G750" s="61"/>
      <c r="H750" s="61"/>
      <c r="I750" s="62"/>
      <c r="J750" s="62"/>
    </row>
    <row r="751" spans="1:10" ht="15" customHeight="1" x14ac:dyDescent="0.25">
      <c r="A751" s="62"/>
      <c r="B751" s="62"/>
      <c r="C751" s="61"/>
      <c r="D751" s="61"/>
      <c r="E751" s="61"/>
      <c r="F751" s="61"/>
      <c r="G751" s="61"/>
      <c r="H751" s="61"/>
      <c r="I751" s="62"/>
      <c r="J751" s="62"/>
    </row>
    <row r="752" spans="1:10" ht="15" customHeight="1" x14ac:dyDescent="0.25">
      <c r="A752" s="62"/>
      <c r="B752" s="62"/>
      <c r="C752" s="61"/>
      <c r="D752" s="61"/>
      <c r="E752" s="61"/>
      <c r="F752" s="61"/>
      <c r="G752" s="61"/>
      <c r="H752" s="61"/>
      <c r="I752" s="62"/>
      <c r="J752" s="62"/>
    </row>
    <row r="753" spans="1:10" ht="15" customHeight="1" x14ac:dyDescent="0.25">
      <c r="A753" s="62"/>
      <c r="B753" s="62"/>
      <c r="C753" s="61"/>
      <c r="D753" s="61"/>
      <c r="E753" s="61"/>
      <c r="F753" s="61"/>
      <c r="G753" s="61"/>
      <c r="H753" s="61"/>
      <c r="I753" s="62"/>
      <c r="J753" s="62"/>
    </row>
    <row r="754" spans="1:10" ht="15" customHeight="1" x14ac:dyDescent="0.25">
      <c r="A754" s="62"/>
      <c r="B754" s="62"/>
      <c r="C754" s="61"/>
      <c r="D754" s="61"/>
      <c r="E754" s="61"/>
      <c r="F754" s="61"/>
      <c r="G754" s="61"/>
      <c r="H754" s="61"/>
      <c r="I754" s="62"/>
      <c r="J754" s="62"/>
    </row>
    <row r="755" spans="1:10" ht="15" customHeight="1" x14ac:dyDescent="0.25">
      <c r="A755" s="62"/>
      <c r="B755" s="62"/>
      <c r="C755" s="61"/>
      <c r="D755" s="61"/>
      <c r="E755" s="61"/>
      <c r="F755" s="61"/>
      <c r="G755" s="61"/>
      <c r="H755" s="61"/>
      <c r="I755" s="62"/>
      <c r="J755" s="62"/>
    </row>
    <row r="756" spans="1:10" ht="15" customHeight="1" x14ac:dyDescent="0.25">
      <c r="A756" s="62"/>
      <c r="B756" s="62"/>
      <c r="C756" s="61"/>
      <c r="D756" s="61"/>
      <c r="E756" s="61"/>
      <c r="F756" s="61"/>
      <c r="G756" s="61"/>
      <c r="H756" s="61"/>
      <c r="I756" s="62"/>
      <c r="J756" s="62"/>
    </row>
    <row r="757" spans="1:10" ht="15" customHeight="1" x14ac:dyDescent="0.25">
      <c r="A757" s="62"/>
      <c r="B757" s="62"/>
      <c r="C757" s="61"/>
      <c r="D757" s="61"/>
      <c r="E757" s="61"/>
      <c r="F757" s="61"/>
      <c r="G757" s="61"/>
      <c r="H757" s="61"/>
      <c r="I757" s="62"/>
      <c r="J757" s="62"/>
    </row>
    <row r="758" spans="1:10" ht="15" customHeight="1" x14ac:dyDescent="0.25">
      <c r="A758" s="62"/>
      <c r="B758" s="62"/>
      <c r="C758" s="61"/>
      <c r="D758" s="61"/>
      <c r="E758" s="61"/>
      <c r="F758" s="61"/>
      <c r="G758" s="61"/>
      <c r="H758" s="61"/>
      <c r="I758" s="62"/>
      <c r="J758" s="62"/>
    </row>
    <row r="759" spans="1:10" ht="15" customHeight="1" x14ac:dyDescent="0.25">
      <c r="A759" s="62"/>
      <c r="B759" s="62"/>
      <c r="C759" s="61"/>
      <c r="D759" s="61"/>
      <c r="E759" s="61"/>
      <c r="F759" s="61"/>
      <c r="G759" s="61"/>
      <c r="H759" s="61"/>
      <c r="I759" s="62"/>
      <c r="J759" s="62"/>
    </row>
    <row r="760" spans="1:10" ht="15" customHeight="1" x14ac:dyDescent="0.25">
      <c r="A760" s="62"/>
      <c r="B760" s="62"/>
      <c r="C760" s="61"/>
      <c r="D760" s="61"/>
      <c r="E760" s="61"/>
      <c r="F760" s="61"/>
      <c r="G760" s="61"/>
      <c r="H760" s="61"/>
      <c r="I760" s="62"/>
      <c r="J760" s="62"/>
    </row>
    <row r="761" spans="1:10" ht="15" customHeight="1" x14ac:dyDescent="0.25">
      <c r="A761" s="62"/>
      <c r="B761" s="62"/>
      <c r="C761" s="61"/>
      <c r="D761" s="61"/>
      <c r="E761" s="61"/>
      <c r="F761" s="61"/>
      <c r="G761" s="61"/>
      <c r="H761" s="61"/>
      <c r="I761" s="62"/>
      <c r="J761" s="62"/>
    </row>
    <row r="762" spans="1:10" ht="15" customHeight="1" x14ac:dyDescent="0.25">
      <c r="A762" s="62"/>
      <c r="B762" s="62"/>
      <c r="C762" s="61"/>
      <c r="D762" s="61"/>
      <c r="E762" s="61"/>
      <c r="F762" s="61"/>
      <c r="G762" s="61"/>
      <c r="H762" s="61"/>
      <c r="I762" s="62"/>
      <c r="J762" s="62"/>
    </row>
    <row r="763" spans="1:10" ht="15" customHeight="1" x14ac:dyDescent="0.25">
      <c r="A763" s="62"/>
      <c r="B763" s="62"/>
      <c r="C763" s="61"/>
      <c r="D763" s="61"/>
      <c r="E763" s="61"/>
      <c r="F763" s="61"/>
      <c r="G763" s="61"/>
      <c r="H763" s="61"/>
      <c r="I763" s="62"/>
      <c r="J763" s="62"/>
    </row>
    <row r="764" spans="1:10" ht="15" customHeight="1" x14ac:dyDescent="0.25">
      <c r="A764" s="62"/>
      <c r="B764" s="62"/>
      <c r="C764" s="61"/>
      <c r="D764" s="61"/>
      <c r="E764" s="61"/>
      <c r="F764" s="61"/>
      <c r="G764" s="61"/>
      <c r="H764" s="61"/>
      <c r="I764" s="62"/>
      <c r="J764" s="62"/>
    </row>
    <row r="765" spans="1:10" ht="15" customHeight="1" x14ac:dyDescent="0.25">
      <c r="A765" s="62"/>
      <c r="B765" s="62"/>
      <c r="C765" s="61"/>
      <c r="D765" s="61"/>
      <c r="E765" s="61"/>
      <c r="F765" s="61"/>
      <c r="G765" s="61"/>
      <c r="H765" s="61"/>
      <c r="I765" s="62"/>
      <c r="J765" s="62"/>
    </row>
    <row r="766" spans="1:10" ht="15" customHeight="1" x14ac:dyDescent="0.25">
      <c r="A766" s="62"/>
      <c r="B766" s="62"/>
      <c r="C766" s="61"/>
      <c r="D766" s="61"/>
      <c r="E766" s="61"/>
      <c r="F766" s="61"/>
      <c r="G766" s="61"/>
      <c r="H766" s="61"/>
      <c r="I766" s="62"/>
      <c r="J766" s="62"/>
    </row>
    <row r="767" spans="1:10" ht="15" customHeight="1" x14ac:dyDescent="0.25">
      <c r="A767" s="62"/>
      <c r="B767" s="62"/>
      <c r="C767" s="61"/>
      <c r="D767" s="61"/>
      <c r="E767" s="61"/>
      <c r="F767" s="61"/>
      <c r="G767" s="61"/>
      <c r="H767" s="61"/>
      <c r="I767" s="62"/>
      <c r="J767" s="62"/>
    </row>
    <row r="768" spans="1:10" ht="15" customHeight="1" x14ac:dyDescent="0.25">
      <c r="A768" s="62"/>
      <c r="B768" s="62"/>
      <c r="C768" s="61"/>
      <c r="D768" s="61"/>
      <c r="E768" s="61"/>
      <c r="F768" s="61"/>
      <c r="G768" s="61"/>
      <c r="H768" s="61"/>
      <c r="I768" s="62"/>
      <c r="J768" s="62"/>
    </row>
    <row r="769" spans="1:10" ht="15" customHeight="1" x14ac:dyDescent="0.25">
      <c r="A769" s="62"/>
      <c r="B769" s="62"/>
      <c r="C769" s="61"/>
      <c r="D769" s="61"/>
      <c r="E769" s="61"/>
      <c r="F769" s="61"/>
      <c r="G769" s="61"/>
      <c r="H769" s="61"/>
      <c r="I769" s="62"/>
      <c r="J769" s="62"/>
    </row>
    <row r="770" spans="1:10" ht="15" customHeight="1" x14ac:dyDescent="0.25">
      <c r="A770" s="62"/>
      <c r="B770" s="62"/>
      <c r="C770" s="61"/>
      <c r="D770" s="61"/>
      <c r="E770" s="61"/>
      <c r="F770" s="61"/>
      <c r="G770" s="61"/>
      <c r="H770" s="61"/>
      <c r="I770" s="62"/>
      <c r="J770" s="62"/>
    </row>
    <row r="771" spans="1:10" ht="15" customHeight="1" x14ac:dyDescent="0.25">
      <c r="A771" s="62"/>
      <c r="B771" s="62"/>
      <c r="C771" s="61"/>
      <c r="D771" s="61"/>
      <c r="E771" s="61"/>
      <c r="F771" s="61"/>
      <c r="G771" s="61"/>
      <c r="H771" s="61"/>
      <c r="I771" s="62"/>
      <c r="J771" s="62"/>
    </row>
    <row r="772" spans="1:10" ht="15" customHeight="1" x14ac:dyDescent="0.25">
      <c r="A772" s="62"/>
      <c r="B772" s="62"/>
      <c r="C772" s="61"/>
      <c r="D772" s="61"/>
      <c r="E772" s="61"/>
      <c r="F772" s="61"/>
      <c r="G772" s="61"/>
      <c r="H772" s="61"/>
      <c r="I772" s="62"/>
      <c r="J772" s="62"/>
    </row>
    <row r="773" spans="1:10" ht="15" customHeight="1" x14ac:dyDescent="0.25">
      <c r="A773" s="62"/>
      <c r="B773" s="62"/>
      <c r="C773" s="61"/>
      <c r="D773" s="61"/>
      <c r="E773" s="61"/>
      <c r="F773" s="61"/>
      <c r="G773" s="61"/>
      <c r="H773" s="61"/>
      <c r="I773" s="62"/>
      <c r="J773" s="62"/>
    </row>
    <row r="774" spans="1:10" ht="15" customHeight="1" x14ac:dyDescent="0.25">
      <c r="A774" s="62"/>
      <c r="B774" s="62"/>
      <c r="C774" s="61"/>
      <c r="D774" s="61"/>
      <c r="E774" s="61"/>
      <c r="F774" s="61"/>
      <c r="G774" s="61"/>
      <c r="H774" s="61"/>
      <c r="I774" s="62"/>
      <c r="J774" s="62"/>
    </row>
    <row r="775" spans="1:10" ht="15" customHeight="1" x14ac:dyDescent="0.25">
      <c r="A775" s="62"/>
      <c r="B775" s="62"/>
      <c r="C775" s="61"/>
      <c r="D775" s="61"/>
      <c r="E775" s="61"/>
      <c r="F775" s="61"/>
      <c r="G775" s="61"/>
      <c r="H775" s="61"/>
      <c r="I775" s="62"/>
      <c r="J775" s="62"/>
    </row>
    <row r="776" spans="1:10" ht="15" customHeight="1" x14ac:dyDescent="0.25">
      <c r="A776" s="62"/>
      <c r="B776" s="62"/>
      <c r="C776" s="61"/>
      <c r="D776" s="61"/>
      <c r="E776" s="61"/>
      <c r="F776" s="61"/>
      <c r="G776" s="61"/>
      <c r="H776" s="61"/>
      <c r="I776" s="62"/>
      <c r="J776" s="62"/>
    </row>
    <row r="777" spans="1:10" ht="15" customHeight="1" x14ac:dyDescent="0.25">
      <c r="A777" s="62"/>
      <c r="B777" s="62"/>
      <c r="C777" s="61"/>
      <c r="D777" s="61"/>
      <c r="E777" s="61"/>
      <c r="F777" s="61"/>
      <c r="G777" s="61"/>
      <c r="H777" s="61"/>
      <c r="I777" s="62"/>
      <c r="J777" s="62"/>
    </row>
    <row r="778" spans="1:10" ht="15" customHeight="1" x14ac:dyDescent="0.25">
      <c r="A778" s="62"/>
      <c r="B778" s="62"/>
      <c r="C778" s="61"/>
      <c r="D778" s="61"/>
      <c r="E778" s="61"/>
      <c r="F778" s="61"/>
      <c r="G778" s="61"/>
      <c r="H778" s="61"/>
      <c r="I778" s="62"/>
      <c r="J778" s="62"/>
    </row>
    <row r="779" spans="1:10" ht="15" customHeight="1" x14ac:dyDescent="0.25">
      <c r="A779" s="62"/>
      <c r="B779" s="62"/>
      <c r="C779" s="61"/>
      <c r="D779" s="61"/>
      <c r="E779" s="61"/>
      <c r="F779" s="61"/>
      <c r="G779" s="61"/>
      <c r="H779" s="61"/>
      <c r="I779" s="62"/>
      <c r="J779" s="62"/>
    </row>
    <row r="780" spans="1:10" ht="15" customHeight="1" x14ac:dyDescent="0.25">
      <c r="A780" s="62"/>
      <c r="B780" s="62"/>
      <c r="C780" s="61"/>
      <c r="D780" s="61"/>
      <c r="E780" s="61"/>
      <c r="F780" s="61"/>
      <c r="G780" s="61"/>
      <c r="H780" s="61"/>
      <c r="I780" s="62"/>
      <c r="J780" s="62"/>
    </row>
    <row r="781" spans="1:10" ht="15" customHeight="1" x14ac:dyDescent="0.25">
      <c r="A781" s="62"/>
      <c r="B781" s="62"/>
      <c r="C781" s="61"/>
      <c r="D781" s="61"/>
      <c r="E781" s="61"/>
      <c r="F781" s="61"/>
      <c r="G781" s="61"/>
      <c r="H781" s="61"/>
      <c r="I781" s="62"/>
      <c r="J781" s="62"/>
    </row>
    <row r="782" spans="1:10" ht="15" customHeight="1" x14ac:dyDescent="0.25">
      <c r="A782" s="62"/>
      <c r="B782" s="62"/>
      <c r="C782" s="61"/>
      <c r="D782" s="61"/>
      <c r="E782" s="61"/>
      <c r="F782" s="61"/>
      <c r="G782" s="61"/>
      <c r="H782" s="61"/>
      <c r="I782" s="62"/>
      <c r="J782" s="62"/>
    </row>
    <row r="783" spans="1:10" ht="15" customHeight="1" x14ac:dyDescent="0.25">
      <c r="A783" s="62"/>
      <c r="B783" s="62"/>
      <c r="C783" s="61"/>
      <c r="D783" s="61"/>
      <c r="E783" s="61"/>
      <c r="F783" s="61"/>
      <c r="G783" s="61"/>
      <c r="H783" s="61"/>
      <c r="I783" s="62"/>
      <c r="J783" s="62"/>
    </row>
    <row r="784" spans="1:10" ht="15" customHeight="1" x14ac:dyDescent="0.25">
      <c r="A784" s="62"/>
      <c r="B784" s="62"/>
      <c r="C784" s="61"/>
      <c r="D784" s="61"/>
      <c r="E784" s="61"/>
      <c r="F784" s="61"/>
      <c r="G784" s="61"/>
      <c r="H784" s="61"/>
      <c r="I784" s="62"/>
      <c r="J784" s="62"/>
    </row>
    <row r="785" spans="1:10" ht="15" customHeight="1" x14ac:dyDescent="0.25">
      <c r="A785" s="62"/>
      <c r="B785" s="62"/>
      <c r="C785" s="61"/>
      <c r="D785" s="61"/>
      <c r="E785" s="61"/>
      <c r="F785" s="61"/>
      <c r="G785" s="61"/>
      <c r="H785" s="61"/>
      <c r="I785" s="62"/>
      <c r="J785" s="62"/>
    </row>
    <row r="786" spans="1:10" ht="15" customHeight="1" x14ac:dyDescent="0.25">
      <c r="A786" s="62"/>
      <c r="B786" s="62"/>
      <c r="C786" s="61"/>
      <c r="D786" s="61"/>
      <c r="E786" s="61"/>
      <c r="F786" s="61"/>
      <c r="G786" s="61"/>
      <c r="H786" s="61"/>
      <c r="I786" s="62"/>
      <c r="J786" s="62"/>
    </row>
    <row r="787" spans="1:10" ht="15" customHeight="1" x14ac:dyDescent="0.25">
      <c r="A787" s="62"/>
      <c r="B787" s="62"/>
      <c r="C787" s="61"/>
      <c r="D787" s="61"/>
      <c r="E787" s="61"/>
      <c r="F787" s="61"/>
      <c r="G787" s="61"/>
      <c r="H787" s="61"/>
      <c r="I787" s="62"/>
      <c r="J787" s="62"/>
    </row>
    <row r="788" spans="1:10" ht="15" customHeight="1" x14ac:dyDescent="0.25">
      <c r="A788" s="62"/>
      <c r="B788" s="62"/>
      <c r="C788" s="61"/>
      <c r="D788" s="61"/>
      <c r="E788" s="61"/>
      <c r="F788" s="61"/>
      <c r="G788" s="61"/>
      <c r="H788" s="61"/>
      <c r="I788" s="62"/>
      <c r="J788" s="62"/>
    </row>
    <row r="789" spans="1:10" ht="15" customHeight="1" x14ac:dyDescent="0.25">
      <c r="A789" s="62"/>
      <c r="B789" s="62"/>
      <c r="C789" s="61"/>
      <c r="D789" s="61"/>
      <c r="E789" s="61"/>
      <c r="F789" s="61"/>
      <c r="G789" s="61"/>
      <c r="H789" s="61"/>
      <c r="I789" s="62"/>
      <c r="J789" s="62"/>
    </row>
    <row r="790" spans="1:10" ht="15" customHeight="1" x14ac:dyDescent="0.25">
      <c r="A790" s="62"/>
      <c r="B790" s="62"/>
      <c r="C790" s="61"/>
      <c r="D790" s="61"/>
      <c r="E790" s="61"/>
      <c r="F790" s="61"/>
      <c r="G790" s="61"/>
      <c r="H790" s="61"/>
      <c r="I790" s="62"/>
      <c r="J790" s="62"/>
    </row>
    <row r="791" spans="1:10" ht="15" customHeight="1" x14ac:dyDescent="0.25">
      <c r="A791" s="62"/>
      <c r="B791" s="62"/>
      <c r="C791" s="61"/>
      <c r="D791" s="61"/>
      <c r="E791" s="61"/>
      <c r="F791" s="61"/>
      <c r="G791" s="61"/>
      <c r="H791" s="61"/>
      <c r="I791" s="62"/>
      <c r="J791" s="62"/>
    </row>
    <row r="792" spans="1:10" ht="15" customHeight="1" x14ac:dyDescent="0.25">
      <c r="A792" s="62"/>
      <c r="B792" s="62"/>
      <c r="C792" s="61"/>
      <c r="D792" s="61"/>
      <c r="E792" s="61"/>
      <c r="F792" s="61"/>
      <c r="G792" s="61"/>
      <c r="H792" s="61"/>
      <c r="I792" s="62"/>
      <c r="J792" s="62"/>
    </row>
    <row r="793" spans="1:10" ht="15" customHeight="1" x14ac:dyDescent="0.25">
      <c r="A793" s="62"/>
      <c r="B793" s="62"/>
      <c r="C793" s="61"/>
      <c r="D793" s="61"/>
      <c r="E793" s="61"/>
      <c r="F793" s="61"/>
      <c r="G793" s="61"/>
      <c r="H793" s="61"/>
      <c r="I793" s="62"/>
      <c r="J793" s="62"/>
    </row>
    <row r="794" spans="1:10" ht="15" customHeight="1" x14ac:dyDescent="0.25">
      <c r="A794" s="62"/>
      <c r="B794" s="62"/>
      <c r="C794" s="61"/>
      <c r="D794" s="61"/>
      <c r="E794" s="61"/>
      <c r="F794" s="61"/>
      <c r="G794" s="61"/>
      <c r="H794" s="61"/>
      <c r="I794" s="62"/>
      <c r="J794" s="62"/>
    </row>
    <row r="795" spans="1:10" ht="15" customHeight="1" x14ac:dyDescent="0.25">
      <c r="A795" s="62"/>
      <c r="B795" s="62"/>
      <c r="C795" s="61"/>
      <c r="D795" s="61"/>
      <c r="E795" s="61"/>
      <c r="F795" s="61"/>
      <c r="G795" s="61"/>
      <c r="H795" s="61"/>
      <c r="I795" s="62"/>
      <c r="J795" s="62"/>
    </row>
    <row r="796" spans="1:10" ht="15" customHeight="1" x14ac:dyDescent="0.25">
      <c r="A796" s="62"/>
      <c r="B796" s="62"/>
      <c r="C796" s="61"/>
      <c r="D796" s="61"/>
      <c r="E796" s="61"/>
      <c r="F796" s="61"/>
      <c r="G796" s="61"/>
      <c r="H796" s="61"/>
      <c r="I796" s="62"/>
      <c r="J796" s="62"/>
    </row>
    <row r="797" spans="1:10" ht="15" customHeight="1" x14ac:dyDescent="0.25">
      <c r="A797" s="62"/>
      <c r="B797" s="62"/>
      <c r="C797" s="61"/>
      <c r="D797" s="61"/>
      <c r="E797" s="61"/>
      <c r="F797" s="61"/>
      <c r="G797" s="61"/>
      <c r="H797" s="61"/>
      <c r="I797" s="62"/>
      <c r="J797" s="62"/>
    </row>
    <row r="798" spans="1:10" ht="15" customHeight="1" x14ac:dyDescent="0.25">
      <c r="A798" s="62"/>
      <c r="B798" s="62"/>
      <c r="C798" s="61"/>
      <c r="D798" s="61"/>
      <c r="E798" s="61"/>
      <c r="F798" s="61"/>
      <c r="G798" s="61"/>
      <c r="H798" s="61"/>
      <c r="I798" s="62"/>
      <c r="J798" s="62"/>
    </row>
    <row r="799" spans="1:10" ht="15" customHeight="1" x14ac:dyDescent="0.25">
      <c r="A799" s="62"/>
      <c r="B799" s="62"/>
      <c r="C799" s="61"/>
      <c r="D799" s="61"/>
      <c r="E799" s="61"/>
      <c r="F799" s="61"/>
      <c r="G799" s="61"/>
      <c r="H799" s="61"/>
      <c r="I799" s="62"/>
      <c r="J799" s="62"/>
    </row>
    <row r="800" spans="1:10" ht="15" customHeight="1" x14ac:dyDescent="0.25">
      <c r="A800" s="62"/>
      <c r="B800" s="62"/>
      <c r="C800" s="61"/>
      <c r="D800" s="61"/>
      <c r="E800" s="61"/>
      <c r="F800" s="61"/>
      <c r="G800" s="61"/>
      <c r="H800" s="61"/>
      <c r="I800" s="62"/>
      <c r="J800" s="62"/>
    </row>
    <row r="801" spans="1:10" ht="15" customHeight="1" x14ac:dyDescent="0.25">
      <c r="A801" s="62"/>
      <c r="B801" s="62"/>
      <c r="C801" s="61"/>
      <c r="D801" s="61"/>
      <c r="E801" s="61"/>
      <c r="F801" s="61"/>
      <c r="G801" s="61"/>
      <c r="H801" s="61"/>
      <c r="I801" s="62"/>
      <c r="J801" s="62"/>
    </row>
    <row r="802" spans="1:10" ht="15" customHeight="1" x14ac:dyDescent="0.25">
      <c r="A802" s="62"/>
      <c r="B802" s="62"/>
      <c r="C802" s="61"/>
      <c r="D802" s="61"/>
      <c r="E802" s="61"/>
      <c r="F802" s="61"/>
      <c r="G802" s="61"/>
      <c r="H802" s="61"/>
      <c r="I802" s="62"/>
      <c r="J802" s="62"/>
    </row>
    <row r="803" spans="1:10" ht="15" customHeight="1" x14ac:dyDescent="0.25">
      <c r="A803" s="62"/>
      <c r="B803" s="62"/>
      <c r="C803" s="61"/>
      <c r="D803" s="61"/>
      <c r="E803" s="61"/>
      <c r="F803" s="61"/>
      <c r="G803" s="61"/>
      <c r="H803" s="61"/>
      <c r="I803" s="62"/>
      <c r="J803" s="62"/>
    </row>
    <row r="804" spans="1:10" ht="15" customHeight="1" x14ac:dyDescent="0.25">
      <c r="A804" s="62"/>
      <c r="B804" s="62"/>
      <c r="C804" s="61"/>
      <c r="D804" s="61"/>
      <c r="E804" s="61"/>
      <c r="F804" s="61"/>
      <c r="G804" s="61"/>
      <c r="H804" s="61"/>
      <c r="I804" s="62"/>
      <c r="J804" s="62"/>
    </row>
    <row r="805" spans="1:10" ht="15" customHeight="1" x14ac:dyDescent="0.25">
      <c r="A805" s="62"/>
      <c r="B805" s="62"/>
      <c r="C805" s="61"/>
      <c r="D805" s="61"/>
      <c r="E805" s="61"/>
      <c r="F805" s="61"/>
      <c r="G805" s="61"/>
      <c r="H805" s="61"/>
      <c r="I805" s="62"/>
      <c r="J805" s="62"/>
    </row>
    <row r="806" spans="1:10" ht="15" customHeight="1" x14ac:dyDescent="0.25">
      <c r="A806" s="62"/>
      <c r="B806" s="62"/>
      <c r="C806" s="61"/>
      <c r="D806" s="61"/>
      <c r="E806" s="61"/>
      <c r="F806" s="61"/>
      <c r="G806" s="61"/>
      <c r="H806" s="61"/>
      <c r="I806" s="62"/>
      <c r="J806" s="62"/>
    </row>
    <row r="807" spans="1:10" ht="15" customHeight="1" x14ac:dyDescent="0.25">
      <c r="A807" s="62"/>
      <c r="B807" s="62"/>
      <c r="C807" s="61"/>
      <c r="D807" s="61"/>
      <c r="E807" s="61"/>
      <c r="F807" s="61"/>
      <c r="G807" s="61"/>
      <c r="H807" s="61"/>
      <c r="I807" s="62"/>
      <c r="J807" s="62"/>
    </row>
    <row r="808" spans="1:10" ht="15" customHeight="1" x14ac:dyDescent="0.25">
      <c r="A808" s="62"/>
      <c r="B808" s="62"/>
      <c r="C808" s="61"/>
      <c r="D808" s="61"/>
      <c r="E808" s="61"/>
      <c r="F808" s="61"/>
      <c r="G808" s="61"/>
      <c r="H808" s="61"/>
      <c r="I808" s="62"/>
      <c r="J808" s="62"/>
    </row>
    <row r="809" spans="1:10" ht="15" customHeight="1" x14ac:dyDescent="0.25">
      <c r="A809" s="62"/>
      <c r="B809" s="62"/>
      <c r="C809" s="61"/>
      <c r="D809" s="61"/>
      <c r="E809" s="61"/>
      <c r="F809" s="61"/>
      <c r="G809" s="61"/>
      <c r="H809" s="61"/>
      <c r="I809" s="62"/>
      <c r="J809" s="62"/>
    </row>
    <row r="810" spans="1:10" ht="15" customHeight="1" x14ac:dyDescent="0.25">
      <c r="A810" s="62"/>
      <c r="B810" s="62"/>
      <c r="C810" s="61"/>
      <c r="D810" s="61"/>
      <c r="E810" s="61"/>
      <c r="F810" s="61"/>
      <c r="G810" s="61"/>
      <c r="H810" s="61"/>
      <c r="I810" s="62"/>
      <c r="J810" s="62"/>
    </row>
    <row r="811" spans="1:10" ht="15" customHeight="1" x14ac:dyDescent="0.25">
      <c r="A811" s="62"/>
      <c r="B811" s="62"/>
      <c r="C811" s="61"/>
      <c r="D811" s="61"/>
      <c r="E811" s="61"/>
      <c r="F811" s="61"/>
      <c r="G811" s="61"/>
      <c r="H811" s="61"/>
      <c r="I811" s="62"/>
      <c r="J811" s="62"/>
    </row>
    <row r="812" spans="1:10" ht="15" customHeight="1" x14ac:dyDescent="0.25">
      <c r="A812" s="62"/>
      <c r="B812" s="62"/>
      <c r="C812" s="61"/>
      <c r="D812" s="61"/>
      <c r="E812" s="61"/>
      <c r="F812" s="61"/>
      <c r="G812" s="61"/>
      <c r="H812" s="61"/>
      <c r="I812" s="62"/>
      <c r="J812" s="62"/>
    </row>
    <row r="813" spans="1:10" ht="15" customHeight="1" x14ac:dyDescent="0.25">
      <c r="A813" s="62"/>
      <c r="B813" s="62"/>
      <c r="C813" s="61"/>
      <c r="D813" s="61"/>
      <c r="E813" s="61"/>
      <c r="F813" s="61"/>
      <c r="G813" s="61"/>
      <c r="H813" s="61"/>
      <c r="I813" s="62"/>
      <c r="J813" s="62"/>
    </row>
    <row r="814" spans="1:10" ht="15" customHeight="1" x14ac:dyDescent="0.25">
      <c r="A814" s="62"/>
      <c r="B814" s="62"/>
      <c r="C814" s="61"/>
      <c r="D814" s="61"/>
      <c r="E814" s="61"/>
      <c r="F814" s="61"/>
      <c r="G814" s="61"/>
      <c r="H814" s="61"/>
      <c r="I814" s="62"/>
      <c r="J814" s="62"/>
    </row>
    <row r="815" spans="1:10" ht="15" customHeight="1" x14ac:dyDescent="0.25">
      <c r="A815" s="62"/>
      <c r="B815" s="62"/>
      <c r="C815" s="61"/>
      <c r="D815" s="61"/>
      <c r="E815" s="61"/>
      <c r="F815" s="61"/>
      <c r="G815" s="61"/>
      <c r="H815" s="61"/>
      <c r="I815" s="62"/>
      <c r="J815" s="62"/>
    </row>
    <row r="816" spans="1:10" ht="15" customHeight="1" x14ac:dyDescent="0.25">
      <c r="A816" s="62"/>
      <c r="B816" s="62"/>
      <c r="C816" s="61"/>
      <c r="D816" s="61"/>
      <c r="E816" s="61"/>
      <c r="F816" s="61"/>
      <c r="G816" s="61"/>
      <c r="H816" s="61"/>
      <c r="I816" s="62"/>
      <c r="J816" s="62"/>
    </row>
    <row r="817" spans="1:10" ht="15" customHeight="1" x14ac:dyDescent="0.25">
      <c r="A817" s="62"/>
      <c r="B817" s="62"/>
      <c r="C817" s="61"/>
      <c r="D817" s="61"/>
      <c r="E817" s="61"/>
      <c r="F817" s="61"/>
      <c r="G817" s="61"/>
      <c r="H817" s="61"/>
      <c r="I817" s="62"/>
      <c r="J817" s="62"/>
    </row>
    <row r="818" spans="1:10" ht="15" customHeight="1" x14ac:dyDescent="0.25">
      <c r="A818" s="62"/>
      <c r="B818" s="62"/>
      <c r="C818" s="61"/>
      <c r="D818" s="61"/>
      <c r="E818" s="61"/>
      <c r="F818" s="61"/>
      <c r="G818" s="61"/>
      <c r="H818" s="61"/>
      <c r="I818" s="62"/>
      <c r="J818" s="62"/>
    </row>
    <row r="819" spans="1:10" ht="15" customHeight="1" x14ac:dyDescent="0.25">
      <c r="A819" s="62"/>
      <c r="B819" s="62"/>
      <c r="C819" s="61"/>
      <c r="D819" s="61"/>
      <c r="E819" s="61"/>
      <c r="F819" s="61"/>
      <c r="G819" s="61"/>
      <c r="H819" s="61"/>
      <c r="I819" s="62"/>
      <c r="J819" s="62"/>
    </row>
    <row r="820" spans="1:10" ht="15" customHeight="1" x14ac:dyDescent="0.25">
      <c r="A820" s="62"/>
      <c r="B820" s="62"/>
      <c r="C820" s="61"/>
      <c r="D820" s="61"/>
      <c r="E820" s="61"/>
      <c r="F820" s="61"/>
      <c r="G820" s="61"/>
      <c r="H820" s="61"/>
      <c r="I820" s="62"/>
      <c r="J820" s="62"/>
    </row>
    <row r="821" spans="1:10" ht="15" customHeight="1" x14ac:dyDescent="0.25">
      <c r="A821" s="62"/>
      <c r="B821" s="62"/>
      <c r="C821" s="61"/>
      <c r="D821" s="61"/>
      <c r="E821" s="61"/>
      <c r="F821" s="61"/>
      <c r="G821" s="61"/>
      <c r="H821" s="61"/>
      <c r="I821" s="62"/>
      <c r="J821" s="62"/>
    </row>
    <row r="822" spans="1:10" ht="15" customHeight="1" x14ac:dyDescent="0.25">
      <c r="A822" s="62"/>
      <c r="B822" s="62"/>
      <c r="C822" s="61"/>
      <c r="D822" s="61"/>
      <c r="E822" s="61"/>
      <c r="F822" s="61"/>
      <c r="G822" s="61"/>
      <c r="H822" s="61"/>
      <c r="I822" s="62"/>
      <c r="J822" s="62"/>
    </row>
    <row r="823" spans="1:10" ht="15" customHeight="1" x14ac:dyDescent="0.25">
      <c r="A823" s="62"/>
      <c r="B823" s="62"/>
      <c r="C823" s="61"/>
      <c r="D823" s="61"/>
      <c r="E823" s="61"/>
      <c r="F823" s="61"/>
      <c r="G823" s="61"/>
      <c r="H823" s="61"/>
      <c r="I823" s="62"/>
      <c r="J823" s="62"/>
    </row>
    <row r="824" spans="1:10" ht="15" customHeight="1" x14ac:dyDescent="0.25">
      <c r="A824" s="62"/>
      <c r="B824" s="62"/>
      <c r="C824" s="61"/>
      <c r="D824" s="61"/>
      <c r="E824" s="61"/>
      <c r="F824" s="61"/>
      <c r="G824" s="61"/>
      <c r="H824" s="61"/>
      <c r="I824" s="62"/>
      <c r="J824" s="62"/>
    </row>
    <row r="825" spans="1:10" ht="15" customHeight="1" x14ac:dyDescent="0.25">
      <c r="A825" s="62"/>
      <c r="B825" s="62"/>
      <c r="C825" s="61"/>
      <c r="D825" s="61"/>
      <c r="E825" s="61"/>
      <c r="F825" s="61"/>
      <c r="G825" s="61"/>
      <c r="H825" s="61"/>
      <c r="I825" s="62"/>
      <c r="J825" s="62"/>
    </row>
    <row r="826" spans="1:10" ht="15" customHeight="1" x14ac:dyDescent="0.25">
      <c r="A826" s="62"/>
      <c r="B826" s="62"/>
      <c r="C826" s="61"/>
      <c r="D826" s="61"/>
      <c r="E826" s="61"/>
      <c r="F826" s="61"/>
      <c r="G826" s="61"/>
      <c r="H826" s="61"/>
      <c r="I826" s="62"/>
      <c r="J826" s="62"/>
    </row>
    <row r="827" spans="1:10" ht="15" customHeight="1" x14ac:dyDescent="0.25">
      <c r="A827" s="62"/>
      <c r="B827" s="62"/>
      <c r="C827" s="61"/>
      <c r="D827" s="61"/>
      <c r="E827" s="61"/>
      <c r="F827" s="61"/>
      <c r="G827" s="61"/>
      <c r="H827" s="61"/>
      <c r="I827" s="62"/>
      <c r="J827" s="62"/>
    </row>
    <row r="828" spans="1:10" ht="15" customHeight="1" x14ac:dyDescent="0.25">
      <c r="A828" s="62"/>
      <c r="B828" s="62"/>
      <c r="C828" s="61"/>
      <c r="D828" s="61"/>
      <c r="E828" s="61"/>
      <c r="F828" s="61"/>
      <c r="G828" s="61"/>
      <c r="H828" s="61"/>
      <c r="I828" s="62"/>
      <c r="J828" s="62"/>
    </row>
    <row r="829" spans="1:10" ht="15" customHeight="1" x14ac:dyDescent="0.25">
      <c r="A829" s="62"/>
      <c r="B829" s="62"/>
      <c r="C829" s="61"/>
      <c r="D829" s="61"/>
      <c r="E829" s="61"/>
      <c r="F829" s="61"/>
      <c r="G829" s="61"/>
      <c r="H829" s="61"/>
      <c r="I829" s="62"/>
      <c r="J829" s="62"/>
    </row>
    <row r="830" spans="1:10" ht="15" customHeight="1" x14ac:dyDescent="0.25">
      <c r="A830" s="62"/>
      <c r="B830" s="62"/>
      <c r="C830" s="61"/>
      <c r="D830" s="61"/>
      <c r="E830" s="61"/>
      <c r="F830" s="61"/>
      <c r="G830" s="61"/>
      <c r="H830" s="61"/>
      <c r="I830" s="62"/>
      <c r="J830" s="62"/>
    </row>
    <row r="831" spans="1:10" ht="15" customHeight="1" x14ac:dyDescent="0.25">
      <c r="A831" s="62"/>
      <c r="B831" s="62"/>
      <c r="C831" s="61"/>
      <c r="D831" s="61"/>
      <c r="E831" s="61"/>
      <c r="F831" s="61"/>
      <c r="G831" s="61"/>
      <c r="H831" s="61"/>
      <c r="I831" s="62"/>
      <c r="J831" s="62"/>
    </row>
    <row r="832" spans="1:10" ht="15" customHeight="1" x14ac:dyDescent="0.25">
      <c r="A832" s="62"/>
      <c r="B832" s="62"/>
      <c r="C832" s="61"/>
      <c r="D832" s="61"/>
      <c r="E832" s="61"/>
      <c r="F832" s="61"/>
      <c r="G832" s="61"/>
      <c r="H832" s="61"/>
      <c r="I832" s="62"/>
      <c r="J832" s="62"/>
    </row>
    <row r="833" spans="1:10" ht="15" customHeight="1" x14ac:dyDescent="0.25">
      <c r="A833" s="62"/>
      <c r="B833" s="62"/>
      <c r="C833" s="61"/>
      <c r="D833" s="61"/>
      <c r="E833" s="61"/>
      <c r="F833" s="61"/>
      <c r="G833" s="61"/>
      <c r="H833" s="61"/>
      <c r="I833" s="62"/>
      <c r="J833" s="62"/>
    </row>
    <row r="834" spans="1:10" ht="15" customHeight="1" x14ac:dyDescent="0.25">
      <c r="A834" s="62"/>
      <c r="B834" s="62"/>
      <c r="C834" s="61"/>
      <c r="D834" s="61"/>
      <c r="E834" s="61"/>
      <c r="F834" s="61"/>
      <c r="G834" s="61"/>
      <c r="H834" s="61"/>
      <c r="I834" s="62"/>
      <c r="J834" s="62"/>
    </row>
    <row r="835" spans="1:10" ht="15" customHeight="1" x14ac:dyDescent="0.25">
      <c r="A835" s="62"/>
      <c r="B835" s="62"/>
      <c r="C835" s="61"/>
      <c r="D835" s="61"/>
      <c r="E835" s="61"/>
      <c r="F835" s="61"/>
      <c r="G835" s="61"/>
      <c r="H835" s="61"/>
      <c r="I835" s="62"/>
      <c r="J835" s="62"/>
    </row>
    <row r="836" spans="1:10" ht="15" customHeight="1" x14ac:dyDescent="0.25">
      <c r="A836" s="62"/>
      <c r="B836" s="62"/>
      <c r="C836" s="61"/>
      <c r="D836" s="61"/>
      <c r="E836" s="61"/>
      <c r="F836" s="61"/>
      <c r="G836" s="61"/>
      <c r="H836" s="61"/>
      <c r="I836" s="62"/>
      <c r="J836" s="62"/>
    </row>
    <row r="837" spans="1:10" ht="15" customHeight="1" x14ac:dyDescent="0.25">
      <c r="A837" s="62"/>
      <c r="B837" s="62"/>
      <c r="C837" s="61"/>
      <c r="D837" s="61"/>
      <c r="E837" s="61"/>
      <c r="F837" s="61"/>
      <c r="G837" s="61"/>
      <c r="H837" s="61"/>
      <c r="I837" s="62"/>
      <c r="J837" s="62"/>
    </row>
    <row r="838" spans="1:10" ht="15" customHeight="1" x14ac:dyDescent="0.25">
      <c r="A838" s="62"/>
      <c r="B838" s="62"/>
      <c r="C838" s="61"/>
      <c r="D838" s="61"/>
      <c r="E838" s="61"/>
      <c r="F838" s="61"/>
      <c r="G838" s="61"/>
      <c r="H838" s="61"/>
      <c r="I838" s="62"/>
      <c r="J838" s="62"/>
    </row>
    <row r="839" spans="1:10" ht="15" customHeight="1" x14ac:dyDescent="0.25">
      <c r="A839" s="62"/>
      <c r="B839" s="62"/>
      <c r="C839" s="61"/>
      <c r="D839" s="61"/>
      <c r="E839" s="61"/>
      <c r="F839" s="61"/>
      <c r="G839" s="61"/>
      <c r="H839" s="61"/>
      <c r="I839" s="62"/>
      <c r="J839" s="62"/>
    </row>
    <row r="840" spans="1:10" ht="15" customHeight="1" x14ac:dyDescent="0.25">
      <c r="A840" s="62"/>
      <c r="B840" s="62"/>
      <c r="C840" s="61"/>
      <c r="D840" s="61"/>
      <c r="E840" s="61"/>
      <c r="F840" s="61"/>
      <c r="G840" s="61"/>
      <c r="H840" s="61"/>
      <c r="I840" s="62"/>
      <c r="J840" s="62"/>
    </row>
    <row r="841" spans="1:10" ht="15" customHeight="1" x14ac:dyDescent="0.25">
      <c r="A841" s="62"/>
      <c r="B841" s="62"/>
      <c r="C841" s="61"/>
      <c r="D841" s="61"/>
      <c r="E841" s="61"/>
      <c r="F841" s="61"/>
      <c r="G841" s="61"/>
      <c r="H841" s="61"/>
      <c r="I841" s="62"/>
      <c r="J841" s="62"/>
    </row>
    <row r="842" spans="1:10" ht="15" customHeight="1" x14ac:dyDescent="0.25">
      <c r="A842" s="62"/>
      <c r="B842" s="62"/>
      <c r="C842" s="61"/>
      <c r="D842" s="61"/>
      <c r="E842" s="61"/>
      <c r="F842" s="61"/>
      <c r="G842" s="61"/>
      <c r="H842" s="61"/>
      <c r="I842" s="62"/>
      <c r="J842" s="62"/>
    </row>
    <row r="843" spans="1:10" ht="15" customHeight="1" x14ac:dyDescent="0.25">
      <c r="A843" s="62"/>
      <c r="B843" s="62"/>
      <c r="C843" s="61"/>
      <c r="D843" s="61"/>
      <c r="E843" s="61"/>
      <c r="F843" s="61"/>
      <c r="G843" s="61"/>
      <c r="H843" s="61"/>
      <c r="I843" s="62"/>
      <c r="J843" s="62"/>
    </row>
    <row r="844" spans="1:10" ht="15" customHeight="1" x14ac:dyDescent="0.25">
      <c r="A844" s="62"/>
      <c r="B844" s="62"/>
      <c r="C844" s="61"/>
      <c r="D844" s="61"/>
      <c r="E844" s="61"/>
      <c r="F844" s="61"/>
      <c r="G844" s="61"/>
      <c r="H844" s="61"/>
      <c r="I844" s="62"/>
      <c r="J844" s="62"/>
    </row>
    <row r="845" spans="1:10" ht="15" customHeight="1" x14ac:dyDescent="0.25">
      <c r="A845" s="62"/>
      <c r="B845" s="62"/>
      <c r="C845" s="61"/>
      <c r="D845" s="61"/>
      <c r="E845" s="61"/>
      <c r="F845" s="61"/>
      <c r="G845" s="61"/>
      <c r="H845" s="61"/>
      <c r="I845" s="62"/>
      <c r="J845" s="62"/>
    </row>
    <row r="846" spans="1:10" ht="15" customHeight="1" x14ac:dyDescent="0.25">
      <c r="A846" s="62"/>
      <c r="B846" s="62"/>
      <c r="C846" s="61"/>
      <c r="D846" s="61"/>
      <c r="E846" s="61"/>
      <c r="F846" s="61"/>
      <c r="G846" s="61"/>
      <c r="H846" s="61"/>
      <c r="I846" s="62"/>
      <c r="J846" s="62"/>
    </row>
    <row r="847" spans="1:10" ht="15" customHeight="1" x14ac:dyDescent="0.25">
      <c r="A847" s="62"/>
      <c r="B847" s="62"/>
      <c r="C847" s="61"/>
      <c r="D847" s="61"/>
      <c r="E847" s="61"/>
      <c r="F847" s="61"/>
      <c r="G847" s="61"/>
      <c r="H847" s="61"/>
      <c r="I847" s="62"/>
      <c r="J847" s="62"/>
    </row>
    <row r="848" spans="1:10" ht="15" customHeight="1" x14ac:dyDescent="0.25">
      <c r="A848" s="62"/>
      <c r="B848" s="62"/>
      <c r="C848" s="61"/>
      <c r="D848" s="61"/>
      <c r="E848" s="61"/>
      <c r="F848" s="61"/>
      <c r="G848" s="61"/>
      <c r="H848" s="61"/>
      <c r="I848" s="62"/>
      <c r="J848" s="62"/>
    </row>
    <row r="849" spans="1:10" ht="15" customHeight="1" x14ac:dyDescent="0.25">
      <c r="A849" s="62"/>
      <c r="B849" s="62"/>
      <c r="C849" s="61"/>
      <c r="D849" s="61"/>
      <c r="E849" s="61"/>
      <c r="F849" s="61"/>
      <c r="G849" s="61"/>
      <c r="H849" s="61"/>
      <c r="I849" s="62"/>
      <c r="J849" s="62"/>
    </row>
    <row r="850" spans="1:10" ht="15" customHeight="1" x14ac:dyDescent="0.25">
      <c r="A850" s="62"/>
      <c r="B850" s="62"/>
      <c r="C850" s="61"/>
      <c r="D850" s="61"/>
      <c r="E850" s="61"/>
      <c r="F850" s="61"/>
      <c r="G850" s="61"/>
      <c r="H850" s="61"/>
      <c r="I850" s="62"/>
      <c r="J850" s="62"/>
    </row>
    <row r="851" spans="1:10" ht="15" customHeight="1" x14ac:dyDescent="0.25">
      <c r="A851" s="62"/>
      <c r="B851" s="62"/>
      <c r="C851" s="61"/>
      <c r="D851" s="61"/>
      <c r="E851" s="61"/>
      <c r="F851" s="61"/>
      <c r="G851" s="61"/>
      <c r="H851" s="61"/>
      <c r="I851" s="62"/>
      <c r="J851" s="62"/>
    </row>
    <row r="852" spans="1:10" ht="15" customHeight="1" x14ac:dyDescent="0.25">
      <c r="A852" s="62"/>
      <c r="B852" s="62"/>
      <c r="C852" s="61"/>
      <c r="D852" s="61"/>
      <c r="E852" s="61"/>
      <c r="F852" s="61"/>
      <c r="G852" s="61"/>
      <c r="H852" s="61"/>
      <c r="I852" s="62"/>
      <c r="J852" s="62"/>
    </row>
    <row r="853" spans="1:10" ht="15" customHeight="1" x14ac:dyDescent="0.25">
      <c r="A853" s="62"/>
      <c r="B853" s="62"/>
      <c r="C853" s="61"/>
      <c r="D853" s="61"/>
      <c r="E853" s="61"/>
      <c r="F853" s="61"/>
      <c r="G853" s="61"/>
      <c r="H853" s="61"/>
      <c r="I853" s="62"/>
      <c r="J853" s="62"/>
    </row>
    <row r="854" spans="1:10" ht="15" customHeight="1" x14ac:dyDescent="0.25">
      <c r="A854" s="62"/>
      <c r="B854" s="62"/>
      <c r="C854" s="61"/>
      <c r="D854" s="61"/>
      <c r="E854" s="61"/>
      <c r="F854" s="61"/>
      <c r="G854" s="61"/>
      <c r="H854" s="61"/>
      <c r="I854" s="62"/>
      <c r="J854" s="62"/>
    </row>
    <row r="855" spans="1:10" ht="15" customHeight="1" x14ac:dyDescent="0.25">
      <c r="A855" s="62"/>
      <c r="B855" s="62"/>
      <c r="C855" s="61"/>
      <c r="D855" s="61"/>
      <c r="E855" s="61"/>
      <c r="F855" s="61"/>
      <c r="G855" s="61"/>
      <c r="H855" s="61"/>
      <c r="I855" s="62"/>
      <c r="J855" s="62"/>
    </row>
    <row r="856" spans="1:10" ht="15" customHeight="1" x14ac:dyDescent="0.25">
      <c r="A856" s="62"/>
      <c r="B856" s="62"/>
      <c r="C856" s="61"/>
      <c r="D856" s="61"/>
      <c r="E856" s="61"/>
      <c r="F856" s="61"/>
      <c r="G856" s="61"/>
      <c r="H856" s="61"/>
      <c r="I856" s="62"/>
      <c r="J856" s="62"/>
    </row>
    <row r="857" spans="1:10" ht="15" customHeight="1" x14ac:dyDescent="0.25">
      <c r="A857" s="62"/>
      <c r="B857" s="62"/>
      <c r="C857" s="61"/>
      <c r="D857" s="61"/>
      <c r="E857" s="61"/>
      <c r="F857" s="61"/>
      <c r="G857" s="61"/>
      <c r="H857" s="61"/>
      <c r="I857" s="62"/>
      <c r="J857" s="62"/>
    </row>
    <row r="858" spans="1:10" ht="15" customHeight="1" x14ac:dyDescent="0.25">
      <c r="A858" s="62"/>
      <c r="B858" s="62"/>
      <c r="C858" s="61"/>
      <c r="D858" s="61"/>
      <c r="E858" s="61"/>
      <c r="F858" s="61"/>
      <c r="G858" s="61"/>
      <c r="H858" s="61"/>
      <c r="I858" s="62"/>
      <c r="J858" s="62"/>
    </row>
    <row r="859" spans="1:10" ht="15" customHeight="1" x14ac:dyDescent="0.25">
      <c r="A859" s="62"/>
      <c r="B859" s="62"/>
      <c r="C859" s="61"/>
      <c r="D859" s="61"/>
      <c r="E859" s="61"/>
      <c r="F859" s="61"/>
      <c r="G859" s="61"/>
      <c r="H859" s="61"/>
      <c r="I859" s="62"/>
      <c r="J859" s="62"/>
    </row>
    <row r="860" spans="1:10" ht="15" customHeight="1" x14ac:dyDescent="0.25">
      <c r="A860" s="62"/>
      <c r="B860" s="62"/>
      <c r="C860" s="61"/>
      <c r="D860" s="61"/>
      <c r="E860" s="61"/>
      <c r="F860" s="61"/>
      <c r="G860" s="61"/>
      <c r="H860" s="61"/>
      <c r="I860" s="62"/>
      <c r="J860" s="62"/>
    </row>
    <row r="861" spans="1:10" ht="15" customHeight="1" x14ac:dyDescent="0.25">
      <c r="A861" s="62"/>
      <c r="B861" s="62"/>
      <c r="C861" s="61"/>
      <c r="D861" s="61"/>
      <c r="E861" s="61"/>
      <c r="F861" s="61"/>
      <c r="G861" s="61"/>
      <c r="H861" s="61"/>
      <c r="I861" s="62"/>
      <c r="J861" s="62"/>
    </row>
    <row r="862" spans="1:10" ht="15" customHeight="1" x14ac:dyDescent="0.25">
      <c r="A862" s="62"/>
      <c r="B862" s="62"/>
      <c r="C862" s="61"/>
      <c r="D862" s="61"/>
      <c r="E862" s="61"/>
      <c r="F862" s="61"/>
      <c r="G862" s="61"/>
      <c r="H862" s="61"/>
      <c r="I862" s="62"/>
      <c r="J862" s="62"/>
    </row>
    <row r="863" spans="1:10" ht="15" customHeight="1" x14ac:dyDescent="0.25">
      <c r="A863" s="62"/>
      <c r="B863" s="62"/>
      <c r="C863" s="61"/>
      <c r="D863" s="61"/>
      <c r="E863" s="61"/>
      <c r="F863" s="61"/>
      <c r="G863" s="61"/>
      <c r="H863" s="61"/>
      <c r="I863" s="62"/>
      <c r="J863" s="62"/>
    </row>
    <row r="864" spans="1:10" ht="15" customHeight="1" x14ac:dyDescent="0.25">
      <c r="A864" s="62"/>
      <c r="B864" s="62"/>
      <c r="C864" s="61"/>
      <c r="D864" s="61"/>
      <c r="E864" s="61"/>
      <c r="F864" s="61"/>
      <c r="G864" s="61"/>
      <c r="H864" s="61"/>
      <c r="I864" s="62"/>
      <c r="J864" s="62"/>
    </row>
    <row r="865" spans="1:10" ht="15" customHeight="1" x14ac:dyDescent="0.25">
      <c r="A865" s="62"/>
      <c r="B865" s="62"/>
      <c r="C865" s="61"/>
      <c r="D865" s="61"/>
      <c r="E865" s="61"/>
      <c r="F865" s="61"/>
      <c r="G865" s="61"/>
      <c r="H865" s="61"/>
      <c r="I865" s="62"/>
      <c r="J865" s="62"/>
    </row>
    <row r="866" spans="1:10" ht="15" customHeight="1" x14ac:dyDescent="0.25">
      <c r="A866" s="62"/>
      <c r="B866" s="62"/>
      <c r="C866" s="61"/>
      <c r="D866" s="61"/>
      <c r="E866" s="61"/>
      <c r="F866" s="61"/>
      <c r="G866" s="61"/>
      <c r="H866" s="61"/>
      <c r="I866" s="62"/>
      <c r="J866" s="62"/>
    </row>
    <row r="867" spans="1:10" ht="15" customHeight="1" x14ac:dyDescent="0.25">
      <c r="A867" s="62"/>
      <c r="B867" s="62"/>
      <c r="C867" s="61"/>
      <c r="D867" s="61"/>
      <c r="E867" s="61"/>
      <c r="F867" s="61"/>
      <c r="G867" s="61"/>
      <c r="H867" s="61"/>
      <c r="I867" s="62"/>
      <c r="J867" s="62"/>
    </row>
    <row r="868" spans="1:10" ht="15" customHeight="1" x14ac:dyDescent="0.25">
      <c r="A868" s="62"/>
      <c r="B868" s="62"/>
      <c r="C868" s="61"/>
      <c r="D868" s="61"/>
      <c r="E868" s="61"/>
      <c r="F868" s="61"/>
      <c r="G868" s="61"/>
      <c r="H868" s="61"/>
      <c r="I868" s="62"/>
      <c r="J868" s="62"/>
    </row>
    <row r="869" spans="1:10" ht="15" customHeight="1" x14ac:dyDescent="0.25">
      <c r="A869" s="62"/>
      <c r="B869" s="62"/>
      <c r="C869" s="61"/>
      <c r="D869" s="61"/>
      <c r="E869" s="61"/>
      <c r="F869" s="61"/>
      <c r="G869" s="61"/>
      <c r="H869" s="61"/>
      <c r="I869" s="62"/>
      <c r="J869" s="62"/>
    </row>
    <row r="870" spans="1:10" ht="15" customHeight="1" x14ac:dyDescent="0.25">
      <c r="A870" s="62"/>
      <c r="B870" s="62"/>
      <c r="C870" s="61"/>
      <c r="D870" s="61"/>
      <c r="E870" s="61"/>
      <c r="F870" s="61"/>
      <c r="G870" s="61"/>
      <c r="H870" s="61"/>
      <c r="I870" s="62"/>
      <c r="J870" s="62"/>
    </row>
    <row r="871" spans="1:10" ht="15" customHeight="1" x14ac:dyDescent="0.25">
      <c r="A871" s="62"/>
      <c r="B871" s="62"/>
      <c r="C871" s="61"/>
      <c r="D871" s="61"/>
      <c r="E871" s="61"/>
      <c r="F871" s="61"/>
      <c r="G871" s="61"/>
      <c r="H871" s="61"/>
      <c r="I871" s="62"/>
      <c r="J871" s="62"/>
    </row>
    <row r="872" spans="1:10" ht="15" customHeight="1" x14ac:dyDescent="0.25">
      <c r="A872" s="62"/>
      <c r="B872" s="62"/>
      <c r="C872" s="61"/>
      <c r="D872" s="61"/>
      <c r="E872" s="61"/>
      <c r="F872" s="61"/>
      <c r="G872" s="61"/>
      <c r="H872" s="61"/>
      <c r="I872" s="62"/>
      <c r="J872" s="62"/>
    </row>
    <row r="873" spans="1:10" ht="15" customHeight="1" x14ac:dyDescent="0.25">
      <c r="A873" s="62"/>
      <c r="B873" s="62"/>
      <c r="C873" s="61"/>
      <c r="D873" s="61"/>
      <c r="E873" s="61"/>
      <c r="F873" s="61"/>
      <c r="G873" s="61"/>
      <c r="H873" s="61"/>
      <c r="I873" s="62"/>
      <c r="J873" s="62"/>
    </row>
    <row r="874" spans="1:10" ht="15" customHeight="1" x14ac:dyDescent="0.25">
      <c r="A874" s="62"/>
      <c r="B874" s="62"/>
      <c r="C874" s="61"/>
      <c r="D874" s="61"/>
      <c r="E874" s="61"/>
      <c r="F874" s="61"/>
      <c r="G874" s="61"/>
      <c r="H874" s="61"/>
      <c r="I874" s="62"/>
      <c r="J874" s="62"/>
    </row>
    <row r="875" spans="1:10" ht="15" customHeight="1" x14ac:dyDescent="0.25">
      <c r="A875" s="62"/>
      <c r="B875" s="62"/>
      <c r="C875" s="61"/>
      <c r="D875" s="61"/>
      <c r="E875" s="61"/>
      <c r="F875" s="61"/>
      <c r="G875" s="61"/>
      <c r="H875" s="61"/>
      <c r="I875" s="62"/>
      <c r="J875" s="62"/>
    </row>
    <row r="876" spans="1:10" ht="15" customHeight="1" x14ac:dyDescent="0.25">
      <c r="A876" s="62"/>
      <c r="B876" s="62"/>
      <c r="C876" s="61"/>
      <c r="D876" s="61"/>
      <c r="E876" s="61"/>
      <c r="F876" s="61"/>
      <c r="G876" s="61"/>
      <c r="H876" s="61"/>
      <c r="I876" s="62"/>
      <c r="J876" s="62"/>
    </row>
    <row r="877" spans="1:10" ht="15" customHeight="1" x14ac:dyDescent="0.25">
      <c r="A877" s="62"/>
      <c r="B877" s="62"/>
      <c r="C877" s="61"/>
      <c r="D877" s="61"/>
      <c r="E877" s="61"/>
      <c r="F877" s="61"/>
      <c r="G877" s="61"/>
      <c r="H877" s="61"/>
      <c r="I877" s="62"/>
      <c r="J877" s="62"/>
    </row>
    <row r="878" spans="1:10" ht="15" customHeight="1" x14ac:dyDescent="0.25">
      <c r="A878" s="62"/>
      <c r="B878" s="62"/>
      <c r="C878" s="61"/>
      <c r="D878" s="61"/>
      <c r="E878" s="61"/>
      <c r="F878" s="61"/>
      <c r="G878" s="61"/>
      <c r="H878" s="61"/>
      <c r="I878" s="62"/>
      <c r="J878" s="62"/>
    </row>
    <row r="879" spans="1:10" ht="15" customHeight="1" x14ac:dyDescent="0.25">
      <c r="A879" s="62"/>
      <c r="B879" s="62"/>
      <c r="C879" s="61"/>
      <c r="D879" s="61"/>
      <c r="E879" s="61"/>
      <c r="F879" s="61"/>
      <c r="G879" s="61"/>
      <c r="H879" s="61"/>
      <c r="I879" s="62"/>
      <c r="J879" s="62"/>
    </row>
    <row r="880" spans="1:10" ht="15" customHeight="1" x14ac:dyDescent="0.25">
      <c r="A880" s="62"/>
      <c r="B880" s="62"/>
      <c r="C880" s="61"/>
      <c r="D880" s="61"/>
      <c r="E880" s="61"/>
      <c r="F880" s="61"/>
      <c r="G880" s="61"/>
      <c r="H880" s="61"/>
      <c r="I880" s="62"/>
      <c r="J880" s="62"/>
    </row>
    <row r="881" spans="1:10" ht="15" customHeight="1" x14ac:dyDescent="0.25">
      <c r="A881" s="62"/>
      <c r="B881" s="62"/>
      <c r="C881" s="61"/>
      <c r="D881" s="61"/>
      <c r="E881" s="61"/>
      <c r="F881" s="61"/>
      <c r="G881" s="61"/>
      <c r="H881" s="61"/>
      <c r="I881" s="62"/>
      <c r="J881" s="62"/>
    </row>
    <row r="882" spans="1:10" ht="15" customHeight="1" x14ac:dyDescent="0.25">
      <c r="A882" s="62"/>
      <c r="B882" s="62"/>
      <c r="C882" s="61"/>
      <c r="D882" s="61"/>
      <c r="E882" s="61"/>
      <c r="F882" s="61"/>
      <c r="G882" s="61"/>
      <c r="H882" s="61"/>
      <c r="I882" s="62"/>
      <c r="J882" s="62"/>
    </row>
    <row r="883" spans="1:10" ht="15" customHeight="1" x14ac:dyDescent="0.25">
      <c r="A883" s="62"/>
      <c r="B883" s="62"/>
      <c r="C883" s="61"/>
      <c r="D883" s="61"/>
      <c r="E883" s="61"/>
      <c r="F883" s="61"/>
      <c r="G883" s="61"/>
      <c r="H883" s="61"/>
      <c r="I883" s="62"/>
      <c r="J883" s="62"/>
    </row>
    <row r="884" spans="1:10" ht="15" customHeight="1" x14ac:dyDescent="0.25">
      <c r="A884" s="62"/>
      <c r="B884" s="62"/>
      <c r="C884" s="61"/>
      <c r="D884" s="61"/>
      <c r="E884" s="61"/>
      <c r="F884" s="61"/>
      <c r="G884" s="61"/>
      <c r="H884" s="61"/>
      <c r="I884" s="62"/>
      <c r="J884" s="62"/>
    </row>
    <row r="885" spans="1:10" ht="15" customHeight="1" x14ac:dyDescent="0.25">
      <c r="A885" s="62"/>
      <c r="B885" s="62"/>
      <c r="C885" s="61"/>
      <c r="D885" s="61"/>
      <c r="E885" s="61"/>
      <c r="F885" s="61"/>
      <c r="G885" s="61"/>
      <c r="H885" s="61"/>
      <c r="I885" s="62"/>
      <c r="J885" s="62"/>
    </row>
    <row r="886" spans="1:10" ht="15" customHeight="1" x14ac:dyDescent="0.25">
      <c r="A886" s="62"/>
      <c r="B886" s="62"/>
      <c r="C886" s="61"/>
      <c r="D886" s="61"/>
      <c r="E886" s="61"/>
      <c r="F886" s="61"/>
      <c r="G886" s="61"/>
      <c r="H886" s="61"/>
      <c r="I886" s="62"/>
      <c r="J886" s="62"/>
    </row>
    <row r="887" spans="1:10" ht="15" customHeight="1" x14ac:dyDescent="0.25">
      <c r="A887" s="62"/>
      <c r="B887" s="62"/>
      <c r="C887" s="61"/>
      <c r="D887" s="61"/>
      <c r="E887" s="61"/>
      <c r="F887" s="61"/>
      <c r="G887" s="61"/>
      <c r="H887" s="61"/>
      <c r="I887" s="62"/>
      <c r="J887" s="62"/>
    </row>
    <row r="888" spans="1:10" ht="15" customHeight="1" x14ac:dyDescent="0.25">
      <c r="A888" s="62"/>
      <c r="B888" s="62"/>
      <c r="C888" s="61"/>
      <c r="D888" s="61"/>
      <c r="E888" s="61"/>
      <c r="F888" s="61"/>
      <c r="G888" s="61"/>
      <c r="H888" s="61"/>
      <c r="I888" s="62"/>
      <c r="J888" s="62"/>
    </row>
    <row r="889" spans="1:10" ht="15" customHeight="1" x14ac:dyDescent="0.25">
      <c r="A889" s="62"/>
      <c r="B889" s="62"/>
      <c r="C889" s="61"/>
      <c r="D889" s="61"/>
      <c r="E889" s="61"/>
      <c r="F889" s="61"/>
      <c r="G889" s="61"/>
      <c r="H889" s="61"/>
      <c r="I889" s="62"/>
      <c r="J889" s="62"/>
    </row>
    <row r="890" spans="1:10" ht="15" customHeight="1" x14ac:dyDescent="0.25">
      <c r="A890" s="62"/>
      <c r="B890" s="62"/>
      <c r="C890" s="61"/>
      <c r="D890" s="61"/>
      <c r="E890" s="61"/>
      <c r="F890" s="61"/>
      <c r="G890" s="61"/>
      <c r="H890" s="61"/>
      <c r="I890" s="62"/>
      <c r="J890" s="62"/>
    </row>
    <row r="891" spans="1:10" ht="15" customHeight="1" x14ac:dyDescent="0.25">
      <c r="A891" s="62"/>
      <c r="B891" s="62"/>
      <c r="C891" s="61"/>
      <c r="D891" s="61"/>
      <c r="E891" s="61"/>
      <c r="F891" s="61"/>
      <c r="G891" s="61"/>
      <c r="H891" s="61"/>
      <c r="I891" s="62"/>
      <c r="J891" s="62"/>
    </row>
    <row r="892" spans="1:10" ht="15" customHeight="1" x14ac:dyDescent="0.25">
      <c r="A892" s="62"/>
      <c r="B892" s="62"/>
      <c r="C892" s="61"/>
      <c r="D892" s="61"/>
      <c r="E892" s="61"/>
      <c r="F892" s="61"/>
      <c r="G892" s="61"/>
      <c r="H892" s="61"/>
      <c r="I892" s="62"/>
      <c r="J892" s="62"/>
    </row>
    <row r="893" spans="1:10" ht="15" customHeight="1" x14ac:dyDescent="0.25">
      <c r="A893" s="62"/>
      <c r="B893" s="62"/>
      <c r="C893" s="61"/>
      <c r="D893" s="61"/>
      <c r="E893" s="61"/>
      <c r="F893" s="61"/>
      <c r="G893" s="61"/>
      <c r="H893" s="61"/>
      <c r="I893" s="62"/>
      <c r="J893" s="62"/>
    </row>
    <row r="894" spans="1:10" ht="15" customHeight="1" x14ac:dyDescent="0.25">
      <c r="A894" s="62"/>
      <c r="B894" s="62"/>
      <c r="C894" s="61"/>
      <c r="D894" s="61"/>
      <c r="E894" s="61"/>
      <c r="F894" s="61"/>
      <c r="G894" s="61"/>
      <c r="H894" s="61"/>
      <c r="I894" s="62"/>
      <c r="J894" s="62"/>
    </row>
    <row r="895" spans="1:10" ht="15" customHeight="1" x14ac:dyDescent="0.25">
      <c r="A895" s="62"/>
      <c r="B895" s="62"/>
      <c r="C895" s="61"/>
      <c r="D895" s="61"/>
      <c r="E895" s="61"/>
      <c r="F895" s="61"/>
      <c r="G895" s="61"/>
      <c r="H895" s="61"/>
      <c r="I895" s="62"/>
      <c r="J895" s="62"/>
    </row>
    <row r="896" spans="1:10" ht="15" customHeight="1" x14ac:dyDescent="0.25">
      <c r="A896" s="62"/>
      <c r="B896" s="62"/>
      <c r="C896" s="61"/>
      <c r="D896" s="61"/>
      <c r="E896" s="61"/>
      <c r="F896" s="61"/>
      <c r="G896" s="61"/>
      <c r="H896" s="61"/>
      <c r="I896" s="62"/>
      <c r="J896" s="62"/>
    </row>
    <row r="897" spans="1:10" ht="15" customHeight="1" x14ac:dyDescent="0.25">
      <c r="A897" s="62"/>
      <c r="B897" s="62"/>
      <c r="C897" s="61"/>
      <c r="D897" s="61"/>
      <c r="E897" s="61"/>
      <c r="F897" s="61"/>
      <c r="G897" s="61"/>
      <c r="H897" s="61"/>
      <c r="I897" s="62"/>
      <c r="J897" s="62"/>
    </row>
    <row r="898" spans="1:10" ht="15" customHeight="1" x14ac:dyDescent="0.25">
      <c r="A898" s="62"/>
      <c r="B898" s="62"/>
      <c r="C898" s="61"/>
      <c r="D898" s="61"/>
      <c r="E898" s="61"/>
      <c r="F898" s="61"/>
      <c r="G898" s="61"/>
      <c r="H898" s="61"/>
      <c r="I898" s="62"/>
      <c r="J898" s="62"/>
    </row>
    <row r="899" spans="1:10" ht="15" customHeight="1" x14ac:dyDescent="0.25">
      <c r="A899" s="62"/>
      <c r="B899" s="62"/>
      <c r="C899" s="61"/>
      <c r="D899" s="61"/>
      <c r="E899" s="61"/>
      <c r="F899" s="61"/>
      <c r="G899" s="61"/>
      <c r="H899" s="61"/>
      <c r="I899" s="62"/>
      <c r="J899" s="62"/>
    </row>
    <row r="900" spans="1:10" ht="15" customHeight="1" x14ac:dyDescent="0.25">
      <c r="A900" s="62"/>
      <c r="B900" s="62"/>
      <c r="C900" s="61"/>
      <c r="D900" s="61"/>
      <c r="E900" s="61"/>
      <c r="F900" s="61"/>
      <c r="G900" s="61"/>
      <c r="H900" s="61"/>
      <c r="I900" s="62"/>
      <c r="J900" s="62"/>
    </row>
    <row r="901" spans="1:10" ht="15" customHeight="1" x14ac:dyDescent="0.25">
      <c r="A901" s="62"/>
      <c r="B901" s="62"/>
      <c r="C901" s="61"/>
      <c r="D901" s="61"/>
      <c r="E901" s="61"/>
      <c r="F901" s="61"/>
      <c r="G901" s="61"/>
      <c r="H901" s="61"/>
      <c r="I901" s="62"/>
      <c r="J901" s="62"/>
    </row>
    <row r="902" spans="1:10" ht="15" customHeight="1" x14ac:dyDescent="0.25">
      <c r="A902" s="62"/>
      <c r="B902" s="62"/>
      <c r="C902" s="61"/>
      <c r="D902" s="61"/>
      <c r="E902" s="61"/>
      <c r="F902" s="61"/>
      <c r="G902" s="61"/>
      <c r="H902" s="61"/>
      <c r="I902" s="62"/>
      <c r="J902" s="62"/>
    </row>
    <row r="903" spans="1:10" ht="15" customHeight="1" x14ac:dyDescent="0.25">
      <c r="A903" s="62"/>
      <c r="B903" s="62"/>
      <c r="C903" s="61"/>
      <c r="D903" s="61"/>
      <c r="E903" s="61"/>
      <c r="F903" s="61"/>
      <c r="G903" s="61"/>
      <c r="H903" s="61"/>
      <c r="I903" s="62"/>
      <c r="J903" s="62"/>
    </row>
    <row r="904" spans="1:10" ht="15" customHeight="1" x14ac:dyDescent="0.25">
      <c r="A904" s="62"/>
      <c r="B904" s="62"/>
      <c r="C904" s="61"/>
      <c r="D904" s="61"/>
      <c r="E904" s="61"/>
      <c r="F904" s="61"/>
      <c r="G904" s="61"/>
      <c r="H904" s="61"/>
      <c r="I904" s="62"/>
      <c r="J904" s="62"/>
    </row>
    <row r="905" spans="1:10" ht="15" customHeight="1" x14ac:dyDescent="0.25">
      <c r="A905" s="62"/>
      <c r="B905" s="62"/>
      <c r="C905" s="61"/>
      <c r="D905" s="61"/>
      <c r="E905" s="61"/>
      <c r="F905" s="61"/>
      <c r="G905" s="61"/>
      <c r="H905" s="61"/>
      <c r="I905" s="62"/>
      <c r="J905" s="62"/>
    </row>
    <row r="906" spans="1:10" ht="15" customHeight="1" x14ac:dyDescent="0.25">
      <c r="A906" s="62"/>
      <c r="B906" s="62"/>
      <c r="C906" s="61"/>
      <c r="D906" s="61"/>
      <c r="E906" s="61"/>
      <c r="F906" s="61"/>
      <c r="G906" s="61"/>
      <c r="H906" s="61"/>
      <c r="I906" s="62"/>
      <c r="J906" s="62"/>
    </row>
    <row r="907" spans="1:10" ht="15" customHeight="1" x14ac:dyDescent="0.25">
      <c r="A907" s="62"/>
      <c r="B907" s="62"/>
      <c r="C907" s="61"/>
      <c r="D907" s="61"/>
      <c r="E907" s="61"/>
      <c r="F907" s="61"/>
      <c r="G907" s="61"/>
      <c r="H907" s="61"/>
      <c r="I907" s="62"/>
      <c r="J907" s="62"/>
    </row>
    <row r="908" spans="1:10" ht="15" customHeight="1" x14ac:dyDescent="0.25">
      <c r="A908" s="62"/>
      <c r="B908" s="62"/>
      <c r="C908" s="61"/>
      <c r="D908" s="61"/>
      <c r="E908" s="61"/>
      <c r="F908" s="61"/>
      <c r="G908" s="61"/>
      <c r="H908" s="61"/>
      <c r="I908" s="62"/>
      <c r="J908" s="62"/>
    </row>
    <row r="909" spans="1:10" ht="15" customHeight="1" x14ac:dyDescent="0.25">
      <c r="A909" s="62"/>
      <c r="B909" s="62"/>
      <c r="C909" s="61"/>
      <c r="D909" s="61"/>
      <c r="E909" s="61"/>
      <c r="F909" s="61"/>
      <c r="G909" s="61"/>
      <c r="H909" s="61"/>
      <c r="I909" s="62"/>
      <c r="J909" s="62"/>
    </row>
    <row r="910" spans="1:10" ht="15" customHeight="1" x14ac:dyDescent="0.25">
      <c r="A910" s="62"/>
      <c r="B910" s="62"/>
      <c r="C910" s="61"/>
      <c r="D910" s="61"/>
      <c r="E910" s="61"/>
      <c r="F910" s="61"/>
      <c r="G910" s="61"/>
      <c r="H910" s="61"/>
      <c r="I910" s="62"/>
      <c r="J910" s="62"/>
    </row>
    <row r="911" spans="1:10" ht="15" customHeight="1" x14ac:dyDescent="0.25">
      <c r="A911" s="62"/>
      <c r="B911" s="62"/>
      <c r="C911" s="61"/>
      <c r="D911" s="61"/>
      <c r="E911" s="61"/>
      <c r="F911" s="61"/>
      <c r="G911" s="61"/>
      <c r="H911" s="61"/>
      <c r="I911" s="62"/>
      <c r="J911" s="62"/>
    </row>
    <row r="912" spans="1:10" ht="15" customHeight="1" x14ac:dyDescent="0.25">
      <c r="A912" s="62"/>
      <c r="B912" s="62"/>
      <c r="C912" s="61"/>
      <c r="D912" s="61"/>
      <c r="E912" s="61"/>
      <c r="F912" s="61"/>
      <c r="G912" s="61"/>
      <c r="H912" s="61"/>
      <c r="I912" s="62"/>
      <c r="J912" s="62"/>
    </row>
    <row r="913" spans="1:10" ht="15" customHeight="1" x14ac:dyDescent="0.25">
      <c r="A913" s="62"/>
      <c r="B913" s="62"/>
      <c r="C913" s="61"/>
      <c r="D913" s="61"/>
      <c r="E913" s="61"/>
      <c r="F913" s="61"/>
      <c r="G913" s="61"/>
      <c r="H913" s="61"/>
      <c r="I913" s="62"/>
      <c r="J913" s="62"/>
    </row>
    <row r="914" spans="1:10" ht="15" customHeight="1" x14ac:dyDescent="0.25">
      <c r="A914" s="62"/>
      <c r="B914" s="62"/>
      <c r="C914" s="61"/>
      <c r="D914" s="61"/>
      <c r="E914" s="61"/>
      <c r="F914" s="61"/>
      <c r="G914" s="61"/>
      <c r="H914" s="61"/>
      <c r="I914" s="62"/>
      <c r="J914" s="62"/>
    </row>
    <row r="915" spans="1:10" ht="15" customHeight="1" x14ac:dyDescent="0.25">
      <c r="A915" s="62"/>
      <c r="B915" s="62"/>
      <c r="C915" s="61"/>
      <c r="D915" s="61"/>
      <c r="E915" s="61"/>
      <c r="F915" s="61"/>
      <c r="G915" s="61"/>
      <c r="H915" s="61"/>
      <c r="I915" s="62"/>
      <c r="J915" s="62"/>
    </row>
    <row r="916" spans="1:10" ht="15" customHeight="1" x14ac:dyDescent="0.25">
      <c r="A916" s="62"/>
      <c r="B916" s="62"/>
      <c r="C916" s="61"/>
      <c r="D916" s="61"/>
      <c r="E916" s="61"/>
      <c r="F916" s="61"/>
      <c r="G916" s="61"/>
      <c r="H916" s="61"/>
      <c r="I916" s="62"/>
      <c r="J916" s="62"/>
    </row>
    <row r="917" spans="1:10" ht="15" customHeight="1" x14ac:dyDescent="0.25">
      <c r="A917" s="62"/>
      <c r="B917" s="62"/>
      <c r="C917" s="61"/>
      <c r="D917" s="61"/>
      <c r="E917" s="61"/>
      <c r="F917" s="61"/>
      <c r="G917" s="61"/>
      <c r="H917" s="61"/>
      <c r="I917" s="62"/>
      <c r="J917" s="62"/>
    </row>
    <row r="918" spans="1:10" ht="15" customHeight="1" x14ac:dyDescent="0.25">
      <c r="A918" s="62"/>
      <c r="B918" s="62"/>
      <c r="C918" s="61"/>
      <c r="D918" s="61"/>
      <c r="E918" s="61"/>
      <c r="F918" s="61"/>
      <c r="G918" s="61"/>
      <c r="H918" s="61"/>
      <c r="I918" s="62"/>
      <c r="J918" s="62"/>
    </row>
    <row r="919" spans="1:10" ht="15" customHeight="1" x14ac:dyDescent="0.25">
      <c r="A919" s="62"/>
      <c r="B919" s="62"/>
      <c r="C919" s="61"/>
      <c r="D919" s="61"/>
      <c r="E919" s="61"/>
      <c r="F919" s="61"/>
      <c r="G919" s="61"/>
      <c r="H919" s="61"/>
      <c r="I919" s="62"/>
      <c r="J919" s="62"/>
    </row>
    <row r="920" spans="1:10" ht="15" customHeight="1" x14ac:dyDescent="0.25">
      <c r="A920" s="62"/>
      <c r="B920" s="62"/>
      <c r="C920" s="61"/>
      <c r="D920" s="61"/>
      <c r="E920" s="61"/>
      <c r="F920" s="61"/>
      <c r="G920" s="61"/>
      <c r="H920" s="61"/>
      <c r="I920" s="62"/>
      <c r="J920" s="62"/>
    </row>
    <row r="921" spans="1:10" ht="15" customHeight="1" x14ac:dyDescent="0.25">
      <c r="A921" s="62"/>
      <c r="B921" s="62"/>
      <c r="C921" s="61"/>
      <c r="D921" s="61"/>
      <c r="E921" s="61"/>
      <c r="F921" s="61"/>
      <c r="G921" s="61"/>
      <c r="H921" s="61"/>
      <c r="I921" s="62"/>
      <c r="J921" s="62"/>
    </row>
    <row r="922" spans="1:10" ht="15" customHeight="1" x14ac:dyDescent="0.25">
      <c r="A922" s="62"/>
      <c r="B922" s="62"/>
      <c r="C922" s="61"/>
      <c r="D922" s="61"/>
      <c r="E922" s="61"/>
      <c r="F922" s="61"/>
      <c r="G922" s="61"/>
      <c r="H922" s="61"/>
      <c r="I922" s="62"/>
      <c r="J922" s="62"/>
    </row>
    <row r="923" spans="1:10" ht="15" customHeight="1" x14ac:dyDescent="0.25">
      <c r="A923" s="62"/>
      <c r="B923" s="62"/>
      <c r="C923" s="61"/>
      <c r="D923" s="61"/>
      <c r="E923" s="61"/>
      <c r="F923" s="61"/>
      <c r="G923" s="61"/>
      <c r="H923" s="61"/>
      <c r="I923" s="62"/>
      <c r="J923" s="62"/>
    </row>
    <row r="924" spans="1:10" ht="15" customHeight="1" x14ac:dyDescent="0.25">
      <c r="A924" s="62"/>
      <c r="B924" s="62"/>
      <c r="C924" s="61"/>
      <c r="D924" s="61"/>
      <c r="E924" s="61"/>
      <c r="F924" s="61"/>
      <c r="G924" s="61"/>
      <c r="H924" s="61"/>
      <c r="I924" s="62"/>
      <c r="J924" s="62"/>
    </row>
    <row r="925" spans="1:10" ht="15" customHeight="1" x14ac:dyDescent="0.25">
      <c r="A925" s="62"/>
      <c r="B925" s="62"/>
      <c r="C925" s="61"/>
      <c r="D925" s="61"/>
      <c r="E925" s="61"/>
      <c r="F925" s="61"/>
      <c r="G925" s="61"/>
      <c r="H925" s="61"/>
      <c r="I925" s="62"/>
      <c r="J925" s="62"/>
    </row>
    <row r="926" spans="1:10" ht="15" customHeight="1" x14ac:dyDescent="0.25">
      <c r="A926" s="62"/>
      <c r="B926" s="62"/>
      <c r="C926" s="61"/>
      <c r="D926" s="61"/>
      <c r="E926" s="61"/>
      <c r="F926" s="61"/>
      <c r="G926" s="61"/>
      <c r="H926" s="61"/>
      <c r="I926" s="62"/>
      <c r="J926" s="62"/>
    </row>
    <row r="927" spans="1:10" ht="15" customHeight="1" x14ac:dyDescent="0.25">
      <c r="A927" s="62"/>
      <c r="B927" s="62"/>
      <c r="C927" s="61"/>
      <c r="D927" s="61"/>
      <c r="E927" s="61"/>
      <c r="F927" s="61"/>
      <c r="G927" s="61"/>
      <c r="H927" s="61"/>
      <c r="I927" s="62"/>
      <c r="J927" s="62"/>
    </row>
    <row r="928" spans="1:10" ht="15" customHeight="1" x14ac:dyDescent="0.25">
      <c r="A928" s="62"/>
      <c r="B928" s="62"/>
      <c r="C928" s="61"/>
      <c r="D928" s="61"/>
      <c r="E928" s="61"/>
      <c r="F928" s="61"/>
      <c r="G928" s="61"/>
      <c r="H928" s="61"/>
      <c r="I928" s="62"/>
      <c r="J928" s="62"/>
    </row>
    <row r="929" spans="1:10" ht="15" customHeight="1" x14ac:dyDescent="0.25">
      <c r="A929" s="62"/>
      <c r="B929" s="62"/>
      <c r="C929" s="61"/>
      <c r="D929" s="61"/>
      <c r="E929" s="61"/>
      <c r="F929" s="61"/>
      <c r="G929" s="61"/>
      <c r="H929" s="61"/>
      <c r="I929" s="62"/>
      <c r="J929" s="62"/>
    </row>
    <row r="930" spans="1:10" ht="15" customHeight="1" x14ac:dyDescent="0.25">
      <c r="A930" s="62"/>
      <c r="B930" s="62"/>
      <c r="C930" s="61"/>
      <c r="D930" s="61"/>
      <c r="E930" s="61"/>
      <c r="F930" s="61"/>
      <c r="G930" s="61"/>
      <c r="H930" s="61"/>
      <c r="I930" s="62"/>
      <c r="J930" s="62"/>
    </row>
    <row r="931" spans="1:10" ht="15" customHeight="1" x14ac:dyDescent="0.25">
      <c r="A931" s="62"/>
      <c r="B931" s="62"/>
      <c r="C931" s="61"/>
      <c r="D931" s="61"/>
      <c r="E931" s="61"/>
      <c r="F931" s="61"/>
      <c r="G931" s="61"/>
      <c r="H931" s="61"/>
      <c r="I931" s="62"/>
      <c r="J931" s="62"/>
    </row>
    <row r="932" spans="1:10" ht="15" customHeight="1" x14ac:dyDescent="0.25">
      <c r="A932" s="62"/>
      <c r="B932" s="62"/>
      <c r="C932" s="61"/>
      <c r="D932" s="61"/>
      <c r="E932" s="61"/>
      <c r="F932" s="61"/>
      <c r="G932" s="61"/>
      <c r="H932" s="61"/>
      <c r="I932" s="62"/>
      <c r="J932" s="62"/>
    </row>
    <row r="933" spans="1:10" ht="15" customHeight="1" x14ac:dyDescent="0.25">
      <c r="A933" s="62"/>
      <c r="B933" s="62"/>
      <c r="C933" s="61"/>
      <c r="D933" s="61"/>
      <c r="E933" s="61"/>
      <c r="F933" s="61"/>
      <c r="G933" s="61"/>
      <c r="H933" s="61"/>
      <c r="I933" s="62"/>
      <c r="J933" s="62"/>
    </row>
    <row r="934" spans="1:10" ht="15" customHeight="1" x14ac:dyDescent="0.25">
      <c r="A934" s="62"/>
      <c r="B934" s="62"/>
      <c r="C934" s="61"/>
      <c r="D934" s="61"/>
      <c r="E934" s="61"/>
      <c r="F934" s="61"/>
      <c r="G934" s="61"/>
      <c r="H934" s="61"/>
      <c r="I934" s="62"/>
      <c r="J934" s="62"/>
    </row>
    <row r="935" spans="1:10" ht="15" customHeight="1" x14ac:dyDescent="0.25">
      <c r="A935" s="62"/>
      <c r="B935" s="62"/>
      <c r="C935" s="61"/>
      <c r="D935" s="61"/>
      <c r="E935" s="61"/>
      <c r="F935" s="61"/>
      <c r="G935" s="61"/>
      <c r="H935" s="61"/>
      <c r="I935" s="62"/>
      <c r="J935" s="62"/>
    </row>
    <row r="936" spans="1:10" ht="15" customHeight="1" x14ac:dyDescent="0.25">
      <c r="A936" s="62"/>
      <c r="B936" s="62"/>
      <c r="C936" s="61"/>
      <c r="D936" s="61"/>
      <c r="E936" s="61"/>
      <c r="F936" s="61"/>
      <c r="G936" s="61"/>
      <c r="H936" s="61"/>
      <c r="I936" s="62"/>
      <c r="J936" s="62"/>
    </row>
    <row r="937" spans="1:10" ht="15" customHeight="1" x14ac:dyDescent="0.25">
      <c r="A937" s="62"/>
      <c r="B937" s="62"/>
      <c r="C937" s="61"/>
      <c r="D937" s="61"/>
      <c r="E937" s="61"/>
      <c r="F937" s="61"/>
      <c r="G937" s="61"/>
      <c r="H937" s="61"/>
      <c r="I937" s="62"/>
      <c r="J937" s="62"/>
    </row>
    <row r="938" spans="1:10" ht="15" customHeight="1" x14ac:dyDescent="0.25">
      <c r="A938" s="62"/>
      <c r="B938" s="62"/>
      <c r="C938" s="61"/>
      <c r="D938" s="61"/>
      <c r="E938" s="61"/>
      <c r="F938" s="61"/>
      <c r="G938" s="61"/>
      <c r="H938" s="61"/>
      <c r="I938" s="62"/>
      <c r="J938" s="62"/>
    </row>
    <row r="939" spans="1:10" ht="15" customHeight="1" x14ac:dyDescent="0.25">
      <c r="A939" s="62"/>
      <c r="B939" s="62"/>
      <c r="C939" s="61"/>
      <c r="D939" s="61"/>
      <c r="E939" s="61"/>
      <c r="F939" s="61"/>
      <c r="G939" s="61"/>
      <c r="H939" s="61"/>
      <c r="I939" s="62"/>
      <c r="J939" s="62"/>
    </row>
    <row r="940" spans="1:10" ht="15" customHeight="1" x14ac:dyDescent="0.25">
      <c r="A940" s="62"/>
      <c r="B940" s="62"/>
      <c r="C940" s="61"/>
      <c r="D940" s="61"/>
      <c r="E940" s="61"/>
      <c r="F940" s="61"/>
      <c r="G940" s="61"/>
      <c r="H940" s="61"/>
      <c r="I940" s="62"/>
      <c r="J940" s="62"/>
    </row>
    <row r="941" spans="1:10" ht="15" customHeight="1" x14ac:dyDescent="0.25">
      <c r="A941" s="62"/>
      <c r="B941" s="62"/>
      <c r="C941" s="61"/>
      <c r="D941" s="61"/>
      <c r="E941" s="61"/>
      <c r="F941" s="61"/>
      <c r="G941" s="61"/>
      <c r="H941" s="61"/>
      <c r="I941" s="62"/>
      <c r="J941" s="62"/>
    </row>
    <row r="942" spans="1:10" ht="15" customHeight="1" x14ac:dyDescent="0.25">
      <c r="A942" s="62"/>
      <c r="B942" s="62"/>
      <c r="C942" s="61"/>
      <c r="D942" s="61"/>
      <c r="E942" s="61"/>
      <c r="F942" s="61"/>
      <c r="G942" s="61"/>
      <c r="H942" s="61"/>
      <c r="I942" s="62"/>
      <c r="J942" s="62"/>
    </row>
    <row r="943" spans="1:10" ht="15" customHeight="1" x14ac:dyDescent="0.25">
      <c r="A943" s="62"/>
      <c r="B943" s="62"/>
      <c r="C943" s="61"/>
      <c r="D943" s="61"/>
      <c r="E943" s="61"/>
      <c r="F943" s="61"/>
      <c r="G943" s="61"/>
      <c r="H943" s="61"/>
      <c r="I943" s="62"/>
      <c r="J943" s="62"/>
    </row>
    <row r="944" spans="1:10" ht="15" customHeight="1" x14ac:dyDescent="0.25">
      <c r="A944" s="62"/>
      <c r="B944" s="62"/>
      <c r="C944" s="61"/>
      <c r="D944" s="61"/>
      <c r="E944" s="61"/>
      <c r="F944" s="61"/>
      <c r="G944" s="61"/>
      <c r="H944" s="61"/>
      <c r="I944" s="62"/>
      <c r="J944" s="62"/>
    </row>
    <row r="945" spans="1:10" ht="15" customHeight="1" x14ac:dyDescent="0.25">
      <c r="A945" s="62"/>
      <c r="B945" s="62"/>
      <c r="C945" s="61"/>
      <c r="D945" s="61"/>
      <c r="E945" s="61"/>
      <c r="F945" s="61"/>
      <c r="G945" s="61"/>
      <c r="H945" s="61"/>
      <c r="I945" s="62"/>
      <c r="J945" s="62"/>
    </row>
    <row r="946" spans="1:10" ht="15" customHeight="1" x14ac:dyDescent="0.25">
      <c r="A946" s="62"/>
      <c r="B946" s="62"/>
      <c r="C946" s="61"/>
      <c r="D946" s="61"/>
      <c r="E946" s="61"/>
      <c r="F946" s="61"/>
      <c r="G946" s="61"/>
      <c r="H946" s="61"/>
      <c r="I946" s="62"/>
      <c r="J946" s="62"/>
    </row>
    <row r="947" spans="1:10" ht="15" customHeight="1" x14ac:dyDescent="0.25">
      <c r="A947" s="62"/>
      <c r="B947" s="62"/>
      <c r="C947" s="61"/>
      <c r="D947" s="61"/>
      <c r="E947" s="61"/>
      <c r="F947" s="61"/>
      <c r="G947" s="61"/>
      <c r="H947" s="61"/>
      <c r="I947" s="62"/>
      <c r="J947" s="62"/>
    </row>
    <row r="948" spans="1:10" ht="15" customHeight="1" x14ac:dyDescent="0.25">
      <c r="A948" s="62"/>
      <c r="B948" s="62"/>
      <c r="C948" s="61"/>
      <c r="D948" s="61"/>
      <c r="E948" s="61"/>
      <c r="F948" s="61"/>
      <c r="G948" s="61"/>
      <c r="H948" s="61"/>
      <c r="I948" s="62"/>
      <c r="J948" s="62"/>
    </row>
    <row r="949" spans="1:10" ht="15" customHeight="1" x14ac:dyDescent="0.25">
      <c r="A949" s="62"/>
      <c r="B949" s="62"/>
      <c r="C949" s="61"/>
      <c r="D949" s="61"/>
      <c r="E949" s="61"/>
      <c r="F949" s="61"/>
      <c r="G949" s="61"/>
      <c r="H949" s="61"/>
      <c r="I949" s="62"/>
      <c r="J949" s="62"/>
    </row>
    <row r="950" spans="1:10" ht="15" customHeight="1" x14ac:dyDescent="0.25">
      <c r="A950" s="62"/>
      <c r="B950" s="62"/>
      <c r="C950" s="61"/>
      <c r="D950" s="61"/>
      <c r="E950" s="61"/>
      <c r="F950" s="61"/>
      <c r="G950" s="61"/>
      <c r="H950" s="61"/>
      <c r="I950" s="62"/>
      <c r="J950" s="62"/>
    </row>
    <row r="951" spans="1:10" ht="15" customHeight="1" x14ac:dyDescent="0.25">
      <c r="A951" s="62"/>
      <c r="B951" s="62"/>
      <c r="C951" s="61"/>
      <c r="D951" s="61"/>
      <c r="E951" s="61"/>
      <c r="F951" s="61"/>
      <c r="G951" s="61"/>
      <c r="H951" s="61"/>
      <c r="I951" s="62"/>
      <c r="J951" s="62"/>
    </row>
    <row r="952" spans="1:10" ht="15" customHeight="1" x14ac:dyDescent="0.25">
      <c r="A952" s="62"/>
      <c r="B952" s="62"/>
      <c r="C952" s="61"/>
      <c r="D952" s="61"/>
      <c r="E952" s="61"/>
      <c r="F952" s="61"/>
      <c r="G952" s="61"/>
      <c r="H952" s="61"/>
      <c r="I952" s="62"/>
      <c r="J952" s="62"/>
    </row>
    <row r="953" spans="1:10" ht="15" customHeight="1" x14ac:dyDescent="0.25">
      <c r="A953" s="62"/>
      <c r="B953" s="62"/>
      <c r="C953" s="61"/>
      <c r="D953" s="61"/>
      <c r="E953" s="61"/>
      <c r="F953" s="61"/>
      <c r="G953" s="61"/>
      <c r="H953" s="61"/>
      <c r="I953" s="62"/>
      <c r="J953" s="62"/>
    </row>
    <row r="954" spans="1:10" ht="15" customHeight="1" x14ac:dyDescent="0.25">
      <c r="A954" s="62"/>
      <c r="B954" s="62"/>
      <c r="C954" s="61"/>
      <c r="D954" s="61"/>
      <c r="E954" s="61"/>
      <c r="F954" s="61"/>
      <c r="G954" s="61"/>
      <c r="H954" s="61"/>
      <c r="I954" s="62"/>
      <c r="J954" s="62"/>
    </row>
    <row r="955" spans="1:10" ht="15" customHeight="1" x14ac:dyDescent="0.25">
      <c r="A955" s="62"/>
      <c r="B955" s="62"/>
      <c r="C955" s="61"/>
      <c r="D955" s="61"/>
      <c r="E955" s="61"/>
      <c r="F955" s="61"/>
      <c r="G955" s="61"/>
      <c r="H955" s="61"/>
      <c r="I955" s="62"/>
      <c r="J955" s="62"/>
    </row>
    <row r="956" spans="1:10" ht="15" customHeight="1" x14ac:dyDescent="0.25">
      <c r="A956" s="62"/>
      <c r="B956" s="62"/>
      <c r="C956" s="61"/>
      <c r="D956" s="61"/>
      <c r="E956" s="61"/>
      <c r="F956" s="61"/>
      <c r="G956" s="61"/>
      <c r="H956" s="61"/>
      <c r="I956" s="62"/>
      <c r="J956" s="62"/>
    </row>
    <row r="957" spans="1:10" ht="15" customHeight="1" x14ac:dyDescent="0.25">
      <c r="A957" s="62"/>
      <c r="B957" s="62"/>
      <c r="C957" s="61"/>
      <c r="D957" s="61"/>
      <c r="E957" s="61"/>
      <c r="F957" s="61"/>
      <c r="G957" s="61"/>
      <c r="H957" s="61"/>
      <c r="I957" s="62"/>
      <c r="J957" s="62"/>
    </row>
    <row r="958" spans="1:10" ht="15" customHeight="1" x14ac:dyDescent="0.25">
      <c r="A958" s="62"/>
      <c r="B958" s="62"/>
      <c r="C958" s="61"/>
      <c r="D958" s="61"/>
      <c r="E958" s="61"/>
      <c r="F958" s="61"/>
      <c r="G958" s="61"/>
      <c r="H958" s="61"/>
      <c r="I958" s="62"/>
      <c r="J958" s="62"/>
    </row>
    <row r="959" spans="1:10" ht="15" customHeight="1" x14ac:dyDescent="0.25">
      <c r="A959" s="62"/>
      <c r="B959" s="62"/>
      <c r="C959" s="61"/>
      <c r="D959" s="61"/>
      <c r="E959" s="61"/>
      <c r="F959" s="61"/>
      <c r="G959" s="61"/>
      <c r="H959" s="61"/>
      <c r="I959" s="62"/>
      <c r="J959" s="62"/>
    </row>
    <row r="960" spans="1:10" ht="15" customHeight="1" x14ac:dyDescent="0.25">
      <c r="A960" s="62"/>
      <c r="B960" s="62"/>
      <c r="C960" s="61"/>
      <c r="D960" s="61"/>
      <c r="E960" s="61"/>
      <c r="F960" s="61"/>
      <c r="G960" s="61"/>
      <c r="H960" s="61"/>
      <c r="I960" s="62"/>
      <c r="J960" s="62"/>
    </row>
    <row r="961" spans="1:10" ht="15" customHeight="1" x14ac:dyDescent="0.25">
      <c r="A961" s="62"/>
      <c r="B961" s="62"/>
      <c r="C961" s="61"/>
      <c r="D961" s="61"/>
      <c r="E961" s="61"/>
      <c r="F961" s="61"/>
      <c r="G961" s="61"/>
      <c r="H961" s="61"/>
      <c r="I961" s="62"/>
      <c r="J961" s="62"/>
    </row>
    <row r="962" spans="1:10" ht="15" customHeight="1" x14ac:dyDescent="0.25">
      <c r="A962" s="62"/>
      <c r="B962" s="62"/>
      <c r="C962" s="61"/>
      <c r="D962" s="61"/>
      <c r="E962" s="61"/>
      <c r="F962" s="61"/>
      <c r="G962" s="61"/>
      <c r="H962" s="61"/>
      <c r="I962" s="62"/>
      <c r="J962" s="62"/>
    </row>
    <row r="963" spans="1:10" ht="15" customHeight="1" x14ac:dyDescent="0.25">
      <c r="A963" s="62"/>
      <c r="B963" s="62"/>
      <c r="C963" s="61"/>
      <c r="D963" s="61"/>
      <c r="E963" s="61"/>
      <c r="F963" s="61"/>
      <c r="G963" s="61"/>
      <c r="H963" s="61"/>
      <c r="I963" s="62"/>
      <c r="J963" s="62"/>
    </row>
    <row r="964" spans="1:10" ht="15" customHeight="1" x14ac:dyDescent="0.25">
      <c r="A964" s="62"/>
      <c r="B964" s="62"/>
      <c r="C964" s="61"/>
      <c r="D964" s="61"/>
      <c r="E964" s="61"/>
      <c r="F964" s="61"/>
      <c r="G964" s="61"/>
      <c r="H964" s="61"/>
      <c r="I964" s="62"/>
      <c r="J964" s="62"/>
    </row>
    <row r="965" spans="1:10" ht="15" customHeight="1" x14ac:dyDescent="0.25">
      <c r="A965" s="62"/>
      <c r="B965" s="62"/>
      <c r="C965" s="61"/>
      <c r="D965" s="61"/>
      <c r="E965" s="61"/>
      <c r="F965" s="61"/>
      <c r="G965" s="61"/>
      <c r="H965" s="61"/>
      <c r="I965" s="62"/>
      <c r="J965" s="62"/>
    </row>
    <row r="966" spans="1:10" ht="15" customHeight="1" x14ac:dyDescent="0.25">
      <c r="A966" s="62"/>
      <c r="B966" s="62"/>
      <c r="C966" s="61"/>
      <c r="D966" s="61"/>
      <c r="E966" s="61"/>
      <c r="F966" s="61"/>
      <c r="G966" s="61"/>
      <c r="H966" s="61"/>
      <c r="I966" s="62"/>
      <c r="J966" s="62"/>
    </row>
    <row r="967" spans="1:10" ht="15" customHeight="1" x14ac:dyDescent="0.25">
      <c r="A967" s="62"/>
      <c r="B967" s="62"/>
      <c r="C967" s="61"/>
      <c r="D967" s="61"/>
      <c r="E967" s="61"/>
      <c r="F967" s="61"/>
      <c r="G967" s="61"/>
      <c r="H967" s="61"/>
      <c r="I967" s="62"/>
      <c r="J967" s="62"/>
    </row>
    <row r="968" spans="1:10" ht="15" customHeight="1" x14ac:dyDescent="0.25">
      <c r="A968" s="62"/>
      <c r="B968" s="62"/>
      <c r="C968" s="61"/>
      <c r="D968" s="61"/>
      <c r="E968" s="61"/>
      <c r="F968" s="61"/>
      <c r="G968" s="61"/>
      <c r="H968" s="61"/>
      <c r="I968" s="62"/>
      <c r="J968" s="62"/>
    </row>
    <row r="969" spans="1:10" ht="15" customHeight="1" x14ac:dyDescent="0.25">
      <c r="A969" s="62"/>
      <c r="B969" s="62"/>
      <c r="C969" s="61"/>
      <c r="D969" s="61"/>
      <c r="E969" s="61"/>
      <c r="F969" s="61"/>
      <c r="G969" s="61"/>
      <c r="H969" s="61"/>
      <c r="I969" s="62"/>
      <c r="J969" s="62"/>
    </row>
    <row r="970" spans="1:10" ht="15" customHeight="1" x14ac:dyDescent="0.25">
      <c r="A970" s="62"/>
      <c r="B970" s="62"/>
      <c r="C970" s="61"/>
      <c r="D970" s="61"/>
      <c r="E970" s="61"/>
      <c r="F970" s="61"/>
      <c r="G970" s="61"/>
      <c r="H970" s="61"/>
      <c r="I970" s="62"/>
      <c r="J970" s="62"/>
    </row>
    <row r="971" spans="1:10" ht="15" customHeight="1" x14ac:dyDescent="0.25">
      <c r="A971" s="62"/>
      <c r="B971" s="62"/>
      <c r="C971" s="61"/>
      <c r="D971" s="61"/>
      <c r="E971" s="61"/>
      <c r="F971" s="61"/>
      <c r="G971" s="61"/>
      <c r="H971" s="61"/>
      <c r="I971" s="62"/>
      <c r="J971" s="62"/>
    </row>
    <row r="972" spans="1:10" ht="15" customHeight="1" x14ac:dyDescent="0.25">
      <c r="A972" s="62"/>
      <c r="B972" s="62"/>
      <c r="C972" s="61"/>
      <c r="D972" s="61"/>
      <c r="E972" s="61"/>
      <c r="F972" s="61"/>
      <c r="G972" s="61"/>
      <c r="H972" s="61"/>
      <c r="I972" s="62"/>
      <c r="J972" s="62"/>
    </row>
    <row r="973" spans="1:10" ht="15" customHeight="1" x14ac:dyDescent="0.25">
      <c r="A973" s="62"/>
      <c r="B973" s="62"/>
      <c r="C973" s="61"/>
      <c r="D973" s="61"/>
      <c r="E973" s="61"/>
      <c r="F973" s="61"/>
      <c r="G973" s="61"/>
      <c r="H973" s="61"/>
      <c r="I973" s="62"/>
      <c r="J973" s="62"/>
    </row>
    <row r="974" spans="1:10" ht="15" customHeight="1" x14ac:dyDescent="0.25">
      <c r="A974" s="62"/>
      <c r="B974" s="62"/>
      <c r="C974" s="61"/>
      <c r="D974" s="61"/>
      <c r="E974" s="61"/>
      <c r="F974" s="61"/>
      <c r="G974" s="61"/>
      <c r="H974" s="61"/>
      <c r="I974" s="62"/>
      <c r="J974" s="62"/>
    </row>
    <row r="975" spans="1:10" ht="15" customHeight="1" x14ac:dyDescent="0.25">
      <c r="A975" s="62"/>
      <c r="B975" s="62"/>
      <c r="C975" s="61"/>
      <c r="D975" s="61"/>
      <c r="E975" s="61"/>
      <c r="F975" s="61"/>
      <c r="G975" s="61"/>
      <c r="H975" s="61"/>
      <c r="I975" s="62"/>
      <c r="J975" s="62"/>
    </row>
    <row r="976" spans="1:10" ht="15" customHeight="1" x14ac:dyDescent="0.25">
      <c r="A976" s="62"/>
      <c r="B976" s="62"/>
      <c r="C976" s="61"/>
      <c r="D976" s="61"/>
      <c r="E976" s="61"/>
      <c r="F976" s="61"/>
      <c r="G976" s="61"/>
      <c r="H976" s="61"/>
      <c r="I976" s="62"/>
      <c r="J976" s="62"/>
    </row>
    <row r="977" spans="1:10" ht="15" customHeight="1" x14ac:dyDescent="0.25">
      <c r="A977" s="62"/>
      <c r="B977" s="62"/>
      <c r="C977" s="61"/>
      <c r="D977" s="61"/>
      <c r="E977" s="61"/>
      <c r="F977" s="61"/>
      <c r="G977" s="61"/>
      <c r="H977" s="61"/>
      <c r="I977" s="62"/>
      <c r="J977" s="62"/>
    </row>
    <row r="978" spans="1:10" ht="15" customHeight="1" x14ac:dyDescent="0.25">
      <c r="A978" s="62"/>
      <c r="B978" s="62"/>
      <c r="C978" s="61"/>
      <c r="D978" s="61"/>
      <c r="E978" s="61"/>
      <c r="F978" s="61"/>
      <c r="G978" s="61"/>
      <c r="H978" s="61"/>
      <c r="I978" s="62"/>
      <c r="J978" s="62"/>
    </row>
    <row r="979" spans="1:10" ht="15" customHeight="1" x14ac:dyDescent="0.25">
      <c r="A979" s="62"/>
      <c r="B979" s="62"/>
      <c r="C979" s="61"/>
      <c r="D979" s="61"/>
      <c r="E979" s="61"/>
      <c r="F979" s="61"/>
      <c r="G979" s="61"/>
      <c r="H979" s="61"/>
      <c r="I979" s="62"/>
      <c r="J979" s="62"/>
    </row>
    <row r="980" spans="1:10" ht="15" customHeight="1" x14ac:dyDescent="0.25">
      <c r="A980" s="62"/>
      <c r="B980" s="62"/>
      <c r="C980" s="61"/>
      <c r="D980" s="61"/>
      <c r="E980" s="61"/>
      <c r="F980" s="61"/>
      <c r="G980" s="61"/>
      <c r="H980" s="61"/>
      <c r="I980" s="62"/>
      <c r="J980" s="62"/>
    </row>
    <row r="981" spans="1:10" ht="15" customHeight="1" x14ac:dyDescent="0.25">
      <c r="A981" s="62"/>
      <c r="B981" s="62"/>
      <c r="C981" s="61"/>
      <c r="D981" s="61"/>
      <c r="E981" s="61"/>
      <c r="F981" s="61"/>
      <c r="G981" s="61"/>
      <c r="H981" s="61"/>
      <c r="I981" s="62"/>
      <c r="J981" s="62"/>
    </row>
    <row r="982" spans="1:10" ht="15" customHeight="1" x14ac:dyDescent="0.25">
      <c r="A982" s="62"/>
      <c r="B982" s="62"/>
      <c r="C982" s="61"/>
      <c r="D982" s="61"/>
      <c r="E982" s="61"/>
      <c r="F982" s="61"/>
      <c r="G982" s="61"/>
      <c r="H982" s="61"/>
      <c r="I982" s="62"/>
      <c r="J982" s="62"/>
    </row>
    <row r="983" spans="1:10" ht="15" customHeight="1" x14ac:dyDescent="0.25">
      <c r="A983" s="62"/>
      <c r="B983" s="62"/>
      <c r="C983" s="61"/>
      <c r="D983" s="61"/>
      <c r="E983" s="61"/>
      <c r="F983" s="61"/>
      <c r="G983" s="61"/>
      <c r="H983" s="61"/>
      <c r="I983" s="62"/>
      <c r="J983" s="62"/>
    </row>
    <row r="984" spans="1:10" ht="15" customHeight="1" x14ac:dyDescent="0.25">
      <c r="A984" s="62"/>
      <c r="B984" s="62"/>
      <c r="C984" s="61"/>
      <c r="D984" s="61"/>
      <c r="E984" s="61"/>
      <c r="F984" s="61"/>
      <c r="G984" s="61"/>
      <c r="H984" s="61"/>
      <c r="I984" s="62"/>
      <c r="J984" s="62"/>
    </row>
    <row r="985" spans="1:10" ht="15" customHeight="1" x14ac:dyDescent="0.25">
      <c r="A985" s="62"/>
      <c r="B985" s="62"/>
      <c r="C985" s="61"/>
      <c r="D985" s="61"/>
      <c r="E985" s="61"/>
      <c r="F985" s="61"/>
      <c r="G985" s="61"/>
      <c r="H985" s="61"/>
      <c r="I985" s="62"/>
      <c r="J985" s="62"/>
    </row>
    <row r="986" spans="1:10" ht="15" customHeight="1" x14ac:dyDescent="0.25">
      <c r="A986" s="62"/>
      <c r="B986" s="62"/>
      <c r="C986" s="61"/>
      <c r="D986" s="61"/>
      <c r="E986" s="61"/>
      <c r="F986" s="61"/>
      <c r="G986" s="61"/>
      <c r="H986" s="61"/>
      <c r="I986" s="62"/>
      <c r="J986" s="62"/>
    </row>
    <row r="987" spans="1:10" ht="15" customHeight="1" x14ac:dyDescent="0.25">
      <c r="A987" s="62"/>
      <c r="B987" s="62"/>
      <c r="C987" s="61"/>
      <c r="D987" s="61"/>
      <c r="E987" s="61"/>
      <c r="F987" s="61"/>
      <c r="G987" s="61"/>
      <c r="H987" s="61"/>
      <c r="I987" s="62"/>
      <c r="J987" s="62"/>
    </row>
    <row r="988" spans="1:10" ht="15" customHeight="1" x14ac:dyDescent="0.25">
      <c r="A988" s="62"/>
      <c r="B988" s="62"/>
      <c r="C988" s="61"/>
      <c r="D988" s="61"/>
      <c r="E988" s="61"/>
      <c r="F988" s="61"/>
      <c r="G988" s="61"/>
      <c r="H988" s="61"/>
      <c r="I988" s="62"/>
      <c r="J988" s="62"/>
    </row>
    <row r="989" spans="1:10" ht="15" customHeight="1" x14ac:dyDescent="0.25">
      <c r="A989" s="62"/>
      <c r="B989" s="62"/>
      <c r="C989" s="61"/>
      <c r="D989" s="61"/>
      <c r="E989" s="61"/>
      <c r="F989" s="61"/>
      <c r="G989" s="61"/>
      <c r="H989" s="61"/>
      <c r="I989" s="62"/>
      <c r="J989" s="62"/>
    </row>
    <row r="990" spans="1:10" ht="15" customHeight="1" x14ac:dyDescent="0.25">
      <c r="A990" s="62"/>
      <c r="B990" s="62"/>
      <c r="C990" s="61"/>
      <c r="D990" s="61"/>
      <c r="E990" s="61"/>
      <c r="F990" s="61"/>
      <c r="G990" s="61"/>
      <c r="H990" s="61"/>
      <c r="I990" s="62"/>
      <c r="J990" s="62"/>
    </row>
    <row r="991" spans="1:10" ht="15" customHeight="1" x14ac:dyDescent="0.25">
      <c r="A991" s="62"/>
      <c r="B991" s="62"/>
      <c r="C991" s="61"/>
      <c r="D991" s="61"/>
      <c r="E991" s="61"/>
      <c r="F991" s="61"/>
      <c r="G991" s="61"/>
      <c r="H991" s="61"/>
      <c r="I991" s="62"/>
      <c r="J991" s="62"/>
    </row>
    <row r="992" spans="1:10" ht="15" customHeight="1" x14ac:dyDescent="0.25">
      <c r="A992" s="62"/>
      <c r="B992" s="62"/>
      <c r="C992" s="61"/>
      <c r="D992" s="61"/>
      <c r="E992" s="61"/>
      <c r="F992" s="61"/>
      <c r="G992" s="61"/>
      <c r="H992" s="61"/>
      <c r="I992" s="62"/>
      <c r="J992" s="62"/>
    </row>
    <row r="993" spans="1:10" ht="15" customHeight="1" x14ac:dyDescent="0.25">
      <c r="A993" s="62"/>
      <c r="B993" s="62"/>
      <c r="C993" s="61"/>
      <c r="D993" s="61"/>
      <c r="E993" s="61"/>
      <c r="F993" s="61"/>
      <c r="G993" s="61"/>
      <c r="H993" s="61"/>
      <c r="I993" s="62"/>
      <c r="J993" s="62"/>
    </row>
    <row r="994" spans="1:10" ht="15" customHeight="1" x14ac:dyDescent="0.25">
      <c r="A994" s="62"/>
      <c r="B994" s="62"/>
      <c r="C994" s="61"/>
      <c r="D994" s="61"/>
      <c r="E994" s="61"/>
      <c r="F994" s="61"/>
      <c r="G994" s="61"/>
      <c r="H994" s="61"/>
      <c r="I994" s="62"/>
      <c r="J994" s="62"/>
    </row>
    <row r="995" spans="1:10" ht="15" customHeight="1" x14ac:dyDescent="0.25">
      <c r="A995" s="62"/>
      <c r="B995" s="62"/>
      <c r="C995" s="61"/>
      <c r="D995" s="61"/>
      <c r="E995" s="61"/>
      <c r="F995" s="61"/>
      <c r="G995" s="61"/>
      <c r="H995" s="61"/>
      <c r="I995" s="62"/>
      <c r="J995" s="62"/>
    </row>
    <row r="996" spans="1:10" ht="15" customHeight="1" x14ac:dyDescent="0.25">
      <c r="A996" s="62"/>
      <c r="B996" s="62"/>
      <c r="C996" s="61"/>
      <c r="D996" s="61"/>
      <c r="E996" s="61"/>
      <c r="F996" s="61"/>
      <c r="G996" s="61"/>
      <c r="H996" s="61"/>
      <c r="I996" s="62"/>
      <c r="J996" s="62"/>
    </row>
    <row r="997" spans="1:10" ht="15" customHeight="1" x14ac:dyDescent="0.25">
      <c r="A997" s="62"/>
      <c r="B997" s="62"/>
      <c r="C997" s="61"/>
      <c r="D997" s="61"/>
      <c r="E997" s="61"/>
      <c r="F997" s="61"/>
      <c r="G997" s="61"/>
      <c r="H997" s="61"/>
      <c r="I997" s="62"/>
      <c r="J997" s="62"/>
    </row>
    <row r="998" spans="1:10" ht="15" customHeight="1" x14ac:dyDescent="0.25">
      <c r="A998" s="62"/>
      <c r="B998" s="62"/>
      <c r="C998" s="61"/>
      <c r="D998" s="61"/>
      <c r="E998" s="61"/>
      <c r="F998" s="61"/>
      <c r="G998" s="61"/>
      <c r="H998" s="61"/>
      <c r="I998" s="62"/>
      <c r="J998" s="62"/>
    </row>
    <row r="999" spans="1:10" ht="15" customHeight="1" x14ac:dyDescent="0.25">
      <c r="A999" s="62"/>
      <c r="B999" s="62"/>
      <c r="C999" s="61"/>
      <c r="D999" s="61"/>
      <c r="E999" s="61"/>
      <c r="F999" s="61"/>
      <c r="G999" s="61"/>
      <c r="H999" s="61"/>
      <c r="I999" s="62"/>
      <c r="J999" s="62"/>
    </row>
    <row r="1000" spans="1:10" ht="15" customHeight="1" x14ac:dyDescent="0.25">
      <c r="A1000" s="62"/>
      <c r="B1000" s="62"/>
      <c r="C1000" s="61"/>
      <c r="D1000" s="61"/>
      <c r="E1000" s="61"/>
      <c r="F1000" s="61"/>
      <c r="G1000" s="61"/>
      <c r="H1000" s="61"/>
      <c r="I1000" s="62"/>
      <c r="J1000" s="62"/>
    </row>
    <row r="1001" spans="1:10" ht="15" customHeight="1" x14ac:dyDescent="0.25">
      <c r="A1001" s="62"/>
      <c r="B1001" s="62"/>
      <c r="C1001" s="61"/>
      <c r="D1001" s="61"/>
      <c r="E1001" s="61"/>
      <c r="F1001" s="61"/>
      <c r="G1001" s="61"/>
      <c r="H1001" s="61"/>
      <c r="I1001" s="62"/>
      <c r="J1001" s="62"/>
    </row>
    <row r="1002" spans="1:10" ht="15" customHeight="1" x14ac:dyDescent="0.25">
      <c r="A1002" s="62"/>
      <c r="B1002" s="62"/>
      <c r="C1002" s="61"/>
      <c r="D1002" s="61"/>
      <c r="E1002" s="61"/>
      <c r="F1002" s="61"/>
      <c r="G1002" s="61"/>
      <c r="H1002" s="61"/>
      <c r="I1002" s="62"/>
      <c r="J1002" s="62"/>
    </row>
    <row r="1003" spans="1:10" ht="15" customHeight="1" x14ac:dyDescent="0.25">
      <c r="A1003" s="62"/>
      <c r="B1003" s="62"/>
      <c r="C1003" s="61"/>
      <c r="D1003" s="61"/>
      <c r="E1003" s="61"/>
      <c r="F1003" s="61"/>
      <c r="G1003" s="61"/>
      <c r="H1003" s="61"/>
      <c r="I1003" s="62"/>
      <c r="J1003" s="62"/>
    </row>
    <row r="1004" spans="1:10" ht="15" customHeight="1" x14ac:dyDescent="0.25">
      <c r="A1004" s="62"/>
      <c r="B1004" s="62"/>
      <c r="C1004" s="61"/>
      <c r="D1004" s="61"/>
      <c r="E1004" s="61"/>
      <c r="F1004" s="61"/>
      <c r="G1004" s="61"/>
      <c r="H1004" s="61"/>
      <c r="I1004" s="62"/>
      <c r="J1004" s="62"/>
    </row>
    <row r="1005" spans="1:10" ht="15" customHeight="1" x14ac:dyDescent="0.25">
      <c r="A1005" s="62"/>
      <c r="B1005" s="62"/>
      <c r="C1005" s="61"/>
      <c r="D1005" s="61"/>
      <c r="E1005" s="61"/>
      <c r="F1005" s="61"/>
      <c r="G1005" s="61"/>
      <c r="H1005" s="61"/>
      <c r="I1005" s="62"/>
      <c r="J1005" s="62"/>
    </row>
    <row r="1006" spans="1:10" ht="15" customHeight="1" x14ac:dyDescent="0.25">
      <c r="A1006" s="62"/>
      <c r="B1006" s="62"/>
      <c r="C1006" s="61"/>
      <c r="D1006" s="61"/>
      <c r="E1006" s="61"/>
      <c r="F1006" s="61"/>
      <c r="G1006" s="61"/>
      <c r="H1006" s="61"/>
      <c r="I1006" s="62"/>
      <c r="J1006" s="62"/>
    </row>
    <row r="1007" spans="1:10" ht="15" customHeight="1" x14ac:dyDescent="0.25">
      <c r="A1007" s="62"/>
      <c r="B1007" s="62"/>
      <c r="C1007" s="61"/>
      <c r="D1007" s="61"/>
      <c r="E1007" s="61"/>
      <c r="F1007" s="61"/>
      <c r="G1007" s="61"/>
      <c r="H1007" s="61"/>
      <c r="I1007" s="62"/>
      <c r="J1007" s="62"/>
    </row>
    <row r="1008" spans="1:10" ht="15" customHeight="1" x14ac:dyDescent="0.25">
      <c r="A1008" s="62"/>
      <c r="B1008" s="62"/>
      <c r="C1008" s="61"/>
      <c r="D1008" s="61"/>
      <c r="E1008" s="61"/>
      <c r="F1008" s="61"/>
      <c r="G1008" s="61"/>
      <c r="H1008" s="61"/>
      <c r="I1008" s="62"/>
      <c r="J1008" s="62"/>
    </row>
    <row r="1009" spans="1:10" ht="15" customHeight="1" x14ac:dyDescent="0.25">
      <c r="A1009" s="62"/>
      <c r="B1009" s="62"/>
      <c r="C1009" s="61"/>
      <c r="D1009" s="61"/>
      <c r="E1009" s="61"/>
      <c r="F1009" s="61"/>
      <c r="G1009" s="61"/>
      <c r="H1009" s="61"/>
      <c r="I1009" s="62"/>
      <c r="J1009" s="62"/>
    </row>
    <row r="1010" spans="1:10" ht="15" customHeight="1" x14ac:dyDescent="0.25">
      <c r="A1010" s="62"/>
      <c r="B1010" s="62"/>
      <c r="C1010" s="61"/>
      <c r="D1010" s="61"/>
      <c r="E1010" s="61"/>
      <c r="F1010" s="61"/>
      <c r="G1010" s="61"/>
      <c r="H1010" s="61"/>
      <c r="I1010" s="62"/>
      <c r="J1010" s="62"/>
    </row>
    <row r="1011" spans="1:10" ht="15" customHeight="1" x14ac:dyDescent="0.25">
      <c r="A1011" s="62"/>
      <c r="B1011" s="62"/>
      <c r="C1011" s="61"/>
      <c r="D1011" s="61"/>
      <c r="E1011" s="61"/>
      <c r="F1011" s="61"/>
      <c r="G1011" s="61"/>
      <c r="H1011" s="61"/>
      <c r="I1011" s="62"/>
      <c r="J1011" s="62"/>
    </row>
    <row r="1012" spans="1:10" ht="15" customHeight="1" x14ac:dyDescent="0.25">
      <c r="A1012" s="62"/>
      <c r="B1012" s="62"/>
      <c r="C1012" s="61"/>
      <c r="D1012" s="61"/>
      <c r="E1012" s="61"/>
      <c r="F1012" s="61"/>
      <c r="G1012" s="61"/>
      <c r="H1012" s="61"/>
      <c r="I1012" s="62"/>
      <c r="J1012" s="62"/>
    </row>
    <row r="1013" spans="1:10" ht="15" customHeight="1" x14ac:dyDescent="0.25">
      <c r="A1013" s="62"/>
      <c r="B1013" s="62"/>
      <c r="C1013" s="61"/>
      <c r="D1013" s="61"/>
      <c r="E1013" s="61"/>
      <c r="F1013" s="61"/>
      <c r="G1013" s="61"/>
      <c r="H1013" s="61"/>
      <c r="I1013" s="62"/>
      <c r="J1013" s="62"/>
    </row>
    <row r="1014" spans="1:10" ht="15" customHeight="1" x14ac:dyDescent="0.25">
      <c r="A1014" s="62"/>
      <c r="B1014" s="62"/>
      <c r="C1014" s="61"/>
      <c r="D1014" s="61"/>
      <c r="E1014" s="61"/>
      <c r="F1014" s="61"/>
      <c r="G1014" s="61"/>
      <c r="H1014" s="61"/>
      <c r="I1014" s="62"/>
      <c r="J1014" s="62"/>
    </row>
    <row r="1015" spans="1:10" ht="15" customHeight="1" x14ac:dyDescent="0.25">
      <c r="A1015" s="62"/>
      <c r="B1015" s="62"/>
      <c r="C1015" s="61"/>
      <c r="D1015" s="61"/>
      <c r="E1015" s="61"/>
      <c r="F1015" s="61"/>
      <c r="G1015" s="61"/>
      <c r="H1015" s="61"/>
      <c r="I1015" s="62"/>
      <c r="J1015" s="62"/>
    </row>
    <row r="1016" spans="1:10" ht="15" customHeight="1" x14ac:dyDescent="0.25">
      <c r="A1016" s="62"/>
      <c r="B1016" s="62"/>
      <c r="C1016" s="61"/>
      <c r="D1016" s="61"/>
      <c r="E1016" s="61"/>
      <c r="F1016" s="61"/>
      <c r="G1016" s="61"/>
      <c r="H1016" s="61"/>
      <c r="I1016" s="62"/>
      <c r="J1016" s="62"/>
    </row>
    <row r="1017" spans="1:10" ht="15" customHeight="1" x14ac:dyDescent="0.25">
      <c r="A1017" s="62"/>
      <c r="B1017" s="62"/>
      <c r="C1017" s="61"/>
      <c r="D1017" s="61"/>
      <c r="E1017" s="61"/>
      <c r="F1017" s="61"/>
      <c r="G1017" s="61"/>
      <c r="H1017" s="61"/>
      <c r="I1017" s="62"/>
      <c r="J1017" s="62"/>
    </row>
    <row r="1018" spans="1:10" ht="15" customHeight="1" x14ac:dyDescent="0.25">
      <c r="A1018" s="62"/>
      <c r="B1018" s="62"/>
      <c r="C1018" s="61"/>
      <c r="D1018" s="61"/>
      <c r="E1018" s="61"/>
      <c r="F1018" s="61"/>
      <c r="G1018" s="61"/>
      <c r="H1018" s="61"/>
      <c r="I1018" s="62"/>
      <c r="J1018" s="62"/>
    </row>
    <row r="1019" spans="1:10" ht="15" customHeight="1" x14ac:dyDescent="0.25">
      <c r="A1019" s="62"/>
      <c r="B1019" s="62"/>
      <c r="C1019" s="61"/>
      <c r="D1019" s="61"/>
      <c r="E1019" s="61"/>
      <c r="F1019" s="61"/>
      <c r="G1019" s="61"/>
      <c r="H1019" s="61"/>
      <c r="I1019" s="62"/>
      <c r="J1019" s="62"/>
    </row>
    <row r="1020" spans="1:10" ht="15" customHeight="1" x14ac:dyDescent="0.25">
      <c r="A1020" s="62"/>
      <c r="B1020" s="62"/>
      <c r="C1020" s="61"/>
      <c r="D1020" s="61"/>
      <c r="E1020" s="61"/>
      <c r="F1020" s="61"/>
      <c r="G1020" s="61"/>
      <c r="H1020" s="61"/>
      <c r="I1020" s="62"/>
      <c r="J1020" s="62"/>
    </row>
    <row r="1021" spans="1:10" ht="15" customHeight="1" x14ac:dyDescent="0.25">
      <c r="A1021" s="62"/>
      <c r="B1021" s="62"/>
      <c r="C1021" s="61"/>
      <c r="D1021" s="61"/>
      <c r="E1021" s="61"/>
      <c r="F1021" s="61"/>
      <c r="G1021" s="61"/>
      <c r="H1021" s="61"/>
      <c r="I1021" s="62"/>
      <c r="J1021" s="62"/>
    </row>
    <row r="1022" spans="1:10" ht="15" customHeight="1" x14ac:dyDescent="0.25">
      <c r="A1022" s="62"/>
      <c r="B1022" s="62"/>
      <c r="C1022" s="61"/>
      <c r="D1022" s="61"/>
      <c r="E1022" s="61"/>
      <c r="F1022" s="61"/>
      <c r="G1022" s="61"/>
      <c r="H1022" s="61"/>
      <c r="I1022" s="62"/>
      <c r="J1022" s="62"/>
    </row>
    <row r="1023" spans="1:10" ht="15" customHeight="1" x14ac:dyDescent="0.25">
      <c r="A1023" s="62"/>
      <c r="B1023" s="62"/>
      <c r="C1023" s="61"/>
      <c r="D1023" s="61"/>
      <c r="E1023" s="61"/>
      <c r="F1023" s="61"/>
      <c r="G1023" s="61"/>
      <c r="H1023" s="61"/>
      <c r="I1023" s="62"/>
      <c r="J1023" s="62"/>
    </row>
    <row r="1024" spans="1:10" ht="15" customHeight="1" x14ac:dyDescent="0.25">
      <c r="A1024" s="62"/>
      <c r="B1024" s="62"/>
      <c r="C1024" s="61"/>
      <c r="D1024" s="61"/>
      <c r="E1024" s="61"/>
      <c r="F1024" s="61"/>
      <c r="G1024" s="61"/>
      <c r="H1024" s="61"/>
      <c r="I1024" s="62"/>
      <c r="J1024" s="62"/>
    </row>
    <row r="1025" spans="1:10" ht="15" customHeight="1" x14ac:dyDescent="0.25">
      <c r="A1025" s="62"/>
      <c r="B1025" s="62"/>
      <c r="C1025" s="61"/>
      <c r="D1025" s="61"/>
      <c r="E1025" s="61"/>
      <c r="F1025" s="61"/>
      <c r="G1025" s="61"/>
      <c r="H1025" s="61"/>
      <c r="I1025" s="62"/>
      <c r="J1025" s="62"/>
    </row>
    <row r="1026" spans="1:10" ht="15" customHeight="1" x14ac:dyDescent="0.25">
      <c r="A1026" s="62"/>
      <c r="B1026" s="62"/>
      <c r="C1026" s="61"/>
      <c r="D1026" s="61"/>
      <c r="E1026" s="61"/>
      <c r="F1026" s="61"/>
      <c r="G1026" s="61"/>
      <c r="H1026" s="61"/>
      <c r="I1026" s="62"/>
      <c r="J1026" s="62"/>
    </row>
    <row r="1027" spans="1:10" ht="15" customHeight="1" x14ac:dyDescent="0.25">
      <c r="A1027" s="62"/>
      <c r="B1027" s="62"/>
      <c r="C1027" s="61"/>
      <c r="D1027" s="61"/>
      <c r="E1027" s="61"/>
      <c r="F1027" s="61"/>
      <c r="G1027" s="61"/>
      <c r="H1027" s="61"/>
      <c r="I1027" s="62"/>
      <c r="J1027" s="62"/>
    </row>
    <row r="1028" spans="1:10" ht="15" customHeight="1" x14ac:dyDescent="0.25">
      <c r="A1028" s="62"/>
      <c r="B1028" s="62"/>
      <c r="C1028" s="61"/>
      <c r="D1028" s="61"/>
      <c r="E1028" s="61"/>
      <c r="F1028" s="61"/>
      <c r="G1028" s="61"/>
      <c r="H1028" s="61"/>
      <c r="I1028" s="62"/>
      <c r="J1028" s="62"/>
    </row>
    <row r="1029" spans="1:10" ht="15" customHeight="1" x14ac:dyDescent="0.25">
      <c r="A1029" s="62"/>
      <c r="B1029" s="62"/>
      <c r="C1029" s="61"/>
      <c r="D1029" s="61"/>
      <c r="E1029" s="61"/>
      <c r="F1029" s="61"/>
      <c r="G1029" s="61"/>
      <c r="H1029" s="61"/>
      <c r="I1029" s="62"/>
      <c r="J1029" s="62"/>
    </row>
    <row r="1030" spans="1:10" ht="15" customHeight="1" x14ac:dyDescent="0.25">
      <c r="A1030" s="62"/>
      <c r="B1030" s="62"/>
      <c r="C1030" s="61"/>
      <c r="D1030" s="61"/>
      <c r="E1030" s="61"/>
      <c r="F1030" s="61"/>
      <c r="G1030" s="61"/>
      <c r="H1030" s="61"/>
      <c r="I1030" s="62"/>
      <c r="J1030" s="62"/>
    </row>
    <row r="1031" spans="1:10" ht="15" customHeight="1" x14ac:dyDescent="0.25">
      <c r="A1031" s="62"/>
      <c r="B1031" s="62"/>
      <c r="C1031" s="61"/>
      <c r="D1031" s="61"/>
      <c r="E1031" s="61"/>
      <c r="F1031" s="61"/>
      <c r="G1031" s="61"/>
      <c r="H1031" s="61"/>
      <c r="I1031" s="62"/>
      <c r="J1031" s="62"/>
    </row>
    <row r="1032" spans="1:10" ht="15" customHeight="1" x14ac:dyDescent="0.25">
      <c r="A1032" s="62"/>
      <c r="B1032" s="62"/>
      <c r="C1032" s="61"/>
      <c r="D1032" s="61"/>
      <c r="E1032" s="61"/>
      <c r="F1032" s="61"/>
      <c r="G1032" s="61"/>
      <c r="H1032" s="61"/>
      <c r="I1032" s="62"/>
      <c r="J1032" s="62"/>
    </row>
    <row r="1033" spans="1:10" ht="15" customHeight="1" x14ac:dyDescent="0.25">
      <c r="A1033" s="62"/>
      <c r="B1033" s="62"/>
      <c r="C1033" s="61"/>
      <c r="D1033" s="61"/>
      <c r="E1033" s="61"/>
      <c r="F1033" s="61"/>
      <c r="G1033" s="61"/>
      <c r="H1033" s="61"/>
      <c r="I1033" s="62"/>
      <c r="J1033" s="62"/>
    </row>
    <row r="1034" spans="1:10" ht="15" customHeight="1" x14ac:dyDescent="0.25">
      <c r="A1034" s="62"/>
      <c r="B1034" s="62"/>
      <c r="C1034" s="61"/>
      <c r="D1034" s="61"/>
      <c r="E1034" s="61"/>
      <c r="F1034" s="61"/>
      <c r="G1034" s="61"/>
      <c r="H1034" s="61"/>
      <c r="I1034" s="62"/>
      <c r="J1034" s="62"/>
    </row>
    <row r="1035" spans="1:10" ht="15" customHeight="1" x14ac:dyDescent="0.25">
      <c r="A1035" s="62"/>
      <c r="B1035" s="62"/>
      <c r="C1035" s="61"/>
      <c r="D1035" s="61"/>
      <c r="E1035" s="61"/>
      <c r="F1035" s="61"/>
      <c r="G1035" s="61"/>
      <c r="H1035" s="61"/>
      <c r="I1035" s="62"/>
      <c r="J1035" s="62"/>
    </row>
    <row r="1036" spans="1:10" ht="15" customHeight="1" x14ac:dyDescent="0.25">
      <c r="A1036" s="62"/>
      <c r="B1036" s="62"/>
      <c r="C1036" s="61"/>
      <c r="D1036" s="61"/>
      <c r="E1036" s="61"/>
      <c r="F1036" s="61"/>
      <c r="G1036" s="61"/>
      <c r="H1036" s="61"/>
      <c r="I1036" s="62"/>
      <c r="J1036" s="62"/>
    </row>
    <row r="1037" spans="1:10" ht="15" customHeight="1" x14ac:dyDescent="0.25">
      <c r="A1037" s="62"/>
      <c r="B1037" s="62"/>
      <c r="C1037" s="61"/>
      <c r="D1037" s="61"/>
      <c r="E1037" s="61"/>
      <c r="F1037" s="61"/>
      <c r="G1037" s="61"/>
      <c r="H1037" s="61"/>
      <c r="I1037" s="62"/>
      <c r="J1037" s="62"/>
    </row>
    <row r="1038" spans="1:10" ht="15" customHeight="1" x14ac:dyDescent="0.25">
      <c r="A1038" s="62"/>
      <c r="B1038" s="62"/>
      <c r="C1038" s="61"/>
      <c r="D1038" s="61"/>
      <c r="E1038" s="61"/>
      <c r="F1038" s="61"/>
      <c r="G1038" s="61"/>
      <c r="H1038" s="61"/>
      <c r="I1038" s="62"/>
      <c r="J1038" s="62"/>
    </row>
    <row r="1039" spans="1:10" ht="15" customHeight="1" x14ac:dyDescent="0.25">
      <c r="A1039" s="62"/>
      <c r="B1039" s="62"/>
      <c r="C1039" s="61"/>
      <c r="D1039" s="61"/>
      <c r="E1039" s="61"/>
      <c r="F1039" s="61"/>
      <c r="G1039" s="61"/>
      <c r="H1039" s="61"/>
      <c r="I1039" s="62"/>
      <c r="J1039" s="62"/>
    </row>
    <row r="1040" spans="1:10" ht="15" customHeight="1" x14ac:dyDescent="0.25">
      <c r="A1040" s="62"/>
      <c r="B1040" s="62"/>
      <c r="C1040" s="61"/>
      <c r="D1040" s="61"/>
      <c r="E1040" s="61"/>
      <c r="F1040" s="61"/>
      <c r="G1040" s="61"/>
      <c r="H1040" s="61"/>
      <c r="I1040" s="62"/>
      <c r="J1040" s="62"/>
    </row>
    <row r="1041" spans="1:10" ht="15" customHeight="1" x14ac:dyDescent="0.25">
      <c r="A1041" s="62"/>
      <c r="B1041" s="62"/>
      <c r="C1041" s="61"/>
      <c r="D1041" s="61"/>
      <c r="E1041" s="61"/>
      <c r="F1041" s="61"/>
      <c r="G1041" s="61"/>
      <c r="H1041" s="61"/>
      <c r="I1041" s="62"/>
      <c r="J1041" s="62"/>
    </row>
    <row r="1042" spans="1:10" ht="15" customHeight="1" x14ac:dyDescent="0.25">
      <c r="A1042" s="62"/>
      <c r="B1042" s="62"/>
      <c r="C1042" s="61"/>
      <c r="D1042" s="61"/>
      <c r="E1042" s="61"/>
      <c r="F1042" s="61"/>
      <c r="G1042" s="61"/>
      <c r="H1042" s="61"/>
      <c r="I1042" s="62"/>
      <c r="J1042" s="62"/>
    </row>
    <row r="1043" spans="1:10" ht="15" customHeight="1" x14ac:dyDescent="0.25">
      <c r="A1043" s="62"/>
      <c r="B1043" s="62"/>
      <c r="C1043" s="61"/>
      <c r="D1043" s="61"/>
      <c r="E1043" s="61"/>
      <c r="F1043" s="61"/>
      <c r="G1043" s="61"/>
      <c r="H1043" s="61"/>
      <c r="I1043" s="62"/>
      <c r="J1043" s="62"/>
    </row>
    <row r="1044" spans="1:10" ht="15" customHeight="1" x14ac:dyDescent="0.25">
      <c r="A1044" s="62"/>
      <c r="B1044" s="62"/>
      <c r="C1044" s="61"/>
      <c r="D1044" s="61"/>
      <c r="E1044" s="61"/>
      <c r="F1044" s="61"/>
      <c r="G1044" s="61"/>
      <c r="H1044" s="61"/>
      <c r="I1044" s="62"/>
      <c r="J1044" s="62"/>
    </row>
    <row r="1045" spans="1:10" ht="15" customHeight="1" x14ac:dyDescent="0.25">
      <c r="A1045" s="62"/>
      <c r="B1045" s="62"/>
      <c r="C1045" s="61"/>
      <c r="D1045" s="61"/>
      <c r="E1045" s="61"/>
      <c r="F1045" s="61"/>
      <c r="G1045" s="61"/>
      <c r="H1045" s="61"/>
      <c r="I1045" s="62"/>
      <c r="J1045" s="62"/>
    </row>
    <row r="1046" spans="1:10" ht="15" customHeight="1" x14ac:dyDescent="0.25">
      <c r="A1046" s="62"/>
      <c r="B1046" s="62"/>
      <c r="C1046" s="61"/>
      <c r="D1046" s="61"/>
      <c r="E1046" s="61"/>
      <c r="F1046" s="61"/>
      <c r="G1046" s="61"/>
      <c r="H1046" s="61"/>
      <c r="I1046" s="62"/>
      <c r="J1046" s="62"/>
    </row>
    <row r="1047" spans="1:10" ht="15" customHeight="1" x14ac:dyDescent="0.25">
      <c r="A1047" s="62"/>
      <c r="B1047" s="62"/>
      <c r="C1047" s="61"/>
      <c r="D1047" s="61"/>
      <c r="E1047" s="61"/>
      <c r="F1047" s="61"/>
      <c r="G1047" s="61"/>
      <c r="H1047" s="61"/>
      <c r="I1047" s="62"/>
      <c r="J1047" s="62"/>
    </row>
    <row r="1048" spans="1:10" ht="15" customHeight="1" x14ac:dyDescent="0.25">
      <c r="A1048" s="62"/>
      <c r="B1048" s="62"/>
      <c r="C1048" s="61"/>
      <c r="D1048" s="61"/>
      <c r="E1048" s="61"/>
      <c r="F1048" s="61"/>
      <c r="G1048" s="61"/>
      <c r="H1048" s="61"/>
      <c r="I1048" s="62"/>
      <c r="J1048" s="62"/>
    </row>
    <row r="1049" spans="1:10" ht="15" customHeight="1" x14ac:dyDescent="0.25">
      <c r="A1049" s="62"/>
      <c r="B1049" s="62"/>
      <c r="C1049" s="61"/>
      <c r="D1049" s="61"/>
      <c r="E1049" s="61"/>
      <c r="F1049" s="61"/>
      <c r="G1049" s="61"/>
      <c r="H1049" s="61"/>
      <c r="I1049" s="62"/>
      <c r="J1049" s="62"/>
    </row>
    <row r="1050" spans="1:10" ht="15" customHeight="1" x14ac:dyDescent="0.25">
      <c r="A1050" s="62"/>
      <c r="B1050" s="62"/>
      <c r="C1050" s="61"/>
      <c r="D1050" s="61"/>
      <c r="E1050" s="61"/>
      <c r="F1050" s="61"/>
      <c r="G1050" s="61"/>
      <c r="H1050" s="61"/>
      <c r="I1050" s="62"/>
      <c r="J1050" s="62"/>
    </row>
    <row r="1051" spans="1:10" ht="15" customHeight="1" x14ac:dyDescent="0.25">
      <c r="A1051" s="62"/>
      <c r="B1051" s="62"/>
      <c r="C1051" s="61"/>
      <c r="D1051" s="61"/>
      <c r="E1051" s="61"/>
      <c r="F1051" s="61"/>
      <c r="G1051" s="61"/>
      <c r="H1051" s="61"/>
      <c r="I1051" s="62"/>
      <c r="J1051" s="62"/>
    </row>
    <row r="1052" spans="1:10" ht="15" customHeight="1" x14ac:dyDescent="0.25">
      <c r="A1052" s="62"/>
      <c r="B1052" s="62"/>
      <c r="C1052" s="61"/>
      <c r="D1052" s="61"/>
      <c r="E1052" s="61"/>
      <c r="F1052" s="61"/>
      <c r="G1052" s="61"/>
      <c r="H1052" s="61"/>
      <c r="I1052" s="62"/>
      <c r="J1052" s="62"/>
    </row>
    <row r="1053" spans="1:10" ht="15" customHeight="1" x14ac:dyDescent="0.25">
      <c r="A1053" s="62"/>
      <c r="B1053" s="62"/>
      <c r="C1053" s="61"/>
      <c r="D1053" s="61"/>
      <c r="E1053" s="61"/>
      <c r="F1053" s="61"/>
      <c r="G1053" s="61"/>
      <c r="H1053" s="61"/>
      <c r="I1053" s="62"/>
      <c r="J1053" s="62"/>
    </row>
    <row r="1054" spans="1:10" ht="15" customHeight="1" x14ac:dyDescent="0.25">
      <c r="A1054" s="62"/>
      <c r="B1054" s="62"/>
      <c r="C1054" s="61"/>
      <c r="D1054" s="61"/>
      <c r="E1054" s="61"/>
      <c r="F1054" s="61"/>
      <c r="G1054" s="61"/>
      <c r="H1054" s="61"/>
      <c r="I1054" s="62"/>
      <c r="J1054" s="62"/>
    </row>
    <row r="1055" spans="1:10" ht="15" customHeight="1" x14ac:dyDescent="0.25">
      <c r="A1055" s="62"/>
      <c r="B1055" s="62"/>
      <c r="C1055" s="61"/>
      <c r="D1055" s="61"/>
      <c r="E1055" s="61"/>
      <c r="F1055" s="61"/>
      <c r="G1055" s="61"/>
      <c r="H1055" s="61"/>
      <c r="I1055" s="62"/>
      <c r="J1055" s="62"/>
    </row>
    <row r="1056" spans="1:10" ht="15" customHeight="1" x14ac:dyDescent="0.25">
      <c r="A1056" s="62"/>
      <c r="B1056" s="62"/>
      <c r="C1056" s="61"/>
      <c r="D1056" s="61"/>
      <c r="E1056" s="61"/>
      <c r="F1056" s="61"/>
      <c r="G1056" s="61"/>
      <c r="H1056" s="61"/>
      <c r="I1056" s="62"/>
      <c r="J1056" s="62"/>
    </row>
    <row r="1057" spans="1:10" ht="15" customHeight="1" x14ac:dyDescent="0.25">
      <c r="A1057" s="62"/>
      <c r="B1057" s="62"/>
      <c r="C1057" s="61"/>
      <c r="D1057" s="61"/>
      <c r="E1057" s="61"/>
      <c r="F1057" s="61"/>
      <c r="G1057" s="61"/>
      <c r="H1057" s="61"/>
      <c r="I1057" s="62"/>
      <c r="J1057" s="62"/>
    </row>
    <row r="1058" spans="1:10" ht="15" customHeight="1" x14ac:dyDescent="0.25">
      <c r="A1058" s="62"/>
      <c r="B1058" s="62"/>
      <c r="C1058" s="61"/>
      <c r="D1058" s="61"/>
      <c r="E1058" s="61"/>
      <c r="F1058" s="61"/>
      <c r="G1058" s="61"/>
      <c r="H1058" s="61"/>
      <c r="I1058" s="62"/>
      <c r="J1058" s="62"/>
    </row>
    <row r="1059" spans="1:10" ht="15" customHeight="1" x14ac:dyDescent="0.25">
      <c r="A1059" s="62"/>
      <c r="B1059" s="62"/>
      <c r="C1059" s="61"/>
      <c r="D1059" s="61"/>
      <c r="E1059" s="61"/>
      <c r="F1059" s="61"/>
      <c r="G1059" s="61"/>
      <c r="H1059" s="61"/>
      <c r="I1059" s="62"/>
      <c r="J1059" s="62"/>
    </row>
    <row r="1060" spans="1:10" ht="15" customHeight="1" x14ac:dyDescent="0.25">
      <c r="A1060" s="62"/>
      <c r="B1060" s="62"/>
      <c r="C1060" s="61"/>
      <c r="D1060" s="61"/>
      <c r="E1060" s="61"/>
      <c r="F1060" s="61"/>
      <c r="G1060" s="61"/>
      <c r="H1060" s="61"/>
      <c r="I1060" s="62"/>
      <c r="J1060" s="62"/>
    </row>
    <row r="1061" spans="1:10" ht="15" customHeight="1" x14ac:dyDescent="0.25">
      <c r="A1061" s="62"/>
      <c r="B1061" s="62"/>
      <c r="C1061" s="61"/>
      <c r="D1061" s="61"/>
      <c r="E1061" s="61"/>
      <c r="F1061" s="61"/>
      <c r="G1061" s="61"/>
      <c r="H1061" s="61"/>
      <c r="I1061" s="62"/>
      <c r="J1061" s="62"/>
    </row>
    <row r="1062" spans="1:10" ht="15" customHeight="1" x14ac:dyDescent="0.25">
      <c r="A1062" s="62"/>
      <c r="B1062" s="62"/>
      <c r="C1062" s="61"/>
      <c r="D1062" s="61"/>
      <c r="E1062" s="61"/>
      <c r="F1062" s="61"/>
      <c r="G1062" s="61"/>
      <c r="H1062" s="61"/>
      <c r="I1062" s="62"/>
      <c r="J1062" s="62"/>
    </row>
    <row r="1063" spans="1:10" ht="15" customHeight="1" x14ac:dyDescent="0.25">
      <c r="A1063" s="62"/>
      <c r="B1063" s="62"/>
      <c r="C1063" s="61"/>
      <c r="D1063" s="61"/>
      <c r="E1063" s="61"/>
      <c r="F1063" s="61"/>
      <c r="G1063" s="61"/>
      <c r="H1063" s="61"/>
      <c r="I1063" s="62"/>
      <c r="J1063" s="62"/>
    </row>
    <row r="1064" spans="1:10" ht="15" customHeight="1" x14ac:dyDescent="0.25">
      <c r="A1064" s="62"/>
      <c r="B1064" s="62"/>
      <c r="C1064" s="61"/>
      <c r="D1064" s="61"/>
      <c r="E1064" s="61"/>
      <c r="F1064" s="61"/>
      <c r="G1064" s="61"/>
      <c r="H1064" s="61"/>
      <c r="I1064" s="62"/>
      <c r="J1064" s="62"/>
    </row>
    <row r="1065" spans="1:10" ht="15" customHeight="1" x14ac:dyDescent="0.25">
      <c r="A1065" s="62"/>
      <c r="B1065" s="62"/>
      <c r="C1065" s="61"/>
      <c r="D1065" s="61"/>
      <c r="E1065" s="61"/>
      <c r="F1065" s="61"/>
      <c r="G1065" s="61"/>
      <c r="H1065" s="61"/>
      <c r="I1065" s="62"/>
      <c r="J1065" s="62"/>
    </row>
    <row r="1066" spans="1:10" ht="15" customHeight="1" x14ac:dyDescent="0.25">
      <c r="A1066" s="62"/>
      <c r="B1066" s="62"/>
      <c r="C1066" s="61"/>
      <c r="D1066" s="61"/>
      <c r="E1066" s="61"/>
      <c r="F1066" s="61"/>
      <c r="G1066" s="61"/>
      <c r="H1066" s="61"/>
      <c r="I1066" s="62"/>
      <c r="J1066" s="62"/>
    </row>
    <row r="1067" spans="1:10" ht="15" customHeight="1" x14ac:dyDescent="0.25">
      <c r="A1067" s="62"/>
      <c r="B1067" s="62"/>
      <c r="C1067" s="61"/>
      <c r="D1067" s="61"/>
      <c r="E1067" s="61"/>
      <c r="F1067" s="61"/>
      <c r="G1067" s="61"/>
      <c r="H1067" s="61"/>
      <c r="I1067" s="62"/>
      <c r="J1067" s="62"/>
    </row>
    <row r="1068" spans="1:10" ht="15" customHeight="1" x14ac:dyDescent="0.25">
      <c r="A1068" s="62"/>
      <c r="B1068" s="62"/>
      <c r="C1068" s="61"/>
      <c r="D1068" s="61"/>
      <c r="E1068" s="61"/>
      <c r="F1068" s="61"/>
      <c r="G1068" s="61"/>
      <c r="H1068" s="61"/>
      <c r="I1068" s="62"/>
      <c r="J1068" s="62"/>
    </row>
    <row r="1069" spans="1:10" ht="15" customHeight="1" x14ac:dyDescent="0.25">
      <c r="A1069" s="62"/>
      <c r="B1069" s="62"/>
      <c r="C1069" s="61"/>
      <c r="D1069" s="61"/>
      <c r="E1069" s="61"/>
      <c r="F1069" s="61"/>
      <c r="G1069" s="61"/>
      <c r="H1069" s="61"/>
      <c r="I1069" s="62"/>
      <c r="J1069" s="62"/>
    </row>
    <row r="1070" spans="1:10" ht="15" customHeight="1" x14ac:dyDescent="0.25">
      <c r="A1070" s="62"/>
      <c r="B1070" s="62"/>
      <c r="C1070" s="61"/>
      <c r="D1070" s="61"/>
      <c r="E1070" s="61"/>
      <c r="F1070" s="61"/>
      <c r="G1070" s="61"/>
      <c r="H1070" s="61"/>
      <c r="I1070" s="62"/>
      <c r="J1070" s="62"/>
    </row>
    <row r="1071" spans="1:10" ht="15" customHeight="1" x14ac:dyDescent="0.25">
      <c r="A1071" s="62"/>
      <c r="B1071" s="62"/>
      <c r="C1071" s="61"/>
      <c r="D1071" s="61"/>
      <c r="E1071" s="61"/>
      <c r="F1071" s="61"/>
      <c r="G1071" s="61"/>
      <c r="H1071" s="61"/>
      <c r="I1071" s="62"/>
      <c r="J1071" s="62"/>
    </row>
    <row r="1072" spans="1:10" ht="15" customHeight="1" x14ac:dyDescent="0.25">
      <c r="A1072" s="62"/>
      <c r="B1072" s="62"/>
      <c r="C1072" s="61"/>
      <c r="D1072" s="61"/>
      <c r="E1072" s="61"/>
      <c r="F1072" s="61"/>
      <c r="G1072" s="61"/>
      <c r="H1072" s="61"/>
      <c r="I1072" s="62"/>
      <c r="J1072" s="62"/>
    </row>
    <row r="1073" spans="1:10" ht="15" customHeight="1" x14ac:dyDescent="0.25">
      <c r="A1073" s="62"/>
      <c r="B1073" s="62"/>
      <c r="C1073" s="61"/>
      <c r="D1073" s="61"/>
      <c r="E1073" s="61"/>
      <c r="F1073" s="61"/>
      <c r="G1073" s="61"/>
      <c r="H1073" s="61"/>
      <c r="I1073" s="62"/>
      <c r="J1073" s="62"/>
    </row>
    <row r="1074" spans="1:10" ht="15" customHeight="1" x14ac:dyDescent="0.25">
      <c r="A1074" s="62"/>
      <c r="B1074" s="62"/>
      <c r="C1074" s="61"/>
      <c r="D1074" s="61"/>
      <c r="E1074" s="61"/>
      <c r="F1074" s="61"/>
      <c r="G1074" s="61"/>
      <c r="H1074" s="61"/>
      <c r="I1074" s="62"/>
      <c r="J1074" s="62"/>
    </row>
    <row r="1075" spans="1:10" ht="15" customHeight="1" x14ac:dyDescent="0.25">
      <c r="A1075" s="62"/>
      <c r="B1075" s="62"/>
      <c r="C1075" s="61"/>
      <c r="D1075" s="61"/>
      <c r="E1075" s="61"/>
      <c r="F1075" s="61"/>
      <c r="G1075" s="61"/>
      <c r="H1075" s="61"/>
      <c r="I1075" s="62"/>
      <c r="J1075" s="62"/>
    </row>
    <row r="1076" spans="1:10" ht="15" customHeight="1" x14ac:dyDescent="0.25">
      <c r="A1076" s="62"/>
      <c r="B1076" s="62"/>
      <c r="C1076" s="61"/>
      <c r="D1076" s="61"/>
      <c r="E1076" s="61"/>
      <c r="F1076" s="61"/>
      <c r="G1076" s="61"/>
      <c r="H1076" s="61"/>
      <c r="I1076" s="62"/>
      <c r="J1076" s="62"/>
    </row>
    <row r="1077" spans="1:10" ht="15" customHeight="1" x14ac:dyDescent="0.25">
      <c r="A1077" s="62"/>
      <c r="B1077" s="62"/>
      <c r="C1077" s="61"/>
      <c r="D1077" s="61"/>
      <c r="E1077" s="61"/>
      <c r="F1077" s="61"/>
      <c r="G1077" s="61"/>
      <c r="H1077" s="61"/>
      <c r="I1077" s="62"/>
      <c r="J1077" s="62"/>
    </row>
    <row r="1078" spans="1:10" ht="15" customHeight="1" x14ac:dyDescent="0.25">
      <c r="A1078" s="62"/>
      <c r="B1078" s="62"/>
      <c r="C1078" s="61"/>
      <c r="D1078" s="61"/>
      <c r="E1078" s="61"/>
      <c r="F1078" s="61"/>
      <c r="G1078" s="61"/>
      <c r="H1078" s="61"/>
      <c r="I1078" s="62"/>
      <c r="J1078" s="62"/>
    </row>
    <row r="1079" spans="1:10" ht="15" customHeight="1" x14ac:dyDescent="0.25">
      <c r="A1079" s="62"/>
      <c r="B1079" s="62"/>
      <c r="C1079" s="61"/>
      <c r="D1079" s="61"/>
      <c r="E1079" s="61"/>
      <c r="F1079" s="61"/>
      <c r="G1079" s="61"/>
      <c r="H1079" s="61"/>
      <c r="I1079" s="62"/>
      <c r="J1079" s="62"/>
    </row>
    <row r="1080" spans="1:10" ht="15" customHeight="1" x14ac:dyDescent="0.25">
      <c r="A1080" s="62"/>
      <c r="B1080" s="62"/>
      <c r="C1080" s="61"/>
      <c r="D1080" s="61"/>
      <c r="E1080" s="61"/>
      <c r="F1080" s="61"/>
      <c r="G1080" s="61"/>
      <c r="H1080" s="61"/>
      <c r="I1080" s="62"/>
      <c r="J1080" s="62"/>
    </row>
    <row r="1081" spans="1:10" ht="15" customHeight="1" x14ac:dyDescent="0.25">
      <c r="A1081" s="62"/>
      <c r="B1081" s="62"/>
      <c r="C1081" s="61"/>
      <c r="D1081" s="61"/>
      <c r="E1081" s="61"/>
      <c r="F1081" s="61"/>
      <c r="G1081" s="61"/>
      <c r="H1081" s="61"/>
      <c r="I1081" s="62"/>
      <c r="J1081" s="62"/>
    </row>
    <row r="1082" spans="1:10" ht="15" customHeight="1" x14ac:dyDescent="0.25">
      <c r="A1082" s="62"/>
      <c r="B1082" s="62"/>
      <c r="C1082" s="61"/>
      <c r="D1082" s="61"/>
      <c r="E1082" s="61"/>
      <c r="F1082" s="61"/>
      <c r="G1082" s="61"/>
      <c r="H1082" s="61"/>
      <c r="I1082" s="62"/>
      <c r="J1082" s="62"/>
    </row>
    <row r="1083" spans="1:10" ht="15" customHeight="1" x14ac:dyDescent="0.25">
      <c r="A1083" s="62"/>
      <c r="B1083" s="62"/>
      <c r="C1083" s="61"/>
      <c r="D1083" s="61"/>
      <c r="E1083" s="61"/>
      <c r="F1083" s="61"/>
      <c r="G1083" s="61"/>
      <c r="H1083" s="61"/>
      <c r="I1083" s="62"/>
      <c r="J1083" s="62"/>
    </row>
    <row r="1084" spans="1:10" ht="15" customHeight="1" x14ac:dyDescent="0.25">
      <c r="A1084" s="62"/>
      <c r="B1084" s="62"/>
      <c r="C1084" s="61"/>
      <c r="D1084" s="61"/>
      <c r="E1084" s="61"/>
      <c r="F1084" s="61"/>
      <c r="G1084" s="61"/>
      <c r="H1084" s="61"/>
      <c r="I1084" s="62"/>
      <c r="J1084" s="62"/>
    </row>
    <row r="1085" spans="1:10" ht="15" customHeight="1" x14ac:dyDescent="0.25">
      <c r="A1085" s="62"/>
      <c r="B1085" s="62"/>
      <c r="C1085" s="61"/>
      <c r="D1085" s="61"/>
      <c r="E1085" s="61"/>
      <c r="F1085" s="61"/>
      <c r="G1085" s="61"/>
      <c r="H1085" s="61"/>
      <c r="I1085" s="62"/>
      <c r="J1085" s="62"/>
    </row>
    <row r="1086" spans="1:10" ht="15" customHeight="1" x14ac:dyDescent="0.25">
      <c r="A1086" s="62"/>
      <c r="B1086" s="62"/>
      <c r="C1086" s="61"/>
      <c r="D1086" s="61"/>
      <c r="E1086" s="61"/>
      <c r="F1086" s="61"/>
      <c r="G1086" s="61"/>
      <c r="H1086" s="61"/>
      <c r="I1086" s="62"/>
      <c r="J1086" s="62"/>
    </row>
    <row r="1087" spans="1:10" ht="15" customHeight="1" x14ac:dyDescent="0.25">
      <c r="A1087" s="62"/>
      <c r="B1087" s="62"/>
      <c r="C1087" s="61"/>
      <c r="D1087" s="61"/>
      <c r="E1087" s="61"/>
      <c r="F1087" s="61"/>
      <c r="G1087" s="61"/>
      <c r="H1087" s="61"/>
      <c r="I1087" s="62"/>
      <c r="J1087" s="62"/>
    </row>
    <row r="1088" spans="1:10" ht="15" customHeight="1" x14ac:dyDescent="0.25">
      <c r="A1088" s="62"/>
      <c r="B1088" s="62"/>
      <c r="C1088" s="61"/>
      <c r="D1088" s="61"/>
      <c r="E1088" s="61"/>
      <c r="F1088" s="61"/>
      <c r="G1088" s="61"/>
      <c r="H1088" s="61"/>
      <c r="I1088" s="62"/>
      <c r="J1088" s="62"/>
    </row>
    <row r="1089" spans="1:10" ht="15" customHeight="1" x14ac:dyDescent="0.25">
      <c r="A1089" s="62"/>
      <c r="B1089" s="62"/>
      <c r="C1089" s="61"/>
      <c r="D1089" s="61"/>
      <c r="E1089" s="61"/>
      <c r="F1089" s="61"/>
      <c r="G1089" s="61"/>
      <c r="H1089" s="61"/>
      <c r="I1089" s="62"/>
      <c r="J1089" s="62"/>
    </row>
    <row r="1090" spans="1:10" ht="15" customHeight="1" x14ac:dyDescent="0.25">
      <c r="A1090" s="62"/>
      <c r="B1090" s="62"/>
      <c r="C1090" s="61"/>
      <c r="D1090" s="61"/>
      <c r="E1090" s="61"/>
      <c r="F1090" s="61"/>
      <c r="G1090" s="61"/>
      <c r="H1090" s="61"/>
      <c r="I1090" s="62"/>
      <c r="J1090" s="62"/>
    </row>
    <row r="1091" spans="1:10" ht="15" customHeight="1" x14ac:dyDescent="0.25">
      <c r="A1091" s="62"/>
      <c r="B1091" s="62"/>
      <c r="C1091" s="61"/>
      <c r="D1091" s="61"/>
      <c r="E1091" s="61"/>
      <c r="F1091" s="61"/>
      <c r="G1091" s="61"/>
      <c r="H1091" s="61"/>
      <c r="I1091" s="62"/>
      <c r="J1091" s="62"/>
    </row>
    <row r="1092" spans="1:10" ht="15" customHeight="1" x14ac:dyDescent="0.25">
      <c r="A1092" s="62"/>
      <c r="B1092" s="62"/>
      <c r="C1092" s="61"/>
      <c r="D1092" s="61"/>
      <c r="E1092" s="61"/>
      <c r="F1092" s="61"/>
      <c r="G1092" s="61"/>
      <c r="H1092" s="61"/>
      <c r="I1092" s="62"/>
      <c r="J1092" s="62"/>
    </row>
    <row r="1093" spans="1:10" ht="15" customHeight="1" x14ac:dyDescent="0.25">
      <c r="A1093" s="62"/>
      <c r="B1093" s="62"/>
      <c r="C1093" s="61"/>
      <c r="D1093" s="61"/>
      <c r="E1093" s="61"/>
      <c r="F1093" s="61"/>
      <c r="G1093" s="61"/>
      <c r="H1093" s="61"/>
      <c r="I1093" s="62"/>
      <c r="J1093" s="62"/>
    </row>
    <row r="1094" spans="1:10" ht="15" customHeight="1" x14ac:dyDescent="0.25">
      <c r="A1094" s="62"/>
      <c r="B1094" s="62"/>
      <c r="C1094" s="61"/>
      <c r="D1094" s="61"/>
      <c r="E1094" s="61"/>
      <c r="F1094" s="61"/>
      <c r="G1094" s="61"/>
      <c r="H1094" s="61"/>
      <c r="I1094" s="62"/>
      <c r="J1094" s="62"/>
    </row>
    <row r="1095" spans="1:10" ht="15" customHeight="1" x14ac:dyDescent="0.25">
      <c r="A1095" s="62"/>
      <c r="B1095" s="62"/>
      <c r="C1095" s="61"/>
      <c r="D1095" s="61"/>
      <c r="E1095" s="61"/>
      <c r="F1095" s="61"/>
      <c r="G1095" s="61"/>
      <c r="H1095" s="61"/>
      <c r="I1095" s="62"/>
      <c r="J1095" s="62"/>
    </row>
    <row r="1096" spans="1:10" ht="15" customHeight="1" x14ac:dyDescent="0.25">
      <c r="A1096" s="62"/>
      <c r="B1096" s="62"/>
      <c r="C1096" s="61"/>
      <c r="D1096" s="61"/>
      <c r="E1096" s="61"/>
      <c r="F1096" s="61"/>
      <c r="G1096" s="61"/>
      <c r="H1096" s="61"/>
      <c r="I1096" s="62"/>
      <c r="J1096" s="62"/>
    </row>
    <row r="1097" spans="1:10" ht="15" customHeight="1" x14ac:dyDescent="0.25">
      <c r="A1097" s="62"/>
      <c r="B1097" s="62"/>
      <c r="C1097" s="61"/>
      <c r="D1097" s="61"/>
      <c r="E1097" s="61"/>
      <c r="F1097" s="61"/>
      <c r="G1097" s="61"/>
      <c r="H1097" s="61"/>
      <c r="I1097" s="62"/>
      <c r="J1097" s="62"/>
    </row>
    <row r="1098" spans="1:10" ht="15" customHeight="1" x14ac:dyDescent="0.25">
      <c r="A1098" s="62"/>
      <c r="B1098" s="62"/>
      <c r="C1098" s="61"/>
      <c r="D1098" s="61"/>
      <c r="E1098" s="61"/>
      <c r="F1098" s="61"/>
      <c r="G1098" s="61"/>
      <c r="H1098" s="61"/>
      <c r="I1098" s="62"/>
      <c r="J1098" s="62"/>
    </row>
    <row r="1099" spans="1:10" ht="15" customHeight="1" x14ac:dyDescent="0.25">
      <c r="A1099" s="62"/>
      <c r="B1099" s="62"/>
      <c r="C1099" s="61"/>
      <c r="D1099" s="61"/>
      <c r="E1099" s="61"/>
      <c r="F1099" s="61"/>
      <c r="G1099" s="61"/>
      <c r="H1099" s="61"/>
      <c r="I1099" s="62"/>
      <c r="J1099" s="62"/>
    </row>
    <row r="1100" spans="1:10" ht="15" customHeight="1" x14ac:dyDescent="0.25">
      <c r="A1100" s="62"/>
      <c r="B1100" s="62"/>
      <c r="C1100" s="61"/>
      <c r="D1100" s="61"/>
      <c r="E1100" s="61"/>
      <c r="F1100" s="61"/>
      <c r="G1100" s="61"/>
      <c r="H1100" s="61"/>
      <c r="I1100" s="62"/>
      <c r="J1100" s="62"/>
    </row>
    <row r="1101" spans="1:10" ht="15" customHeight="1" x14ac:dyDescent="0.25">
      <c r="A1101" s="62"/>
      <c r="B1101" s="62"/>
      <c r="C1101" s="61"/>
      <c r="D1101" s="61"/>
      <c r="E1101" s="61"/>
      <c r="F1101" s="61"/>
      <c r="G1101" s="61"/>
      <c r="H1101" s="61"/>
      <c r="I1101" s="62"/>
      <c r="J1101" s="62"/>
    </row>
    <row r="1102" spans="1:10" ht="15" customHeight="1" x14ac:dyDescent="0.25">
      <c r="A1102" s="62"/>
      <c r="B1102" s="62"/>
      <c r="C1102" s="61"/>
      <c r="D1102" s="61"/>
      <c r="E1102" s="61"/>
      <c r="F1102" s="61"/>
      <c r="G1102" s="61"/>
      <c r="H1102" s="61"/>
      <c r="I1102" s="62"/>
      <c r="J1102" s="62"/>
    </row>
    <row r="1103" spans="1:10" ht="15" customHeight="1" x14ac:dyDescent="0.25">
      <c r="A1103" s="62"/>
      <c r="B1103" s="62"/>
      <c r="C1103" s="61"/>
      <c r="D1103" s="61"/>
      <c r="E1103" s="61"/>
      <c r="F1103" s="61"/>
      <c r="G1103" s="61"/>
      <c r="H1103" s="61"/>
      <c r="I1103" s="62"/>
      <c r="J1103" s="62"/>
    </row>
    <row r="1104" spans="1:10" ht="15" customHeight="1" x14ac:dyDescent="0.25">
      <c r="A1104" s="62"/>
      <c r="B1104" s="62"/>
      <c r="C1104" s="61"/>
      <c r="D1104" s="61"/>
      <c r="E1104" s="61"/>
      <c r="F1104" s="61"/>
      <c r="G1104" s="61"/>
      <c r="H1104" s="61"/>
      <c r="I1104" s="62"/>
      <c r="J1104" s="62"/>
    </row>
    <row r="1105" spans="1:10" ht="15" customHeight="1" x14ac:dyDescent="0.25">
      <c r="A1105" s="62"/>
      <c r="B1105" s="62"/>
      <c r="C1105" s="61"/>
      <c r="D1105" s="61"/>
      <c r="E1105" s="61"/>
      <c r="F1105" s="61"/>
      <c r="G1105" s="61"/>
      <c r="H1105" s="61"/>
      <c r="I1105" s="62"/>
      <c r="J1105" s="62"/>
    </row>
    <row r="1106" spans="1:10" ht="15" customHeight="1" x14ac:dyDescent="0.25">
      <c r="A1106" s="62"/>
      <c r="B1106" s="62"/>
      <c r="C1106" s="61"/>
      <c r="D1106" s="61"/>
      <c r="E1106" s="61"/>
      <c r="F1106" s="61"/>
      <c r="G1106" s="61"/>
      <c r="H1106" s="61"/>
      <c r="I1106" s="62"/>
      <c r="J1106" s="62"/>
    </row>
    <row r="1107" spans="1:10" ht="15" customHeight="1" x14ac:dyDescent="0.25">
      <c r="A1107" s="62"/>
      <c r="B1107" s="62"/>
      <c r="C1107" s="61"/>
      <c r="D1107" s="61"/>
      <c r="E1107" s="61"/>
      <c r="F1107" s="61"/>
      <c r="G1107" s="61"/>
      <c r="H1107" s="61"/>
      <c r="I1107" s="62"/>
      <c r="J1107" s="62"/>
    </row>
    <row r="1108" spans="1:10" ht="15" customHeight="1" x14ac:dyDescent="0.25">
      <c r="A1108" s="62"/>
      <c r="B1108" s="62"/>
      <c r="C1108" s="61"/>
      <c r="D1108" s="61"/>
      <c r="E1108" s="61"/>
      <c r="F1108" s="61"/>
      <c r="G1108" s="61"/>
      <c r="H1108" s="61"/>
      <c r="I1108" s="62"/>
      <c r="J1108" s="62"/>
    </row>
    <row r="1109" spans="1:10" ht="15" customHeight="1" x14ac:dyDescent="0.25">
      <c r="A1109" s="62"/>
      <c r="B1109" s="62"/>
      <c r="C1109" s="61"/>
      <c r="D1109" s="61"/>
      <c r="E1109" s="61"/>
      <c r="F1109" s="61"/>
      <c r="G1109" s="61"/>
      <c r="H1109" s="61"/>
      <c r="I1109" s="62"/>
      <c r="J1109" s="62"/>
    </row>
    <row r="1110" spans="1:10" ht="15" customHeight="1" x14ac:dyDescent="0.25">
      <c r="A1110" s="62"/>
      <c r="B1110" s="62"/>
      <c r="C1110" s="61"/>
      <c r="D1110" s="61"/>
      <c r="E1110" s="61"/>
      <c r="F1110" s="61"/>
      <c r="G1110" s="61"/>
      <c r="H1110" s="61"/>
      <c r="I1110" s="62"/>
      <c r="J1110" s="62"/>
    </row>
    <row r="1111" spans="1:10" ht="15" customHeight="1" x14ac:dyDescent="0.25">
      <c r="A1111" s="62"/>
      <c r="B1111" s="62"/>
      <c r="C1111" s="61"/>
      <c r="D1111" s="61"/>
      <c r="E1111" s="61"/>
      <c r="F1111" s="61"/>
      <c r="G1111" s="61"/>
      <c r="H1111" s="61"/>
      <c r="I1111" s="62"/>
      <c r="J1111" s="62"/>
    </row>
    <row r="1112" spans="1:10" ht="15" customHeight="1" x14ac:dyDescent="0.25">
      <c r="A1112" s="62"/>
      <c r="B1112" s="62"/>
      <c r="C1112" s="61"/>
      <c r="D1112" s="61"/>
      <c r="E1112" s="61"/>
      <c r="F1112" s="61"/>
      <c r="G1112" s="61"/>
      <c r="H1112" s="61"/>
      <c r="I1112" s="62"/>
      <c r="J1112" s="62"/>
    </row>
    <row r="1113" spans="1:10" ht="15" customHeight="1" x14ac:dyDescent="0.25">
      <c r="A1113" s="62"/>
      <c r="B1113" s="62"/>
      <c r="C1113" s="61"/>
      <c r="D1113" s="61"/>
      <c r="E1113" s="61"/>
      <c r="F1113" s="61"/>
      <c r="G1113" s="61"/>
      <c r="H1113" s="61"/>
      <c r="I1113" s="62"/>
      <c r="J1113" s="62"/>
    </row>
    <row r="1114" spans="1:10" ht="15" customHeight="1" x14ac:dyDescent="0.25">
      <c r="A1114" s="62"/>
      <c r="B1114" s="62"/>
      <c r="C1114" s="61"/>
      <c r="D1114" s="61"/>
      <c r="E1114" s="61"/>
      <c r="F1114" s="61"/>
      <c r="G1114" s="61"/>
      <c r="H1114" s="61"/>
      <c r="I1114" s="62"/>
      <c r="J1114" s="62"/>
    </row>
    <row r="1115" spans="1:10" ht="15" customHeight="1" x14ac:dyDescent="0.25">
      <c r="A1115" s="62"/>
      <c r="B1115" s="62"/>
      <c r="C1115" s="61"/>
      <c r="D1115" s="61"/>
      <c r="E1115" s="61"/>
      <c r="F1115" s="61"/>
      <c r="G1115" s="61"/>
      <c r="H1115" s="61"/>
      <c r="I1115" s="62"/>
      <c r="J1115" s="62"/>
    </row>
    <row r="1116" spans="1:10" ht="15" customHeight="1" x14ac:dyDescent="0.25">
      <c r="A1116" s="62"/>
      <c r="B1116" s="62"/>
      <c r="C1116" s="61"/>
      <c r="D1116" s="61"/>
      <c r="E1116" s="61"/>
      <c r="F1116" s="61"/>
      <c r="G1116" s="61"/>
      <c r="H1116" s="61"/>
      <c r="I1116" s="62"/>
      <c r="J1116" s="62"/>
    </row>
    <row r="1117" spans="1:10" ht="15" customHeight="1" x14ac:dyDescent="0.25">
      <c r="A1117" s="62"/>
      <c r="B1117" s="62"/>
      <c r="C1117" s="61"/>
      <c r="D1117" s="61"/>
      <c r="E1117" s="61"/>
      <c r="F1117" s="61"/>
      <c r="G1117" s="61"/>
      <c r="H1117" s="61"/>
      <c r="I1117" s="62"/>
      <c r="J1117" s="62"/>
    </row>
    <row r="1118" spans="1:10" ht="15" customHeight="1" x14ac:dyDescent="0.25">
      <c r="A1118" s="62"/>
      <c r="B1118" s="62"/>
      <c r="C1118" s="61"/>
      <c r="D1118" s="61"/>
      <c r="E1118" s="61"/>
      <c r="F1118" s="61"/>
      <c r="G1118" s="61"/>
      <c r="H1118" s="61"/>
      <c r="I1118" s="62"/>
      <c r="J1118" s="62"/>
    </row>
    <row r="1119" spans="1:10" ht="15" customHeight="1" x14ac:dyDescent="0.25">
      <c r="A1119" s="62"/>
      <c r="B1119" s="62"/>
      <c r="C1119" s="61"/>
      <c r="D1119" s="61"/>
      <c r="E1119" s="61"/>
      <c r="F1119" s="61"/>
      <c r="G1119" s="61"/>
      <c r="H1119" s="61"/>
      <c r="I1119" s="62"/>
      <c r="J1119" s="62"/>
    </row>
    <row r="1120" spans="1:10" ht="15" customHeight="1" x14ac:dyDescent="0.25">
      <c r="A1120" s="62"/>
      <c r="B1120" s="62"/>
      <c r="C1120" s="61"/>
      <c r="D1120" s="61"/>
      <c r="E1120" s="61"/>
      <c r="F1120" s="61"/>
      <c r="G1120" s="61"/>
      <c r="H1120" s="61"/>
      <c r="I1120" s="62"/>
      <c r="J1120" s="62"/>
    </row>
    <row r="1121" spans="1:10" ht="15" customHeight="1" x14ac:dyDescent="0.25">
      <c r="A1121" s="62"/>
      <c r="B1121" s="62"/>
      <c r="C1121" s="61"/>
      <c r="D1121" s="61"/>
      <c r="E1121" s="61"/>
      <c r="F1121" s="61"/>
      <c r="G1121" s="61"/>
      <c r="H1121" s="61"/>
      <c r="I1121" s="62"/>
      <c r="J1121" s="62"/>
    </row>
    <row r="1122" spans="1:10" ht="15" customHeight="1" x14ac:dyDescent="0.25">
      <c r="A1122" s="62"/>
      <c r="B1122" s="62"/>
      <c r="C1122" s="61"/>
      <c r="D1122" s="61"/>
      <c r="E1122" s="61"/>
      <c r="F1122" s="61"/>
      <c r="G1122" s="61"/>
      <c r="H1122" s="61"/>
      <c r="I1122" s="62"/>
      <c r="J1122" s="62"/>
    </row>
    <row r="1123" spans="1:10" ht="15" customHeight="1" x14ac:dyDescent="0.25">
      <c r="A1123" s="62"/>
      <c r="B1123" s="62"/>
      <c r="C1123" s="61"/>
      <c r="D1123" s="61"/>
      <c r="E1123" s="61"/>
      <c r="F1123" s="61"/>
      <c r="G1123" s="61"/>
      <c r="H1123" s="61"/>
      <c r="I1123" s="62"/>
      <c r="J1123" s="62"/>
    </row>
    <row r="1124" spans="1:10" ht="15" customHeight="1" x14ac:dyDescent="0.25">
      <c r="A1124" s="62"/>
      <c r="B1124" s="62"/>
      <c r="C1124" s="61"/>
      <c r="D1124" s="61"/>
      <c r="E1124" s="61"/>
      <c r="F1124" s="61"/>
      <c r="G1124" s="61"/>
      <c r="H1124" s="61"/>
      <c r="I1124" s="62"/>
      <c r="J1124" s="62"/>
    </row>
    <row r="1125" spans="1:10" ht="15" customHeight="1" x14ac:dyDescent="0.25">
      <c r="A1125" s="62"/>
      <c r="B1125" s="62"/>
      <c r="C1125" s="61"/>
      <c r="D1125" s="61"/>
      <c r="E1125" s="61"/>
      <c r="F1125" s="61"/>
      <c r="G1125" s="61"/>
      <c r="H1125" s="61"/>
      <c r="I1125" s="62"/>
      <c r="J1125" s="62"/>
    </row>
    <row r="1126" spans="1:10" ht="15" customHeight="1" x14ac:dyDescent="0.25">
      <c r="A1126" s="62"/>
      <c r="B1126" s="62"/>
      <c r="C1126" s="61"/>
      <c r="D1126" s="61"/>
      <c r="E1126" s="61"/>
      <c r="F1126" s="61"/>
      <c r="G1126" s="61"/>
      <c r="H1126" s="61"/>
      <c r="I1126" s="62"/>
      <c r="J1126" s="62"/>
    </row>
    <row r="1127" spans="1:10" ht="15" customHeight="1" x14ac:dyDescent="0.25">
      <c r="A1127" s="62"/>
      <c r="B1127" s="62"/>
      <c r="C1127" s="61"/>
      <c r="D1127" s="61"/>
      <c r="E1127" s="61"/>
      <c r="F1127" s="61"/>
      <c r="G1127" s="61"/>
      <c r="H1127" s="61"/>
      <c r="I1127" s="62"/>
      <c r="J1127" s="62"/>
    </row>
    <row r="1128" spans="1:10" ht="15" customHeight="1" x14ac:dyDescent="0.25">
      <c r="A1128" s="62"/>
      <c r="B1128" s="62"/>
      <c r="C1128" s="61"/>
      <c r="D1128" s="61"/>
      <c r="E1128" s="61"/>
      <c r="F1128" s="61"/>
      <c r="G1128" s="61"/>
      <c r="H1128" s="61"/>
      <c r="I1128" s="62"/>
      <c r="J1128" s="62"/>
    </row>
    <row r="1129" spans="1:10" ht="15" customHeight="1" x14ac:dyDescent="0.25">
      <c r="A1129" s="62"/>
      <c r="B1129" s="62"/>
      <c r="C1129" s="61"/>
      <c r="D1129" s="61"/>
      <c r="E1129" s="61"/>
      <c r="F1129" s="61"/>
      <c r="G1129" s="61"/>
      <c r="H1129" s="61"/>
      <c r="I1129" s="62"/>
      <c r="J1129" s="62"/>
    </row>
    <row r="1130" spans="1:10" ht="15" customHeight="1" x14ac:dyDescent="0.25">
      <c r="A1130" s="62"/>
      <c r="B1130" s="62"/>
      <c r="C1130" s="61"/>
      <c r="D1130" s="61"/>
      <c r="E1130" s="61"/>
      <c r="F1130" s="61"/>
      <c r="G1130" s="61"/>
      <c r="H1130" s="61"/>
      <c r="I1130" s="62"/>
      <c r="J1130" s="62"/>
    </row>
    <row r="1131" spans="1:10" ht="15" customHeight="1" x14ac:dyDescent="0.25">
      <c r="A1131" s="62"/>
      <c r="B1131" s="62"/>
      <c r="C1131" s="61"/>
      <c r="D1131" s="61"/>
      <c r="E1131" s="61"/>
      <c r="F1131" s="61"/>
      <c r="G1131" s="61"/>
      <c r="H1131" s="61"/>
      <c r="I1131" s="62"/>
      <c r="J1131" s="62"/>
    </row>
    <row r="1132" spans="1:10" ht="15" customHeight="1" x14ac:dyDescent="0.25">
      <c r="A1132" s="62"/>
      <c r="B1132" s="62"/>
      <c r="C1132" s="61"/>
      <c r="D1132" s="61"/>
      <c r="E1132" s="61"/>
      <c r="F1132" s="61"/>
      <c r="G1132" s="61"/>
      <c r="H1132" s="61"/>
      <c r="I1132" s="62"/>
      <c r="J1132" s="62"/>
    </row>
    <row r="1133" spans="1:10" ht="15" customHeight="1" x14ac:dyDescent="0.25">
      <c r="A1133" s="62"/>
      <c r="B1133" s="62"/>
      <c r="C1133" s="61"/>
      <c r="D1133" s="61"/>
      <c r="E1133" s="61"/>
      <c r="F1133" s="61"/>
      <c r="G1133" s="61"/>
      <c r="H1133" s="61"/>
      <c r="I1133" s="62"/>
      <c r="J1133" s="62"/>
    </row>
    <row r="1134" spans="1:10" ht="15" customHeight="1" x14ac:dyDescent="0.25">
      <c r="A1134" s="62"/>
      <c r="B1134" s="62"/>
      <c r="C1134" s="61"/>
      <c r="D1134" s="61"/>
      <c r="E1134" s="61"/>
      <c r="F1134" s="61"/>
      <c r="G1134" s="61"/>
      <c r="H1134" s="61"/>
      <c r="I1134" s="62"/>
      <c r="J1134" s="62"/>
    </row>
    <row r="1135" spans="1:10" ht="15" customHeight="1" x14ac:dyDescent="0.25">
      <c r="A1135" s="62"/>
      <c r="B1135" s="62"/>
      <c r="C1135" s="61"/>
      <c r="D1135" s="61"/>
      <c r="E1135" s="61"/>
      <c r="F1135" s="61"/>
      <c r="G1135" s="61"/>
      <c r="H1135" s="61"/>
      <c r="I1135" s="62"/>
      <c r="J1135" s="62"/>
    </row>
    <row r="1136" spans="1:10" ht="15" customHeight="1" x14ac:dyDescent="0.25">
      <c r="A1136" s="62"/>
      <c r="B1136" s="62"/>
      <c r="C1136" s="61"/>
      <c r="D1136" s="61"/>
      <c r="E1136" s="61"/>
      <c r="F1136" s="61"/>
      <c r="G1136" s="61"/>
      <c r="H1136" s="61"/>
      <c r="I1136" s="62"/>
      <c r="J1136" s="62"/>
    </row>
    <row r="1137" spans="1:10" ht="15" customHeight="1" x14ac:dyDescent="0.25">
      <c r="A1137" s="62"/>
      <c r="B1137" s="62"/>
      <c r="C1137" s="61"/>
      <c r="D1137" s="61"/>
      <c r="E1137" s="61"/>
      <c r="F1137" s="61"/>
      <c r="G1137" s="61"/>
      <c r="H1137" s="61"/>
      <c r="I1137" s="62"/>
      <c r="J1137" s="62"/>
    </row>
    <row r="1138" spans="1:10" ht="15" customHeight="1" x14ac:dyDescent="0.25">
      <c r="A1138" s="62"/>
      <c r="B1138" s="62"/>
      <c r="C1138" s="61"/>
      <c r="D1138" s="61"/>
      <c r="E1138" s="61"/>
      <c r="F1138" s="61"/>
      <c r="G1138" s="61"/>
      <c r="H1138" s="61"/>
      <c r="I1138" s="62"/>
      <c r="J1138" s="62"/>
    </row>
    <row r="1139" spans="1:10" ht="15" customHeight="1" x14ac:dyDescent="0.25">
      <c r="A1139" s="62"/>
      <c r="B1139" s="62"/>
      <c r="C1139" s="61"/>
      <c r="D1139" s="61"/>
      <c r="E1139" s="61"/>
      <c r="F1139" s="61"/>
      <c r="G1139" s="61"/>
      <c r="H1139" s="61"/>
      <c r="I1139" s="62"/>
      <c r="J1139" s="62"/>
    </row>
    <row r="1140" spans="1:10" ht="15" customHeight="1" x14ac:dyDescent="0.25">
      <c r="A1140" s="62"/>
      <c r="B1140" s="62"/>
      <c r="C1140" s="61"/>
      <c r="D1140" s="61"/>
      <c r="E1140" s="61"/>
      <c r="F1140" s="61"/>
      <c r="G1140" s="61"/>
      <c r="H1140" s="61"/>
      <c r="I1140" s="62"/>
      <c r="J1140" s="62"/>
    </row>
    <row r="1141" spans="1:10" ht="15" customHeight="1" x14ac:dyDescent="0.25">
      <c r="A1141" s="62"/>
      <c r="B1141" s="62"/>
      <c r="C1141" s="61"/>
      <c r="D1141" s="61"/>
      <c r="E1141" s="61"/>
      <c r="F1141" s="61"/>
      <c r="G1141" s="61"/>
      <c r="H1141" s="61"/>
      <c r="I1141" s="62"/>
      <c r="J1141" s="62"/>
    </row>
    <row r="1142" spans="1:10" ht="15" customHeight="1" x14ac:dyDescent="0.25">
      <c r="A1142" s="62"/>
      <c r="B1142" s="62"/>
      <c r="C1142" s="61"/>
      <c r="D1142" s="61"/>
      <c r="E1142" s="61"/>
      <c r="F1142" s="61"/>
      <c r="G1142" s="61"/>
      <c r="H1142" s="61"/>
      <c r="I1142" s="62"/>
      <c r="J1142" s="62"/>
    </row>
    <row r="1143" spans="1:10" ht="15" customHeight="1" x14ac:dyDescent="0.25">
      <c r="A1143" s="62"/>
      <c r="B1143" s="62"/>
      <c r="C1143" s="61"/>
      <c r="D1143" s="61"/>
      <c r="E1143" s="61"/>
      <c r="F1143" s="61"/>
      <c r="G1143" s="61"/>
      <c r="H1143" s="61"/>
      <c r="I1143" s="62"/>
      <c r="J1143" s="62"/>
    </row>
    <row r="1144" spans="1:10" ht="15" customHeight="1" x14ac:dyDescent="0.25">
      <c r="A1144" s="62"/>
      <c r="B1144" s="62"/>
      <c r="C1144" s="61"/>
      <c r="D1144" s="61"/>
      <c r="E1144" s="61"/>
      <c r="F1144" s="61"/>
      <c r="G1144" s="61"/>
      <c r="H1144" s="61"/>
      <c r="I1144" s="62"/>
      <c r="J1144" s="62"/>
    </row>
    <row r="1145" spans="1:10" ht="15" customHeight="1" x14ac:dyDescent="0.25">
      <c r="A1145" s="62"/>
      <c r="B1145" s="62"/>
      <c r="C1145" s="61"/>
      <c r="D1145" s="61"/>
      <c r="E1145" s="61"/>
      <c r="F1145" s="61"/>
      <c r="G1145" s="61"/>
      <c r="H1145" s="61"/>
      <c r="I1145" s="62"/>
      <c r="J1145" s="62"/>
    </row>
    <row r="1146" spans="1:10" ht="15" customHeight="1" x14ac:dyDescent="0.25">
      <c r="A1146" s="62"/>
      <c r="B1146" s="62"/>
      <c r="C1146" s="61"/>
      <c r="D1146" s="61"/>
      <c r="E1146" s="61"/>
      <c r="F1146" s="61"/>
      <c r="G1146" s="61"/>
      <c r="H1146" s="61"/>
      <c r="I1146" s="62"/>
      <c r="J1146" s="62"/>
    </row>
    <row r="1147" spans="1:10" ht="15" customHeight="1" x14ac:dyDescent="0.25">
      <c r="A1147" s="62"/>
      <c r="B1147" s="62"/>
      <c r="C1147" s="61"/>
      <c r="D1147" s="61"/>
      <c r="E1147" s="61"/>
      <c r="F1147" s="61"/>
      <c r="G1147" s="61"/>
      <c r="H1147" s="61"/>
      <c r="I1147" s="62"/>
      <c r="J1147" s="62"/>
    </row>
    <row r="1148" spans="1:10" ht="15" customHeight="1" x14ac:dyDescent="0.25">
      <c r="A1148" s="62"/>
      <c r="B1148" s="62"/>
      <c r="C1148" s="61"/>
      <c r="D1148" s="61"/>
      <c r="E1148" s="61"/>
      <c r="F1148" s="61"/>
      <c r="G1148" s="61"/>
      <c r="H1148" s="61"/>
      <c r="I1148" s="62"/>
      <c r="J1148" s="62"/>
    </row>
    <row r="1149" spans="1:10" ht="15" customHeight="1" x14ac:dyDescent="0.25">
      <c r="A1149" s="62"/>
      <c r="B1149" s="62"/>
      <c r="C1149" s="61"/>
      <c r="D1149" s="61"/>
      <c r="E1149" s="61"/>
      <c r="F1149" s="61"/>
      <c r="G1149" s="61"/>
      <c r="H1149" s="61"/>
      <c r="I1149" s="62"/>
      <c r="J1149" s="62"/>
    </row>
    <row r="1150" spans="1:10" ht="15" customHeight="1" x14ac:dyDescent="0.25">
      <c r="A1150" s="62"/>
      <c r="B1150" s="62"/>
      <c r="C1150" s="61"/>
      <c r="D1150" s="61"/>
      <c r="E1150" s="61"/>
      <c r="F1150" s="61"/>
      <c r="G1150" s="61"/>
      <c r="H1150" s="61"/>
      <c r="I1150" s="62"/>
      <c r="J1150" s="62"/>
    </row>
    <row r="1151" spans="1:10" ht="15" customHeight="1" x14ac:dyDescent="0.25">
      <c r="A1151" s="62"/>
      <c r="B1151" s="62"/>
      <c r="C1151" s="61"/>
      <c r="D1151" s="61"/>
      <c r="E1151" s="61"/>
      <c r="F1151" s="61"/>
      <c r="G1151" s="61"/>
      <c r="H1151" s="61"/>
      <c r="I1151" s="62"/>
      <c r="J1151" s="62"/>
    </row>
    <row r="1152" spans="1:10" ht="15" customHeight="1" x14ac:dyDescent="0.25">
      <c r="A1152" s="62"/>
      <c r="B1152" s="62"/>
      <c r="C1152" s="61"/>
      <c r="D1152" s="61"/>
      <c r="E1152" s="61"/>
      <c r="F1152" s="61"/>
      <c r="G1152" s="61"/>
      <c r="H1152" s="61"/>
      <c r="I1152" s="62"/>
      <c r="J1152" s="62"/>
    </row>
    <row r="1153" spans="1:10" ht="15" customHeight="1" x14ac:dyDescent="0.25">
      <c r="A1153" s="62"/>
      <c r="B1153" s="62"/>
      <c r="C1153" s="61"/>
      <c r="D1153" s="61"/>
      <c r="E1153" s="61"/>
      <c r="F1153" s="61"/>
      <c r="G1153" s="61"/>
      <c r="H1153" s="61"/>
      <c r="I1153" s="62"/>
      <c r="J1153" s="62"/>
    </row>
    <row r="1154" spans="1:10" ht="15" customHeight="1" x14ac:dyDescent="0.25">
      <c r="A1154" s="62"/>
      <c r="B1154" s="62"/>
      <c r="C1154" s="61"/>
      <c r="D1154" s="61"/>
      <c r="E1154" s="61"/>
      <c r="F1154" s="61"/>
      <c r="G1154" s="61"/>
      <c r="H1154" s="61"/>
      <c r="I1154" s="62"/>
      <c r="J1154" s="62"/>
    </row>
    <row r="1155" spans="1:10" ht="15" customHeight="1" x14ac:dyDescent="0.25">
      <c r="A1155" s="62"/>
      <c r="B1155" s="62"/>
      <c r="C1155" s="61"/>
      <c r="D1155" s="61"/>
      <c r="E1155" s="61"/>
      <c r="F1155" s="61"/>
      <c r="G1155" s="61"/>
      <c r="H1155" s="61"/>
      <c r="I1155" s="62"/>
      <c r="J1155" s="62"/>
    </row>
    <row r="1156" spans="1:10" ht="15" customHeight="1" x14ac:dyDescent="0.25">
      <c r="A1156" s="62"/>
      <c r="B1156" s="62"/>
      <c r="C1156" s="61"/>
      <c r="D1156" s="61"/>
      <c r="E1156" s="61"/>
      <c r="F1156" s="61"/>
      <c r="G1156" s="61"/>
      <c r="H1156" s="61"/>
      <c r="I1156" s="62"/>
      <c r="J1156" s="62"/>
    </row>
    <row r="1157" spans="1:10" ht="15" customHeight="1" x14ac:dyDescent="0.25">
      <c r="A1157" s="62"/>
      <c r="B1157" s="62"/>
      <c r="C1157" s="61"/>
      <c r="D1157" s="61"/>
      <c r="E1157" s="61"/>
      <c r="F1157" s="61"/>
      <c r="G1157" s="61"/>
      <c r="H1157" s="61"/>
      <c r="I1157" s="62"/>
      <c r="J1157" s="62"/>
    </row>
    <row r="1158" spans="1:10" ht="15" customHeight="1" x14ac:dyDescent="0.25">
      <c r="A1158" s="62"/>
      <c r="B1158" s="62"/>
      <c r="C1158" s="61"/>
      <c r="D1158" s="61"/>
      <c r="E1158" s="61"/>
      <c r="F1158" s="61"/>
      <c r="G1158" s="61"/>
      <c r="H1158" s="61"/>
      <c r="I1158" s="62"/>
      <c r="J1158" s="62"/>
    </row>
    <row r="1159" spans="1:10" ht="15" customHeight="1" x14ac:dyDescent="0.25">
      <c r="A1159" s="62"/>
      <c r="B1159" s="62"/>
      <c r="C1159" s="61"/>
      <c r="D1159" s="61"/>
      <c r="E1159" s="61"/>
      <c r="F1159" s="61"/>
      <c r="G1159" s="61"/>
      <c r="H1159" s="61"/>
      <c r="I1159" s="62"/>
      <c r="J1159" s="62"/>
    </row>
    <row r="1160" spans="1:10" ht="15" customHeight="1" x14ac:dyDescent="0.25">
      <c r="A1160" s="62"/>
      <c r="B1160" s="62"/>
      <c r="C1160" s="61"/>
      <c r="D1160" s="61"/>
      <c r="E1160" s="61"/>
      <c r="F1160" s="61"/>
      <c r="G1160" s="61"/>
      <c r="H1160" s="61"/>
      <c r="I1160" s="62"/>
      <c r="J1160" s="62"/>
    </row>
    <row r="1161" spans="1:10" ht="15" customHeight="1" x14ac:dyDescent="0.25">
      <c r="A1161" s="62"/>
      <c r="B1161" s="62"/>
      <c r="C1161" s="61"/>
      <c r="D1161" s="61"/>
      <c r="E1161" s="61"/>
      <c r="F1161" s="61"/>
      <c r="G1161" s="61"/>
      <c r="H1161" s="61"/>
      <c r="I1161" s="62"/>
      <c r="J1161" s="62"/>
    </row>
    <row r="1162" spans="1:10" ht="15" customHeight="1" x14ac:dyDescent="0.25">
      <c r="A1162" s="62"/>
      <c r="B1162" s="62"/>
      <c r="C1162" s="61"/>
      <c r="D1162" s="61"/>
      <c r="E1162" s="61"/>
      <c r="F1162" s="61"/>
      <c r="G1162" s="61"/>
      <c r="H1162" s="61"/>
      <c r="I1162" s="62"/>
      <c r="J1162" s="62"/>
    </row>
    <row r="1163" spans="1:10" ht="15" customHeight="1" x14ac:dyDescent="0.25">
      <c r="A1163" s="62"/>
      <c r="B1163" s="62"/>
      <c r="C1163" s="61"/>
      <c r="D1163" s="61"/>
      <c r="E1163" s="61"/>
      <c r="F1163" s="61"/>
      <c r="G1163" s="61"/>
      <c r="H1163" s="61"/>
      <c r="I1163" s="62"/>
      <c r="J1163" s="62"/>
    </row>
    <row r="1164" spans="1:10" ht="15" customHeight="1" x14ac:dyDescent="0.25">
      <c r="A1164" s="62"/>
      <c r="B1164" s="62"/>
      <c r="C1164" s="61"/>
      <c r="D1164" s="61"/>
      <c r="E1164" s="61"/>
      <c r="F1164" s="61"/>
      <c r="G1164" s="61"/>
      <c r="H1164" s="61"/>
      <c r="I1164" s="62"/>
      <c r="J1164" s="62"/>
    </row>
    <row r="1165" spans="1:10" ht="15" customHeight="1" x14ac:dyDescent="0.25">
      <c r="A1165" s="62"/>
      <c r="B1165" s="62"/>
      <c r="C1165" s="61"/>
      <c r="D1165" s="61"/>
      <c r="E1165" s="61"/>
      <c r="F1165" s="61"/>
      <c r="G1165" s="61"/>
      <c r="H1165" s="61"/>
      <c r="I1165" s="62"/>
      <c r="J1165" s="62"/>
    </row>
    <row r="1166" spans="1:10" ht="15" customHeight="1" x14ac:dyDescent="0.25">
      <c r="A1166" s="62"/>
      <c r="B1166" s="62"/>
      <c r="C1166" s="61"/>
      <c r="D1166" s="61"/>
      <c r="E1166" s="61"/>
      <c r="F1166" s="61"/>
      <c r="G1166" s="61"/>
      <c r="H1166" s="61"/>
      <c r="I1166" s="62"/>
      <c r="J1166" s="62"/>
    </row>
    <row r="1167" spans="1:10" ht="15" customHeight="1" x14ac:dyDescent="0.25">
      <c r="A1167" s="62"/>
      <c r="B1167" s="62"/>
      <c r="C1167" s="61"/>
      <c r="D1167" s="61"/>
      <c r="E1167" s="61"/>
      <c r="F1167" s="61"/>
      <c r="G1167" s="61"/>
      <c r="H1167" s="61"/>
      <c r="I1167" s="62"/>
      <c r="J1167" s="62"/>
    </row>
    <row r="1168" spans="1:10" ht="15" customHeight="1" x14ac:dyDescent="0.25">
      <c r="A1168" s="62"/>
      <c r="B1168" s="62"/>
      <c r="C1168" s="61"/>
      <c r="D1168" s="61"/>
      <c r="E1168" s="61"/>
      <c r="F1168" s="61"/>
      <c r="G1168" s="61"/>
      <c r="H1168" s="61"/>
      <c r="I1168" s="62"/>
      <c r="J1168" s="62"/>
    </row>
    <row r="1169" spans="1:10" ht="15" customHeight="1" x14ac:dyDescent="0.25">
      <c r="A1169" s="62"/>
      <c r="B1169" s="62"/>
      <c r="C1169" s="61"/>
      <c r="D1169" s="61"/>
      <c r="E1169" s="61"/>
      <c r="F1169" s="61"/>
      <c r="G1169" s="61"/>
      <c r="H1169" s="61"/>
      <c r="I1169" s="62"/>
      <c r="J1169" s="62"/>
    </row>
    <row r="1170" spans="1:10" ht="15" customHeight="1" x14ac:dyDescent="0.25">
      <c r="A1170" s="62"/>
      <c r="B1170" s="62"/>
      <c r="C1170" s="61"/>
      <c r="D1170" s="61"/>
      <c r="E1170" s="61"/>
      <c r="F1170" s="61"/>
      <c r="G1170" s="61"/>
      <c r="H1170" s="61"/>
      <c r="I1170" s="62"/>
      <c r="J1170" s="62"/>
    </row>
    <row r="1171" spans="1:10" ht="15" customHeight="1" x14ac:dyDescent="0.25">
      <c r="A1171" s="62"/>
      <c r="B1171" s="62"/>
      <c r="C1171" s="61"/>
      <c r="D1171" s="61"/>
      <c r="E1171" s="61"/>
      <c r="F1171" s="61"/>
      <c r="G1171" s="61"/>
      <c r="H1171" s="61"/>
      <c r="I1171" s="62"/>
      <c r="J1171" s="62"/>
    </row>
    <row r="1172" spans="1:10" ht="15" customHeight="1" x14ac:dyDescent="0.25">
      <c r="A1172" s="62"/>
      <c r="B1172" s="62"/>
      <c r="C1172" s="61"/>
      <c r="D1172" s="61"/>
      <c r="E1172" s="61"/>
      <c r="F1172" s="61"/>
      <c r="G1172" s="61"/>
      <c r="H1172" s="61"/>
      <c r="I1172" s="62"/>
      <c r="J1172" s="62"/>
    </row>
    <row r="1173" spans="1:10" ht="15" customHeight="1" x14ac:dyDescent="0.25">
      <c r="A1173" s="62"/>
      <c r="B1173" s="62"/>
      <c r="C1173" s="61"/>
      <c r="D1173" s="61"/>
      <c r="E1173" s="61"/>
      <c r="F1173" s="61"/>
      <c r="G1173" s="61"/>
      <c r="H1173" s="61"/>
      <c r="I1173" s="62"/>
      <c r="J1173" s="62"/>
    </row>
    <row r="1174" spans="1:10" ht="15" customHeight="1" x14ac:dyDescent="0.25">
      <c r="A1174" s="62"/>
      <c r="B1174" s="62"/>
      <c r="C1174" s="61"/>
      <c r="D1174" s="61"/>
      <c r="E1174" s="61"/>
      <c r="F1174" s="61"/>
      <c r="G1174" s="61"/>
      <c r="H1174" s="61"/>
      <c r="I1174" s="62"/>
      <c r="J1174" s="62"/>
    </row>
    <row r="1175" spans="1:10" ht="15" customHeight="1" x14ac:dyDescent="0.25">
      <c r="A1175" s="62"/>
      <c r="B1175" s="62"/>
      <c r="C1175" s="61"/>
      <c r="D1175" s="61"/>
      <c r="E1175" s="61"/>
      <c r="F1175" s="61"/>
      <c r="G1175" s="61"/>
      <c r="H1175" s="61"/>
      <c r="I1175" s="62"/>
      <c r="J1175" s="62"/>
    </row>
    <row r="1176" spans="1:10" ht="15" customHeight="1" x14ac:dyDescent="0.25">
      <c r="A1176" s="62"/>
      <c r="B1176" s="62"/>
      <c r="C1176" s="61"/>
      <c r="D1176" s="61"/>
      <c r="E1176" s="61"/>
      <c r="F1176" s="61"/>
      <c r="G1176" s="61"/>
      <c r="H1176" s="61"/>
      <c r="I1176" s="62"/>
      <c r="J1176" s="62"/>
    </row>
    <row r="1177" spans="1:10" ht="15" customHeight="1" x14ac:dyDescent="0.25">
      <c r="A1177" s="62"/>
      <c r="B1177" s="62"/>
      <c r="C1177" s="61"/>
      <c r="D1177" s="61"/>
      <c r="E1177" s="61"/>
      <c r="F1177" s="61"/>
      <c r="G1177" s="61"/>
      <c r="H1177" s="61"/>
      <c r="I1177" s="62"/>
      <c r="J1177" s="62"/>
    </row>
    <row r="1178" spans="1:10" ht="15" customHeight="1" x14ac:dyDescent="0.25">
      <c r="A1178" s="62"/>
      <c r="B1178" s="62"/>
      <c r="C1178" s="61"/>
      <c r="D1178" s="61"/>
      <c r="E1178" s="61"/>
      <c r="F1178" s="61"/>
      <c r="G1178" s="61"/>
      <c r="H1178" s="61"/>
      <c r="I1178" s="62"/>
      <c r="J1178" s="62"/>
    </row>
    <row r="1179" spans="1:10" ht="15" customHeight="1" x14ac:dyDescent="0.25">
      <c r="A1179" s="62"/>
      <c r="B1179" s="62"/>
      <c r="C1179" s="61"/>
      <c r="D1179" s="61"/>
      <c r="E1179" s="61"/>
      <c r="F1179" s="61"/>
      <c r="G1179" s="61"/>
      <c r="H1179" s="61"/>
      <c r="I1179" s="62"/>
      <c r="J1179" s="62"/>
    </row>
    <row r="1180" spans="1:10" ht="15" customHeight="1" x14ac:dyDescent="0.25">
      <c r="A1180" s="62"/>
      <c r="B1180" s="62"/>
      <c r="C1180" s="61"/>
      <c r="D1180" s="61"/>
      <c r="E1180" s="61"/>
      <c r="F1180" s="61"/>
      <c r="G1180" s="61"/>
      <c r="H1180" s="61"/>
      <c r="I1180" s="62"/>
      <c r="J1180" s="62"/>
    </row>
    <row r="1181" spans="1:10" ht="15" customHeight="1" x14ac:dyDescent="0.25">
      <c r="A1181" s="62"/>
      <c r="B1181" s="62"/>
      <c r="C1181" s="61"/>
      <c r="D1181" s="61"/>
      <c r="E1181" s="61"/>
      <c r="F1181" s="61"/>
      <c r="G1181" s="61"/>
      <c r="H1181" s="61"/>
      <c r="I1181" s="62"/>
      <c r="J1181" s="62"/>
    </row>
    <row r="1182" spans="1:10" ht="15" customHeight="1" x14ac:dyDescent="0.25">
      <c r="A1182" s="62"/>
      <c r="B1182" s="62"/>
      <c r="C1182" s="61"/>
      <c r="D1182" s="61"/>
      <c r="E1182" s="61"/>
      <c r="F1182" s="61"/>
      <c r="G1182" s="61"/>
      <c r="H1182" s="61"/>
      <c r="I1182" s="62"/>
      <c r="J1182" s="62"/>
    </row>
    <row r="1183" spans="1:10" ht="15" customHeight="1" x14ac:dyDescent="0.25">
      <c r="A1183" s="62"/>
      <c r="B1183" s="62"/>
      <c r="C1183" s="61"/>
      <c r="D1183" s="61"/>
      <c r="E1183" s="61"/>
      <c r="F1183" s="61"/>
      <c r="G1183" s="61"/>
      <c r="H1183" s="61"/>
      <c r="I1183" s="62"/>
      <c r="J1183" s="62"/>
    </row>
    <row r="1184" spans="1:10" ht="15" customHeight="1" x14ac:dyDescent="0.25">
      <c r="A1184" s="62"/>
      <c r="B1184" s="62"/>
      <c r="C1184" s="61"/>
      <c r="D1184" s="61"/>
      <c r="E1184" s="61"/>
      <c r="F1184" s="61"/>
      <c r="G1184" s="61"/>
      <c r="H1184" s="61"/>
      <c r="I1184" s="62"/>
      <c r="J1184" s="62"/>
    </row>
    <row r="1185" spans="1:10" ht="15" customHeight="1" x14ac:dyDescent="0.25">
      <c r="A1185" s="62"/>
      <c r="B1185" s="62"/>
      <c r="C1185" s="61"/>
      <c r="D1185" s="61"/>
      <c r="E1185" s="61"/>
      <c r="F1185" s="61"/>
      <c r="G1185" s="61"/>
      <c r="H1185" s="61"/>
      <c r="I1185" s="62"/>
      <c r="J1185" s="62"/>
    </row>
    <row r="1186" spans="1:10" ht="15" customHeight="1" x14ac:dyDescent="0.25">
      <c r="A1186" s="62"/>
      <c r="B1186" s="62"/>
      <c r="C1186" s="61"/>
      <c r="D1186" s="61"/>
      <c r="E1186" s="61"/>
      <c r="F1186" s="61"/>
      <c r="G1186" s="61"/>
      <c r="H1186" s="61"/>
      <c r="I1186" s="62"/>
      <c r="J1186" s="62"/>
    </row>
    <row r="1187" spans="1:10" ht="15" customHeight="1" x14ac:dyDescent="0.25">
      <c r="A1187" s="62"/>
      <c r="B1187" s="62"/>
      <c r="C1187" s="61"/>
      <c r="D1187" s="61"/>
      <c r="E1187" s="61"/>
      <c r="F1187" s="61"/>
      <c r="G1187" s="61"/>
      <c r="H1187" s="61"/>
      <c r="I1187" s="62"/>
      <c r="J1187" s="62"/>
    </row>
    <row r="1188" spans="1:10" ht="15" customHeight="1" x14ac:dyDescent="0.25">
      <c r="A1188" s="62"/>
      <c r="B1188" s="62"/>
      <c r="C1188" s="61"/>
      <c r="D1188" s="61"/>
      <c r="E1188" s="61"/>
      <c r="F1188" s="61"/>
      <c r="G1188" s="61"/>
      <c r="H1188" s="61"/>
      <c r="I1188" s="62"/>
      <c r="J1188" s="62"/>
    </row>
    <row r="1189" spans="1:10" ht="15" customHeight="1" x14ac:dyDescent="0.25">
      <c r="A1189" s="62"/>
      <c r="B1189" s="62"/>
      <c r="C1189" s="61"/>
      <c r="D1189" s="61"/>
      <c r="E1189" s="61"/>
      <c r="F1189" s="61"/>
      <c r="G1189" s="61"/>
      <c r="H1189" s="61"/>
      <c r="I1189" s="62"/>
      <c r="J1189" s="62"/>
    </row>
    <row r="1190" spans="1:10" ht="15" customHeight="1" x14ac:dyDescent="0.25">
      <c r="A1190" s="62"/>
      <c r="B1190" s="62"/>
      <c r="C1190" s="61"/>
      <c r="D1190" s="61"/>
      <c r="E1190" s="61"/>
      <c r="F1190" s="61"/>
      <c r="G1190" s="61"/>
      <c r="H1190" s="61"/>
      <c r="I1190" s="62"/>
      <c r="J1190" s="62"/>
    </row>
    <row r="1191" spans="1:10" ht="15" customHeight="1" x14ac:dyDescent="0.25">
      <c r="A1191" s="62"/>
      <c r="B1191" s="62"/>
      <c r="C1191" s="61"/>
      <c r="D1191" s="61"/>
      <c r="E1191" s="61"/>
      <c r="F1191" s="61"/>
      <c r="G1191" s="61"/>
      <c r="H1191" s="61"/>
      <c r="I1191" s="62"/>
      <c r="J1191" s="62"/>
    </row>
    <row r="1192" spans="1:10" ht="15" customHeight="1" x14ac:dyDescent="0.25">
      <c r="A1192" s="62"/>
      <c r="B1192" s="62"/>
      <c r="C1192" s="61"/>
      <c r="D1192" s="61"/>
      <c r="E1192" s="61"/>
      <c r="F1192" s="61"/>
      <c r="G1192" s="61"/>
      <c r="H1192" s="61"/>
      <c r="I1192" s="62"/>
      <c r="J1192" s="62"/>
    </row>
    <row r="1193" spans="1:10" ht="15" customHeight="1" x14ac:dyDescent="0.25">
      <c r="A1193" s="62"/>
      <c r="B1193" s="62"/>
      <c r="C1193" s="61"/>
      <c r="D1193" s="61"/>
      <c r="E1193" s="61"/>
      <c r="F1193" s="61"/>
      <c r="G1193" s="61"/>
      <c r="H1193" s="61"/>
      <c r="I1193" s="62"/>
      <c r="J1193" s="62"/>
    </row>
    <row r="1194" spans="1:10" ht="15" customHeight="1" x14ac:dyDescent="0.25">
      <c r="A1194" s="62"/>
      <c r="B1194" s="62"/>
      <c r="C1194" s="61"/>
      <c r="D1194" s="61"/>
      <c r="E1194" s="61"/>
      <c r="F1194" s="61"/>
      <c r="G1194" s="61"/>
      <c r="H1194" s="61"/>
      <c r="I1194" s="62"/>
      <c r="J1194" s="62"/>
    </row>
    <row r="1195" spans="1:10" ht="15" customHeight="1" x14ac:dyDescent="0.25">
      <c r="A1195" s="62"/>
      <c r="B1195" s="62"/>
      <c r="C1195" s="61"/>
      <c r="D1195" s="61"/>
      <c r="E1195" s="61"/>
      <c r="F1195" s="61"/>
      <c r="G1195" s="61"/>
      <c r="H1195" s="61"/>
      <c r="I1195" s="62"/>
      <c r="J1195" s="62"/>
    </row>
    <row r="1196" spans="1:10" ht="15" customHeight="1" x14ac:dyDescent="0.25">
      <c r="A1196" s="62"/>
      <c r="B1196" s="62"/>
      <c r="C1196" s="61"/>
      <c r="D1196" s="61"/>
      <c r="E1196" s="61"/>
      <c r="F1196" s="61"/>
      <c r="G1196" s="61"/>
      <c r="H1196" s="61"/>
      <c r="I1196" s="62"/>
      <c r="J1196" s="62"/>
    </row>
    <row r="1197" spans="1:10" ht="15" customHeight="1" x14ac:dyDescent="0.25">
      <c r="A1197" s="62"/>
      <c r="B1197" s="62"/>
      <c r="C1197" s="61"/>
      <c r="D1197" s="61"/>
      <c r="E1197" s="61"/>
      <c r="F1197" s="61"/>
      <c r="G1197" s="61"/>
      <c r="H1197" s="61"/>
      <c r="I1197" s="62"/>
      <c r="J1197" s="62"/>
    </row>
    <row r="1198" spans="1:10" ht="15" customHeight="1" x14ac:dyDescent="0.25">
      <c r="A1198" s="62"/>
      <c r="B1198" s="62"/>
      <c r="C1198" s="61"/>
      <c r="D1198" s="61"/>
      <c r="E1198" s="61"/>
      <c r="F1198" s="61"/>
      <c r="G1198" s="61"/>
      <c r="H1198" s="61"/>
      <c r="I1198" s="62"/>
      <c r="J1198" s="62"/>
    </row>
    <row r="1199" spans="1:10" ht="15" customHeight="1" x14ac:dyDescent="0.25">
      <c r="A1199" s="62"/>
      <c r="B1199" s="62"/>
      <c r="C1199" s="61"/>
      <c r="D1199" s="61"/>
      <c r="E1199" s="61"/>
      <c r="F1199" s="61"/>
      <c r="G1199" s="61"/>
      <c r="H1199" s="61"/>
      <c r="I1199" s="62"/>
      <c r="J1199" s="62"/>
    </row>
    <row r="1200" spans="1:10" ht="15" customHeight="1" x14ac:dyDescent="0.25">
      <c r="A1200" s="62"/>
      <c r="B1200" s="62"/>
      <c r="C1200" s="61"/>
      <c r="D1200" s="61"/>
      <c r="E1200" s="61"/>
      <c r="F1200" s="61"/>
      <c r="G1200" s="61"/>
      <c r="H1200" s="61"/>
      <c r="I1200" s="62"/>
      <c r="J1200" s="62"/>
    </row>
    <row r="1201" spans="1:10" ht="15" customHeight="1" x14ac:dyDescent="0.25">
      <c r="A1201" s="62"/>
      <c r="B1201" s="62"/>
      <c r="C1201" s="61"/>
      <c r="D1201" s="61"/>
      <c r="E1201" s="61"/>
      <c r="F1201" s="61"/>
      <c r="G1201" s="61"/>
      <c r="H1201" s="61"/>
      <c r="I1201" s="62"/>
      <c r="J1201" s="62"/>
    </row>
    <row r="1202" spans="1:10" ht="15" customHeight="1" x14ac:dyDescent="0.25">
      <c r="A1202" s="62"/>
      <c r="B1202" s="62"/>
      <c r="C1202" s="61"/>
      <c r="D1202" s="61"/>
      <c r="E1202" s="61"/>
      <c r="F1202" s="61"/>
      <c r="G1202" s="61"/>
      <c r="H1202" s="61"/>
      <c r="I1202" s="62"/>
      <c r="J1202" s="62"/>
    </row>
    <row r="1203" spans="1:10" ht="15" customHeight="1" x14ac:dyDescent="0.25">
      <c r="A1203" s="62"/>
      <c r="B1203" s="62"/>
      <c r="C1203" s="61"/>
      <c r="D1203" s="61"/>
      <c r="E1203" s="61"/>
      <c r="F1203" s="61"/>
      <c r="G1203" s="61"/>
      <c r="H1203" s="61"/>
      <c r="I1203" s="62"/>
      <c r="J1203" s="62"/>
    </row>
    <row r="1204" spans="1:10" ht="15" customHeight="1" x14ac:dyDescent="0.25">
      <c r="A1204" s="62"/>
      <c r="B1204" s="62"/>
      <c r="C1204" s="61"/>
      <c r="D1204" s="61"/>
      <c r="E1204" s="61"/>
      <c r="F1204" s="61"/>
      <c r="G1204" s="61"/>
      <c r="H1204" s="61"/>
      <c r="I1204" s="62"/>
      <c r="J1204" s="62"/>
    </row>
    <row r="1205" spans="1:10" ht="15" customHeight="1" x14ac:dyDescent="0.25">
      <c r="A1205" s="62"/>
      <c r="B1205" s="62"/>
      <c r="C1205" s="61"/>
      <c r="D1205" s="61"/>
      <c r="E1205" s="61"/>
      <c r="F1205" s="61"/>
      <c r="G1205" s="61"/>
      <c r="H1205" s="61"/>
      <c r="I1205" s="62"/>
      <c r="J1205" s="62"/>
    </row>
    <row r="1206" spans="1:10" ht="15" customHeight="1" x14ac:dyDescent="0.25">
      <c r="A1206" s="62"/>
      <c r="B1206" s="62"/>
      <c r="C1206" s="61"/>
      <c r="D1206" s="61"/>
      <c r="E1206" s="61"/>
      <c r="F1206" s="61"/>
      <c r="G1206" s="61"/>
      <c r="H1206" s="61"/>
      <c r="I1206" s="62"/>
      <c r="J1206" s="62"/>
    </row>
    <row r="1207" spans="1:10" ht="15" customHeight="1" x14ac:dyDescent="0.25">
      <c r="A1207" s="62"/>
      <c r="B1207" s="62"/>
      <c r="C1207" s="61"/>
      <c r="D1207" s="61"/>
      <c r="E1207" s="61"/>
      <c r="F1207" s="61"/>
      <c r="G1207" s="61"/>
      <c r="H1207" s="61"/>
      <c r="I1207" s="62"/>
      <c r="J1207" s="62"/>
    </row>
    <row r="1208" spans="1:10" ht="15" customHeight="1" x14ac:dyDescent="0.25">
      <c r="A1208" s="62"/>
      <c r="B1208" s="62"/>
      <c r="C1208" s="61"/>
      <c r="D1208" s="61"/>
      <c r="E1208" s="61"/>
      <c r="F1208" s="61"/>
      <c r="G1208" s="61"/>
      <c r="H1208" s="61"/>
      <c r="I1208" s="62"/>
      <c r="J1208" s="62"/>
    </row>
    <row r="1209" spans="1:10" ht="15" customHeight="1" x14ac:dyDescent="0.25">
      <c r="A1209" s="62"/>
      <c r="B1209" s="62"/>
      <c r="C1209" s="61"/>
      <c r="D1209" s="61"/>
      <c r="E1209" s="61"/>
      <c r="F1209" s="61"/>
      <c r="G1209" s="61"/>
      <c r="H1209" s="61"/>
      <c r="I1209" s="62"/>
      <c r="J1209" s="62"/>
    </row>
    <row r="1210" spans="1:10" ht="15" customHeight="1" x14ac:dyDescent="0.25">
      <c r="A1210" s="62"/>
      <c r="B1210" s="62"/>
      <c r="C1210" s="61"/>
      <c r="D1210" s="61"/>
      <c r="E1210" s="61"/>
      <c r="F1210" s="61"/>
      <c r="G1210" s="61"/>
      <c r="H1210" s="61"/>
      <c r="I1210" s="62"/>
      <c r="J1210" s="62"/>
    </row>
    <row r="1211" spans="1:10" ht="15" customHeight="1" x14ac:dyDescent="0.25">
      <c r="A1211" s="62"/>
      <c r="B1211" s="62"/>
      <c r="C1211" s="61"/>
      <c r="D1211" s="61"/>
      <c r="E1211" s="61"/>
      <c r="F1211" s="61"/>
      <c r="G1211" s="61"/>
      <c r="H1211" s="61"/>
      <c r="I1211" s="62"/>
      <c r="J1211" s="62"/>
    </row>
    <row r="1212" spans="1:10" ht="15" customHeight="1" x14ac:dyDescent="0.25">
      <c r="A1212" s="62"/>
      <c r="B1212" s="62"/>
      <c r="C1212" s="61"/>
      <c r="D1212" s="61"/>
      <c r="E1212" s="61"/>
      <c r="F1212" s="61"/>
      <c r="G1212" s="61"/>
      <c r="H1212" s="61"/>
      <c r="I1212" s="62"/>
      <c r="J1212" s="62"/>
    </row>
    <row r="1213" spans="1:10" ht="15" customHeight="1" x14ac:dyDescent="0.25">
      <c r="A1213" s="62"/>
      <c r="B1213" s="62"/>
      <c r="C1213" s="61"/>
      <c r="D1213" s="61"/>
      <c r="E1213" s="61"/>
      <c r="F1213" s="61"/>
      <c r="G1213" s="61"/>
      <c r="H1213" s="61"/>
      <c r="I1213" s="62"/>
      <c r="J1213" s="62"/>
    </row>
    <row r="1214" spans="1:10" ht="15" customHeight="1" x14ac:dyDescent="0.25">
      <c r="A1214" s="62"/>
      <c r="B1214" s="62"/>
      <c r="C1214" s="61"/>
      <c r="D1214" s="61"/>
      <c r="E1214" s="61"/>
      <c r="F1214" s="61"/>
      <c r="G1214" s="61"/>
      <c r="H1214" s="61"/>
      <c r="I1214" s="62"/>
      <c r="J1214" s="62"/>
    </row>
    <row r="1215" spans="1:10" ht="15" customHeight="1" x14ac:dyDescent="0.25">
      <c r="A1215" s="62"/>
      <c r="B1215" s="62"/>
      <c r="C1215" s="61"/>
      <c r="D1215" s="61"/>
      <c r="E1215" s="61"/>
      <c r="F1215" s="61"/>
      <c r="G1215" s="61"/>
      <c r="H1215" s="61"/>
      <c r="I1215" s="62"/>
      <c r="J1215" s="62"/>
    </row>
    <row r="1216" spans="1:10" ht="15" customHeight="1" x14ac:dyDescent="0.25">
      <c r="A1216" s="62"/>
      <c r="B1216" s="62"/>
      <c r="C1216" s="61"/>
      <c r="D1216" s="61"/>
      <c r="E1216" s="61"/>
      <c r="F1216" s="61"/>
      <c r="G1216" s="61"/>
      <c r="H1216" s="61"/>
      <c r="I1216" s="62"/>
      <c r="J1216" s="62"/>
    </row>
    <row r="1217" spans="1:10" ht="15" customHeight="1" x14ac:dyDescent="0.25">
      <c r="A1217" s="62"/>
      <c r="B1217" s="62"/>
      <c r="C1217" s="61"/>
      <c r="D1217" s="61"/>
      <c r="E1217" s="61"/>
      <c r="F1217" s="61"/>
      <c r="G1217" s="61"/>
      <c r="H1217" s="61"/>
      <c r="I1217" s="62"/>
      <c r="J1217" s="62"/>
    </row>
    <row r="1218" spans="1:10" ht="15" customHeight="1" x14ac:dyDescent="0.25">
      <c r="A1218" s="62"/>
      <c r="B1218" s="62"/>
      <c r="C1218" s="61"/>
      <c r="D1218" s="61"/>
      <c r="E1218" s="61"/>
      <c r="F1218" s="61"/>
      <c r="G1218" s="61"/>
      <c r="H1218" s="61"/>
      <c r="I1218" s="62"/>
      <c r="J1218" s="62"/>
    </row>
    <row r="1219" spans="1:10" ht="15" customHeight="1" x14ac:dyDescent="0.25">
      <c r="A1219" s="62"/>
      <c r="B1219" s="62"/>
      <c r="C1219" s="61"/>
      <c r="D1219" s="61"/>
      <c r="E1219" s="61"/>
      <c r="F1219" s="61"/>
      <c r="G1219" s="61"/>
      <c r="H1219" s="61"/>
      <c r="I1219" s="62"/>
      <c r="J1219" s="62"/>
    </row>
    <row r="1220" spans="1:10" ht="15" customHeight="1" x14ac:dyDescent="0.25">
      <c r="A1220" s="62"/>
      <c r="B1220" s="62"/>
      <c r="C1220" s="61"/>
      <c r="D1220" s="61"/>
      <c r="E1220" s="61"/>
      <c r="F1220" s="61"/>
      <c r="G1220" s="61"/>
      <c r="H1220" s="61"/>
      <c r="I1220" s="62"/>
      <c r="J1220" s="62"/>
    </row>
    <row r="1221" spans="1:10" ht="15" customHeight="1" x14ac:dyDescent="0.25">
      <c r="A1221" s="62"/>
      <c r="B1221" s="62"/>
      <c r="C1221" s="61"/>
      <c r="D1221" s="61"/>
      <c r="E1221" s="61"/>
      <c r="F1221" s="61"/>
      <c r="G1221" s="61"/>
      <c r="H1221" s="61"/>
      <c r="I1221" s="62"/>
      <c r="J1221" s="62"/>
    </row>
    <row r="1222" spans="1:10" ht="15" customHeight="1" x14ac:dyDescent="0.25">
      <c r="A1222" s="62"/>
      <c r="B1222" s="62"/>
      <c r="C1222" s="61"/>
      <c r="D1222" s="61"/>
      <c r="E1222" s="61"/>
      <c r="F1222" s="61"/>
      <c r="G1222" s="61"/>
      <c r="H1222" s="61"/>
      <c r="I1222" s="62"/>
      <c r="J1222" s="62"/>
    </row>
    <row r="1223" spans="1:10" ht="15" customHeight="1" x14ac:dyDescent="0.25">
      <c r="A1223" s="62"/>
      <c r="B1223" s="62"/>
      <c r="C1223" s="61"/>
      <c r="D1223" s="61"/>
      <c r="E1223" s="61"/>
      <c r="F1223" s="61"/>
      <c r="G1223" s="61"/>
      <c r="H1223" s="61"/>
      <c r="I1223" s="62"/>
      <c r="J1223" s="62"/>
    </row>
    <row r="1224" spans="1:10" ht="15" customHeight="1" x14ac:dyDescent="0.25">
      <c r="A1224" s="62"/>
      <c r="B1224" s="62"/>
      <c r="C1224" s="61"/>
      <c r="D1224" s="61"/>
      <c r="E1224" s="61"/>
      <c r="F1224" s="61"/>
      <c r="G1224" s="61"/>
      <c r="H1224" s="61"/>
      <c r="I1224" s="62"/>
      <c r="J1224" s="62"/>
    </row>
    <row r="1225" spans="1:10" ht="15" customHeight="1" x14ac:dyDescent="0.25">
      <c r="A1225" s="62"/>
      <c r="B1225" s="62"/>
      <c r="C1225" s="61"/>
      <c r="D1225" s="61"/>
      <c r="E1225" s="61"/>
      <c r="F1225" s="61"/>
      <c r="G1225" s="61"/>
      <c r="H1225" s="61"/>
      <c r="I1225" s="62"/>
      <c r="J1225" s="62"/>
    </row>
    <row r="1226" spans="1:10" ht="15" customHeight="1" x14ac:dyDescent="0.25">
      <c r="A1226" s="62"/>
      <c r="B1226" s="62"/>
      <c r="C1226" s="61"/>
      <c r="D1226" s="61"/>
      <c r="E1226" s="61"/>
      <c r="F1226" s="61"/>
      <c r="G1226" s="61"/>
      <c r="H1226" s="61"/>
      <c r="I1226" s="62"/>
      <c r="J1226" s="62"/>
    </row>
    <row r="1227" spans="1:10" ht="15" customHeight="1" x14ac:dyDescent="0.25">
      <c r="A1227" s="62"/>
      <c r="B1227" s="62"/>
      <c r="C1227" s="61"/>
      <c r="D1227" s="61"/>
      <c r="E1227" s="61"/>
      <c r="F1227" s="61"/>
      <c r="G1227" s="61"/>
      <c r="H1227" s="61"/>
      <c r="I1227" s="62"/>
      <c r="J1227" s="62"/>
    </row>
    <row r="1228" spans="1:10" ht="15" customHeight="1" x14ac:dyDescent="0.25">
      <c r="A1228" s="62"/>
      <c r="B1228" s="62"/>
      <c r="C1228" s="61"/>
      <c r="D1228" s="61"/>
      <c r="E1228" s="61"/>
      <c r="F1228" s="61"/>
      <c r="G1228" s="61"/>
      <c r="H1228" s="61"/>
      <c r="I1228" s="62"/>
      <c r="J1228" s="62"/>
    </row>
    <row r="1229" spans="1:10" ht="15" customHeight="1" x14ac:dyDescent="0.25">
      <c r="A1229" s="62"/>
      <c r="B1229" s="62"/>
      <c r="C1229" s="61"/>
      <c r="D1229" s="61"/>
      <c r="E1229" s="61"/>
      <c r="F1229" s="61"/>
      <c r="G1229" s="61"/>
      <c r="H1229" s="61"/>
      <c r="I1229" s="62"/>
      <c r="J1229" s="62"/>
    </row>
    <row r="1230" spans="1:10" ht="15" customHeight="1" x14ac:dyDescent="0.25">
      <c r="A1230" s="62"/>
      <c r="B1230" s="62"/>
      <c r="C1230" s="61"/>
      <c r="D1230" s="61"/>
      <c r="E1230" s="61"/>
      <c r="F1230" s="61"/>
      <c r="G1230" s="61"/>
      <c r="H1230" s="61"/>
      <c r="I1230" s="62"/>
      <c r="J1230" s="62"/>
    </row>
    <row r="1231" spans="1:10" ht="15" customHeight="1" x14ac:dyDescent="0.25">
      <c r="A1231" s="62"/>
      <c r="B1231" s="62"/>
      <c r="C1231" s="61"/>
      <c r="D1231" s="61"/>
      <c r="E1231" s="61"/>
      <c r="F1231" s="61"/>
      <c r="G1231" s="61"/>
      <c r="H1231" s="61"/>
      <c r="I1231" s="62"/>
      <c r="J1231" s="62"/>
    </row>
    <row r="1232" spans="1:10" ht="15" customHeight="1" x14ac:dyDescent="0.25">
      <c r="A1232" s="62"/>
      <c r="B1232" s="62"/>
      <c r="C1232" s="61"/>
      <c r="D1232" s="61"/>
      <c r="E1232" s="61"/>
      <c r="F1232" s="61"/>
      <c r="G1232" s="61"/>
      <c r="H1232" s="61"/>
      <c r="I1232" s="62"/>
      <c r="J1232" s="62"/>
    </row>
    <row r="1233" spans="1:10" ht="15" customHeight="1" x14ac:dyDescent="0.25">
      <c r="A1233" s="62"/>
      <c r="B1233" s="62"/>
      <c r="C1233" s="61"/>
      <c r="D1233" s="61"/>
      <c r="E1233" s="61"/>
      <c r="F1233" s="61"/>
      <c r="G1233" s="61"/>
      <c r="H1233" s="61"/>
      <c r="I1233" s="62"/>
      <c r="J1233" s="62"/>
    </row>
    <row r="1234" spans="1:10" ht="15" customHeight="1" x14ac:dyDescent="0.25">
      <c r="A1234" s="62"/>
      <c r="B1234" s="62"/>
      <c r="C1234" s="61"/>
      <c r="D1234" s="61"/>
      <c r="E1234" s="61"/>
      <c r="F1234" s="61"/>
      <c r="G1234" s="61"/>
      <c r="H1234" s="61"/>
      <c r="I1234" s="62"/>
      <c r="J1234" s="62"/>
    </row>
    <row r="1235" spans="1:10" ht="15" customHeight="1" x14ac:dyDescent="0.25">
      <c r="A1235" s="62"/>
      <c r="B1235" s="62"/>
      <c r="C1235" s="61"/>
      <c r="D1235" s="61"/>
      <c r="E1235" s="61"/>
      <c r="F1235" s="61"/>
      <c r="G1235" s="61"/>
      <c r="H1235" s="61"/>
      <c r="I1235" s="62"/>
      <c r="J1235" s="62"/>
    </row>
    <row r="1236" spans="1:10" ht="15" customHeight="1" x14ac:dyDescent="0.25">
      <c r="A1236" s="62"/>
      <c r="B1236" s="62"/>
      <c r="C1236" s="61"/>
      <c r="D1236" s="61"/>
      <c r="E1236" s="61"/>
      <c r="F1236" s="61"/>
      <c r="G1236" s="61"/>
      <c r="H1236" s="61"/>
      <c r="I1236" s="62"/>
      <c r="J1236" s="62"/>
    </row>
    <row r="1237" spans="1:10" ht="15" customHeight="1" x14ac:dyDescent="0.25">
      <c r="A1237" s="62"/>
      <c r="B1237" s="62"/>
      <c r="C1237" s="61"/>
      <c r="D1237" s="61"/>
      <c r="E1237" s="61"/>
      <c r="F1237" s="61"/>
      <c r="G1237" s="61"/>
      <c r="H1237" s="61"/>
      <c r="I1237" s="62"/>
      <c r="J1237" s="62"/>
    </row>
    <row r="1238" spans="1:10" ht="15" customHeight="1" x14ac:dyDescent="0.25">
      <c r="A1238" s="62"/>
      <c r="B1238" s="62"/>
      <c r="C1238" s="61"/>
      <c r="D1238" s="61"/>
      <c r="E1238" s="61"/>
      <c r="F1238" s="61"/>
      <c r="G1238" s="61"/>
      <c r="H1238" s="61"/>
      <c r="I1238" s="62"/>
      <c r="J1238" s="62"/>
    </row>
    <row r="1239" spans="1:10" ht="15" customHeight="1" x14ac:dyDescent="0.25">
      <c r="A1239" s="62"/>
      <c r="B1239" s="62"/>
      <c r="C1239" s="61"/>
      <c r="D1239" s="61"/>
      <c r="E1239" s="61"/>
      <c r="F1239" s="61"/>
      <c r="G1239" s="61"/>
      <c r="H1239" s="61"/>
      <c r="I1239" s="62"/>
      <c r="J1239" s="62"/>
    </row>
    <row r="1240" spans="1:10" ht="15" customHeight="1" x14ac:dyDescent="0.25">
      <c r="A1240" s="62"/>
      <c r="B1240" s="62"/>
      <c r="C1240" s="61"/>
      <c r="D1240" s="61"/>
      <c r="E1240" s="61"/>
      <c r="F1240" s="61"/>
      <c r="G1240" s="61"/>
      <c r="H1240" s="61"/>
      <c r="I1240" s="62"/>
      <c r="J1240" s="62"/>
    </row>
    <row r="1241" spans="1:10" ht="15" customHeight="1" x14ac:dyDescent="0.25">
      <c r="A1241" s="62"/>
      <c r="B1241" s="62"/>
      <c r="C1241" s="61"/>
      <c r="D1241" s="61"/>
      <c r="E1241" s="61"/>
      <c r="F1241" s="61"/>
      <c r="G1241" s="61"/>
      <c r="H1241" s="61"/>
      <c r="I1241" s="62"/>
      <c r="J1241" s="62"/>
    </row>
    <row r="1242" spans="1:10" ht="15" customHeight="1" x14ac:dyDescent="0.25">
      <c r="A1242" s="62"/>
      <c r="B1242" s="62"/>
      <c r="C1242" s="61"/>
      <c r="D1242" s="61"/>
      <c r="E1242" s="61"/>
      <c r="F1242" s="61"/>
      <c r="G1242" s="61"/>
      <c r="H1242" s="61"/>
      <c r="I1242" s="62"/>
      <c r="J1242" s="62"/>
    </row>
    <row r="1243" spans="1:10" ht="15" customHeight="1" x14ac:dyDescent="0.25">
      <c r="A1243" s="62"/>
      <c r="B1243" s="62"/>
      <c r="C1243" s="61"/>
      <c r="D1243" s="61"/>
      <c r="E1243" s="61"/>
      <c r="F1243" s="61"/>
      <c r="G1243" s="61"/>
      <c r="H1243" s="61"/>
      <c r="I1243" s="62"/>
      <c r="J1243" s="62"/>
    </row>
    <row r="1244" spans="1:10" ht="15" customHeight="1" x14ac:dyDescent="0.25">
      <c r="A1244" s="62"/>
      <c r="B1244" s="62"/>
      <c r="C1244" s="61"/>
      <c r="D1244" s="61"/>
      <c r="E1244" s="61"/>
      <c r="F1244" s="61"/>
      <c r="G1244" s="61"/>
      <c r="H1244" s="61"/>
      <c r="I1244" s="62"/>
      <c r="J1244" s="62"/>
    </row>
    <row r="1245" spans="1:10" ht="15" customHeight="1" x14ac:dyDescent="0.25">
      <c r="A1245" s="62"/>
      <c r="B1245" s="62"/>
      <c r="C1245" s="61"/>
      <c r="D1245" s="61"/>
      <c r="E1245" s="61"/>
      <c r="F1245" s="61"/>
      <c r="G1245" s="61"/>
      <c r="H1245" s="61"/>
      <c r="I1245" s="62"/>
      <c r="J1245" s="62"/>
    </row>
    <row r="1246" spans="1:10" ht="15" customHeight="1" x14ac:dyDescent="0.25">
      <c r="A1246" s="62"/>
      <c r="B1246" s="62"/>
      <c r="C1246" s="61"/>
      <c r="D1246" s="61"/>
      <c r="E1246" s="61"/>
      <c r="F1246" s="61"/>
      <c r="G1246" s="61"/>
      <c r="H1246" s="61"/>
      <c r="I1246" s="62"/>
      <c r="J1246" s="62"/>
    </row>
    <row r="1247" spans="1:10" ht="15" customHeight="1" x14ac:dyDescent="0.25">
      <c r="A1247" s="62"/>
      <c r="B1247" s="62"/>
      <c r="C1247" s="61"/>
      <c r="D1247" s="61"/>
      <c r="E1247" s="61"/>
      <c r="F1247" s="61"/>
      <c r="G1247" s="61"/>
      <c r="H1247" s="61"/>
      <c r="I1247" s="62"/>
      <c r="J1247" s="62"/>
    </row>
    <row r="1248" spans="1:10" ht="15" customHeight="1" x14ac:dyDescent="0.25">
      <c r="A1248" s="62"/>
      <c r="B1248" s="62"/>
      <c r="C1248" s="61"/>
      <c r="D1248" s="61"/>
      <c r="E1248" s="61"/>
      <c r="F1248" s="61"/>
      <c r="G1248" s="61"/>
      <c r="H1248" s="61"/>
      <c r="I1248" s="62"/>
      <c r="J1248" s="62"/>
    </row>
    <row r="1249" spans="1:10" ht="15" customHeight="1" x14ac:dyDescent="0.25">
      <c r="A1249" s="62"/>
      <c r="B1249" s="62"/>
      <c r="C1249" s="61"/>
      <c r="D1249" s="61"/>
      <c r="E1249" s="61"/>
      <c r="F1249" s="61"/>
      <c r="G1249" s="61"/>
      <c r="H1249" s="61"/>
      <c r="I1249" s="62"/>
      <c r="J1249" s="62"/>
    </row>
    <row r="1250" spans="1:10" ht="15" customHeight="1" x14ac:dyDescent="0.25">
      <c r="A1250" s="62"/>
      <c r="B1250" s="62"/>
      <c r="C1250" s="61"/>
      <c r="D1250" s="61"/>
      <c r="E1250" s="61"/>
      <c r="F1250" s="61"/>
      <c r="G1250" s="61"/>
      <c r="H1250" s="61"/>
      <c r="I1250" s="62"/>
      <c r="J1250" s="62"/>
    </row>
    <row r="1251" spans="1:10" ht="15" customHeight="1" x14ac:dyDescent="0.25">
      <c r="A1251" s="62"/>
      <c r="B1251" s="62"/>
      <c r="C1251" s="61"/>
      <c r="D1251" s="61"/>
      <c r="E1251" s="61"/>
      <c r="F1251" s="61"/>
      <c r="G1251" s="61"/>
      <c r="H1251" s="61"/>
      <c r="I1251" s="62"/>
      <c r="J1251" s="62"/>
    </row>
    <row r="1252" spans="1:10" ht="15" customHeight="1" x14ac:dyDescent="0.25">
      <c r="A1252" s="62"/>
      <c r="B1252" s="62"/>
      <c r="C1252" s="61"/>
      <c r="D1252" s="61"/>
      <c r="E1252" s="61"/>
      <c r="F1252" s="61"/>
      <c r="G1252" s="61"/>
      <c r="H1252" s="61"/>
      <c r="I1252" s="62"/>
      <c r="J1252" s="62"/>
    </row>
    <row r="1253" spans="1:10" ht="15" customHeight="1" x14ac:dyDescent="0.25">
      <c r="A1253" s="62"/>
      <c r="B1253" s="62"/>
      <c r="C1253" s="61"/>
      <c r="D1253" s="61"/>
      <c r="E1253" s="61"/>
      <c r="F1253" s="61"/>
      <c r="G1253" s="61"/>
      <c r="H1253" s="61"/>
      <c r="I1253" s="62"/>
      <c r="J1253" s="62"/>
    </row>
    <row r="1254" spans="1:10" ht="15" customHeight="1" x14ac:dyDescent="0.25">
      <c r="A1254" s="62"/>
      <c r="B1254" s="62"/>
      <c r="C1254" s="61"/>
      <c r="D1254" s="61"/>
      <c r="E1254" s="61"/>
      <c r="F1254" s="61"/>
      <c r="G1254" s="61"/>
      <c r="H1254" s="61"/>
      <c r="I1254" s="62"/>
      <c r="J1254" s="62"/>
    </row>
    <row r="1255" spans="1:10" ht="15" customHeight="1" x14ac:dyDescent="0.25">
      <c r="A1255" s="62"/>
      <c r="B1255" s="62"/>
      <c r="C1255" s="61"/>
      <c r="D1255" s="61"/>
      <c r="E1255" s="61"/>
      <c r="F1255" s="61"/>
      <c r="G1255" s="61"/>
      <c r="H1255" s="61"/>
      <c r="I1255" s="62"/>
      <c r="J1255" s="62"/>
    </row>
    <row r="1256" spans="1:10" ht="15" customHeight="1" x14ac:dyDescent="0.25">
      <c r="A1256" s="62"/>
      <c r="B1256" s="62"/>
      <c r="C1256" s="61"/>
      <c r="D1256" s="61"/>
      <c r="E1256" s="61"/>
      <c r="F1256" s="61"/>
      <c r="G1256" s="61"/>
      <c r="H1256" s="61"/>
      <c r="I1256" s="62"/>
      <c r="J1256" s="62"/>
    </row>
    <row r="1257" spans="1:10" ht="15" customHeight="1" x14ac:dyDescent="0.25">
      <c r="A1257" s="62"/>
      <c r="B1257" s="62"/>
      <c r="C1257" s="61"/>
      <c r="D1257" s="61"/>
      <c r="E1257" s="61"/>
      <c r="F1257" s="61"/>
      <c r="G1257" s="61"/>
      <c r="H1257" s="61"/>
      <c r="I1257" s="62"/>
      <c r="J1257" s="62"/>
    </row>
    <row r="1258" spans="1:10" ht="15" customHeight="1" x14ac:dyDescent="0.25">
      <c r="A1258" s="62"/>
      <c r="B1258" s="62"/>
      <c r="C1258" s="61"/>
      <c r="D1258" s="61"/>
      <c r="E1258" s="61"/>
      <c r="F1258" s="61"/>
      <c r="G1258" s="61"/>
      <c r="H1258" s="61"/>
      <c r="I1258" s="62"/>
      <c r="J1258" s="62"/>
    </row>
    <row r="1259" spans="1:10" ht="15" customHeight="1" x14ac:dyDescent="0.25">
      <c r="A1259" s="62"/>
      <c r="B1259" s="62"/>
      <c r="C1259" s="61"/>
      <c r="D1259" s="61"/>
      <c r="E1259" s="61"/>
      <c r="F1259" s="61"/>
      <c r="G1259" s="61"/>
      <c r="H1259" s="61"/>
      <c r="I1259" s="62"/>
      <c r="J1259" s="62"/>
    </row>
    <row r="1260" spans="1:10" ht="15" customHeight="1" x14ac:dyDescent="0.25">
      <c r="A1260" s="62"/>
      <c r="B1260" s="62"/>
      <c r="C1260" s="61"/>
      <c r="D1260" s="61"/>
      <c r="E1260" s="61"/>
      <c r="F1260" s="61"/>
      <c r="G1260" s="61"/>
      <c r="H1260" s="61"/>
      <c r="I1260" s="62"/>
      <c r="J1260" s="62"/>
    </row>
    <row r="1261" spans="1:10" ht="15" customHeight="1" x14ac:dyDescent="0.25">
      <c r="A1261" s="62"/>
      <c r="B1261" s="62"/>
      <c r="C1261" s="61"/>
      <c r="D1261" s="61"/>
      <c r="E1261" s="61"/>
      <c r="F1261" s="61"/>
      <c r="G1261" s="61"/>
      <c r="H1261" s="61"/>
      <c r="I1261" s="62"/>
      <c r="J1261" s="62"/>
    </row>
    <row r="1262" spans="1:10" ht="15" customHeight="1" x14ac:dyDescent="0.25">
      <c r="A1262" s="62"/>
      <c r="B1262" s="62"/>
      <c r="C1262" s="61"/>
      <c r="D1262" s="61"/>
      <c r="E1262" s="61"/>
      <c r="F1262" s="61"/>
      <c r="G1262" s="61"/>
      <c r="H1262" s="61"/>
      <c r="I1262" s="62"/>
      <c r="J1262" s="62"/>
    </row>
    <row r="1263" spans="1:10" ht="15" customHeight="1" x14ac:dyDescent="0.25">
      <c r="A1263" s="62"/>
      <c r="B1263" s="62"/>
      <c r="C1263" s="61"/>
      <c r="D1263" s="61"/>
      <c r="E1263" s="61"/>
      <c r="F1263" s="61"/>
      <c r="G1263" s="61"/>
      <c r="H1263" s="61"/>
      <c r="I1263" s="62"/>
      <c r="J1263" s="62"/>
    </row>
    <row r="1264" spans="1:10" ht="15" customHeight="1" x14ac:dyDescent="0.25">
      <c r="A1264" s="62"/>
      <c r="B1264" s="62"/>
      <c r="C1264" s="61"/>
      <c r="D1264" s="61"/>
      <c r="E1264" s="61"/>
      <c r="F1264" s="61"/>
      <c r="G1264" s="61"/>
      <c r="H1264" s="61"/>
      <c r="I1264" s="62"/>
      <c r="J1264" s="62"/>
    </row>
    <row r="1265" spans="1:10" ht="15" customHeight="1" x14ac:dyDescent="0.25">
      <c r="A1265" s="62"/>
      <c r="B1265" s="62"/>
      <c r="C1265" s="61"/>
      <c r="D1265" s="61"/>
      <c r="E1265" s="61"/>
      <c r="F1265" s="61"/>
      <c r="G1265" s="61"/>
      <c r="H1265" s="61"/>
      <c r="I1265" s="62"/>
      <c r="J1265" s="62"/>
    </row>
    <row r="1266" spans="1:10" ht="15" customHeight="1" x14ac:dyDescent="0.25">
      <c r="A1266" s="62"/>
      <c r="B1266" s="62"/>
      <c r="C1266" s="61"/>
      <c r="D1266" s="61"/>
      <c r="E1266" s="61"/>
      <c r="F1266" s="61"/>
      <c r="G1266" s="61"/>
      <c r="H1266" s="61"/>
      <c r="I1266" s="62"/>
      <c r="J1266" s="62"/>
    </row>
    <row r="1267" spans="1:10" ht="15" customHeight="1" x14ac:dyDescent="0.25">
      <c r="A1267" s="62"/>
      <c r="B1267" s="62"/>
      <c r="C1267" s="61"/>
      <c r="D1267" s="61"/>
      <c r="E1267" s="61"/>
      <c r="F1267" s="61"/>
      <c r="G1267" s="61"/>
      <c r="H1267" s="61"/>
      <c r="I1267" s="62"/>
      <c r="J1267" s="62"/>
    </row>
    <row r="1268" spans="1:10" ht="15" customHeight="1" x14ac:dyDescent="0.25">
      <c r="A1268" s="62"/>
      <c r="B1268" s="62"/>
      <c r="C1268" s="61"/>
      <c r="D1268" s="61"/>
      <c r="E1268" s="61"/>
      <c r="F1268" s="61"/>
      <c r="G1268" s="61"/>
      <c r="H1268" s="61"/>
      <c r="I1268" s="62"/>
      <c r="J1268" s="62"/>
    </row>
    <row r="1269" spans="1:10" ht="15" customHeight="1" x14ac:dyDescent="0.25">
      <c r="A1269" s="62"/>
      <c r="B1269" s="62"/>
      <c r="C1269" s="61"/>
      <c r="D1269" s="61"/>
      <c r="E1269" s="61"/>
      <c r="F1269" s="61"/>
      <c r="G1269" s="61"/>
      <c r="H1269" s="61"/>
      <c r="I1269" s="62"/>
      <c r="J1269" s="62"/>
    </row>
    <row r="1270" spans="1:10" ht="15" customHeight="1" x14ac:dyDescent="0.25">
      <c r="A1270" s="62"/>
      <c r="B1270" s="62"/>
      <c r="C1270" s="61"/>
      <c r="D1270" s="61"/>
      <c r="E1270" s="61"/>
      <c r="F1270" s="61"/>
      <c r="G1270" s="61"/>
      <c r="H1270" s="61"/>
      <c r="I1270" s="62"/>
      <c r="J1270" s="62"/>
    </row>
    <row r="1271" spans="1:10" ht="15" customHeight="1" x14ac:dyDescent="0.25">
      <c r="A1271" s="62"/>
      <c r="B1271" s="62"/>
      <c r="C1271" s="61"/>
      <c r="D1271" s="61"/>
      <c r="E1271" s="61"/>
      <c r="F1271" s="61"/>
      <c r="G1271" s="61"/>
      <c r="H1271" s="61"/>
      <c r="I1271" s="62"/>
      <c r="J1271" s="62"/>
    </row>
    <row r="1272" spans="1:10" ht="15" customHeight="1" x14ac:dyDescent="0.25">
      <c r="A1272" s="62"/>
      <c r="B1272" s="62"/>
      <c r="C1272" s="61"/>
      <c r="D1272" s="61"/>
      <c r="E1272" s="61"/>
      <c r="F1272" s="61"/>
      <c r="G1272" s="61"/>
      <c r="H1272" s="61"/>
      <c r="I1272" s="62"/>
      <c r="J1272" s="62"/>
    </row>
    <row r="1273" spans="1:10" ht="15" customHeight="1" x14ac:dyDescent="0.25">
      <c r="A1273" s="62"/>
      <c r="B1273" s="62"/>
      <c r="C1273" s="61"/>
      <c r="D1273" s="61"/>
      <c r="E1273" s="61"/>
      <c r="F1273" s="61"/>
      <c r="G1273" s="61"/>
      <c r="H1273" s="61"/>
      <c r="I1273" s="62"/>
      <c r="J1273" s="62"/>
    </row>
    <row r="1274" spans="1:10" ht="15" customHeight="1" x14ac:dyDescent="0.25">
      <c r="A1274" s="62"/>
      <c r="B1274" s="62"/>
      <c r="C1274" s="61"/>
      <c r="D1274" s="61"/>
      <c r="E1274" s="61"/>
      <c r="F1274" s="61"/>
      <c r="G1274" s="61"/>
      <c r="H1274" s="61"/>
      <c r="I1274" s="62"/>
      <c r="J1274" s="62"/>
    </row>
    <row r="1275" spans="1:10" ht="15" customHeight="1" x14ac:dyDescent="0.25">
      <c r="A1275" s="62"/>
      <c r="B1275" s="62"/>
      <c r="C1275" s="61"/>
      <c r="D1275" s="61"/>
      <c r="E1275" s="61"/>
      <c r="F1275" s="61"/>
      <c r="G1275" s="61"/>
      <c r="H1275" s="61"/>
      <c r="I1275" s="62"/>
      <c r="J1275" s="62"/>
    </row>
    <row r="1276" spans="1:10" ht="15" customHeight="1" x14ac:dyDescent="0.25">
      <c r="A1276" s="62"/>
      <c r="B1276" s="62"/>
      <c r="C1276" s="61"/>
      <c r="D1276" s="61"/>
      <c r="E1276" s="61"/>
      <c r="F1276" s="61"/>
      <c r="G1276" s="61"/>
      <c r="H1276" s="61"/>
      <c r="I1276" s="62"/>
      <c r="J1276" s="62"/>
    </row>
    <row r="1277" spans="1:10" ht="15" customHeight="1" x14ac:dyDescent="0.25">
      <c r="A1277" s="62"/>
      <c r="B1277" s="62"/>
      <c r="C1277" s="61"/>
      <c r="D1277" s="61"/>
      <c r="E1277" s="61"/>
      <c r="F1277" s="61"/>
      <c r="G1277" s="61"/>
      <c r="H1277" s="61"/>
      <c r="I1277" s="62"/>
      <c r="J1277" s="62"/>
    </row>
    <row r="1278" spans="1:10" ht="15" customHeight="1" x14ac:dyDescent="0.25">
      <c r="A1278" s="62"/>
      <c r="B1278" s="62"/>
      <c r="C1278" s="61"/>
      <c r="D1278" s="61"/>
      <c r="E1278" s="61"/>
      <c r="F1278" s="61"/>
      <c r="G1278" s="61"/>
      <c r="H1278" s="61"/>
      <c r="I1278" s="62"/>
      <c r="J1278" s="62"/>
    </row>
    <row r="1279" spans="1:10" ht="15" customHeight="1" x14ac:dyDescent="0.25">
      <c r="A1279" s="62"/>
      <c r="B1279" s="62"/>
      <c r="C1279" s="61"/>
      <c r="D1279" s="61"/>
      <c r="E1279" s="61"/>
      <c r="F1279" s="61"/>
      <c r="G1279" s="61"/>
      <c r="H1279" s="61"/>
      <c r="I1279" s="62"/>
      <c r="J1279" s="62"/>
    </row>
    <row r="1280" spans="1:10" ht="15" customHeight="1" x14ac:dyDescent="0.25">
      <c r="A1280" s="62"/>
      <c r="B1280" s="62"/>
      <c r="C1280" s="61"/>
      <c r="D1280" s="61"/>
      <c r="E1280" s="61"/>
      <c r="F1280" s="61"/>
      <c r="G1280" s="61"/>
      <c r="H1280" s="61"/>
      <c r="I1280" s="62"/>
      <c r="J1280" s="62"/>
    </row>
    <row r="1281" spans="1:10" ht="15" customHeight="1" x14ac:dyDescent="0.25">
      <c r="A1281" s="62"/>
      <c r="B1281" s="62"/>
      <c r="C1281" s="61"/>
      <c r="D1281" s="61"/>
      <c r="E1281" s="61"/>
      <c r="F1281" s="61"/>
      <c r="G1281" s="61"/>
      <c r="H1281" s="61"/>
      <c r="I1281" s="62"/>
      <c r="J1281" s="62"/>
    </row>
    <row r="1282" spans="1:10" ht="15" customHeight="1" x14ac:dyDescent="0.25">
      <c r="A1282" s="62"/>
      <c r="B1282" s="62"/>
      <c r="C1282" s="61"/>
      <c r="D1282" s="61"/>
      <c r="E1282" s="61"/>
      <c r="F1282" s="61"/>
      <c r="G1282" s="61"/>
      <c r="H1282" s="61"/>
      <c r="I1282" s="62"/>
      <c r="J1282" s="62"/>
    </row>
    <row r="1283" spans="1:10" ht="15" customHeight="1" x14ac:dyDescent="0.25">
      <c r="A1283" s="62"/>
      <c r="B1283" s="62"/>
      <c r="C1283" s="61"/>
      <c r="D1283" s="61"/>
      <c r="E1283" s="61"/>
      <c r="F1283" s="61"/>
      <c r="G1283" s="61"/>
      <c r="H1283" s="61"/>
      <c r="I1283" s="62"/>
      <c r="J1283" s="62"/>
    </row>
    <row r="1284" spans="1:10" ht="15" customHeight="1" x14ac:dyDescent="0.25">
      <c r="A1284" s="62"/>
      <c r="B1284" s="62"/>
      <c r="C1284" s="61"/>
      <c r="D1284" s="61"/>
      <c r="E1284" s="61"/>
      <c r="F1284" s="61"/>
      <c r="G1284" s="61"/>
      <c r="H1284" s="61"/>
      <c r="I1284" s="62"/>
      <c r="J1284" s="62"/>
    </row>
    <row r="1285" spans="1:10" ht="15" customHeight="1" x14ac:dyDescent="0.25">
      <c r="A1285" s="62"/>
      <c r="B1285" s="62"/>
      <c r="C1285" s="61"/>
      <c r="D1285" s="61"/>
      <c r="E1285" s="61"/>
      <c r="F1285" s="61"/>
      <c r="G1285" s="61"/>
      <c r="H1285" s="61"/>
      <c r="I1285" s="62"/>
      <c r="J1285" s="62"/>
    </row>
    <row r="1286" spans="1:10" ht="15" customHeight="1" x14ac:dyDescent="0.25">
      <c r="A1286" s="62"/>
      <c r="B1286" s="62"/>
      <c r="C1286" s="61"/>
      <c r="D1286" s="61"/>
      <c r="E1286" s="61"/>
      <c r="F1286" s="61"/>
      <c r="G1286" s="61"/>
      <c r="H1286" s="61"/>
      <c r="I1286" s="62"/>
      <c r="J1286" s="62"/>
    </row>
    <row r="1287" spans="1:10" ht="15" customHeight="1" x14ac:dyDescent="0.25">
      <c r="A1287" s="62"/>
      <c r="B1287" s="62"/>
      <c r="C1287" s="61"/>
      <c r="D1287" s="61"/>
      <c r="E1287" s="61"/>
      <c r="F1287" s="61"/>
      <c r="G1287" s="61"/>
      <c r="H1287" s="61"/>
      <c r="I1287" s="62"/>
      <c r="J1287" s="62"/>
    </row>
    <row r="1288" spans="1:10" ht="15" customHeight="1" x14ac:dyDescent="0.25">
      <c r="A1288" s="62"/>
      <c r="B1288" s="62"/>
      <c r="C1288" s="61"/>
      <c r="D1288" s="61"/>
      <c r="E1288" s="61"/>
      <c r="F1288" s="61"/>
      <c r="G1288" s="61"/>
      <c r="H1288" s="61"/>
      <c r="I1288" s="62"/>
      <c r="J1288" s="62"/>
    </row>
    <row r="1289" spans="1:10" ht="15" customHeight="1" x14ac:dyDescent="0.25">
      <c r="A1289" s="62"/>
      <c r="B1289" s="62"/>
      <c r="C1289" s="61"/>
      <c r="D1289" s="61"/>
      <c r="E1289" s="61"/>
      <c r="F1289" s="61"/>
      <c r="G1289" s="61"/>
      <c r="H1289" s="61"/>
      <c r="I1289" s="62"/>
      <c r="J1289" s="62"/>
    </row>
    <row r="1290" spans="1:10" ht="15" customHeight="1" x14ac:dyDescent="0.25">
      <c r="A1290" s="62"/>
      <c r="B1290" s="62"/>
      <c r="C1290" s="61"/>
      <c r="D1290" s="61"/>
      <c r="E1290" s="61"/>
      <c r="F1290" s="61"/>
      <c r="G1290" s="61"/>
      <c r="H1290" s="61"/>
      <c r="I1290" s="62"/>
      <c r="J1290" s="62"/>
    </row>
    <row r="1291" spans="1:10" ht="15" customHeight="1" x14ac:dyDescent="0.25">
      <c r="A1291" s="62"/>
      <c r="B1291" s="62"/>
      <c r="C1291" s="61"/>
      <c r="D1291" s="61"/>
      <c r="E1291" s="61"/>
      <c r="F1291" s="61"/>
      <c r="G1291" s="61"/>
      <c r="H1291" s="61"/>
      <c r="I1291" s="62"/>
      <c r="J1291" s="62"/>
    </row>
    <row r="1292" spans="1:10" ht="15" customHeight="1" x14ac:dyDescent="0.25">
      <c r="A1292" s="62"/>
      <c r="B1292" s="62"/>
      <c r="C1292" s="61"/>
      <c r="D1292" s="61"/>
      <c r="E1292" s="61"/>
      <c r="F1292" s="61"/>
      <c r="G1292" s="61"/>
      <c r="H1292" s="61"/>
      <c r="I1292" s="62"/>
      <c r="J1292" s="62"/>
    </row>
    <row r="1293" spans="1:10" ht="15" customHeight="1" x14ac:dyDescent="0.25">
      <c r="A1293" s="62"/>
      <c r="B1293" s="62"/>
      <c r="C1293" s="61"/>
      <c r="D1293" s="61"/>
      <c r="E1293" s="61"/>
      <c r="F1293" s="61"/>
      <c r="G1293" s="61"/>
      <c r="H1293" s="61"/>
      <c r="I1293" s="62"/>
      <c r="J1293" s="62"/>
    </row>
    <row r="1294" spans="1:10" ht="15" customHeight="1" x14ac:dyDescent="0.25">
      <c r="A1294" s="62"/>
      <c r="B1294" s="62"/>
      <c r="C1294" s="61"/>
      <c r="D1294" s="61"/>
      <c r="E1294" s="61"/>
      <c r="F1294" s="61"/>
      <c r="G1294" s="61"/>
      <c r="H1294" s="61"/>
      <c r="I1294" s="62"/>
      <c r="J1294" s="62"/>
    </row>
    <row r="1295" spans="1:10" ht="15" customHeight="1" x14ac:dyDescent="0.25">
      <c r="A1295" s="62"/>
      <c r="B1295" s="62"/>
      <c r="C1295" s="61"/>
      <c r="D1295" s="61"/>
      <c r="E1295" s="61"/>
      <c r="F1295" s="61"/>
      <c r="G1295" s="61"/>
      <c r="H1295" s="61"/>
      <c r="I1295" s="62"/>
      <c r="J1295" s="62"/>
    </row>
    <row r="1296" spans="1:10" ht="15" customHeight="1" x14ac:dyDescent="0.25">
      <c r="A1296" s="62"/>
      <c r="B1296" s="62"/>
      <c r="C1296" s="61"/>
      <c r="D1296" s="61"/>
      <c r="E1296" s="61"/>
      <c r="F1296" s="61"/>
      <c r="G1296" s="61"/>
      <c r="H1296" s="61"/>
      <c r="I1296" s="62"/>
      <c r="J1296" s="62"/>
    </row>
    <row r="1297" spans="1:10" ht="15" customHeight="1" x14ac:dyDescent="0.25">
      <c r="A1297" s="62"/>
      <c r="B1297" s="62"/>
      <c r="C1297" s="61"/>
      <c r="D1297" s="61"/>
      <c r="E1297" s="61"/>
      <c r="F1297" s="61"/>
      <c r="G1297" s="61"/>
      <c r="H1297" s="61"/>
      <c r="I1297" s="62"/>
      <c r="J1297" s="62"/>
    </row>
    <row r="1298" spans="1:10" ht="15" customHeight="1" x14ac:dyDescent="0.25">
      <c r="A1298" s="62"/>
      <c r="B1298" s="62"/>
      <c r="C1298" s="61"/>
      <c r="D1298" s="61"/>
      <c r="E1298" s="61"/>
      <c r="F1298" s="61"/>
      <c r="G1298" s="61"/>
      <c r="H1298" s="61"/>
      <c r="I1298" s="62"/>
      <c r="J1298" s="62"/>
    </row>
    <row r="1299" spans="1:10" ht="15" customHeight="1" x14ac:dyDescent="0.25">
      <c r="A1299" s="62"/>
      <c r="B1299" s="62"/>
      <c r="C1299" s="61"/>
      <c r="D1299" s="61"/>
      <c r="E1299" s="61"/>
      <c r="F1299" s="61"/>
      <c r="G1299" s="61"/>
      <c r="H1299" s="61"/>
      <c r="I1299" s="62"/>
      <c r="J1299" s="62"/>
    </row>
    <row r="1300" spans="1:10" ht="15" customHeight="1" x14ac:dyDescent="0.25">
      <c r="A1300" s="62"/>
      <c r="B1300" s="62"/>
      <c r="C1300" s="61"/>
      <c r="D1300" s="61"/>
      <c r="E1300" s="61"/>
      <c r="F1300" s="61"/>
      <c r="G1300" s="61"/>
      <c r="H1300" s="61"/>
      <c r="I1300" s="62"/>
      <c r="J1300" s="62"/>
    </row>
    <row r="1301" spans="1:10" ht="15" customHeight="1" x14ac:dyDescent="0.25">
      <c r="A1301" s="62"/>
      <c r="B1301" s="62"/>
      <c r="C1301" s="61"/>
      <c r="D1301" s="61"/>
      <c r="E1301" s="61"/>
      <c r="F1301" s="61"/>
      <c r="G1301" s="61"/>
      <c r="H1301" s="61"/>
      <c r="I1301" s="62"/>
      <c r="J1301" s="62"/>
    </row>
    <row r="1302" spans="1:10" ht="15" customHeight="1" x14ac:dyDescent="0.25">
      <c r="A1302" s="62"/>
      <c r="B1302" s="62"/>
      <c r="C1302" s="61"/>
      <c r="D1302" s="61"/>
      <c r="E1302" s="61"/>
      <c r="F1302" s="61"/>
      <c r="G1302" s="61"/>
      <c r="H1302" s="61"/>
      <c r="I1302" s="62"/>
      <c r="J1302" s="62"/>
    </row>
    <row r="1303" spans="1:10" ht="15" customHeight="1" x14ac:dyDescent="0.25">
      <c r="A1303" s="62"/>
      <c r="B1303" s="62"/>
      <c r="C1303" s="61"/>
      <c r="D1303" s="61"/>
      <c r="E1303" s="61"/>
      <c r="F1303" s="61"/>
      <c r="G1303" s="61"/>
      <c r="H1303" s="61"/>
      <c r="I1303" s="62"/>
      <c r="J1303" s="62"/>
    </row>
    <row r="1304" spans="1:10" ht="15" customHeight="1" x14ac:dyDescent="0.25">
      <c r="A1304" s="62"/>
      <c r="B1304" s="62"/>
      <c r="C1304" s="61"/>
      <c r="D1304" s="61"/>
      <c r="E1304" s="61"/>
      <c r="F1304" s="61"/>
      <c r="G1304" s="61"/>
      <c r="H1304" s="61"/>
      <c r="I1304" s="62"/>
      <c r="J1304" s="62"/>
    </row>
    <row r="1305" spans="1:10" ht="15" customHeight="1" x14ac:dyDescent="0.25">
      <c r="A1305" s="62"/>
      <c r="B1305" s="62"/>
      <c r="C1305" s="61"/>
      <c r="D1305" s="61"/>
      <c r="E1305" s="61"/>
      <c r="F1305" s="61"/>
      <c r="G1305" s="61"/>
      <c r="H1305" s="61"/>
      <c r="I1305" s="62"/>
      <c r="J1305" s="62"/>
    </row>
    <row r="1306" spans="1:10" ht="15" customHeight="1" x14ac:dyDescent="0.25">
      <c r="A1306" s="62"/>
      <c r="B1306" s="62"/>
      <c r="C1306" s="61"/>
      <c r="D1306" s="61"/>
      <c r="E1306" s="61"/>
      <c r="F1306" s="61"/>
      <c r="G1306" s="61"/>
      <c r="H1306" s="61"/>
      <c r="I1306" s="62"/>
      <c r="J1306" s="62"/>
    </row>
    <row r="1307" spans="1:10" ht="15" customHeight="1" x14ac:dyDescent="0.25">
      <c r="A1307" s="62"/>
      <c r="B1307" s="62"/>
      <c r="C1307" s="61"/>
      <c r="D1307" s="61"/>
      <c r="E1307" s="61"/>
      <c r="F1307" s="61"/>
      <c r="G1307" s="61"/>
      <c r="H1307" s="61"/>
      <c r="I1307" s="62"/>
      <c r="J1307" s="62"/>
    </row>
    <row r="1308" spans="1:10" ht="15" customHeight="1" x14ac:dyDescent="0.25">
      <c r="A1308" s="62"/>
      <c r="B1308" s="62"/>
      <c r="C1308" s="61"/>
      <c r="D1308" s="61"/>
      <c r="E1308" s="61"/>
      <c r="F1308" s="61"/>
      <c r="G1308" s="61"/>
      <c r="H1308" s="61"/>
      <c r="I1308" s="62"/>
      <c r="J1308" s="62"/>
    </row>
    <row r="1309" spans="1:10" ht="15" customHeight="1" x14ac:dyDescent="0.25">
      <c r="A1309" s="62"/>
      <c r="B1309" s="62"/>
      <c r="C1309" s="61"/>
      <c r="D1309" s="61"/>
      <c r="E1309" s="61"/>
      <c r="F1309" s="61"/>
      <c r="G1309" s="61"/>
      <c r="H1309" s="61"/>
      <c r="I1309" s="62"/>
      <c r="J1309" s="62"/>
    </row>
    <row r="1310" spans="1:10" ht="15" customHeight="1" x14ac:dyDescent="0.25">
      <c r="A1310" s="62"/>
      <c r="B1310" s="62"/>
      <c r="C1310" s="61"/>
      <c r="D1310" s="61"/>
      <c r="E1310" s="61"/>
      <c r="F1310" s="61"/>
      <c r="G1310" s="61"/>
      <c r="H1310" s="61"/>
      <c r="I1310" s="62"/>
      <c r="J1310" s="62"/>
    </row>
    <row r="1311" spans="1:10" ht="15" customHeight="1" x14ac:dyDescent="0.25">
      <c r="A1311" s="62"/>
      <c r="B1311" s="62"/>
      <c r="C1311" s="61"/>
      <c r="D1311" s="61"/>
      <c r="E1311" s="61"/>
      <c r="F1311" s="61"/>
      <c r="G1311" s="61"/>
      <c r="H1311" s="61"/>
      <c r="I1311" s="62"/>
      <c r="J1311" s="62"/>
    </row>
    <row r="1312" spans="1:10" ht="15" customHeight="1" x14ac:dyDescent="0.25">
      <c r="A1312" s="62"/>
      <c r="B1312" s="62"/>
      <c r="C1312" s="61"/>
      <c r="D1312" s="61"/>
      <c r="E1312" s="61"/>
      <c r="F1312" s="61"/>
      <c r="G1312" s="61"/>
      <c r="H1312" s="61"/>
      <c r="I1312" s="62"/>
      <c r="J1312" s="62"/>
    </row>
    <row r="1313" spans="1:10" ht="15" customHeight="1" x14ac:dyDescent="0.25">
      <c r="A1313" s="62"/>
      <c r="B1313" s="62"/>
      <c r="C1313" s="61"/>
      <c r="D1313" s="61"/>
      <c r="E1313" s="61"/>
      <c r="F1313" s="61"/>
      <c r="G1313" s="61"/>
      <c r="H1313" s="61"/>
      <c r="I1313" s="62"/>
      <c r="J1313" s="62"/>
    </row>
    <row r="1314" spans="1:10" ht="15" customHeight="1" x14ac:dyDescent="0.25">
      <c r="A1314" s="62"/>
      <c r="B1314" s="62"/>
      <c r="C1314" s="61"/>
      <c r="D1314" s="61"/>
      <c r="E1314" s="61"/>
      <c r="F1314" s="61"/>
      <c r="G1314" s="61"/>
      <c r="H1314" s="61"/>
      <c r="I1314" s="62"/>
      <c r="J1314" s="62"/>
    </row>
    <row r="1315" spans="1:10" ht="15" customHeight="1" x14ac:dyDescent="0.25">
      <c r="A1315" s="62"/>
      <c r="B1315" s="62"/>
      <c r="C1315" s="61"/>
      <c r="D1315" s="61"/>
      <c r="E1315" s="61"/>
      <c r="F1315" s="61"/>
      <c r="G1315" s="61"/>
      <c r="H1315" s="61"/>
      <c r="I1315" s="62"/>
      <c r="J1315" s="62"/>
    </row>
    <row r="1316" spans="1:10" ht="15" customHeight="1" x14ac:dyDescent="0.25">
      <c r="A1316" s="62"/>
      <c r="B1316" s="62"/>
      <c r="C1316" s="61"/>
      <c r="D1316" s="61"/>
      <c r="E1316" s="61"/>
      <c r="F1316" s="61"/>
      <c r="G1316" s="61"/>
      <c r="H1316" s="61"/>
      <c r="I1316" s="62"/>
      <c r="J1316" s="62"/>
    </row>
    <row r="1317" spans="1:10" ht="15" customHeight="1" x14ac:dyDescent="0.25">
      <c r="A1317" s="62"/>
      <c r="B1317" s="62"/>
      <c r="C1317" s="61"/>
      <c r="D1317" s="61"/>
      <c r="E1317" s="61"/>
      <c r="F1317" s="61"/>
      <c r="G1317" s="61"/>
      <c r="H1317" s="61"/>
      <c r="I1317" s="62"/>
      <c r="J1317" s="62"/>
    </row>
    <row r="1318" spans="1:10" ht="15" customHeight="1" x14ac:dyDescent="0.25">
      <c r="A1318" s="62"/>
      <c r="B1318" s="62"/>
      <c r="C1318" s="61"/>
      <c r="D1318" s="61"/>
      <c r="E1318" s="61"/>
      <c r="F1318" s="61"/>
      <c r="G1318" s="61"/>
      <c r="H1318" s="61"/>
      <c r="I1318" s="62"/>
      <c r="J1318" s="62"/>
    </row>
    <row r="1319" spans="1:10" ht="15" customHeight="1" x14ac:dyDescent="0.25">
      <c r="A1319" s="62"/>
      <c r="B1319" s="62"/>
      <c r="C1319" s="61"/>
      <c r="D1319" s="61"/>
      <c r="E1319" s="61"/>
      <c r="F1319" s="61"/>
      <c r="G1319" s="61"/>
      <c r="H1319" s="61"/>
      <c r="I1319" s="62"/>
      <c r="J1319" s="62"/>
    </row>
    <row r="1320" spans="1:10" ht="15" customHeight="1" x14ac:dyDescent="0.25">
      <c r="A1320" s="62"/>
      <c r="B1320" s="62"/>
      <c r="C1320" s="61"/>
      <c r="D1320" s="61"/>
      <c r="E1320" s="61"/>
      <c r="F1320" s="61"/>
      <c r="G1320" s="61"/>
      <c r="H1320" s="61"/>
      <c r="I1320" s="62"/>
      <c r="J1320" s="62"/>
    </row>
    <row r="1321" spans="1:10" ht="15" customHeight="1" x14ac:dyDescent="0.25">
      <c r="A1321" s="62"/>
      <c r="B1321" s="62"/>
      <c r="C1321" s="61"/>
      <c r="D1321" s="61"/>
      <c r="E1321" s="61"/>
      <c r="F1321" s="61"/>
      <c r="G1321" s="61"/>
      <c r="H1321" s="61"/>
      <c r="I1321" s="62"/>
      <c r="J1321" s="62"/>
    </row>
    <row r="1322" spans="1:10" ht="15" customHeight="1" x14ac:dyDescent="0.25">
      <c r="A1322" s="62"/>
      <c r="B1322" s="62"/>
      <c r="C1322" s="61"/>
      <c r="D1322" s="61"/>
      <c r="E1322" s="61"/>
      <c r="F1322" s="61"/>
      <c r="G1322" s="61"/>
      <c r="H1322" s="61"/>
      <c r="I1322" s="62"/>
      <c r="J1322" s="62"/>
    </row>
    <row r="1323" spans="1:10" ht="15" customHeight="1" x14ac:dyDescent="0.25">
      <c r="A1323" s="62"/>
      <c r="B1323" s="62"/>
      <c r="C1323" s="61"/>
      <c r="D1323" s="61"/>
      <c r="E1323" s="61"/>
      <c r="F1323" s="61"/>
      <c r="G1323" s="61"/>
      <c r="H1323" s="61"/>
      <c r="I1323" s="62"/>
      <c r="J1323" s="62"/>
    </row>
    <row r="1324" spans="1:10" ht="15" customHeight="1" x14ac:dyDescent="0.25">
      <c r="A1324" s="62"/>
      <c r="B1324" s="62"/>
      <c r="C1324" s="61"/>
      <c r="D1324" s="61"/>
      <c r="E1324" s="61"/>
      <c r="F1324" s="61"/>
      <c r="G1324" s="61"/>
      <c r="H1324" s="61"/>
      <c r="I1324" s="62"/>
      <c r="J1324" s="62"/>
    </row>
    <row r="1325" spans="1:10" ht="15" customHeight="1" x14ac:dyDescent="0.25">
      <c r="A1325" s="62"/>
      <c r="B1325" s="62"/>
      <c r="C1325" s="61"/>
      <c r="D1325" s="61"/>
      <c r="E1325" s="61"/>
      <c r="F1325" s="61"/>
      <c r="G1325" s="61"/>
      <c r="H1325" s="61"/>
      <c r="I1325" s="62"/>
      <c r="J1325" s="62"/>
    </row>
    <row r="1326" spans="1:10" ht="15" customHeight="1" x14ac:dyDescent="0.25">
      <c r="A1326" s="62"/>
      <c r="B1326" s="62"/>
      <c r="C1326" s="61"/>
      <c r="D1326" s="61"/>
      <c r="E1326" s="61"/>
      <c r="F1326" s="61"/>
      <c r="G1326" s="61"/>
      <c r="H1326" s="61"/>
      <c r="I1326" s="62"/>
      <c r="J1326" s="62"/>
    </row>
    <row r="1327" spans="1:10" ht="15" customHeight="1" x14ac:dyDescent="0.25">
      <c r="A1327" s="62"/>
      <c r="B1327" s="62"/>
      <c r="C1327" s="61"/>
      <c r="D1327" s="61"/>
      <c r="E1327" s="61"/>
      <c r="F1327" s="61"/>
      <c r="G1327" s="61"/>
      <c r="H1327" s="61"/>
      <c r="I1327" s="62"/>
      <c r="J1327" s="62"/>
    </row>
    <row r="1328" spans="1:10" ht="15" customHeight="1" x14ac:dyDescent="0.25">
      <c r="A1328" s="62"/>
      <c r="B1328" s="62"/>
      <c r="C1328" s="61"/>
      <c r="D1328" s="61"/>
      <c r="E1328" s="61"/>
      <c r="F1328" s="61"/>
      <c r="G1328" s="61"/>
      <c r="H1328" s="61"/>
      <c r="I1328" s="62"/>
      <c r="J1328" s="62"/>
    </row>
    <row r="1329" spans="1:10" ht="15" customHeight="1" x14ac:dyDescent="0.25">
      <c r="A1329" s="62"/>
      <c r="B1329" s="62"/>
      <c r="C1329" s="61"/>
      <c r="D1329" s="61"/>
      <c r="E1329" s="61"/>
      <c r="F1329" s="61"/>
      <c r="G1329" s="61"/>
      <c r="H1329" s="61"/>
      <c r="I1329" s="62"/>
      <c r="J1329" s="62"/>
    </row>
    <row r="1330" spans="1:10" ht="15" customHeight="1" x14ac:dyDescent="0.25">
      <c r="A1330" s="62"/>
      <c r="B1330" s="62"/>
      <c r="C1330" s="61"/>
      <c r="D1330" s="61"/>
      <c r="E1330" s="61"/>
      <c r="F1330" s="61"/>
      <c r="G1330" s="61"/>
      <c r="H1330" s="61"/>
      <c r="I1330" s="62"/>
      <c r="J1330" s="62"/>
    </row>
    <row r="1331" spans="1:10" ht="15" customHeight="1" x14ac:dyDescent="0.25">
      <c r="A1331" s="62"/>
      <c r="B1331" s="62"/>
      <c r="C1331" s="61"/>
      <c r="D1331" s="61"/>
      <c r="E1331" s="61"/>
      <c r="F1331" s="61"/>
      <c r="G1331" s="61"/>
      <c r="H1331" s="61"/>
      <c r="I1331" s="62"/>
      <c r="J1331" s="62"/>
    </row>
    <row r="1332" spans="1:10" ht="15" customHeight="1" x14ac:dyDescent="0.25">
      <c r="A1332" s="62"/>
      <c r="B1332" s="62"/>
      <c r="C1332" s="61"/>
      <c r="D1332" s="61"/>
      <c r="E1332" s="61"/>
      <c r="F1332" s="61"/>
      <c r="G1332" s="61"/>
      <c r="H1332" s="61"/>
      <c r="I1332" s="62"/>
      <c r="J1332" s="62"/>
    </row>
    <row r="1333" spans="1:10" ht="15" customHeight="1" x14ac:dyDescent="0.25">
      <c r="A1333" s="62"/>
      <c r="B1333" s="62"/>
      <c r="C1333" s="61"/>
      <c r="D1333" s="61"/>
      <c r="E1333" s="61"/>
      <c r="F1333" s="61"/>
      <c r="G1333" s="61"/>
      <c r="H1333" s="61"/>
      <c r="I1333" s="62"/>
      <c r="J1333" s="62"/>
    </row>
    <row r="1334" spans="1:10" ht="15" customHeight="1" x14ac:dyDescent="0.25">
      <c r="A1334" s="62"/>
      <c r="B1334" s="62"/>
      <c r="C1334" s="61"/>
      <c r="D1334" s="61"/>
      <c r="E1334" s="61"/>
      <c r="F1334" s="61"/>
      <c r="G1334" s="61"/>
      <c r="H1334" s="61"/>
      <c r="I1334" s="62"/>
      <c r="J1334" s="62"/>
    </row>
    <row r="1335" spans="1:10" ht="15" customHeight="1" x14ac:dyDescent="0.25">
      <c r="A1335" s="62"/>
      <c r="B1335" s="62"/>
      <c r="C1335" s="61"/>
      <c r="D1335" s="61"/>
      <c r="E1335" s="61"/>
      <c r="F1335" s="61"/>
      <c r="G1335" s="61"/>
      <c r="H1335" s="61"/>
      <c r="I1335" s="62"/>
      <c r="J1335" s="62"/>
    </row>
    <row r="1336" spans="1:10" ht="15" customHeight="1" x14ac:dyDescent="0.25">
      <c r="A1336" s="62"/>
      <c r="B1336" s="62"/>
      <c r="C1336" s="61"/>
      <c r="D1336" s="61"/>
      <c r="E1336" s="61"/>
      <c r="F1336" s="61"/>
      <c r="G1336" s="61"/>
      <c r="H1336" s="61"/>
      <c r="I1336" s="62"/>
      <c r="J1336" s="62"/>
    </row>
    <row r="1337" spans="1:10" ht="15" customHeight="1" x14ac:dyDescent="0.25">
      <c r="A1337" s="62"/>
      <c r="B1337" s="62"/>
      <c r="C1337" s="61"/>
      <c r="D1337" s="61"/>
      <c r="E1337" s="61"/>
      <c r="F1337" s="61"/>
      <c r="G1337" s="61"/>
      <c r="H1337" s="61"/>
      <c r="I1337" s="62"/>
      <c r="J1337" s="62"/>
    </row>
    <row r="1338" spans="1:10" ht="15" customHeight="1" x14ac:dyDescent="0.25">
      <c r="A1338" s="62"/>
      <c r="B1338" s="62"/>
      <c r="C1338" s="61"/>
      <c r="D1338" s="61"/>
      <c r="E1338" s="61"/>
      <c r="F1338" s="61"/>
      <c r="G1338" s="61"/>
      <c r="H1338" s="61"/>
      <c r="I1338" s="62"/>
      <c r="J1338" s="62"/>
    </row>
    <row r="1339" spans="1:10" ht="15" customHeight="1" x14ac:dyDescent="0.25">
      <c r="A1339" s="62"/>
      <c r="B1339" s="62"/>
      <c r="C1339" s="61"/>
      <c r="D1339" s="61"/>
      <c r="E1339" s="61"/>
      <c r="F1339" s="61"/>
      <c r="G1339" s="61"/>
      <c r="H1339" s="61"/>
      <c r="I1339" s="62"/>
      <c r="J1339" s="62"/>
    </row>
    <row r="1340" spans="1:10" ht="15" customHeight="1" x14ac:dyDescent="0.25">
      <c r="A1340" s="62"/>
      <c r="B1340" s="62"/>
      <c r="C1340" s="61"/>
      <c r="D1340" s="61"/>
      <c r="E1340" s="61"/>
      <c r="F1340" s="61"/>
      <c r="G1340" s="61"/>
      <c r="H1340" s="61"/>
      <c r="I1340" s="62"/>
      <c r="J1340" s="62"/>
    </row>
    <row r="1341" spans="1:10" ht="15" customHeight="1" x14ac:dyDescent="0.25">
      <c r="A1341" s="62"/>
      <c r="B1341" s="62"/>
      <c r="C1341" s="61"/>
      <c r="D1341" s="61"/>
      <c r="E1341" s="61"/>
      <c r="F1341" s="61"/>
      <c r="G1341" s="61"/>
      <c r="H1341" s="61"/>
      <c r="I1341" s="62"/>
      <c r="J1341" s="62"/>
    </row>
    <row r="1342" spans="1:10" ht="15" customHeight="1" x14ac:dyDescent="0.25">
      <c r="A1342" s="62"/>
      <c r="B1342" s="62"/>
      <c r="C1342" s="61"/>
      <c r="D1342" s="61"/>
      <c r="E1342" s="61"/>
      <c r="F1342" s="61"/>
      <c r="G1342" s="61"/>
      <c r="H1342" s="61"/>
      <c r="I1342" s="62"/>
      <c r="J1342" s="62"/>
    </row>
    <row r="1343" spans="1:10" ht="15" customHeight="1" x14ac:dyDescent="0.25">
      <c r="A1343" s="62"/>
      <c r="B1343" s="62"/>
      <c r="C1343" s="61"/>
      <c r="D1343" s="61"/>
      <c r="E1343" s="61"/>
      <c r="F1343" s="61"/>
      <c r="G1343" s="61"/>
      <c r="H1343" s="61"/>
      <c r="I1343" s="62"/>
      <c r="J1343" s="62"/>
    </row>
    <row r="1344" spans="1:10" ht="15" customHeight="1" x14ac:dyDescent="0.25">
      <c r="A1344" s="62"/>
      <c r="B1344" s="62"/>
      <c r="C1344" s="61"/>
      <c r="D1344" s="61"/>
      <c r="E1344" s="61"/>
      <c r="F1344" s="61"/>
      <c r="G1344" s="61"/>
      <c r="H1344" s="61"/>
      <c r="I1344" s="62"/>
      <c r="J1344" s="62"/>
    </row>
    <row r="1345" spans="1:10" ht="15" customHeight="1" x14ac:dyDescent="0.25">
      <c r="A1345" s="62"/>
      <c r="B1345" s="62"/>
      <c r="C1345" s="61"/>
      <c r="D1345" s="61"/>
      <c r="E1345" s="61"/>
      <c r="F1345" s="61"/>
      <c r="G1345" s="61"/>
      <c r="H1345" s="61"/>
      <c r="I1345" s="62"/>
      <c r="J1345" s="62"/>
    </row>
    <row r="1346" spans="1:10" ht="15" customHeight="1" x14ac:dyDescent="0.25">
      <c r="A1346" s="62"/>
      <c r="B1346" s="62"/>
      <c r="C1346" s="61"/>
      <c r="D1346" s="61"/>
      <c r="E1346" s="61"/>
      <c r="F1346" s="61"/>
      <c r="G1346" s="61"/>
      <c r="H1346" s="61"/>
      <c r="I1346" s="62"/>
      <c r="J1346" s="62"/>
    </row>
    <row r="1347" spans="1:10" ht="15" customHeight="1" x14ac:dyDescent="0.25">
      <c r="A1347" s="62"/>
      <c r="B1347" s="62"/>
      <c r="C1347" s="61"/>
      <c r="D1347" s="61"/>
      <c r="E1347" s="61"/>
      <c r="F1347" s="61"/>
      <c r="G1347" s="61"/>
      <c r="H1347" s="61"/>
      <c r="I1347" s="62"/>
      <c r="J1347" s="62"/>
    </row>
    <row r="1348" spans="1:10" ht="15" customHeight="1" x14ac:dyDescent="0.25">
      <c r="A1348" s="62"/>
      <c r="B1348" s="62"/>
      <c r="C1348" s="61"/>
      <c r="D1348" s="61"/>
      <c r="E1348" s="61"/>
      <c r="F1348" s="61"/>
      <c r="G1348" s="61"/>
      <c r="H1348" s="61"/>
      <c r="I1348" s="62"/>
      <c r="J1348" s="62"/>
    </row>
    <row r="1349" spans="1:10" ht="15" customHeight="1" x14ac:dyDescent="0.25">
      <c r="A1349" s="62"/>
      <c r="B1349" s="62"/>
      <c r="C1349" s="61"/>
      <c r="D1349" s="61"/>
      <c r="E1349" s="61"/>
      <c r="F1349" s="61"/>
      <c r="G1349" s="61"/>
      <c r="H1349" s="61"/>
      <c r="I1349" s="62"/>
      <c r="J1349" s="62"/>
    </row>
    <row r="1350" spans="1:10" ht="15" customHeight="1" x14ac:dyDescent="0.25">
      <c r="A1350" s="62"/>
      <c r="B1350" s="62"/>
      <c r="C1350" s="61"/>
      <c r="D1350" s="61"/>
      <c r="E1350" s="61"/>
      <c r="F1350" s="61"/>
      <c r="G1350" s="61"/>
      <c r="H1350" s="61"/>
      <c r="I1350" s="62"/>
      <c r="J1350" s="62"/>
    </row>
    <row r="1351" spans="1:10" ht="15" customHeight="1" x14ac:dyDescent="0.25">
      <c r="A1351" s="62"/>
      <c r="B1351" s="62"/>
      <c r="C1351" s="61"/>
      <c r="D1351" s="61"/>
      <c r="E1351" s="61"/>
      <c r="F1351" s="61"/>
      <c r="G1351" s="61"/>
      <c r="H1351" s="61"/>
      <c r="I1351" s="62"/>
      <c r="J1351" s="62"/>
    </row>
    <row r="1352" spans="1:10" ht="15" customHeight="1" x14ac:dyDescent="0.25">
      <c r="A1352" s="62"/>
      <c r="B1352" s="62"/>
      <c r="C1352" s="61"/>
      <c r="D1352" s="61"/>
      <c r="E1352" s="61"/>
      <c r="F1352" s="61"/>
      <c r="G1352" s="61"/>
      <c r="H1352" s="61"/>
      <c r="I1352" s="62"/>
      <c r="J1352" s="62"/>
    </row>
    <row r="1353" spans="1:10" ht="15" customHeight="1" x14ac:dyDescent="0.25">
      <c r="A1353" s="62"/>
      <c r="B1353" s="62"/>
      <c r="C1353" s="61"/>
      <c r="D1353" s="61"/>
      <c r="E1353" s="61"/>
      <c r="F1353" s="61"/>
      <c r="G1353" s="61"/>
      <c r="H1353" s="61"/>
      <c r="I1353" s="62"/>
      <c r="J1353" s="62"/>
    </row>
    <row r="1354" spans="1:10" ht="15" customHeight="1" x14ac:dyDescent="0.25">
      <c r="A1354" s="62"/>
      <c r="B1354" s="62"/>
      <c r="C1354" s="61"/>
      <c r="D1354" s="61"/>
      <c r="E1354" s="61"/>
      <c r="F1354" s="61"/>
      <c r="G1354" s="61"/>
      <c r="H1354" s="61"/>
      <c r="I1354" s="62"/>
      <c r="J1354" s="62"/>
    </row>
    <row r="1355" spans="1:10" ht="15" customHeight="1" x14ac:dyDescent="0.25">
      <c r="A1355" s="62"/>
      <c r="B1355" s="62"/>
      <c r="C1355" s="61"/>
      <c r="D1355" s="61"/>
      <c r="E1355" s="61"/>
      <c r="F1355" s="61"/>
      <c r="G1355" s="61"/>
      <c r="H1355" s="61"/>
      <c r="I1355" s="62"/>
      <c r="J1355" s="62"/>
    </row>
    <row r="1356" spans="1:10" ht="15" customHeight="1" x14ac:dyDescent="0.25">
      <c r="A1356" s="62"/>
      <c r="B1356" s="62"/>
      <c r="C1356" s="61"/>
      <c r="D1356" s="61"/>
      <c r="E1356" s="61"/>
      <c r="F1356" s="61"/>
      <c r="G1356" s="61"/>
      <c r="H1356" s="61"/>
      <c r="I1356" s="62"/>
      <c r="J1356" s="62"/>
    </row>
    <row r="1357" spans="1:10" ht="15" customHeight="1" x14ac:dyDescent="0.25">
      <c r="A1357" s="62"/>
      <c r="B1357" s="62"/>
      <c r="C1357" s="61"/>
      <c r="D1357" s="61"/>
      <c r="E1357" s="61"/>
      <c r="F1357" s="61"/>
      <c r="G1357" s="61"/>
      <c r="H1357" s="61"/>
      <c r="I1357" s="62"/>
      <c r="J1357" s="62"/>
    </row>
    <row r="1358" spans="1:10" ht="15" customHeight="1" x14ac:dyDescent="0.25">
      <c r="A1358" s="62"/>
      <c r="B1358" s="62"/>
      <c r="C1358" s="61"/>
      <c r="D1358" s="61"/>
      <c r="E1358" s="61"/>
      <c r="F1358" s="61"/>
      <c r="G1358" s="61"/>
      <c r="H1358" s="61"/>
      <c r="I1358" s="62"/>
      <c r="J1358" s="62"/>
    </row>
    <row r="1359" spans="1:10" ht="15" customHeight="1" x14ac:dyDescent="0.25">
      <c r="A1359" s="62"/>
      <c r="B1359" s="62"/>
      <c r="C1359" s="61"/>
      <c r="D1359" s="61"/>
      <c r="E1359" s="61"/>
      <c r="F1359" s="61"/>
      <c r="G1359" s="61"/>
      <c r="H1359" s="61"/>
      <c r="I1359" s="62"/>
      <c r="J1359" s="62"/>
    </row>
    <row r="1360" spans="1:10" ht="15" customHeight="1" x14ac:dyDescent="0.25">
      <c r="A1360" s="62"/>
      <c r="B1360" s="62"/>
      <c r="C1360" s="61"/>
      <c r="D1360" s="61"/>
      <c r="E1360" s="61"/>
      <c r="F1360" s="61"/>
      <c r="G1360" s="61"/>
      <c r="H1360" s="61"/>
      <c r="I1360" s="62"/>
      <c r="J1360" s="62"/>
    </row>
    <row r="1361" spans="1:10" ht="15" customHeight="1" x14ac:dyDescent="0.25">
      <c r="A1361" s="62"/>
      <c r="B1361" s="62"/>
      <c r="C1361" s="61"/>
      <c r="D1361" s="61"/>
      <c r="E1361" s="61"/>
      <c r="F1361" s="61"/>
      <c r="G1361" s="61"/>
      <c r="H1361" s="61"/>
      <c r="I1361" s="62"/>
      <c r="J1361" s="62"/>
    </row>
    <row r="1362" spans="1:10" ht="15" customHeight="1" x14ac:dyDescent="0.25">
      <c r="A1362" s="62"/>
      <c r="B1362" s="62"/>
      <c r="C1362" s="61"/>
      <c r="D1362" s="61"/>
      <c r="E1362" s="61"/>
      <c r="F1362" s="61"/>
      <c r="G1362" s="61"/>
      <c r="H1362" s="61"/>
      <c r="I1362" s="62"/>
      <c r="J1362" s="62"/>
    </row>
    <row r="1363" spans="1:10" ht="15" customHeight="1" x14ac:dyDescent="0.25">
      <c r="A1363" s="62"/>
      <c r="B1363" s="62"/>
      <c r="C1363" s="61"/>
      <c r="D1363" s="61"/>
      <c r="E1363" s="61"/>
      <c r="F1363" s="61"/>
      <c r="G1363" s="61"/>
      <c r="H1363" s="61"/>
      <c r="I1363" s="62"/>
      <c r="J1363" s="62"/>
    </row>
    <row r="1364" spans="1:10" ht="15" customHeight="1" x14ac:dyDescent="0.25">
      <c r="A1364" s="62"/>
      <c r="B1364" s="62"/>
      <c r="C1364" s="61"/>
      <c r="D1364" s="61"/>
      <c r="E1364" s="61"/>
      <c r="F1364" s="61"/>
      <c r="G1364" s="61"/>
      <c r="H1364" s="61"/>
      <c r="I1364" s="62"/>
      <c r="J1364" s="62"/>
    </row>
    <row r="1365" spans="1:10" ht="15" customHeight="1" x14ac:dyDescent="0.25">
      <c r="A1365" s="62"/>
      <c r="B1365" s="62"/>
      <c r="C1365" s="61"/>
      <c r="D1365" s="61"/>
      <c r="E1365" s="61"/>
      <c r="F1365" s="61"/>
      <c r="G1365" s="61"/>
      <c r="H1365" s="61"/>
      <c r="I1365" s="62"/>
      <c r="J1365" s="62"/>
    </row>
    <row r="1366" spans="1:10" ht="15" customHeight="1" x14ac:dyDescent="0.25">
      <c r="A1366" s="62"/>
      <c r="B1366" s="62"/>
      <c r="C1366" s="61"/>
      <c r="D1366" s="61"/>
      <c r="E1366" s="61"/>
      <c r="F1366" s="61"/>
      <c r="G1366" s="61"/>
      <c r="H1366" s="61"/>
      <c r="I1366" s="62"/>
      <c r="J1366" s="62"/>
    </row>
    <row r="1367" spans="1:10" ht="15" customHeight="1" x14ac:dyDescent="0.25">
      <c r="A1367" s="62"/>
      <c r="B1367" s="62"/>
      <c r="C1367" s="61"/>
      <c r="D1367" s="61"/>
      <c r="E1367" s="61"/>
      <c r="F1367" s="61"/>
      <c r="G1367" s="61"/>
      <c r="H1367" s="61"/>
      <c r="I1367" s="62"/>
      <c r="J1367" s="62"/>
    </row>
    <row r="1368" spans="1:10" ht="15" customHeight="1" x14ac:dyDescent="0.25">
      <c r="A1368" s="62"/>
      <c r="B1368" s="62"/>
      <c r="C1368" s="61"/>
      <c r="D1368" s="61"/>
      <c r="E1368" s="61"/>
      <c r="F1368" s="61"/>
      <c r="G1368" s="61"/>
      <c r="H1368" s="61"/>
      <c r="I1368" s="62"/>
      <c r="J1368" s="62"/>
    </row>
    <row r="1369" spans="1:10" ht="15" customHeight="1" x14ac:dyDescent="0.25">
      <c r="A1369" s="62"/>
      <c r="B1369" s="62"/>
      <c r="C1369" s="61"/>
      <c r="D1369" s="61"/>
      <c r="E1369" s="61"/>
      <c r="F1369" s="61"/>
      <c r="G1369" s="61"/>
      <c r="H1369" s="61"/>
      <c r="I1369" s="62"/>
      <c r="J1369" s="62"/>
    </row>
    <row r="1370" spans="1:10" ht="15" customHeight="1" x14ac:dyDescent="0.25">
      <c r="A1370" s="62"/>
      <c r="B1370" s="62"/>
      <c r="C1370" s="61"/>
      <c r="D1370" s="61"/>
      <c r="E1370" s="61"/>
      <c r="F1370" s="61"/>
      <c r="G1370" s="61"/>
      <c r="H1370" s="61"/>
      <c r="I1370" s="62"/>
      <c r="J1370" s="62"/>
    </row>
    <row r="1371" spans="1:10" ht="15" customHeight="1" x14ac:dyDescent="0.25">
      <c r="A1371" s="62"/>
      <c r="B1371" s="62"/>
      <c r="C1371" s="61"/>
      <c r="D1371" s="61"/>
      <c r="E1371" s="61"/>
      <c r="F1371" s="61"/>
      <c r="G1371" s="61"/>
      <c r="H1371" s="61"/>
      <c r="I1371" s="62"/>
      <c r="J1371" s="62"/>
    </row>
    <row r="1372" spans="1:10" ht="15" customHeight="1" x14ac:dyDescent="0.25">
      <c r="A1372" s="62"/>
      <c r="B1372" s="62"/>
      <c r="C1372" s="61"/>
      <c r="D1372" s="61"/>
      <c r="E1372" s="61"/>
      <c r="F1372" s="61"/>
      <c r="G1372" s="61"/>
      <c r="H1372" s="61"/>
      <c r="I1372" s="62"/>
      <c r="J1372" s="62"/>
    </row>
    <row r="1373" spans="1:10" ht="15" customHeight="1" x14ac:dyDescent="0.25">
      <c r="A1373" s="62"/>
      <c r="B1373" s="62"/>
      <c r="C1373" s="61"/>
      <c r="D1373" s="61"/>
      <c r="E1373" s="61"/>
      <c r="F1373" s="61"/>
      <c r="G1373" s="61"/>
      <c r="H1373" s="61"/>
      <c r="I1373" s="62"/>
      <c r="J1373" s="62"/>
    </row>
    <row r="1374" spans="1:10" ht="15" customHeight="1" x14ac:dyDescent="0.25">
      <c r="A1374" s="62"/>
      <c r="B1374" s="62"/>
      <c r="C1374" s="61"/>
      <c r="D1374" s="61"/>
      <c r="E1374" s="61"/>
      <c r="F1374" s="61"/>
      <c r="G1374" s="61"/>
      <c r="H1374" s="61"/>
      <c r="I1374" s="62"/>
      <c r="J1374" s="62"/>
    </row>
    <row r="1375" spans="1:10" ht="15" customHeight="1" x14ac:dyDescent="0.25">
      <c r="A1375" s="62"/>
      <c r="B1375" s="62"/>
      <c r="C1375" s="61"/>
      <c r="D1375" s="61"/>
      <c r="E1375" s="61"/>
      <c r="F1375" s="61"/>
      <c r="G1375" s="61"/>
      <c r="H1375" s="61"/>
      <c r="I1375" s="62"/>
      <c r="J1375" s="62"/>
    </row>
    <row r="1376" spans="1:10" ht="15" customHeight="1" x14ac:dyDescent="0.25">
      <c r="A1376" s="62"/>
      <c r="B1376" s="62"/>
      <c r="C1376" s="61"/>
      <c r="D1376" s="61"/>
      <c r="E1376" s="61"/>
      <c r="F1376" s="61"/>
      <c r="G1376" s="61"/>
      <c r="H1376" s="61"/>
      <c r="I1376" s="62"/>
      <c r="J1376" s="62"/>
    </row>
    <row r="1377" spans="1:10" ht="15" customHeight="1" x14ac:dyDescent="0.25">
      <c r="A1377" s="62"/>
      <c r="B1377" s="62"/>
      <c r="C1377" s="61"/>
      <c r="D1377" s="61"/>
      <c r="E1377" s="61"/>
      <c r="F1377" s="61"/>
      <c r="G1377" s="61"/>
      <c r="H1377" s="61"/>
      <c r="I1377" s="62"/>
      <c r="J1377" s="62"/>
    </row>
    <row r="1378" spans="1:10" ht="15" customHeight="1" x14ac:dyDescent="0.25">
      <c r="A1378" s="62"/>
      <c r="B1378" s="62"/>
      <c r="C1378" s="61"/>
      <c r="D1378" s="61"/>
      <c r="E1378" s="61"/>
      <c r="F1378" s="61"/>
      <c r="G1378" s="61"/>
      <c r="H1378" s="61"/>
      <c r="I1378" s="62"/>
      <c r="J1378" s="62"/>
    </row>
    <row r="1379" spans="1:10" ht="15" customHeight="1" x14ac:dyDescent="0.25">
      <c r="A1379" s="62"/>
      <c r="B1379" s="62"/>
      <c r="C1379" s="61"/>
      <c r="D1379" s="61"/>
      <c r="E1379" s="61"/>
      <c r="F1379" s="61"/>
      <c r="G1379" s="61"/>
      <c r="H1379" s="61"/>
      <c r="I1379" s="62"/>
      <c r="J1379" s="62"/>
    </row>
    <row r="1380" spans="1:10" ht="15" customHeight="1" x14ac:dyDescent="0.25">
      <c r="A1380" s="62"/>
      <c r="B1380" s="62"/>
      <c r="C1380" s="61"/>
      <c r="D1380" s="61"/>
      <c r="E1380" s="61"/>
      <c r="F1380" s="61"/>
      <c r="G1380" s="61"/>
      <c r="H1380" s="61"/>
      <c r="I1380" s="62"/>
      <c r="J1380" s="62"/>
    </row>
    <row r="1381" spans="1:10" ht="15" customHeight="1" x14ac:dyDescent="0.25">
      <c r="A1381" s="62"/>
      <c r="B1381" s="62"/>
      <c r="C1381" s="61"/>
      <c r="D1381" s="61"/>
      <c r="E1381" s="61"/>
      <c r="F1381" s="61"/>
      <c r="G1381" s="61"/>
      <c r="H1381" s="61"/>
      <c r="I1381" s="62"/>
      <c r="J1381" s="62"/>
    </row>
    <row r="1382" spans="1:10" ht="15" customHeight="1" x14ac:dyDescent="0.25">
      <c r="A1382" s="62"/>
      <c r="B1382" s="62"/>
      <c r="C1382" s="61"/>
      <c r="D1382" s="61"/>
      <c r="E1382" s="61"/>
      <c r="F1382" s="61"/>
      <c r="G1382" s="61"/>
      <c r="H1382" s="61"/>
      <c r="I1382" s="62"/>
      <c r="J1382" s="62"/>
    </row>
    <row r="1383" spans="1:10" ht="15" customHeight="1" x14ac:dyDescent="0.25">
      <c r="A1383" s="62"/>
      <c r="B1383" s="62"/>
      <c r="C1383" s="61"/>
      <c r="D1383" s="61"/>
      <c r="E1383" s="61"/>
      <c r="F1383" s="61"/>
      <c r="G1383" s="61"/>
      <c r="H1383" s="61"/>
      <c r="I1383" s="62"/>
      <c r="J1383" s="62"/>
    </row>
    <row r="1384" spans="1:10" ht="15" customHeight="1" x14ac:dyDescent="0.25">
      <c r="A1384" s="62"/>
      <c r="B1384" s="62"/>
      <c r="C1384" s="61"/>
      <c r="D1384" s="61"/>
      <c r="E1384" s="61"/>
      <c r="F1384" s="61"/>
      <c r="G1384" s="61"/>
      <c r="H1384" s="61"/>
      <c r="I1384" s="62"/>
      <c r="J1384" s="62"/>
    </row>
    <row r="1385" spans="1:10" ht="15" customHeight="1" x14ac:dyDescent="0.25">
      <c r="A1385" s="62"/>
      <c r="B1385" s="62"/>
      <c r="C1385" s="61"/>
      <c r="D1385" s="61"/>
      <c r="E1385" s="61"/>
      <c r="F1385" s="61"/>
      <c r="G1385" s="61"/>
      <c r="H1385" s="61"/>
      <c r="I1385" s="62"/>
      <c r="J1385" s="62"/>
    </row>
    <row r="1386" spans="1:10" ht="15" customHeight="1" x14ac:dyDescent="0.25">
      <c r="A1386" s="62"/>
      <c r="B1386" s="62"/>
      <c r="C1386" s="61"/>
      <c r="D1386" s="61"/>
      <c r="E1386" s="61"/>
      <c r="F1386" s="61"/>
      <c r="G1386" s="61"/>
      <c r="H1386" s="61"/>
      <c r="I1386" s="62"/>
      <c r="J1386" s="62"/>
    </row>
    <row r="1387" spans="1:10" ht="15" customHeight="1" x14ac:dyDescent="0.25">
      <c r="A1387" s="62"/>
      <c r="B1387" s="62"/>
      <c r="C1387" s="61"/>
      <c r="D1387" s="61"/>
      <c r="E1387" s="61"/>
      <c r="F1387" s="61"/>
      <c r="G1387" s="61"/>
      <c r="H1387" s="61"/>
      <c r="I1387" s="62"/>
      <c r="J1387" s="62"/>
    </row>
    <row r="1388" spans="1:10" ht="15" customHeight="1" x14ac:dyDescent="0.25">
      <c r="A1388" s="62"/>
      <c r="B1388" s="62"/>
      <c r="C1388" s="61"/>
      <c r="D1388" s="61"/>
      <c r="E1388" s="61"/>
      <c r="F1388" s="61"/>
      <c r="G1388" s="61"/>
      <c r="H1388" s="61"/>
      <c r="I1388" s="62"/>
      <c r="J1388" s="62"/>
    </row>
    <row r="1389" spans="1:10" ht="15" customHeight="1" x14ac:dyDescent="0.25">
      <c r="A1389" s="62"/>
      <c r="B1389" s="62"/>
      <c r="C1389" s="61"/>
      <c r="D1389" s="61"/>
      <c r="E1389" s="61"/>
      <c r="F1389" s="61"/>
      <c r="G1389" s="61"/>
      <c r="H1389" s="61"/>
      <c r="I1389" s="62"/>
      <c r="J1389" s="62"/>
    </row>
    <row r="1390" spans="1:10" ht="15" customHeight="1" x14ac:dyDescent="0.25">
      <c r="A1390" s="62"/>
      <c r="B1390" s="62"/>
      <c r="C1390" s="61"/>
      <c r="D1390" s="61"/>
      <c r="E1390" s="61"/>
      <c r="F1390" s="61"/>
      <c r="G1390" s="61"/>
      <c r="H1390" s="61"/>
      <c r="I1390" s="62"/>
      <c r="J1390" s="62"/>
    </row>
    <row r="1391" spans="1:10" ht="15" customHeight="1" x14ac:dyDescent="0.25">
      <c r="A1391" s="62"/>
      <c r="B1391" s="62"/>
      <c r="C1391" s="61"/>
      <c r="D1391" s="61"/>
      <c r="E1391" s="61"/>
      <c r="F1391" s="61"/>
      <c r="G1391" s="61"/>
      <c r="H1391" s="61"/>
      <c r="I1391" s="62"/>
      <c r="J1391" s="62"/>
    </row>
    <row r="1392" spans="1:10" ht="15" customHeight="1" x14ac:dyDescent="0.25">
      <c r="A1392" s="62"/>
      <c r="B1392" s="62"/>
      <c r="C1392" s="61"/>
      <c r="D1392" s="61"/>
      <c r="E1392" s="61"/>
      <c r="F1392" s="61"/>
      <c r="G1392" s="61"/>
      <c r="H1392" s="61"/>
      <c r="I1392" s="62"/>
      <c r="J1392" s="62"/>
    </row>
    <row r="1393" spans="1:10" ht="15" customHeight="1" x14ac:dyDescent="0.25">
      <c r="A1393" s="62"/>
      <c r="B1393" s="62"/>
      <c r="C1393" s="61"/>
      <c r="D1393" s="61"/>
      <c r="E1393" s="61"/>
      <c r="F1393" s="61"/>
      <c r="G1393" s="61"/>
      <c r="H1393" s="61"/>
      <c r="I1393" s="62"/>
      <c r="J1393" s="62"/>
    </row>
    <row r="1394" spans="1:10" ht="15" customHeight="1" x14ac:dyDescent="0.25">
      <c r="A1394" s="62"/>
      <c r="B1394" s="62"/>
      <c r="C1394" s="61"/>
      <c r="D1394" s="61"/>
      <c r="E1394" s="61"/>
      <c r="F1394" s="61"/>
      <c r="G1394" s="61"/>
      <c r="H1394" s="61"/>
      <c r="I1394" s="62"/>
      <c r="J1394" s="62"/>
    </row>
    <row r="1395" spans="1:10" ht="15" customHeight="1" x14ac:dyDescent="0.25">
      <c r="A1395" s="62"/>
      <c r="B1395" s="62"/>
      <c r="C1395" s="61"/>
      <c r="D1395" s="61"/>
      <c r="E1395" s="61"/>
      <c r="F1395" s="61"/>
      <c r="G1395" s="61"/>
      <c r="H1395" s="61"/>
      <c r="I1395" s="62"/>
      <c r="J1395" s="62"/>
    </row>
    <row r="1396" spans="1:10" ht="15" customHeight="1" x14ac:dyDescent="0.25">
      <c r="A1396" s="62"/>
      <c r="B1396" s="62"/>
      <c r="C1396" s="61"/>
      <c r="D1396" s="61"/>
      <c r="E1396" s="61"/>
      <c r="F1396" s="61"/>
      <c r="G1396" s="61"/>
      <c r="H1396" s="61"/>
      <c r="I1396" s="62"/>
      <c r="J1396" s="62"/>
    </row>
    <row r="1397" spans="1:10" ht="15" customHeight="1" x14ac:dyDescent="0.25">
      <c r="A1397" s="62"/>
      <c r="B1397" s="62"/>
      <c r="C1397" s="61"/>
      <c r="D1397" s="61"/>
      <c r="E1397" s="61"/>
      <c r="F1397" s="61"/>
      <c r="G1397" s="61"/>
      <c r="H1397" s="61"/>
      <c r="I1397" s="62"/>
      <c r="J1397" s="62"/>
    </row>
    <row r="1398" spans="1:10" ht="15" customHeight="1" x14ac:dyDescent="0.25">
      <c r="A1398" s="62"/>
      <c r="B1398" s="62"/>
      <c r="C1398" s="61"/>
      <c r="D1398" s="61"/>
      <c r="E1398" s="61"/>
      <c r="F1398" s="61"/>
      <c r="G1398" s="61"/>
      <c r="H1398" s="61"/>
      <c r="I1398" s="62"/>
      <c r="J1398" s="62"/>
    </row>
    <row r="1399" spans="1:10" ht="15" customHeight="1" x14ac:dyDescent="0.25">
      <c r="A1399" s="62"/>
      <c r="B1399" s="62"/>
      <c r="C1399" s="61"/>
      <c r="D1399" s="61"/>
      <c r="E1399" s="61"/>
      <c r="F1399" s="61"/>
      <c r="G1399" s="61"/>
      <c r="H1399" s="61"/>
      <c r="I1399" s="62"/>
      <c r="J1399" s="62"/>
    </row>
    <row r="1400" spans="1:10" ht="15" customHeight="1" x14ac:dyDescent="0.25">
      <c r="A1400" s="62"/>
      <c r="B1400" s="62"/>
      <c r="C1400" s="61"/>
      <c r="D1400" s="61"/>
      <c r="E1400" s="61"/>
      <c r="F1400" s="61"/>
      <c r="G1400" s="61"/>
      <c r="H1400" s="61"/>
      <c r="I1400" s="62"/>
      <c r="J1400" s="62"/>
    </row>
    <row r="1401" spans="1:10" ht="15" customHeight="1" x14ac:dyDescent="0.25">
      <c r="A1401" s="62"/>
      <c r="B1401" s="62"/>
      <c r="C1401" s="61"/>
      <c r="D1401" s="61"/>
      <c r="E1401" s="61"/>
      <c r="F1401" s="61"/>
      <c r="G1401" s="61"/>
      <c r="H1401" s="61"/>
      <c r="I1401" s="62"/>
      <c r="J1401" s="62"/>
    </row>
    <row r="1402" spans="1:10" ht="15" customHeight="1" x14ac:dyDescent="0.25">
      <c r="A1402" s="62"/>
      <c r="B1402" s="62"/>
      <c r="C1402" s="61"/>
      <c r="D1402" s="61"/>
      <c r="E1402" s="61"/>
      <c r="F1402" s="61"/>
      <c r="G1402" s="61"/>
      <c r="H1402" s="61"/>
      <c r="I1402" s="62"/>
      <c r="J1402" s="62"/>
    </row>
    <row r="1403" spans="1:10" ht="15" customHeight="1" x14ac:dyDescent="0.25">
      <c r="A1403" s="62"/>
      <c r="B1403" s="62"/>
      <c r="C1403" s="61"/>
      <c r="D1403" s="61"/>
      <c r="E1403" s="61"/>
      <c r="F1403" s="61"/>
      <c r="G1403" s="61"/>
      <c r="H1403" s="61"/>
      <c r="I1403" s="62"/>
      <c r="J1403" s="62"/>
    </row>
    <row r="1404" spans="1:10" ht="15" customHeight="1" x14ac:dyDescent="0.25">
      <c r="A1404" s="62"/>
      <c r="B1404" s="62"/>
      <c r="C1404" s="61"/>
      <c r="D1404" s="61"/>
      <c r="E1404" s="61"/>
      <c r="F1404" s="61"/>
      <c r="G1404" s="61"/>
      <c r="H1404" s="61"/>
      <c r="I1404" s="62"/>
      <c r="J1404" s="62"/>
    </row>
    <row r="1405" spans="1:10" ht="15" customHeight="1" x14ac:dyDescent="0.25">
      <c r="A1405" s="62"/>
      <c r="B1405" s="62"/>
      <c r="C1405" s="61"/>
      <c r="D1405" s="61"/>
      <c r="E1405" s="61"/>
      <c r="F1405" s="61"/>
      <c r="G1405" s="61"/>
      <c r="H1405" s="61"/>
      <c r="I1405" s="62"/>
      <c r="J1405" s="62"/>
    </row>
    <row r="1406" spans="1:10" ht="15" customHeight="1" x14ac:dyDescent="0.25">
      <c r="A1406" s="62"/>
      <c r="B1406" s="62"/>
      <c r="C1406" s="61"/>
      <c r="D1406" s="61"/>
      <c r="E1406" s="61"/>
      <c r="F1406" s="61"/>
      <c r="G1406" s="61"/>
      <c r="H1406" s="61"/>
      <c r="I1406" s="62"/>
      <c r="J1406" s="62"/>
    </row>
    <row r="1407" spans="1:10" ht="15" customHeight="1" x14ac:dyDescent="0.25">
      <c r="A1407" s="62"/>
      <c r="B1407" s="62"/>
      <c r="C1407" s="61"/>
      <c r="D1407" s="61"/>
      <c r="E1407" s="61"/>
      <c r="F1407" s="61"/>
      <c r="G1407" s="61"/>
      <c r="H1407" s="61"/>
      <c r="I1407" s="62"/>
      <c r="J1407" s="62"/>
    </row>
    <row r="1408" spans="1:10" ht="15" customHeight="1" x14ac:dyDescent="0.25">
      <c r="A1408" s="62"/>
      <c r="B1408" s="62"/>
      <c r="C1408" s="61"/>
      <c r="D1408" s="61"/>
      <c r="E1408" s="61"/>
      <c r="F1408" s="61"/>
      <c r="G1408" s="61"/>
      <c r="H1408" s="61"/>
      <c r="I1408" s="62"/>
      <c r="J1408" s="62"/>
    </row>
    <row r="1409" spans="1:10" ht="15" customHeight="1" x14ac:dyDescent="0.25">
      <c r="A1409" s="62"/>
      <c r="B1409" s="62"/>
      <c r="C1409" s="61"/>
      <c r="D1409" s="61"/>
      <c r="E1409" s="61"/>
      <c r="F1409" s="61"/>
      <c r="G1409" s="61"/>
      <c r="H1409" s="61"/>
      <c r="I1409" s="62"/>
      <c r="J1409" s="62"/>
    </row>
    <row r="1410" spans="1:10" ht="15" customHeight="1" x14ac:dyDescent="0.25">
      <c r="A1410" s="62"/>
      <c r="B1410" s="62"/>
      <c r="C1410" s="61"/>
      <c r="D1410" s="61"/>
      <c r="E1410" s="61"/>
      <c r="F1410" s="61"/>
      <c r="G1410" s="61"/>
      <c r="H1410" s="61"/>
      <c r="I1410" s="62"/>
      <c r="J1410" s="62"/>
    </row>
    <row r="1411" spans="1:10" ht="15" customHeight="1" x14ac:dyDescent="0.25">
      <c r="A1411" s="62"/>
      <c r="B1411" s="62"/>
      <c r="C1411" s="61"/>
      <c r="D1411" s="61"/>
      <c r="E1411" s="61"/>
      <c r="F1411" s="61"/>
      <c r="G1411" s="61"/>
      <c r="H1411" s="61"/>
      <c r="I1411" s="62"/>
      <c r="J1411" s="62"/>
    </row>
    <row r="1412" spans="1:10" ht="15" customHeight="1" x14ac:dyDescent="0.25">
      <c r="A1412" s="62"/>
      <c r="B1412" s="62"/>
      <c r="C1412" s="61"/>
      <c r="D1412" s="61"/>
      <c r="E1412" s="61"/>
      <c r="F1412" s="61"/>
      <c r="G1412" s="61"/>
      <c r="H1412" s="61"/>
      <c r="I1412" s="62"/>
      <c r="J1412" s="62"/>
    </row>
    <row r="1413" spans="1:10" ht="15" customHeight="1" x14ac:dyDescent="0.25">
      <c r="A1413" s="62"/>
      <c r="B1413" s="62"/>
      <c r="C1413" s="61"/>
      <c r="D1413" s="61"/>
      <c r="E1413" s="61"/>
      <c r="F1413" s="61"/>
      <c r="G1413" s="61"/>
      <c r="H1413" s="61"/>
      <c r="I1413" s="62"/>
      <c r="J1413" s="62"/>
    </row>
    <row r="1414" spans="1:10" ht="15" customHeight="1" x14ac:dyDescent="0.25">
      <c r="A1414" s="62"/>
      <c r="B1414" s="62"/>
      <c r="C1414" s="61"/>
      <c r="D1414" s="61"/>
      <c r="E1414" s="61"/>
      <c r="F1414" s="61"/>
      <c r="G1414" s="61"/>
      <c r="H1414" s="61"/>
      <c r="I1414" s="62"/>
      <c r="J1414" s="62"/>
    </row>
    <row r="1415" spans="1:10" ht="15" customHeight="1" x14ac:dyDescent="0.25">
      <c r="A1415" s="62"/>
      <c r="B1415" s="62"/>
      <c r="C1415" s="61"/>
      <c r="D1415" s="61"/>
      <c r="E1415" s="61"/>
      <c r="F1415" s="61"/>
      <c r="G1415" s="61"/>
      <c r="H1415" s="61"/>
      <c r="I1415" s="62"/>
      <c r="J1415" s="62"/>
    </row>
    <row r="1416" spans="1:10" ht="15" customHeight="1" x14ac:dyDescent="0.25">
      <c r="A1416" s="62"/>
      <c r="B1416" s="62"/>
      <c r="C1416" s="61"/>
      <c r="D1416" s="61"/>
      <c r="E1416" s="61"/>
      <c r="F1416" s="61"/>
      <c r="G1416" s="61"/>
      <c r="H1416" s="61"/>
      <c r="I1416" s="62"/>
      <c r="J1416" s="62"/>
    </row>
    <row r="1417" spans="1:10" ht="15" customHeight="1" x14ac:dyDescent="0.25">
      <c r="A1417" s="62"/>
      <c r="B1417" s="62"/>
      <c r="C1417" s="61"/>
      <c r="D1417" s="61"/>
      <c r="E1417" s="61"/>
      <c r="F1417" s="61"/>
      <c r="G1417" s="61"/>
      <c r="H1417" s="61"/>
      <c r="I1417" s="62"/>
      <c r="J1417" s="62"/>
    </row>
    <row r="1418" spans="1:10" ht="15" customHeight="1" x14ac:dyDescent="0.25">
      <c r="A1418" s="62"/>
      <c r="B1418" s="62"/>
      <c r="C1418" s="61"/>
      <c r="D1418" s="61"/>
      <c r="E1418" s="61"/>
      <c r="F1418" s="61"/>
      <c r="G1418" s="61"/>
      <c r="H1418" s="61"/>
      <c r="I1418" s="62"/>
      <c r="J1418" s="62"/>
    </row>
    <row r="1419" spans="1:10" ht="15" customHeight="1" x14ac:dyDescent="0.25">
      <c r="A1419" s="62"/>
      <c r="B1419" s="62"/>
      <c r="C1419" s="61"/>
      <c r="D1419" s="61"/>
      <c r="E1419" s="61"/>
      <c r="F1419" s="61"/>
      <c r="G1419" s="61"/>
      <c r="H1419" s="61"/>
      <c r="I1419" s="62"/>
      <c r="J1419" s="62"/>
    </row>
    <row r="1420" spans="1:10" ht="15" customHeight="1" x14ac:dyDescent="0.25">
      <c r="A1420" s="62"/>
      <c r="B1420" s="62"/>
      <c r="C1420" s="61"/>
      <c r="D1420" s="61"/>
      <c r="E1420" s="61"/>
      <c r="F1420" s="61"/>
      <c r="G1420" s="61"/>
      <c r="H1420" s="61"/>
      <c r="I1420" s="62"/>
      <c r="J1420" s="62"/>
    </row>
    <row r="1421" spans="1:10" ht="15" customHeight="1" x14ac:dyDescent="0.25">
      <c r="A1421" s="62"/>
      <c r="B1421" s="62"/>
      <c r="C1421" s="61"/>
      <c r="D1421" s="61"/>
      <c r="E1421" s="61"/>
      <c r="F1421" s="61"/>
      <c r="G1421" s="61"/>
      <c r="H1421" s="61"/>
      <c r="I1421" s="62"/>
      <c r="J1421" s="62"/>
    </row>
    <row r="1422" spans="1:10" ht="15" customHeight="1" x14ac:dyDescent="0.25">
      <c r="A1422" s="62"/>
      <c r="B1422" s="62"/>
      <c r="C1422" s="61"/>
      <c r="D1422" s="61"/>
      <c r="E1422" s="61"/>
      <c r="F1422" s="61"/>
      <c r="G1422" s="61"/>
      <c r="H1422" s="61"/>
      <c r="I1422" s="62"/>
      <c r="J1422" s="62"/>
    </row>
    <row r="1423" spans="1:10" ht="15" customHeight="1" x14ac:dyDescent="0.25">
      <c r="A1423" s="62"/>
      <c r="B1423" s="62"/>
      <c r="C1423" s="61"/>
      <c r="D1423" s="61"/>
      <c r="E1423" s="61"/>
      <c r="F1423" s="61"/>
      <c r="G1423" s="61"/>
      <c r="H1423" s="61"/>
      <c r="I1423" s="62"/>
      <c r="J1423" s="62"/>
    </row>
    <row r="1424" spans="1:10" ht="15" customHeight="1" x14ac:dyDescent="0.25">
      <c r="A1424" s="62"/>
      <c r="B1424" s="62"/>
      <c r="C1424" s="61"/>
      <c r="D1424" s="61"/>
      <c r="E1424" s="61"/>
      <c r="F1424" s="61"/>
      <c r="G1424" s="61"/>
      <c r="H1424" s="61"/>
      <c r="I1424" s="62"/>
      <c r="J1424" s="62"/>
    </row>
    <row r="1425" spans="1:10" ht="15" customHeight="1" x14ac:dyDescent="0.25">
      <c r="A1425" s="62"/>
      <c r="B1425" s="62"/>
      <c r="C1425" s="61"/>
      <c r="D1425" s="61"/>
      <c r="E1425" s="61"/>
      <c r="F1425" s="61"/>
      <c r="G1425" s="61"/>
      <c r="H1425" s="61"/>
      <c r="I1425" s="62"/>
      <c r="J1425" s="62"/>
    </row>
    <row r="1426" spans="1:10" ht="15" customHeight="1" x14ac:dyDescent="0.25">
      <c r="A1426" s="62"/>
      <c r="B1426" s="62"/>
      <c r="C1426" s="61"/>
      <c r="D1426" s="61"/>
      <c r="E1426" s="61"/>
      <c r="F1426" s="61"/>
      <c r="G1426" s="61"/>
      <c r="H1426" s="61"/>
      <c r="I1426" s="62"/>
      <c r="J1426" s="62"/>
    </row>
    <row r="1427" spans="1:10" ht="15" customHeight="1" x14ac:dyDescent="0.25">
      <c r="A1427" s="62"/>
      <c r="B1427" s="62"/>
      <c r="C1427" s="61"/>
      <c r="D1427" s="61"/>
      <c r="E1427" s="61"/>
      <c r="F1427" s="61"/>
      <c r="G1427" s="61"/>
      <c r="H1427" s="61"/>
      <c r="I1427" s="62"/>
      <c r="J1427" s="62"/>
    </row>
    <row r="1428" spans="1:10" ht="15" customHeight="1" x14ac:dyDescent="0.25">
      <c r="A1428" s="62"/>
      <c r="B1428" s="62"/>
      <c r="C1428" s="61"/>
      <c r="D1428" s="61"/>
      <c r="E1428" s="61"/>
      <c r="F1428" s="61"/>
      <c r="G1428" s="61"/>
      <c r="H1428" s="61"/>
      <c r="I1428" s="62"/>
      <c r="J1428" s="62"/>
    </row>
    <row r="1429" spans="1:10" ht="15" customHeight="1" x14ac:dyDescent="0.25">
      <c r="A1429" s="62"/>
      <c r="B1429" s="62"/>
      <c r="C1429" s="61"/>
      <c r="D1429" s="61"/>
      <c r="E1429" s="61"/>
      <c r="F1429" s="61"/>
      <c r="G1429" s="61"/>
      <c r="H1429" s="61"/>
      <c r="I1429" s="62"/>
      <c r="J1429" s="62"/>
    </row>
    <row r="1430" spans="1:10" ht="15" customHeight="1" x14ac:dyDescent="0.25">
      <c r="A1430" s="62"/>
      <c r="B1430" s="62"/>
      <c r="C1430" s="61"/>
      <c r="D1430" s="61"/>
      <c r="E1430" s="61"/>
      <c r="F1430" s="61"/>
      <c r="G1430" s="61"/>
      <c r="H1430" s="61"/>
      <c r="I1430" s="62"/>
      <c r="J1430" s="62"/>
    </row>
    <row r="1431" spans="1:10" ht="15" customHeight="1" x14ac:dyDescent="0.25">
      <c r="A1431" s="62"/>
      <c r="B1431" s="62"/>
      <c r="C1431" s="61"/>
      <c r="D1431" s="61"/>
      <c r="E1431" s="61"/>
      <c r="F1431" s="61"/>
      <c r="G1431" s="61"/>
      <c r="H1431" s="61"/>
      <c r="I1431" s="62"/>
      <c r="J1431" s="62"/>
    </row>
    <row r="1432" spans="1:10" ht="15" customHeight="1" x14ac:dyDescent="0.25">
      <c r="A1432" s="62"/>
      <c r="B1432" s="62"/>
      <c r="C1432" s="61"/>
      <c r="D1432" s="61"/>
      <c r="E1432" s="61"/>
      <c r="F1432" s="61"/>
      <c r="G1432" s="61"/>
      <c r="H1432" s="61"/>
      <c r="I1432" s="62"/>
      <c r="J1432" s="62"/>
    </row>
    <row r="1433" spans="1:10" ht="15" customHeight="1" x14ac:dyDescent="0.25">
      <c r="A1433" s="62"/>
      <c r="B1433" s="62"/>
      <c r="C1433" s="61"/>
      <c r="D1433" s="61"/>
      <c r="E1433" s="61"/>
      <c r="F1433" s="61"/>
      <c r="G1433" s="61"/>
      <c r="H1433" s="61"/>
      <c r="I1433" s="62"/>
      <c r="J1433" s="62"/>
    </row>
    <row r="1434" spans="1:10" ht="15" customHeight="1" x14ac:dyDescent="0.25">
      <c r="A1434" s="62"/>
      <c r="B1434" s="62"/>
      <c r="C1434" s="61"/>
      <c r="D1434" s="61"/>
      <c r="E1434" s="61"/>
      <c r="F1434" s="61"/>
      <c r="G1434" s="61"/>
      <c r="H1434" s="61"/>
      <c r="I1434" s="62"/>
      <c r="J1434" s="62"/>
    </row>
    <row r="1435" spans="1:10" ht="15" customHeight="1" x14ac:dyDescent="0.25">
      <c r="A1435" s="62"/>
      <c r="B1435" s="62"/>
      <c r="C1435" s="61"/>
      <c r="D1435" s="61"/>
      <c r="E1435" s="61"/>
      <c r="F1435" s="61"/>
      <c r="G1435" s="61"/>
      <c r="H1435" s="61"/>
      <c r="I1435" s="62"/>
      <c r="J1435" s="62"/>
    </row>
    <row r="1436" spans="1:10" ht="15" customHeight="1" x14ac:dyDescent="0.25">
      <c r="A1436" s="62"/>
      <c r="B1436" s="62"/>
      <c r="C1436" s="61"/>
      <c r="D1436" s="61"/>
      <c r="E1436" s="61"/>
      <c r="F1436" s="61"/>
      <c r="G1436" s="61"/>
      <c r="H1436" s="61"/>
      <c r="I1436" s="62"/>
      <c r="J1436" s="62"/>
    </row>
    <row r="1437" spans="1:10" ht="15" customHeight="1" x14ac:dyDescent="0.25">
      <c r="A1437" s="62"/>
      <c r="B1437" s="62"/>
      <c r="C1437" s="61"/>
      <c r="D1437" s="61"/>
      <c r="E1437" s="61"/>
      <c r="F1437" s="61"/>
      <c r="G1437" s="61"/>
      <c r="H1437" s="61"/>
      <c r="I1437" s="62"/>
      <c r="J1437" s="62"/>
    </row>
    <row r="1438" spans="1:10" ht="15" customHeight="1" x14ac:dyDescent="0.25">
      <c r="A1438" s="62"/>
      <c r="B1438" s="62"/>
      <c r="C1438" s="61"/>
      <c r="D1438" s="61"/>
      <c r="E1438" s="61"/>
      <c r="F1438" s="61"/>
      <c r="G1438" s="61"/>
      <c r="H1438" s="61"/>
      <c r="I1438" s="62"/>
      <c r="J1438" s="62"/>
    </row>
    <row r="1439" spans="1:10" ht="15" customHeight="1" x14ac:dyDescent="0.25">
      <c r="A1439" s="62"/>
      <c r="B1439" s="62"/>
      <c r="C1439" s="61"/>
      <c r="D1439" s="61"/>
      <c r="E1439" s="61"/>
      <c r="F1439" s="61"/>
      <c r="G1439" s="61"/>
      <c r="H1439" s="61"/>
      <c r="I1439" s="62"/>
      <c r="J1439" s="62"/>
    </row>
    <row r="1440" spans="1:10" ht="15" customHeight="1" x14ac:dyDescent="0.25">
      <c r="A1440" s="62"/>
      <c r="B1440" s="62"/>
      <c r="C1440" s="61"/>
      <c r="D1440" s="61"/>
      <c r="E1440" s="61"/>
      <c r="F1440" s="61"/>
      <c r="G1440" s="61"/>
      <c r="H1440" s="61"/>
      <c r="I1440" s="62"/>
      <c r="J1440" s="62"/>
    </row>
    <row r="1441" spans="1:10" ht="15" customHeight="1" x14ac:dyDescent="0.25">
      <c r="A1441" s="62"/>
      <c r="B1441" s="62"/>
      <c r="C1441" s="61"/>
      <c r="D1441" s="61"/>
      <c r="E1441" s="61"/>
      <c r="F1441" s="61"/>
      <c r="G1441" s="61"/>
      <c r="H1441" s="61"/>
      <c r="I1441" s="62"/>
      <c r="J1441" s="62"/>
    </row>
    <row r="1442" spans="1:10" ht="15" customHeight="1" x14ac:dyDescent="0.25">
      <c r="A1442" s="62"/>
      <c r="B1442" s="62"/>
      <c r="C1442" s="61"/>
      <c r="D1442" s="61"/>
      <c r="E1442" s="61"/>
      <c r="F1442" s="61"/>
      <c r="G1442" s="61"/>
      <c r="H1442" s="61"/>
      <c r="I1442" s="62"/>
      <c r="J1442" s="62"/>
    </row>
    <row r="1443" spans="1:10" ht="15" customHeight="1" x14ac:dyDescent="0.25">
      <c r="A1443" s="62"/>
      <c r="B1443" s="62"/>
      <c r="C1443" s="61"/>
      <c r="D1443" s="61"/>
      <c r="E1443" s="61"/>
      <c r="F1443" s="61"/>
      <c r="G1443" s="61"/>
      <c r="H1443" s="61"/>
      <c r="I1443" s="62"/>
      <c r="J1443" s="62"/>
    </row>
    <row r="1444" spans="1:10" ht="15" customHeight="1" x14ac:dyDescent="0.25">
      <c r="A1444" s="62"/>
      <c r="B1444" s="62"/>
      <c r="C1444" s="61"/>
      <c r="D1444" s="61"/>
      <c r="E1444" s="61"/>
      <c r="F1444" s="61"/>
      <c r="G1444" s="61"/>
      <c r="H1444" s="61"/>
      <c r="I1444" s="62"/>
      <c r="J1444" s="62"/>
    </row>
    <row r="1445" spans="1:10" ht="15" customHeight="1" x14ac:dyDescent="0.25">
      <c r="A1445" s="62"/>
      <c r="B1445" s="62"/>
      <c r="C1445" s="61"/>
      <c r="D1445" s="61"/>
      <c r="E1445" s="61"/>
      <c r="F1445" s="61"/>
      <c r="G1445" s="61"/>
      <c r="H1445" s="61"/>
      <c r="I1445" s="62"/>
      <c r="J1445" s="62"/>
    </row>
    <row r="1446" spans="1:10" ht="15" customHeight="1" x14ac:dyDescent="0.25">
      <c r="A1446" s="62"/>
      <c r="B1446" s="62"/>
      <c r="C1446" s="61"/>
      <c r="D1446" s="61"/>
      <c r="E1446" s="61"/>
      <c r="F1446" s="61"/>
      <c r="G1446" s="61"/>
      <c r="H1446" s="61"/>
      <c r="I1446" s="62"/>
      <c r="J1446" s="62"/>
    </row>
    <row r="1447" spans="1:10" ht="15" customHeight="1" x14ac:dyDescent="0.25">
      <c r="A1447" s="62"/>
      <c r="B1447" s="62"/>
      <c r="C1447" s="61"/>
      <c r="D1447" s="61"/>
      <c r="E1447" s="61"/>
      <c r="F1447" s="61"/>
      <c r="G1447" s="61"/>
      <c r="H1447" s="61"/>
      <c r="I1447" s="62"/>
      <c r="J1447" s="62"/>
    </row>
    <row r="1448" spans="1:10" ht="15" customHeight="1" x14ac:dyDescent="0.25">
      <c r="A1448" s="62"/>
      <c r="B1448" s="62"/>
      <c r="C1448" s="61"/>
      <c r="D1448" s="61"/>
      <c r="E1448" s="61"/>
      <c r="F1448" s="61"/>
      <c r="G1448" s="61"/>
      <c r="H1448" s="61"/>
      <c r="I1448" s="62"/>
      <c r="J1448" s="62"/>
    </row>
    <row r="1449" spans="1:10" ht="15" customHeight="1" x14ac:dyDescent="0.25">
      <c r="A1449" s="62"/>
      <c r="B1449" s="62"/>
      <c r="C1449" s="61"/>
      <c r="D1449" s="61"/>
      <c r="E1449" s="61"/>
      <c r="F1449" s="61"/>
      <c r="G1449" s="61"/>
      <c r="H1449" s="61"/>
      <c r="I1449" s="62"/>
      <c r="J1449" s="62"/>
    </row>
    <row r="1450" spans="1:10" ht="15" customHeight="1" x14ac:dyDescent="0.25">
      <c r="A1450" s="62"/>
      <c r="B1450" s="62"/>
      <c r="C1450" s="61"/>
      <c r="D1450" s="61"/>
      <c r="E1450" s="61"/>
      <c r="F1450" s="61"/>
      <c r="G1450" s="61"/>
      <c r="H1450" s="61"/>
      <c r="I1450" s="62"/>
      <c r="J1450" s="62"/>
    </row>
    <row r="1451" spans="1:10" ht="15" customHeight="1" x14ac:dyDescent="0.25">
      <c r="A1451" s="62"/>
      <c r="B1451" s="62"/>
      <c r="C1451" s="61"/>
      <c r="D1451" s="61"/>
      <c r="E1451" s="61"/>
      <c r="F1451" s="61"/>
      <c r="G1451" s="61"/>
      <c r="H1451" s="61"/>
      <c r="I1451" s="62"/>
      <c r="J1451" s="62"/>
    </row>
    <row r="1452" spans="1:10" ht="15" customHeight="1" x14ac:dyDescent="0.25">
      <c r="A1452" s="62"/>
      <c r="B1452" s="62"/>
      <c r="C1452" s="61"/>
      <c r="D1452" s="61"/>
      <c r="E1452" s="61"/>
      <c r="F1452" s="61"/>
      <c r="G1452" s="61"/>
      <c r="H1452" s="61"/>
      <c r="I1452" s="62"/>
      <c r="J1452" s="62"/>
    </row>
    <row r="1453" spans="1:10" ht="15" customHeight="1" x14ac:dyDescent="0.25">
      <c r="A1453" s="62"/>
      <c r="B1453" s="62"/>
      <c r="C1453" s="61"/>
      <c r="D1453" s="61"/>
      <c r="E1453" s="61"/>
      <c r="F1453" s="61"/>
      <c r="G1453" s="61"/>
      <c r="H1453" s="61"/>
      <c r="I1453" s="62"/>
      <c r="J1453" s="62"/>
    </row>
    <row r="1454" spans="1:10" ht="15" customHeight="1" x14ac:dyDescent="0.25">
      <c r="A1454" s="62"/>
      <c r="B1454" s="62"/>
      <c r="C1454" s="61"/>
      <c r="D1454" s="61"/>
      <c r="E1454" s="61"/>
      <c r="F1454" s="61"/>
      <c r="G1454" s="61"/>
      <c r="H1454" s="61"/>
      <c r="I1454" s="62"/>
      <c r="J1454" s="62"/>
    </row>
    <row r="1455" spans="1:10" ht="15" customHeight="1" x14ac:dyDescent="0.25">
      <c r="A1455" s="62"/>
      <c r="B1455" s="62"/>
      <c r="C1455" s="61"/>
      <c r="D1455" s="61"/>
      <c r="E1455" s="61"/>
      <c r="F1455" s="61"/>
      <c r="G1455" s="61"/>
      <c r="H1455" s="61"/>
      <c r="I1455" s="62"/>
      <c r="J1455" s="62"/>
    </row>
    <row r="1456" spans="1:10" ht="15" customHeight="1" x14ac:dyDescent="0.25">
      <c r="A1456" s="62"/>
      <c r="B1456" s="62"/>
      <c r="C1456" s="61"/>
      <c r="D1456" s="61"/>
      <c r="E1456" s="61"/>
      <c r="F1456" s="61"/>
      <c r="G1456" s="61"/>
      <c r="H1456" s="61"/>
      <c r="I1456" s="62"/>
      <c r="J1456" s="62"/>
    </row>
    <row r="1457" spans="1:10" ht="15" customHeight="1" x14ac:dyDescent="0.25">
      <c r="A1457" s="62"/>
      <c r="B1457" s="62"/>
      <c r="C1457" s="61"/>
      <c r="D1457" s="61"/>
      <c r="E1457" s="61"/>
      <c r="F1457" s="61"/>
      <c r="G1457" s="61"/>
      <c r="H1457" s="61"/>
      <c r="I1457" s="62"/>
      <c r="J1457" s="62"/>
    </row>
    <row r="1458" spans="1:10" ht="15" customHeight="1" x14ac:dyDescent="0.25">
      <c r="A1458" s="62"/>
      <c r="B1458" s="62"/>
      <c r="C1458" s="61"/>
      <c r="D1458" s="61"/>
      <c r="E1458" s="61"/>
      <c r="F1458" s="61"/>
      <c r="G1458" s="61"/>
      <c r="H1458" s="61"/>
      <c r="I1458" s="62"/>
      <c r="J1458" s="62"/>
    </row>
    <row r="1459" spans="1:10" ht="15" customHeight="1" x14ac:dyDescent="0.25">
      <c r="A1459" s="62"/>
      <c r="B1459" s="62"/>
      <c r="C1459" s="61"/>
      <c r="D1459" s="61"/>
      <c r="E1459" s="61"/>
      <c r="F1459" s="61"/>
      <c r="G1459" s="61"/>
      <c r="H1459" s="61"/>
      <c r="I1459" s="62"/>
      <c r="J1459" s="62"/>
    </row>
    <row r="1460" spans="1:10" ht="15" customHeight="1" x14ac:dyDescent="0.25">
      <c r="A1460" s="62"/>
      <c r="B1460" s="62"/>
      <c r="C1460" s="61"/>
      <c r="D1460" s="61"/>
      <c r="E1460" s="61"/>
      <c r="F1460" s="61"/>
      <c r="G1460" s="61"/>
      <c r="H1460" s="61"/>
      <c r="I1460" s="62"/>
      <c r="J1460" s="62"/>
    </row>
    <row r="1461" spans="1:10" ht="15" customHeight="1" x14ac:dyDescent="0.25">
      <c r="A1461" s="62"/>
      <c r="B1461" s="62"/>
      <c r="C1461" s="61"/>
      <c r="D1461" s="61"/>
      <c r="E1461" s="61"/>
      <c r="F1461" s="61"/>
      <c r="G1461" s="61"/>
      <c r="H1461" s="61"/>
      <c r="I1461" s="62"/>
      <c r="J1461" s="62"/>
    </row>
    <row r="1462" spans="1:10" ht="15" customHeight="1" x14ac:dyDescent="0.25">
      <c r="A1462" s="62"/>
      <c r="B1462" s="62"/>
      <c r="C1462" s="61"/>
      <c r="D1462" s="61"/>
      <c r="E1462" s="61"/>
      <c r="F1462" s="61"/>
      <c r="G1462" s="61"/>
      <c r="H1462" s="61"/>
      <c r="I1462" s="62"/>
      <c r="J1462" s="62"/>
    </row>
    <row r="1463" spans="1:10" ht="15" customHeight="1" x14ac:dyDescent="0.25">
      <c r="A1463" s="62"/>
      <c r="B1463" s="62"/>
      <c r="C1463" s="61"/>
      <c r="D1463" s="61"/>
      <c r="E1463" s="61"/>
      <c r="F1463" s="61"/>
      <c r="G1463" s="61"/>
      <c r="H1463" s="61"/>
      <c r="I1463" s="62"/>
      <c r="J1463" s="62"/>
    </row>
    <row r="1464" spans="1:10" ht="15" customHeight="1" x14ac:dyDescent="0.25">
      <c r="A1464" s="62"/>
      <c r="B1464" s="62"/>
      <c r="C1464" s="61"/>
      <c r="D1464" s="61"/>
      <c r="E1464" s="61"/>
      <c r="F1464" s="61"/>
      <c r="G1464" s="61"/>
      <c r="H1464" s="61"/>
      <c r="I1464" s="62"/>
      <c r="J1464" s="62"/>
    </row>
    <row r="1465" spans="1:10" ht="15" customHeight="1" x14ac:dyDescent="0.25">
      <c r="A1465" s="62"/>
      <c r="B1465" s="62"/>
      <c r="C1465" s="61"/>
      <c r="D1465" s="61"/>
      <c r="E1465" s="61"/>
      <c r="F1465" s="61"/>
      <c r="G1465" s="61"/>
      <c r="H1465" s="61"/>
      <c r="I1465" s="62"/>
      <c r="J1465" s="62"/>
    </row>
    <row r="1466" spans="1:10" ht="15" customHeight="1" x14ac:dyDescent="0.25">
      <c r="A1466" s="62"/>
      <c r="B1466" s="62"/>
      <c r="C1466" s="61"/>
      <c r="D1466" s="61"/>
      <c r="E1466" s="61"/>
      <c r="F1466" s="61"/>
      <c r="G1466" s="61"/>
      <c r="H1466" s="61"/>
      <c r="I1466" s="62"/>
      <c r="J1466" s="62"/>
    </row>
    <row r="1467" spans="1:10" ht="15" customHeight="1" x14ac:dyDescent="0.25">
      <c r="A1467" s="62"/>
      <c r="B1467" s="62"/>
      <c r="C1467" s="61"/>
      <c r="D1467" s="61"/>
      <c r="E1467" s="61"/>
      <c r="F1467" s="61"/>
      <c r="G1467" s="61"/>
      <c r="H1467" s="61"/>
      <c r="I1467" s="62"/>
      <c r="J1467" s="62"/>
    </row>
    <row r="1468" spans="1:10" ht="15" customHeight="1" x14ac:dyDescent="0.25">
      <c r="A1468" s="62"/>
      <c r="B1468" s="62"/>
      <c r="C1468" s="61"/>
      <c r="D1468" s="61"/>
      <c r="E1468" s="61"/>
      <c r="F1468" s="61"/>
      <c r="G1468" s="61"/>
      <c r="H1468" s="61"/>
      <c r="I1468" s="62"/>
      <c r="J1468" s="62"/>
    </row>
    <row r="1469" spans="1:10" ht="15" customHeight="1" x14ac:dyDescent="0.25">
      <c r="A1469" s="62"/>
      <c r="B1469" s="62"/>
      <c r="C1469" s="61"/>
      <c r="D1469" s="61"/>
      <c r="E1469" s="61"/>
      <c r="F1469" s="61"/>
      <c r="G1469" s="61"/>
      <c r="H1469" s="61"/>
      <c r="I1469" s="62"/>
      <c r="J1469" s="62"/>
    </row>
    <row r="1470" spans="1:10" ht="15" customHeight="1" x14ac:dyDescent="0.25">
      <c r="A1470" s="62"/>
      <c r="B1470" s="62"/>
      <c r="C1470" s="61"/>
      <c r="D1470" s="61"/>
      <c r="E1470" s="61"/>
      <c r="F1470" s="61"/>
      <c r="G1470" s="61"/>
      <c r="H1470" s="61"/>
      <c r="I1470" s="62"/>
      <c r="J1470" s="62"/>
    </row>
    <row r="1471" spans="1:10" ht="15" customHeight="1" x14ac:dyDescent="0.25">
      <c r="A1471" s="62"/>
      <c r="B1471" s="62"/>
      <c r="C1471" s="61"/>
      <c r="D1471" s="61"/>
      <c r="E1471" s="61"/>
      <c r="F1471" s="61"/>
      <c r="G1471" s="61"/>
      <c r="H1471" s="61"/>
      <c r="I1471" s="62"/>
      <c r="J1471" s="62"/>
    </row>
    <row r="1472" spans="1:10" ht="15" customHeight="1" x14ac:dyDescent="0.25">
      <c r="A1472" s="62"/>
      <c r="B1472" s="62"/>
      <c r="C1472" s="61"/>
      <c r="D1472" s="61"/>
      <c r="E1472" s="61"/>
      <c r="F1472" s="61"/>
      <c r="G1472" s="61"/>
      <c r="H1472" s="61"/>
      <c r="I1472" s="62"/>
      <c r="J1472" s="62"/>
    </row>
    <row r="1473" spans="1:10" ht="15" customHeight="1" x14ac:dyDescent="0.25">
      <c r="A1473" s="62"/>
      <c r="B1473" s="62"/>
      <c r="C1473" s="61"/>
      <c r="D1473" s="61"/>
      <c r="E1473" s="61"/>
      <c r="F1473" s="61"/>
      <c r="G1473" s="61"/>
      <c r="H1473" s="61"/>
      <c r="I1473" s="62"/>
      <c r="J1473" s="62"/>
    </row>
    <row r="1474" spans="1:10" ht="15" customHeight="1" x14ac:dyDescent="0.25">
      <c r="A1474" s="62"/>
      <c r="B1474" s="62"/>
      <c r="C1474" s="61"/>
      <c r="D1474" s="61"/>
      <c r="E1474" s="61"/>
      <c r="F1474" s="61"/>
      <c r="G1474" s="61"/>
      <c r="H1474" s="61"/>
      <c r="I1474" s="62"/>
      <c r="J1474" s="62"/>
    </row>
    <row r="1475" spans="1:10" ht="15" customHeight="1" x14ac:dyDescent="0.25">
      <c r="A1475" s="62"/>
      <c r="B1475" s="62"/>
      <c r="C1475" s="61"/>
      <c r="D1475" s="61"/>
      <c r="E1475" s="61"/>
      <c r="F1475" s="61"/>
      <c r="G1475" s="61"/>
      <c r="H1475" s="61"/>
      <c r="I1475" s="62"/>
      <c r="J1475" s="62"/>
    </row>
    <row r="1476" spans="1:10" ht="15" customHeight="1" x14ac:dyDescent="0.25">
      <c r="A1476" s="62"/>
      <c r="B1476" s="62"/>
      <c r="C1476" s="61"/>
      <c r="D1476" s="61"/>
      <c r="E1476" s="61"/>
      <c r="F1476" s="61"/>
      <c r="G1476" s="61"/>
      <c r="H1476" s="61"/>
      <c r="I1476" s="62"/>
      <c r="J1476" s="62"/>
    </row>
    <row r="1477" spans="1:10" ht="15" customHeight="1" x14ac:dyDescent="0.25">
      <c r="A1477" s="62"/>
      <c r="B1477" s="62"/>
      <c r="C1477" s="61"/>
      <c r="D1477" s="61"/>
      <c r="E1477" s="61"/>
      <c r="F1477" s="61"/>
      <c r="G1477" s="61"/>
      <c r="H1477" s="61"/>
      <c r="I1477" s="62"/>
      <c r="J1477" s="62"/>
    </row>
    <row r="1478" spans="1:10" ht="15" customHeight="1" x14ac:dyDescent="0.25">
      <c r="A1478" s="62"/>
      <c r="B1478" s="62"/>
      <c r="C1478" s="61"/>
      <c r="D1478" s="61"/>
      <c r="E1478" s="61"/>
      <c r="F1478" s="61"/>
      <c r="G1478" s="61"/>
      <c r="H1478" s="61"/>
      <c r="I1478" s="62"/>
      <c r="J1478" s="62"/>
    </row>
    <row r="1479" spans="1:10" ht="15" customHeight="1" x14ac:dyDescent="0.25">
      <c r="A1479" s="62"/>
      <c r="B1479" s="62"/>
      <c r="C1479" s="61"/>
      <c r="D1479" s="61"/>
      <c r="E1479" s="61"/>
      <c r="F1479" s="61"/>
      <c r="G1479" s="61"/>
      <c r="H1479" s="61"/>
      <c r="I1479" s="62"/>
      <c r="J1479" s="62"/>
    </row>
    <row r="1480" spans="1:10" ht="15" customHeight="1" x14ac:dyDescent="0.25">
      <c r="A1480" s="62"/>
      <c r="B1480" s="62"/>
      <c r="C1480" s="61"/>
      <c r="D1480" s="61"/>
      <c r="E1480" s="61"/>
      <c r="F1480" s="61"/>
      <c r="G1480" s="61"/>
      <c r="H1480" s="61"/>
      <c r="I1480" s="62"/>
      <c r="J1480" s="62"/>
    </row>
    <row r="1481" spans="1:10" ht="15" customHeight="1" x14ac:dyDescent="0.25">
      <c r="A1481" s="62"/>
      <c r="B1481" s="62"/>
      <c r="C1481" s="61"/>
      <c r="D1481" s="61"/>
      <c r="E1481" s="61"/>
      <c r="F1481" s="61"/>
      <c r="G1481" s="61"/>
      <c r="H1481" s="61"/>
      <c r="I1481" s="62"/>
      <c r="J1481" s="62"/>
    </row>
    <row r="1482" spans="1:10" ht="15" customHeight="1" x14ac:dyDescent="0.25">
      <c r="A1482" s="62"/>
      <c r="B1482" s="62"/>
      <c r="C1482" s="61"/>
      <c r="D1482" s="61"/>
      <c r="E1482" s="61"/>
      <c r="F1482" s="61"/>
      <c r="G1482" s="61"/>
      <c r="H1482" s="61"/>
      <c r="I1482" s="62"/>
      <c r="J1482" s="62"/>
    </row>
    <row r="1483" spans="1:10" ht="15" customHeight="1" x14ac:dyDescent="0.25">
      <c r="A1483" s="62"/>
      <c r="B1483" s="62"/>
      <c r="C1483" s="61"/>
      <c r="D1483" s="61"/>
      <c r="E1483" s="61"/>
      <c r="F1483" s="61"/>
      <c r="G1483" s="61"/>
      <c r="H1483" s="61"/>
      <c r="I1483" s="62"/>
      <c r="J1483" s="62"/>
    </row>
    <row r="1484" spans="1:10" ht="15" customHeight="1" x14ac:dyDescent="0.25">
      <c r="A1484" s="62"/>
      <c r="B1484" s="62"/>
      <c r="C1484" s="61"/>
      <c r="D1484" s="61"/>
      <c r="E1484" s="61"/>
      <c r="F1484" s="61"/>
      <c r="G1484" s="61"/>
      <c r="H1484" s="61"/>
      <c r="I1484" s="62"/>
      <c r="J1484" s="62"/>
    </row>
    <row r="1485" spans="1:10" ht="15" customHeight="1" x14ac:dyDescent="0.25">
      <c r="A1485" s="62"/>
      <c r="B1485" s="62"/>
      <c r="C1485" s="61"/>
      <c r="D1485" s="61"/>
      <c r="E1485" s="61"/>
      <c r="F1485" s="61"/>
      <c r="G1485" s="61"/>
      <c r="H1485" s="61"/>
      <c r="I1485" s="62"/>
      <c r="J1485" s="62"/>
    </row>
    <row r="1486" spans="1:10" ht="15" customHeight="1" x14ac:dyDescent="0.25">
      <c r="A1486" s="62"/>
      <c r="B1486" s="62"/>
      <c r="C1486" s="61"/>
      <c r="D1486" s="61"/>
      <c r="E1486" s="61"/>
      <c r="F1486" s="61"/>
      <c r="G1486" s="61"/>
      <c r="H1486" s="61"/>
      <c r="I1486" s="62"/>
      <c r="J1486" s="62"/>
    </row>
    <row r="1487" spans="1:10" ht="15" customHeight="1" x14ac:dyDescent="0.25">
      <c r="A1487" s="62"/>
      <c r="B1487" s="62"/>
      <c r="C1487" s="61"/>
      <c r="D1487" s="61"/>
      <c r="E1487" s="61"/>
      <c r="F1487" s="61"/>
      <c r="G1487" s="61"/>
      <c r="H1487" s="61"/>
      <c r="I1487" s="62"/>
      <c r="J1487" s="62"/>
    </row>
    <row r="1488" spans="1:10" ht="15" customHeight="1" x14ac:dyDescent="0.25">
      <c r="A1488" s="62"/>
      <c r="B1488" s="62"/>
      <c r="C1488" s="61"/>
      <c r="D1488" s="61"/>
      <c r="E1488" s="61"/>
      <c r="F1488" s="61"/>
      <c r="G1488" s="61"/>
      <c r="H1488" s="61"/>
      <c r="I1488" s="62"/>
      <c r="J1488" s="62"/>
    </row>
    <row r="1489" spans="1:10" ht="15" customHeight="1" x14ac:dyDescent="0.25">
      <c r="A1489" s="62"/>
      <c r="B1489" s="62"/>
      <c r="C1489" s="61"/>
      <c r="D1489" s="61"/>
      <c r="E1489" s="61"/>
      <c r="F1489" s="61"/>
      <c r="G1489" s="61"/>
      <c r="H1489" s="61"/>
      <c r="I1489" s="62"/>
      <c r="J1489" s="62"/>
    </row>
    <row r="1490" spans="1:10" ht="15" customHeight="1" x14ac:dyDescent="0.25">
      <c r="A1490" s="62"/>
      <c r="B1490" s="62"/>
      <c r="C1490" s="61"/>
      <c r="D1490" s="61"/>
      <c r="E1490" s="61"/>
      <c r="F1490" s="61"/>
      <c r="G1490" s="61"/>
      <c r="H1490" s="61"/>
      <c r="I1490" s="62"/>
      <c r="J1490" s="62"/>
    </row>
    <row r="1491" spans="1:10" ht="15" customHeight="1" x14ac:dyDescent="0.25">
      <c r="A1491" s="62"/>
      <c r="B1491" s="62"/>
      <c r="C1491" s="61"/>
      <c r="D1491" s="61"/>
      <c r="E1491" s="61"/>
      <c r="F1491" s="61"/>
      <c r="G1491" s="61"/>
      <c r="H1491" s="61"/>
      <c r="I1491" s="62"/>
      <c r="J1491" s="62"/>
    </row>
    <row r="1492" spans="1:10" ht="15" customHeight="1" x14ac:dyDescent="0.25">
      <c r="A1492" s="62"/>
      <c r="B1492" s="62"/>
      <c r="C1492" s="61"/>
      <c r="D1492" s="61"/>
      <c r="E1492" s="61"/>
      <c r="F1492" s="61"/>
      <c r="G1492" s="61"/>
      <c r="H1492" s="61"/>
      <c r="I1492" s="62"/>
      <c r="J1492" s="62"/>
    </row>
    <row r="1493" spans="1:10" ht="15" customHeight="1" x14ac:dyDescent="0.25">
      <c r="A1493" s="62"/>
      <c r="B1493" s="62"/>
      <c r="C1493" s="61"/>
      <c r="D1493" s="61"/>
      <c r="E1493" s="61"/>
      <c r="F1493" s="61"/>
      <c r="G1493" s="61"/>
      <c r="H1493" s="61"/>
      <c r="I1493" s="62"/>
      <c r="J1493" s="62"/>
    </row>
    <row r="1494" spans="1:10" ht="15" customHeight="1" x14ac:dyDescent="0.25">
      <c r="A1494" s="62"/>
      <c r="B1494" s="62"/>
      <c r="C1494" s="61"/>
      <c r="D1494" s="61"/>
      <c r="E1494" s="61"/>
      <c r="F1494" s="61"/>
      <c r="G1494" s="61"/>
      <c r="H1494" s="61"/>
      <c r="I1494" s="62"/>
      <c r="J1494" s="62"/>
    </row>
    <row r="1495" spans="1:10" ht="15" customHeight="1" x14ac:dyDescent="0.25">
      <c r="A1495" s="62"/>
      <c r="B1495" s="62"/>
      <c r="C1495" s="61"/>
      <c r="D1495" s="61"/>
      <c r="E1495" s="61"/>
      <c r="F1495" s="61"/>
      <c r="G1495" s="61"/>
      <c r="H1495" s="61"/>
      <c r="I1495" s="62"/>
      <c r="J1495" s="62"/>
    </row>
    <row r="1496" spans="1:10" ht="15" customHeight="1" x14ac:dyDescent="0.25">
      <c r="A1496" s="62"/>
      <c r="B1496" s="62"/>
      <c r="C1496" s="61"/>
      <c r="D1496" s="61"/>
      <c r="E1496" s="61"/>
      <c r="F1496" s="61"/>
      <c r="G1496" s="61"/>
      <c r="H1496" s="61"/>
      <c r="I1496" s="62"/>
      <c r="J1496" s="62"/>
    </row>
    <row r="1497" spans="1:10" ht="15" customHeight="1" x14ac:dyDescent="0.25">
      <c r="A1497" s="62"/>
      <c r="B1497" s="62"/>
      <c r="C1497" s="61"/>
      <c r="D1497" s="61"/>
      <c r="E1497" s="61"/>
      <c r="F1497" s="61"/>
      <c r="G1497" s="61"/>
      <c r="H1497" s="61"/>
      <c r="I1497" s="62"/>
      <c r="J1497" s="62"/>
    </row>
    <row r="1498" spans="1:10" ht="15" customHeight="1" x14ac:dyDescent="0.25">
      <c r="A1498" s="62"/>
      <c r="B1498" s="62"/>
      <c r="C1498" s="61"/>
      <c r="D1498" s="61"/>
      <c r="E1498" s="61"/>
      <c r="F1498" s="61"/>
      <c r="G1498" s="61"/>
      <c r="H1498" s="61"/>
      <c r="I1498" s="62"/>
      <c r="J1498" s="62"/>
    </row>
    <row r="1499" spans="1:10" ht="15" customHeight="1" x14ac:dyDescent="0.25">
      <c r="A1499" s="62"/>
      <c r="B1499" s="62"/>
      <c r="C1499" s="61"/>
      <c r="D1499" s="61"/>
      <c r="E1499" s="61"/>
      <c r="F1499" s="61"/>
      <c r="G1499" s="61"/>
      <c r="H1499" s="61"/>
      <c r="I1499" s="62"/>
      <c r="J1499" s="62"/>
    </row>
    <row r="1500" spans="1:10" ht="15" customHeight="1" x14ac:dyDescent="0.25">
      <c r="A1500" s="62"/>
      <c r="B1500" s="62"/>
      <c r="C1500" s="61"/>
      <c r="D1500" s="61"/>
      <c r="E1500" s="61"/>
      <c r="F1500" s="61"/>
      <c r="G1500" s="61"/>
      <c r="H1500" s="61"/>
      <c r="I1500" s="62"/>
      <c r="J1500" s="62"/>
    </row>
    <row r="1501" spans="1:10" ht="15" customHeight="1" x14ac:dyDescent="0.25">
      <c r="A1501" s="62"/>
      <c r="B1501" s="62"/>
      <c r="C1501" s="61"/>
      <c r="D1501" s="61"/>
      <c r="E1501" s="61"/>
      <c r="F1501" s="61"/>
      <c r="G1501" s="61"/>
      <c r="H1501" s="61"/>
      <c r="I1501" s="62"/>
      <c r="J1501" s="62"/>
    </row>
    <row r="1502" spans="1:10" ht="15" customHeight="1" x14ac:dyDescent="0.25">
      <c r="A1502" s="62"/>
      <c r="B1502" s="62"/>
      <c r="C1502" s="61"/>
      <c r="D1502" s="61"/>
      <c r="E1502" s="61"/>
      <c r="F1502" s="61"/>
      <c r="G1502" s="61"/>
      <c r="H1502" s="61"/>
      <c r="I1502" s="62"/>
      <c r="J1502" s="62"/>
    </row>
    <row r="1503" spans="1:10" ht="15" customHeight="1" x14ac:dyDescent="0.25">
      <c r="A1503" s="62"/>
      <c r="B1503" s="62"/>
      <c r="C1503" s="61"/>
      <c r="D1503" s="61"/>
      <c r="E1503" s="61"/>
      <c r="F1503" s="61"/>
      <c r="G1503" s="61"/>
      <c r="H1503" s="61"/>
      <c r="I1503" s="62"/>
      <c r="J1503" s="62"/>
    </row>
    <row r="1504" spans="1:10" ht="15" customHeight="1" x14ac:dyDescent="0.25">
      <c r="A1504" s="62"/>
      <c r="B1504" s="62"/>
      <c r="C1504" s="61"/>
      <c r="D1504" s="61"/>
      <c r="E1504" s="61"/>
      <c r="F1504" s="61"/>
      <c r="G1504" s="61"/>
      <c r="H1504" s="61"/>
      <c r="I1504" s="62"/>
      <c r="J1504" s="62"/>
    </row>
    <row r="1505" spans="1:10" ht="15" customHeight="1" x14ac:dyDescent="0.25">
      <c r="A1505" s="62"/>
      <c r="B1505" s="62"/>
      <c r="C1505" s="61"/>
      <c r="D1505" s="61"/>
      <c r="E1505" s="61"/>
      <c r="F1505" s="61"/>
      <c r="G1505" s="61"/>
      <c r="H1505" s="61"/>
      <c r="I1505" s="62"/>
      <c r="J1505" s="62"/>
    </row>
    <row r="1506" spans="1:10" ht="15" customHeight="1" x14ac:dyDescent="0.25">
      <c r="A1506" s="62"/>
      <c r="B1506" s="62"/>
      <c r="C1506" s="61"/>
      <c r="D1506" s="61"/>
      <c r="E1506" s="61"/>
      <c r="F1506" s="61"/>
      <c r="G1506" s="61"/>
      <c r="H1506" s="61"/>
      <c r="I1506" s="62"/>
      <c r="J1506" s="62"/>
    </row>
    <row r="1507" spans="1:10" ht="15" customHeight="1" x14ac:dyDescent="0.25">
      <c r="A1507" s="62"/>
      <c r="B1507" s="62"/>
      <c r="C1507" s="61"/>
      <c r="D1507" s="61"/>
      <c r="E1507" s="61"/>
      <c r="F1507" s="61"/>
      <c r="G1507" s="61"/>
      <c r="H1507" s="61"/>
      <c r="I1507" s="62"/>
      <c r="J1507" s="62"/>
    </row>
    <row r="1508" spans="1:10" ht="15" customHeight="1" x14ac:dyDescent="0.25">
      <c r="A1508" s="62"/>
      <c r="B1508" s="62"/>
      <c r="C1508" s="61"/>
      <c r="D1508" s="61"/>
      <c r="E1508" s="61"/>
      <c r="F1508" s="61"/>
      <c r="G1508" s="61"/>
      <c r="H1508" s="61"/>
      <c r="I1508" s="62"/>
      <c r="J1508" s="62"/>
    </row>
    <row r="1509" spans="1:10" ht="15" customHeight="1" x14ac:dyDescent="0.25">
      <c r="A1509" s="62"/>
      <c r="B1509" s="62"/>
      <c r="C1509" s="61"/>
      <c r="D1509" s="61"/>
      <c r="E1509" s="61"/>
      <c r="F1509" s="61"/>
      <c r="G1509" s="61"/>
      <c r="H1509" s="61"/>
      <c r="I1509" s="62"/>
      <c r="J1509" s="62"/>
    </row>
    <row r="1510" spans="1:10" ht="15" customHeight="1" x14ac:dyDescent="0.25">
      <c r="A1510" s="62"/>
      <c r="B1510" s="62"/>
      <c r="C1510" s="61"/>
      <c r="D1510" s="61"/>
      <c r="E1510" s="61"/>
      <c r="F1510" s="61"/>
      <c r="G1510" s="61"/>
      <c r="H1510" s="61"/>
      <c r="I1510" s="62"/>
      <c r="J1510" s="62"/>
    </row>
    <row r="1511" spans="1:10" ht="15" customHeight="1" x14ac:dyDescent="0.25">
      <c r="A1511" s="62"/>
      <c r="B1511" s="62"/>
      <c r="C1511" s="61"/>
      <c r="D1511" s="61"/>
      <c r="E1511" s="61"/>
      <c r="F1511" s="61"/>
      <c r="G1511" s="61"/>
      <c r="H1511" s="61"/>
      <c r="I1511" s="62"/>
      <c r="J1511" s="62"/>
    </row>
    <row r="1512" spans="1:10" ht="15" customHeight="1" x14ac:dyDescent="0.25">
      <c r="A1512" s="62"/>
      <c r="B1512" s="62"/>
      <c r="C1512" s="61"/>
      <c r="D1512" s="61"/>
      <c r="E1512" s="61"/>
      <c r="F1512" s="61"/>
      <c r="G1512" s="61"/>
      <c r="H1512" s="61"/>
      <c r="I1512" s="62"/>
      <c r="J1512" s="62"/>
    </row>
    <row r="1513" spans="1:10" ht="15" customHeight="1" x14ac:dyDescent="0.25">
      <c r="A1513" s="62"/>
      <c r="B1513" s="62"/>
      <c r="C1513" s="61"/>
      <c r="D1513" s="61"/>
      <c r="E1513" s="61"/>
      <c r="F1513" s="61"/>
      <c r="G1513" s="61"/>
      <c r="H1513" s="61"/>
      <c r="I1513" s="62"/>
      <c r="J1513" s="62"/>
    </row>
    <row r="1514" spans="1:10" ht="15" customHeight="1" x14ac:dyDescent="0.25">
      <c r="A1514" s="62"/>
      <c r="B1514" s="62"/>
      <c r="C1514" s="61"/>
      <c r="D1514" s="61"/>
      <c r="E1514" s="61"/>
      <c r="F1514" s="61"/>
      <c r="G1514" s="61"/>
      <c r="H1514" s="61"/>
      <c r="I1514" s="62"/>
      <c r="J1514" s="62"/>
    </row>
    <row r="1515" spans="1:10" ht="15" customHeight="1" x14ac:dyDescent="0.25">
      <c r="A1515" s="62"/>
      <c r="B1515" s="62"/>
      <c r="C1515" s="61"/>
      <c r="D1515" s="61"/>
      <c r="E1515" s="61"/>
      <c r="F1515" s="61"/>
      <c r="G1515" s="61"/>
      <c r="H1515" s="61"/>
      <c r="I1515" s="62"/>
      <c r="J1515" s="62"/>
    </row>
    <row r="1516" spans="1:10" ht="15" customHeight="1" x14ac:dyDescent="0.25">
      <c r="A1516" s="62"/>
      <c r="B1516" s="62"/>
      <c r="C1516" s="61"/>
      <c r="D1516" s="61"/>
      <c r="E1516" s="61"/>
      <c r="F1516" s="61"/>
      <c r="G1516" s="61"/>
      <c r="H1516" s="61"/>
      <c r="I1516" s="62"/>
      <c r="J1516" s="62"/>
    </row>
    <row r="1517" spans="1:10" ht="15" customHeight="1" x14ac:dyDescent="0.25">
      <c r="A1517" s="62"/>
      <c r="B1517" s="62"/>
      <c r="C1517" s="61"/>
      <c r="D1517" s="61"/>
      <c r="E1517" s="61"/>
      <c r="F1517" s="61"/>
      <c r="G1517" s="61"/>
      <c r="H1517" s="61"/>
      <c r="I1517" s="62"/>
      <c r="J1517" s="62"/>
    </row>
    <row r="1518" spans="1:10" ht="15" customHeight="1" x14ac:dyDescent="0.25">
      <c r="A1518" s="62"/>
      <c r="B1518" s="62"/>
      <c r="C1518" s="61"/>
      <c r="D1518" s="61"/>
      <c r="E1518" s="61"/>
      <c r="F1518" s="61"/>
      <c r="G1518" s="61"/>
      <c r="H1518" s="61"/>
      <c r="I1518" s="62"/>
      <c r="J1518" s="62"/>
    </row>
    <row r="1519" spans="1:10" ht="15" customHeight="1" x14ac:dyDescent="0.25">
      <c r="A1519" s="62"/>
      <c r="B1519" s="62"/>
      <c r="C1519" s="61"/>
      <c r="D1519" s="61"/>
      <c r="E1519" s="61"/>
      <c r="F1519" s="61"/>
      <c r="G1519" s="61"/>
      <c r="H1519" s="61"/>
      <c r="I1519" s="62"/>
      <c r="J1519" s="62"/>
    </row>
    <row r="1520" spans="1:10" ht="15" customHeight="1" x14ac:dyDescent="0.25">
      <c r="A1520" s="62"/>
      <c r="B1520" s="62"/>
      <c r="C1520" s="61"/>
      <c r="D1520" s="61"/>
      <c r="E1520" s="61"/>
      <c r="F1520" s="61"/>
      <c r="G1520" s="61"/>
      <c r="H1520" s="61"/>
      <c r="I1520" s="62"/>
      <c r="J1520" s="62"/>
    </row>
    <row r="1521" spans="1:10" ht="15" customHeight="1" x14ac:dyDescent="0.25">
      <c r="A1521" s="62"/>
      <c r="B1521" s="62"/>
      <c r="C1521" s="61"/>
      <c r="D1521" s="61"/>
      <c r="E1521" s="61"/>
      <c r="F1521" s="61"/>
      <c r="G1521" s="61"/>
      <c r="H1521" s="61"/>
      <c r="I1521" s="62"/>
      <c r="J1521" s="62"/>
    </row>
    <row r="1522" spans="1:10" ht="15" customHeight="1" x14ac:dyDescent="0.25">
      <c r="A1522" s="62"/>
      <c r="B1522" s="62"/>
      <c r="C1522" s="61"/>
      <c r="D1522" s="61"/>
      <c r="E1522" s="61"/>
      <c r="F1522" s="61"/>
      <c r="G1522" s="61"/>
      <c r="H1522" s="61"/>
      <c r="I1522" s="62"/>
      <c r="J1522" s="62"/>
    </row>
    <row r="1523" spans="1:10" ht="15" customHeight="1" x14ac:dyDescent="0.25">
      <c r="A1523" s="62"/>
      <c r="B1523" s="62"/>
      <c r="C1523" s="61"/>
      <c r="D1523" s="61"/>
      <c r="E1523" s="61"/>
      <c r="F1523" s="61"/>
      <c r="G1523" s="61"/>
      <c r="H1523" s="61"/>
      <c r="I1523" s="62"/>
      <c r="J1523" s="62"/>
    </row>
    <row r="1524" spans="1:10" ht="15" customHeight="1" x14ac:dyDescent="0.25">
      <c r="A1524" s="62"/>
      <c r="B1524" s="62"/>
      <c r="C1524" s="61"/>
      <c r="D1524" s="61"/>
      <c r="E1524" s="61"/>
      <c r="F1524" s="61"/>
      <c r="G1524" s="61"/>
      <c r="H1524" s="61"/>
      <c r="I1524" s="62"/>
      <c r="J1524" s="62"/>
    </row>
    <row r="1525" spans="1:10" ht="15" customHeight="1" x14ac:dyDescent="0.25">
      <c r="A1525" s="62"/>
      <c r="B1525" s="62"/>
      <c r="C1525" s="61"/>
      <c r="D1525" s="61"/>
      <c r="E1525" s="61"/>
      <c r="F1525" s="61"/>
      <c r="G1525" s="61"/>
      <c r="H1525" s="61"/>
      <c r="I1525" s="62"/>
      <c r="J1525" s="62"/>
    </row>
    <row r="1526" spans="1:10" ht="15" customHeight="1" x14ac:dyDescent="0.25">
      <c r="A1526" s="62"/>
      <c r="B1526" s="62"/>
      <c r="C1526" s="61"/>
      <c r="D1526" s="61"/>
      <c r="E1526" s="61"/>
      <c r="F1526" s="61"/>
      <c r="G1526" s="61"/>
      <c r="H1526" s="61"/>
      <c r="I1526" s="62"/>
      <c r="J1526" s="62"/>
    </row>
    <row r="1527" spans="1:10" ht="15" customHeight="1" x14ac:dyDescent="0.25">
      <c r="A1527" s="62"/>
      <c r="B1527" s="62"/>
      <c r="C1527" s="61"/>
      <c r="D1527" s="61"/>
      <c r="E1527" s="61"/>
      <c r="F1527" s="61"/>
      <c r="G1527" s="61"/>
      <c r="H1527" s="61"/>
      <c r="I1527" s="62"/>
      <c r="J1527" s="62"/>
    </row>
    <row r="1528" spans="1:10" ht="15" customHeight="1" x14ac:dyDescent="0.25">
      <c r="A1528" s="62"/>
      <c r="B1528" s="62"/>
      <c r="C1528" s="61"/>
      <c r="D1528" s="61"/>
      <c r="E1528" s="61"/>
      <c r="F1528" s="61"/>
      <c r="G1528" s="61"/>
      <c r="H1528" s="61"/>
      <c r="I1528" s="62"/>
      <c r="J1528" s="62"/>
    </row>
    <row r="1529" spans="1:10" ht="15" customHeight="1" x14ac:dyDescent="0.25">
      <c r="A1529" s="62"/>
      <c r="B1529" s="62"/>
      <c r="C1529" s="61"/>
      <c r="D1529" s="61"/>
      <c r="E1529" s="61"/>
      <c r="F1529" s="61"/>
      <c r="G1529" s="61"/>
      <c r="H1529" s="61"/>
      <c r="I1529" s="62"/>
      <c r="J1529" s="62"/>
    </row>
    <row r="1530" spans="1:10" ht="15" customHeight="1" x14ac:dyDescent="0.25">
      <c r="A1530" s="62"/>
      <c r="B1530" s="62"/>
      <c r="C1530" s="61"/>
      <c r="D1530" s="61"/>
      <c r="E1530" s="61"/>
      <c r="F1530" s="61"/>
      <c r="G1530" s="61"/>
      <c r="H1530" s="61"/>
      <c r="I1530" s="62"/>
      <c r="J1530" s="62"/>
    </row>
    <row r="1531" spans="1:10" ht="15" customHeight="1" x14ac:dyDescent="0.25">
      <c r="A1531" s="62"/>
      <c r="B1531" s="62"/>
      <c r="C1531" s="61"/>
      <c r="D1531" s="61"/>
      <c r="E1531" s="61"/>
      <c r="F1531" s="61"/>
      <c r="G1531" s="61"/>
      <c r="H1531" s="61"/>
      <c r="I1531" s="62"/>
      <c r="J1531" s="62"/>
    </row>
    <row r="1532" spans="1:10" ht="15" customHeight="1" x14ac:dyDescent="0.25">
      <c r="A1532" s="62"/>
      <c r="B1532" s="62"/>
      <c r="C1532" s="61"/>
      <c r="D1532" s="61"/>
      <c r="E1532" s="61"/>
      <c r="F1532" s="61"/>
      <c r="G1532" s="61"/>
      <c r="H1532" s="61"/>
      <c r="I1532" s="62"/>
      <c r="J1532" s="62"/>
    </row>
    <row r="1533" spans="1:10" ht="15" customHeight="1" x14ac:dyDescent="0.25">
      <c r="A1533" s="62"/>
      <c r="B1533" s="62"/>
      <c r="C1533" s="61"/>
      <c r="D1533" s="61"/>
      <c r="E1533" s="61"/>
      <c r="F1533" s="61"/>
      <c r="G1533" s="61"/>
      <c r="H1533" s="61"/>
      <c r="I1533" s="62"/>
      <c r="J1533" s="62"/>
    </row>
    <row r="1534" spans="1:10" ht="15" customHeight="1" x14ac:dyDescent="0.25">
      <c r="A1534" s="62"/>
      <c r="B1534" s="62"/>
      <c r="C1534" s="61"/>
      <c r="D1534" s="61"/>
      <c r="E1534" s="61"/>
      <c r="F1534" s="61"/>
      <c r="G1534" s="61"/>
      <c r="H1534" s="61"/>
      <c r="I1534" s="62"/>
      <c r="J1534" s="62"/>
    </row>
    <row r="1535" spans="1:10" ht="15" customHeight="1" x14ac:dyDescent="0.25">
      <c r="A1535" s="62"/>
      <c r="B1535" s="62"/>
      <c r="C1535" s="61"/>
      <c r="D1535" s="61"/>
      <c r="E1535" s="61"/>
      <c r="F1535" s="61"/>
      <c r="G1535" s="61"/>
      <c r="H1535" s="61"/>
      <c r="I1535" s="62"/>
      <c r="J1535" s="62"/>
    </row>
    <row r="1536" spans="1:10" ht="15" customHeight="1" x14ac:dyDescent="0.25">
      <c r="A1536" s="62"/>
      <c r="B1536" s="62"/>
      <c r="C1536" s="61"/>
      <c r="D1536" s="61"/>
      <c r="E1536" s="61"/>
      <c r="F1536" s="61"/>
      <c r="G1536" s="61"/>
      <c r="H1536" s="61"/>
      <c r="I1536" s="62"/>
      <c r="J1536" s="62"/>
    </row>
    <row r="1537" spans="1:10" ht="15" customHeight="1" x14ac:dyDescent="0.25">
      <c r="A1537" s="62"/>
      <c r="B1537" s="62"/>
      <c r="C1537" s="61"/>
      <c r="D1537" s="61"/>
      <c r="E1537" s="61"/>
      <c r="F1537" s="61"/>
      <c r="G1537" s="61"/>
      <c r="H1537" s="61"/>
      <c r="I1537" s="62"/>
      <c r="J1537" s="62"/>
    </row>
    <row r="1538" spans="1:10" ht="15" customHeight="1" x14ac:dyDescent="0.25">
      <c r="A1538" s="62"/>
      <c r="B1538" s="62"/>
      <c r="C1538" s="61"/>
      <c r="D1538" s="61"/>
      <c r="E1538" s="61"/>
      <c r="F1538" s="61"/>
      <c r="G1538" s="61"/>
      <c r="H1538" s="61"/>
      <c r="I1538" s="62"/>
      <c r="J1538" s="62"/>
    </row>
    <row r="1539" spans="1:10" ht="15" customHeight="1" x14ac:dyDescent="0.25">
      <c r="A1539" s="62"/>
      <c r="B1539" s="62"/>
      <c r="C1539" s="61"/>
      <c r="D1539" s="61"/>
      <c r="E1539" s="61"/>
      <c r="F1539" s="61"/>
      <c r="G1539" s="61"/>
      <c r="H1539" s="61"/>
      <c r="I1539" s="62"/>
      <c r="J1539" s="62"/>
    </row>
    <row r="1540" spans="1:10" ht="15" customHeight="1" x14ac:dyDescent="0.25">
      <c r="A1540" s="62"/>
      <c r="B1540" s="62"/>
      <c r="C1540" s="61"/>
      <c r="D1540" s="61"/>
      <c r="E1540" s="61"/>
      <c r="F1540" s="61"/>
      <c r="G1540" s="61"/>
      <c r="H1540" s="61"/>
      <c r="I1540" s="62"/>
      <c r="J1540" s="62"/>
    </row>
    <row r="1541" spans="1:10" ht="15" customHeight="1" x14ac:dyDescent="0.25">
      <c r="A1541" s="62"/>
      <c r="B1541" s="62"/>
      <c r="C1541" s="61"/>
      <c r="D1541" s="61"/>
      <c r="E1541" s="61"/>
      <c r="F1541" s="61"/>
      <c r="G1541" s="61"/>
      <c r="H1541" s="61"/>
      <c r="I1541" s="62"/>
      <c r="J1541" s="62"/>
    </row>
    <row r="1542" spans="1:10" ht="15" customHeight="1" x14ac:dyDescent="0.25">
      <c r="A1542" s="62"/>
      <c r="B1542" s="62"/>
      <c r="C1542" s="61"/>
      <c r="D1542" s="61"/>
      <c r="E1542" s="61"/>
      <c r="F1542" s="61"/>
      <c r="G1542" s="61"/>
      <c r="H1542" s="61"/>
      <c r="I1542" s="62"/>
      <c r="J1542" s="62"/>
    </row>
    <row r="1543" spans="1:10" ht="15" customHeight="1" x14ac:dyDescent="0.25">
      <c r="A1543" s="62"/>
      <c r="B1543" s="62"/>
      <c r="C1543" s="61"/>
      <c r="D1543" s="61"/>
      <c r="E1543" s="61"/>
      <c r="F1543" s="61"/>
      <c r="G1543" s="61"/>
      <c r="H1543" s="61"/>
      <c r="I1543" s="62"/>
      <c r="J1543" s="62"/>
    </row>
    <row r="1544" spans="1:10" ht="15" customHeight="1" x14ac:dyDescent="0.25">
      <c r="A1544" s="62"/>
      <c r="B1544" s="62"/>
      <c r="C1544" s="61"/>
      <c r="D1544" s="61"/>
      <c r="E1544" s="61"/>
      <c r="F1544" s="61"/>
      <c r="G1544" s="61"/>
      <c r="H1544" s="61"/>
      <c r="I1544" s="62"/>
      <c r="J1544" s="62"/>
    </row>
    <row r="1545" spans="1:10" ht="15" customHeight="1" x14ac:dyDescent="0.25">
      <c r="A1545" s="62"/>
      <c r="B1545" s="62"/>
      <c r="C1545" s="61"/>
      <c r="D1545" s="61"/>
      <c r="E1545" s="61"/>
      <c r="F1545" s="61"/>
      <c r="G1545" s="61"/>
      <c r="H1545" s="61"/>
      <c r="I1545" s="62"/>
      <c r="J1545" s="62"/>
    </row>
    <row r="1546" spans="1:10" ht="15" customHeight="1" x14ac:dyDescent="0.25">
      <c r="A1546" s="62"/>
      <c r="B1546" s="62"/>
      <c r="C1546" s="61"/>
      <c r="D1546" s="61"/>
      <c r="E1546" s="61"/>
      <c r="F1546" s="61"/>
      <c r="G1546" s="61"/>
      <c r="H1546" s="61"/>
      <c r="I1546" s="62"/>
      <c r="J1546" s="62"/>
    </row>
    <row r="1547" spans="1:10" ht="15" customHeight="1" x14ac:dyDescent="0.25">
      <c r="A1547" s="62"/>
      <c r="B1547" s="62"/>
      <c r="C1547" s="61"/>
      <c r="D1547" s="61"/>
      <c r="E1547" s="61"/>
      <c r="F1547" s="61"/>
      <c r="G1547" s="61"/>
      <c r="H1547" s="61"/>
      <c r="I1547" s="62"/>
      <c r="J1547" s="62"/>
    </row>
    <row r="1548" spans="1:10" ht="15" customHeight="1" x14ac:dyDescent="0.25">
      <c r="A1548" s="62"/>
      <c r="B1548" s="62"/>
      <c r="C1548" s="61"/>
      <c r="D1548" s="61"/>
      <c r="E1548" s="61"/>
      <c r="F1548" s="61"/>
      <c r="G1548" s="61"/>
      <c r="H1548" s="61"/>
      <c r="I1548" s="62"/>
      <c r="J1548" s="62"/>
    </row>
    <row r="1549" spans="1:10" ht="15" customHeight="1" x14ac:dyDescent="0.25">
      <c r="A1549" s="62"/>
      <c r="B1549" s="62"/>
      <c r="C1549" s="61"/>
      <c r="D1549" s="61"/>
      <c r="E1549" s="61"/>
      <c r="F1549" s="61"/>
      <c r="G1549" s="61"/>
      <c r="H1549" s="61"/>
      <c r="I1549" s="62"/>
      <c r="J1549" s="62"/>
    </row>
    <row r="1550" spans="1:10" ht="15" customHeight="1" x14ac:dyDescent="0.25">
      <c r="A1550" s="62"/>
      <c r="B1550" s="62"/>
      <c r="C1550" s="61"/>
      <c r="D1550" s="61"/>
      <c r="E1550" s="61"/>
      <c r="F1550" s="61"/>
      <c r="G1550" s="61"/>
      <c r="H1550" s="61"/>
      <c r="I1550" s="62"/>
      <c r="J1550" s="62"/>
    </row>
    <row r="1551" spans="1:10" ht="15" customHeight="1" x14ac:dyDescent="0.25">
      <c r="A1551" s="62"/>
      <c r="B1551" s="62"/>
      <c r="C1551" s="61"/>
      <c r="D1551" s="61"/>
      <c r="E1551" s="61"/>
      <c r="F1551" s="61"/>
      <c r="G1551" s="61"/>
      <c r="H1551" s="61"/>
      <c r="I1551" s="62"/>
      <c r="J1551" s="62"/>
    </row>
    <row r="1552" spans="1:10" ht="15" customHeight="1" x14ac:dyDescent="0.25">
      <c r="A1552" s="62"/>
      <c r="B1552" s="62"/>
      <c r="C1552" s="61"/>
      <c r="D1552" s="61"/>
      <c r="E1552" s="61"/>
      <c r="F1552" s="61"/>
      <c r="G1552" s="61"/>
      <c r="H1552" s="61"/>
      <c r="I1552" s="62"/>
      <c r="J1552" s="62"/>
    </row>
    <row r="1553" spans="1:10" ht="15" customHeight="1" x14ac:dyDescent="0.25">
      <c r="A1553" s="62"/>
      <c r="B1553" s="62"/>
      <c r="C1553" s="61"/>
      <c r="D1553" s="61"/>
      <c r="E1553" s="61"/>
      <c r="F1553" s="61"/>
      <c r="G1553" s="61"/>
      <c r="H1553" s="61"/>
      <c r="I1553" s="62"/>
      <c r="J1553" s="62"/>
    </row>
    <row r="1554" spans="1:10" ht="15" customHeight="1" x14ac:dyDescent="0.25">
      <c r="A1554" s="62"/>
      <c r="B1554" s="62"/>
      <c r="C1554" s="61"/>
      <c r="D1554" s="61"/>
      <c r="E1554" s="61"/>
      <c r="F1554" s="61"/>
      <c r="G1554" s="61"/>
      <c r="H1554" s="61"/>
      <c r="I1554" s="62"/>
      <c r="J1554" s="62"/>
    </row>
    <row r="1555" spans="1:10" ht="15" customHeight="1" x14ac:dyDescent="0.25">
      <c r="A1555" s="62"/>
      <c r="B1555" s="62"/>
      <c r="C1555" s="61"/>
      <c r="D1555" s="61"/>
      <c r="E1555" s="61"/>
      <c r="F1555" s="61"/>
      <c r="G1555" s="61"/>
      <c r="H1555" s="61"/>
      <c r="I1555" s="62"/>
      <c r="J1555" s="62"/>
    </row>
    <row r="1556" spans="1:10" ht="15" customHeight="1" x14ac:dyDescent="0.25">
      <c r="A1556" s="62"/>
      <c r="B1556" s="62"/>
      <c r="C1556" s="61"/>
      <c r="D1556" s="61"/>
      <c r="E1556" s="61"/>
      <c r="F1556" s="61"/>
      <c r="G1556" s="61"/>
      <c r="H1556" s="61"/>
      <c r="I1556" s="62"/>
      <c r="J1556" s="62"/>
    </row>
    <row r="1557" spans="1:10" ht="15" customHeight="1" x14ac:dyDescent="0.25">
      <c r="A1557" s="62"/>
      <c r="B1557" s="62"/>
      <c r="C1557" s="61"/>
      <c r="D1557" s="61"/>
      <c r="E1557" s="61"/>
      <c r="F1557" s="61"/>
      <c r="G1557" s="61"/>
      <c r="H1557" s="61"/>
      <c r="I1557" s="62"/>
      <c r="J1557" s="62"/>
    </row>
    <row r="1558" spans="1:10" ht="15" customHeight="1" x14ac:dyDescent="0.25">
      <c r="A1558" s="62"/>
      <c r="B1558" s="62"/>
      <c r="C1558" s="61"/>
      <c r="D1558" s="61"/>
      <c r="E1558" s="61"/>
      <c r="F1558" s="61"/>
      <c r="G1558" s="61"/>
      <c r="H1558" s="61"/>
      <c r="I1558" s="62"/>
      <c r="J1558" s="62"/>
    </row>
    <row r="1559" spans="1:10" ht="15" customHeight="1" x14ac:dyDescent="0.25">
      <c r="A1559" s="62"/>
      <c r="B1559" s="62"/>
      <c r="C1559" s="61"/>
      <c r="D1559" s="61"/>
      <c r="E1559" s="61"/>
      <c r="F1559" s="61"/>
      <c r="G1559" s="61"/>
      <c r="H1559" s="61"/>
      <c r="I1559" s="62"/>
      <c r="J1559" s="62"/>
    </row>
    <row r="1560" spans="1:10" ht="15" customHeight="1" x14ac:dyDescent="0.25">
      <c r="A1560" s="62"/>
      <c r="B1560" s="62"/>
      <c r="C1560" s="61"/>
      <c r="D1560" s="61"/>
      <c r="E1560" s="61"/>
      <c r="F1560" s="61"/>
      <c r="G1560" s="61"/>
      <c r="H1560" s="61"/>
      <c r="I1560" s="62"/>
      <c r="J1560" s="62"/>
    </row>
    <row r="1561" spans="1:10" ht="15" customHeight="1" x14ac:dyDescent="0.25">
      <c r="A1561" s="62"/>
      <c r="B1561" s="62"/>
      <c r="C1561" s="61"/>
      <c r="D1561" s="61"/>
      <c r="E1561" s="61"/>
      <c r="F1561" s="61"/>
      <c r="G1561" s="61"/>
      <c r="H1561" s="61"/>
      <c r="I1561" s="62"/>
      <c r="J1561" s="62"/>
    </row>
    <row r="1562" spans="1:10" ht="15" customHeight="1" x14ac:dyDescent="0.25">
      <c r="A1562" s="62"/>
      <c r="B1562" s="62"/>
      <c r="C1562" s="61"/>
      <c r="D1562" s="61"/>
      <c r="E1562" s="61"/>
      <c r="F1562" s="61"/>
      <c r="G1562" s="61"/>
      <c r="H1562" s="61"/>
      <c r="I1562" s="62"/>
      <c r="J1562" s="62"/>
    </row>
    <row r="1563" spans="1:10" ht="15" customHeight="1" x14ac:dyDescent="0.25">
      <c r="A1563" s="62"/>
      <c r="B1563" s="62"/>
      <c r="C1563" s="61"/>
      <c r="D1563" s="61"/>
      <c r="E1563" s="61"/>
      <c r="F1563" s="61"/>
      <c r="G1563" s="61"/>
      <c r="H1563" s="61"/>
      <c r="I1563" s="62"/>
      <c r="J1563" s="62"/>
    </row>
    <row r="1564" spans="1:10" ht="15" customHeight="1" x14ac:dyDescent="0.25">
      <c r="A1564" s="62"/>
      <c r="B1564" s="62"/>
      <c r="C1564" s="61"/>
      <c r="D1564" s="61"/>
      <c r="E1564" s="61"/>
      <c r="F1564" s="61"/>
      <c r="G1564" s="61"/>
      <c r="H1564" s="61"/>
      <c r="I1564" s="62"/>
      <c r="J1564" s="62"/>
    </row>
    <row r="1565" spans="1:10" ht="15" customHeight="1" x14ac:dyDescent="0.25">
      <c r="A1565" s="62"/>
      <c r="B1565" s="62"/>
      <c r="C1565" s="61"/>
      <c r="D1565" s="61"/>
      <c r="E1565" s="61"/>
      <c r="F1565" s="61"/>
      <c r="G1565" s="61"/>
      <c r="H1565" s="61"/>
      <c r="I1565" s="62"/>
      <c r="J1565" s="62"/>
    </row>
    <row r="1566" spans="1:10" ht="15" customHeight="1" x14ac:dyDescent="0.25">
      <c r="A1566" s="62"/>
      <c r="B1566" s="62"/>
      <c r="C1566" s="61"/>
      <c r="D1566" s="61"/>
      <c r="E1566" s="61"/>
      <c r="F1566" s="61"/>
      <c r="G1566" s="61"/>
      <c r="H1566" s="61"/>
      <c r="I1566" s="62"/>
      <c r="J1566" s="62"/>
    </row>
    <row r="1567" spans="1:10" ht="15" customHeight="1" x14ac:dyDescent="0.25">
      <c r="A1567" s="62"/>
      <c r="B1567" s="62"/>
      <c r="C1567" s="61"/>
      <c r="D1567" s="61"/>
      <c r="E1567" s="61"/>
      <c r="F1567" s="61"/>
      <c r="G1567" s="61"/>
      <c r="H1567" s="61"/>
      <c r="I1567" s="62"/>
      <c r="J1567" s="62"/>
    </row>
    <row r="1568" spans="1:10" ht="15" customHeight="1" x14ac:dyDescent="0.25">
      <c r="A1568" s="62"/>
      <c r="B1568" s="62"/>
      <c r="C1568" s="61"/>
      <c r="D1568" s="61"/>
      <c r="E1568" s="61"/>
      <c r="F1568" s="61"/>
      <c r="G1568" s="61"/>
      <c r="H1568" s="61"/>
      <c r="I1568" s="62"/>
      <c r="J1568" s="62"/>
    </row>
    <row r="1569" spans="1:10" ht="15" customHeight="1" x14ac:dyDescent="0.25">
      <c r="A1569" s="62"/>
      <c r="B1569" s="62"/>
      <c r="C1569" s="61"/>
      <c r="D1569" s="61"/>
      <c r="E1569" s="61"/>
      <c r="F1569" s="61"/>
      <c r="G1569" s="61"/>
      <c r="H1569" s="61"/>
      <c r="I1569" s="62"/>
      <c r="J1569" s="62"/>
    </row>
    <row r="1570" spans="1:10" ht="15" customHeight="1" x14ac:dyDescent="0.25">
      <c r="A1570" s="62"/>
      <c r="B1570" s="62"/>
      <c r="C1570" s="61"/>
      <c r="D1570" s="61"/>
      <c r="E1570" s="61"/>
      <c r="F1570" s="61"/>
      <c r="G1570" s="61"/>
      <c r="H1570" s="61"/>
      <c r="I1570" s="62"/>
      <c r="J1570" s="62"/>
    </row>
    <row r="1571" spans="1:10" ht="15" customHeight="1" x14ac:dyDescent="0.25">
      <c r="A1571" s="62"/>
      <c r="B1571" s="62"/>
      <c r="C1571" s="61"/>
      <c r="D1571" s="61"/>
      <c r="E1571" s="61"/>
      <c r="F1571" s="61"/>
      <c r="G1571" s="61"/>
      <c r="H1571" s="61"/>
      <c r="I1571" s="62"/>
      <c r="J1571" s="62"/>
    </row>
    <row r="1572" spans="1:10" ht="15" customHeight="1" x14ac:dyDescent="0.25">
      <c r="A1572" s="62"/>
      <c r="B1572" s="62"/>
      <c r="C1572" s="61"/>
      <c r="D1572" s="61"/>
      <c r="E1572" s="61"/>
      <c r="F1572" s="61"/>
      <c r="G1572" s="61"/>
      <c r="H1572" s="61"/>
      <c r="I1572" s="62"/>
      <c r="J1572" s="62"/>
    </row>
    <row r="1573" spans="1:10" ht="15" customHeight="1" x14ac:dyDescent="0.25">
      <c r="A1573" s="62"/>
      <c r="B1573" s="62"/>
      <c r="C1573" s="61"/>
      <c r="D1573" s="61"/>
      <c r="E1573" s="61"/>
      <c r="F1573" s="61"/>
      <c r="G1573" s="61"/>
      <c r="H1573" s="61"/>
      <c r="I1573" s="62"/>
      <c r="J1573" s="62"/>
    </row>
    <row r="1574" spans="1:10" ht="15" customHeight="1" x14ac:dyDescent="0.25">
      <c r="A1574" s="62"/>
      <c r="B1574" s="62"/>
      <c r="C1574" s="61"/>
      <c r="D1574" s="61"/>
      <c r="E1574" s="61"/>
      <c r="F1574" s="61"/>
      <c r="G1574" s="61"/>
      <c r="H1574" s="61"/>
      <c r="I1574" s="62"/>
      <c r="J1574" s="62"/>
    </row>
    <row r="1575" spans="1:10" ht="15" customHeight="1" x14ac:dyDescent="0.25">
      <c r="A1575" s="62"/>
      <c r="B1575" s="62"/>
      <c r="C1575" s="61"/>
      <c r="D1575" s="61"/>
      <c r="E1575" s="61"/>
      <c r="F1575" s="61"/>
      <c r="G1575" s="61"/>
      <c r="H1575" s="61"/>
      <c r="I1575" s="62"/>
      <c r="J1575" s="62"/>
    </row>
    <row r="1576" spans="1:10" ht="15" customHeight="1" x14ac:dyDescent="0.25">
      <c r="A1576" s="62"/>
      <c r="B1576" s="62"/>
      <c r="C1576" s="61"/>
      <c r="D1576" s="61"/>
      <c r="E1576" s="61"/>
      <c r="F1576" s="61"/>
      <c r="G1576" s="61"/>
      <c r="H1576" s="61"/>
      <c r="I1576" s="62"/>
      <c r="J1576" s="62"/>
    </row>
    <row r="1577" spans="1:10" ht="15" customHeight="1" x14ac:dyDescent="0.25">
      <c r="A1577" s="62"/>
      <c r="B1577" s="62"/>
      <c r="C1577" s="61"/>
      <c r="D1577" s="61"/>
      <c r="E1577" s="61"/>
      <c r="F1577" s="61"/>
      <c r="G1577" s="61"/>
      <c r="H1577" s="61"/>
      <c r="I1577" s="62"/>
      <c r="J1577" s="62"/>
    </row>
    <row r="1578" spans="1:10" ht="15" customHeight="1" x14ac:dyDescent="0.25">
      <c r="A1578" s="62"/>
      <c r="B1578" s="62"/>
      <c r="C1578" s="61"/>
      <c r="D1578" s="61"/>
      <c r="E1578" s="61"/>
      <c r="F1578" s="61"/>
      <c r="G1578" s="61"/>
      <c r="H1578" s="61"/>
      <c r="I1578" s="62"/>
      <c r="J1578" s="62"/>
    </row>
    <row r="1579" spans="1:10" ht="15" customHeight="1" x14ac:dyDescent="0.25">
      <c r="A1579" s="62"/>
      <c r="B1579" s="62"/>
      <c r="C1579" s="61"/>
      <c r="D1579" s="61"/>
      <c r="E1579" s="61"/>
      <c r="F1579" s="61"/>
      <c r="G1579" s="61"/>
      <c r="H1579" s="61"/>
      <c r="I1579" s="62"/>
      <c r="J1579" s="62"/>
    </row>
    <row r="1580" spans="1:10" ht="15" customHeight="1" x14ac:dyDescent="0.25">
      <c r="A1580" s="62"/>
      <c r="B1580" s="62"/>
      <c r="C1580" s="61"/>
      <c r="D1580" s="61"/>
      <c r="E1580" s="61"/>
      <c r="F1580" s="61"/>
      <c r="G1580" s="61"/>
      <c r="H1580" s="61"/>
      <c r="I1580" s="62"/>
      <c r="J1580" s="62"/>
    </row>
    <row r="1581" spans="1:10" ht="15" customHeight="1" x14ac:dyDescent="0.25">
      <c r="A1581" s="62"/>
      <c r="B1581" s="62"/>
      <c r="C1581" s="61"/>
      <c r="D1581" s="61"/>
      <c r="E1581" s="61"/>
      <c r="F1581" s="61"/>
      <c r="G1581" s="61"/>
      <c r="H1581" s="61"/>
      <c r="I1581" s="62"/>
      <c r="J1581" s="62"/>
    </row>
    <row r="1582" spans="1:10" ht="15" customHeight="1" x14ac:dyDescent="0.25">
      <c r="A1582" s="62"/>
      <c r="B1582" s="62"/>
      <c r="C1582" s="61"/>
      <c r="D1582" s="61"/>
      <c r="E1582" s="61"/>
      <c r="F1582" s="61"/>
      <c r="G1582" s="61"/>
      <c r="H1582" s="61"/>
      <c r="I1582" s="62"/>
      <c r="J1582" s="62"/>
    </row>
    <row r="1583" spans="1:10" ht="15" customHeight="1" x14ac:dyDescent="0.25">
      <c r="A1583" s="62"/>
      <c r="B1583" s="62"/>
      <c r="C1583" s="61"/>
      <c r="D1583" s="61"/>
      <c r="E1583" s="61"/>
      <c r="F1583" s="61"/>
      <c r="G1583" s="61"/>
      <c r="H1583" s="61"/>
      <c r="I1583" s="62"/>
      <c r="J1583" s="62"/>
    </row>
    <row r="1584" spans="1:10" ht="15" customHeight="1" x14ac:dyDescent="0.25">
      <c r="A1584" s="62"/>
      <c r="B1584" s="62"/>
      <c r="C1584" s="61"/>
      <c r="D1584" s="61"/>
      <c r="E1584" s="61"/>
      <c r="F1584" s="61"/>
      <c r="G1584" s="61"/>
      <c r="H1584" s="61"/>
      <c r="I1584" s="62"/>
      <c r="J1584" s="62"/>
    </row>
    <row r="1585" spans="1:10" ht="15" customHeight="1" x14ac:dyDescent="0.25">
      <c r="A1585" s="62"/>
      <c r="B1585" s="62"/>
      <c r="C1585" s="61"/>
      <c r="D1585" s="61"/>
      <c r="E1585" s="61"/>
      <c r="F1585" s="61"/>
      <c r="G1585" s="61"/>
      <c r="H1585" s="61"/>
      <c r="I1585" s="62"/>
      <c r="J1585" s="62"/>
    </row>
    <row r="1586" spans="1:10" ht="15" customHeight="1" x14ac:dyDescent="0.25">
      <c r="A1586" s="62"/>
      <c r="B1586" s="62"/>
      <c r="C1586" s="61"/>
      <c r="D1586" s="61"/>
      <c r="E1586" s="61"/>
      <c r="F1586" s="61"/>
      <c r="G1586" s="61"/>
      <c r="H1586" s="61"/>
      <c r="I1586" s="62"/>
      <c r="J1586" s="62"/>
    </row>
    <row r="1587" spans="1:10" ht="15" customHeight="1" x14ac:dyDescent="0.25">
      <c r="A1587" s="62"/>
      <c r="B1587" s="62"/>
      <c r="C1587" s="61"/>
      <c r="D1587" s="61"/>
      <c r="E1587" s="61"/>
      <c r="F1587" s="61"/>
      <c r="G1587" s="61"/>
      <c r="H1587" s="61"/>
      <c r="I1587" s="62"/>
      <c r="J1587" s="62"/>
    </row>
    <row r="1588" spans="1:10" ht="15" customHeight="1" x14ac:dyDescent="0.25">
      <c r="A1588" s="62"/>
      <c r="B1588" s="62"/>
      <c r="C1588" s="61"/>
      <c r="D1588" s="61"/>
      <c r="E1588" s="61"/>
      <c r="F1588" s="61"/>
      <c r="G1588" s="61"/>
      <c r="H1588" s="61"/>
      <c r="I1588" s="62"/>
      <c r="J1588" s="62"/>
    </row>
    <row r="1589" spans="1:10" ht="15" customHeight="1" x14ac:dyDescent="0.25">
      <c r="A1589" s="62"/>
      <c r="B1589" s="62"/>
      <c r="C1589" s="61"/>
      <c r="D1589" s="61"/>
      <c r="E1589" s="61"/>
      <c r="F1589" s="61"/>
      <c r="G1589" s="61"/>
      <c r="H1589" s="61"/>
      <c r="I1589" s="62"/>
      <c r="J1589" s="62"/>
    </row>
    <row r="1590" spans="1:10" ht="15" customHeight="1" x14ac:dyDescent="0.25">
      <c r="A1590" s="62"/>
      <c r="B1590" s="62"/>
      <c r="C1590" s="61"/>
      <c r="D1590" s="61"/>
      <c r="E1590" s="61"/>
      <c r="F1590" s="61"/>
      <c r="G1590" s="61"/>
      <c r="H1590" s="61"/>
      <c r="I1590" s="62"/>
      <c r="J1590" s="62"/>
    </row>
    <row r="1591" spans="1:10" ht="15" customHeight="1" x14ac:dyDescent="0.25">
      <c r="A1591" s="62"/>
      <c r="B1591" s="62"/>
      <c r="C1591" s="61"/>
      <c r="D1591" s="61"/>
      <c r="E1591" s="61"/>
      <c r="F1591" s="61"/>
      <c r="G1591" s="61"/>
      <c r="H1591" s="61"/>
      <c r="I1591" s="62"/>
      <c r="J1591" s="62"/>
    </row>
    <row r="1592" spans="1:10" ht="15" customHeight="1" x14ac:dyDescent="0.25">
      <c r="A1592" s="62"/>
      <c r="B1592" s="62"/>
      <c r="C1592" s="61"/>
      <c r="D1592" s="61"/>
      <c r="E1592" s="61"/>
      <c r="F1592" s="61"/>
      <c r="G1592" s="61"/>
      <c r="H1592" s="61"/>
      <c r="I1592" s="62"/>
      <c r="J1592" s="62"/>
    </row>
    <row r="1593" spans="1:10" ht="15" customHeight="1" x14ac:dyDescent="0.25">
      <c r="A1593" s="62"/>
      <c r="B1593" s="62"/>
      <c r="C1593" s="61"/>
      <c r="D1593" s="61"/>
      <c r="E1593" s="61"/>
      <c r="F1593" s="61"/>
      <c r="G1593" s="61"/>
      <c r="H1593" s="61"/>
      <c r="I1593" s="62"/>
      <c r="J1593" s="62"/>
    </row>
    <row r="1594" spans="1:10" ht="15" customHeight="1" x14ac:dyDescent="0.25">
      <c r="A1594" s="62"/>
      <c r="B1594" s="62"/>
      <c r="C1594" s="61"/>
      <c r="D1594" s="61"/>
      <c r="E1594" s="61"/>
      <c r="F1594" s="61"/>
      <c r="G1594" s="61"/>
      <c r="H1594" s="61"/>
      <c r="I1594" s="62"/>
      <c r="J1594" s="62"/>
    </row>
    <row r="1595" spans="1:10" ht="15" customHeight="1" x14ac:dyDescent="0.25">
      <c r="A1595" s="62"/>
      <c r="B1595" s="62"/>
      <c r="C1595" s="61"/>
      <c r="D1595" s="61"/>
      <c r="E1595" s="61"/>
      <c r="F1595" s="61"/>
      <c r="G1595" s="61"/>
      <c r="H1595" s="61"/>
      <c r="I1595" s="62"/>
      <c r="J1595" s="62"/>
    </row>
    <row r="1596" spans="1:10" ht="15" customHeight="1" x14ac:dyDescent="0.25">
      <c r="A1596" s="62"/>
      <c r="B1596" s="62"/>
      <c r="C1596" s="61"/>
      <c r="D1596" s="61"/>
      <c r="E1596" s="61"/>
      <c r="F1596" s="61"/>
      <c r="G1596" s="61"/>
      <c r="H1596" s="61"/>
      <c r="I1596" s="62"/>
      <c r="J1596" s="62"/>
    </row>
    <row r="1597" spans="1:10" ht="15" customHeight="1" x14ac:dyDescent="0.25">
      <c r="A1597" s="62"/>
      <c r="B1597" s="62"/>
      <c r="C1597" s="61"/>
      <c r="D1597" s="61"/>
      <c r="E1597" s="61"/>
      <c r="F1597" s="61"/>
      <c r="G1597" s="61"/>
      <c r="H1597" s="61"/>
      <c r="I1597" s="62"/>
      <c r="J1597" s="62"/>
    </row>
    <row r="1598" spans="1:10" ht="15" customHeight="1" x14ac:dyDescent="0.25">
      <c r="A1598" s="62"/>
      <c r="B1598" s="62"/>
      <c r="C1598" s="61"/>
      <c r="D1598" s="61"/>
      <c r="E1598" s="61"/>
      <c r="F1598" s="61"/>
      <c r="G1598" s="61"/>
      <c r="H1598" s="61"/>
      <c r="I1598" s="62"/>
      <c r="J1598" s="62"/>
    </row>
    <row r="1599" spans="1:10" ht="15" customHeight="1" x14ac:dyDescent="0.25">
      <c r="A1599" s="62"/>
      <c r="B1599" s="62"/>
      <c r="C1599" s="61"/>
      <c r="D1599" s="61"/>
      <c r="E1599" s="61"/>
      <c r="F1599" s="61"/>
      <c r="G1599" s="61"/>
      <c r="H1599" s="61"/>
      <c r="I1599" s="62"/>
      <c r="J1599" s="62"/>
    </row>
    <row r="1600" spans="1:10" ht="15" customHeight="1" x14ac:dyDescent="0.25">
      <c r="A1600" s="62"/>
      <c r="B1600" s="62"/>
      <c r="C1600" s="61"/>
      <c r="D1600" s="61"/>
      <c r="E1600" s="61"/>
      <c r="F1600" s="61"/>
      <c r="G1600" s="61"/>
      <c r="H1600" s="61"/>
      <c r="I1600" s="62"/>
      <c r="J1600" s="62"/>
    </row>
    <row r="1601" spans="1:10" ht="15" customHeight="1" x14ac:dyDescent="0.25">
      <c r="A1601" s="62"/>
      <c r="B1601" s="62"/>
      <c r="C1601" s="61"/>
      <c r="D1601" s="61"/>
      <c r="E1601" s="61"/>
      <c r="F1601" s="61"/>
      <c r="G1601" s="61"/>
      <c r="H1601" s="61"/>
      <c r="I1601" s="62"/>
      <c r="J1601" s="62"/>
    </row>
    <row r="1602" spans="1:10" ht="15" customHeight="1" x14ac:dyDescent="0.25">
      <c r="A1602" s="62"/>
      <c r="B1602" s="62"/>
      <c r="C1602" s="61"/>
      <c r="D1602" s="61"/>
      <c r="E1602" s="61"/>
      <c r="F1602" s="61"/>
      <c r="G1602" s="61"/>
      <c r="H1602" s="61"/>
      <c r="I1602" s="62"/>
      <c r="J1602" s="62"/>
    </row>
    <row r="1603" spans="1:10" ht="15" customHeight="1" x14ac:dyDescent="0.25">
      <c r="A1603" s="62"/>
      <c r="B1603" s="62"/>
      <c r="C1603" s="61"/>
      <c r="D1603" s="61"/>
      <c r="E1603" s="61"/>
      <c r="F1603" s="61"/>
      <c r="G1603" s="61"/>
      <c r="H1603" s="61"/>
      <c r="I1603" s="62"/>
      <c r="J1603" s="62"/>
    </row>
    <row r="1604" spans="1:10" ht="15" customHeight="1" x14ac:dyDescent="0.25">
      <c r="A1604" s="62"/>
      <c r="B1604" s="62"/>
      <c r="C1604" s="61"/>
      <c r="D1604" s="61"/>
      <c r="E1604" s="61"/>
      <c r="F1604" s="61"/>
      <c r="G1604" s="61"/>
      <c r="H1604" s="61"/>
      <c r="I1604" s="62"/>
      <c r="J1604" s="62"/>
    </row>
    <row r="1605" spans="1:10" ht="15" customHeight="1" x14ac:dyDescent="0.25">
      <c r="A1605" s="62"/>
      <c r="B1605" s="62"/>
      <c r="C1605" s="61"/>
      <c r="D1605" s="61"/>
      <c r="E1605" s="61"/>
      <c r="F1605" s="61"/>
      <c r="G1605" s="61"/>
      <c r="H1605" s="61"/>
      <c r="I1605" s="62"/>
      <c r="J1605" s="62"/>
    </row>
    <row r="1606" spans="1:10" ht="15" customHeight="1" x14ac:dyDescent="0.25">
      <c r="A1606" s="62"/>
      <c r="B1606" s="62"/>
      <c r="C1606" s="61"/>
      <c r="D1606" s="61"/>
      <c r="E1606" s="61"/>
      <c r="F1606" s="61"/>
      <c r="G1606" s="61"/>
      <c r="H1606" s="61"/>
      <c r="I1606" s="62"/>
      <c r="J1606" s="62"/>
    </row>
    <row r="1607" spans="1:10" ht="15" customHeight="1" x14ac:dyDescent="0.25">
      <c r="A1607" s="62"/>
      <c r="B1607" s="62"/>
      <c r="C1607" s="61"/>
      <c r="D1607" s="61"/>
      <c r="E1607" s="61"/>
      <c r="F1607" s="61"/>
      <c r="G1607" s="61"/>
      <c r="H1607" s="61"/>
      <c r="I1607" s="62"/>
      <c r="J1607" s="62"/>
    </row>
    <row r="1608" spans="1:10" ht="15" customHeight="1" x14ac:dyDescent="0.25">
      <c r="A1608" s="62"/>
      <c r="B1608" s="62"/>
      <c r="C1608" s="61"/>
      <c r="D1608" s="61"/>
      <c r="E1608" s="61"/>
      <c r="F1608" s="61"/>
      <c r="G1608" s="61"/>
      <c r="H1608" s="61"/>
      <c r="I1608" s="62"/>
      <c r="J1608" s="62"/>
    </row>
    <row r="1609" spans="1:10" ht="15" customHeight="1" x14ac:dyDescent="0.25">
      <c r="A1609" s="62"/>
      <c r="B1609" s="62"/>
      <c r="C1609" s="61"/>
      <c r="D1609" s="61"/>
      <c r="E1609" s="61"/>
      <c r="F1609" s="61"/>
      <c r="G1609" s="61"/>
      <c r="H1609" s="61"/>
      <c r="I1609" s="62"/>
      <c r="J1609" s="62"/>
    </row>
    <row r="1610" spans="1:10" ht="15" customHeight="1" x14ac:dyDescent="0.25">
      <c r="A1610" s="62"/>
      <c r="B1610" s="62"/>
      <c r="C1610" s="61"/>
      <c r="D1610" s="61"/>
      <c r="E1610" s="61"/>
      <c r="F1610" s="61"/>
      <c r="G1610" s="61"/>
      <c r="H1610" s="61"/>
      <c r="I1610" s="62"/>
      <c r="J1610" s="62"/>
    </row>
    <row r="1611" spans="1:10" ht="15" customHeight="1" x14ac:dyDescent="0.25">
      <c r="A1611" s="62"/>
      <c r="B1611" s="62"/>
      <c r="C1611" s="61"/>
      <c r="D1611" s="61"/>
      <c r="E1611" s="61"/>
      <c r="F1611" s="61"/>
      <c r="G1611" s="61"/>
      <c r="H1611" s="61"/>
      <c r="I1611" s="62"/>
      <c r="J1611" s="62"/>
    </row>
    <row r="1612" spans="1:10" ht="15" customHeight="1" x14ac:dyDescent="0.25">
      <c r="A1612" s="62"/>
      <c r="B1612" s="62"/>
      <c r="C1612" s="61"/>
      <c r="D1612" s="61"/>
      <c r="E1612" s="61"/>
      <c r="F1612" s="61"/>
      <c r="G1612" s="61"/>
      <c r="H1612" s="61"/>
      <c r="I1612" s="62"/>
      <c r="J1612" s="62"/>
    </row>
    <row r="1613" spans="1:10" ht="15" customHeight="1" x14ac:dyDescent="0.25">
      <c r="A1613" s="62"/>
      <c r="B1613" s="62"/>
      <c r="C1613" s="61"/>
      <c r="D1613" s="61"/>
      <c r="E1613" s="61"/>
      <c r="F1613" s="61"/>
      <c r="G1613" s="61"/>
      <c r="H1613" s="61"/>
      <c r="I1613" s="62"/>
      <c r="J1613" s="62"/>
    </row>
    <row r="1614" spans="1:10" ht="15" customHeight="1" x14ac:dyDescent="0.25">
      <c r="A1614" s="62"/>
      <c r="B1614" s="62"/>
      <c r="C1614" s="61"/>
      <c r="D1614" s="61"/>
      <c r="E1614" s="61"/>
      <c r="F1614" s="61"/>
      <c r="G1614" s="61"/>
      <c r="H1614" s="61"/>
      <c r="I1614" s="62"/>
      <c r="J1614" s="62"/>
    </row>
    <row r="1615" spans="1:10" ht="15" customHeight="1" x14ac:dyDescent="0.25">
      <c r="A1615" s="62"/>
      <c r="B1615" s="62"/>
      <c r="C1615" s="61"/>
      <c r="D1615" s="61"/>
      <c r="E1615" s="61"/>
      <c r="F1615" s="61"/>
      <c r="G1615" s="61"/>
      <c r="H1615" s="61"/>
      <c r="I1615" s="62"/>
      <c r="J1615" s="62"/>
    </row>
    <row r="1616" spans="1:10" ht="15" customHeight="1" x14ac:dyDescent="0.25">
      <c r="A1616" s="62"/>
      <c r="B1616" s="62"/>
      <c r="C1616" s="61"/>
      <c r="D1616" s="61"/>
      <c r="E1616" s="61"/>
      <c r="F1616" s="61"/>
      <c r="G1616" s="61"/>
      <c r="H1616" s="61"/>
      <c r="I1616" s="62"/>
      <c r="J1616" s="62"/>
    </row>
    <row r="1617" spans="1:10" ht="15" customHeight="1" x14ac:dyDescent="0.25">
      <c r="A1617" s="62"/>
      <c r="B1617" s="62"/>
      <c r="C1617" s="61"/>
      <c r="D1617" s="61"/>
      <c r="E1617" s="61"/>
      <c r="F1617" s="61"/>
      <c r="G1617" s="61"/>
      <c r="H1617" s="61"/>
      <c r="I1617" s="62"/>
      <c r="J1617" s="62"/>
    </row>
    <row r="1618" spans="1:10" ht="15" customHeight="1" x14ac:dyDescent="0.25">
      <c r="A1618" s="62"/>
      <c r="B1618" s="62"/>
      <c r="C1618" s="61"/>
      <c r="D1618" s="61"/>
      <c r="E1618" s="61"/>
      <c r="F1618" s="61"/>
      <c r="G1618" s="61"/>
      <c r="H1618" s="61"/>
      <c r="I1618" s="62"/>
      <c r="J1618" s="62"/>
    </row>
    <row r="1619" spans="1:10" ht="15" customHeight="1" x14ac:dyDescent="0.25">
      <c r="A1619" s="62"/>
      <c r="B1619" s="62"/>
      <c r="C1619" s="61"/>
      <c r="D1619" s="61"/>
      <c r="E1619" s="61"/>
      <c r="F1619" s="61"/>
      <c r="G1619" s="61"/>
      <c r="H1619" s="61"/>
      <c r="I1619" s="62"/>
      <c r="J1619" s="62"/>
    </row>
    <row r="1620" spans="1:10" ht="15" customHeight="1" x14ac:dyDescent="0.25">
      <c r="A1620" s="62"/>
      <c r="B1620" s="62"/>
      <c r="C1620" s="61"/>
      <c r="D1620" s="61"/>
      <c r="E1620" s="61"/>
      <c r="F1620" s="61"/>
      <c r="G1620" s="61"/>
      <c r="H1620" s="61"/>
      <c r="I1620" s="62"/>
      <c r="J1620" s="62"/>
    </row>
    <row r="1621" spans="1:10" ht="15" customHeight="1" x14ac:dyDescent="0.25">
      <c r="A1621" s="62"/>
      <c r="B1621" s="62"/>
      <c r="C1621" s="61"/>
      <c r="D1621" s="61"/>
      <c r="E1621" s="61"/>
      <c r="F1621" s="61"/>
      <c r="G1621" s="61"/>
      <c r="H1621" s="61"/>
      <c r="I1621" s="62"/>
      <c r="J1621" s="62"/>
    </row>
    <row r="1622" spans="1:10" ht="15" customHeight="1" x14ac:dyDescent="0.25">
      <c r="A1622" s="62"/>
      <c r="B1622" s="62"/>
      <c r="C1622" s="61"/>
      <c r="D1622" s="61"/>
      <c r="E1622" s="61"/>
      <c r="F1622" s="61"/>
      <c r="G1622" s="61"/>
      <c r="H1622" s="61"/>
      <c r="I1622" s="62"/>
      <c r="J1622" s="62"/>
    </row>
    <row r="1623" spans="1:10" ht="15" customHeight="1" x14ac:dyDescent="0.25">
      <c r="A1623" s="62"/>
      <c r="B1623" s="62"/>
      <c r="C1623" s="61"/>
      <c r="D1623" s="61"/>
      <c r="E1623" s="61"/>
      <c r="F1623" s="61"/>
      <c r="G1623" s="61"/>
      <c r="H1623" s="61"/>
      <c r="I1623" s="62"/>
      <c r="J1623" s="62"/>
    </row>
    <row r="1624" spans="1:10" ht="15" customHeight="1" x14ac:dyDescent="0.25">
      <c r="A1624" s="62"/>
      <c r="B1624" s="62"/>
      <c r="C1624" s="61"/>
      <c r="D1624" s="61"/>
      <c r="E1624" s="61"/>
      <c r="F1624" s="61"/>
      <c r="G1624" s="61"/>
      <c r="H1624" s="61"/>
      <c r="I1624" s="62"/>
      <c r="J1624" s="62"/>
    </row>
    <row r="1625" spans="1:10" ht="15" customHeight="1" x14ac:dyDescent="0.25">
      <c r="A1625" s="62"/>
      <c r="B1625" s="62"/>
      <c r="C1625" s="61"/>
      <c r="D1625" s="61"/>
      <c r="E1625" s="61"/>
      <c r="F1625" s="61"/>
      <c r="G1625" s="61"/>
      <c r="H1625" s="61"/>
      <c r="I1625" s="62"/>
      <c r="J1625" s="62"/>
    </row>
    <row r="1626" spans="1:10" ht="15" customHeight="1" x14ac:dyDescent="0.25">
      <c r="A1626" s="62"/>
      <c r="B1626" s="62"/>
      <c r="C1626" s="61"/>
      <c r="D1626" s="61"/>
      <c r="E1626" s="61"/>
      <c r="F1626" s="61"/>
      <c r="G1626" s="61"/>
      <c r="H1626" s="61"/>
      <c r="I1626" s="62"/>
      <c r="J1626" s="62"/>
    </row>
    <row r="1627" spans="1:10" ht="15" customHeight="1" x14ac:dyDescent="0.25">
      <c r="A1627" s="62"/>
      <c r="B1627" s="62"/>
      <c r="C1627" s="61"/>
      <c r="D1627" s="61"/>
      <c r="E1627" s="61"/>
      <c r="F1627" s="61"/>
      <c r="G1627" s="61"/>
      <c r="H1627" s="61"/>
      <c r="I1627" s="62"/>
      <c r="J1627" s="62"/>
    </row>
    <row r="1628" spans="1:10" ht="15" customHeight="1" x14ac:dyDescent="0.25">
      <c r="A1628" s="62"/>
      <c r="B1628" s="62"/>
      <c r="C1628" s="61"/>
      <c r="D1628" s="61"/>
      <c r="E1628" s="61"/>
      <c r="F1628" s="61"/>
      <c r="G1628" s="61"/>
      <c r="H1628" s="61"/>
      <c r="I1628" s="62"/>
      <c r="J1628" s="62"/>
    </row>
    <row r="1629" spans="1:10" ht="15" customHeight="1" x14ac:dyDescent="0.25">
      <c r="A1629" s="62"/>
      <c r="B1629" s="62"/>
      <c r="C1629" s="61"/>
      <c r="D1629" s="61"/>
      <c r="E1629" s="61"/>
      <c r="F1629" s="61"/>
      <c r="G1629" s="61"/>
      <c r="H1629" s="61"/>
      <c r="I1629" s="62"/>
      <c r="J1629" s="62"/>
    </row>
    <row r="1630" spans="1:10" ht="15" customHeight="1" x14ac:dyDescent="0.25">
      <c r="A1630" s="62"/>
      <c r="B1630" s="62"/>
      <c r="C1630" s="61"/>
      <c r="D1630" s="61"/>
      <c r="E1630" s="61"/>
      <c r="F1630" s="61"/>
      <c r="G1630" s="61"/>
      <c r="H1630" s="61"/>
      <c r="I1630" s="62"/>
      <c r="J1630" s="62"/>
    </row>
    <row r="1631" spans="1:10" ht="15" customHeight="1" x14ac:dyDescent="0.25">
      <c r="A1631" s="62"/>
      <c r="B1631" s="62"/>
      <c r="C1631" s="61"/>
      <c r="D1631" s="61"/>
      <c r="E1631" s="61"/>
      <c r="F1631" s="61"/>
      <c r="G1631" s="61"/>
      <c r="H1631" s="61"/>
      <c r="I1631" s="62"/>
      <c r="J1631" s="62"/>
    </row>
    <row r="1632" spans="1:10" ht="15" customHeight="1" x14ac:dyDescent="0.25">
      <c r="A1632" s="62"/>
      <c r="B1632" s="62"/>
      <c r="C1632" s="61"/>
      <c r="D1632" s="61"/>
      <c r="E1632" s="61"/>
      <c r="F1632" s="61"/>
      <c r="G1632" s="61"/>
      <c r="H1632" s="61"/>
      <c r="I1632" s="62"/>
      <c r="J1632" s="62"/>
    </row>
    <row r="1633" spans="1:10" ht="15" customHeight="1" x14ac:dyDescent="0.25">
      <c r="A1633" s="62"/>
      <c r="B1633" s="62"/>
      <c r="C1633" s="61"/>
      <c r="D1633" s="61"/>
      <c r="E1633" s="61"/>
      <c r="F1633" s="61"/>
      <c r="G1633" s="61"/>
      <c r="H1633" s="61"/>
      <c r="I1633" s="62"/>
      <c r="J1633" s="62"/>
    </row>
    <row r="1634" spans="1:10" ht="15" customHeight="1" x14ac:dyDescent="0.25">
      <c r="A1634" s="62"/>
      <c r="B1634" s="62"/>
      <c r="C1634" s="61"/>
      <c r="D1634" s="61"/>
      <c r="E1634" s="61"/>
      <c r="F1634" s="61"/>
      <c r="G1634" s="61"/>
      <c r="H1634" s="61"/>
      <c r="I1634" s="62"/>
      <c r="J1634" s="62"/>
    </row>
    <row r="1635" spans="1:10" ht="15" customHeight="1" x14ac:dyDescent="0.25">
      <c r="A1635" s="62"/>
      <c r="B1635" s="62"/>
      <c r="C1635" s="61"/>
      <c r="D1635" s="61"/>
      <c r="E1635" s="61"/>
      <c r="F1635" s="61"/>
      <c r="G1635" s="61"/>
      <c r="H1635" s="61"/>
      <c r="I1635" s="62"/>
      <c r="J1635" s="62"/>
    </row>
    <row r="1636" spans="1:10" ht="15" customHeight="1" x14ac:dyDescent="0.25">
      <c r="A1636" s="62"/>
      <c r="B1636" s="62"/>
      <c r="C1636" s="61"/>
      <c r="D1636" s="61"/>
      <c r="E1636" s="61"/>
      <c r="F1636" s="61"/>
      <c r="G1636" s="61"/>
      <c r="H1636" s="61"/>
      <c r="I1636" s="62"/>
      <c r="J1636" s="62"/>
    </row>
    <row r="1637" spans="1:10" ht="15" customHeight="1" x14ac:dyDescent="0.25">
      <c r="A1637" s="62"/>
      <c r="B1637" s="62"/>
      <c r="C1637" s="61"/>
      <c r="D1637" s="61"/>
      <c r="E1637" s="61"/>
      <c r="F1637" s="61"/>
      <c r="G1637" s="61"/>
      <c r="H1637" s="61"/>
      <c r="I1637" s="62"/>
      <c r="J1637" s="62"/>
    </row>
    <row r="1638" spans="1:10" ht="15" customHeight="1" x14ac:dyDescent="0.25">
      <c r="A1638" s="62"/>
      <c r="B1638" s="62"/>
      <c r="C1638" s="61"/>
      <c r="D1638" s="61"/>
      <c r="E1638" s="61"/>
      <c r="F1638" s="61"/>
      <c r="G1638" s="61"/>
      <c r="H1638" s="61"/>
      <c r="I1638" s="62"/>
      <c r="J1638" s="62"/>
    </row>
    <row r="1639" spans="1:10" ht="15" customHeight="1" x14ac:dyDescent="0.25">
      <c r="A1639" s="62"/>
      <c r="B1639" s="62"/>
      <c r="C1639" s="61"/>
      <c r="D1639" s="61"/>
      <c r="E1639" s="61"/>
      <c r="F1639" s="61"/>
      <c r="G1639" s="61"/>
      <c r="H1639" s="61"/>
      <c r="I1639" s="62"/>
      <c r="J1639" s="62"/>
    </row>
    <row r="1640" spans="1:10" ht="15" customHeight="1" x14ac:dyDescent="0.25">
      <c r="A1640" s="62"/>
      <c r="B1640" s="62"/>
      <c r="C1640" s="61"/>
      <c r="D1640" s="61"/>
      <c r="E1640" s="61"/>
      <c r="F1640" s="61"/>
      <c r="G1640" s="61"/>
      <c r="H1640" s="61"/>
      <c r="I1640" s="62"/>
      <c r="J1640" s="62"/>
    </row>
    <row r="1641" spans="1:10" ht="15" customHeight="1" x14ac:dyDescent="0.25">
      <c r="A1641" s="62"/>
      <c r="B1641" s="62"/>
      <c r="C1641" s="61"/>
      <c r="D1641" s="61"/>
      <c r="E1641" s="61"/>
      <c r="F1641" s="61"/>
      <c r="G1641" s="61"/>
      <c r="H1641" s="61"/>
      <c r="I1641" s="62"/>
      <c r="J1641" s="62"/>
    </row>
    <row r="1642" spans="1:10" ht="15" customHeight="1" x14ac:dyDescent="0.25">
      <c r="A1642" s="62"/>
      <c r="B1642" s="62"/>
      <c r="C1642" s="61"/>
      <c r="D1642" s="61"/>
      <c r="E1642" s="61"/>
      <c r="F1642" s="61"/>
      <c r="G1642" s="61"/>
      <c r="H1642" s="61"/>
      <c r="I1642" s="62"/>
      <c r="J1642" s="62"/>
    </row>
    <row r="1643" spans="1:10" ht="15" customHeight="1" x14ac:dyDescent="0.25">
      <c r="A1643" s="62"/>
      <c r="B1643" s="62"/>
      <c r="C1643" s="61"/>
      <c r="D1643" s="61"/>
      <c r="E1643" s="61"/>
      <c r="F1643" s="61"/>
      <c r="G1643" s="61"/>
      <c r="H1643" s="61"/>
      <c r="I1643" s="62"/>
      <c r="J1643" s="62"/>
    </row>
    <row r="1644" spans="1:10" ht="15" customHeight="1" x14ac:dyDescent="0.25">
      <c r="A1644" s="62"/>
      <c r="B1644" s="62"/>
      <c r="C1644" s="61"/>
      <c r="D1644" s="61"/>
      <c r="E1644" s="61"/>
      <c r="F1644" s="61"/>
      <c r="G1644" s="61"/>
      <c r="H1644" s="61"/>
      <c r="I1644" s="62"/>
      <c r="J1644" s="62"/>
    </row>
    <row r="1645" spans="1:10" ht="15" customHeight="1" x14ac:dyDescent="0.25">
      <c r="A1645" s="62"/>
      <c r="B1645" s="62"/>
      <c r="C1645" s="61"/>
      <c r="D1645" s="61"/>
      <c r="E1645" s="61"/>
      <c r="F1645" s="61"/>
      <c r="G1645" s="61"/>
      <c r="H1645" s="61"/>
      <c r="I1645" s="62"/>
      <c r="J1645" s="62"/>
    </row>
    <row r="1646" spans="1:10" ht="15" customHeight="1" x14ac:dyDescent="0.25">
      <c r="A1646" s="62"/>
      <c r="B1646" s="62"/>
      <c r="C1646" s="61"/>
      <c r="D1646" s="61"/>
      <c r="E1646" s="61"/>
      <c r="F1646" s="61"/>
      <c r="G1646" s="61"/>
      <c r="H1646" s="61"/>
      <c r="I1646" s="62"/>
      <c r="J1646" s="62"/>
    </row>
    <row r="1647" spans="1:10" ht="15" customHeight="1" x14ac:dyDescent="0.25">
      <c r="A1647" s="62"/>
      <c r="B1647" s="62"/>
      <c r="C1647" s="61"/>
      <c r="D1647" s="61"/>
      <c r="E1647" s="61"/>
      <c r="F1647" s="61"/>
      <c r="G1647" s="61"/>
      <c r="H1647" s="61"/>
      <c r="I1647" s="62"/>
      <c r="J1647" s="62"/>
    </row>
    <row r="1648" spans="1:10" ht="15" customHeight="1" x14ac:dyDescent="0.25">
      <c r="A1648" s="62"/>
      <c r="B1648" s="62"/>
      <c r="C1648" s="61"/>
      <c r="D1648" s="61"/>
      <c r="E1648" s="61"/>
      <c r="F1648" s="61"/>
      <c r="G1648" s="61"/>
      <c r="H1648" s="61"/>
      <c r="I1648" s="62"/>
      <c r="J1648" s="62"/>
    </row>
    <row r="1649" spans="1:10" ht="15" customHeight="1" x14ac:dyDescent="0.25">
      <c r="A1649" s="62"/>
      <c r="B1649" s="62"/>
      <c r="C1649" s="61"/>
      <c r="D1649" s="61"/>
      <c r="E1649" s="61"/>
      <c r="F1649" s="61"/>
      <c r="G1649" s="61"/>
      <c r="H1649" s="61"/>
      <c r="I1649" s="62"/>
      <c r="J1649" s="62"/>
    </row>
    <row r="1650" spans="1:10" ht="15" customHeight="1" x14ac:dyDescent="0.25">
      <c r="A1650" s="62"/>
      <c r="B1650" s="62"/>
      <c r="C1650" s="61"/>
      <c r="D1650" s="61"/>
      <c r="E1650" s="61"/>
      <c r="F1650" s="61"/>
      <c r="G1650" s="61"/>
      <c r="H1650" s="61"/>
      <c r="I1650" s="62"/>
      <c r="J1650" s="62"/>
    </row>
    <row r="1651" spans="1:10" ht="15" customHeight="1" x14ac:dyDescent="0.25">
      <c r="A1651" s="62"/>
      <c r="B1651" s="62"/>
      <c r="C1651" s="61"/>
      <c r="D1651" s="61"/>
      <c r="E1651" s="61"/>
      <c r="F1651" s="61"/>
      <c r="G1651" s="61"/>
      <c r="H1651" s="61"/>
      <c r="I1651" s="62"/>
      <c r="J1651" s="62"/>
    </row>
    <row r="1652" spans="1:10" ht="15" customHeight="1" x14ac:dyDescent="0.25">
      <c r="A1652" s="62"/>
      <c r="B1652" s="62"/>
      <c r="C1652" s="61"/>
      <c r="D1652" s="61"/>
      <c r="E1652" s="61"/>
      <c r="F1652" s="61"/>
      <c r="G1652" s="61"/>
      <c r="H1652" s="61"/>
      <c r="I1652" s="62"/>
      <c r="J1652" s="62"/>
    </row>
    <row r="1653" spans="1:10" ht="15" customHeight="1" x14ac:dyDescent="0.25">
      <c r="A1653" s="62"/>
      <c r="B1653" s="62"/>
      <c r="C1653" s="61"/>
      <c r="D1653" s="61"/>
      <c r="E1653" s="61"/>
      <c r="F1653" s="61"/>
      <c r="G1653" s="61"/>
      <c r="H1653" s="61"/>
      <c r="I1653" s="62"/>
      <c r="J1653" s="62"/>
    </row>
    <row r="1654" spans="1:10" ht="15" customHeight="1" x14ac:dyDescent="0.25">
      <c r="A1654" s="62"/>
      <c r="B1654" s="62"/>
      <c r="C1654" s="61"/>
      <c r="D1654" s="61"/>
      <c r="E1654" s="61"/>
      <c r="F1654" s="61"/>
      <c r="G1654" s="61"/>
      <c r="H1654" s="61"/>
      <c r="I1654" s="62"/>
      <c r="J1654" s="62"/>
    </row>
    <row r="1655" spans="1:10" ht="15" customHeight="1" x14ac:dyDescent="0.25">
      <c r="A1655" s="62"/>
      <c r="B1655" s="62"/>
      <c r="C1655" s="61"/>
      <c r="D1655" s="61"/>
      <c r="E1655" s="61"/>
      <c r="F1655" s="61"/>
      <c r="G1655" s="61"/>
      <c r="H1655" s="61"/>
      <c r="I1655" s="62"/>
      <c r="J1655" s="62"/>
    </row>
    <row r="1656" spans="1:10" ht="15" customHeight="1" x14ac:dyDescent="0.25">
      <c r="A1656" s="62"/>
      <c r="B1656" s="62"/>
      <c r="C1656" s="61"/>
      <c r="D1656" s="61"/>
      <c r="E1656" s="61"/>
      <c r="F1656" s="61"/>
      <c r="G1656" s="61"/>
      <c r="H1656" s="61"/>
      <c r="I1656" s="62"/>
      <c r="J1656" s="62"/>
    </row>
    <row r="1657" spans="1:10" ht="15" customHeight="1" x14ac:dyDescent="0.25">
      <c r="A1657" s="62"/>
      <c r="B1657" s="62"/>
      <c r="C1657" s="61"/>
      <c r="D1657" s="61"/>
      <c r="E1657" s="61"/>
      <c r="F1657" s="61"/>
      <c r="G1657" s="61"/>
      <c r="H1657" s="61"/>
      <c r="I1657" s="62"/>
      <c r="J1657" s="62"/>
    </row>
    <row r="1658" spans="1:10" ht="15" customHeight="1" x14ac:dyDescent="0.25">
      <c r="A1658" s="62"/>
      <c r="B1658" s="62"/>
      <c r="C1658" s="61"/>
      <c r="D1658" s="61"/>
      <c r="E1658" s="61"/>
      <c r="F1658" s="61"/>
      <c r="G1658" s="61"/>
      <c r="H1658" s="61"/>
      <c r="I1658" s="62"/>
      <c r="J1658" s="62"/>
    </row>
    <row r="1659" spans="1:10" ht="15" customHeight="1" x14ac:dyDescent="0.25">
      <c r="A1659" s="62"/>
      <c r="B1659" s="62"/>
      <c r="C1659" s="61"/>
      <c r="D1659" s="61"/>
      <c r="E1659" s="61"/>
      <c r="F1659" s="61"/>
      <c r="G1659" s="61"/>
      <c r="H1659" s="61"/>
      <c r="I1659" s="62"/>
      <c r="J1659" s="62"/>
    </row>
    <row r="1660" spans="1:10" ht="15" customHeight="1" x14ac:dyDescent="0.25">
      <c r="A1660" s="62"/>
      <c r="B1660" s="62"/>
      <c r="C1660" s="61"/>
      <c r="D1660" s="61"/>
      <c r="E1660" s="61"/>
      <c r="F1660" s="61"/>
      <c r="G1660" s="61"/>
      <c r="H1660" s="61"/>
      <c r="I1660" s="62"/>
      <c r="J1660" s="62"/>
    </row>
    <row r="1661" spans="1:10" ht="15" customHeight="1" x14ac:dyDescent="0.25">
      <c r="A1661" s="62"/>
      <c r="B1661" s="62"/>
      <c r="C1661" s="61"/>
      <c r="D1661" s="61"/>
      <c r="E1661" s="61"/>
      <c r="F1661" s="61"/>
      <c r="G1661" s="61"/>
      <c r="H1661" s="61"/>
      <c r="I1661" s="62"/>
      <c r="J1661" s="62"/>
    </row>
    <row r="1662" spans="1:10" ht="15" customHeight="1" x14ac:dyDescent="0.25">
      <c r="A1662" s="62"/>
      <c r="B1662" s="62"/>
      <c r="C1662" s="61"/>
      <c r="D1662" s="61"/>
      <c r="E1662" s="61"/>
      <c r="F1662" s="61"/>
      <c r="G1662" s="61"/>
      <c r="H1662" s="61"/>
      <c r="I1662" s="62"/>
      <c r="J1662" s="62"/>
    </row>
    <row r="1663" spans="1:10" ht="15" customHeight="1" x14ac:dyDescent="0.25">
      <c r="A1663" s="62"/>
      <c r="B1663" s="62"/>
      <c r="C1663" s="61"/>
      <c r="D1663" s="61"/>
      <c r="E1663" s="61"/>
      <c r="F1663" s="61"/>
      <c r="G1663" s="61"/>
      <c r="H1663" s="61"/>
      <c r="I1663" s="62"/>
      <c r="J1663" s="62"/>
    </row>
    <row r="1664" spans="1:10" ht="15" customHeight="1" x14ac:dyDescent="0.25">
      <c r="A1664" s="62"/>
      <c r="B1664" s="62"/>
      <c r="C1664" s="61"/>
      <c r="D1664" s="61"/>
      <c r="E1664" s="61"/>
      <c r="F1664" s="61"/>
      <c r="G1664" s="61"/>
      <c r="H1664" s="61"/>
      <c r="I1664" s="62"/>
      <c r="J1664" s="62"/>
    </row>
    <row r="1665" spans="1:10" ht="15" customHeight="1" x14ac:dyDescent="0.25">
      <c r="A1665" s="62"/>
      <c r="B1665" s="62"/>
      <c r="C1665" s="61"/>
      <c r="D1665" s="61"/>
      <c r="E1665" s="61"/>
      <c r="F1665" s="61"/>
      <c r="G1665" s="61"/>
      <c r="H1665" s="61"/>
      <c r="I1665" s="62"/>
      <c r="J1665" s="62"/>
    </row>
    <row r="1666" spans="1:10" ht="15" customHeight="1" x14ac:dyDescent="0.25">
      <c r="A1666" s="62"/>
      <c r="B1666" s="62"/>
      <c r="C1666" s="61"/>
      <c r="D1666" s="61"/>
      <c r="E1666" s="61"/>
      <c r="F1666" s="61"/>
      <c r="G1666" s="61"/>
      <c r="H1666" s="61"/>
      <c r="I1666" s="62"/>
      <c r="J1666" s="62"/>
    </row>
    <row r="1667" spans="1:10" ht="15" customHeight="1" x14ac:dyDescent="0.25">
      <c r="A1667" s="62"/>
      <c r="B1667" s="62"/>
      <c r="C1667" s="61"/>
      <c r="D1667" s="61"/>
      <c r="E1667" s="61"/>
      <c r="F1667" s="61"/>
      <c r="G1667" s="61"/>
      <c r="H1667" s="61"/>
      <c r="I1667" s="62"/>
      <c r="J1667" s="62"/>
    </row>
    <row r="1668" spans="1:10" ht="15" customHeight="1" x14ac:dyDescent="0.25">
      <c r="A1668" s="62"/>
      <c r="B1668" s="62"/>
      <c r="C1668" s="61"/>
      <c r="D1668" s="61"/>
      <c r="E1668" s="61"/>
      <c r="F1668" s="61"/>
      <c r="G1668" s="61"/>
      <c r="H1668" s="61"/>
      <c r="I1668" s="62"/>
      <c r="J1668" s="62"/>
    </row>
    <row r="1669" spans="1:10" ht="15" customHeight="1" x14ac:dyDescent="0.25">
      <c r="A1669" s="62"/>
      <c r="B1669" s="62"/>
      <c r="C1669" s="61"/>
      <c r="D1669" s="61"/>
      <c r="E1669" s="61"/>
      <c r="F1669" s="61"/>
      <c r="G1669" s="61"/>
      <c r="H1669" s="61"/>
      <c r="I1669" s="62"/>
      <c r="J1669" s="62"/>
    </row>
    <row r="1670" spans="1:10" ht="15" customHeight="1" x14ac:dyDescent="0.25">
      <c r="A1670" s="62"/>
      <c r="B1670" s="62"/>
      <c r="C1670" s="61"/>
      <c r="D1670" s="61"/>
      <c r="E1670" s="61"/>
      <c r="F1670" s="61"/>
      <c r="G1670" s="61"/>
      <c r="H1670" s="61"/>
      <c r="I1670" s="62"/>
      <c r="J1670" s="62"/>
    </row>
    <row r="1671" spans="1:10" ht="15" customHeight="1" x14ac:dyDescent="0.25">
      <c r="A1671" s="62"/>
      <c r="B1671" s="62"/>
      <c r="C1671" s="61"/>
      <c r="D1671" s="61"/>
      <c r="E1671" s="61"/>
      <c r="F1671" s="61"/>
      <c r="G1671" s="61"/>
      <c r="H1671" s="61"/>
      <c r="I1671" s="62"/>
      <c r="J1671" s="62"/>
    </row>
    <row r="1672" spans="1:10" ht="15" customHeight="1" x14ac:dyDescent="0.25">
      <c r="A1672" s="62"/>
      <c r="B1672" s="62"/>
      <c r="C1672" s="61"/>
      <c r="D1672" s="61"/>
      <c r="E1672" s="61"/>
      <c r="F1672" s="61"/>
      <c r="G1672" s="61"/>
      <c r="H1672" s="61"/>
      <c r="I1672" s="62"/>
      <c r="J1672" s="62"/>
    </row>
    <row r="1673" spans="1:10" ht="15" customHeight="1" x14ac:dyDescent="0.25">
      <c r="A1673" s="62"/>
      <c r="B1673" s="62"/>
      <c r="C1673" s="61"/>
      <c r="D1673" s="61"/>
      <c r="E1673" s="61"/>
      <c r="F1673" s="61"/>
      <c r="G1673" s="61"/>
      <c r="H1673" s="61"/>
      <c r="I1673" s="62"/>
      <c r="J1673" s="62"/>
    </row>
    <row r="1674" spans="1:10" ht="15" customHeight="1" x14ac:dyDescent="0.25">
      <c r="A1674" s="62"/>
      <c r="B1674" s="62"/>
      <c r="C1674" s="61"/>
      <c r="D1674" s="61"/>
      <c r="E1674" s="61"/>
      <c r="F1674" s="61"/>
      <c r="G1674" s="61"/>
      <c r="H1674" s="61"/>
      <c r="I1674" s="62"/>
      <c r="J1674" s="62"/>
    </row>
    <row r="1675" spans="1:10" ht="15" customHeight="1" x14ac:dyDescent="0.25">
      <c r="A1675" s="62"/>
      <c r="B1675" s="62"/>
      <c r="C1675" s="61"/>
      <c r="D1675" s="61"/>
      <c r="E1675" s="61"/>
      <c r="F1675" s="61"/>
      <c r="G1675" s="61"/>
      <c r="H1675" s="61"/>
      <c r="I1675" s="62"/>
      <c r="J1675" s="62"/>
    </row>
    <row r="1676" spans="1:10" ht="15" customHeight="1" x14ac:dyDescent="0.25">
      <c r="A1676" s="62"/>
      <c r="B1676" s="62"/>
      <c r="C1676" s="61"/>
      <c r="D1676" s="61"/>
      <c r="E1676" s="61"/>
      <c r="F1676" s="61"/>
      <c r="G1676" s="61"/>
      <c r="H1676" s="61"/>
      <c r="I1676" s="62"/>
      <c r="J1676" s="62"/>
    </row>
    <row r="1677" spans="1:10" ht="15" customHeight="1" x14ac:dyDescent="0.25">
      <c r="A1677" s="62"/>
      <c r="B1677" s="62"/>
      <c r="C1677" s="61"/>
      <c r="D1677" s="61"/>
      <c r="E1677" s="61"/>
      <c r="F1677" s="61"/>
      <c r="G1677" s="61"/>
      <c r="H1677" s="61"/>
      <c r="I1677" s="62"/>
      <c r="J1677" s="62"/>
    </row>
    <row r="1678" spans="1:10" ht="15" customHeight="1" x14ac:dyDescent="0.25">
      <c r="A1678" s="62"/>
      <c r="B1678" s="62"/>
      <c r="C1678" s="61"/>
      <c r="D1678" s="61"/>
      <c r="E1678" s="61"/>
      <c r="F1678" s="61"/>
      <c r="G1678" s="61"/>
      <c r="H1678" s="61"/>
      <c r="I1678" s="62"/>
      <c r="J1678" s="62"/>
    </row>
    <row r="1679" spans="1:10" ht="15" customHeight="1" x14ac:dyDescent="0.25">
      <c r="A1679" s="62"/>
      <c r="B1679" s="62"/>
      <c r="C1679" s="61"/>
      <c r="D1679" s="61"/>
      <c r="E1679" s="61"/>
      <c r="F1679" s="61"/>
      <c r="G1679" s="61"/>
      <c r="H1679" s="61"/>
      <c r="I1679" s="62"/>
      <c r="J1679" s="62"/>
    </row>
    <row r="1680" spans="1:10" ht="15" customHeight="1" x14ac:dyDescent="0.25">
      <c r="A1680" s="62"/>
      <c r="B1680" s="62"/>
      <c r="C1680" s="61"/>
      <c r="D1680" s="61"/>
      <c r="E1680" s="61"/>
      <c r="F1680" s="61"/>
      <c r="G1680" s="61"/>
      <c r="H1680" s="61"/>
      <c r="I1680" s="62"/>
      <c r="J1680" s="62"/>
    </row>
    <row r="1681" spans="1:10" ht="15" customHeight="1" x14ac:dyDescent="0.25">
      <c r="A1681" s="62"/>
      <c r="B1681" s="62"/>
      <c r="C1681" s="61"/>
      <c r="D1681" s="61"/>
      <c r="E1681" s="61"/>
      <c r="F1681" s="61"/>
      <c r="G1681" s="61"/>
      <c r="H1681" s="61"/>
      <c r="I1681" s="62"/>
      <c r="J1681" s="62"/>
    </row>
    <row r="1682" spans="1:10" ht="15" customHeight="1" x14ac:dyDescent="0.25">
      <c r="A1682" s="62"/>
      <c r="B1682" s="62"/>
      <c r="C1682" s="61"/>
      <c r="D1682" s="61"/>
      <c r="E1682" s="61"/>
      <c r="F1682" s="61"/>
      <c r="G1682" s="61"/>
      <c r="H1682" s="61"/>
      <c r="I1682" s="62"/>
      <c r="J1682" s="62"/>
    </row>
    <row r="1683" spans="1:10" ht="15" customHeight="1" x14ac:dyDescent="0.25">
      <c r="A1683" s="62"/>
      <c r="B1683" s="62"/>
      <c r="C1683" s="61"/>
      <c r="D1683" s="61"/>
      <c r="E1683" s="61"/>
      <c r="F1683" s="61"/>
      <c r="G1683" s="61"/>
      <c r="H1683" s="61"/>
      <c r="I1683" s="62"/>
      <c r="J1683" s="62"/>
    </row>
    <row r="1684" spans="1:10" ht="15" customHeight="1" x14ac:dyDescent="0.25">
      <c r="A1684" s="62"/>
      <c r="B1684" s="62"/>
      <c r="C1684" s="61"/>
      <c r="D1684" s="61"/>
      <c r="E1684" s="61"/>
      <c r="F1684" s="61"/>
      <c r="G1684" s="61"/>
      <c r="H1684" s="61"/>
      <c r="I1684" s="62"/>
      <c r="J1684" s="62"/>
    </row>
    <row r="1685" spans="1:10" ht="15" customHeight="1" x14ac:dyDescent="0.25">
      <c r="A1685" s="62"/>
      <c r="B1685" s="62"/>
      <c r="C1685" s="61"/>
      <c r="D1685" s="61"/>
      <c r="E1685" s="61"/>
      <c r="F1685" s="61"/>
      <c r="G1685" s="61"/>
      <c r="H1685" s="61"/>
      <c r="I1685" s="62"/>
      <c r="J1685" s="62"/>
    </row>
    <row r="1686" spans="1:10" ht="15" customHeight="1" x14ac:dyDescent="0.25">
      <c r="A1686" s="62"/>
      <c r="B1686" s="62"/>
      <c r="C1686" s="61"/>
      <c r="D1686" s="61"/>
      <c r="E1686" s="61"/>
      <c r="F1686" s="61"/>
      <c r="G1686" s="61"/>
      <c r="H1686" s="61"/>
      <c r="I1686" s="62"/>
      <c r="J1686" s="62"/>
    </row>
    <row r="1687" spans="1:10" ht="15" customHeight="1" x14ac:dyDescent="0.25">
      <c r="A1687" s="62"/>
      <c r="B1687" s="62"/>
      <c r="C1687" s="61"/>
      <c r="D1687" s="61"/>
      <c r="E1687" s="61"/>
      <c r="F1687" s="61"/>
      <c r="G1687" s="61"/>
      <c r="H1687" s="61"/>
      <c r="I1687" s="62"/>
      <c r="J1687" s="62"/>
    </row>
    <row r="1688" spans="1:10" ht="15" customHeight="1" x14ac:dyDescent="0.25">
      <c r="A1688" s="62"/>
      <c r="B1688" s="62"/>
      <c r="C1688" s="61"/>
      <c r="D1688" s="61"/>
      <c r="E1688" s="61"/>
      <c r="F1688" s="61"/>
      <c r="G1688" s="61"/>
      <c r="H1688" s="61"/>
      <c r="I1688" s="62"/>
      <c r="J1688" s="62"/>
    </row>
    <row r="1689" spans="1:10" ht="15" customHeight="1" x14ac:dyDescent="0.25">
      <c r="A1689" s="62"/>
      <c r="B1689" s="62"/>
      <c r="C1689" s="61"/>
      <c r="D1689" s="61"/>
      <c r="E1689" s="61"/>
      <c r="F1689" s="61"/>
      <c r="G1689" s="61"/>
      <c r="H1689" s="61"/>
      <c r="I1689" s="62"/>
      <c r="J1689" s="62"/>
    </row>
    <row r="1690" spans="1:10" ht="15" customHeight="1" x14ac:dyDescent="0.25">
      <c r="A1690" s="62"/>
      <c r="B1690" s="62"/>
      <c r="C1690" s="61"/>
      <c r="D1690" s="61"/>
      <c r="E1690" s="61"/>
      <c r="F1690" s="61"/>
      <c r="G1690" s="61"/>
      <c r="H1690" s="61"/>
      <c r="I1690" s="62"/>
      <c r="J1690" s="62"/>
    </row>
    <row r="1691" spans="1:10" ht="15" customHeight="1" x14ac:dyDescent="0.25">
      <c r="A1691" s="62"/>
      <c r="B1691" s="62"/>
      <c r="C1691" s="61"/>
      <c r="D1691" s="61"/>
      <c r="E1691" s="61"/>
      <c r="F1691" s="61"/>
      <c r="G1691" s="61"/>
      <c r="H1691" s="61"/>
      <c r="I1691" s="62"/>
      <c r="J1691" s="62"/>
    </row>
    <row r="1692" spans="1:10" ht="15" customHeight="1" x14ac:dyDescent="0.25">
      <c r="A1692" s="62"/>
      <c r="B1692" s="62"/>
      <c r="C1692" s="61"/>
      <c r="D1692" s="61"/>
      <c r="E1692" s="61"/>
      <c r="F1692" s="61"/>
      <c r="G1692" s="61"/>
      <c r="H1692" s="61"/>
      <c r="I1692" s="62"/>
      <c r="J1692" s="62"/>
    </row>
    <row r="1693" spans="1:10" ht="15" customHeight="1" x14ac:dyDescent="0.25">
      <c r="A1693" s="62"/>
      <c r="B1693" s="62"/>
      <c r="C1693" s="61"/>
      <c r="D1693" s="61"/>
      <c r="E1693" s="61"/>
      <c r="F1693" s="61"/>
      <c r="G1693" s="61"/>
      <c r="H1693" s="61"/>
      <c r="I1693" s="62"/>
      <c r="J1693" s="62"/>
    </row>
    <row r="1694" spans="1:10" ht="15" customHeight="1" x14ac:dyDescent="0.25">
      <c r="A1694" s="62"/>
      <c r="B1694" s="62"/>
      <c r="C1694" s="61"/>
      <c r="D1694" s="61"/>
      <c r="E1694" s="61"/>
      <c r="F1694" s="61"/>
      <c r="G1694" s="61"/>
      <c r="H1694" s="61"/>
      <c r="I1694" s="62"/>
      <c r="J1694" s="62"/>
    </row>
    <row r="1695" spans="1:10" ht="15" customHeight="1" x14ac:dyDescent="0.25">
      <c r="A1695" s="62"/>
      <c r="B1695" s="62"/>
      <c r="C1695" s="61"/>
      <c r="D1695" s="61"/>
      <c r="E1695" s="61"/>
      <c r="F1695" s="61"/>
      <c r="G1695" s="61"/>
      <c r="H1695" s="61"/>
      <c r="I1695" s="62"/>
      <c r="J1695" s="62"/>
    </row>
    <row r="1696" spans="1:10" ht="15" customHeight="1" x14ac:dyDescent="0.25">
      <c r="A1696" s="62"/>
      <c r="B1696" s="62"/>
      <c r="C1696" s="61"/>
      <c r="D1696" s="61"/>
      <c r="E1696" s="61"/>
      <c r="F1696" s="61"/>
      <c r="G1696" s="61"/>
      <c r="H1696" s="61"/>
      <c r="I1696" s="62"/>
      <c r="J1696" s="62"/>
    </row>
    <row r="1697" spans="1:10" ht="15" customHeight="1" x14ac:dyDescent="0.25">
      <c r="A1697" s="62"/>
      <c r="B1697" s="62"/>
      <c r="C1697" s="61"/>
      <c r="D1697" s="61"/>
      <c r="E1697" s="61"/>
      <c r="F1697" s="61"/>
      <c r="G1697" s="61"/>
      <c r="H1697" s="61"/>
      <c r="I1697" s="62"/>
      <c r="J1697" s="62"/>
    </row>
    <row r="1698" spans="1:10" ht="15" customHeight="1" x14ac:dyDescent="0.25">
      <c r="A1698" s="62"/>
      <c r="B1698" s="62"/>
      <c r="C1698" s="61"/>
      <c r="D1698" s="61"/>
      <c r="E1698" s="61"/>
      <c r="F1698" s="61"/>
      <c r="G1698" s="61"/>
      <c r="H1698" s="61"/>
      <c r="I1698" s="62"/>
      <c r="J1698" s="62"/>
    </row>
    <row r="1699" spans="1:10" ht="15" customHeight="1" x14ac:dyDescent="0.25">
      <c r="A1699" s="62"/>
      <c r="B1699" s="62"/>
      <c r="C1699" s="61"/>
      <c r="D1699" s="61"/>
      <c r="E1699" s="61"/>
      <c r="F1699" s="61"/>
      <c r="G1699" s="61"/>
      <c r="H1699" s="61"/>
      <c r="I1699" s="62"/>
      <c r="J1699" s="62"/>
    </row>
    <row r="1700" spans="1:10" ht="15" customHeight="1" x14ac:dyDescent="0.25">
      <c r="A1700" s="62"/>
      <c r="B1700" s="62"/>
      <c r="C1700" s="61"/>
      <c r="D1700" s="61"/>
      <c r="E1700" s="61"/>
      <c r="F1700" s="61"/>
      <c r="G1700" s="61"/>
      <c r="H1700" s="61"/>
      <c r="I1700" s="62"/>
      <c r="J1700" s="62"/>
    </row>
    <row r="1701" spans="1:10" ht="15" customHeight="1" x14ac:dyDescent="0.25">
      <c r="A1701" s="62"/>
      <c r="B1701" s="62"/>
      <c r="C1701" s="61"/>
      <c r="D1701" s="61"/>
      <c r="E1701" s="61"/>
      <c r="F1701" s="61"/>
      <c r="G1701" s="61"/>
      <c r="H1701" s="61"/>
      <c r="I1701" s="62"/>
      <c r="J1701" s="62"/>
    </row>
    <row r="1702" spans="1:10" ht="15" customHeight="1" x14ac:dyDescent="0.25">
      <c r="A1702" s="62"/>
      <c r="B1702" s="62"/>
      <c r="C1702" s="61"/>
      <c r="D1702" s="61"/>
      <c r="E1702" s="61"/>
      <c r="F1702" s="61"/>
      <c r="G1702" s="61"/>
      <c r="H1702" s="61"/>
      <c r="I1702" s="62"/>
      <c r="J1702" s="62"/>
    </row>
    <row r="1703" spans="1:10" ht="15" customHeight="1" x14ac:dyDescent="0.25">
      <c r="A1703" s="62"/>
      <c r="B1703" s="62"/>
      <c r="C1703" s="61"/>
      <c r="D1703" s="61"/>
      <c r="E1703" s="61"/>
      <c r="F1703" s="61"/>
      <c r="G1703" s="61"/>
      <c r="H1703" s="61"/>
      <c r="I1703" s="62"/>
      <c r="J1703" s="62"/>
    </row>
    <row r="1704" spans="1:10" ht="15" customHeight="1" x14ac:dyDescent="0.25">
      <c r="A1704" s="62"/>
      <c r="B1704" s="62"/>
      <c r="C1704" s="61"/>
      <c r="D1704" s="61"/>
      <c r="E1704" s="61"/>
      <c r="F1704" s="61"/>
      <c r="G1704" s="61"/>
      <c r="H1704" s="61"/>
      <c r="I1704" s="62"/>
      <c r="J1704" s="62"/>
    </row>
    <row r="1705" spans="1:10" ht="15" customHeight="1" x14ac:dyDescent="0.25">
      <c r="A1705" s="62"/>
      <c r="B1705" s="62"/>
      <c r="C1705" s="61"/>
      <c r="D1705" s="61"/>
      <c r="E1705" s="61"/>
      <c r="F1705" s="61"/>
      <c r="G1705" s="61"/>
      <c r="H1705" s="61"/>
      <c r="I1705" s="62"/>
      <c r="J1705" s="62"/>
    </row>
    <row r="1706" spans="1:10" ht="15" customHeight="1" x14ac:dyDescent="0.25">
      <c r="A1706" s="62"/>
      <c r="B1706" s="62"/>
      <c r="C1706" s="61"/>
      <c r="D1706" s="61"/>
      <c r="E1706" s="61"/>
      <c r="F1706" s="61"/>
      <c r="G1706" s="61"/>
      <c r="H1706" s="61"/>
      <c r="I1706" s="62"/>
      <c r="J1706" s="62"/>
    </row>
    <row r="1707" spans="1:10" ht="15" customHeight="1" x14ac:dyDescent="0.25">
      <c r="A1707" s="62"/>
      <c r="B1707" s="62"/>
      <c r="C1707" s="61"/>
      <c r="D1707" s="61"/>
      <c r="E1707" s="61"/>
      <c r="F1707" s="61"/>
      <c r="G1707" s="61"/>
      <c r="H1707" s="61"/>
      <c r="I1707" s="62"/>
      <c r="J1707" s="62"/>
    </row>
    <row r="1708" spans="1:10" ht="15" customHeight="1" x14ac:dyDescent="0.25">
      <c r="A1708" s="62"/>
      <c r="B1708" s="62"/>
      <c r="C1708" s="61"/>
      <c r="D1708" s="61"/>
      <c r="E1708" s="61"/>
      <c r="F1708" s="61"/>
      <c r="G1708" s="61"/>
      <c r="H1708" s="61"/>
      <c r="I1708" s="62"/>
      <c r="J1708" s="62"/>
    </row>
    <row r="1709" spans="1:10" ht="15" customHeight="1" x14ac:dyDescent="0.25">
      <c r="A1709" s="62"/>
      <c r="B1709" s="62"/>
      <c r="C1709" s="61"/>
      <c r="D1709" s="61"/>
      <c r="E1709" s="61"/>
      <c r="F1709" s="61"/>
      <c r="G1709" s="61"/>
      <c r="H1709" s="61"/>
      <c r="I1709" s="62"/>
      <c r="J1709" s="62"/>
    </row>
    <row r="1710" spans="1:10" ht="15" customHeight="1" x14ac:dyDescent="0.25">
      <c r="A1710" s="62"/>
      <c r="B1710" s="62"/>
      <c r="C1710" s="61"/>
      <c r="D1710" s="61"/>
      <c r="E1710" s="61"/>
      <c r="F1710" s="61"/>
      <c r="G1710" s="61"/>
      <c r="H1710" s="61"/>
      <c r="I1710" s="62"/>
      <c r="J1710" s="62"/>
    </row>
    <row r="1711" spans="1:10" ht="15" customHeight="1" x14ac:dyDescent="0.25">
      <c r="A1711" s="62"/>
      <c r="B1711" s="62"/>
      <c r="C1711" s="61"/>
      <c r="D1711" s="61"/>
      <c r="E1711" s="61"/>
      <c r="F1711" s="61"/>
      <c r="G1711" s="61"/>
      <c r="H1711" s="61"/>
      <c r="I1711" s="62"/>
      <c r="J1711" s="62"/>
    </row>
    <row r="1712" spans="1:10" ht="15" customHeight="1" x14ac:dyDescent="0.25">
      <c r="A1712" s="62"/>
      <c r="B1712" s="62"/>
      <c r="C1712" s="61"/>
      <c r="D1712" s="61"/>
      <c r="E1712" s="61"/>
      <c r="F1712" s="61"/>
      <c r="G1712" s="61"/>
      <c r="H1712" s="61"/>
      <c r="I1712" s="62"/>
      <c r="J1712" s="62"/>
    </row>
    <row r="1713" spans="1:10" ht="15" customHeight="1" x14ac:dyDescent="0.25">
      <c r="A1713" s="62"/>
      <c r="B1713" s="62"/>
      <c r="C1713" s="61"/>
      <c r="D1713" s="61"/>
      <c r="E1713" s="61"/>
      <c r="F1713" s="61"/>
      <c r="G1713" s="61"/>
      <c r="H1713" s="61"/>
      <c r="I1713" s="62"/>
      <c r="J1713" s="62"/>
    </row>
    <row r="1714" spans="1:10" ht="15" customHeight="1" x14ac:dyDescent="0.25">
      <c r="A1714" s="62"/>
      <c r="B1714" s="62"/>
      <c r="C1714" s="61"/>
      <c r="D1714" s="61"/>
      <c r="E1714" s="61"/>
      <c r="F1714" s="61"/>
      <c r="G1714" s="61"/>
      <c r="H1714" s="61"/>
      <c r="I1714" s="62"/>
      <c r="J1714" s="62"/>
    </row>
    <row r="1715" spans="1:10" ht="15" customHeight="1" x14ac:dyDescent="0.25">
      <c r="A1715" s="62"/>
      <c r="B1715" s="62"/>
      <c r="C1715" s="61"/>
      <c r="D1715" s="61"/>
      <c r="E1715" s="61"/>
      <c r="F1715" s="61"/>
      <c r="G1715" s="61"/>
      <c r="H1715" s="61"/>
      <c r="I1715" s="62"/>
      <c r="J1715" s="62"/>
    </row>
    <row r="1716" spans="1:10" ht="15" customHeight="1" x14ac:dyDescent="0.25">
      <c r="A1716" s="62"/>
      <c r="B1716" s="62"/>
      <c r="C1716" s="61"/>
      <c r="D1716" s="61"/>
      <c r="E1716" s="61"/>
      <c r="F1716" s="61"/>
      <c r="G1716" s="61"/>
      <c r="H1716" s="61"/>
      <c r="I1716" s="62"/>
      <c r="J1716" s="62"/>
    </row>
    <row r="1717" spans="1:10" ht="15" customHeight="1" x14ac:dyDescent="0.25">
      <c r="A1717" s="62"/>
      <c r="B1717" s="62"/>
      <c r="C1717" s="61"/>
      <c r="D1717" s="61"/>
      <c r="E1717" s="61"/>
      <c r="F1717" s="61"/>
      <c r="G1717" s="61"/>
      <c r="H1717" s="61"/>
      <c r="I1717" s="62"/>
      <c r="J1717" s="62"/>
    </row>
    <row r="1718" spans="1:10" ht="15" customHeight="1" x14ac:dyDescent="0.25">
      <c r="A1718" s="62"/>
      <c r="B1718" s="62"/>
      <c r="C1718" s="61"/>
      <c r="D1718" s="61"/>
      <c r="E1718" s="61"/>
      <c r="F1718" s="61"/>
      <c r="G1718" s="61"/>
      <c r="H1718" s="61"/>
      <c r="I1718" s="62"/>
      <c r="J1718" s="62"/>
    </row>
    <row r="1719" spans="1:10" ht="15" customHeight="1" x14ac:dyDescent="0.25">
      <c r="A1719" s="62"/>
      <c r="B1719" s="62"/>
      <c r="C1719" s="61"/>
      <c r="D1719" s="61"/>
      <c r="E1719" s="61"/>
      <c r="F1719" s="61"/>
      <c r="G1719" s="61"/>
      <c r="H1719" s="61"/>
      <c r="I1719" s="62"/>
      <c r="J1719" s="62"/>
    </row>
    <row r="1720" spans="1:10" ht="15" customHeight="1" x14ac:dyDescent="0.25">
      <c r="A1720" s="62"/>
      <c r="B1720" s="62"/>
      <c r="C1720" s="61"/>
      <c r="D1720" s="61"/>
      <c r="E1720" s="61"/>
      <c r="F1720" s="61"/>
      <c r="G1720" s="61"/>
      <c r="H1720" s="61"/>
      <c r="I1720" s="62"/>
      <c r="J1720" s="62"/>
    </row>
    <row r="1721" spans="1:10" ht="15" customHeight="1" x14ac:dyDescent="0.25">
      <c r="A1721" s="62"/>
      <c r="B1721" s="62"/>
      <c r="C1721" s="61"/>
      <c r="D1721" s="61"/>
      <c r="E1721" s="61"/>
      <c r="F1721" s="61"/>
      <c r="G1721" s="61"/>
      <c r="H1721" s="61"/>
      <c r="I1721" s="62"/>
      <c r="J1721" s="62"/>
    </row>
    <row r="1722" spans="1:10" ht="15" customHeight="1" x14ac:dyDescent="0.25">
      <c r="A1722" s="62"/>
      <c r="B1722" s="62"/>
      <c r="C1722" s="61"/>
      <c r="D1722" s="61"/>
      <c r="E1722" s="61"/>
      <c r="F1722" s="61"/>
      <c r="G1722" s="61"/>
      <c r="H1722" s="61"/>
      <c r="I1722" s="62"/>
      <c r="J1722" s="62"/>
    </row>
    <row r="1723" spans="1:10" ht="15" customHeight="1" x14ac:dyDescent="0.25">
      <c r="A1723" s="62"/>
      <c r="B1723" s="62"/>
      <c r="C1723" s="61"/>
      <c r="D1723" s="61"/>
      <c r="E1723" s="61"/>
      <c r="F1723" s="61"/>
      <c r="G1723" s="61"/>
      <c r="H1723" s="61"/>
      <c r="I1723" s="62"/>
      <c r="J1723" s="62"/>
    </row>
    <row r="1724" spans="1:10" ht="15" customHeight="1" x14ac:dyDescent="0.25">
      <c r="A1724" s="62"/>
      <c r="B1724" s="62"/>
      <c r="C1724" s="61"/>
      <c r="D1724" s="61"/>
      <c r="E1724" s="61"/>
      <c r="F1724" s="61"/>
      <c r="G1724" s="61"/>
      <c r="H1724" s="61"/>
      <c r="I1724" s="62"/>
      <c r="J1724" s="62"/>
    </row>
    <row r="1725" spans="1:10" ht="15" customHeight="1" x14ac:dyDescent="0.25">
      <c r="A1725" s="62"/>
      <c r="B1725" s="62"/>
      <c r="C1725" s="61"/>
      <c r="D1725" s="61"/>
      <c r="E1725" s="61"/>
      <c r="F1725" s="61"/>
      <c r="G1725" s="61"/>
      <c r="H1725" s="61"/>
      <c r="I1725" s="62"/>
      <c r="J1725" s="62"/>
    </row>
    <row r="1726" spans="1:10" ht="15" customHeight="1" x14ac:dyDescent="0.25">
      <c r="A1726" s="62"/>
      <c r="B1726" s="62"/>
      <c r="C1726" s="61"/>
      <c r="D1726" s="61"/>
      <c r="E1726" s="61"/>
      <c r="F1726" s="61"/>
      <c r="G1726" s="61"/>
      <c r="H1726" s="61"/>
      <c r="I1726" s="62"/>
      <c r="J1726" s="62"/>
    </row>
    <row r="1727" spans="1:10" ht="15" customHeight="1" x14ac:dyDescent="0.25">
      <c r="A1727" s="62"/>
      <c r="B1727" s="62"/>
      <c r="C1727" s="61"/>
      <c r="D1727" s="61"/>
      <c r="E1727" s="61"/>
      <c r="F1727" s="61"/>
      <c r="G1727" s="61"/>
      <c r="H1727" s="61"/>
      <c r="I1727" s="62"/>
      <c r="J1727" s="62"/>
    </row>
    <row r="1728" spans="1:10" ht="15" customHeight="1" x14ac:dyDescent="0.25">
      <c r="A1728" s="62"/>
      <c r="B1728" s="62"/>
      <c r="C1728" s="61"/>
      <c r="D1728" s="61"/>
      <c r="E1728" s="61"/>
      <c r="F1728" s="61"/>
      <c r="G1728" s="61"/>
      <c r="H1728" s="61"/>
      <c r="I1728" s="62"/>
      <c r="J1728" s="62"/>
    </row>
    <row r="1729" spans="1:10" ht="15" customHeight="1" x14ac:dyDescent="0.25">
      <c r="A1729" s="62"/>
      <c r="B1729" s="62"/>
      <c r="C1729" s="61"/>
      <c r="D1729" s="61"/>
      <c r="E1729" s="61"/>
      <c r="F1729" s="61"/>
      <c r="G1729" s="61"/>
      <c r="H1729" s="61"/>
      <c r="I1729" s="62"/>
      <c r="J1729" s="62"/>
    </row>
    <row r="1730" spans="1:10" ht="15" customHeight="1" x14ac:dyDescent="0.25">
      <c r="A1730" s="62"/>
      <c r="B1730" s="62"/>
      <c r="C1730" s="61"/>
      <c r="D1730" s="61"/>
      <c r="E1730" s="61"/>
      <c r="F1730" s="61"/>
      <c r="G1730" s="61"/>
      <c r="H1730" s="61"/>
      <c r="I1730" s="62"/>
      <c r="J1730" s="62"/>
    </row>
    <row r="1731" spans="1:10" ht="15" customHeight="1" x14ac:dyDescent="0.25">
      <c r="A1731" s="62"/>
      <c r="B1731" s="62"/>
      <c r="C1731" s="61"/>
      <c r="D1731" s="61"/>
      <c r="E1731" s="61"/>
      <c r="F1731" s="61"/>
      <c r="G1731" s="61"/>
      <c r="H1731" s="61"/>
      <c r="I1731" s="62"/>
      <c r="J1731" s="62"/>
    </row>
    <row r="1732" spans="1:10" ht="15" customHeight="1" x14ac:dyDescent="0.25">
      <c r="A1732" s="62"/>
      <c r="B1732" s="62"/>
      <c r="C1732" s="61"/>
      <c r="D1732" s="61"/>
      <c r="E1732" s="61"/>
      <c r="F1732" s="61"/>
      <c r="G1732" s="61"/>
      <c r="H1732" s="61"/>
      <c r="I1732" s="62"/>
      <c r="J1732" s="62"/>
    </row>
    <row r="1733" spans="1:10" ht="15" customHeight="1" x14ac:dyDescent="0.25">
      <c r="A1733" s="62"/>
      <c r="B1733" s="62"/>
      <c r="C1733" s="61"/>
      <c r="D1733" s="61"/>
      <c r="E1733" s="61"/>
      <c r="F1733" s="61"/>
      <c r="G1733" s="61"/>
      <c r="H1733" s="61"/>
      <c r="I1733" s="62"/>
      <c r="J1733" s="62"/>
    </row>
    <row r="1734" spans="1:10" ht="15" customHeight="1" x14ac:dyDescent="0.25">
      <c r="A1734" s="62"/>
      <c r="B1734" s="62"/>
      <c r="C1734" s="61"/>
      <c r="D1734" s="61"/>
      <c r="E1734" s="61"/>
      <c r="F1734" s="61"/>
      <c r="G1734" s="61"/>
      <c r="H1734" s="61"/>
      <c r="I1734" s="62"/>
      <c r="J1734" s="62"/>
    </row>
    <row r="1735" spans="1:10" ht="15" customHeight="1" x14ac:dyDescent="0.25">
      <c r="A1735" s="62"/>
      <c r="B1735" s="62"/>
      <c r="C1735" s="61"/>
      <c r="D1735" s="61"/>
      <c r="E1735" s="61"/>
      <c r="F1735" s="61"/>
      <c r="G1735" s="61"/>
      <c r="H1735" s="61"/>
      <c r="I1735" s="62"/>
      <c r="J1735" s="62"/>
    </row>
    <row r="1736" spans="1:10" ht="15" customHeight="1" x14ac:dyDescent="0.25">
      <c r="A1736" s="62"/>
      <c r="B1736" s="62"/>
      <c r="C1736" s="61"/>
      <c r="D1736" s="61"/>
      <c r="E1736" s="61"/>
      <c r="F1736" s="61"/>
      <c r="G1736" s="61"/>
      <c r="H1736" s="61"/>
      <c r="I1736" s="62"/>
      <c r="J1736" s="62"/>
    </row>
    <row r="1737" spans="1:10" ht="15" customHeight="1" x14ac:dyDescent="0.25">
      <c r="A1737" s="62"/>
      <c r="B1737" s="62"/>
      <c r="C1737" s="61"/>
      <c r="D1737" s="61"/>
      <c r="E1737" s="61"/>
      <c r="F1737" s="61"/>
      <c r="G1737" s="61"/>
      <c r="H1737" s="61"/>
      <c r="I1737" s="62"/>
      <c r="J1737" s="62"/>
    </row>
    <row r="1738" spans="1:10" ht="15" customHeight="1" x14ac:dyDescent="0.25">
      <c r="A1738" s="62"/>
      <c r="B1738" s="62"/>
      <c r="C1738" s="61"/>
      <c r="D1738" s="61"/>
      <c r="E1738" s="61"/>
      <c r="F1738" s="61"/>
      <c r="G1738" s="61"/>
      <c r="H1738" s="61"/>
      <c r="I1738" s="62"/>
      <c r="J1738" s="62"/>
    </row>
    <row r="1739" spans="1:10" ht="15" customHeight="1" x14ac:dyDescent="0.25">
      <c r="A1739" s="62"/>
      <c r="B1739" s="62"/>
      <c r="C1739" s="61"/>
      <c r="D1739" s="61"/>
      <c r="E1739" s="61"/>
      <c r="F1739" s="61"/>
      <c r="G1739" s="61"/>
      <c r="H1739" s="61"/>
      <c r="I1739" s="62"/>
      <c r="J1739" s="62"/>
    </row>
    <row r="1740" spans="1:10" ht="15" customHeight="1" x14ac:dyDescent="0.25">
      <c r="A1740" s="62"/>
      <c r="B1740" s="62"/>
      <c r="C1740" s="61"/>
      <c r="D1740" s="61"/>
      <c r="E1740" s="61"/>
      <c r="F1740" s="61"/>
      <c r="G1740" s="61"/>
      <c r="H1740" s="61"/>
      <c r="I1740" s="62"/>
      <c r="J1740" s="62"/>
    </row>
    <row r="1741" spans="1:10" ht="15" customHeight="1" x14ac:dyDescent="0.25">
      <c r="A1741" s="62"/>
      <c r="B1741" s="62"/>
      <c r="C1741" s="61"/>
      <c r="D1741" s="61"/>
      <c r="E1741" s="61"/>
      <c r="F1741" s="61"/>
      <c r="G1741" s="61"/>
      <c r="H1741" s="61"/>
      <c r="I1741" s="62"/>
      <c r="J1741" s="62"/>
    </row>
    <row r="1742" spans="1:10" ht="15" customHeight="1" x14ac:dyDescent="0.25">
      <c r="A1742" s="62"/>
      <c r="B1742" s="62"/>
      <c r="C1742" s="61"/>
      <c r="D1742" s="61"/>
      <c r="E1742" s="61"/>
      <c r="F1742" s="61"/>
      <c r="G1742" s="61"/>
      <c r="H1742" s="61"/>
      <c r="I1742" s="62"/>
      <c r="J1742" s="62"/>
    </row>
    <row r="1743" spans="1:10" ht="15" customHeight="1" x14ac:dyDescent="0.25">
      <c r="A1743" s="62"/>
      <c r="B1743" s="62"/>
      <c r="C1743" s="61"/>
      <c r="D1743" s="61"/>
      <c r="E1743" s="61"/>
      <c r="F1743" s="61"/>
      <c r="G1743" s="61"/>
      <c r="H1743" s="61"/>
      <c r="I1743" s="62"/>
      <c r="J1743" s="62"/>
    </row>
    <row r="1744" spans="1:10" ht="15" customHeight="1" x14ac:dyDescent="0.25">
      <c r="A1744" s="62"/>
      <c r="B1744" s="62"/>
      <c r="C1744" s="61"/>
      <c r="D1744" s="61"/>
      <c r="E1744" s="61"/>
      <c r="F1744" s="61"/>
      <c r="G1744" s="61"/>
      <c r="H1744" s="61"/>
      <c r="I1744" s="62"/>
      <c r="J1744" s="62"/>
    </row>
    <row r="1745" spans="1:10" ht="15" customHeight="1" x14ac:dyDescent="0.25">
      <c r="A1745" s="62"/>
      <c r="B1745" s="62"/>
      <c r="C1745" s="61"/>
      <c r="D1745" s="61"/>
      <c r="E1745" s="61"/>
      <c r="F1745" s="61"/>
      <c r="G1745" s="61"/>
      <c r="H1745" s="61"/>
      <c r="I1745" s="62"/>
      <c r="J1745" s="62"/>
    </row>
    <row r="1746" spans="1:10" ht="15" customHeight="1" x14ac:dyDescent="0.25">
      <c r="A1746" s="62"/>
      <c r="B1746" s="62"/>
      <c r="C1746" s="61"/>
      <c r="D1746" s="61"/>
      <c r="E1746" s="61"/>
      <c r="F1746" s="61"/>
      <c r="G1746" s="61"/>
      <c r="H1746" s="61"/>
      <c r="I1746" s="62"/>
      <c r="J1746" s="62"/>
    </row>
    <row r="1747" spans="1:10" ht="15" customHeight="1" x14ac:dyDescent="0.25">
      <c r="A1747" s="62"/>
      <c r="B1747" s="62"/>
      <c r="C1747" s="61"/>
      <c r="D1747" s="61"/>
      <c r="E1747" s="61"/>
      <c r="F1747" s="61"/>
      <c r="G1747" s="61"/>
      <c r="H1747" s="61"/>
      <c r="I1747" s="62"/>
      <c r="J1747" s="62"/>
    </row>
    <row r="1748" spans="1:10" ht="15" customHeight="1" x14ac:dyDescent="0.25">
      <c r="A1748" s="62"/>
      <c r="B1748" s="62"/>
      <c r="C1748" s="61"/>
      <c r="D1748" s="61"/>
      <c r="E1748" s="61"/>
      <c r="F1748" s="61"/>
      <c r="G1748" s="61"/>
      <c r="H1748" s="61"/>
      <c r="I1748" s="62"/>
      <c r="J1748" s="62"/>
    </row>
    <row r="1749" spans="1:10" ht="15" customHeight="1" x14ac:dyDescent="0.25">
      <c r="A1749" s="62"/>
      <c r="B1749" s="62"/>
      <c r="C1749" s="61"/>
      <c r="D1749" s="61"/>
      <c r="E1749" s="61"/>
      <c r="F1749" s="61"/>
      <c r="G1749" s="61"/>
      <c r="H1749" s="61"/>
      <c r="I1749" s="62"/>
      <c r="J1749" s="62"/>
    </row>
    <row r="1750" spans="1:10" ht="15" customHeight="1" x14ac:dyDescent="0.25">
      <c r="A1750" s="62"/>
      <c r="B1750" s="62"/>
      <c r="C1750" s="61"/>
      <c r="D1750" s="61"/>
      <c r="E1750" s="61"/>
      <c r="F1750" s="61"/>
      <c r="G1750" s="61"/>
      <c r="H1750" s="61"/>
      <c r="I1750" s="62"/>
      <c r="J1750" s="62"/>
    </row>
    <row r="1751" spans="1:10" ht="15" customHeight="1" x14ac:dyDescent="0.25">
      <c r="A1751" s="62"/>
      <c r="B1751" s="62"/>
      <c r="C1751" s="61"/>
      <c r="D1751" s="61"/>
      <c r="E1751" s="61"/>
      <c r="F1751" s="61"/>
      <c r="G1751" s="61"/>
      <c r="H1751" s="61"/>
      <c r="I1751" s="62"/>
      <c r="J1751" s="62"/>
    </row>
    <row r="1752" spans="1:10" ht="15" customHeight="1" x14ac:dyDescent="0.25">
      <c r="A1752" s="62"/>
      <c r="B1752" s="62"/>
      <c r="C1752" s="61"/>
      <c r="D1752" s="61"/>
      <c r="E1752" s="61"/>
      <c r="F1752" s="61"/>
      <c r="G1752" s="61"/>
      <c r="H1752" s="61"/>
      <c r="I1752" s="62"/>
      <c r="J1752" s="62"/>
    </row>
    <row r="1753" spans="1:10" ht="15" customHeight="1" x14ac:dyDescent="0.25">
      <c r="A1753" s="62"/>
      <c r="B1753" s="62"/>
      <c r="C1753" s="61"/>
      <c r="D1753" s="61"/>
      <c r="E1753" s="61"/>
      <c r="F1753" s="61"/>
      <c r="G1753" s="61"/>
      <c r="H1753" s="61"/>
      <c r="I1753" s="62"/>
      <c r="J1753" s="62"/>
    </row>
    <row r="1754" spans="1:10" ht="15" customHeight="1" x14ac:dyDescent="0.25">
      <c r="A1754" s="62"/>
      <c r="B1754" s="62"/>
      <c r="C1754" s="61"/>
      <c r="D1754" s="61"/>
      <c r="E1754" s="61"/>
      <c r="F1754" s="61"/>
      <c r="G1754" s="61"/>
      <c r="H1754" s="61"/>
      <c r="I1754" s="62"/>
      <c r="J1754" s="62"/>
    </row>
    <row r="1755" spans="1:10" ht="15" customHeight="1" x14ac:dyDescent="0.25">
      <c r="A1755" s="62"/>
      <c r="B1755" s="62"/>
      <c r="C1755" s="61"/>
      <c r="D1755" s="61"/>
      <c r="E1755" s="61"/>
      <c r="F1755" s="61"/>
      <c r="G1755" s="61"/>
      <c r="H1755" s="61"/>
      <c r="I1755" s="62"/>
      <c r="J1755" s="62"/>
    </row>
    <row r="1756" spans="1:10" ht="15" customHeight="1" x14ac:dyDescent="0.25">
      <c r="A1756" s="62"/>
      <c r="B1756" s="62"/>
      <c r="C1756" s="61"/>
      <c r="D1756" s="61"/>
      <c r="E1756" s="61"/>
      <c r="F1756" s="61"/>
      <c r="G1756" s="61"/>
      <c r="H1756" s="61"/>
      <c r="I1756" s="62"/>
      <c r="J1756" s="62"/>
    </row>
    <row r="1757" spans="1:10" ht="15" customHeight="1" x14ac:dyDescent="0.25">
      <c r="A1757" s="62"/>
      <c r="B1757" s="62"/>
      <c r="C1757" s="61"/>
      <c r="D1757" s="61"/>
      <c r="E1757" s="61"/>
      <c r="F1757" s="61"/>
      <c r="G1757" s="61"/>
      <c r="H1757" s="61"/>
      <c r="I1757" s="62"/>
      <c r="J1757" s="62"/>
    </row>
    <row r="1758" spans="1:10" ht="15" customHeight="1" x14ac:dyDescent="0.25">
      <c r="A1758" s="62"/>
      <c r="B1758" s="62"/>
      <c r="C1758" s="61"/>
      <c r="D1758" s="61"/>
      <c r="E1758" s="61"/>
      <c r="F1758" s="61"/>
      <c r="G1758" s="61"/>
      <c r="H1758" s="61"/>
      <c r="I1758" s="62"/>
      <c r="J1758" s="62"/>
    </row>
    <row r="1759" spans="1:10" ht="15" customHeight="1" x14ac:dyDescent="0.25">
      <c r="A1759" s="62"/>
      <c r="B1759" s="62"/>
      <c r="C1759" s="61"/>
      <c r="D1759" s="61"/>
      <c r="E1759" s="61"/>
      <c r="F1759" s="61"/>
      <c r="G1759" s="61"/>
      <c r="H1759" s="61"/>
      <c r="I1759" s="62"/>
      <c r="J1759" s="62"/>
    </row>
    <row r="1760" spans="1:10" ht="15" customHeight="1" x14ac:dyDescent="0.25">
      <c r="A1760" s="62"/>
      <c r="B1760" s="62"/>
      <c r="C1760" s="61"/>
      <c r="D1760" s="61"/>
      <c r="E1760" s="61"/>
      <c r="F1760" s="61"/>
      <c r="G1760" s="61"/>
      <c r="H1760" s="61"/>
      <c r="I1760" s="62"/>
      <c r="J1760" s="62"/>
    </row>
    <row r="1761" spans="1:10" ht="15" customHeight="1" x14ac:dyDescent="0.25">
      <c r="A1761" s="62"/>
      <c r="B1761" s="62"/>
      <c r="C1761" s="61"/>
      <c r="D1761" s="61"/>
      <c r="E1761" s="61"/>
      <c r="F1761" s="61"/>
      <c r="G1761" s="61"/>
      <c r="H1761" s="61"/>
      <c r="I1761" s="62"/>
      <c r="J1761" s="62"/>
    </row>
    <row r="1762" spans="1:10" ht="15" customHeight="1" x14ac:dyDescent="0.25">
      <c r="A1762" s="62"/>
      <c r="B1762" s="62"/>
      <c r="C1762" s="61"/>
      <c r="D1762" s="61"/>
      <c r="E1762" s="61"/>
      <c r="F1762" s="61"/>
      <c r="G1762" s="61"/>
      <c r="H1762" s="61"/>
      <c r="I1762" s="62"/>
      <c r="J1762" s="62"/>
    </row>
    <row r="1763" spans="1:10" ht="15" customHeight="1" x14ac:dyDescent="0.25">
      <c r="A1763" s="62"/>
      <c r="B1763" s="62"/>
      <c r="C1763" s="61"/>
      <c r="D1763" s="61"/>
      <c r="E1763" s="61"/>
      <c r="F1763" s="61"/>
      <c r="G1763" s="61"/>
      <c r="H1763" s="61"/>
      <c r="I1763" s="62"/>
      <c r="J1763" s="62"/>
    </row>
    <row r="1764" spans="1:10" ht="15" customHeight="1" x14ac:dyDescent="0.25">
      <c r="A1764" s="62"/>
      <c r="B1764" s="62"/>
      <c r="C1764" s="61"/>
      <c r="D1764" s="61"/>
      <c r="E1764" s="61"/>
      <c r="F1764" s="61"/>
      <c r="G1764" s="61"/>
      <c r="H1764" s="61"/>
      <c r="I1764" s="62"/>
      <c r="J1764" s="62"/>
    </row>
    <row r="1765" spans="1:10" ht="15" customHeight="1" x14ac:dyDescent="0.25">
      <c r="A1765" s="62"/>
      <c r="B1765" s="62"/>
      <c r="C1765" s="61"/>
      <c r="D1765" s="61"/>
      <c r="E1765" s="61"/>
      <c r="F1765" s="61"/>
      <c r="G1765" s="61"/>
      <c r="H1765" s="61"/>
      <c r="I1765" s="62"/>
      <c r="J1765" s="62"/>
    </row>
    <row r="1766" spans="1:10" ht="15" customHeight="1" x14ac:dyDescent="0.25">
      <c r="A1766" s="62"/>
      <c r="B1766" s="62"/>
      <c r="C1766" s="61"/>
      <c r="D1766" s="61"/>
      <c r="E1766" s="61"/>
      <c r="F1766" s="61"/>
      <c r="G1766" s="61"/>
      <c r="H1766" s="61"/>
      <c r="I1766" s="62"/>
      <c r="J1766" s="62"/>
    </row>
    <row r="1767" spans="1:10" ht="15" customHeight="1" x14ac:dyDescent="0.25">
      <c r="A1767" s="62"/>
      <c r="B1767" s="62"/>
      <c r="C1767" s="61"/>
      <c r="D1767" s="61"/>
      <c r="E1767" s="61"/>
      <c r="F1767" s="61"/>
      <c r="G1767" s="61"/>
      <c r="H1767" s="61"/>
      <c r="I1767" s="62"/>
      <c r="J1767" s="62"/>
    </row>
    <row r="1768" spans="1:10" ht="15" customHeight="1" x14ac:dyDescent="0.25">
      <c r="A1768" s="62"/>
      <c r="B1768" s="62"/>
      <c r="C1768" s="61"/>
      <c r="D1768" s="61"/>
      <c r="E1768" s="61"/>
      <c r="F1768" s="61"/>
      <c r="G1768" s="61"/>
      <c r="H1768" s="61"/>
      <c r="I1768" s="62"/>
      <c r="J1768" s="62"/>
    </row>
    <row r="1769" spans="1:10" ht="15" customHeight="1" x14ac:dyDescent="0.25">
      <c r="A1769" s="62"/>
      <c r="B1769" s="62"/>
      <c r="C1769" s="61"/>
      <c r="D1769" s="61"/>
      <c r="E1769" s="61"/>
      <c r="F1769" s="61"/>
      <c r="G1769" s="61"/>
      <c r="H1769" s="61"/>
      <c r="I1769" s="62"/>
      <c r="J1769" s="62"/>
    </row>
    <row r="1770" spans="1:10" ht="15" customHeight="1" x14ac:dyDescent="0.25">
      <c r="A1770" s="62"/>
      <c r="B1770" s="62"/>
      <c r="C1770" s="61"/>
      <c r="D1770" s="61"/>
      <c r="E1770" s="61"/>
      <c r="F1770" s="61"/>
      <c r="G1770" s="61"/>
      <c r="H1770" s="61"/>
      <c r="I1770" s="62"/>
      <c r="J1770" s="62"/>
    </row>
    <row r="1771" spans="1:10" ht="15" customHeight="1" x14ac:dyDescent="0.25">
      <c r="A1771" s="62"/>
      <c r="B1771" s="62"/>
      <c r="C1771" s="61"/>
      <c r="D1771" s="61"/>
      <c r="E1771" s="61"/>
      <c r="F1771" s="61"/>
      <c r="G1771" s="61"/>
      <c r="H1771" s="61"/>
      <c r="I1771" s="62"/>
      <c r="J1771" s="62"/>
    </row>
    <row r="1772" spans="1:10" ht="15" customHeight="1" x14ac:dyDescent="0.25">
      <c r="A1772" s="62"/>
      <c r="B1772" s="62"/>
      <c r="C1772" s="61"/>
      <c r="D1772" s="61"/>
      <c r="E1772" s="61"/>
      <c r="F1772" s="61"/>
      <c r="G1772" s="61"/>
      <c r="H1772" s="61"/>
      <c r="I1772" s="62"/>
      <c r="J1772" s="62"/>
    </row>
    <row r="1773" spans="1:10" ht="15" customHeight="1" x14ac:dyDescent="0.25">
      <c r="A1773" s="62"/>
      <c r="B1773" s="62"/>
      <c r="C1773" s="61"/>
      <c r="D1773" s="61"/>
      <c r="E1773" s="61"/>
      <c r="F1773" s="61"/>
      <c r="G1773" s="61"/>
      <c r="H1773" s="61"/>
      <c r="I1773" s="62"/>
      <c r="J1773" s="62"/>
    </row>
    <row r="1774" spans="1:10" ht="15" customHeight="1" x14ac:dyDescent="0.25">
      <c r="A1774" s="62"/>
      <c r="B1774" s="62"/>
      <c r="C1774" s="61"/>
      <c r="D1774" s="61"/>
      <c r="E1774" s="61"/>
      <c r="F1774" s="61"/>
      <c r="G1774" s="61"/>
      <c r="H1774" s="61"/>
      <c r="I1774" s="62"/>
      <c r="J1774" s="62"/>
    </row>
    <row r="1775" spans="1:10" ht="15" customHeight="1" x14ac:dyDescent="0.25">
      <c r="A1775" s="62"/>
      <c r="B1775" s="62"/>
      <c r="C1775" s="61"/>
      <c r="D1775" s="61"/>
      <c r="E1775" s="61"/>
      <c r="F1775" s="61"/>
      <c r="G1775" s="61"/>
      <c r="H1775" s="61"/>
      <c r="I1775" s="62"/>
      <c r="J1775" s="62"/>
    </row>
    <row r="1776" spans="1:10" ht="15" customHeight="1" x14ac:dyDescent="0.25">
      <c r="A1776" s="62"/>
      <c r="B1776" s="62"/>
      <c r="C1776" s="61"/>
      <c r="D1776" s="61"/>
      <c r="E1776" s="61"/>
      <c r="F1776" s="61"/>
      <c r="G1776" s="61"/>
      <c r="H1776" s="61"/>
      <c r="I1776" s="62"/>
      <c r="J1776" s="62"/>
    </row>
    <row r="1777" spans="1:10" ht="15" customHeight="1" x14ac:dyDescent="0.25">
      <c r="A1777" s="62"/>
      <c r="B1777" s="62"/>
      <c r="C1777" s="61"/>
      <c r="D1777" s="61"/>
      <c r="E1777" s="61"/>
      <c r="F1777" s="61"/>
      <c r="G1777" s="61"/>
      <c r="H1777" s="61"/>
      <c r="I1777" s="62"/>
      <c r="J1777" s="62"/>
    </row>
    <row r="1778" spans="1:10" ht="15" customHeight="1" x14ac:dyDescent="0.25">
      <c r="A1778" s="62"/>
      <c r="B1778" s="62"/>
      <c r="C1778" s="61"/>
      <c r="D1778" s="61"/>
      <c r="E1778" s="61"/>
      <c r="F1778" s="61"/>
      <c r="G1778" s="61"/>
      <c r="H1778" s="61"/>
      <c r="I1778" s="62"/>
      <c r="J1778" s="62"/>
    </row>
    <row r="1779" spans="1:10" ht="15" customHeight="1" x14ac:dyDescent="0.25">
      <c r="A1779" s="62"/>
      <c r="B1779" s="62"/>
      <c r="C1779" s="61"/>
      <c r="D1779" s="61"/>
      <c r="E1779" s="61"/>
      <c r="F1779" s="61"/>
      <c r="G1779" s="61"/>
      <c r="H1779" s="61"/>
      <c r="I1779" s="62"/>
      <c r="J1779" s="62"/>
    </row>
    <row r="1780" spans="1:10" ht="15" customHeight="1" x14ac:dyDescent="0.25">
      <c r="A1780" s="62"/>
      <c r="B1780" s="62"/>
      <c r="C1780" s="61"/>
      <c r="D1780" s="61"/>
      <c r="E1780" s="61"/>
      <c r="F1780" s="61"/>
      <c r="G1780" s="61"/>
      <c r="H1780" s="61"/>
      <c r="I1780" s="62"/>
      <c r="J1780" s="62"/>
    </row>
    <row r="1781" spans="1:10" ht="15" customHeight="1" x14ac:dyDescent="0.25">
      <c r="A1781" s="62"/>
      <c r="B1781" s="62"/>
      <c r="C1781" s="61"/>
      <c r="D1781" s="61"/>
      <c r="E1781" s="61"/>
      <c r="F1781" s="61"/>
      <c r="G1781" s="61"/>
      <c r="H1781" s="61"/>
      <c r="I1781" s="62"/>
      <c r="J1781" s="62"/>
    </row>
    <row r="1782" spans="1:10" ht="15" customHeight="1" x14ac:dyDescent="0.25">
      <c r="A1782" s="62"/>
      <c r="B1782" s="62"/>
      <c r="C1782" s="61"/>
      <c r="D1782" s="61"/>
      <c r="E1782" s="61"/>
      <c r="F1782" s="61"/>
      <c r="G1782" s="61"/>
      <c r="H1782" s="61"/>
      <c r="I1782" s="62"/>
      <c r="J1782" s="62"/>
    </row>
    <row r="1783" spans="1:10" ht="15" customHeight="1" x14ac:dyDescent="0.25">
      <c r="A1783" s="62"/>
      <c r="B1783" s="62"/>
      <c r="C1783" s="61"/>
      <c r="D1783" s="61"/>
      <c r="E1783" s="61"/>
      <c r="F1783" s="61"/>
      <c r="G1783" s="61"/>
      <c r="H1783" s="61"/>
      <c r="I1783" s="62"/>
      <c r="J1783" s="62"/>
    </row>
    <row r="1784" spans="1:10" ht="15" customHeight="1" x14ac:dyDescent="0.25">
      <c r="A1784" s="62"/>
      <c r="B1784" s="62"/>
      <c r="C1784" s="61"/>
      <c r="D1784" s="61"/>
      <c r="E1784" s="61"/>
      <c r="F1784" s="61"/>
      <c r="G1784" s="61"/>
      <c r="H1784" s="61"/>
      <c r="I1784" s="62"/>
      <c r="J1784" s="62"/>
    </row>
    <row r="1785" spans="1:10" ht="15" customHeight="1" x14ac:dyDescent="0.25">
      <c r="A1785" s="62"/>
      <c r="B1785" s="62"/>
      <c r="C1785" s="61"/>
      <c r="D1785" s="61"/>
      <c r="E1785" s="61"/>
      <c r="F1785" s="61"/>
      <c r="G1785" s="61"/>
      <c r="H1785" s="61"/>
      <c r="I1785" s="62"/>
      <c r="J1785" s="62"/>
    </row>
    <row r="1786" spans="1:10" ht="15" customHeight="1" x14ac:dyDescent="0.25">
      <c r="A1786" s="62"/>
      <c r="B1786" s="62"/>
      <c r="C1786" s="61"/>
      <c r="D1786" s="61"/>
      <c r="E1786" s="61"/>
      <c r="F1786" s="61"/>
      <c r="G1786" s="61"/>
      <c r="H1786" s="61"/>
      <c r="I1786" s="62"/>
      <c r="J1786" s="62"/>
    </row>
    <row r="1787" spans="1:10" ht="15" customHeight="1" x14ac:dyDescent="0.25">
      <c r="A1787" s="62"/>
      <c r="B1787" s="62"/>
      <c r="C1787" s="61"/>
      <c r="D1787" s="61"/>
      <c r="E1787" s="61"/>
      <c r="F1787" s="61"/>
      <c r="G1787" s="61"/>
      <c r="H1787" s="61"/>
      <c r="I1787" s="62"/>
      <c r="J1787" s="62"/>
    </row>
    <row r="1788" spans="1:10" ht="15" customHeight="1" x14ac:dyDescent="0.25">
      <c r="A1788" s="62"/>
      <c r="B1788" s="62"/>
      <c r="C1788" s="61"/>
      <c r="D1788" s="61"/>
      <c r="E1788" s="61"/>
      <c r="F1788" s="61"/>
      <c r="G1788" s="61"/>
      <c r="H1788" s="61"/>
      <c r="I1788" s="62"/>
      <c r="J1788" s="62"/>
    </row>
    <row r="1789" spans="1:10" ht="15" customHeight="1" x14ac:dyDescent="0.25">
      <c r="A1789" s="62"/>
      <c r="B1789" s="62"/>
      <c r="C1789" s="61"/>
      <c r="D1789" s="61"/>
      <c r="E1789" s="61"/>
      <c r="F1789" s="61"/>
      <c r="G1789" s="61"/>
      <c r="H1789" s="61"/>
      <c r="I1789" s="62"/>
      <c r="J1789" s="62"/>
    </row>
    <row r="1790" spans="1:10" ht="15" customHeight="1" x14ac:dyDescent="0.25">
      <c r="A1790" s="62"/>
      <c r="B1790" s="62"/>
      <c r="C1790" s="61"/>
      <c r="D1790" s="61"/>
      <c r="E1790" s="61"/>
      <c r="F1790" s="61"/>
      <c r="G1790" s="61"/>
      <c r="H1790" s="61"/>
      <c r="I1790" s="62"/>
      <c r="J1790" s="62"/>
    </row>
    <row r="1791" spans="1:10" ht="15" customHeight="1" x14ac:dyDescent="0.25">
      <c r="A1791" s="62"/>
      <c r="B1791" s="62"/>
      <c r="C1791" s="61"/>
      <c r="D1791" s="61"/>
      <c r="E1791" s="61"/>
      <c r="F1791" s="61"/>
      <c r="G1791" s="61"/>
      <c r="H1791" s="61"/>
      <c r="I1791" s="62"/>
      <c r="J1791" s="62"/>
    </row>
    <row r="1792" spans="1:10" ht="15" customHeight="1" x14ac:dyDescent="0.25">
      <c r="A1792" s="62"/>
      <c r="B1792" s="62"/>
      <c r="C1792" s="61"/>
      <c r="D1792" s="61"/>
      <c r="E1792" s="61"/>
      <c r="F1792" s="61"/>
      <c r="G1792" s="61"/>
      <c r="H1792" s="61"/>
      <c r="I1792" s="62"/>
      <c r="J1792" s="62"/>
    </row>
    <row r="1793" spans="1:10" ht="15" customHeight="1" x14ac:dyDescent="0.25">
      <c r="A1793" s="62"/>
      <c r="B1793" s="62"/>
      <c r="C1793" s="61"/>
      <c r="D1793" s="61"/>
      <c r="E1793" s="61"/>
      <c r="F1793" s="61"/>
      <c r="G1793" s="61"/>
      <c r="H1793" s="61"/>
      <c r="I1793" s="62"/>
      <c r="J1793" s="62"/>
    </row>
    <row r="1794" spans="1:10" ht="15" customHeight="1" x14ac:dyDescent="0.25">
      <c r="A1794" s="62"/>
      <c r="B1794" s="62"/>
      <c r="C1794" s="61"/>
      <c r="D1794" s="61"/>
      <c r="E1794" s="61"/>
      <c r="F1794" s="61"/>
      <c r="G1794" s="61"/>
      <c r="H1794" s="61"/>
      <c r="I1794" s="62"/>
      <c r="J1794" s="62"/>
    </row>
    <row r="1795" spans="1:10" ht="15" customHeight="1" x14ac:dyDescent="0.25">
      <c r="A1795" s="62"/>
      <c r="B1795" s="62"/>
      <c r="C1795" s="61"/>
      <c r="D1795" s="61"/>
      <c r="E1795" s="61"/>
      <c r="F1795" s="61"/>
      <c r="G1795" s="61"/>
      <c r="H1795" s="61"/>
      <c r="I1795" s="62"/>
      <c r="J1795" s="62"/>
    </row>
    <row r="1796" spans="1:10" ht="15" customHeight="1" x14ac:dyDescent="0.25">
      <c r="A1796" s="62"/>
      <c r="B1796" s="62"/>
      <c r="C1796" s="61"/>
      <c r="D1796" s="61"/>
      <c r="E1796" s="61"/>
      <c r="F1796" s="61"/>
      <c r="G1796" s="61"/>
      <c r="H1796" s="61"/>
      <c r="I1796" s="62"/>
      <c r="J1796" s="62"/>
    </row>
    <row r="1797" spans="1:10" ht="15" customHeight="1" x14ac:dyDescent="0.25">
      <c r="A1797" s="62"/>
      <c r="B1797" s="62"/>
      <c r="C1797" s="61"/>
      <c r="D1797" s="61"/>
      <c r="E1797" s="61"/>
      <c r="F1797" s="61"/>
      <c r="G1797" s="61"/>
      <c r="H1797" s="61"/>
      <c r="I1797" s="62"/>
      <c r="J1797" s="62"/>
    </row>
    <row r="1798" spans="1:10" ht="15" customHeight="1" x14ac:dyDescent="0.25">
      <c r="A1798" s="62"/>
      <c r="B1798" s="62"/>
      <c r="C1798" s="61"/>
      <c r="D1798" s="61"/>
      <c r="E1798" s="61"/>
      <c r="F1798" s="61"/>
      <c r="G1798" s="61"/>
      <c r="H1798" s="61"/>
      <c r="I1798" s="62"/>
      <c r="J1798" s="62"/>
    </row>
    <row r="1799" spans="1:10" ht="15" customHeight="1" x14ac:dyDescent="0.25">
      <c r="A1799" s="62"/>
      <c r="B1799" s="62"/>
      <c r="C1799" s="61"/>
      <c r="D1799" s="61"/>
      <c r="E1799" s="61"/>
      <c r="F1799" s="61"/>
      <c r="G1799" s="61"/>
      <c r="H1799" s="61"/>
      <c r="I1799" s="62"/>
      <c r="J1799" s="62"/>
    </row>
    <row r="1800" spans="1:10" ht="15" customHeight="1" x14ac:dyDescent="0.25">
      <c r="A1800" s="62"/>
      <c r="B1800" s="62"/>
      <c r="C1800" s="61"/>
      <c r="D1800" s="61"/>
      <c r="E1800" s="61"/>
      <c r="F1800" s="61"/>
      <c r="G1800" s="61"/>
      <c r="H1800" s="61"/>
      <c r="I1800" s="62"/>
      <c r="J1800" s="62"/>
    </row>
    <row r="1801" spans="1:10" ht="15" customHeight="1" x14ac:dyDescent="0.25">
      <c r="A1801" s="62"/>
      <c r="B1801" s="62"/>
      <c r="C1801" s="61"/>
      <c r="D1801" s="61"/>
      <c r="E1801" s="61"/>
      <c r="F1801" s="61"/>
      <c r="G1801" s="61"/>
      <c r="H1801" s="61"/>
      <c r="I1801" s="62"/>
      <c r="J1801" s="62"/>
    </row>
    <row r="1802" spans="1:10" ht="15" customHeight="1" x14ac:dyDescent="0.25">
      <c r="A1802" s="62"/>
      <c r="B1802" s="62"/>
      <c r="C1802" s="61"/>
      <c r="D1802" s="61"/>
      <c r="E1802" s="61"/>
      <c r="F1802" s="61"/>
      <c r="G1802" s="61"/>
      <c r="H1802" s="61"/>
      <c r="I1802" s="62"/>
      <c r="J1802" s="62"/>
    </row>
    <row r="1803" spans="1:10" ht="15" customHeight="1" x14ac:dyDescent="0.25">
      <c r="A1803" s="62"/>
      <c r="B1803" s="62"/>
      <c r="C1803" s="61"/>
      <c r="D1803" s="61"/>
      <c r="E1803" s="61"/>
      <c r="F1803" s="61"/>
      <c r="G1803" s="61"/>
      <c r="H1803" s="61"/>
      <c r="I1803" s="62"/>
      <c r="J1803" s="62"/>
    </row>
    <row r="1804" spans="1:10" ht="15" customHeight="1" x14ac:dyDescent="0.25">
      <c r="A1804" s="62"/>
      <c r="B1804" s="62"/>
      <c r="C1804" s="61"/>
      <c r="D1804" s="61"/>
      <c r="E1804" s="61"/>
      <c r="F1804" s="61"/>
      <c r="G1804" s="61"/>
      <c r="H1804" s="61"/>
      <c r="I1804" s="62"/>
      <c r="J1804" s="62"/>
    </row>
    <row r="1805" spans="1:10" ht="15" customHeight="1" x14ac:dyDescent="0.25">
      <c r="A1805" s="62"/>
      <c r="B1805" s="62"/>
      <c r="C1805" s="61"/>
      <c r="D1805" s="61"/>
      <c r="E1805" s="61"/>
      <c r="F1805" s="61"/>
      <c r="G1805" s="61"/>
      <c r="H1805" s="61"/>
      <c r="I1805" s="62"/>
      <c r="J1805" s="62"/>
    </row>
    <row r="1806" spans="1:10" ht="15" customHeight="1" x14ac:dyDescent="0.25">
      <c r="A1806" s="62"/>
      <c r="B1806" s="62"/>
      <c r="C1806" s="61"/>
      <c r="D1806" s="61"/>
      <c r="E1806" s="61"/>
      <c r="F1806" s="61"/>
      <c r="G1806" s="61"/>
      <c r="H1806" s="61"/>
      <c r="I1806" s="62"/>
      <c r="J1806" s="62"/>
    </row>
    <row r="1807" spans="1:10" ht="15" customHeight="1" x14ac:dyDescent="0.25">
      <c r="A1807" s="62"/>
      <c r="B1807" s="62"/>
      <c r="C1807" s="61"/>
      <c r="D1807" s="61"/>
      <c r="E1807" s="61"/>
      <c r="F1807" s="61"/>
      <c r="G1807" s="61"/>
      <c r="H1807" s="61"/>
      <c r="I1807" s="62"/>
      <c r="J1807" s="62"/>
    </row>
    <row r="1808" spans="1:10" ht="15" customHeight="1" x14ac:dyDescent="0.25">
      <c r="A1808" s="62"/>
      <c r="B1808" s="62"/>
      <c r="C1808" s="61"/>
      <c r="D1808" s="61"/>
      <c r="E1808" s="61"/>
      <c r="F1808" s="61"/>
      <c r="G1808" s="61"/>
      <c r="H1808" s="61"/>
      <c r="I1808" s="62"/>
      <c r="J1808" s="62"/>
    </row>
    <row r="1809" spans="1:10" ht="15" customHeight="1" x14ac:dyDescent="0.25">
      <c r="A1809" s="62"/>
      <c r="B1809" s="62"/>
      <c r="C1809" s="61"/>
      <c r="D1809" s="61"/>
      <c r="E1809" s="61"/>
      <c r="F1809" s="61"/>
      <c r="G1809" s="61"/>
      <c r="H1809" s="61"/>
      <c r="I1809" s="62"/>
      <c r="J1809" s="62"/>
    </row>
    <row r="1810" spans="1:10" ht="15" customHeight="1" x14ac:dyDescent="0.25">
      <c r="A1810" s="62"/>
      <c r="B1810" s="62"/>
      <c r="C1810" s="61"/>
      <c r="D1810" s="61"/>
      <c r="E1810" s="61"/>
      <c r="F1810" s="61"/>
      <c r="G1810" s="61"/>
      <c r="H1810" s="61"/>
      <c r="I1810" s="62"/>
      <c r="J1810" s="62"/>
    </row>
    <row r="1811" spans="1:10" ht="15" customHeight="1" x14ac:dyDescent="0.25">
      <c r="A1811" s="62"/>
      <c r="B1811" s="62"/>
      <c r="C1811" s="61"/>
      <c r="D1811" s="61"/>
      <c r="E1811" s="61"/>
      <c r="F1811" s="61"/>
      <c r="G1811" s="61"/>
      <c r="H1811" s="61"/>
      <c r="I1811" s="62"/>
      <c r="J1811" s="62"/>
    </row>
    <row r="1812" spans="1:10" ht="15" customHeight="1" x14ac:dyDescent="0.25">
      <c r="A1812" s="62"/>
      <c r="B1812" s="62"/>
      <c r="C1812" s="61"/>
      <c r="D1812" s="61"/>
      <c r="E1812" s="61"/>
      <c r="F1812" s="61"/>
      <c r="G1812" s="61"/>
      <c r="H1812" s="61"/>
      <c r="I1812" s="62"/>
      <c r="J1812" s="62"/>
    </row>
    <row r="1813" spans="1:10" ht="15" customHeight="1" x14ac:dyDescent="0.25">
      <c r="A1813" s="62"/>
      <c r="B1813" s="62"/>
      <c r="C1813" s="61"/>
      <c r="D1813" s="61"/>
      <c r="E1813" s="61"/>
      <c r="F1813" s="61"/>
      <c r="G1813" s="61"/>
      <c r="H1813" s="61"/>
      <c r="I1813" s="62"/>
      <c r="J1813" s="62"/>
    </row>
    <row r="1814" spans="1:10" ht="15" customHeight="1" x14ac:dyDescent="0.25">
      <c r="A1814" s="62"/>
      <c r="B1814" s="62"/>
      <c r="C1814" s="61"/>
      <c r="D1814" s="61"/>
      <c r="E1814" s="61"/>
      <c r="F1814" s="61"/>
      <c r="G1814" s="61"/>
      <c r="H1814" s="61"/>
      <c r="I1814" s="62"/>
      <c r="J1814" s="62"/>
    </row>
    <row r="1815" spans="1:10" ht="15" customHeight="1" x14ac:dyDescent="0.25">
      <c r="A1815" s="62"/>
      <c r="B1815" s="62"/>
      <c r="C1815" s="61"/>
      <c r="D1815" s="61"/>
      <c r="E1815" s="61"/>
      <c r="F1815" s="61"/>
      <c r="G1815" s="61"/>
      <c r="H1815" s="61"/>
      <c r="I1815" s="62"/>
      <c r="J1815" s="62"/>
    </row>
    <row r="1816" spans="1:10" ht="15" customHeight="1" x14ac:dyDescent="0.25">
      <c r="A1816" s="62"/>
      <c r="B1816" s="62"/>
      <c r="C1816" s="61"/>
      <c r="D1816" s="61"/>
      <c r="E1816" s="61"/>
      <c r="F1816" s="61"/>
      <c r="G1816" s="61"/>
      <c r="H1816" s="61"/>
      <c r="I1816" s="62"/>
      <c r="J1816" s="62"/>
    </row>
    <row r="1817" spans="1:10" ht="15" customHeight="1" x14ac:dyDescent="0.25">
      <c r="A1817" s="62"/>
      <c r="B1817" s="62"/>
      <c r="C1817" s="61"/>
      <c r="D1817" s="61"/>
      <c r="E1817" s="61"/>
      <c r="F1817" s="61"/>
      <c r="G1817" s="61"/>
      <c r="H1817" s="61"/>
      <c r="I1817" s="62"/>
      <c r="J1817" s="62"/>
    </row>
    <row r="1818" spans="1:10" ht="15" customHeight="1" x14ac:dyDescent="0.25">
      <c r="A1818" s="62"/>
      <c r="B1818" s="62"/>
      <c r="C1818" s="61"/>
      <c r="D1818" s="61"/>
      <c r="E1818" s="61"/>
      <c r="F1818" s="61"/>
      <c r="G1818" s="61"/>
      <c r="H1818" s="61"/>
      <c r="I1818" s="62"/>
      <c r="J1818" s="62"/>
    </row>
    <row r="1819" spans="1:10" ht="15" customHeight="1" x14ac:dyDescent="0.25">
      <c r="A1819" s="62"/>
      <c r="B1819" s="62"/>
      <c r="C1819" s="61"/>
      <c r="D1819" s="61"/>
      <c r="E1819" s="61"/>
      <c r="F1819" s="61"/>
      <c r="G1819" s="61"/>
      <c r="H1819" s="61"/>
      <c r="I1819" s="62"/>
      <c r="J1819" s="62"/>
    </row>
    <row r="1820" spans="1:10" ht="15" customHeight="1" x14ac:dyDescent="0.25">
      <c r="A1820" s="62"/>
      <c r="B1820" s="62"/>
      <c r="C1820" s="61"/>
      <c r="D1820" s="61"/>
      <c r="E1820" s="61"/>
      <c r="F1820" s="61"/>
      <c r="G1820" s="61"/>
      <c r="H1820" s="61"/>
      <c r="I1820" s="62"/>
      <c r="J1820" s="62"/>
    </row>
    <row r="1821" spans="1:10" ht="15" customHeight="1" x14ac:dyDescent="0.25">
      <c r="A1821" s="62"/>
      <c r="B1821" s="62"/>
      <c r="C1821" s="61"/>
      <c r="D1821" s="61"/>
      <c r="E1821" s="61"/>
      <c r="F1821" s="61"/>
      <c r="G1821" s="61"/>
      <c r="H1821" s="61"/>
      <c r="I1821" s="62"/>
      <c r="J1821" s="62"/>
    </row>
    <row r="1822" spans="1:10" ht="15" customHeight="1" x14ac:dyDescent="0.25">
      <c r="A1822" s="62"/>
      <c r="B1822" s="62"/>
      <c r="C1822" s="61"/>
      <c r="D1822" s="61"/>
      <c r="E1822" s="61"/>
      <c r="F1822" s="61"/>
      <c r="G1822" s="61"/>
      <c r="H1822" s="61"/>
      <c r="I1822" s="62"/>
      <c r="J1822" s="62"/>
    </row>
    <row r="1823" spans="1:10" ht="15" customHeight="1" x14ac:dyDescent="0.25">
      <c r="A1823" s="62"/>
      <c r="B1823" s="62"/>
      <c r="C1823" s="61"/>
      <c r="D1823" s="61"/>
      <c r="E1823" s="61"/>
      <c r="F1823" s="61"/>
      <c r="G1823" s="61"/>
      <c r="H1823" s="61"/>
      <c r="I1823" s="62"/>
      <c r="J1823" s="62"/>
    </row>
    <row r="1824" spans="1:10" ht="15" customHeight="1" x14ac:dyDescent="0.25">
      <c r="A1824" s="62"/>
      <c r="B1824" s="62"/>
      <c r="C1824" s="61"/>
      <c r="D1824" s="61"/>
      <c r="E1824" s="61"/>
      <c r="F1824" s="61"/>
      <c r="G1824" s="61"/>
      <c r="H1824" s="61"/>
      <c r="I1824" s="62"/>
      <c r="J1824" s="62"/>
    </row>
    <row r="1825" spans="1:10" ht="15" customHeight="1" x14ac:dyDescent="0.25">
      <c r="A1825" s="62"/>
      <c r="B1825" s="62"/>
      <c r="C1825" s="61"/>
      <c r="D1825" s="61"/>
      <c r="E1825" s="61"/>
      <c r="F1825" s="61"/>
      <c r="G1825" s="61"/>
      <c r="H1825" s="61"/>
      <c r="I1825" s="62"/>
      <c r="J1825" s="62"/>
    </row>
    <row r="1826" spans="1:10" ht="15" customHeight="1" x14ac:dyDescent="0.25">
      <c r="A1826" s="62"/>
      <c r="B1826" s="62"/>
      <c r="C1826" s="61"/>
      <c r="D1826" s="61"/>
      <c r="E1826" s="61"/>
      <c r="F1826" s="61"/>
      <c r="G1826" s="61"/>
      <c r="H1826" s="61"/>
      <c r="I1826" s="62"/>
      <c r="J1826" s="62"/>
    </row>
    <row r="1827" spans="1:10" ht="15" customHeight="1" x14ac:dyDescent="0.25">
      <c r="A1827" s="62"/>
      <c r="B1827" s="62"/>
      <c r="C1827" s="61"/>
      <c r="D1827" s="61"/>
      <c r="E1827" s="61"/>
      <c r="F1827" s="61"/>
      <c r="G1827" s="61"/>
      <c r="H1827" s="61"/>
      <c r="I1827" s="62"/>
      <c r="J1827" s="62"/>
    </row>
    <row r="1828" spans="1:10" ht="15" customHeight="1" x14ac:dyDescent="0.25">
      <c r="A1828" s="62"/>
      <c r="B1828" s="62"/>
      <c r="C1828" s="61"/>
      <c r="D1828" s="61"/>
      <c r="E1828" s="61"/>
      <c r="F1828" s="61"/>
      <c r="G1828" s="61"/>
      <c r="H1828" s="61"/>
      <c r="I1828" s="62"/>
      <c r="J1828" s="62"/>
    </row>
    <row r="1829" spans="1:10" ht="15" customHeight="1" x14ac:dyDescent="0.25">
      <c r="A1829" s="62"/>
      <c r="B1829" s="62"/>
      <c r="C1829" s="61"/>
      <c r="D1829" s="61"/>
      <c r="E1829" s="61"/>
      <c r="F1829" s="61"/>
      <c r="G1829" s="61"/>
      <c r="H1829" s="61"/>
      <c r="I1829" s="62"/>
      <c r="J1829" s="62"/>
    </row>
    <row r="1830" spans="1:10" ht="15" customHeight="1" x14ac:dyDescent="0.25">
      <c r="A1830" s="62"/>
      <c r="B1830" s="62"/>
      <c r="C1830" s="61"/>
      <c r="D1830" s="61"/>
      <c r="E1830" s="61"/>
      <c r="F1830" s="61"/>
      <c r="G1830" s="61"/>
      <c r="H1830" s="61"/>
      <c r="I1830" s="62"/>
      <c r="J1830" s="62"/>
    </row>
    <row r="1831" spans="1:10" ht="15" customHeight="1" x14ac:dyDescent="0.25">
      <c r="A1831" s="62"/>
      <c r="B1831" s="62"/>
      <c r="C1831" s="61"/>
      <c r="D1831" s="61"/>
      <c r="E1831" s="61"/>
      <c r="F1831" s="61"/>
      <c r="G1831" s="61"/>
      <c r="H1831" s="61"/>
      <c r="I1831" s="62"/>
      <c r="J1831" s="62"/>
    </row>
    <row r="1832" spans="1:10" ht="15" customHeight="1" x14ac:dyDescent="0.25">
      <c r="A1832" s="62"/>
      <c r="B1832" s="62"/>
      <c r="C1832" s="61"/>
      <c r="D1832" s="61"/>
      <c r="E1832" s="61"/>
      <c r="F1832" s="61"/>
      <c r="G1832" s="61"/>
      <c r="H1832" s="61"/>
      <c r="I1832" s="62"/>
      <c r="J1832" s="62"/>
    </row>
    <row r="1833" spans="1:10" ht="15" customHeight="1" x14ac:dyDescent="0.25">
      <c r="A1833" s="62"/>
      <c r="B1833" s="62"/>
      <c r="C1833" s="61"/>
      <c r="D1833" s="61"/>
      <c r="E1833" s="61"/>
      <c r="F1833" s="61"/>
      <c r="G1833" s="61"/>
      <c r="H1833" s="61"/>
      <c r="I1833" s="62"/>
      <c r="J1833" s="62"/>
    </row>
    <row r="1834" spans="1:10" ht="15" customHeight="1" x14ac:dyDescent="0.25">
      <c r="A1834" s="62"/>
      <c r="B1834" s="62"/>
      <c r="C1834" s="61"/>
      <c r="D1834" s="61"/>
      <c r="E1834" s="61"/>
      <c r="F1834" s="61"/>
      <c r="G1834" s="61"/>
      <c r="H1834" s="61"/>
      <c r="I1834" s="62"/>
      <c r="J1834" s="62"/>
    </row>
    <row r="1835" spans="1:10" ht="15" customHeight="1" x14ac:dyDescent="0.25">
      <c r="A1835" s="62"/>
      <c r="B1835" s="62"/>
      <c r="C1835" s="61"/>
      <c r="D1835" s="61"/>
      <c r="E1835" s="61"/>
      <c r="F1835" s="61"/>
      <c r="G1835" s="61"/>
      <c r="H1835" s="61"/>
      <c r="I1835" s="62"/>
      <c r="J1835" s="62"/>
    </row>
    <row r="1836" spans="1:10" ht="15" customHeight="1" x14ac:dyDescent="0.25">
      <c r="A1836" s="62"/>
      <c r="B1836" s="62"/>
      <c r="C1836" s="61"/>
      <c r="D1836" s="61"/>
      <c r="E1836" s="61"/>
      <c r="F1836" s="61"/>
      <c r="G1836" s="61"/>
      <c r="H1836" s="61"/>
      <c r="I1836" s="62"/>
      <c r="J1836" s="62"/>
    </row>
    <row r="1837" spans="1:10" ht="15" customHeight="1" x14ac:dyDescent="0.25">
      <c r="A1837" s="62"/>
      <c r="B1837" s="62"/>
      <c r="C1837" s="61"/>
      <c r="D1837" s="61"/>
      <c r="E1837" s="61"/>
      <c r="F1837" s="61"/>
      <c r="G1837" s="61"/>
      <c r="H1837" s="61"/>
      <c r="I1837" s="62"/>
      <c r="J1837" s="62"/>
    </row>
    <row r="1838" spans="1:10" ht="15" customHeight="1" x14ac:dyDescent="0.25">
      <c r="A1838" s="62"/>
      <c r="B1838" s="62"/>
      <c r="C1838" s="61"/>
      <c r="D1838" s="61"/>
      <c r="E1838" s="61"/>
      <c r="F1838" s="61"/>
      <c r="G1838" s="61"/>
      <c r="H1838" s="61"/>
      <c r="I1838" s="62"/>
      <c r="J1838" s="62"/>
    </row>
    <row r="1839" spans="1:10" ht="15" customHeight="1" x14ac:dyDescent="0.25">
      <c r="A1839" s="62"/>
      <c r="B1839" s="62"/>
      <c r="C1839" s="61"/>
      <c r="D1839" s="61"/>
      <c r="E1839" s="61"/>
      <c r="F1839" s="61"/>
      <c r="G1839" s="61"/>
      <c r="H1839" s="61"/>
      <c r="I1839" s="62"/>
      <c r="J1839" s="62"/>
    </row>
    <row r="1840" spans="1:10" ht="15" customHeight="1" x14ac:dyDescent="0.25">
      <c r="A1840" s="62"/>
      <c r="B1840" s="62"/>
      <c r="C1840" s="61"/>
      <c r="D1840" s="61"/>
      <c r="E1840" s="61"/>
      <c r="F1840" s="61"/>
      <c r="G1840" s="61"/>
      <c r="H1840" s="61"/>
      <c r="I1840" s="62"/>
      <c r="J1840" s="62"/>
    </row>
    <row r="1841" spans="1:10" ht="15" customHeight="1" x14ac:dyDescent="0.25">
      <c r="A1841" s="62"/>
      <c r="B1841" s="62"/>
      <c r="C1841" s="61"/>
      <c r="D1841" s="61"/>
      <c r="E1841" s="61"/>
      <c r="F1841" s="61"/>
      <c r="G1841" s="61"/>
      <c r="H1841" s="61"/>
      <c r="I1841" s="62"/>
      <c r="J1841" s="62"/>
    </row>
    <row r="1842" spans="1:10" ht="15" customHeight="1" x14ac:dyDescent="0.25">
      <c r="A1842" s="62"/>
      <c r="B1842" s="62"/>
      <c r="C1842" s="61"/>
      <c r="D1842" s="61"/>
      <c r="E1842" s="61"/>
      <c r="F1842" s="61"/>
      <c r="G1842" s="61"/>
      <c r="H1842" s="61"/>
      <c r="I1842" s="62"/>
      <c r="J1842" s="62"/>
    </row>
    <row r="1843" spans="1:10" ht="15" customHeight="1" x14ac:dyDescent="0.25">
      <c r="A1843" s="62"/>
      <c r="B1843" s="62"/>
      <c r="C1843" s="61"/>
      <c r="D1843" s="61"/>
      <c r="E1843" s="61"/>
      <c r="F1843" s="61"/>
      <c r="G1843" s="61"/>
      <c r="H1843" s="61"/>
      <c r="I1843" s="62"/>
      <c r="J1843" s="62"/>
    </row>
    <row r="1844" spans="1:10" ht="15" customHeight="1" x14ac:dyDescent="0.25">
      <c r="A1844" s="62"/>
      <c r="B1844" s="62"/>
      <c r="C1844" s="61"/>
      <c r="D1844" s="61"/>
      <c r="E1844" s="61"/>
      <c r="F1844" s="61"/>
      <c r="G1844" s="61"/>
      <c r="H1844" s="61"/>
      <c r="I1844" s="62"/>
      <c r="J1844" s="62"/>
    </row>
    <row r="1845" spans="1:10" ht="15" customHeight="1" x14ac:dyDescent="0.25">
      <c r="A1845" s="62"/>
      <c r="B1845" s="62"/>
      <c r="C1845" s="61"/>
      <c r="D1845" s="61"/>
      <c r="E1845" s="61"/>
      <c r="F1845" s="61"/>
      <c r="G1845" s="61"/>
      <c r="H1845" s="61"/>
      <c r="I1845" s="62"/>
      <c r="J1845" s="62"/>
    </row>
    <row r="1846" spans="1:10" ht="15" customHeight="1" x14ac:dyDescent="0.25">
      <c r="A1846" s="62"/>
      <c r="B1846" s="62"/>
      <c r="C1846" s="61"/>
      <c r="D1846" s="61"/>
      <c r="E1846" s="61"/>
      <c r="F1846" s="61"/>
      <c r="G1846" s="61"/>
      <c r="H1846" s="61"/>
      <c r="I1846" s="62"/>
      <c r="J1846" s="62"/>
    </row>
    <row r="1847" spans="1:10" ht="15" customHeight="1" x14ac:dyDescent="0.25">
      <c r="A1847" s="62"/>
      <c r="B1847" s="62"/>
      <c r="C1847" s="61"/>
      <c r="D1847" s="61"/>
      <c r="E1847" s="61"/>
      <c r="F1847" s="61"/>
      <c r="G1847" s="61"/>
      <c r="H1847" s="61"/>
      <c r="I1847" s="62"/>
      <c r="J1847" s="62"/>
    </row>
    <row r="1848" spans="1:10" ht="15" customHeight="1" x14ac:dyDescent="0.25">
      <c r="A1848" s="62"/>
      <c r="B1848" s="62"/>
      <c r="C1848" s="61"/>
      <c r="D1848" s="61"/>
      <c r="E1848" s="61"/>
      <c r="F1848" s="61"/>
      <c r="G1848" s="61"/>
      <c r="H1848" s="61"/>
      <c r="I1848" s="62"/>
      <c r="J1848" s="62"/>
    </row>
    <row r="1849" spans="1:10" ht="15" customHeight="1" x14ac:dyDescent="0.25">
      <c r="A1849" s="62"/>
      <c r="B1849" s="62"/>
      <c r="C1849" s="61"/>
      <c r="D1849" s="61"/>
      <c r="E1849" s="61"/>
      <c r="F1849" s="61"/>
      <c r="G1849" s="61"/>
      <c r="H1849" s="61"/>
      <c r="I1849" s="62"/>
      <c r="J1849" s="62"/>
    </row>
    <row r="1850" spans="1:10" ht="15" customHeight="1" x14ac:dyDescent="0.25">
      <c r="A1850" s="62"/>
      <c r="B1850" s="62"/>
      <c r="C1850" s="61"/>
      <c r="D1850" s="61"/>
      <c r="E1850" s="61"/>
      <c r="F1850" s="61"/>
      <c r="G1850" s="61"/>
      <c r="H1850" s="61"/>
      <c r="I1850" s="62"/>
      <c r="J1850" s="62"/>
    </row>
    <row r="1851" spans="1:10" ht="15" customHeight="1" x14ac:dyDescent="0.25">
      <c r="A1851" s="62"/>
      <c r="B1851" s="62"/>
      <c r="C1851" s="61"/>
      <c r="D1851" s="61"/>
      <c r="E1851" s="61"/>
      <c r="F1851" s="61"/>
      <c r="G1851" s="61"/>
      <c r="H1851" s="61"/>
      <c r="I1851" s="62"/>
      <c r="J1851" s="62"/>
    </row>
    <row r="1852" spans="1:10" ht="15" customHeight="1" x14ac:dyDescent="0.25">
      <c r="A1852" s="62"/>
      <c r="B1852" s="62"/>
      <c r="C1852" s="61"/>
      <c r="D1852" s="61"/>
      <c r="E1852" s="61"/>
      <c r="F1852" s="61"/>
      <c r="G1852" s="61"/>
      <c r="H1852" s="61"/>
      <c r="I1852" s="62"/>
      <c r="J1852" s="62"/>
    </row>
    <row r="1853" spans="1:10" ht="15" customHeight="1" x14ac:dyDescent="0.25">
      <c r="A1853" s="62"/>
      <c r="B1853" s="62"/>
      <c r="C1853" s="61"/>
      <c r="D1853" s="61"/>
      <c r="E1853" s="61"/>
      <c r="F1853" s="61"/>
      <c r="G1853" s="61"/>
      <c r="H1853" s="61"/>
      <c r="I1853" s="62"/>
      <c r="J1853" s="62"/>
    </row>
    <row r="1854" spans="1:10" ht="15" customHeight="1" x14ac:dyDescent="0.25">
      <c r="A1854" s="62"/>
      <c r="B1854" s="62"/>
      <c r="C1854" s="61"/>
      <c r="D1854" s="61"/>
      <c r="E1854" s="61"/>
      <c r="F1854" s="61"/>
      <c r="G1854" s="61"/>
      <c r="H1854" s="61"/>
      <c r="I1854" s="62"/>
      <c r="J1854" s="62"/>
    </row>
    <row r="1855" spans="1:10" ht="15" customHeight="1" x14ac:dyDescent="0.25">
      <c r="A1855" s="62"/>
      <c r="B1855" s="62"/>
      <c r="C1855" s="61"/>
      <c r="D1855" s="61"/>
      <c r="E1855" s="61"/>
      <c r="F1855" s="61"/>
      <c r="G1855" s="61"/>
      <c r="H1855" s="61"/>
      <c r="I1855" s="62"/>
      <c r="J1855" s="62"/>
    </row>
    <row r="1856" spans="1:10" ht="15" customHeight="1" x14ac:dyDescent="0.25">
      <c r="A1856" s="62"/>
      <c r="B1856" s="62"/>
      <c r="C1856" s="61"/>
      <c r="D1856" s="61"/>
      <c r="E1856" s="61"/>
      <c r="F1856" s="61"/>
      <c r="G1856" s="61"/>
      <c r="H1856" s="61"/>
      <c r="I1856" s="62"/>
      <c r="J1856" s="62"/>
    </row>
    <row r="1857" spans="1:10" ht="15" customHeight="1" x14ac:dyDescent="0.25">
      <c r="A1857" s="62"/>
      <c r="B1857" s="62"/>
      <c r="C1857" s="61"/>
      <c r="D1857" s="61"/>
      <c r="E1857" s="61"/>
      <c r="F1857" s="61"/>
      <c r="G1857" s="61"/>
      <c r="H1857" s="61"/>
      <c r="I1857" s="62"/>
      <c r="J1857" s="62"/>
    </row>
    <row r="1858" spans="1:10" ht="15" customHeight="1" x14ac:dyDescent="0.25">
      <c r="A1858" s="62"/>
      <c r="B1858" s="62"/>
      <c r="C1858" s="61"/>
      <c r="D1858" s="61"/>
      <c r="E1858" s="61"/>
      <c r="F1858" s="61"/>
      <c r="G1858" s="61"/>
      <c r="H1858" s="61"/>
      <c r="I1858" s="62"/>
      <c r="J1858" s="62"/>
    </row>
    <row r="1859" spans="1:10" ht="15" customHeight="1" x14ac:dyDescent="0.25">
      <c r="A1859" s="62"/>
      <c r="B1859" s="62"/>
      <c r="C1859" s="61"/>
      <c r="D1859" s="61"/>
      <c r="E1859" s="61"/>
      <c r="F1859" s="61"/>
      <c r="G1859" s="61"/>
      <c r="H1859" s="61"/>
      <c r="I1859" s="62"/>
      <c r="J1859" s="62"/>
    </row>
    <row r="1860" spans="1:10" ht="15" customHeight="1" x14ac:dyDescent="0.25">
      <c r="A1860" s="62"/>
      <c r="B1860" s="62"/>
      <c r="C1860" s="61"/>
      <c r="D1860" s="61"/>
      <c r="E1860" s="61"/>
      <c r="F1860" s="61"/>
      <c r="G1860" s="61"/>
      <c r="H1860" s="61"/>
      <c r="I1860" s="62"/>
      <c r="J1860" s="62"/>
    </row>
    <row r="1861" spans="1:10" ht="15" customHeight="1" x14ac:dyDescent="0.25">
      <c r="A1861" s="62"/>
      <c r="B1861" s="62"/>
      <c r="C1861" s="61"/>
      <c r="D1861" s="61"/>
      <c r="E1861" s="61"/>
      <c r="F1861" s="61"/>
      <c r="G1861" s="61"/>
      <c r="H1861" s="61"/>
      <c r="I1861" s="62"/>
      <c r="J1861" s="62"/>
    </row>
    <row r="1862" spans="1:10" ht="15" customHeight="1" x14ac:dyDescent="0.25">
      <c r="A1862" s="62"/>
      <c r="B1862" s="62"/>
      <c r="C1862" s="61"/>
      <c r="D1862" s="61"/>
      <c r="E1862" s="61"/>
      <c r="F1862" s="61"/>
      <c r="G1862" s="61"/>
      <c r="H1862" s="61"/>
      <c r="I1862" s="62"/>
      <c r="J1862" s="62"/>
    </row>
    <row r="1863" spans="1:10" ht="15" customHeight="1" x14ac:dyDescent="0.25">
      <c r="A1863" s="62"/>
      <c r="B1863" s="62"/>
      <c r="C1863" s="61"/>
      <c r="D1863" s="61"/>
      <c r="E1863" s="61"/>
      <c r="F1863" s="61"/>
      <c r="G1863" s="61"/>
      <c r="H1863" s="61"/>
      <c r="I1863" s="62"/>
      <c r="J1863" s="62"/>
    </row>
    <row r="1864" spans="1:10" ht="15" customHeight="1" x14ac:dyDescent="0.25">
      <c r="A1864" s="62"/>
      <c r="B1864" s="62"/>
      <c r="C1864" s="61"/>
      <c r="D1864" s="61"/>
      <c r="E1864" s="61"/>
      <c r="F1864" s="61"/>
      <c r="G1864" s="61"/>
      <c r="H1864" s="61"/>
      <c r="I1864" s="62"/>
      <c r="J1864" s="62"/>
    </row>
    <row r="1865" spans="1:10" ht="15" customHeight="1" x14ac:dyDescent="0.25">
      <c r="A1865" s="62"/>
      <c r="B1865" s="62"/>
      <c r="C1865" s="61"/>
      <c r="D1865" s="61"/>
      <c r="E1865" s="61"/>
      <c r="F1865" s="61"/>
      <c r="G1865" s="61"/>
      <c r="H1865" s="61"/>
      <c r="I1865" s="62"/>
      <c r="J1865" s="62"/>
    </row>
    <row r="1866" spans="1:10" ht="15" customHeight="1" x14ac:dyDescent="0.25">
      <c r="A1866" s="62"/>
      <c r="B1866" s="62"/>
      <c r="C1866" s="61"/>
      <c r="D1866" s="61"/>
      <c r="E1866" s="61"/>
      <c r="F1866" s="61"/>
      <c r="G1866" s="61"/>
      <c r="H1866" s="61"/>
      <c r="I1866" s="62"/>
      <c r="J1866" s="62"/>
    </row>
    <row r="1867" spans="1:10" ht="15" customHeight="1" x14ac:dyDescent="0.25">
      <c r="A1867" s="62"/>
      <c r="B1867" s="62"/>
      <c r="C1867" s="61"/>
      <c r="D1867" s="61"/>
      <c r="E1867" s="61"/>
      <c r="F1867" s="61"/>
      <c r="G1867" s="61"/>
      <c r="H1867" s="61"/>
      <c r="I1867" s="62"/>
      <c r="J1867" s="62"/>
    </row>
    <row r="1868" spans="1:10" ht="15" customHeight="1" x14ac:dyDescent="0.25">
      <c r="A1868" s="62"/>
      <c r="B1868" s="62"/>
      <c r="C1868" s="61"/>
      <c r="D1868" s="61"/>
      <c r="E1868" s="61"/>
      <c r="F1868" s="61"/>
      <c r="G1868" s="61"/>
      <c r="H1868" s="61"/>
      <c r="I1868" s="62"/>
      <c r="J1868" s="62"/>
    </row>
    <row r="1869" spans="1:10" ht="15" customHeight="1" x14ac:dyDescent="0.25">
      <c r="A1869" s="62"/>
      <c r="B1869" s="62"/>
      <c r="C1869" s="61"/>
      <c r="D1869" s="61"/>
      <c r="E1869" s="61"/>
      <c r="F1869" s="61"/>
      <c r="G1869" s="61"/>
      <c r="H1869" s="61"/>
      <c r="I1869" s="62"/>
      <c r="J1869" s="62"/>
    </row>
    <row r="1870" spans="1:10" ht="15" customHeight="1" x14ac:dyDescent="0.25">
      <c r="A1870" s="62"/>
      <c r="B1870" s="62"/>
      <c r="C1870" s="61"/>
      <c r="D1870" s="61"/>
      <c r="E1870" s="61"/>
      <c r="F1870" s="61"/>
      <c r="G1870" s="61"/>
      <c r="H1870" s="61"/>
      <c r="I1870" s="62"/>
      <c r="J1870" s="62"/>
    </row>
    <row r="1871" spans="1:10" ht="15" customHeight="1" x14ac:dyDescent="0.25">
      <c r="A1871" s="62"/>
      <c r="B1871" s="62"/>
      <c r="C1871" s="61"/>
      <c r="D1871" s="61"/>
      <c r="E1871" s="61"/>
      <c r="F1871" s="61"/>
      <c r="G1871" s="61"/>
      <c r="H1871" s="61"/>
      <c r="I1871" s="62"/>
      <c r="J1871" s="62"/>
    </row>
    <row r="1872" spans="1:10" ht="15" customHeight="1" x14ac:dyDescent="0.25">
      <c r="A1872" s="62"/>
      <c r="B1872" s="62"/>
      <c r="C1872" s="61"/>
      <c r="D1872" s="61"/>
      <c r="E1872" s="61"/>
      <c r="F1872" s="61"/>
      <c r="G1872" s="61"/>
      <c r="H1872" s="61"/>
      <c r="I1872" s="62"/>
      <c r="J1872" s="62"/>
    </row>
    <row r="1873" spans="1:10" ht="15" customHeight="1" x14ac:dyDescent="0.25">
      <c r="A1873" s="62"/>
      <c r="B1873" s="62"/>
      <c r="C1873" s="61"/>
      <c r="D1873" s="61"/>
      <c r="E1873" s="61"/>
      <c r="F1873" s="61"/>
      <c r="G1873" s="61"/>
      <c r="H1873" s="61"/>
      <c r="I1873" s="62"/>
      <c r="J1873" s="62"/>
    </row>
    <row r="1874" spans="1:10" ht="15" customHeight="1" x14ac:dyDescent="0.25">
      <c r="A1874" s="62"/>
      <c r="B1874" s="62"/>
      <c r="C1874" s="61"/>
      <c r="D1874" s="61"/>
      <c r="E1874" s="61"/>
      <c r="F1874" s="61"/>
      <c r="G1874" s="61"/>
      <c r="H1874" s="61"/>
      <c r="I1874" s="62"/>
      <c r="J1874" s="62"/>
    </row>
    <row r="1875" spans="1:10" ht="15" customHeight="1" x14ac:dyDescent="0.25">
      <c r="A1875" s="62"/>
      <c r="B1875" s="62"/>
      <c r="C1875" s="61"/>
      <c r="D1875" s="61"/>
      <c r="E1875" s="61"/>
      <c r="F1875" s="61"/>
      <c r="G1875" s="61"/>
      <c r="H1875" s="61"/>
      <c r="I1875" s="62"/>
      <c r="J1875" s="62"/>
    </row>
    <row r="1876" spans="1:10" ht="15" customHeight="1" x14ac:dyDescent="0.25">
      <c r="A1876" s="62"/>
      <c r="B1876" s="62"/>
      <c r="C1876" s="61"/>
      <c r="D1876" s="61"/>
      <c r="E1876" s="61"/>
      <c r="F1876" s="61"/>
      <c r="G1876" s="61"/>
      <c r="H1876" s="61"/>
      <c r="I1876" s="62"/>
      <c r="J1876" s="62"/>
    </row>
    <row r="1877" spans="1:10" ht="15" customHeight="1" x14ac:dyDescent="0.25">
      <c r="A1877" s="62"/>
      <c r="B1877" s="62"/>
      <c r="C1877" s="61"/>
      <c r="D1877" s="61"/>
      <c r="E1877" s="61"/>
      <c r="F1877" s="61"/>
      <c r="G1877" s="61"/>
      <c r="H1877" s="61"/>
      <c r="I1877" s="62"/>
      <c r="J1877" s="62"/>
    </row>
    <row r="1878" spans="1:10" ht="15" customHeight="1" x14ac:dyDescent="0.25">
      <c r="A1878" s="62"/>
      <c r="B1878" s="62"/>
      <c r="C1878" s="61"/>
      <c r="D1878" s="61"/>
      <c r="E1878" s="61"/>
      <c r="F1878" s="61"/>
      <c r="G1878" s="61"/>
      <c r="H1878" s="61"/>
      <c r="I1878" s="62"/>
      <c r="J1878" s="62"/>
    </row>
    <row r="1879" spans="1:10" ht="15" customHeight="1" x14ac:dyDescent="0.25">
      <c r="A1879" s="62"/>
      <c r="B1879" s="62"/>
      <c r="C1879" s="61"/>
      <c r="D1879" s="61"/>
      <c r="E1879" s="61"/>
      <c r="F1879" s="61"/>
      <c r="G1879" s="61"/>
      <c r="H1879" s="61"/>
      <c r="I1879" s="62"/>
      <c r="J1879" s="62"/>
    </row>
    <row r="1880" spans="1:10" ht="15" customHeight="1" x14ac:dyDescent="0.25">
      <c r="A1880" s="62"/>
      <c r="B1880" s="62"/>
      <c r="C1880" s="61"/>
      <c r="D1880" s="61"/>
      <c r="E1880" s="61"/>
      <c r="F1880" s="61"/>
      <c r="G1880" s="61"/>
      <c r="H1880" s="61"/>
      <c r="I1880" s="62"/>
      <c r="J1880" s="62"/>
    </row>
    <row r="1881" spans="1:10" ht="15" customHeight="1" x14ac:dyDescent="0.25">
      <c r="A1881" s="62"/>
      <c r="B1881" s="62"/>
      <c r="C1881" s="61"/>
      <c r="D1881" s="61"/>
      <c r="E1881" s="61"/>
      <c r="F1881" s="61"/>
      <c r="G1881" s="61"/>
      <c r="H1881" s="61"/>
      <c r="I1881" s="62"/>
      <c r="J1881" s="62"/>
    </row>
    <row r="1882" spans="1:10" ht="15" customHeight="1" x14ac:dyDescent="0.25">
      <c r="A1882" s="62"/>
      <c r="B1882" s="62"/>
      <c r="C1882" s="61"/>
      <c r="D1882" s="61"/>
      <c r="E1882" s="61"/>
      <c r="F1882" s="61"/>
      <c r="G1882" s="61"/>
      <c r="H1882" s="61"/>
      <c r="I1882" s="62"/>
      <c r="J1882" s="62"/>
    </row>
    <row r="1883" spans="1:10" ht="15" customHeight="1" x14ac:dyDescent="0.25">
      <c r="A1883" s="62"/>
      <c r="B1883" s="62"/>
      <c r="C1883" s="61"/>
      <c r="D1883" s="61"/>
      <c r="E1883" s="61"/>
      <c r="F1883" s="61"/>
      <c r="G1883" s="61"/>
      <c r="H1883" s="61"/>
      <c r="I1883" s="62"/>
      <c r="J1883" s="62"/>
    </row>
    <row r="1884" spans="1:10" ht="15" customHeight="1" x14ac:dyDescent="0.25">
      <c r="A1884" s="62"/>
      <c r="B1884" s="62"/>
      <c r="C1884" s="61"/>
      <c r="D1884" s="61"/>
      <c r="E1884" s="61"/>
      <c r="F1884" s="61"/>
      <c r="G1884" s="61"/>
      <c r="H1884" s="61"/>
      <c r="I1884" s="62"/>
      <c r="J1884" s="62"/>
    </row>
    <row r="1885" spans="1:10" ht="15" customHeight="1" x14ac:dyDescent="0.25">
      <c r="A1885" s="62"/>
      <c r="B1885" s="62"/>
      <c r="C1885" s="61"/>
      <c r="D1885" s="61"/>
      <c r="E1885" s="61"/>
      <c r="F1885" s="61"/>
      <c r="G1885" s="61"/>
      <c r="H1885" s="61"/>
      <c r="I1885" s="62"/>
      <c r="J1885" s="62"/>
    </row>
    <row r="1886" spans="1:10" ht="15" customHeight="1" x14ac:dyDescent="0.25">
      <c r="A1886" s="62"/>
      <c r="B1886" s="62"/>
      <c r="C1886" s="61"/>
      <c r="D1886" s="61"/>
      <c r="E1886" s="61"/>
      <c r="F1886" s="61"/>
      <c r="G1886" s="61"/>
      <c r="H1886" s="61"/>
      <c r="I1886" s="62"/>
      <c r="J1886" s="62"/>
    </row>
    <row r="1887" spans="1:10" ht="15" customHeight="1" x14ac:dyDescent="0.25">
      <c r="A1887" s="62"/>
      <c r="B1887" s="62"/>
      <c r="C1887" s="61"/>
      <c r="D1887" s="61"/>
      <c r="E1887" s="61"/>
      <c r="F1887" s="61"/>
      <c r="G1887" s="61"/>
      <c r="H1887" s="61"/>
      <c r="I1887" s="62"/>
      <c r="J1887" s="62"/>
    </row>
    <row r="1888" spans="1:10" ht="15" customHeight="1" x14ac:dyDescent="0.25">
      <c r="A1888" s="62"/>
      <c r="B1888" s="62"/>
      <c r="C1888" s="61"/>
      <c r="D1888" s="61"/>
      <c r="E1888" s="61"/>
      <c r="F1888" s="61"/>
      <c r="G1888" s="61"/>
      <c r="H1888" s="61"/>
      <c r="I1888" s="62"/>
      <c r="J1888" s="62"/>
    </row>
    <row r="1889" spans="1:10" ht="15" customHeight="1" x14ac:dyDescent="0.25">
      <c r="A1889" s="62"/>
      <c r="B1889" s="62"/>
      <c r="C1889" s="61"/>
      <c r="D1889" s="61"/>
      <c r="E1889" s="61"/>
      <c r="F1889" s="61"/>
      <c r="G1889" s="61"/>
      <c r="H1889" s="61"/>
      <c r="I1889" s="62"/>
      <c r="J1889" s="62"/>
    </row>
    <row r="1890" spans="1:10" ht="15" customHeight="1" x14ac:dyDescent="0.25">
      <c r="A1890" s="62"/>
      <c r="B1890" s="62"/>
      <c r="C1890" s="61"/>
      <c r="D1890" s="61"/>
      <c r="E1890" s="61"/>
      <c r="F1890" s="61"/>
      <c r="G1890" s="61"/>
      <c r="H1890" s="61"/>
      <c r="I1890" s="62"/>
      <c r="J1890" s="62"/>
    </row>
    <row r="1891" spans="1:10" ht="15" customHeight="1" x14ac:dyDescent="0.25">
      <c r="A1891" s="62"/>
      <c r="B1891" s="62"/>
      <c r="C1891" s="61"/>
      <c r="D1891" s="61"/>
      <c r="E1891" s="61"/>
      <c r="F1891" s="61"/>
      <c r="G1891" s="61"/>
      <c r="H1891" s="61"/>
      <c r="I1891" s="62"/>
      <c r="J1891" s="62"/>
    </row>
    <row r="1892" spans="1:10" ht="15" customHeight="1" x14ac:dyDescent="0.25">
      <c r="A1892" s="62"/>
      <c r="B1892" s="62"/>
      <c r="C1892" s="61"/>
      <c r="D1892" s="61"/>
      <c r="E1892" s="61"/>
      <c r="F1892" s="61"/>
      <c r="G1892" s="61"/>
      <c r="H1892" s="61"/>
      <c r="I1892" s="62"/>
      <c r="J1892" s="62"/>
    </row>
    <row r="1893" spans="1:10" ht="15" customHeight="1" x14ac:dyDescent="0.25">
      <c r="A1893" s="62"/>
      <c r="B1893" s="62"/>
      <c r="C1893" s="61"/>
      <c r="D1893" s="61"/>
      <c r="E1893" s="61"/>
      <c r="F1893" s="61"/>
      <c r="G1893" s="61"/>
      <c r="H1893" s="61"/>
      <c r="I1893" s="62"/>
      <c r="J1893" s="62"/>
    </row>
    <row r="1894" spans="1:10" ht="15" customHeight="1" x14ac:dyDescent="0.25">
      <c r="A1894" s="62"/>
      <c r="B1894" s="62"/>
      <c r="C1894" s="61"/>
      <c r="D1894" s="61"/>
      <c r="E1894" s="61"/>
      <c r="F1894" s="61"/>
      <c r="G1894" s="61"/>
      <c r="H1894" s="61"/>
      <c r="I1894" s="62"/>
      <c r="J1894" s="62"/>
    </row>
    <row r="1895" spans="1:10" ht="15" customHeight="1" x14ac:dyDescent="0.25">
      <c r="A1895" s="62"/>
      <c r="B1895" s="62"/>
      <c r="C1895" s="61"/>
      <c r="D1895" s="61"/>
      <c r="E1895" s="61"/>
      <c r="F1895" s="61"/>
      <c r="G1895" s="61"/>
      <c r="H1895" s="61"/>
      <c r="I1895" s="62"/>
      <c r="J1895" s="62"/>
    </row>
    <row r="1896" spans="1:10" ht="15" customHeight="1" x14ac:dyDescent="0.25">
      <c r="A1896" s="62"/>
      <c r="B1896" s="62"/>
      <c r="C1896" s="61"/>
      <c r="D1896" s="61"/>
      <c r="E1896" s="61"/>
      <c r="F1896" s="61"/>
      <c r="G1896" s="61"/>
      <c r="H1896" s="61"/>
      <c r="I1896" s="62"/>
      <c r="J1896" s="62"/>
    </row>
    <row r="1897" spans="1:10" ht="15" customHeight="1" x14ac:dyDescent="0.25">
      <c r="A1897" s="62"/>
      <c r="B1897" s="62"/>
      <c r="C1897" s="61"/>
      <c r="D1897" s="61"/>
      <c r="E1897" s="61"/>
      <c r="F1897" s="61"/>
      <c r="G1897" s="61"/>
      <c r="H1897" s="61"/>
      <c r="I1897" s="62"/>
      <c r="J1897" s="62"/>
    </row>
    <row r="1898" spans="1:10" ht="15" customHeight="1" x14ac:dyDescent="0.25">
      <c r="A1898" s="62"/>
      <c r="B1898" s="62"/>
      <c r="C1898" s="61"/>
      <c r="D1898" s="61"/>
      <c r="E1898" s="61"/>
      <c r="F1898" s="61"/>
      <c r="G1898" s="61"/>
      <c r="H1898" s="61"/>
      <c r="I1898" s="62"/>
      <c r="J1898" s="62"/>
    </row>
    <row r="1899" spans="1:10" ht="15" customHeight="1" x14ac:dyDescent="0.25">
      <c r="A1899" s="62"/>
      <c r="B1899" s="62"/>
      <c r="C1899" s="61"/>
      <c r="D1899" s="61"/>
      <c r="E1899" s="61"/>
      <c r="F1899" s="61"/>
      <c r="G1899" s="61"/>
      <c r="H1899" s="61"/>
      <c r="I1899" s="62"/>
      <c r="J1899" s="62"/>
    </row>
    <row r="1900" spans="1:10" ht="15" customHeight="1" x14ac:dyDescent="0.25">
      <c r="A1900" s="62"/>
      <c r="B1900" s="62"/>
      <c r="C1900" s="61"/>
      <c r="D1900" s="61"/>
      <c r="E1900" s="61"/>
      <c r="F1900" s="61"/>
      <c r="G1900" s="61"/>
      <c r="H1900" s="61"/>
      <c r="I1900" s="62"/>
      <c r="J1900" s="62"/>
    </row>
    <row r="1901" spans="1:10" ht="15" customHeight="1" x14ac:dyDescent="0.25">
      <c r="A1901" s="62"/>
      <c r="B1901" s="62"/>
      <c r="C1901" s="61"/>
      <c r="D1901" s="61"/>
      <c r="E1901" s="61"/>
      <c r="F1901" s="61"/>
      <c r="G1901" s="61"/>
      <c r="H1901" s="61"/>
      <c r="I1901" s="62"/>
      <c r="J1901" s="62"/>
    </row>
    <row r="1902" spans="1:10" ht="15" customHeight="1" x14ac:dyDescent="0.25">
      <c r="A1902" s="62"/>
      <c r="B1902" s="62"/>
      <c r="C1902" s="61"/>
      <c r="D1902" s="61"/>
      <c r="E1902" s="61"/>
      <c r="F1902" s="61"/>
      <c r="G1902" s="61"/>
      <c r="H1902" s="61"/>
      <c r="I1902" s="62"/>
      <c r="J1902" s="62"/>
    </row>
    <row r="1903" spans="1:10" ht="15" customHeight="1" x14ac:dyDescent="0.25">
      <c r="A1903" s="62"/>
      <c r="B1903" s="62"/>
      <c r="C1903" s="61"/>
      <c r="D1903" s="61"/>
      <c r="E1903" s="61"/>
      <c r="F1903" s="61"/>
      <c r="G1903" s="61"/>
      <c r="H1903" s="61"/>
      <c r="I1903" s="62"/>
      <c r="J1903" s="62"/>
    </row>
    <row r="1904" spans="1:10" ht="15" customHeight="1" x14ac:dyDescent="0.25">
      <c r="A1904" s="62"/>
      <c r="B1904" s="62"/>
      <c r="C1904" s="61"/>
      <c r="D1904" s="61"/>
      <c r="E1904" s="61"/>
      <c r="F1904" s="61"/>
      <c r="G1904" s="61"/>
      <c r="H1904" s="61"/>
      <c r="I1904" s="62"/>
      <c r="J1904" s="62"/>
    </row>
    <row r="1905" spans="1:10" ht="15" customHeight="1" x14ac:dyDescent="0.25">
      <c r="A1905" s="62"/>
      <c r="B1905" s="62"/>
      <c r="C1905" s="61"/>
      <c r="D1905" s="61"/>
      <c r="E1905" s="61"/>
      <c r="F1905" s="61"/>
      <c r="G1905" s="61"/>
      <c r="H1905" s="61"/>
      <c r="I1905" s="62"/>
      <c r="J1905" s="62"/>
    </row>
    <row r="1906" spans="1:10" ht="15" customHeight="1" x14ac:dyDescent="0.25">
      <c r="A1906" s="62"/>
      <c r="B1906" s="62"/>
      <c r="C1906" s="61"/>
      <c r="D1906" s="61"/>
      <c r="E1906" s="61"/>
      <c r="F1906" s="61"/>
      <c r="G1906" s="61"/>
      <c r="H1906" s="61"/>
      <c r="I1906" s="62"/>
      <c r="J1906" s="62"/>
    </row>
    <row r="1907" spans="1:10" ht="15" customHeight="1" x14ac:dyDescent="0.25">
      <c r="A1907" s="62"/>
      <c r="B1907" s="62"/>
      <c r="C1907" s="61"/>
      <c r="D1907" s="61"/>
      <c r="E1907" s="61"/>
      <c r="F1907" s="61"/>
      <c r="G1907" s="61"/>
      <c r="H1907" s="61"/>
      <c r="I1907" s="62"/>
      <c r="J1907" s="62"/>
    </row>
    <row r="1908" spans="1:10" ht="15" customHeight="1" x14ac:dyDescent="0.25">
      <c r="A1908" s="62"/>
      <c r="B1908" s="62"/>
      <c r="C1908" s="61"/>
      <c r="D1908" s="61"/>
      <c r="E1908" s="61"/>
      <c r="F1908" s="61"/>
      <c r="G1908" s="61"/>
      <c r="H1908" s="61"/>
      <c r="I1908" s="62"/>
      <c r="J1908" s="62"/>
    </row>
    <row r="1909" spans="1:10" ht="15" customHeight="1" x14ac:dyDescent="0.25">
      <c r="A1909" s="62"/>
      <c r="B1909" s="62"/>
      <c r="C1909" s="61"/>
      <c r="D1909" s="61"/>
      <c r="E1909" s="61"/>
      <c r="F1909" s="61"/>
      <c r="G1909" s="61"/>
      <c r="H1909" s="61"/>
      <c r="I1909" s="62"/>
      <c r="J1909" s="62"/>
    </row>
    <row r="1910" spans="1:10" ht="15" customHeight="1" x14ac:dyDescent="0.25">
      <c r="A1910" s="62"/>
      <c r="B1910" s="62"/>
      <c r="C1910" s="61"/>
      <c r="D1910" s="61"/>
      <c r="E1910" s="61"/>
      <c r="F1910" s="61"/>
      <c r="G1910" s="61"/>
      <c r="H1910" s="61"/>
      <c r="I1910" s="62"/>
      <c r="J1910" s="62"/>
    </row>
    <row r="1911" spans="1:10" ht="15" customHeight="1" x14ac:dyDescent="0.25">
      <c r="A1911" s="62"/>
      <c r="B1911" s="62"/>
      <c r="C1911" s="61"/>
      <c r="D1911" s="61"/>
      <c r="E1911" s="61"/>
      <c r="F1911" s="61"/>
      <c r="G1911" s="61"/>
      <c r="H1911" s="61"/>
      <c r="I1911" s="62"/>
      <c r="J1911" s="62"/>
    </row>
    <row r="1912" spans="1:10" ht="15" customHeight="1" x14ac:dyDescent="0.25">
      <c r="A1912" s="62"/>
      <c r="B1912" s="62"/>
      <c r="C1912" s="61"/>
      <c r="D1912" s="61"/>
      <c r="E1912" s="61"/>
      <c r="F1912" s="61"/>
      <c r="G1912" s="61"/>
      <c r="H1912" s="61"/>
      <c r="I1912" s="62"/>
      <c r="J1912" s="62"/>
    </row>
    <row r="1913" spans="1:10" ht="15" customHeight="1" x14ac:dyDescent="0.25">
      <c r="A1913" s="62"/>
      <c r="B1913" s="62"/>
      <c r="C1913" s="61"/>
      <c r="D1913" s="61"/>
      <c r="E1913" s="61"/>
      <c r="F1913" s="61"/>
      <c r="G1913" s="61"/>
      <c r="H1913" s="61"/>
      <c r="I1913" s="62"/>
      <c r="J1913" s="62"/>
    </row>
    <row r="1914" spans="1:10" ht="15" customHeight="1" x14ac:dyDescent="0.25">
      <c r="A1914" s="62"/>
      <c r="B1914" s="62"/>
      <c r="C1914" s="61"/>
      <c r="D1914" s="61"/>
      <c r="E1914" s="61"/>
      <c r="F1914" s="61"/>
      <c r="G1914" s="61"/>
      <c r="H1914" s="61"/>
      <c r="I1914" s="62"/>
      <c r="J1914" s="62"/>
    </row>
    <row r="1915" spans="1:10" ht="15" customHeight="1" x14ac:dyDescent="0.25">
      <c r="A1915" s="62"/>
      <c r="B1915" s="62"/>
      <c r="C1915" s="61"/>
      <c r="D1915" s="61"/>
      <c r="E1915" s="61"/>
      <c r="F1915" s="61"/>
      <c r="G1915" s="61"/>
      <c r="H1915" s="61"/>
      <c r="I1915" s="62"/>
      <c r="J1915" s="62"/>
    </row>
    <row r="1916" spans="1:10" ht="15" customHeight="1" x14ac:dyDescent="0.25">
      <c r="A1916" s="62"/>
      <c r="B1916" s="62"/>
      <c r="C1916" s="61"/>
      <c r="D1916" s="61"/>
      <c r="E1916" s="61"/>
      <c r="F1916" s="61"/>
      <c r="G1916" s="61"/>
      <c r="H1916" s="61"/>
      <c r="I1916" s="62"/>
      <c r="J1916" s="62"/>
    </row>
    <row r="1917" spans="1:10" ht="15" customHeight="1" x14ac:dyDescent="0.25">
      <c r="A1917" s="62"/>
      <c r="B1917" s="62"/>
      <c r="C1917" s="61"/>
      <c r="D1917" s="61"/>
      <c r="E1917" s="61"/>
      <c r="F1917" s="61"/>
      <c r="G1917" s="61"/>
      <c r="H1917" s="61"/>
      <c r="I1917" s="62"/>
      <c r="J1917" s="62"/>
    </row>
    <row r="1918" spans="1:10" ht="15" customHeight="1" x14ac:dyDescent="0.25">
      <c r="A1918" s="62"/>
      <c r="B1918" s="62"/>
      <c r="C1918" s="61"/>
      <c r="D1918" s="61"/>
      <c r="E1918" s="61"/>
      <c r="F1918" s="61"/>
      <c r="G1918" s="61"/>
      <c r="H1918" s="61"/>
      <c r="I1918" s="62"/>
      <c r="J1918" s="62"/>
    </row>
    <row r="1919" spans="1:10" ht="15" customHeight="1" x14ac:dyDescent="0.25">
      <c r="A1919" s="62"/>
      <c r="B1919" s="62"/>
      <c r="C1919" s="61"/>
      <c r="D1919" s="61"/>
      <c r="E1919" s="61"/>
      <c r="F1919" s="61"/>
      <c r="G1919" s="61"/>
      <c r="H1919" s="61"/>
      <c r="I1919" s="62"/>
      <c r="J1919" s="62"/>
    </row>
    <row r="1920" spans="1:10" ht="15" customHeight="1" x14ac:dyDescent="0.25">
      <c r="A1920" s="62"/>
      <c r="B1920" s="62"/>
      <c r="C1920" s="61"/>
      <c r="D1920" s="61"/>
      <c r="E1920" s="61"/>
      <c r="F1920" s="61"/>
      <c r="G1920" s="61"/>
      <c r="H1920" s="61"/>
      <c r="I1920" s="62"/>
      <c r="J1920" s="62"/>
    </row>
    <row r="1921" spans="1:10" ht="15" customHeight="1" x14ac:dyDescent="0.25">
      <c r="A1921" s="62"/>
      <c r="B1921" s="62"/>
      <c r="C1921" s="61"/>
      <c r="D1921" s="61"/>
      <c r="E1921" s="61"/>
      <c r="F1921" s="61"/>
      <c r="G1921" s="61"/>
      <c r="H1921" s="61"/>
      <c r="I1921" s="62"/>
      <c r="J1921" s="62"/>
    </row>
    <row r="1922" spans="1:10" ht="15" customHeight="1" x14ac:dyDescent="0.25">
      <c r="A1922" s="62"/>
      <c r="B1922" s="62"/>
      <c r="C1922" s="61"/>
      <c r="D1922" s="61"/>
      <c r="E1922" s="61"/>
      <c r="F1922" s="61"/>
      <c r="G1922" s="61"/>
      <c r="H1922" s="61"/>
      <c r="I1922" s="62"/>
      <c r="J1922" s="62"/>
    </row>
    <row r="1923" spans="1:10" ht="15" customHeight="1" x14ac:dyDescent="0.25">
      <c r="A1923" s="62"/>
      <c r="B1923" s="62"/>
      <c r="C1923" s="61"/>
      <c r="D1923" s="61"/>
      <c r="E1923" s="61"/>
      <c r="F1923" s="61"/>
      <c r="G1923" s="61"/>
      <c r="H1923" s="61"/>
      <c r="I1923" s="62"/>
      <c r="J1923" s="62"/>
    </row>
    <row r="1924" spans="1:10" ht="15" customHeight="1" x14ac:dyDescent="0.25">
      <c r="A1924" s="62"/>
      <c r="B1924" s="62"/>
      <c r="C1924" s="61"/>
      <c r="D1924" s="61"/>
      <c r="E1924" s="61"/>
      <c r="F1924" s="61"/>
      <c r="G1924" s="61"/>
      <c r="H1924" s="61"/>
      <c r="I1924" s="62"/>
      <c r="J1924" s="62"/>
    </row>
    <row r="1925" spans="1:10" ht="15" customHeight="1" x14ac:dyDescent="0.25">
      <c r="A1925" s="62"/>
      <c r="B1925" s="62"/>
      <c r="C1925" s="61"/>
      <c r="D1925" s="61"/>
      <c r="E1925" s="61"/>
      <c r="F1925" s="61"/>
      <c r="G1925" s="61"/>
      <c r="H1925" s="61"/>
      <c r="I1925" s="62"/>
      <c r="J1925" s="62"/>
    </row>
    <row r="1926" spans="1:10" ht="15" customHeight="1" x14ac:dyDescent="0.25">
      <c r="A1926" s="62"/>
      <c r="B1926" s="62"/>
      <c r="C1926" s="61"/>
      <c r="D1926" s="61"/>
      <c r="E1926" s="61"/>
      <c r="F1926" s="61"/>
      <c r="G1926" s="61"/>
      <c r="H1926" s="61"/>
      <c r="I1926" s="62"/>
      <c r="J1926" s="62"/>
    </row>
    <row r="1927" spans="1:10" ht="15" customHeight="1" x14ac:dyDescent="0.25">
      <c r="A1927" s="62"/>
      <c r="B1927" s="62"/>
      <c r="C1927" s="61"/>
      <c r="D1927" s="61"/>
      <c r="E1927" s="61"/>
      <c r="F1927" s="61"/>
      <c r="G1927" s="61"/>
      <c r="H1927" s="61"/>
      <c r="I1927" s="62"/>
      <c r="J1927" s="62"/>
    </row>
    <row r="1928" spans="1:10" ht="15" customHeight="1" x14ac:dyDescent="0.25">
      <c r="A1928" s="62"/>
      <c r="B1928" s="62"/>
      <c r="C1928" s="61"/>
      <c r="D1928" s="61"/>
      <c r="E1928" s="61"/>
      <c r="F1928" s="61"/>
      <c r="G1928" s="61"/>
      <c r="H1928" s="61"/>
      <c r="I1928" s="62"/>
      <c r="J1928" s="62"/>
    </row>
    <row r="1929" spans="1:10" ht="15" customHeight="1" x14ac:dyDescent="0.25">
      <c r="A1929" s="62"/>
      <c r="B1929" s="62"/>
      <c r="C1929" s="61"/>
      <c r="D1929" s="61"/>
      <c r="E1929" s="61"/>
      <c r="F1929" s="61"/>
      <c r="G1929" s="61"/>
      <c r="H1929" s="61"/>
      <c r="I1929" s="62"/>
      <c r="J1929" s="62"/>
    </row>
    <row r="1930" spans="1:10" ht="15" customHeight="1" x14ac:dyDescent="0.25">
      <c r="A1930" s="62"/>
      <c r="B1930" s="62"/>
      <c r="C1930" s="61"/>
      <c r="D1930" s="61"/>
      <c r="E1930" s="61"/>
      <c r="F1930" s="61"/>
      <c r="G1930" s="61"/>
      <c r="H1930" s="61"/>
      <c r="I1930" s="62"/>
      <c r="J1930" s="62"/>
    </row>
    <row r="1931" spans="1:10" ht="15" customHeight="1" x14ac:dyDescent="0.25">
      <c r="A1931" s="62"/>
      <c r="B1931" s="62"/>
      <c r="C1931" s="61"/>
      <c r="D1931" s="61"/>
      <c r="E1931" s="61"/>
      <c r="F1931" s="61"/>
      <c r="G1931" s="61"/>
      <c r="H1931" s="61"/>
      <c r="I1931" s="62"/>
      <c r="J1931" s="62"/>
    </row>
    <row r="1932" spans="1:10" ht="15" customHeight="1" x14ac:dyDescent="0.25">
      <c r="A1932" s="62"/>
      <c r="B1932" s="62"/>
      <c r="C1932" s="61"/>
      <c r="D1932" s="61"/>
      <c r="E1932" s="61"/>
      <c r="F1932" s="61"/>
      <c r="G1932" s="61"/>
      <c r="H1932" s="61"/>
      <c r="I1932" s="62"/>
      <c r="J1932" s="62"/>
    </row>
    <row r="1933" spans="1:10" ht="15" customHeight="1" x14ac:dyDescent="0.25">
      <c r="A1933" s="62"/>
      <c r="B1933" s="62"/>
      <c r="C1933" s="61"/>
      <c r="D1933" s="61"/>
      <c r="E1933" s="61"/>
      <c r="F1933" s="61"/>
      <c r="G1933" s="61"/>
      <c r="H1933" s="61"/>
      <c r="I1933" s="62"/>
      <c r="J1933" s="62"/>
    </row>
    <row r="1934" spans="1:10" ht="15" customHeight="1" x14ac:dyDescent="0.25">
      <c r="A1934" s="62"/>
      <c r="B1934" s="62"/>
      <c r="C1934" s="61"/>
      <c r="D1934" s="61"/>
      <c r="E1934" s="61"/>
      <c r="F1934" s="61"/>
      <c r="G1934" s="61"/>
      <c r="H1934" s="61"/>
      <c r="I1934" s="62"/>
      <c r="J1934" s="62"/>
    </row>
    <row r="1935" spans="1:10" ht="15" customHeight="1" x14ac:dyDescent="0.25">
      <c r="A1935" s="62"/>
      <c r="B1935" s="62"/>
      <c r="C1935" s="61"/>
      <c r="D1935" s="61"/>
      <c r="E1935" s="61"/>
      <c r="F1935" s="61"/>
      <c r="G1935" s="61"/>
      <c r="H1935" s="61"/>
      <c r="I1935" s="62"/>
      <c r="J1935" s="62"/>
    </row>
    <row r="1936" spans="1:10" ht="15" customHeight="1" x14ac:dyDescent="0.25">
      <c r="A1936" s="62"/>
      <c r="B1936" s="62"/>
      <c r="C1936" s="61"/>
      <c r="D1936" s="61"/>
      <c r="E1936" s="61"/>
      <c r="F1936" s="61"/>
      <c r="G1936" s="61"/>
      <c r="H1936" s="61"/>
      <c r="I1936" s="62"/>
      <c r="J1936" s="62"/>
    </row>
    <row r="1937" spans="1:10" ht="15" customHeight="1" x14ac:dyDescent="0.25">
      <c r="A1937" s="62"/>
      <c r="B1937" s="62"/>
      <c r="C1937" s="61"/>
      <c r="D1937" s="61"/>
      <c r="E1937" s="61"/>
      <c r="F1937" s="61"/>
      <c r="G1937" s="61"/>
      <c r="H1937" s="61"/>
      <c r="I1937" s="62"/>
      <c r="J1937" s="62"/>
    </row>
    <row r="1938" spans="1:10" ht="15" customHeight="1" x14ac:dyDescent="0.25">
      <c r="A1938" s="62"/>
      <c r="B1938" s="62"/>
      <c r="C1938" s="61"/>
      <c r="D1938" s="61"/>
      <c r="E1938" s="61"/>
      <c r="F1938" s="61"/>
      <c r="G1938" s="61"/>
      <c r="H1938" s="61"/>
      <c r="I1938" s="62"/>
      <c r="J1938" s="62"/>
    </row>
    <row r="1939" spans="1:10" ht="15" customHeight="1" x14ac:dyDescent="0.25">
      <c r="A1939" s="62"/>
      <c r="B1939" s="62"/>
      <c r="C1939" s="61"/>
      <c r="D1939" s="61"/>
      <c r="E1939" s="61"/>
      <c r="F1939" s="61"/>
      <c r="G1939" s="61"/>
      <c r="H1939" s="61"/>
      <c r="I1939" s="62"/>
      <c r="J1939" s="62"/>
    </row>
    <row r="1940" spans="1:10" ht="15" customHeight="1" x14ac:dyDescent="0.25">
      <c r="A1940" s="62"/>
      <c r="B1940" s="62"/>
      <c r="C1940" s="61"/>
      <c r="D1940" s="61"/>
      <c r="E1940" s="61"/>
      <c r="F1940" s="61"/>
      <c r="G1940" s="61"/>
      <c r="H1940" s="61"/>
      <c r="I1940" s="62"/>
      <c r="J1940" s="62"/>
    </row>
    <row r="1941" spans="1:10" ht="15" customHeight="1" x14ac:dyDescent="0.25">
      <c r="A1941" s="62"/>
      <c r="B1941" s="62"/>
      <c r="C1941" s="61"/>
      <c r="D1941" s="61"/>
      <c r="E1941" s="61"/>
      <c r="F1941" s="61"/>
      <c r="G1941" s="61"/>
      <c r="H1941" s="61"/>
      <c r="I1941" s="62"/>
      <c r="J1941" s="62"/>
    </row>
    <row r="1942" spans="1:10" ht="15" customHeight="1" x14ac:dyDescent="0.25">
      <c r="A1942" s="62"/>
      <c r="B1942" s="62"/>
      <c r="C1942" s="61"/>
      <c r="D1942" s="61"/>
      <c r="E1942" s="61"/>
      <c r="F1942" s="61"/>
      <c r="G1942" s="61"/>
      <c r="H1942" s="61"/>
      <c r="I1942" s="62"/>
      <c r="J1942" s="62"/>
    </row>
    <row r="1943" spans="1:10" ht="15" customHeight="1" x14ac:dyDescent="0.25">
      <c r="A1943" s="62"/>
      <c r="B1943" s="62"/>
      <c r="C1943" s="61"/>
      <c r="D1943" s="61"/>
      <c r="E1943" s="61"/>
      <c r="F1943" s="61"/>
      <c r="G1943" s="61"/>
      <c r="H1943" s="61"/>
      <c r="I1943" s="62"/>
      <c r="J1943" s="62"/>
    </row>
    <row r="1944" spans="1:10" ht="15" customHeight="1" x14ac:dyDescent="0.25">
      <c r="A1944" s="62"/>
      <c r="B1944" s="62"/>
      <c r="C1944" s="61"/>
      <c r="D1944" s="61"/>
      <c r="E1944" s="61"/>
      <c r="F1944" s="61"/>
      <c r="G1944" s="61"/>
      <c r="H1944" s="61"/>
      <c r="I1944" s="62"/>
      <c r="J1944" s="62"/>
    </row>
    <row r="1945" spans="1:10" ht="15" customHeight="1" x14ac:dyDescent="0.25">
      <c r="A1945" s="62"/>
      <c r="B1945" s="62"/>
      <c r="C1945" s="61"/>
      <c r="D1945" s="61"/>
      <c r="E1945" s="61"/>
      <c r="F1945" s="61"/>
      <c r="G1945" s="61"/>
      <c r="H1945" s="61"/>
      <c r="I1945" s="62"/>
      <c r="J1945" s="62"/>
    </row>
    <row r="1946" spans="1:10" ht="15" customHeight="1" x14ac:dyDescent="0.25">
      <c r="A1946" s="62"/>
      <c r="B1946" s="62"/>
      <c r="C1946" s="61"/>
      <c r="D1946" s="61"/>
      <c r="E1946" s="61"/>
      <c r="F1946" s="61"/>
      <c r="G1946" s="61"/>
      <c r="H1946" s="61"/>
      <c r="I1946" s="62"/>
      <c r="J1946" s="62"/>
    </row>
    <row r="1947" spans="1:10" ht="15" customHeight="1" x14ac:dyDescent="0.25">
      <c r="A1947" s="62"/>
      <c r="B1947" s="62"/>
      <c r="C1947" s="61"/>
      <c r="D1947" s="61"/>
      <c r="E1947" s="61"/>
      <c r="F1947" s="61"/>
      <c r="G1947" s="61"/>
      <c r="H1947" s="61"/>
      <c r="I1947" s="62"/>
      <c r="J1947" s="62"/>
    </row>
    <row r="1948" spans="1:10" ht="15" customHeight="1" x14ac:dyDescent="0.25">
      <c r="A1948" s="62"/>
      <c r="B1948" s="62"/>
      <c r="C1948" s="61"/>
      <c r="D1948" s="61"/>
      <c r="E1948" s="61"/>
      <c r="F1948" s="61"/>
      <c r="G1948" s="61"/>
      <c r="H1948" s="61"/>
      <c r="I1948" s="62"/>
      <c r="J1948" s="62"/>
    </row>
    <row r="1949" spans="1:10" ht="15" customHeight="1" x14ac:dyDescent="0.25">
      <c r="A1949" s="62"/>
      <c r="B1949" s="62"/>
      <c r="C1949" s="61"/>
      <c r="D1949" s="61"/>
      <c r="E1949" s="61"/>
      <c r="F1949" s="61"/>
      <c r="G1949" s="61"/>
      <c r="H1949" s="61"/>
      <c r="I1949" s="62"/>
      <c r="J1949" s="62"/>
    </row>
    <row r="1950" spans="1:10" ht="15" customHeight="1" x14ac:dyDescent="0.25">
      <c r="A1950" s="62"/>
      <c r="B1950" s="62"/>
      <c r="C1950" s="61"/>
      <c r="D1950" s="61"/>
      <c r="E1950" s="61"/>
      <c r="F1950" s="61"/>
      <c r="G1950" s="61"/>
      <c r="H1950" s="61"/>
      <c r="I1950" s="62"/>
      <c r="J1950" s="62"/>
    </row>
    <row r="1951" spans="1:10" ht="15" customHeight="1" x14ac:dyDescent="0.25">
      <c r="A1951" s="62"/>
      <c r="B1951" s="62"/>
      <c r="C1951" s="61"/>
      <c r="D1951" s="61"/>
      <c r="E1951" s="61"/>
      <c r="F1951" s="61"/>
      <c r="G1951" s="61"/>
      <c r="H1951" s="61"/>
      <c r="I1951" s="62"/>
      <c r="J1951" s="62"/>
    </row>
    <row r="1952" spans="1:10" ht="15" customHeight="1" x14ac:dyDescent="0.25">
      <c r="A1952" s="62"/>
      <c r="B1952" s="62"/>
      <c r="C1952" s="61"/>
      <c r="D1952" s="61"/>
      <c r="E1952" s="61"/>
      <c r="F1952" s="61"/>
      <c r="G1952" s="61"/>
      <c r="H1952" s="61"/>
      <c r="I1952" s="62"/>
      <c r="J1952" s="62"/>
    </row>
    <row r="1953" spans="1:10" ht="15" customHeight="1" x14ac:dyDescent="0.25">
      <c r="A1953" s="62"/>
      <c r="B1953" s="62"/>
      <c r="C1953" s="61"/>
      <c r="D1953" s="61"/>
      <c r="E1953" s="61"/>
      <c r="F1953" s="61"/>
      <c r="G1953" s="61"/>
      <c r="H1953" s="61"/>
      <c r="I1953" s="62"/>
      <c r="J1953" s="62"/>
    </row>
    <row r="1954" spans="1:10" ht="15" customHeight="1" x14ac:dyDescent="0.25">
      <c r="A1954" s="62"/>
      <c r="B1954" s="62"/>
      <c r="C1954" s="61"/>
      <c r="D1954" s="61"/>
      <c r="E1954" s="61"/>
      <c r="F1954" s="61"/>
      <c r="G1954" s="61"/>
      <c r="H1954" s="61"/>
      <c r="I1954" s="62"/>
      <c r="J1954" s="62"/>
    </row>
    <row r="1955" spans="1:10" ht="15" customHeight="1" x14ac:dyDescent="0.25">
      <c r="A1955" s="62"/>
      <c r="B1955" s="62"/>
      <c r="C1955" s="61"/>
      <c r="D1955" s="61"/>
      <c r="E1955" s="61"/>
      <c r="F1955" s="61"/>
      <c r="G1955" s="61"/>
      <c r="H1955" s="61"/>
      <c r="I1955" s="62"/>
      <c r="J1955" s="62"/>
    </row>
    <row r="1956" spans="1:10" ht="15" customHeight="1" x14ac:dyDescent="0.25">
      <c r="A1956" s="62"/>
      <c r="B1956" s="62"/>
      <c r="C1956" s="61"/>
      <c r="D1956" s="61"/>
      <c r="E1956" s="61"/>
      <c r="F1956" s="61"/>
      <c r="G1956" s="61"/>
      <c r="H1956" s="61"/>
      <c r="I1956" s="62"/>
      <c r="J1956" s="62"/>
    </row>
    <row r="1957" spans="1:10" ht="15" customHeight="1" x14ac:dyDescent="0.25">
      <c r="A1957" s="62"/>
      <c r="B1957" s="62"/>
      <c r="C1957" s="61"/>
      <c r="D1957" s="61"/>
      <c r="E1957" s="61"/>
      <c r="F1957" s="61"/>
      <c r="G1957" s="61"/>
      <c r="H1957" s="61"/>
      <c r="I1957" s="62"/>
      <c r="J1957" s="62"/>
    </row>
    <row r="1958" spans="1:10" ht="15" customHeight="1" x14ac:dyDescent="0.25">
      <c r="A1958" s="62"/>
      <c r="B1958" s="62"/>
      <c r="C1958" s="61"/>
      <c r="D1958" s="61"/>
      <c r="E1958" s="61"/>
      <c r="F1958" s="61"/>
      <c r="G1958" s="61"/>
      <c r="H1958" s="61"/>
      <c r="I1958" s="62"/>
      <c r="J1958" s="62"/>
    </row>
    <row r="1959" spans="1:10" ht="15" customHeight="1" x14ac:dyDescent="0.25">
      <c r="A1959" s="62"/>
      <c r="B1959" s="62"/>
      <c r="C1959" s="61"/>
      <c r="D1959" s="61"/>
      <c r="E1959" s="61"/>
      <c r="F1959" s="61"/>
      <c r="G1959" s="61"/>
      <c r="H1959" s="61"/>
      <c r="I1959" s="62"/>
      <c r="J1959" s="62"/>
    </row>
    <row r="1960" spans="1:10" ht="15" customHeight="1" x14ac:dyDescent="0.25">
      <c r="A1960" s="62"/>
      <c r="B1960" s="62"/>
      <c r="C1960" s="61"/>
      <c r="D1960" s="61"/>
      <c r="E1960" s="61"/>
      <c r="F1960" s="61"/>
      <c r="G1960" s="61"/>
      <c r="H1960" s="61"/>
      <c r="I1960" s="62"/>
      <c r="J1960" s="62"/>
    </row>
    <row r="1961" spans="1:10" ht="15" customHeight="1" x14ac:dyDescent="0.25">
      <c r="A1961" s="62"/>
      <c r="B1961" s="62"/>
      <c r="C1961" s="61"/>
      <c r="D1961" s="61"/>
      <c r="E1961" s="61"/>
      <c r="F1961" s="61"/>
      <c r="G1961" s="61"/>
      <c r="H1961" s="61"/>
      <c r="I1961" s="62"/>
      <c r="J1961" s="62"/>
    </row>
    <row r="1962" spans="1:10" ht="15" customHeight="1" x14ac:dyDescent="0.25">
      <c r="A1962" s="62"/>
      <c r="B1962" s="62"/>
      <c r="C1962" s="61"/>
      <c r="D1962" s="61"/>
      <c r="E1962" s="61"/>
      <c r="F1962" s="61"/>
      <c r="G1962" s="61"/>
      <c r="H1962" s="61"/>
      <c r="I1962" s="62"/>
      <c r="J1962" s="62"/>
    </row>
    <row r="1963" spans="1:10" ht="15" customHeight="1" x14ac:dyDescent="0.25">
      <c r="A1963" s="62"/>
      <c r="B1963" s="62"/>
      <c r="C1963" s="61"/>
      <c r="D1963" s="61"/>
      <c r="E1963" s="61"/>
      <c r="F1963" s="61"/>
      <c r="G1963" s="61"/>
      <c r="H1963" s="61"/>
      <c r="I1963" s="62"/>
      <c r="J1963" s="62"/>
    </row>
    <row r="1964" spans="1:10" ht="15" customHeight="1" x14ac:dyDescent="0.25">
      <c r="A1964" s="62"/>
      <c r="B1964" s="62"/>
      <c r="C1964" s="61"/>
      <c r="D1964" s="61"/>
      <c r="E1964" s="61"/>
      <c r="F1964" s="61"/>
      <c r="G1964" s="61"/>
      <c r="H1964" s="61"/>
      <c r="I1964" s="62"/>
      <c r="J1964" s="62"/>
    </row>
    <row r="1965" spans="1:10" ht="15" customHeight="1" x14ac:dyDescent="0.25">
      <c r="A1965" s="62"/>
      <c r="B1965" s="62"/>
      <c r="C1965" s="61"/>
      <c r="D1965" s="61"/>
      <c r="E1965" s="61"/>
      <c r="F1965" s="61"/>
      <c r="G1965" s="61"/>
      <c r="H1965" s="61"/>
      <c r="I1965" s="62"/>
      <c r="J1965" s="62"/>
    </row>
    <row r="1966" spans="1:10" ht="15" customHeight="1" x14ac:dyDescent="0.25">
      <c r="A1966" s="62"/>
      <c r="B1966" s="62"/>
      <c r="C1966" s="61"/>
      <c r="D1966" s="61"/>
      <c r="E1966" s="61"/>
      <c r="F1966" s="61"/>
      <c r="G1966" s="61"/>
      <c r="H1966" s="61"/>
      <c r="I1966" s="62"/>
      <c r="J1966" s="62"/>
    </row>
    <row r="1967" spans="1:10" ht="15" customHeight="1" x14ac:dyDescent="0.25">
      <c r="A1967" s="62"/>
      <c r="B1967" s="62"/>
      <c r="C1967" s="61"/>
      <c r="D1967" s="61"/>
      <c r="E1967" s="61"/>
      <c r="F1967" s="61"/>
      <c r="G1967" s="61"/>
      <c r="H1967" s="61"/>
      <c r="I1967" s="62"/>
      <c r="J1967" s="62"/>
    </row>
    <row r="1968" spans="1:10" ht="15" customHeight="1" x14ac:dyDescent="0.25">
      <c r="A1968" s="62"/>
      <c r="B1968" s="62"/>
      <c r="C1968" s="61"/>
      <c r="D1968" s="61"/>
      <c r="E1968" s="61"/>
      <c r="F1968" s="61"/>
      <c r="G1968" s="61"/>
      <c r="H1968" s="61"/>
      <c r="I1968" s="62"/>
      <c r="J1968" s="62"/>
    </row>
    <row r="1969" spans="1:10" ht="15" customHeight="1" x14ac:dyDescent="0.25">
      <c r="A1969" s="62"/>
      <c r="B1969" s="62"/>
      <c r="C1969" s="61"/>
      <c r="D1969" s="61"/>
      <c r="E1969" s="61"/>
      <c r="F1969" s="61"/>
      <c r="G1969" s="61"/>
      <c r="H1969" s="61"/>
      <c r="I1969" s="62"/>
      <c r="J1969" s="62"/>
    </row>
    <row r="1970" spans="1:10" ht="15" customHeight="1" x14ac:dyDescent="0.25">
      <c r="A1970" s="62"/>
      <c r="B1970" s="62"/>
      <c r="C1970" s="61"/>
      <c r="D1970" s="61"/>
      <c r="E1970" s="61"/>
      <c r="F1970" s="61"/>
      <c r="G1970" s="61"/>
      <c r="H1970" s="61"/>
      <c r="I1970" s="62"/>
      <c r="J1970" s="62"/>
    </row>
    <row r="1971" spans="1:10" ht="15" customHeight="1" x14ac:dyDescent="0.25">
      <c r="A1971" s="62"/>
      <c r="B1971" s="62"/>
      <c r="C1971" s="61"/>
      <c r="D1971" s="61"/>
      <c r="E1971" s="61"/>
      <c r="F1971" s="61"/>
      <c r="G1971" s="61"/>
      <c r="H1971" s="61"/>
      <c r="I1971" s="62"/>
      <c r="J1971" s="62"/>
    </row>
    <row r="1972" spans="1:10" ht="15" customHeight="1" x14ac:dyDescent="0.25">
      <c r="A1972" s="62"/>
      <c r="B1972" s="62"/>
      <c r="C1972" s="61"/>
      <c r="D1972" s="61"/>
      <c r="E1972" s="61"/>
      <c r="F1972" s="61"/>
      <c r="G1972" s="61"/>
      <c r="H1972" s="61"/>
      <c r="I1972" s="62"/>
      <c r="J1972" s="62"/>
    </row>
    <row r="1973" spans="1:10" ht="15" customHeight="1" x14ac:dyDescent="0.25">
      <c r="A1973" s="62"/>
      <c r="B1973" s="62"/>
      <c r="C1973" s="61"/>
      <c r="D1973" s="61"/>
      <c r="E1973" s="61"/>
      <c r="F1973" s="61"/>
      <c r="G1973" s="61"/>
      <c r="H1973" s="61"/>
      <c r="I1973" s="62"/>
      <c r="J1973" s="62"/>
    </row>
    <row r="1974" spans="1:10" ht="15" customHeight="1" x14ac:dyDescent="0.25">
      <c r="A1974" s="62"/>
      <c r="B1974" s="62"/>
      <c r="C1974" s="61"/>
      <c r="D1974" s="61"/>
      <c r="E1974" s="61"/>
      <c r="F1974" s="61"/>
      <c r="G1974" s="61"/>
      <c r="H1974" s="61"/>
      <c r="I1974" s="62"/>
      <c r="J1974" s="62"/>
    </row>
    <row r="1975" spans="1:10" ht="15" customHeight="1" x14ac:dyDescent="0.25">
      <c r="A1975" s="62"/>
      <c r="B1975" s="62"/>
      <c r="C1975" s="61"/>
      <c r="D1975" s="61"/>
      <c r="E1975" s="61"/>
      <c r="F1975" s="61"/>
      <c r="G1975" s="61"/>
      <c r="H1975" s="61"/>
      <c r="I1975" s="62"/>
      <c r="J1975" s="62"/>
    </row>
    <row r="1976" spans="1:10" ht="15" customHeight="1" x14ac:dyDescent="0.25">
      <c r="A1976" s="62"/>
      <c r="B1976" s="62"/>
      <c r="C1976" s="61"/>
      <c r="D1976" s="61"/>
      <c r="E1976" s="61"/>
      <c r="F1976" s="61"/>
      <c r="G1976" s="61"/>
      <c r="H1976" s="61"/>
      <c r="I1976" s="62"/>
      <c r="J1976" s="62"/>
    </row>
    <row r="1977" spans="1:10" ht="15" customHeight="1" x14ac:dyDescent="0.25">
      <c r="A1977" s="62"/>
      <c r="B1977" s="62"/>
      <c r="C1977" s="61"/>
      <c r="D1977" s="61"/>
      <c r="E1977" s="61"/>
      <c r="F1977" s="61"/>
      <c r="G1977" s="61"/>
      <c r="H1977" s="61"/>
      <c r="I1977" s="62"/>
      <c r="J1977" s="62"/>
    </row>
    <row r="1978" spans="1:10" ht="15" customHeight="1" x14ac:dyDescent="0.25">
      <c r="A1978" s="62"/>
      <c r="B1978" s="62"/>
      <c r="C1978" s="61"/>
      <c r="D1978" s="61"/>
      <c r="E1978" s="61"/>
      <c r="F1978" s="61"/>
      <c r="G1978" s="61"/>
      <c r="H1978" s="61"/>
      <c r="I1978" s="62"/>
      <c r="J1978" s="62"/>
    </row>
    <row r="1979" spans="1:10" ht="15" customHeight="1" x14ac:dyDescent="0.25">
      <c r="A1979" s="62"/>
      <c r="B1979" s="62"/>
      <c r="C1979" s="61"/>
      <c r="D1979" s="61"/>
      <c r="E1979" s="61"/>
      <c r="F1979" s="61"/>
      <c r="G1979" s="61"/>
      <c r="H1979" s="61"/>
      <c r="I1979" s="62"/>
      <c r="J1979" s="62"/>
    </row>
    <row r="1980" spans="1:10" ht="15" customHeight="1" x14ac:dyDescent="0.25">
      <c r="A1980" s="62"/>
      <c r="B1980" s="62"/>
      <c r="C1980" s="61"/>
      <c r="D1980" s="61"/>
      <c r="E1980" s="61"/>
      <c r="F1980" s="61"/>
      <c r="G1980" s="61"/>
      <c r="H1980" s="61"/>
      <c r="I1980" s="62"/>
      <c r="J1980" s="62"/>
    </row>
    <row r="1981" spans="1:10" ht="15" customHeight="1" x14ac:dyDescent="0.25">
      <c r="A1981" s="62"/>
      <c r="B1981" s="62"/>
      <c r="C1981" s="61"/>
      <c r="D1981" s="61"/>
      <c r="E1981" s="61"/>
      <c r="F1981" s="61"/>
      <c r="G1981" s="61"/>
      <c r="H1981" s="61"/>
      <c r="I1981" s="62"/>
      <c r="J1981" s="62"/>
    </row>
    <row r="1982" spans="1:10" ht="15" customHeight="1" x14ac:dyDescent="0.25">
      <c r="A1982" s="62"/>
      <c r="B1982" s="62"/>
      <c r="C1982" s="61"/>
      <c r="D1982" s="61"/>
      <c r="E1982" s="61"/>
      <c r="F1982" s="61"/>
      <c r="G1982" s="61"/>
      <c r="H1982" s="61"/>
      <c r="I1982" s="62"/>
      <c r="J1982" s="62"/>
    </row>
    <row r="1983" spans="1:10" ht="15" customHeight="1" x14ac:dyDescent="0.25">
      <c r="A1983" s="62"/>
      <c r="B1983" s="62"/>
      <c r="C1983" s="61"/>
      <c r="D1983" s="61"/>
      <c r="E1983" s="61"/>
      <c r="F1983" s="61"/>
      <c r="G1983" s="61"/>
      <c r="H1983" s="61"/>
      <c r="I1983" s="62"/>
      <c r="J1983" s="62"/>
    </row>
    <row r="1984" spans="1:10" ht="15" customHeight="1" x14ac:dyDescent="0.25">
      <c r="A1984" s="62"/>
      <c r="B1984" s="62"/>
      <c r="C1984" s="61"/>
      <c r="D1984" s="61"/>
      <c r="E1984" s="61"/>
      <c r="F1984" s="61"/>
      <c r="G1984" s="61"/>
      <c r="H1984" s="61"/>
      <c r="I1984" s="62"/>
      <c r="J1984" s="62"/>
    </row>
    <row r="1985" spans="1:10" ht="15" customHeight="1" x14ac:dyDescent="0.25">
      <c r="A1985" s="62"/>
      <c r="B1985" s="62"/>
      <c r="C1985" s="61"/>
      <c r="D1985" s="61"/>
      <c r="E1985" s="61"/>
      <c r="F1985" s="61"/>
      <c r="G1985" s="61"/>
      <c r="H1985" s="61"/>
      <c r="I1985" s="62"/>
      <c r="J1985" s="62"/>
    </row>
    <row r="1986" spans="1:10" ht="15" customHeight="1" x14ac:dyDescent="0.25">
      <c r="A1986" s="62"/>
      <c r="B1986" s="62"/>
      <c r="C1986" s="61"/>
      <c r="D1986" s="61"/>
      <c r="E1986" s="61"/>
      <c r="F1986" s="61"/>
      <c r="G1986" s="61"/>
      <c r="H1986" s="61"/>
      <c r="I1986" s="62"/>
      <c r="J1986" s="62"/>
    </row>
    <row r="1987" spans="1:10" ht="15" customHeight="1" x14ac:dyDescent="0.25">
      <c r="A1987" s="62"/>
      <c r="B1987" s="62"/>
      <c r="C1987" s="61"/>
      <c r="D1987" s="61"/>
      <c r="E1987" s="61"/>
      <c r="F1987" s="61"/>
      <c r="G1987" s="61"/>
      <c r="H1987" s="61"/>
      <c r="I1987" s="62"/>
      <c r="J1987" s="62"/>
    </row>
    <row r="1988" spans="1:10" ht="15" customHeight="1" x14ac:dyDescent="0.25">
      <c r="A1988" s="62"/>
      <c r="B1988" s="62"/>
      <c r="C1988" s="61"/>
      <c r="D1988" s="61"/>
      <c r="E1988" s="61"/>
      <c r="F1988" s="61"/>
      <c r="G1988" s="61"/>
      <c r="H1988" s="61"/>
      <c r="I1988" s="62"/>
      <c r="J1988" s="62"/>
    </row>
    <row r="1989" spans="1:10" ht="15" customHeight="1" x14ac:dyDescent="0.25">
      <c r="A1989" s="62"/>
      <c r="B1989" s="62"/>
      <c r="C1989" s="61"/>
      <c r="D1989" s="61"/>
      <c r="E1989" s="61"/>
      <c r="F1989" s="61"/>
      <c r="G1989" s="61"/>
      <c r="H1989" s="61"/>
      <c r="I1989" s="62"/>
      <c r="J1989" s="62"/>
    </row>
    <row r="1990" spans="1:10" ht="15" customHeight="1" x14ac:dyDescent="0.25">
      <c r="A1990" s="62"/>
      <c r="B1990" s="62"/>
      <c r="C1990" s="61"/>
      <c r="D1990" s="61"/>
      <c r="E1990" s="61"/>
      <c r="F1990" s="61"/>
      <c r="G1990" s="61"/>
      <c r="H1990" s="61"/>
      <c r="I1990" s="62"/>
      <c r="J1990" s="62"/>
    </row>
    <row r="1991" spans="1:10" ht="15" customHeight="1" x14ac:dyDescent="0.25">
      <c r="A1991" s="62"/>
      <c r="B1991" s="62"/>
      <c r="C1991" s="61"/>
      <c r="D1991" s="61"/>
      <c r="E1991" s="61"/>
      <c r="F1991" s="61"/>
      <c r="G1991" s="61"/>
      <c r="H1991" s="61"/>
      <c r="I1991" s="62"/>
      <c r="J1991" s="62"/>
    </row>
    <row r="1992" spans="1:10" ht="15" customHeight="1" x14ac:dyDescent="0.25">
      <c r="A1992" s="62"/>
      <c r="B1992" s="62"/>
      <c r="C1992" s="61"/>
      <c r="D1992" s="61"/>
      <c r="E1992" s="61"/>
      <c r="F1992" s="61"/>
      <c r="G1992" s="61"/>
      <c r="H1992" s="61"/>
      <c r="I1992" s="62"/>
      <c r="J1992" s="62"/>
    </row>
    <row r="1993" spans="1:10" ht="15" customHeight="1" x14ac:dyDescent="0.25">
      <c r="A1993" s="62"/>
      <c r="B1993" s="62"/>
      <c r="C1993" s="61"/>
      <c r="D1993" s="61"/>
      <c r="E1993" s="61"/>
      <c r="F1993" s="61"/>
      <c r="G1993" s="61"/>
      <c r="H1993" s="61"/>
      <c r="I1993" s="62"/>
      <c r="J1993" s="62"/>
    </row>
    <row r="1994" spans="1:10" ht="15" customHeight="1" x14ac:dyDescent="0.25">
      <c r="A1994" s="62"/>
      <c r="B1994" s="62"/>
      <c r="C1994" s="61"/>
      <c r="D1994" s="61"/>
      <c r="E1994" s="61"/>
      <c r="F1994" s="61"/>
      <c r="G1994" s="61"/>
      <c r="H1994" s="61"/>
      <c r="I1994" s="62"/>
      <c r="J1994" s="62"/>
    </row>
    <row r="1995" spans="1:10" ht="15" customHeight="1" x14ac:dyDescent="0.25">
      <c r="A1995" s="62"/>
      <c r="B1995" s="62"/>
      <c r="C1995" s="61"/>
      <c r="D1995" s="61"/>
      <c r="E1995" s="61"/>
      <c r="F1995" s="61"/>
      <c r="G1995" s="61"/>
      <c r="H1995" s="61"/>
      <c r="I1995" s="62"/>
      <c r="J1995" s="62"/>
    </row>
    <row r="1996" spans="1:10" ht="15" customHeight="1" x14ac:dyDescent="0.25">
      <c r="A1996" s="62"/>
      <c r="B1996" s="62"/>
      <c r="C1996" s="61"/>
      <c r="D1996" s="61"/>
      <c r="E1996" s="61"/>
      <c r="F1996" s="61"/>
      <c r="G1996" s="61"/>
      <c r="H1996" s="61"/>
      <c r="I1996" s="62"/>
      <c r="J1996" s="62"/>
    </row>
    <row r="1997" spans="1:10" ht="15" customHeight="1" x14ac:dyDescent="0.25">
      <c r="A1997" s="62"/>
      <c r="B1997" s="62"/>
      <c r="C1997" s="61"/>
      <c r="D1997" s="61"/>
      <c r="E1997" s="61"/>
      <c r="F1997" s="61"/>
      <c r="G1997" s="61"/>
      <c r="H1997" s="61"/>
      <c r="I1997" s="62"/>
      <c r="J1997" s="62"/>
    </row>
    <row r="1998" spans="1:10" ht="15" customHeight="1" x14ac:dyDescent="0.25">
      <c r="A1998" s="62"/>
      <c r="B1998" s="62"/>
      <c r="C1998" s="61"/>
      <c r="D1998" s="61"/>
      <c r="E1998" s="61"/>
      <c r="F1998" s="61"/>
      <c r="G1998" s="61"/>
      <c r="H1998" s="61"/>
      <c r="I1998" s="62"/>
      <c r="J1998" s="62"/>
    </row>
    <row r="1999" spans="1:10" ht="15" customHeight="1" x14ac:dyDescent="0.25">
      <c r="A1999" s="62"/>
      <c r="B1999" s="62"/>
      <c r="C1999" s="61"/>
      <c r="D1999" s="61"/>
      <c r="E1999" s="61"/>
      <c r="F1999" s="61"/>
      <c r="G1999" s="61"/>
      <c r="H1999" s="61"/>
      <c r="I1999" s="62"/>
      <c r="J1999" s="62"/>
    </row>
    <row r="2000" spans="1:10" ht="15" customHeight="1" x14ac:dyDescent="0.25">
      <c r="A2000" s="62"/>
      <c r="B2000" s="62"/>
      <c r="C2000" s="61"/>
      <c r="D2000" s="61"/>
      <c r="E2000" s="61"/>
      <c r="F2000" s="61"/>
      <c r="G2000" s="61"/>
      <c r="H2000" s="61"/>
      <c r="I2000" s="62"/>
      <c r="J2000" s="62"/>
    </row>
    <row r="2001" spans="1:10" ht="15" customHeight="1" x14ac:dyDescent="0.25">
      <c r="A2001" s="62"/>
      <c r="B2001" s="62"/>
      <c r="C2001" s="61"/>
      <c r="D2001" s="61"/>
      <c r="E2001" s="61"/>
      <c r="F2001" s="61"/>
      <c r="G2001" s="61"/>
      <c r="H2001" s="61"/>
      <c r="I2001" s="62"/>
      <c r="J2001" s="62"/>
    </row>
    <row r="2002" spans="1:10" ht="15" customHeight="1" x14ac:dyDescent="0.25">
      <c r="A2002" s="62"/>
      <c r="B2002" s="62"/>
      <c r="C2002" s="61"/>
      <c r="D2002" s="61"/>
      <c r="E2002" s="61"/>
      <c r="F2002" s="61"/>
      <c r="G2002" s="61"/>
      <c r="H2002" s="61"/>
      <c r="I2002" s="62"/>
      <c r="J2002" s="62"/>
    </row>
    <row r="2003" spans="1:10" ht="15" customHeight="1" x14ac:dyDescent="0.25">
      <c r="A2003" s="62"/>
      <c r="B2003" s="62"/>
      <c r="C2003" s="61"/>
      <c r="D2003" s="61"/>
      <c r="E2003" s="61"/>
      <c r="F2003" s="61"/>
      <c r="G2003" s="61"/>
      <c r="H2003" s="61"/>
      <c r="I2003" s="62"/>
      <c r="J2003" s="62"/>
    </row>
    <row r="2004" spans="1:10" ht="15" customHeight="1" x14ac:dyDescent="0.25">
      <c r="A2004" s="62"/>
      <c r="B2004" s="62"/>
      <c r="C2004" s="61"/>
      <c r="D2004" s="61"/>
      <c r="E2004" s="61"/>
      <c r="F2004" s="61"/>
      <c r="G2004" s="61"/>
      <c r="H2004" s="61"/>
      <c r="I2004" s="62"/>
      <c r="J2004" s="62"/>
    </row>
    <row r="2005" spans="1:10" ht="15" customHeight="1" x14ac:dyDescent="0.25">
      <c r="A2005" s="62"/>
      <c r="B2005" s="62"/>
      <c r="C2005" s="61"/>
      <c r="D2005" s="61"/>
      <c r="E2005" s="61"/>
      <c r="F2005" s="61"/>
      <c r="G2005" s="61"/>
      <c r="H2005" s="61"/>
      <c r="I2005" s="62"/>
      <c r="J2005" s="62"/>
    </row>
    <row r="2006" spans="1:10" ht="15" customHeight="1" x14ac:dyDescent="0.25">
      <c r="A2006" s="62"/>
      <c r="B2006" s="62"/>
      <c r="C2006" s="61"/>
      <c r="D2006" s="61"/>
      <c r="E2006" s="61"/>
      <c r="F2006" s="61"/>
      <c r="G2006" s="61"/>
      <c r="H2006" s="61"/>
      <c r="I2006" s="62"/>
      <c r="J2006" s="62"/>
    </row>
    <row r="2007" spans="1:10" ht="15" customHeight="1" x14ac:dyDescent="0.25">
      <c r="A2007" s="62"/>
      <c r="B2007" s="62"/>
      <c r="C2007" s="61"/>
      <c r="D2007" s="61"/>
      <c r="E2007" s="61"/>
      <c r="F2007" s="61"/>
      <c r="G2007" s="61"/>
      <c r="H2007" s="61"/>
      <c r="I2007" s="62"/>
      <c r="J2007" s="62"/>
    </row>
    <row r="2008" spans="1:10" ht="15" customHeight="1" x14ac:dyDescent="0.25">
      <c r="A2008" s="62"/>
      <c r="B2008" s="62"/>
      <c r="C2008" s="61"/>
      <c r="D2008" s="61"/>
      <c r="E2008" s="61"/>
      <c r="F2008" s="61"/>
      <c r="G2008" s="61"/>
      <c r="H2008" s="61"/>
      <c r="I2008" s="62"/>
      <c r="J2008" s="62"/>
    </row>
    <row r="2009" spans="1:10" ht="15" customHeight="1" x14ac:dyDescent="0.25">
      <c r="A2009" s="62"/>
      <c r="B2009" s="62"/>
      <c r="C2009" s="61"/>
      <c r="D2009" s="61"/>
      <c r="E2009" s="61"/>
      <c r="F2009" s="61"/>
      <c r="G2009" s="61"/>
      <c r="H2009" s="61"/>
      <c r="I2009" s="62"/>
      <c r="J2009" s="62"/>
    </row>
    <row r="2010" spans="1:10" ht="15" customHeight="1" x14ac:dyDescent="0.25">
      <c r="A2010" s="62"/>
      <c r="B2010" s="62"/>
      <c r="C2010" s="61"/>
      <c r="D2010" s="61"/>
      <c r="E2010" s="61"/>
      <c r="F2010" s="61"/>
      <c r="G2010" s="61"/>
      <c r="H2010" s="61"/>
      <c r="I2010" s="62"/>
      <c r="J2010" s="62"/>
    </row>
    <row r="2011" spans="1:10" ht="15" customHeight="1" x14ac:dyDescent="0.25">
      <c r="A2011" s="62"/>
      <c r="B2011" s="62"/>
      <c r="C2011" s="61"/>
      <c r="D2011" s="61"/>
      <c r="E2011" s="61"/>
      <c r="F2011" s="61"/>
      <c r="G2011" s="61"/>
      <c r="H2011" s="61"/>
      <c r="I2011" s="62"/>
      <c r="J2011" s="62"/>
    </row>
    <row r="2012" spans="1:10" ht="15" customHeight="1" x14ac:dyDescent="0.25">
      <c r="A2012" s="62"/>
      <c r="B2012" s="62"/>
      <c r="C2012" s="61"/>
      <c r="D2012" s="61"/>
      <c r="E2012" s="61"/>
      <c r="F2012" s="61"/>
      <c r="G2012" s="61"/>
      <c r="H2012" s="61"/>
      <c r="I2012" s="62"/>
      <c r="J2012" s="62"/>
    </row>
    <row r="2013" spans="1:10" ht="15" customHeight="1" x14ac:dyDescent="0.25">
      <c r="A2013" s="62"/>
      <c r="B2013" s="62"/>
      <c r="C2013" s="61"/>
      <c r="D2013" s="61"/>
      <c r="E2013" s="61"/>
      <c r="F2013" s="61"/>
      <c r="G2013" s="61"/>
      <c r="H2013" s="61"/>
      <c r="I2013" s="62"/>
      <c r="J2013" s="62"/>
    </row>
    <row r="2014" spans="1:10" ht="15" customHeight="1" x14ac:dyDescent="0.25">
      <c r="A2014" s="62"/>
      <c r="B2014" s="62"/>
      <c r="C2014" s="61"/>
      <c r="D2014" s="61"/>
      <c r="E2014" s="61"/>
      <c r="F2014" s="61"/>
      <c r="G2014" s="61"/>
      <c r="H2014" s="61"/>
      <c r="I2014" s="62"/>
      <c r="J2014" s="62"/>
    </row>
    <row r="2015" spans="1:10" ht="15" customHeight="1" x14ac:dyDescent="0.25">
      <c r="A2015" s="62"/>
      <c r="B2015" s="62"/>
      <c r="C2015" s="61"/>
      <c r="D2015" s="61"/>
      <c r="E2015" s="61"/>
      <c r="F2015" s="61"/>
      <c r="G2015" s="61"/>
      <c r="H2015" s="61"/>
      <c r="I2015" s="62"/>
      <c r="J2015" s="62"/>
    </row>
    <row r="2016" spans="1:10" ht="15" customHeight="1" x14ac:dyDescent="0.25">
      <c r="A2016" s="62"/>
      <c r="B2016" s="62"/>
      <c r="C2016" s="61"/>
      <c r="D2016" s="61"/>
      <c r="E2016" s="61"/>
      <c r="F2016" s="61"/>
      <c r="G2016" s="61"/>
      <c r="H2016" s="61"/>
      <c r="I2016" s="62"/>
      <c r="J2016" s="62"/>
    </row>
    <row r="2017" spans="1:10" ht="15" customHeight="1" x14ac:dyDescent="0.25">
      <c r="A2017" s="62"/>
      <c r="B2017" s="62"/>
      <c r="C2017" s="61"/>
      <c r="D2017" s="61"/>
      <c r="E2017" s="61"/>
      <c r="F2017" s="61"/>
      <c r="G2017" s="61"/>
      <c r="H2017" s="61"/>
      <c r="I2017" s="62"/>
      <c r="J2017" s="62"/>
    </row>
    <row r="2018" spans="1:10" ht="15" customHeight="1" x14ac:dyDescent="0.25">
      <c r="A2018" s="62"/>
      <c r="B2018" s="62"/>
      <c r="C2018" s="61"/>
      <c r="D2018" s="61"/>
      <c r="E2018" s="61"/>
      <c r="F2018" s="61"/>
      <c r="G2018" s="61"/>
      <c r="H2018" s="61"/>
      <c r="I2018" s="62"/>
      <c r="J2018" s="62"/>
    </row>
    <row r="2019" spans="1:10" ht="15" customHeight="1" x14ac:dyDescent="0.25">
      <c r="A2019" s="62"/>
      <c r="B2019" s="62"/>
      <c r="C2019" s="61"/>
      <c r="D2019" s="61"/>
      <c r="E2019" s="61"/>
      <c r="F2019" s="61"/>
      <c r="G2019" s="61"/>
      <c r="H2019" s="61"/>
      <c r="I2019" s="62"/>
      <c r="J2019" s="62"/>
    </row>
    <row r="2020" spans="1:10" ht="15" customHeight="1" x14ac:dyDescent="0.25">
      <c r="A2020" s="62"/>
      <c r="B2020" s="62"/>
      <c r="C2020" s="61"/>
      <c r="D2020" s="61"/>
      <c r="E2020" s="61"/>
      <c r="F2020" s="61"/>
      <c r="G2020" s="61"/>
      <c r="H2020" s="61"/>
      <c r="I2020" s="62"/>
      <c r="J2020" s="62"/>
    </row>
    <row r="2021" spans="1:10" ht="15" customHeight="1" x14ac:dyDescent="0.25">
      <c r="A2021" s="62"/>
      <c r="B2021" s="62"/>
      <c r="C2021" s="61"/>
      <c r="D2021" s="61"/>
      <c r="E2021" s="61"/>
      <c r="F2021" s="61"/>
      <c r="G2021" s="61"/>
      <c r="H2021" s="61"/>
      <c r="I2021" s="62"/>
      <c r="J2021" s="62"/>
    </row>
    <row r="2022" spans="1:10" ht="15" customHeight="1" x14ac:dyDescent="0.25">
      <c r="A2022" s="62"/>
      <c r="B2022" s="62"/>
      <c r="C2022" s="61"/>
      <c r="D2022" s="61"/>
      <c r="E2022" s="61"/>
      <c r="F2022" s="61"/>
      <c r="G2022" s="61"/>
      <c r="H2022" s="61"/>
      <c r="I2022" s="62"/>
      <c r="J2022" s="62"/>
    </row>
    <row r="2023" spans="1:10" ht="15" customHeight="1" x14ac:dyDescent="0.25">
      <c r="A2023" s="62"/>
      <c r="B2023" s="62"/>
      <c r="C2023" s="61"/>
      <c r="D2023" s="61"/>
      <c r="E2023" s="61"/>
      <c r="F2023" s="61"/>
      <c r="G2023" s="61"/>
      <c r="H2023" s="61"/>
      <c r="I2023" s="62"/>
      <c r="J2023" s="62"/>
    </row>
    <row r="2024" spans="1:10" ht="15" customHeight="1" x14ac:dyDescent="0.25">
      <c r="A2024" s="62"/>
      <c r="B2024" s="62"/>
      <c r="C2024" s="61"/>
      <c r="D2024" s="61"/>
      <c r="E2024" s="61"/>
      <c r="F2024" s="61"/>
      <c r="G2024" s="61"/>
      <c r="H2024" s="61"/>
      <c r="I2024" s="62"/>
      <c r="J2024" s="62"/>
    </row>
    <row r="2025" spans="1:10" ht="15" customHeight="1" x14ac:dyDescent="0.25">
      <c r="A2025" s="62"/>
      <c r="B2025" s="62"/>
      <c r="C2025" s="61"/>
      <c r="D2025" s="61"/>
      <c r="E2025" s="61"/>
      <c r="F2025" s="61"/>
      <c r="G2025" s="61"/>
      <c r="H2025" s="61"/>
      <c r="I2025" s="62"/>
      <c r="J2025" s="62"/>
    </row>
    <row r="2026" spans="1:10" ht="15" customHeight="1" x14ac:dyDescent="0.25">
      <c r="A2026" s="62"/>
      <c r="B2026" s="62"/>
      <c r="C2026" s="61"/>
      <c r="D2026" s="61"/>
      <c r="E2026" s="61"/>
      <c r="F2026" s="61"/>
      <c r="G2026" s="61"/>
      <c r="H2026" s="61"/>
      <c r="I2026" s="62"/>
      <c r="J2026" s="62"/>
    </row>
    <row r="2027" spans="1:10" ht="15" customHeight="1" x14ac:dyDescent="0.25">
      <c r="A2027" s="62"/>
      <c r="B2027" s="62"/>
      <c r="C2027" s="61"/>
      <c r="D2027" s="61"/>
      <c r="E2027" s="61"/>
      <c r="F2027" s="61"/>
      <c r="G2027" s="61"/>
      <c r="H2027" s="61"/>
      <c r="I2027" s="62"/>
      <c r="J2027" s="62"/>
    </row>
    <row r="2028" spans="1:10" ht="15" customHeight="1" x14ac:dyDescent="0.25">
      <c r="A2028" s="62"/>
      <c r="B2028" s="62"/>
      <c r="C2028" s="61"/>
      <c r="D2028" s="61"/>
      <c r="E2028" s="61"/>
      <c r="F2028" s="61"/>
      <c r="G2028" s="61"/>
      <c r="H2028" s="61"/>
      <c r="I2028" s="62"/>
      <c r="J2028" s="62"/>
    </row>
    <row r="2029" spans="1:10" ht="15" customHeight="1" x14ac:dyDescent="0.25">
      <c r="A2029" s="62"/>
      <c r="B2029" s="62"/>
      <c r="C2029" s="61"/>
      <c r="D2029" s="61"/>
      <c r="E2029" s="61"/>
      <c r="F2029" s="61"/>
      <c r="G2029" s="61"/>
      <c r="H2029" s="61"/>
      <c r="I2029" s="62"/>
      <c r="J2029" s="62"/>
    </row>
    <row r="2030" spans="1:10" ht="15" customHeight="1" x14ac:dyDescent="0.25">
      <c r="A2030" s="62"/>
      <c r="B2030" s="62"/>
      <c r="C2030" s="61"/>
      <c r="D2030" s="61"/>
      <c r="E2030" s="61"/>
      <c r="F2030" s="61"/>
      <c r="G2030" s="61"/>
      <c r="H2030" s="61"/>
      <c r="I2030" s="62"/>
      <c r="J2030" s="62"/>
    </row>
    <row r="2031" spans="1:10" ht="15" customHeight="1" x14ac:dyDescent="0.25">
      <c r="A2031" s="62"/>
      <c r="B2031" s="62"/>
      <c r="C2031" s="61"/>
      <c r="D2031" s="61"/>
      <c r="E2031" s="61"/>
      <c r="F2031" s="61"/>
      <c r="G2031" s="61"/>
      <c r="H2031" s="61"/>
      <c r="I2031" s="62"/>
      <c r="J2031" s="62"/>
    </row>
    <row r="2032" spans="1:10" ht="15" customHeight="1" x14ac:dyDescent="0.25">
      <c r="A2032" s="62"/>
      <c r="B2032" s="62"/>
      <c r="C2032" s="61"/>
      <c r="D2032" s="61"/>
      <c r="E2032" s="61"/>
      <c r="F2032" s="61"/>
      <c r="G2032" s="61"/>
      <c r="H2032" s="61"/>
      <c r="I2032" s="62"/>
      <c r="J2032" s="62"/>
    </row>
    <row r="2033" spans="1:10" ht="15" customHeight="1" x14ac:dyDescent="0.25">
      <c r="A2033" s="62"/>
      <c r="B2033" s="62"/>
      <c r="C2033" s="61"/>
      <c r="D2033" s="61"/>
      <c r="E2033" s="61"/>
      <c r="F2033" s="61"/>
      <c r="G2033" s="61"/>
      <c r="H2033" s="61"/>
      <c r="I2033" s="62"/>
      <c r="J2033" s="62"/>
    </row>
    <row r="2034" spans="1:10" ht="15" customHeight="1" x14ac:dyDescent="0.25">
      <c r="A2034" s="62"/>
      <c r="B2034" s="62"/>
      <c r="C2034" s="61"/>
      <c r="D2034" s="61"/>
      <c r="E2034" s="61"/>
      <c r="F2034" s="61"/>
      <c r="G2034" s="61"/>
      <c r="H2034" s="61"/>
      <c r="I2034" s="62"/>
      <c r="J2034" s="62"/>
    </row>
    <row r="2035" spans="1:10" ht="15" customHeight="1" x14ac:dyDescent="0.25">
      <c r="A2035" s="62"/>
      <c r="B2035" s="62"/>
      <c r="C2035" s="61"/>
      <c r="D2035" s="61"/>
      <c r="E2035" s="61"/>
      <c r="F2035" s="61"/>
      <c r="G2035" s="61"/>
      <c r="H2035" s="61"/>
      <c r="I2035" s="62"/>
      <c r="J2035" s="62"/>
    </row>
    <row r="2036" spans="1:10" ht="15" customHeight="1" x14ac:dyDescent="0.25">
      <c r="A2036" s="62"/>
      <c r="B2036" s="62"/>
      <c r="C2036" s="61"/>
      <c r="D2036" s="61"/>
      <c r="E2036" s="61"/>
      <c r="F2036" s="61"/>
      <c r="G2036" s="61"/>
      <c r="H2036" s="61"/>
      <c r="I2036" s="62"/>
      <c r="J2036" s="62"/>
    </row>
    <row r="2037" spans="1:10" ht="15" customHeight="1" x14ac:dyDescent="0.25">
      <c r="A2037" s="62"/>
      <c r="B2037" s="62"/>
      <c r="C2037" s="61"/>
      <c r="D2037" s="61"/>
      <c r="E2037" s="61"/>
      <c r="F2037" s="61"/>
      <c r="G2037" s="61"/>
      <c r="H2037" s="61"/>
      <c r="I2037" s="62"/>
      <c r="J2037" s="62"/>
    </row>
    <row r="2038" spans="1:10" ht="15" customHeight="1" x14ac:dyDescent="0.25">
      <c r="A2038" s="62"/>
      <c r="B2038" s="62"/>
      <c r="C2038" s="61"/>
      <c r="D2038" s="61"/>
      <c r="E2038" s="61"/>
      <c r="F2038" s="61"/>
      <c r="G2038" s="61"/>
      <c r="H2038" s="61"/>
      <c r="I2038" s="62"/>
      <c r="J2038" s="62"/>
    </row>
    <row r="2039" spans="1:10" ht="15" customHeight="1" x14ac:dyDescent="0.25">
      <c r="A2039" s="62"/>
      <c r="B2039" s="62"/>
      <c r="C2039" s="61"/>
      <c r="D2039" s="61"/>
      <c r="E2039" s="61"/>
      <c r="F2039" s="61"/>
      <c r="G2039" s="61"/>
      <c r="H2039" s="61"/>
      <c r="I2039" s="62"/>
      <c r="J2039" s="62"/>
    </row>
    <row r="2040" spans="1:10" ht="15" customHeight="1" x14ac:dyDescent="0.25">
      <c r="A2040" s="62"/>
      <c r="B2040" s="62"/>
      <c r="C2040" s="61"/>
      <c r="D2040" s="61"/>
      <c r="E2040" s="61"/>
      <c r="F2040" s="61"/>
      <c r="G2040" s="61"/>
      <c r="H2040" s="61"/>
      <c r="I2040" s="62"/>
      <c r="J2040" s="62"/>
    </row>
    <row r="2041" spans="1:10" ht="15" customHeight="1" x14ac:dyDescent="0.25">
      <c r="A2041" s="62"/>
      <c r="B2041" s="62"/>
      <c r="C2041" s="61"/>
      <c r="D2041" s="61"/>
      <c r="E2041" s="61"/>
      <c r="F2041" s="61"/>
      <c r="G2041" s="61"/>
      <c r="H2041" s="61"/>
      <c r="I2041" s="62"/>
      <c r="J2041" s="62"/>
    </row>
    <row r="2042" spans="1:10" ht="15" customHeight="1" x14ac:dyDescent="0.25">
      <c r="A2042" s="62"/>
      <c r="B2042" s="62"/>
      <c r="C2042" s="61"/>
      <c r="D2042" s="61"/>
      <c r="E2042" s="61"/>
      <c r="F2042" s="61"/>
      <c r="G2042" s="61"/>
      <c r="H2042" s="61"/>
      <c r="I2042" s="62"/>
      <c r="J2042" s="62"/>
    </row>
    <row r="2043" spans="1:10" ht="15" customHeight="1" x14ac:dyDescent="0.25">
      <c r="A2043" s="62"/>
      <c r="B2043" s="62"/>
      <c r="C2043" s="61"/>
      <c r="D2043" s="61"/>
      <c r="E2043" s="61"/>
      <c r="F2043" s="61"/>
      <c r="G2043" s="61"/>
      <c r="H2043" s="61"/>
      <c r="I2043" s="62"/>
      <c r="J2043" s="62"/>
    </row>
    <row r="2044" spans="1:10" ht="15" customHeight="1" x14ac:dyDescent="0.25">
      <c r="A2044" s="62"/>
      <c r="B2044" s="62"/>
      <c r="C2044" s="61"/>
      <c r="D2044" s="61"/>
      <c r="E2044" s="61"/>
      <c r="F2044" s="61"/>
      <c r="G2044" s="61"/>
      <c r="H2044" s="61"/>
      <c r="I2044" s="62"/>
      <c r="J2044" s="62"/>
    </row>
    <row r="2045" spans="1:10" ht="15" customHeight="1" x14ac:dyDescent="0.25">
      <c r="A2045" s="62"/>
      <c r="B2045" s="62"/>
      <c r="C2045" s="61"/>
      <c r="D2045" s="61"/>
      <c r="E2045" s="61"/>
      <c r="F2045" s="61"/>
      <c r="G2045" s="61"/>
      <c r="H2045" s="61"/>
      <c r="I2045" s="62"/>
      <c r="J2045" s="62"/>
    </row>
    <row r="2046" spans="1:10" ht="15" customHeight="1" x14ac:dyDescent="0.25">
      <c r="A2046" s="62"/>
      <c r="B2046" s="62"/>
      <c r="C2046" s="61"/>
      <c r="D2046" s="61"/>
      <c r="E2046" s="61"/>
      <c r="F2046" s="61"/>
      <c r="G2046" s="61"/>
      <c r="H2046" s="61"/>
      <c r="I2046" s="62"/>
      <c r="J2046" s="62"/>
    </row>
    <row r="2047" spans="1:10" ht="15" customHeight="1" x14ac:dyDescent="0.25">
      <c r="A2047" s="62"/>
      <c r="B2047" s="62"/>
      <c r="C2047" s="61"/>
      <c r="D2047" s="61"/>
      <c r="E2047" s="61"/>
      <c r="F2047" s="61"/>
      <c r="G2047" s="61"/>
      <c r="H2047" s="61"/>
      <c r="I2047" s="62"/>
      <c r="J2047" s="62"/>
    </row>
    <row r="2048" spans="1:10" ht="15" customHeight="1" x14ac:dyDescent="0.25">
      <c r="A2048" s="62"/>
      <c r="B2048" s="62"/>
      <c r="C2048" s="61"/>
      <c r="D2048" s="61"/>
      <c r="E2048" s="61"/>
      <c r="F2048" s="61"/>
      <c r="G2048" s="61"/>
      <c r="H2048" s="61"/>
      <c r="I2048" s="62"/>
      <c r="J2048" s="62"/>
    </row>
    <row r="2049" spans="1:10" ht="15" customHeight="1" x14ac:dyDescent="0.25">
      <c r="A2049" s="62"/>
      <c r="B2049" s="62"/>
      <c r="C2049" s="61"/>
      <c r="D2049" s="61"/>
      <c r="E2049" s="61"/>
      <c r="F2049" s="61"/>
      <c r="G2049" s="61"/>
      <c r="H2049" s="61"/>
      <c r="I2049" s="62"/>
      <c r="J2049" s="62"/>
    </row>
    <row r="2050" spans="1:10" ht="15" customHeight="1" x14ac:dyDescent="0.25">
      <c r="A2050" s="62"/>
      <c r="B2050" s="62"/>
      <c r="C2050" s="61"/>
      <c r="D2050" s="61"/>
      <c r="E2050" s="61"/>
      <c r="F2050" s="61"/>
      <c r="G2050" s="61"/>
      <c r="H2050" s="61"/>
      <c r="I2050" s="62"/>
      <c r="J2050" s="62"/>
    </row>
    <row r="2051" spans="1:10" ht="15" customHeight="1" x14ac:dyDescent="0.25">
      <c r="A2051" s="62"/>
      <c r="B2051" s="62"/>
      <c r="C2051" s="61"/>
      <c r="D2051" s="61"/>
      <c r="E2051" s="61"/>
      <c r="F2051" s="61"/>
      <c r="G2051" s="61"/>
      <c r="H2051" s="61"/>
      <c r="I2051" s="62"/>
      <c r="J2051" s="62"/>
    </row>
    <row r="2052" spans="1:10" ht="15" customHeight="1" x14ac:dyDescent="0.25">
      <c r="A2052" s="62"/>
      <c r="B2052" s="62"/>
      <c r="C2052" s="61"/>
      <c r="D2052" s="61"/>
      <c r="E2052" s="61"/>
      <c r="F2052" s="61"/>
      <c r="G2052" s="61"/>
      <c r="H2052" s="61"/>
      <c r="I2052" s="62"/>
      <c r="J2052" s="62"/>
    </row>
    <row r="2053" spans="1:10" ht="15" customHeight="1" x14ac:dyDescent="0.25">
      <c r="A2053" s="62"/>
      <c r="B2053" s="62"/>
      <c r="C2053" s="61"/>
      <c r="D2053" s="61"/>
      <c r="E2053" s="61"/>
      <c r="F2053" s="61"/>
      <c r="G2053" s="61"/>
      <c r="H2053" s="61"/>
      <c r="I2053" s="62"/>
      <c r="J2053" s="62"/>
    </row>
    <row r="2054" spans="1:10" ht="15" customHeight="1" x14ac:dyDescent="0.25">
      <c r="A2054" s="62"/>
      <c r="B2054" s="62"/>
      <c r="C2054" s="61"/>
      <c r="D2054" s="61"/>
      <c r="E2054" s="61"/>
      <c r="F2054" s="61"/>
      <c r="G2054" s="61"/>
      <c r="H2054" s="61"/>
      <c r="I2054" s="62"/>
      <c r="J2054" s="62"/>
    </row>
    <row r="2055" spans="1:10" ht="15" customHeight="1" x14ac:dyDescent="0.25">
      <c r="A2055" s="62"/>
      <c r="B2055" s="62"/>
      <c r="C2055" s="61"/>
      <c r="D2055" s="61"/>
      <c r="E2055" s="61"/>
      <c r="F2055" s="61"/>
      <c r="G2055" s="61"/>
      <c r="H2055" s="61"/>
      <c r="I2055" s="62"/>
      <c r="J2055" s="62"/>
    </row>
    <row r="2056" spans="1:10" ht="15" customHeight="1" x14ac:dyDescent="0.25">
      <c r="A2056" s="62"/>
      <c r="B2056" s="62"/>
      <c r="C2056" s="61"/>
      <c r="D2056" s="61"/>
      <c r="E2056" s="61"/>
      <c r="F2056" s="61"/>
      <c r="G2056" s="61"/>
      <c r="H2056" s="61"/>
      <c r="I2056" s="62"/>
      <c r="J2056" s="62"/>
    </row>
    <row r="2057" spans="1:10" ht="15" customHeight="1" x14ac:dyDescent="0.25">
      <c r="A2057" s="62"/>
      <c r="B2057" s="62"/>
      <c r="C2057" s="61"/>
      <c r="D2057" s="61"/>
      <c r="E2057" s="61"/>
      <c r="F2057" s="61"/>
      <c r="G2057" s="61"/>
      <c r="H2057" s="61"/>
      <c r="I2057" s="62"/>
      <c r="J2057" s="62"/>
    </row>
    <row r="2058" spans="1:10" ht="15" customHeight="1" x14ac:dyDescent="0.25">
      <c r="A2058" s="62"/>
      <c r="B2058" s="62"/>
      <c r="C2058" s="61"/>
      <c r="D2058" s="61"/>
      <c r="E2058" s="61"/>
      <c r="F2058" s="61"/>
      <c r="G2058" s="61"/>
      <c r="H2058" s="61"/>
      <c r="I2058" s="62"/>
      <c r="J2058" s="62"/>
    </row>
    <row r="2059" spans="1:10" ht="15" customHeight="1" x14ac:dyDescent="0.25">
      <c r="A2059" s="62"/>
      <c r="B2059" s="62"/>
      <c r="C2059" s="61"/>
      <c r="D2059" s="61"/>
      <c r="E2059" s="61"/>
      <c r="F2059" s="61"/>
      <c r="G2059" s="61"/>
      <c r="H2059" s="61"/>
      <c r="I2059" s="62"/>
      <c r="J2059" s="62"/>
    </row>
    <row r="2060" spans="1:10" ht="15" customHeight="1" x14ac:dyDescent="0.25">
      <c r="A2060" s="62"/>
      <c r="B2060" s="62"/>
      <c r="C2060" s="61"/>
      <c r="D2060" s="61"/>
      <c r="E2060" s="61"/>
      <c r="F2060" s="61"/>
      <c r="G2060" s="61"/>
      <c r="H2060" s="61"/>
      <c r="I2060" s="62"/>
      <c r="J2060" s="62"/>
    </row>
    <row r="2061" spans="1:10" ht="15" customHeight="1" x14ac:dyDescent="0.25">
      <c r="A2061" s="62"/>
      <c r="B2061" s="62"/>
      <c r="C2061" s="61"/>
      <c r="D2061" s="61"/>
      <c r="E2061" s="61"/>
      <c r="F2061" s="61"/>
      <c r="G2061" s="61"/>
      <c r="H2061" s="61"/>
      <c r="I2061" s="62"/>
      <c r="J2061" s="62"/>
    </row>
    <row r="2062" spans="1:10" ht="15" customHeight="1" x14ac:dyDescent="0.25">
      <c r="A2062" s="62"/>
      <c r="B2062" s="62"/>
      <c r="C2062" s="61"/>
      <c r="D2062" s="61"/>
      <c r="E2062" s="61"/>
      <c r="F2062" s="61"/>
      <c r="G2062" s="61"/>
      <c r="H2062" s="61"/>
      <c r="I2062" s="62"/>
      <c r="J2062" s="62"/>
    </row>
    <row r="2063" spans="1:10" ht="15" customHeight="1" x14ac:dyDescent="0.25">
      <c r="A2063" s="62"/>
      <c r="B2063" s="62"/>
      <c r="C2063" s="61"/>
      <c r="D2063" s="61"/>
      <c r="E2063" s="61"/>
      <c r="F2063" s="61"/>
      <c r="G2063" s="61"/>
      <c r="H2063" s="61"/>
      <c r="I2063" s="62"/>
      <c r="J2063" s="62"/>
    </row>
    <row r="2064" spans="1:10" ht="15" customHeight="1" x14ac:dyDescent="0.25">
      <c r="A2064" s="62"/>
      <c r="B2064" s="62"/>
      <c r="C2064" s="61"/>
      <c r="D2064" s="61"/>
      <c r="E2064" s="61"/>
      <c r="F2064" s="61"/>
      <c r="G2064" s="61"/>
      <c r="H2064" s="61"/>
      <c r="I2064" s="62"/>
      <c r="J2064" s="62"/>
    </row>
    <row r="2065" spans="1:10" ht="15" customHeight="1" x14ac:dyDescent="0.25">
      <c r="A2065" s="62"/>
      <c r="B2065" s="62"/>
      <c r="C2065" s="61"/>
      <c r="D2065" s="61"/>
      <c r="E2065" s="61"/>
      <c r="F2065" s="61"/>
      <c r="G2065" s="61"/>
      <c r="H2065" s="61"/>
      <c r="I2065" s="62"/>
      <c r="J2065" s="62"/>
    </row>
    <row r="2066" spans="1:10" ht="15" customHeight="1" x14ac:dyDescent="0.25">
      <c r="A2066" s="62"/>
      <c r="B2066" s="62"/>
      <c r="C2066" s="61"/>
      <c r="D2066" s="61"/>
      <c r="E2066" s="61"/>
      <c r="F2066" s="61"/>
      <c r="G2066" s="61"/>
      <c r="H2066" s="61"/>
      <c r="I2066" s="62"/>
      <c r="J2066" s="62"/>
    </row>
    <row r="2067" spans="1:10" ht="15" customHeight="1" x14ac:dyDescent="0.25">
      <c r="A2067" s="62"/>
      <c r="B2067" s="62"/>
      <c r="C2067" s="61"/>
      <c r="D2067" s="61"/>
      <c r="E2067" s="61"/>
      <c r="F2067" s="61"/>
      <c r="G2067" s="61"/>
      <c r="H2067" s="61"/>
      <c r="I2067" s="62"/>
      <c r="J2067" s="62"/>
    </row>
    <row r="2068" spans="1:10" ht="15" customHeight="1" x14ac:dyDescent="0.25">
      <c r="A2068" s="62"/>
      <c r="B2068" s="62"/>
      <c r="C2068" s="61"/>
      <c r="D2068" s="61"/>
      <c r="E2068" s="61"/>
      <c r="F2068" s="61"/>
      <c r="G2068" s="61"/>
      <c r="H2068" s="61"/>
      <c r="I2068" s="62"/>
      <c r="J2068" s="62"/>
    </row>
    <row r="2069" spans="1:10" ht="15" customHeight="1" x14ac:dyDescent="0.25">
      <c r="A2069" s="62"/>
      <c r="B2069" s="62"/>
      <c r="C2069" s="61"/>
      <c r="D2069" s="61"/>
      <c r="E2069" s="61"/>
      <c r="F2069" s="61"/>
      <c r="G2069" s="61"/>
      <c r="H2069" s="61"/>
      <c r="I2069" s="62"/>
      <c r="J2069" s="62"/>
    </row>
    <row r="2070" spans="1:10" ht="15" customHeight="1" x14ac:dyDescent="0.25">
      <c r="A2070" s="62"/>
      <c r="B2070" s="62"/>
      <c r="C2070" s="61"/>
      <c r="D2070" s="61"/>
      <c r="E2070" s="61"/>
      <c r="F2070" s="61"/>
      <c r="G2070" s="61"/>
      <c r="H2070" s="61"/>
      <c r="I2070" s="62"/>
      <c r="J2070" s="62"/>
    </row>
    <row r="2071" spans="1:10" ht="15" customHeight="1" x14ac:dyDescent="0.25">
      <c r="A2071" s="62"/>
      <c r="B2071" s="62"/>
      <c r="C2071" s="61"/>
      <c r="D2071" s="61"/>
      <c r="E2071" s="61"/>
      <c r="F2071" s="61"/>
      <c r="G2071" s="61"/>
      <c r="H2071" s="61"/>
      <c r="I2071" s="62"/>
      <c r="J2071" s="62"/>
    </row>
    <row r="2072" spans="1:10" ht="15" customHeight="1" x14ac:dyDescent="0.25">
      <c r="A2072" s="62"/>
      <c r="B2072" s="62"/>
      <c r="C2072" s="61"/>
      <c r="D2072" s="61"/>
      <c r="E2072" s="61"/>
      <c r="F2072" s="61"/>
      <c r="G2072" s="61"/>
      <c r="H2072" s="61"/>
      <c r="I2072" s="62"/>
      <c r="J2072" s="62"/>
    </row>
    <row r="2073" spans="1:10" ht="15" customHeight="1" x14ac:dyDescent="0.25">
      <c r="A2073" s="62"/>
      <c r="B2073" s="62"/>
      <c r="C2073" s="61"/>
      <c r="D2073" s="61"/>
      <c r="E2073" s="61"/>
      <c r="F2073" s="61"/>
      <c r="G2073" s="61"/>
      <c r="H2073" s="61"/>
      <c r="I2073" s="62"/>
      <c r="J2073" s="62"/>
    </row>
    <row r="2074" spans="1:10" ht="15" customHeight="1" x14ac:dyDescent="0.25">
      <c r="A2074" s="62"/>
      <c r="B2074" s="62"/>
      <c r="C2074" s="61"/>
      <c r="D2074" s="61"/>
      <c r="E2074" s="61"/>
      <c r="F2074" s="61"/>
      <c r="G2074" s="61"/>
      <c r="H2074" s="61"/>
      <c r="I2074" s="62"/>
      <c r="J2074" s="62"/>
    </row>
    <row r="2075" spans="1:10" ht="15" customHeight="1" x14ac:dyDescent="0.25">
      <c r="A2075" s="62"/>
      <c r="B2075" s="62"/>
      <c r="C2075" s="61"/>
      <c r="D2075" s="61"/>
      <c r="E2075" s="61"/>
      <c r="F2075" s="61"/>
      <c r="G2075" s="61"/>
      <c r="H2075" s="61"/>
      <c r="I2075" s="62"/>
      <c r="J2075" s="62"/>
    </row>
    <row r="2076" spans="1:10" ht="15" customHeight="1" x14ac:dyDescent="0.25">
      <c r="A2076" s="62"/>
      <c r="B2076" s="62"/>
      <c r="C2076" s="61"/>
      <c r="D2076" s="61"/>
      <c r="E2076" s="61"/>
      <c r="F2076" s="61"/>
      <c r="G2076" s="61"/>
      <c r="H2076" s="61"/>
      <c r="I2076" s="62"/>
      <c r="J2076" s="62"/>
    </row>
    <row r="2077" spans="1:10" ht="15" customHeight="1" x14ac:dyDescent="0.25">
      <c r="A2077" s="62"/>
      <c r="B2077" s="62"/>
      <c r="C2077" s="61"/>
      <c r="D2077" s="61"/>
      <c r="E2077" s="61"/>
      <c r="F2077" s="61"/>
      <c r="G2077" s="61"/>
      <c r="H2077" s="61"/>
      <c r="I2077" s="62"/>
      <c r="J2077" s="62"/>
    </row>
    <row r="2078" spans="1:10" ht="15" customHeight="1" x14ac:dyDescent="0.25">
      <c r="A2078" s="62"/>
      <c r="B2078" s="62"/>
      <c r="C2078" s="61"/>
      <c r="D2078" s="61"/>
      <c r="E2078" s="61"/>
      <c r="F2078" s="61"/>
      <c r="G2078" s="61"/>
      <c r="H2078" s="61"/>
      <c r="I2078" s="62"/>
      <c r="J2078" s="62"/>
    </row>
    <row r="2079" spans="1:10" ht="15" customHeight="1" x14ac:dyDescent="0.25">
      <c r="A2079" s="62"/>
      <c r="B2079" s="62"/>
      <c r="C2079" s="61"/>
      <c r="D2079" s="61"/>
      <c r="E2079" s="61"/>
      <c r="F2079" s="61"/>
      <c r="G2079" s="61"/>
      <c r="H2079" s="61"/>
      <c r="I2079" s="62"/>
      <c r="J2079" s="62"/>
    </row>
    <row r="2080" spans="1:10" ht="15" customHeight="1" x14ac:dyDescent="0.25">
      <c r="A2080" s="62"/>
      <c r="B2080" s="62"/>
      <c r="C2080" s="61"/>
      <c r="D2080" s="61"/>
      <c r="E2080" s="61"/>
      <c r="F2080" s="61"/>
      <c r="G2080" s="61"/>
      <c r="H2080" s="61"/>
      <c r="I2080" s="62"/>
      <c r="J2080" s="62"/>
    </row>
    <row r="2081" spans="1:10" ht="15" customHeight="1" x14ac:dyDescent="0.25">
      <c r="A2081" s="62"/>
      <c r="B2081" s="62"/>
      <c r="C2081" s="61"/>
      <c r="D2081" s="61"/>
      <c r="E2081" s="61"/>
      <c r="F2081" s="61"/>
      <c r="G2081" s="61"/>
      <c r="H2081" s="61"/>
      <c r="I2081" s="62"/>
      <c r="J2081" s="62"/>
    </row>
    <row r="2082" spans="1:10" ht="15" customHeight="1" x14ac:dyDescent="0.25">
      <c r="A2082" s="62"/>
      <c r="B2082" s="62"/>
      <c r="C2082" s="61"/>
      <c r="D2082" s="61"/>
      <c r="E2082" s="61"/>
      <c r="F2082" s="61"/>
      <c r="G2082" s="61"/>
      <c r="H2082" s="61"/>
      <c r="I2082" s="62"/>
      <c r="J2082" s="62"/>
    </row>
    <row r="2083" spans="1:10" ht="15" customHeight="1" x14ac:dyDescent="0.25">
      <c r="A2083" s="62"/>
      <c r="B2083" s="62"/>
      <c r="C2083" s="61"/>
      <c r="D2083" s="61"/>
      <c r="E2083" s="61"/>
      <c r="F2083" s="61"/>
      <c r="G2083" s="61"/>
      <c r="H2083" s="61"/>
      <c r="I2083" s="62"/>
      <c r="J2083" s="62"/>
    </row>
    <row r="2084" spans="1:10" ht="15" customHeight="1" x14ac:dyDescent="0.25">
      <c r="A2084" s="62"/>
      <c r="B2084" s="62"/>
      <c r="C2084" s="61"/>
      <c r="D2084" s="61"/>
      <c r="E2084" s="61"/>
      <c r="F2084" s="61"/>
      <c r="G2084" s="61"/>
      <c r="H2084" s="61"/>
      <c r="I2084" s="62"/>
      <c r="J2084" s="62"/>
    </row>
    <row r="2085" spans="1:10" ht="15" customHeight="1" x14ac:dyDescent="0.25">
      <c r="A2085" s="62"/>
      <c r="B2085" s="62"/>
      <c r="C2085" s="61"/>
      <c r="D2085" s="61"/>
      <c r="E2085" s="61"/>
      <c r="F2085" s="61"/>
      <c r="G2085" s="61"/>
      <c r="H2085" s="61"/>
      <c r="I2085" s="62"/>
      <c r="J2085" s="62"/>
    </row>
    <row r="2086" spans="1:10" ht="15" customHeight="1" x14ac:dyDescent="0.25">
      <c r="A2086" s="62"/>
      <c r="B2086" s="62"/>
      <c r="C2086" s="61"/>
      <c r="D2086" s="61"/>
      <c r="E2086" s="61"/>
      <c r="F2086" s="61"/>
      <c r="G2086" s="61"/>
      <c r="H2086" s="61"/>
      <c r="I2086" s="62"/>
      <c r="J2086" s="62"/>
    </row>
    <row r="2087" spans="1:10" ht="15" customHeight="1" x14ac:dyDescent="0.25">
      <c r="A2087" s="62"/>
      <c r="B2087" s="62"/>
      <c r="C2087" s="61"/>
      <c r="D2087" s="61"/>
      <c r="E2087" s="61"/>
      <c r="F2087" s="61"/>
      <c r="G2087" s="61"/>
      <c r="H2087" s="61"/>
      <c r="I2087" s="62"/>
      <c r="J2087" s="62"/>
    </row>
    <row r="2088" spans="1:10" ht="15" customHeight="1" x14ac:dyDescent="0.25">
      <c r="A2088" s="62"/>
      <c r="B2088" s="62"/>
      <c r="C2088" s="61"/>
      <c r="D2088" s="61"/>
      <c r="E2088" s="61"/>
      <c r="F2088" s="61"/>
      <c r="G2088" s="61"/>
      <c r="H2088" s="61"/>
      <c r="I2088" s="62"/>
      <c r="J2088" s="62"/>
    </row>
    <row r="2089" spans="1:10" ht="15" customHeight="1" x14ac:dyDescent="0.25">
      <c r="A2089" s="62"/>
      <c r="B2089" s="62"/>
      <c r="C2089" s="61"/>
      <c r="D2089" s="61"/>
      <c r="E2089" s="61"/>
      <c r="F2089" s="61"/>
      <c r="G2089" s="61"/>
      <c r="H2089" s="61"/>
      <c r="I2089" s="62"/>
      <c r="J2089" s="62"/>
    </row>
    <row r="2090" spans="1:10" ht="15" customHeight="1" x14ac:dyDescent="0.25">
      <c r="A2090" s="62"/>
      <c r="B2090" s="62"/>
      <c r="C2090" s="61"/>
      <c r="D2090" s="61"/>
      <c r="E2090" s="61"/>
      <c r="F2090" s="61"/>
      <c r="G2090" s="61"/>
      <c r="H2090" s="61"/>
      <c r="I2090" s="62"/>
      <c r="J2090" s="62"/>
    </row>
    <row r="2091" spans="1:10" ht="15" customHeight="1" x14ac:dyDescent="0.25">
      <c r="A2091" s="62"/>
      <c r="B2091" s="62"/>
      <c r="C2091" s="61"/>
      <c r="D2091" s="61"/>
      <c r="E2091" s="61"/>
      <c r="F2091" s="61"/>
      <c r="G2091" s="61"/>
      <c r="H2091" s="61"/>
      <c r="I2091" s="62"/>
      <c r="J2091" s="62"/>
    </row>
    <row r="2092" spans="1:10" ht="15" customHeight="1" x14ac:dyDescent="0.25">
      <c r="A2092" s="62"/>
      <c r="B2092" s="62"/>
      <c r="C2092" s="61"/>
      <c r="D2092" s="61"/>
      <c r="E2092" s="61"/>
      <c r="F2092" s="61"/>
      <c r="G2092" s="61"/>
      <c r="H2092" s="61"/>
      <c r="I2092" s="62"/>
      <c r="J2092" s="62"/>
    </row>
    <row r="2093" spans="1:10" ht="15" customHeight="1" x14ac:dyDescent="0.25">
      <c r="A2093" s="62"/>
      <c r="B2093" s="62"/>
      <c r="C2093" s="61"/>
      <c r="D2093" s="61"/>
      <c r="E2093" s="61"/>
      <c r="F2093" s="61"/>
      <c r="G2093" s="61"/>
      <c r="H2093" s="61"/>
      <c r="I2093" s="62"/>
      <c r="J2093" s="62"/>
    </row>
    <row r="2094" spans="1:10" ht="15" customHeight="1" x14ac:dyDescent="0.25">
      <c r="A2094" s="62"/>
      <c r="B2094" s="62"/>
      <c r="C2094" s="61"/>
      <c r="D2094" s="61"/>
      <c r="E2094" s="61"/>
      <c r="F2094" s="61"/>
      <c r="G2094" s="61"/>
      <c r="H2094" s="61"/>
      <c r="I2094" s="62"/>
      <c r="J2094" s="62"/>
    </row>
    <row r="2095" spans="1:10" ht="15" customHeight="1" x14ac:dyDescent="0.25">
      <c r="A2095" s="62"/>
      <c r="B2095" s="62"/>
      <c r="C2095" s="61"/>
      <c r="D2095" s="61"/>
      <c r="E2095" s="61"/>
      <c r="F2095" s="61"/>
      <c r="G2095" s="61"/>
      <c r="H2095" s="61"/>
      <c r="I2095" s="62"/>
      <c r="J2095" s="62"/>
    </row>
    <row r="2096" spans="1:10" ht="15" customHeight="1" x14ac:dyDescent="0.25">
      <c r="A2096" s="62"/>
      <c r="B2096" s="62"/>
      <c r="C2096" s="61"/>
      <c r="D2096" s="61"/>
      <c r="E2096" s="61"/>
      <c r="F2096" s="61"/>
      <c r="G2096" s="61"/>
      <c r="H2096" s="61"/>
      <c r="I2096" s="62"/>
      <c r="J2096" s="62"/>
    </row>
    <row r="2097" spans="1:10" ht="15" customHeight="1" x14ac:dyDescent="0.25">
      <c r="A2097" s="62"/>
      <c r="B2097" s="62"/>
      <c r="C2097" s="61"/>
      <c r="D2097" s="61"/>
      <c r="E2097" s="61"/>
      <c r="F2097" s="61"/>
      <c r="G2097" s="61"/>
      <c r="H2097" s="61"/>
      <c r="I2097" s="62"/>
      <c r="J2097" s="62"/>
    </row>
    <row r="2098" spans="1:10" ht="15" customHeight="1" x14ac:dyDescent="0.25">
      <c r="A2098" s="62"/>
      <c r="B2098" s="62"/>
      <c r="C2098" s="61"/>
      <c r="D2098" s="61"/>
      <c r="E2098" s="61"/>
      <c r="F2098" s="61"/>
      <c r="G2098" s="61"/>
      <c r="H2098" s="61"/>
      <c r="I2098" s="62"/>
      <c r="J2098" s="62"/>
    </row>
    <row r="2099" spans="1:10" ht="15" customHeight="1" x14ac:dyDescent="0.25">
      <c r="A2099" s="62"/>
      <c r="B2099" s="62"/>
      <c r="C2099" s="61"/>
      <c r="D2099" s="61"/>
      <c r="E2099" s="61"/>
      <c r="F2099" s="61"/>
      <c r="G2099" s="61"/>
      <c r="H2099" s="61"/>
      <c r="I2099" s="62"/>
      <c r="J2099" s="62"/>
    </row>
    <row r="2100" spans="1:10" ht="15" customHeight="1" x14ac:dyDescent="0.25">
      <c r="A2100" s="62"/>
      <c r="B2100" s="62"/>
      <c r="C2100" s="61"/>
      <c r="D2100" s="61"/>
      <c r="E2100" s="61"/>
      <c r="F2100" s="61"/>
      <c r="G2100" s="61"/>
      <c r="H2100" s="61"/>
      <c r="I2100" s="62"/>
      <c r="J2100" s="62"/>
    </row>
    <row r="2101" spans="1:10" ht="15" customHeight="1" x14ac:dyDescent="0.25">
      <c r="A2101" s="62"/>
      <c r="B2101" s="62"/>
      <c r="C2101" s="61"/>
      <c r="D2101" s="61"/>
      <c r="E2101" s="61"/>
      <c r="F2101" s="61"/>
      <c r="G2101" s="61"/>
      <c r="H2101" s="61"/>
      <c r="I2101" s="62"/>
      <c r="J2101" s="62"/>
    </row>
    <row r="2102" spans="1:10" ht="15" customHeight="1" x14ac:dyDescent="0.25">
      <c r="A2102" s="62"/>
      <c r="B2102" s="62"/>
      <c r="C2102" s="61"/>
      <c r="D2102" s="61"/>
      <c r="E2102" s="61"/>
      <c r="F2102" s="61"/>
      <c r="G2102" s="61"/>
      <c r="H2102" s="61"/>
      <c r="I2102" s="62"/>
      <c r="J2102" s="62"/>
    </row>
    <row r="2103" spans="1:10" ht="15" customHeight="1" x14ac:dyDescent="0.25">
      <c r="A2103" s="62"/>
      <c r="B2103" s="62"/>
      <c r="C2103" s="61"/>
      <c r="D2103" s="61"/>
      <c r="E2103" s="61"/>
      <c r="F2103" s="61"/>
      <c r="G2103" s="61"/>
      <c r="H2103" s="61"/>
      <c r="I2103" s="62"/>
      <c r="J2103" s="62"/>
    </row>
    <row r="2104" spans="1:10" ht="15" customHeight="1" x14ac:dyDescent="0.25">
      <c r="A2104" s="62"/>
      <c r="B2104" s="62"/>
      <c r="C2104" s="61"/>
      <c r="D2104" s="61"/>
      <c r="E2104" s="61"/>
      <c r="F2104" s="61"/>
      <c r="G2104" s="61"/>
      <c r="H2104" s="61"/>
      <c r="I2104" s="62"/>
      <c r="J2104" s="62"/>
    </row>
    <row r="2105" spans="1:10" ht="15" customHeight="1" x14ac:dyDescent="0.25">
      <c r="A2105" s="62"/>
      <c r="B2105" s="62"/>
      <c r="C2105" s="61"/>
      <c r="D2105" s="61"/>
      <c r="E2105" s="61"/>
      <c r="F2105" s="61"/>
      <c r="G2105" s="61"/>
      <c r="H2105" s="61"/>
      <c r="I2105" s="62"/>
      <c r="J2105" s="62"/>
    </row>
    <row r="2106" spans="1:10" ht="15" customHeight="1" x14ac:dyDescent="0.25">
      <c r="A2106" s="62"/>
      <c r="B2106" s="62"/>
      <c r="C2106" s="61"/>
      <c r="D2106" s="61"/>
      <c r="E2106" s="61"/>
      <c r="F2106" s="61"/>
      <c r="G2106" s="61"/>
      <c r="H2106" s="61"/>
      <c r="I2106" s="62"/>
      <c r="J2106" s="62"/>
    </row>
    <row r="2107" spans="1:10" ht="15" customHeight="1" x14ac:dyDescent="0.25">
      <c r="A2107" s="62"/>
      <c r="B2107" s="62"/>
      <c r="C2107" s="61"/>
      <c r="D2107" s="61"/>
      <c r="E2107" s="61"/>
      <c r="F2107" s="61"/>
      <c r="G2107" s="61"/>
      <c r="H2107" s="61"/>
      <c r="I2107" s="62"/>
      <c r="J2107" s="62"/>
    </row>
    <row r="2108" spans="1:10" ht="15" customHeight="1" x14ac:dyDescent="0.25">
      <c r="A2108" s="62"/>
      <c r="B2108" s="62"/>
      <c r="C2108" s="61"/>
      <c r="D2108" s="61"/>
      <c r="E2108" s="61"/>
      <c r="F2108" s="61"/>
      <c r="G2108" s="61"/>
      <c r="H2108" s="61"/>
      <c r="I2108" s="62"/>
      <c r="J2108" s="62"/>
    </row>
    <row r="2109" spans="1:10" ht="15" customHeight="1" x14ac:dyDescent="0.25">
      <c r="A2109" s="62"/>
      <c r="B2109" s="62"/>
      <c r="C2109" s="61"/>
      <c r="D2109" s="61"/>
      <c r="E2109" s="61"/>
      <c r="F2109" s="61"/>
      <c r="G2109" s="61"/>
      <c r="H2109" s="61"/>
      <c r="I2109" s="62"/>
      <c r="J2109" s="62"/>
    </row>
    <row r="2110" spans="1:10" ht="15" customHeight="1" x14ac:dyDescent="0.25">
      <c r="A2110" s="62"/>
      <c r="B2110" s="62"/>
      <c r="C2110" s="61"/>
      <c r="D2110" s="61"/>
      <c r="E2110" s="61"/>
      <c r="F2110" s="61"/>
      <c r="G2110" s="61"/>
      <c r="H2110" s="61"/>
      <c r="I2110" s="62"/>
      <c r="J2110" s="62"/>
    </row>
    <row r="2111" spans="1:10" ht="15" customHeight="1" x14ac:dyDescent="0.25">
      <c r="A2111" s="62"/>
      <c r="B2111" s="62"/>
      <c r="C2111" s="61"/>
      <c r="D2111" s="61"/>
      <c r="E2111" s="61"/>
      <c r="F2111" s="61"/>
      <c r="G2111" s="61"/>
      <c r="H2111" s="61"/>
      <c r="I2111" s="62"/>
      <c r="J2111" s="62"/>
    </row>
    <row r="2112" spans="1:10" ht="15" customHeight="1" x14ac:dyDescent="0.25">
      <c r="A2112" s="62"/>
      <c r="B2112" s="62"/>
      <c r="C2112" s="61"/>
      <c r="D2112" s="61"/>
      <c r="E2112" s="61"/>
      <c r="F2112" s="61"/>
      <c r="G2112" s="61"/>
      <c r="H2112" s="61"/>
      <c r="I2112" s="62"/>
      <c r="J2112" s="62"/>
    </row>
    <row r="2113" spans="1:10" ht="15" customHeight="1" x14ac:dyDescent="0.25">
      <c r="A2113" s="62"/>
      <c r="B2113" s="62"/>
      <c r="C2113" s="61"/>
      <c r="D2113" s="61"/>
      <c r="E2113" s="61"/>
      <c r="F2113" s="61"/>
      <c r="G2113" s="61"/>
      <c r="H2113" s="61"/>
      <c r="I2113" s="62"/>
      <c r="J2113" s="62"/>
    </row>
    <row r="2114" spans="1:10" ht="15" customHeight="1" x14ac:dyDescent="0.25">
      <c r="A2114" s="62"/>
      <c r="B2114" s="62"/>
      <c r="C2114" s="61"/>
      <c r="D2114" s="61"/>
      <c r="E2114" s="61"/>
      <c r="F2114" s="61"/>
      <c r="G2114" s="61"/>
      <c r="H2114" s="61"/>
      <c r="I2114" s="62"/>
      <c r="J2114" s="62"/>
    </row>
    <row r="2115" spans="1:10" ht="15" customHeight="1" x14ac:dyDescent="0.25">
      <c r="A2115" s="62"/>
      <c r="B2115" s="62"/>
      <c r="C2115" s="61"/>
      <c r="D2115" s="61"/>
      <c r="E2115" s="61"/>
      <c r="F2115" s="61"/>
      <c r="G2115" s="61"/>
      <c r="H2115" s="61"/>
      <c r="I2115" s="62"/>
      <c r="J2115" s="62"/>
    </row>
    <row r="2116" spans="1:10" ht="15" customHeight="1" x14ac:dyDescent="0.25">
      <c r="A2116" s="62"/>
      <c r="B2116" s="62"/>
      <c r="C2116" s="61"/>
      <c r="D2116" s="61"/>
      <c r="E2116" s="61"/>
      <c r="F2116" s="61"/>
      <c r="G2116" s="61"/>
      <c r="H2116" s="61"/>
      <c r="I2116" s="62"/>
      <c r="J2116" s="62"/>
    </row>
    <row r="2117" spans="1:10" ht="15" customHeight="1" x14ac:dyDescent="0.25">
      <c r="A2117" s="62"/>
      <c r="B2117" s="62"/>
      <c r="C2117" s="61"/>
      <c r="D2117" s="61"/>
      <c r="E2117" s="61"/>
      <c r="F2117" s="61"/>
      <c r="G2117" s="61"/>
      <c r="H2117" s="61"/>
      <c r="I2117" s="62"/>
      <c r="J2117" s="62"/>
    </row>
    <row r="2118" spans="1:10" ht="15" customHeight="1" x14ac:dyDescent="0.25">
      <c r="A2118" s="62"/>
      <c r="B2118" s="62"/>
      <c r="C2118" s="61"/>
      <c r="D2118" s="61"/>
      <c r="E2118" s="61"/>
      <c r="F2118" s="61"/>
      <c r="G2118" s="61"/>
      <c r="H2118" s="61"/>
      <c r="I2118" s="62"/>
      <c r="J2118" s="62"/>
    </row>
    <row r="2119" spans="1:10" ht="15" customHeight="1" x14ac:dyDescent="0.25">
      <c r="A2119" s="62"/>
      <c r="B2119" s="62"/>
      <c r="C2119" s="61"/>
      <c r="D2119" s="61"/>
      <c r="E2119" s="61"/>
      <c r="F2119" s="61"/>
      <c r="G2119" s="61"/>
      <c r="H2119" s="61"/>
      <c r="I2119" s="62"/>
      <c r="J2119" s="62"/>
    </row>
    <row r="2120" spans="1:10" ht="15" customHeight="1" x14ac:dyDescent="0.25">
      <c r="A2120" s="62"/>
      <c r="B2120" s="62"/>
      <c r="C2120" s="61"/>
      <c r="D2120" s="61"/>
      <c r="E2120" s="61"/>
      <c r="F2120" s="61"/>
      <c r="G2120" s="61"/>
      <c r="H2120" s="61"/>
      <c r="I2120" s="62"/>
      <c r="J2120" s="62"/>
    </row>
    <row r="2121" spans="1:10" ht="15" customHeight="1" x14ac:dyDescent="0.25">
      <c r="A2121" s="62"/>
      <c r="B2121" s="62"/>
      <c r="C2121" s="61"/>
      <c r="D2121" s="61"/>
      <c r="E2121" s="61"/>
      <c r="F2121" s="61"/>
      <c r="G2121" s="61"/>
      <c r="H2121" s="61"/>
      <c r="I2121" s="62"/>
      <c r="J2121" s="62"/>
    </row>
    <row r="2122" spans="1:10" ht="15" customHeight="1" x14ac:dyDescent="0.25">
      <c r="A2122" s="62"/>
      <c r="B2122" s="62"/>
      <c r="C2122" s="61"/>
      <c r="D2122" s="61"/>
      <c r="E2122" s="61"/>
      <c r="F2122" s="61"/>
      <c r="G2122" s="61"/>
      <c r="H2122" s="61"/>
      <c r="I2122" s="62"/>
      <c r="J2122" s="62"/>
    </row>
    <row r="2123" spans="1:10" ht="15" customHeight="1" x14ac:dyDescent="0.25">
      <c r="A2123" s="62"/>
      <c r="B2123" s="62"/>
      <c r="C2123" s="61"/>
      <c r="D2123" s="61"/>
      <c r="E2123" s="61"/>
      <c r="F2123" s="61"/>
      <c r="G2123" s="61"/>
      <c r="H2123" s="61"/>
      <c r="I2123" s="62"/>
      <c r="J2123" s="62"/>
    </row>
    <row r="2124" spans="1:10" ht="15" customHeight="1" x14ac:dyDescent="0.25">
      <c r="A2124" s="62"/>
      <c r="B2124" s="62"/>
      <c r="C2124" s="61"/>
      <c r="D2124" s="61"/>
      <c r="E2124" s="61"/>
      <c r="F2124" s="61"/>
      <c r="G2124" s="61"/>
      <c r="H2124" s="61"/>
      <c r="I2124" s="62"/>
      <c r="J2124" s="62"/>
    </row>
    <row r="2125" spans="1:10" ht="15" customHeight="1" x14ac:dyDescent="0.25">
      <c r="A2125" s="62"/>
      <c r="B2125" s="62"/>
      <c r="C2125" s="61"/>
      <c r="D2125" s="61"/>
      <c r="E2125" s="61"/>
      <c r="F2125" s="61"/>
      <c r="G2125" s="61"/>
      <c r="H2125" s="61"/>
      <c r="I2125" s="62"/>
      <c r="J2125" s="62"/>
    </row>
    <row r="2126" spans="1:10" ht="15" customHeight="1" x14ac:dyDescent="0.25">
      <c r="A2126" s="62"/>
      <c r="B2126" s="62"/>
      <c r="C2126" s="61"/>
      <c r="D2126" s="61"/>
      <c r="E2126" s="61"/>
      <c r="F2126" s="61"/>
      <c r="G2126" s="61"/>
      <c r="H2126" s="61"/>
      <c r="I2126" s="62"/>
      <c r="J2126" s="62"/>
    </row>
    <row r="2127" spans="1:10" ht="15" customHeight="1" x14ac:dyDescent="0.25">
      <c r="A2127" s="62"/>
      <c r="B2127" s="62"/>
      <c r="C2127" s="61"/>
      <c r="D2127" s="61"/>
      <c r="E2127" s="61"/>
      <c r="F2127" s="61"/>
      <c r="G2127" s="61"/>
      <c r="H2127" s="61"/>
      <c r="I2127" s="62"/>
      <c r="J2127" s="62"/>
    </row>
    <row r="2128" spans="1:10" ht="15" customHeight="1" x14ac:dyDescent="0.25">
      <c r="A2128" s="62"/>
      <c r="B2128" s="62"/>
      <c r="C2128" s="61"/>
      <c r="D2128" s="61"/>
      <c r="E2128" s="61"/>
      <c r="F2128" s="61"/>
      <c r="G2128" s="61"/>
      <c r="H2128" s="61"/>
      <c r="I2128" s="62"/>
      <c r="J2128" s="62"/>
    </row>
    <row r="2129" spans="1:10" ht="15" customHeight="1" x14ac:dyDescent="0.25">
      <c r="A2129" s="62"/>
      <c r="B2129" s="62"/>
      <c r="C2129" s="61"/>
      <c r="D2129" s="61"/>
      <c r="E2129" s="61"/>
      <c r="F2129" s="61"/>
      <c r="G2129" s="61"/>
      <c r="H2129" s="61"/>
      <c r="I2129" s="62"/>
      <c r="J2129" s="62"/>
    </row>
    <row r="2130" spans="1:10" ht="15" customHeight="1" x14ac:dyDescent="0.25">
      <c r="A2130" s="62"/>
      <c r="B2130" s="62"/>
      <c r="C2130" s="61"/>
      <c r="D2130" s="61"/>
      <c r="E2130" s="61"/>
      <c r="F2130" s="61"/>
      <c r="G2130" s="61"/>
      <c r="H2130" s="61"/>
      <c r="I2130" s="62"/>
      <c r="J2130" s="62"/>
    </row>
    <row r="2131" spans="1:10" ht="15" customHeight="1" x14ac:dyDescent="0.25">
      <c r="A2131" s="62"/>
      <c r="B2131" s="62"/>
      <c r="C2131" s="61"/>
      <c r="D2131" s="61"/>
      <c r="E2131" s="61"/>
      <c r="F2131" s="61"/>
      <c r="G2131" s="61"/>
      <c r="H2131" s="61"/>
      <c r="I2131" s="62"/>
      <c r="J2131" s="62"/>
    </row>
    <row r="2132" spans="1:10" ht="15" customHeight="1" x14ac:dyDescent="0.25">
      <c r="A2132" s="62"/>
      <c r="B2132" s="62"/>
      <c r="C2132" s="61"/>
      <c r="D2132" s="61"/>
      <c r="E2132" s="61"/>
      <c r="F2132" s="61"/>
      <c r="G2132" s="61"/>
      <c r="H2132" s="61"/>
      <c r="I2132" s="62"/>
      <c r="J2132" s="62"/>
    </row>
    <row r="2133" spans="1:10" ht="15" customHeight="1" x14ac:dyDescent="0.25">
      <c r="A2133" s="62"/>
      <c r="B2133" s="62"/>
      <c r="C2133" s="61"/>
      <c r="D2133" s="61"/>
      <c r="E2133" s="61"/>
      <c r="F2133" s="61"/>
      <c r="G2133" s="61"/>
      <c r="H2133" s="61"/>
      <c r="I2133" s="62"/>
      <c r="J2133" s="62"/>
    </row>
    <row r="2134" spans="1:10" ht="15" customHeight="1" x14ac:dyDescent="0.25">
      <c r="A2134" s="62"/>
      <c r="B2134" s="62"/>
      <c r="C2134" s="61"/>
      <c r="D2134" s="61"/>
      <c r="E2134" s="61"/>
      <c r="F2134" s="61"/>
      <c r="G2134" s="61"/>
      <c r="H2134" s="61"/>
      <c r="I2134" s="62"/>
      <c r="J2134" s="62"/>
    </row>
    <row r="2135" spans="1:10" ht="15" customHeight="1" x14ac:dyDescent="0.25">
      <c r="A2135" s="62"/>
      <c r="B2135" s="62"/>
      <c r="C2135" s="61"/>
      <c r="D2135" s="61"/>
      <c r="E2135" s="61"/>
      <c r="F2135" s="61"/>
      <c r="G2135" s="61"/>
      <c r="H2135" s="61"/>
      <c r="I2135" s="62"/>
      <c r="J2135" s="62"/>
    </row>
    <row r="2136" spans="1:10" ht="15" customHeight="1" x14ac:dyDescent="0.25">
      <c r="A2136" s="62"/>
      <c r="B2136" s="62"/>
      <c r="C2136" s="61"/>
      <c r="D2136" s="61"/>
      <c r="E2136" s="61"/>
      <c r="F2136" s="61"/>
      <c r="G2136" s="61"/>
      <c r="H2136" s="61"/>
      <c r="I2136" s="62"/>
      <c r="J2136" s="62"/>
    </row>
    <row r="2137" spans="1:10" ht="15" customHeight="1" x14ac:dyDescent="0.25">
      <c r="A2137" s="62"/>
      <c r="B2137" s="62"/>
      <c r="C2137" s="61"/>
      <c r="D2137" s="61"/>
      <c r="E2137" s="61"/>
      <c r="F2137" s="61"/>
      <c r="G2137" s="61"/>
      <c r="H2137" s="61"/>
      <c r="I2137" s="62"/>
      <c r="J2137" s="62"/>
    </row>
    <row r="2138" spans="1:10" ht="15" customHeight="1" x14ac:dyDescent="0.25">
      <c r="A2138" s="62"/>
      <c r="B2138" s="62"/>
      <c r="C2138" s="61"/>
      <c r="D2138" s="61"/>
      <c r="E2138" s="61"/>
      <c r="F2138" s="61"/>
      <c r="G2138" s="61"/>
      <c r="H2138" s="61"/>
      <c r="I2138" s="62"/>
      <c r="J2138" s="62"/>
    </row>
    <row r="2139" spans="1:10" ht="15" customHeight="1" x14ac:dyDescent="0.25">
      <c r="A2139" s="62"/>
      <c r="B2139" s="62"/>
      <c r="C2139" s="61"/>
      <c r="D2139" s="61"/>
      <c r="E2139" s="61"/>
      <c r="F2139" s="61"/>
      <c r="G2139" s="61"/>
      <c r="H2139" s="61"/>
      <c r="I2139" s="62"/>
      <c r="J2139" s="62"/>
    </row>
    <row r="2140" spans="1:10" ht="15" customHeight="1" x14ac:dyDescent="0.25">
      <c r="A2140" s="62"/>
      <c r="B2140" s="62"/>
      <c r="C2140" s="61"/>
      <c r="D2140" s="61"/>
      <c r="E2140" s="61"/>
      <c r="F2140" s="61"/>
      <c r="G2140" s="61"/>
      <c r="H2140" s="61"/>
      <c r="I2140" s="62"/>
      <c r="J2140" s="62"/>
    </row>
    <row r="2141" spans="1:10" ht="15" customHeight="1" x14ac:dyDescent="0.25">
      <c r="A2141" s="62"/>
      <c r="B2141" s="62"/>
      <c r="C2141" s="61"/>
      <c r="D2141" s="61"/>
      <c r="E2141" s="61"/>
      <c r="F2141" s="61"/>
      <c r="G2141" s="61"/>
      <c r="H2141" s="61"/>
      <c r="I2141" s="62"/>
      <c r="J2141" s="62"/>
    </row>
    <row r="2142" spans="1:10" ht="15" customHeight="1" x14ac:dyDescent="0.25">
      <c r="A2142" s="62"/>
      <c r="B2142" s="62"/>
      <c r="C2142" s="61"/>
      <c r="D2142" s="61"/>
      <c r="E2142" s="61"/>
      <c r="F2142" s="61"/>
      <c r="G2142" s="61"/>
      <c r="H2142" s="61"/>
      <c r="I2142" s="62"/>
      <c r="J2142" s="62"/>
    </row>
    <row r="2143" spans="1:10" ht="15" customHeight="1" x14ac:dyDescent="0.25">
      <c r="A2143" s="62"/>
      <c r="B2143" s="62"/>
      <c r="C2143" s="61"/>
      <c r="D2143" s="61"/>
      <c r="E2143" s="61"/>
      <c r="F2143" s="61"/>
      <c r="G2143" s="61"/>
      <c r="H2143" s="61"/>
      <c r="I2143" s="62"/>
      <c r="J2143" s="62"/>
    </row>
    <row r="2144" spans="1:10" ht="15" customHeight="1" x14ac:dyDescent="0.25">
      <c r="A2144" s="62"/>
      <c r="B2144" s="62"/>
      <c r="C2144" s="61"/>
      <c r="D2144" s="61"/>
      <c r="E2144" s="61"/>
      <c r="F2144" s="61"/>
      <c r="G2144" s="61"/>
      <c r="H2144" s="61"/>
      <c r="I2144" s="62"/>
      <c r="J2144" s="62"/>
    </row>
    <row r="2145" spans="1:10" ht="15" customHeight="1" x14ac:dyDescent="0.25">
      <c r="A2145" s="62"/>
      <c r="B2145" s="62"/>
      <c r="C2145" s="61"/>
      <c r="D2145" s="61"/>
      <c r="E2145" s="61"/>
      <c r="F2145" s="61"/>
      <c r="G2145" s="61"/>
      <c r="H2145" s="61"/>
      <c r="I2145" s="62"/>
      <c r="J2145" s="62"/>
    </row>
    <row r="2146" spans="1:10" ht="15" customHeight="1" x14ac:dyDescent="0.25">
      <c r="A2146" s="62"/>
      <c r="B2146" s="62"/>
      <c r="C2146" s="61"/>
      <c r="D2146" s="61"/>
      <c r="E2146" s="61"/>
      <c r="F2146" s="61"/>
      <c r="G2146" s="61"/>
      <c r="H2146" s="61"/>
      <c r="I2146" s="62"/>
      <c r="J2146" s="62"/>
    </row>
    <row r="2147" spans="1:10" ht="15" customHeight="1" x14ac:dyDescent="0.25">
      <c r="A2147" s="62"/>
      <c r="B2147" s="62"/>
      <c r="C2147" s="61"/>
      <c r="D2147" s="61"/>
      <c r="E2147" s="61"/>
      <c r="F2147" s="61"/>
      <c r="G2147" s="61"/>
      <c r="H2147" s="61"/>
      <c r="I2147" s="62"/>
      <c r="J2147" s="62"/>
    </row>
    <row r="2148" spans="1:10" ht="15" customHeight="1" x14ac:dyDescent="0.25">
      <c r="A2148" s="62"/>
      <c r="B2148" s="62"/>
      <c r="C2148" s="61"/>
      <c r="D2148" s="61"/>
      <c r="E2148" s="61"/>
      <c r="F2148" s="61"/>
      <c r="G2148" s="61"/>
      <c r="H2148" s="61"/>
      <c r="I2148" s="62"/>
      <c r="J2148" s="62"/>
    </row>
    <row r="2149" spans="1:10" ht="15" customHeight="1" x14ac:dyDescent="0.25">
      <c r="A2149" s="62"/>
      <c r="B2149" s="62"/>
      <c r="C2149" s="61"/>
      <c r="D2149" s="61"/>
      <c r="E2149" s="61"/>
      <c r="F2149" s="61"/>
      <c r="G2149" s="61"/>
      <c r="H2149" s="61"/>
      <c r="I2149" s="62"/>
      <c r="J2149" s="62"/>
    </row>
    <row r="2150" spans="1:10" ht="15" customHeight="1" x14ac:dyDescent="0.25">
      <c r="A2150" s="62"/>
      <c r="B2150" s="62"/>
      <c r="C2150" s="61"/>
      <c r="D2150" s="61"/>
      <c r="E2150" s="61"/>
      <c r="F2150" s="61"/>
      <c r="G2150" s="61"/>
      <c r="H2150" s="61"/>
      <c r="I2150" s="62"/>
      <c r="J2150" s="62"/>
    </row>
    <row r="2151" spans="1:10" ht="15" customHeight="1" x14ac:dyDescent="0.25">
      <c r="A2151" s="62"/>
      <c r="B2151" s="62"/>
      <c r="C2151" s="61"/>
      <c r="D2151" s="61"/>
      <c r="E2151" s="61"/>
      <c r="F2151" s="61"/>
      <c r="G2151" s="61"/>
      <c r="H2151" s="61"/>
      <c r="I2151" s="62"/>
      <c r="J2151" s="62"/>
    </row>
    <row r="2152" spans="1:10" ht="15" customHeight="1" x14ac:dyDescent="0.25">
      <c r="A2152" s="62"/>
      <c r="B2152" s="62"/>
      <c r="C2152" s="61"/>
      <c r="D2152" s="61"/>
      <c r="E2152" s="61"/>
      <c r="F2152" s="61"/>
      <c r="G2152" s="61"/>
      <c r="H2152" s="61"/>
      <c r="I2152" s="62"/>
      <c r="J2152" s="62"/>
    </row>
    <row r="2153" spans="1:10" ht="15" customHeight="1" x14ac:dyDescent="0.25">
      <c r="A2153" s="62"/>
      <c r="B2153" s="62"/>
      <c r="C2153" s="61"/>
      <c r="D2153" s="61"/>
      <c r="E2153" s="61"/>
      <c r="F2153" s="61"/>
      <c r="G2153" s="61"/>
      <c r="H2153" s="61"/>
      <c r="I2153" s="62"/>
      <c r="J2153" s="62"/>
    </row>
    <row r="2154" spans="1:10" ht="15" customHeight="1" x14ac:dyDescent="0.25">
      <c r="A2154" s="62"/>
      <c r="B2154" s="62"/>
      <c r="C2154" s="61"/>
      <c r="D2154" s="61"/>
      <c r="E2154" s="61"/>
      <c r="F2154" s="61"/>
      <c r="G2154" s="61"/>
      <c r="H2154" s="61"/>
      <c r="I2154" s="62"/>
      <c r="J2154" s="62"/>
    </row>
    <row r="2155" spans="1:10" ht="15" customHeight="1" x14ac:dyDescent="0.25">
      <c r="A2155" s="62"/>
      <c r="B2155" s="62"/>
      <c r="C2155" s="61"/>
      <c r="D2155" s="61"/>
      <c r="E2155" s="61"/>
      <c r="F2155" s="61"/>
      <c r="G2155" s="61"/>
      <c r="H2155" s="61"/>
      <c r="I2155" s="62"/>
      <c r="J2155" s="62"/>
    </row>
    <row r="2156" spans="1:10" ht="15" customHeight="1" x14ac:dyDescent="0.25">
      <c r="A2156" s="62"/>
      <c r="B2156" s="62"/>
      <c r="C2156" s="61"/>
      <c r="D2156" s="61"/>
      <c r="E2156" s="61"/>
      <c r="F2156" s="61"/>
      <c r="G2156" s="61"/>
      <c r="H2156" s="61"/>
      <c r="I2156" s="62"/>
      <c r="J2156" s="62"/>
    </row>
    <row r="2157" spans="1:10" ht="15" customHeight="1" x14ac:dyDescent="0.25">
      <c r="A2157" s="62"/>
      <c r="B2157" s="62"/>
      <c r="C2157" s="61"/>
      <c r="D2157" s="61"/>
      <c r="E2157" s="61"/>
      <c r="F2157" s="61"/>
      <c r="G2157" s="61"/>
      <c r="H2157" s="61"/>
      <c r="I2157" s="62"/>
      <c r="J2157" s="62"/>
    </row>
    <row r="2158" spans="1:10" ht="15" customHeight="1" x14ac:dyDescent="0.25">
      <c r="A2158" s="62"/>
      <c r="B2158" s="62"/>
      <c r="C2158" s="61"/>
      <c r="D2158" s="61"/>
      <c r="E2158" s="61"/>
      <c r="F2158" s="61"/>
      <c r="G2158" s="61"/>
      <c r="H2158" s="61"/>
      <c r="I2158" s="62"/>
      <c r="J2158" s="62"/>
    </row>
    <row r="2159" spans="1:10" ht="15" customHeight="1" x14ac:dyDescent="0.25">
      <c r="A2159" s="62"/>
      <c r="B2159" s="62"/>
      <c r="C2159" s="61"/>
      <c r="D2159" s="61"/>
      <c r="E2159" s="61"/>
      <c r="F2159" s="61"/>
      <c r="G2159" s="61"/>
      <c r="H2159" s="61"/>
      <c r="I2159" s="62"/>
      <c r="J2159" s="62"/>
    </row>
    <row r="2160" spans="1:10" ht="15" customHeight="1" x14ac:dyDescent="0.25">
      <c r="A2160" s="62"/>
      <c r="B2160" s="62"/>
      <c r="C2160" s="61"/>
      <c r="D2160" s="61"/>
      <c r="E2160" s="61"/>
      <c r="F2160" s="61"/>
      <c r="G2160" s="61"/>
      <c r="H2160" s="61"/>
      <c r="I2160" s="62"/>
      <c r="J2160" s="62"/>
    </row>
    <row r="2161" spans="1:10" ht="15" customHeight="1" x14ac:dyDescent="0.25">
      <c r="A2161" s="62"/>
      <c r="B2161" s="62"/>
      <c r="C2161" s="61"/>
      <c r="D2161" s="61"/>
      <c r="E2161" s="61"/>
      <c r="F2161" s="61"/>
      <c r="G2161" s="61"/>
      <c r="H2161" s="61"/>
      <c r="I2161" s="62"/>
      <c r="J2161" s="62"/>
    </row>
    <row r="2162" spans="1:10" ht="15" customHeight="1" x14ac:dyDescent="0.25">
      <c r="A2162" s="62"/>
      <c r="B2162" s="62"/>
      <c r="C2162" s="61"/>
      <c r="D2162" s="61"/>
      <c r="E2162" s="61"/>
      <c r="F2162" s="61"/>
      <c r="G2162" s="61"/>
      <c r="H2162" s="61"/>
      <c r="I2162" s="62"/>
      <c r="J2162" s="62"/>
    </row>
    <row r="2163" spans="1:10" ht="15" customHeight="1" x14ac:dyDescent="0.25">
      <c r="A2163" s="62"/>
      <c r="B2163" s="62"/>
      <c r="C2163" s="61"/>
      <c r="D2163" s="61"/>
      <c r="E2163" s="61"/>
      <c r="F2163" s="61"/>
      <c r="G2163" s="61"/>
      <c r="H2163" s="61"/>
      <c r="I2163" s="62"/>
      <c r="J2163" s="62"/>
    </row>
    <row r="2164" spans="1:10" ht="15" customHeight="1" x14ac:dyDescent="0.25">
      <c r="A2164" s="62"/>
      <c r="B2164" s="62"/>
      <c r="C2164" s="61"/>
      <c r="D2164" s="61"/>
      <c r="E2164" s="61"/>
      <c r="F2164" s="61"/>
      <c r="G2164" s="61"/>
      <c r="H2164" s="61"/>
      <c r="I2164" s="62"/>
      <c r="J2164" s="62"/>
    </row>
    <row r="2165" spans="1:10" ht="15" customHeight="1" x14ac:dyDescent="0.25">
      <c r="A2165" s="62"/>
      <c r="B2165" s="62"/>
      <c r="C2165" s="61"/>
      <c r="D2165" s="61"/>
      <c r="E2165" s="61"/>
      <c r="F2165" s="61"/>
      <c r="G2165" s="61"/>
      <c r="H2165" s="61"/>
      <c r="I2165" s="62"/>
      <c r="J2165" s="62"/>
    </row>
    <row r="2166" spans="1:10" ht="15" customHeight="1" x14ac:dyDescent="0.25">
      <c r="A2166" s="62"/>
      <c r="B2166" s="62"/>
      <c r="C2166" s="61"/>
      <c r="D2166" s="61"/>
      <c r="E2166" s="61"/>
      <c r="F2166" s="61"/>
      <c r="G2166" s="61"/>
      <c r="H2166" s="61"/>
      <c r="I2166" s="62"/>
      <c r="J2166" s="62"/>
    </row>
    <row r="2167" spans="1:10" ht="15" customHeight="1" x14ac:dyDescent="0.25">
      <c r="A2167" s="62"/>
      <c r="B2167" s="62"/>
      <c r="C2167" s="61"/>
      <c r="D2167" s="61"/>
      <c r="E2167" s="61"/>
      <c r="F2167" s="61"/>
      <c r="G2167" s="61"/>
      <c r="H2167" s="61"/>
      <c r="I2167" s="62"/>
      <c r="J2167" s="62"/>
    </row>
    <row r="2168" spans="1:10" ht="15" customHeight="1" x14ac:dyDescent="0.25">
      <c r="A2168" s="62"/>
      <c r="B2168" s="62"/>
      <c r="C2168" s="61"/>
      <c r="D2168" s="61"/>
      <c r="E2168" s="61"/>
      <c r="F2168" s="61"/>
      <c r="G2168" s="61"/>
      <c r="H2168" s="61"/>
      <c r="I2168" s="62"/>
      <c r="J2168" s="62"/>
    </row>
    <row r="2169" spans="1:10" ht="15" customHeight="1" x14ac:dyDescent="0.25">
      <c r="A2169" s="62"/>
      <c r="B2169" s="62"/>
      <c r="C2169" s="61"/>
      <c r="D2169" s="61"/>
      <c r="E2169" s="61"/>
      <c r="F2169" s="61"/>
      <c r="G2169" s="61"/>
      <c r="H2169" s="61"/>
      <c r="I2169" s="62"/>
      <c r="J2169" s="62"/>
    </row>
    <row r="2170" spans="1:10" ht="15" customHeight="1" x14ac:dyDescent="0.25">
      <c r="A2170" s="62"/>
      <c r="B2170" s="62"/>
      <c r="C2170" s="61"/>
      <c r="D2170" s="61"/>
      <c r="E2170" s="61"/>
      <c r="F2170" s="61"/>
      <c r="G2170" s="61"/>
      <c r="H2170" s="61"/>
      <c r="I2170" s="62"/>
      <c r="J2170" s="62"/>
    </row>
    <row r="2171" spans="1:10" ht="15" customHeight="1" x14ac:dyDescent="0.25">
      <c r="A2171" s="62"/>
      <c r="B2171" s="62"/>
      <c r="C2171" s="61"/>
      <c r="D2171" s="61"/>
      <c r="E2171" s="61"/>
      <c r="F2171" s="61"/>
      <c r="G2171" s="61"/>
      <c r="H2171" s="61"/>
      <c r="I2171" s="62"/>
      <c r="J2171" s="62"/>
    </row>
    <row r="2172" spans="1:10" ht="15" customHeight="1" x14ac:dyDescent="0.25">
      <c r="A2172" s="62"/>
      <c r="B2172" s="62"/>
      <c r="C2172" s="61"/>
      <c r="D2172" s="61"/>
      <c r="E2172" s="61"/>
      <c r="F2172" s="61"/>
      <c r="G2172" s="61"/>
      <c r="H2172" s="61"/>
      <c r="I2172" s="62"/>
      <c r="J2172" s="62"/>
    </row>
    <row r="2173" spans="1:10" ht="15" customHeight="1" x14ac:dyDescent="0.25">
      <c r="A2173" s="62"/>
      <c r="B2173" s="62"/>
      <c r="C2173" s="61"/>
      <c r="D2173" s="61"/>
      <c r="E2173" s="61"/>
      <c r="F2173" s="61"/>
      <c r="G2173" s="61"/>
      <c r="H2173" s="61"/>
      <c r="I2173" s="62"/>
      <c r="J2173" s="62"/>
    </row>
    <row r="2174" spans="1:10" ht="15" customHeight="1" x14ac:dyDescent="0.25">
      <c r="A2174" s="62"/>
      <c r="B2174" s="62"/>
      <c r="C2174" s="61"/>
      <c r="D2174" s="61"/>
      <c r="E2174" s="61"/>
      <c r="F2174" s="61"/>
      <c r="G2174" s="61"/>
      <c r="H2174" s="61"/>
      <c r="I2174" s="62"/>
      <c r="J2174" s="62"/>
    </row>
    <row r="2175" spans="1:10" ht="15" customHeight="1" x14ac:dyDescent="0.25">
      <c r="A2175" s="62"/>
      <c r="B2175" s="62"/>
      <c r="C2175" s="61"/>
      <c r="D2175" s="61"/>
      <c r="E2175" s="61"/>
      <c r="F2175" s="61"/>
      <c r="G2175" s="61"/>
      <c r="H2175" s="61"/>
      <c r="I2175" s="62"/>
      <c r="J2175" s="62"/>
    </row>
    <row r="2176" spans="1:10" ht="15" customHeight="1" x14ac:dyDescent="0.25">
      <c r="A2176" s="62"/>
      <c r="B2176" s="62"/>
      <c r="C2176" s="61"/>
      <c r="D2176" s="61"/>
      <c r="E2176" s="61"/>
      <c r="F2176" s="61"/>
      <c r="G2176" s="61"/>
      <c r="H2176" s="61"/>
      <c r="I2176" s="62"/>
      <c r="J2176" s="62"/>
    </row>
    <row r="2177" spans="1:10" ht="15" customHeight="1" x14ac:dyDescent="0.25">
      <c r="A2177" s="62"/>
      <c r="B2177" s="62"/>
      <c r="C2177" s="61"/>
      <c r="D2177" s="61"/>
      <c r="E2177" s="61"/>
      <c r="F2177" s="61"/>
      <c r="G2177" s="61"/>
      <c r="H2177" s="61"/>
      <c r="I2177" s="62"/>
      <c r="J2177" s="62"/>
    </row>
    <row r="2178" spans="1:10" ht="15" customHeight="1" x14ac:dyDescent="0.25">
      <c r="A2178" s="62"/>
      <c r="B2178" s="62"/>
      <c r="C2178" s="61"/>
      <c r="D2178" s="61"/>
      <c r="E2178" s="61"/>
      <c r="F2178" s="61"/>
      <c r="G2178" s="61"/>
      <c r="H2178" s="61"/>
      <c r="I2178" s="62"/>
      <c r="J2178" s="62"/>
    </row>
    <row r="2179" spans="1:10" ht="15" customHeight="1" x14ac:dyDescent="0.25">
      <c r="A2179" s="62"/>
      <c r="B2179" s="62"/>
      <c r="C2179" s="61"/>
      <c r="D2179" s="61"/>
      <c r="E2179" s="61"/>
      <c r="F2179" s="61"/>
      <c r="G2179" s="61"/>
      <c r="H2179" s="61"/>
      <c r="I2179" s="62"/>
      <c r="J2179" s="62"/>
    </row>
    <row r="2180" spans="1:10" ht="15" customHeight="1" x14ac:dyDescent="0.25">
      <c r="A2180" s="62"/>
      <c r="B2180" s="62"/>
      <c r="C2180" s="61"/>
      <c r="D2180" s="61"/>
      <c r="E2180" s="61"/>
      <c r="F2180" s="61"/>
      <c r="G2180" s="61"/>
      <c r="H2180" s="61"/>
      <c r="I2180" s="62"/>
      <c r="J2180" s="62"/>
    </row>
    <row r="2181" spans="1:10" ht="15" customHeight="1" x14ac:dyDescent="0.25">
      <c r="A2181" s="62"/>
      <c r="B2181" s="62"/>
      <c r="C2181" s="61"/>
      <c r="D2181" s="61"/>
      <c r="E2181" s="61"/>
      <c r="F2181" s="61"/>
      <c r="G2181" s="61"/>
      <c r="H2181" s="61"/>
      <c r="I2181" s="62"/>
      <c r="J2181" s="62"/>
    </row>
    <row r="2182" spans="1:10" ht="15" customHeight="1" x14ac:dyDescent="0.25">
      <c r="A2182" s="62"/>
      <c r="B2182" s="62"/>
      <c r="C2182" s="61"/>
      <c r="D2182" s="61"/>
      <c r="E2182" s="61"/>
      <c r="F2182" s="61"/>
      <c r="G2182" s="61"/>
      <c r="H2182" s="61"/>
      <c r="I2182" s="62"/>
      <c r="J2182" s="62"/>
    </row>
    <row r="2183" spans="1:10" ht="15" customHeight="1" x14ac:dyDescent="0.25">
      <c r="A2183" s="62"/>
      <c r="B2183" s="62"/>
      <c r="C2183" s="61"/>
      <c r="D2183" s="61"/>
      <c r="E2183" s="61"/>
      <c r="F2183" s="61"/>
      <c r="G2183" s="61"/>
      <c r="H2183" s="61"/>
      <c r="I2183" s="62"/>
      <c r="J2183" s="62"/>
    </row>
    <row r="2184" spans="1:10" ht="15" customHeight="1" x14ac:dyDescent="0.25">
      <c r="A2184" s="62"/>
      <c r="B2184" s="62"/>
      <c r="C2184" s="61"/>
      <c r="D2184" s="61"/>
      <c r="E2184" s="61"/>
      <c r="F2184" s="61"/>
      <c r="G2184" s="61"/>
      <c r="H2184" s="61"/>
      <c r="I2184" s="62"/>
      <c r="J2184" s="62"/>
    </row>
    <row r="2185" spans="1:10" ht="15" customHeight="1" x14ac:dyDescent="0.25">
      <c r="A2185" s="62"/>
      <c r="B2185" s="62"/>
      <c r="C2185" s="61"/>
      <c r="D2185" s="61"/>
      <c r="E2185" s="61"/>
      <c r="F2185" s="61"/>
      <c r="G2185" s="61"/>
      <c r="H2185" s="61"/>
      <c r="I2185" s="62"/>
      <c r="J2185" s="62"/>
    </row>
    <row r="2186" spans="1:10" ht="15" customHeight="1" x14ac:dyDescent="0.25">
      <c r="A2186" s="62"/>
      <c r="B2186" s="62"/>
      <c r="C2186" s="61"/>
      <c r="D2186" s="61"/>
      <c r="E2186" s="61"/>
      <c r="F2186" s="61"/>
      <c r="G2186" s="61"/>
      <c r="H2186" s="61"/>
      <c r="I2186" s="62"/>
      <c r="J2186" s="62"/>
    </row>
    <row r="2187" spans="1:10" ht="15" customHeight="1" x14ac:dyDescent="0.25">
      <c r="A2187" s="62"/>
      <c r="B2187" s="62"/>
      <c r="C2187" s="61"/>
      <c r="D2187" s="61"/>
      <c r="E2187" s="61"/>
      <c r="F2187" s="61"/>
      <c r="G2187" s="61"/>
      <c r="H2187" s="61"/>
      <c r="I2187" s="62"/>
      <c r="J2187" s="62"/>
    </row>
    <row r="2188" spans="1:10" ht="15" customHeight="1" x14ac:dyDescent="0.25">
      <c r="A2188" s="62"/>
      <c r="B2188" s="62"/>
      <c r="C2188" s="61"/>
      <c r="D2188" s="61"/>
      <c r="E2188" s="61"/>
      <c r="F2188" s="61"/>
      <c r="G2188" s="61"/>
      <c r="H2188" s="61"/>
      <c r="I2188" s="62"/>
      <c r="J2188" s="62"/>
    </row>
    <row r="2189" spans="1:10" ht="15" customHeight="1" x14ac:dyDescent="0.25">
      <c r="A2189" s="62"/>
      <c r="B2189" s="62"/>
      <c r="C2189" s="61"/>
      <c r="D2189" s="61"/>
      <c r="E2189" s="61"/>
      <c r="F2189" s="61"/>
      <c r="G2189" s="61"/>
      <c r="H2189" s="61"/>
      <c r="I2189" s="62"/>
      <c r="J2189" s="62"/>
    </row>
    <row r="2190" spans="1:10" ht="15" customHeight="1" x14ac:dyDescent="0.25">
      <c r="A2190" s="62"/>
      <c r="B2190" s="62"/>
      <c r="C2190" s="61"/>
      <c r="D2190" s="61"/>
      <c r="E2190" s="61"/>
      <c r="F2190" s="61"/>
      <c r="G2190" s="61"/>
      <c r="H2190" s="61"/>
      <c r="I2190" s="62"/>
      <c r="J2190" s="62"/>
    </row>
    <row r="2191" spans="1:10" ht="15" customHeight="1" x14ac:dyDescent="0.25">
      <c r="A2191" s="62"/>
      <c r="B2191" s="62"/>
      <c r="C2191" s="61"/>
      <c r="D2191" s="61"/>
      <c r="E2191" s="61"/>
      <c r="F2191" s="61"/>
      <c r="G2191" s="61"/>
      <c r="H2191" s="61"/>
      <c r="I2191" s="62"/>
      <c r="J2191" s="62"/>
    </row>
    <row r="2192" spans="1:10" ht="15" customHeight="1" x14ac:dyDescent="0.25">
      <c r="A2192" s="62"/>
      <c r="B2192" s="62"/>
      <c r="C2192" s="61"/>
      <c r="D2192" s="61"/>
      <c r="E2192" s="61"/>
      <c r="F2192" s="61"/>
      <c r="G2192" s="61"/>
      <c r="H2192" s="61"/>
      <c r="I2192" s="62"/>
      <c r="J2192" s="62"/>
    </row>
    <row r="2193" spans="1:10" ht="15" customHeight="1" x14ac:dyDescent="0.25">
      <c r="A2193" s="62"/>
      <c r="B2193" s="62"/>
      <c r="C2193" s="61"/>
      <c r="D2193" s="61"/>
      <c r="E2193" s="61"/>
      <c r="F2193" s="61"/>
      <c r="G2193" s="61"/>
      <c r="H2193" s="61"/>
      <c r="I2193" s="62"/>
      <c r="J2193" s="62"/>
    </row>
    <row r="2194" spans="1:10" ht="15" customHeight="1" x14ac:dyDescent="0.25">
      <c r="A2194" s="62"/>
      <c r="B2194" s="62"/>
      <c r="C2194" s="61"/>
      <c r="D2194" s="61"/>
      <c r="E2194" s="61"/>
      <c r="F2194" s="61"/>
      <c r="G2194" s="61"/>
      <c r="H2194" s="61"/>
      <c r="I2194" s="62"/>
      <c r="J2194" s="62"/>
    </row>
    <row r="2195" spans="1:10" ht="15" customHeight="1" x14ac:dyDescent="0.25">
      <c r="A2195" s="62"/>
      <c r="B2195" s="62"/>
      <c r="C2195" s="61"/>
      <c r="D2195" s="61"/>
      <c r="E2195" s="61"/>
      <c r="F2195" s="61"/>
      <c r="G2195" s="61"/>
      <c r="H2195" s="61"/>
      <c r="I2195" s="62"/>
      <c r="J2195" s="62"/>
    </row>
    <row r="2196" spans="1:10" ht="15" customHeight="1" x14ac:dyDescent="0.25">
      <c r="A2196" s="62"/>
      <c r="B2196" s="62"/>
      <c r="C2196" s="61"/>
      <c r="D2196" s="61"/>
      <c r="E2196" s="61"/>
      <c r="F2196" s="61"/>
      <c r="G2196" s="61"/>
      <c r="H2196" s="61"/>
      <c r="I2196" s="62"/>
      <c r="J2196" s="62"/>
    </row>
    <row r="2197" spans="1:10" ht="15" customHeight="1" x14ac:dyDescent="0.25">
      <c r="A2197" s="62"/>
      <c r="B2197" s="62"/>
      <c r="C2197" s="61"/>
      <c r="D2197" s="61"/>
      <c r="E2197" s="61"/>
      <c r="F2197" s="61"/>
      <c r="G2197" s="61"/>
      <c r="H2197" s="61"/>
      <c r="I2197" s="62"/>
      <c r="J2197" s="62"/>
    </row>
    <row r="2198" spans="1:10" ht="15" customHeight="1" x14ac:dyDescent="0.25">
      <c r="A2198" s="62"/>
      <c r="B2198" s="62"/>
      <c r="C2198" s="61"/>
      <c r="D2198" s="61"/>
      <c r="E2198" s="61"/>
      <c r="F2198" s="61"/>
      <c r="G2198" s="61"/>
      <c r="H2198" s="61"/>
      <c r="I2198" s="62"/>
      <c r="J2198" s="62"/>
    </row>
    <row r="2199" spans="1:10" ht="15" customHeight="1" x14ac:dyDescent="0.25">
      <c r="A2199" s="62"/>
      <c r="B2199" s="62"/>
      <c r="C2199" s="61"/>
      <c r="D2199" s="61"/>
      <c r="E2199" s="61"/>
      <c r="F2199" s="61"/>
      <c r="G2199" s="61"/>
      <c r="H2199" s="61"/>
      <c r="I2199" s="62"/>
      <c r="J2199" s="62"/>
    </row>
    <row r="2200" spans="1:10" ht="15" customHeight="1" x14ac:dyDescent="0.25">
      <c r="A2200" s="62"/>
      <c r="B2200" s="62"/>
      <c r="C2200" s="61"/>
      <c r="D2200" s="61"/>
      <c r="E2200" s="61"/>
      <c r="F2200" s="61"/>
      <c r="G2200" s="61"/>
      <c r="H2200" s="61"/>
      <c r="I2200" s="62"/>
      <c r="J2200" s="62"/>
    </row>
    <row r="2201" spans="1:10" ht="15" customHeight="1" x14ac:dyDescent="0.25">
      <c r="A2201" s="62"/>
      <c r="B2201" s="62"/>
      <c r="C2201" s="61"/>
      <c r="D2201" s="61"/>
      <c r="E2201" s="61"/>
      <c r="F2201" s="61"/>
      <c r="G2201" s="61"/>
      <c r="H2201" s="61"/>
      <c r="I2201" s="62"/>
      <c r="J2201" s="62"/>
    </row>
    <row r="2202" spans="1:10" ht="15" customHeight="1" x14ac:dyDescent="0.25">
      <c r="A2202" s="62"/>
      <c r="B2202" s="62"/>
      <c r="C2202" s="61"/>
      <c r="D2202" s="61"/>
      <c r="E2202" s="61"/>
      <c r="F2202" s="61"/>
      <c r="G2202" s="61"/>
      <c r="H2202" s="61"/>
      <c r="I2202" s="62"/>
      <c r="J2202" s="62"/>
    </row>
    <row r="2203" spans="1:10" ht="15" customHeight="1" x14ac:dyDescent="0.25">
      <c r="A2203" s="62"/>
      <c r="B2203" s="62"/>
      <c r="C2203" s="61"/>
      <c r="D2203" s="61"/>
      <c r="E2203" s="61"/>
      <c r="F2203" s="61"/>
      <c r="G2203" s="61"/>
      <c r="H2203" s="61"/>
      <c r="I2203" s="62"/>
      <c r="J2203" s="62"/>
    </row>
    <row r="2204" spans="1:10" ht="15" customHeight="1" x14ac:dyDescent="0.25">
      <c r="A2204" s="62"/>
      <c r="B2204" s="62"/>
      <c r="C2204" s="61"/>
      <c r="D2204" s="61"/>
      <c r="E2204" s="61"/>
      <c r="F2204" s="61"/>
      <c r="G2204" s="61"/>
      <c r="H2204" s="61"/>
      <c r="I2204" s="62"/>
      <c r="J2204" s="62"/>
    </row>
    <row r="2205" spans="1:10" ht="15" customHeight="1" x14ac:dyDescent="0.25">
      <c r="A2205" s="62"/>
      <c r="B2205" s="62"/>
      <c r="C2205" s="61"/>
      <c r="D2205" s="61"/>
      <c r="E2205" s="61"/>
      <c r="F2205" s="61"/>
      <c r="G2205" s="61"/>
      <c r="H2205" s="61"/>
      <c r="I2205" s="62"/>
      <c r="J2205" s="62"/>
    </row>
    <row r="2206" spans="1:10" ht="15" customHeight="1" x14ac:dyDescent="0.25">
      <c r="A2206" s="62"/>
      <c r="B2206" s="62"/>
      <c r="C2206" s="61"/>
      <c r="D2206" s="61"/>
      <c r="E2206" s="61"/>
      <c r="F2206" s="61"/>
      <c r="G2206" s="61"/>
      <c r="H2206" s="61"/>
      <c r="I2206" s="62"/>
      <c r="J2206" s="62"/>
    </row>
    <row r="2207" spans="1:10" ht="15" customHeight="1" x14ac:dyDescent="0.25">
      <c r="A2207" s="62"/>
      <c r="B2207" s="62"/>
      <c r="C2207" s="61"/>
      <c r="D2207" s="61"/>
      <c r="E2207" s="61"/>
      <c r="F2207" s="61"/>
      <c r="G2207" s="61"/>
      <c r="H2207" s="61"/>
      <c r="I2207" s="62"/>
      <c r="J2207" s="62"/>
    </row>
    <row r="2208" spans="1:10" ht="15" customHeight="1" x14ac:dyDescent="0.25">
      <c r="A2208" s="62"/>
      <c r="B2208" s="62"/>
      <c r="C2208" s="61"/>
      <c r="D2208" s="61"/>
      <c r="E2208" s="61"/>
      <c r="F2208" s="61"/>
      <c r="G2208" s="61"/>
      <c r="H2208" s="61"/>
      <c r="I2208" s="62"/>
      <c r="J2208" s="62"/>
    </row>
    <row r="2209" spans="1:10" ht="15" customHeight="1" x14ac:dyDescent="0.25">
      <c r="A2209" s="62"/>
      <c r="B2209" s="62"/>
      <c r="C2209" s="61"/>
      <c r="D2209" s="61"/>
      <c r="E2209" s="61"/>
      <c r="F2209" s="61"/>
      <c r="G2209" s="61"/>
      <c r="H2209" s="61"/>
      <c r="I2209" s="62"/>
      <c r="J2209" s="62"/>
    </row>
    <row r="2210" spans="1:10" ht="15" customHeight="1" x14ac:dyDescent="0.25">
      <c r="A2210" s="62"/>
      <c r="B2210" s="62"/>
      <c r="C2210" s="61"/>
      <c r="D2210" s="61"/>
      <c r="E2210" s="61"/>
      <c r="F2210" s="61"/>
      <c r="G2210" s="61"/>
      <c r="H2210" s="61"/>
      <c r="I2210" s="62"/>
      <c r="J2210" s="62"/>
    </row>
    <row r="2211" spans="1:10" ht="15" customHeight="1" x14ac:dyDescent="0.25">
      <c r="A2211" s="62"/>
      <c r="B2211" s="62"/>
      <c r="C2211" s="61"/>
      <c r="D2211" s="61"/>
      <c r="E2211" s="61"/>
      <c r="F2211" s="61"/>
      <c r="G2211" s="61"/>
      <c r="H2211" s="61"/>
      <c r="I2211" s="62"/>
      <c r="J2211" s="62"/>
    </row>
    <row r="2212" spans="1:10" ht="15" customHeight="1" x14ac:dyDescent="0.25">
      <c r="A2212" s="62"/>
      <c r="B2212" s="62"/>
      <c r="C2212" s="61"/>
      <c r="D2212" s="61"/>
      <c r="E2212" s="61"/>
      <c r="F2212" s="61"/>
      <c r="G2212" s="61"/>
      <c r="H2212" s="61"/>
      <c r="I2212" s="62"/>
      <c r="J2212" s="62"/>
    </row>
    <row r="2213" spans="1:10" ht="15" customHeight="1" x14ac:dyDescent="0.25">
      <c r="A2213" s="62"/>
      <c r="B2213" s="62"/>
      <c r="C2213" s="61"/>
      <c r="D2213" s="61"/>
      <c r="E2213" s="61"/>
      <c r="F2213" s="61"/>
      <c r="G2213" s="61"/>
      <c r="H2213" s="61"/>
      <c r="I2213" s="62"/>
      <c r="J2213" s="62"/>
    </row>
    <row r="2214" spans="1:10" ht="15" customHeight="1" x14ac:dyDescent="0.25">
      <c r="A2214" s="62"/>
      <c r="B2214" s="62"/>
      <c r="C2214" s="61"/>
      <c r="D2214" s="61"/>
      <c r="E2214" s="61"/>
      <c r="F2214" s="61"/>
      <c r="G2214" s="61"/>
      <c r="H2214" s="61"/>
      <c r="I2214" s="62"/>
      <c r="J2214" s="62"/>
    </row>
    <row r="2215" spans="1:10" ht="15" customHeight="1" x14ac:dyDescent="0.25">
      <c r="A2215" s="62"/>
      <c r="B2215" s="62"/>
      <c r="C2215" s="61"/>
      <c r="D2215" s="61"/>
      <c r="E2215" s="61"/>
      <c r="F2215" s="61"/>
      <c r="G2215" s="61"/>
      <c r="H2215" s="61"/>
      <c r="I2215" s="62"/>
      <c r="J2215" s="62"/>
    </row>
    <row r="2216" spans="1:10" ht="15" customHeight="1" x14ac:dyDescent="0.25">
      <c r="A2216" s="62"/>
      <c r="B2216" s="62"/>
      <c r="C2216" s="61"/>
      <c r="D2216" s="61"/>
      <c r="E2216" s="61"/>
      <c r="F2216" s="61"/>
      <c r="G2216" s="61"/>
      <c r="H2216" s="61"/>
      <c r="I2216" s="62"/>
      <c r="J2216" s="62"/>
    </row>
    <row r="2217" spans="1:10" ht="15" customHeight="1" x14ac:dyDescent="0.25">
      <c r="A2217" s="62"/>
      <c r="B2217" s="62"/>
      <c r="C2217" s="61"/>
      <c r="D2217" s="61"/>
      <c r="E2217" s="61"/>
      <c r="F2217" s="61"/>
      <c r="G2217" s="61"/>
      <c r="H2217" s="61"/>
      <c r="I2217" s="62"/>
      <c r="J2217" s="62"/>
    </row>
    <row r="2218" spans="1:10" ht="15" customHeight="1" x14ac:dyDescent="0.25">
      <c r="A2218" s="62"/>
      <c r="B2218" s="62"/>
      <c r="C2218" s="61"/>
      <c r="D2218" s="61"/>
      <c r="E2218" s="61"/>
      <c r="F2218" s="61"/>
      <c r="G2218" s="61"/>
      <c r="H2218" s="61"/>
      <c r="I2218" s="62"/>
      <c r="J2218" s="62"/>
    </row>
    <row r="2219" spans="1:10" ht="15" customHeight="1" x14ac:dyDescent="0.25">
      <c r="A2219" s="62"/>
      <c r="B2219" s="62"/>
      <c r="C2219" s="61"/>
      <c r="D2219" s="61"/>
      <c r="E2219" s="61"/>
      <c r="F2219" s="61"/>
      <c r="G2219" s="61"/>
      <c r="H2219" s="61"/>
      <c r="I2219" s="62"/>
      <c r="J2219" s="62"/>
    </row>
    <row r="2220" spans="1:10" ht="15" customHeight="1" x14ac:dyDescent="0.25">
      <c r="A2220" s="62"/>
      <c r="B2220" s="62"/>
      <c r="C2220" s="61"/>
      <c r="D2220" s="61"/>
      <c r="E2220" s="61"/>
      <c r="F2220" s="61"/>
      <c r="G2220" s="61"/>
      <c r="H2220" s="61"/>
      <c r="I2220" s="62"/>
      <c r="J2220" s="62"/>
    </row>
    <row r="2221" spans="1:10" ht="15" customHeight="1" x14ac:dyDescent="0.25">
      <c r="A2221" s="62"/>
      <c r="B2221" s="62"/>
      <c r="C2221" s="61"/>
      <c r="D2221" s="61"/>
      <c r="E2221" s="61"/>
      <c r="F2221" s="61"/>
      <c r="G2221" s="61"/>
      <c r="H2221" s="61"/>
      <c r="I2221" s="62"/>
      <c r="J2221" s="62"/>
    </row>
    <row r="2222" spans="1:10" ht="15" customHeight="1" x14ac:dyDescent="0.25">
      <c r="A2222" s="62"/>
      <c r="B2222" s="62"/>
      <c r="C2222" s="61"/>
      <c r="D2222" s="61"/>
      <c r="E2222" s="61"/>
      <c r="F2222" s="61"/>
      <c r="G2222" s="61"/>
      <c r="H2222" s="61"/>
      <c r="I2222" s="62"/>
      <c r="J2222" s="62"/>
    </row>
    <row r="2223" spans="1:10" ht="15" customHeight="1" x14ac:dyDescent="0.25">
      <c r="A2223" s="62"/>
      <c r="B2223" s="62"/>
      <c r="C2223" s="61"/>
      <c r="D2223" s="61"/>
      <c r="E2223" s="61"/>
      <c r="F2223" s="61"/>
      <c r="G2223" s="61"/>
      <c r="H2223" s="61"/>
      <c r="I2223" s="62"/>
      <c r="J2223" s="62"/>
    </row>
    <row r="2224" spans="1:10" ht="15" customHeight="1" x14ac:dyDescent="0.25">
      <c r="A2224" s="62"/>
      <c r="B2224" s="62"/>
      <c r="C2224" s="61"/>
      <c r="D2224" s="61"/>
      <c r="E2224" s="61"/>
      <c r="F2224" s="61"/>
      <c r="G2224" s="61"/>
      <c r="H2224" s="61"/>
      <c r="I2224" s="62"/>
      <c r="J2224" s="62"/>
    </row>
    <row r="2225" spans="1:10" ht="15" customHeight="1" x14ac:dyDescent="0.25">
      <c r="A2225" s="62"/>
      <c r="B2225" s="62"/>
      <c r="C2225" s="61"/>
      <c r="D2225" s="61"/>
      <c r="E2225" s="61"/>
      <c r="F2225" s="61"/>
      <c r="G2225" s="61"/>
      <c r="H2225" s="61"/>
      <c r="I2225" s="62"/>
      <c r="J2225" s="62"/>
    </row>
    <row r="2226" spans="1:10" ht="15" customHeight="1" x14ac:dyDescent="0.25">
      <c r="A2226" s="62"/>
      <c r="B2226" s="62"/>
      <c r="C2226" s="61"/>
      <c r="D2226" s="61"/>
      <c r="E2226" s="61"/>
      <c r="F2226" s="61"/>
      <c r="G2226" s="61"/>
      <c r="H2226" s="61"/>
      <c r="I2226" s="62"/>
      <c r="J2226" s="62"/>
    </row>
    <row r="2227" spans="1:10" ht="15" customHeight="1" x14ac:dyDescent="0.25">
      <c r="A2227" s="62"/>
      <c r="B2227" s="62"/>
      <c r="C2227" s="61"/>
      <c r="D2227" s="61"/>
      <c r="E2227" s="61"/>
      <c r="F2227" s="61"/>
      <c r="G2227" s="61"/>
      <c r="H2227" s="61"/>
      <c r="I2227" s="62"/>
      <c r="J2227" s="62"/>
    </row>
    <row r="2228" spans="1:10" ht="15" customHeight="1" x14ac:dyDescent="0.25">
      <c r="A2228" s="62"/>
      <c r="B2228" s="62"/>
      <c r="C2228" s="61"/>
      <c r="D2228" s="61"/>
      <c r="E2228" s="61"/>
      <c r="F2228" s="61"/>
      <c r="G2228" s="61"/>
      <c r="H2228" s="61"/>
      <c r="I2228" s="62"/>
      <c r="J2228" s="62"/>
    </row>
    <row r="2229" spans="1:10" ht="15" customHeight="1" x14ac:dyDescent="0.25">
      <c r="A2229" s="62"/>
      <c r="B2229" s="62"/>
      <c r="C2229" s="61"/>
      <c r="D2229" s="61"/>
      <c r="E2229" s="61"/>
      <c r="F2229" s="61"/>
      <c r="G2229" s="61"/>
      <c r="H2229" s="61"/>
      <c r="I2229" s="62"/>
      <c r="J2229" s="62"/>
    </row>
    <row r="2230" spans="1:10" ht="15" customHeight="1" x14ac:dyDescent="0.25">
      <c r="A2230" s="62"/>
      <c r="B2230" s="62"/>
      <c r="C2230" s="61"/>
      <c r="D2230" s="61"/>
      <c r="E2230" s="61"/>
      <c r="F2230" s="61"/>
      <c r="G2230" s="61"/>
      <c r="H2230" s="61"/>
      <c r="I2230" s="62"/>
      <c r="J2230" s="62"/>
    </row>
    <row r="2231" spans="1:10" ht="15" customHeight="1" x14ac:dyDescent="0.25">
      <c r="A2231" s="62"/>
      <c r="B2231" s="62"/>
      <c r="C2231" s="61"/>
      <c r="D2231" s="61"/>
      <c r="E2231" s="61"/>
      <c r="F2231" s="61"/>
      <c r="G2231" s="61"/>
      <c r="H2231" s="61"/>
      <c r="I2231" s="62"/>
      <c r="J2231" s="62"/>
    </row>
    <row r="2232" spans="1:10" ht="15" customHeight="1" x14ac:dyDescent="0.25">
      <c r="A2232" s="62"/>
      <c r="B2232" s="62"/>
      <c r="C2232" s="61"/>
      <c r="D2232" s="61"/>
      <c r="E2232" s="61"/>
      <c r="F2232" s="61"/>
      <c r="G2232" s="61"/>
      <c r="H2232" s="61"/>
      <c r="I2232" s="62"/>
      <c r="J2232" s="62"/>
    </row>
    <row r="2233" spans="1:10" ht="15" customHeight="1" x14ac:dyDescent="0.25">
      <c r="A2233" s="62"/>
      <c r="B2233" s="62"/>
      <c r="C2233" s="61"/>
      <c r="D2233" s="61"/>
      <c r="E2233" s="61"/>
      <c r="F2233" s="61"/>
      <c r="G2233" s="61"/>
      <c r="H2233" s="61"/>
      <c r="I2233" s="62"/>
      <c r="J2233" s="62"/>
    </row>
    <row r="2234" spans="1:10" ht="15" customHeight="1" x14ac:dyDescent="0.25">
      <c r="A2234" s="62"/>
      <c r="B2234" s="62"/>
      <c r="C2234" s="61"/>
      <c r="D2234" s="61"/>
      <c r="E2234" s="61"/>
      <c r="F2234" s="61"/>
      <c r="G2234" s="61"/>
      <c r="H2234" s="61"/>
      <c r="I2234" s="62"/>
      <c r="J2234" s="62"/>
    </row>
    <row r="2235" spans="1:10" ht="15" customHeight="1" x14ac:dyDescent="0.25">
      <c r="A2235" s="62"/>
      <c r="B2235" s="62"/>
      <c r="C2235" s="61"/>
      <c r="D2235" s="61"/>
      <c r="E2235" s="61"/>
      <c r="F2235" s="61"/>
      <c r="G2235" s="61"/>
      <c r="H2235" s="61"/>
      <c r="I2235" s="62"/>
      <c r="J2235" s="62"/>
    </row>
    <row r="2236" spans="1:10" ht="15" customHeight="1" x14ac:dyDescent="0.25">
      <c r="A2236" s="62"/>
      <c r="B2236" s="62"/>
      <c r="C2236" s="61"/>
      <c r="D2236" s="61"/>
      <c r="E2236" s="61"/>
      <c r="F2236" s="61"/>
      <c r="G2236" s="61"/>
      <c r="H2236" s="61"/>
      <c r="I2236" s="62"/>
      <c r="J2236" s="62"/>
    </row>
    <row r="2237" spans="1:10" ht="15" customHeight="1" x14ac:dyDescent="0.25">
      <c r="A2237" s="62"/>
      <c r="B2237" s="62"/>
      <c r="C2237" s="61"/>
      <c r="D2237" s="61"/>
      <c r="E2237" s="61"/>
      <c r="F2237" s="61"/>
      <c r="G2237" s="61"/>
      <c r="H2237" s="61"/>
      <c r="I2237" s="62"/>
      <c r="J2237" s="62"/>
    </row>
    <row r="2238" spans="1:10" ht="15" customHeight="1" x14ac:dyDescent="0.25">
      <c r="A2238" s="62"/>
      <c r="B2238" s="62"/>
      <c r="C2238" s="61"/>
      <c r="D2238" s="61"/>
      <c r="E2238" s="61"/>
      <c r="F2238" s="61"/>
      <c r="G2238" s="61"/>
      <c r="H2238" s="61"/>
      <c r="I2238" s="62"/>
      <c r="J2238" s="62"/>
    </row>
    <row r="2239" spans="1:10" ht="15" customHeight="1" x14ac:dyDescent="0.25">
      <c r="A2239" s="62"/>
      <c r="B2239" s="62"/>
      <c r="C2239" s="61"/>
      <c r="D2239" s="61"/>
      <c r="E2239" s="61"/>
      <c r="F2239" s="61"/>
      <c r="G2239" s="61"/>
      <c r="H2239" s="61"/>
      <c r="I2239" s="62"/>
      <c r="J2239" s="62"/>
    </row>
    <row r="2240" spans="1:10" ht="15" customHeight="1" x14ac:dyDescent="0.25">
      <c r="A2240" s="62"/>
      <c r="B2240" s="62"/>
      <c r="C2240" s="61"/>
      <c r="D2240" s="61"/>
      <c r="E2240" s="61"/>
      <c r="F2240" s="61"/>
      <c r="G2240" s="61"/>
      <c r="H2240" s="61"/>
      <c r="I2240" s="62"/>
      <c r="J2240" s="62"/>
    </row>
    <row r="2241" spans="1:10" ht="15" customHeight="1" x14ac:dyDescent="0.25">
      <c r="A2241" s="62"/>
      <c r="B2241" s="62"/>
      <c r="C2241" s="61"/>
      <c r="D2241" s="61"/>
      <c r="E2241" s="61"/>
      <c r="F2241" s="61"/>
      <c r="G2241" s="61"/>
      <c r="H2241" s="61"/>
      <c r="I2241" s="62"/>
      <c r="J2241" s="62"/>
    </row>
    <row r="2242" spans="1:10" ht="15" customHeight="1" x14ac:dyDescent="0.25">
      <c r="A2242" s="62"/>
      <c r="B2242" s="62"/>
      <c r="C2242" s="61"/>
      <c r="D2242" s="61"/>
      <c r="E2242" s="61"/>
      <c r="F2242" s="61"/>
      <c r="G2242" s="61"/>
      <c r="H2242" s="61"/>
      <c r="I2242" s="62"/>
      <c r="J2242" s="62"/>
    </row>
    <row r="2243" spans="1:10" ht="15" customHeight="1" x14ac:dyDescent="0.25">
      <c r="A2243" s="62"/>
      <c r="B2243" s="62"/>
      <c r="C2243" s="61"/>
      <c r="D2243" s="61"/>
      <c r="E2243" s="61"/>
      <c r="F2243" s="61"/>
      <c r="G2243" s="61"/>
      <c r="H2243" s="61"/>
      <c r="I2243" s="62"/>
      <c r="J2243" s="62"/>
    </row>
    <row r="2244" spans="1:10" ht="15" customHeight="1" x14ac:dyDescent="0.25">
      <c r="A2244" s="62"/>
      <c r="B2244" s="62"/>
      <c r="C2244" s="61"/>
      <c r="D2244" s="61"/>
      <c r="E2244" s="61"/>
      <c r="F2244" s="61"/>
      <c r="G2244" s="61"/>
      <c r="H2244" s="61"/>
      <c r="I2244" s="62"/>
      <c r="J2244" s="62"/>
    </row>
    <row r="2245" spans="1:10" ht="15" customHeight="1" x14ac:dyDescent="0.25">
      <c r="A2245" s="62"/>
      <c r="B2245" s="62"/>
      <c r="C2245" s="61"/>
      <c r="D2245" s="61"/>
      <c r="E2245" s="61"/>
      <c r="F2245" s="61"/>
      <c r="G2245" s="61"/>
      <c r="H2245" s="61"/>
      <c r="I2245" s="62"/>
      <c r="J2245" s="62"/>
    </row>
    <row r="2246" spans="1:10" ht="15" customHeight="1" x14ac:dyDescent="0.25">
      <c r="A2246" s="62"/>
      <c r="B2246" s="62"/>
      <c r="C2246" s="61"/>
      <c r="D2246" s="61"/>
      <c r="E2246" s="61"/>
      <c r="F2246" s="61"/>
      <c r="G2246" s="61"/>
      <c r="H2246" s="61"/>
      <c r="I2246" s="62"/>
      <c r="J2246" s="62"/>
    </row>
    <row r="2247" spans="1:10" ht="15" customHeight="1" x14ac:dyDescent="0.25">
      <c r="A2247" s="62"/>
      <c r="B2247" s="62"/>
      <c r="C2247" s="61"/>
      <c r="D2247" s="61"/>
      <c r="E2247" s="61"/>
      <c r="F2247" s="61"/>
      <c r="G2247" s="61"/>
      <c r="H2247" s="61"/>
      <c r="I2247" s="62"/>
      <c r="J2247" s="62"/>
    </row>
    <row r="2248" spans="1:10" ht="15" customHeight="1" x14ac:dyDescent="0.25">
      <c r="A2248" s="62"/>
      <c r="B2248" s="62"/>
      <c r="C2248" s="61"/>
      <c r="D2248" s="61"/>
      <c r="E2248" s="61"/>
      <c r="F2248" s="61"/>
      <c r="G2248" s="61"/>
      <c r="H2248" s="61"/>
      <c r="I2248" s="62"/>
      <c r="J2248" s="62"/>
    </row>
    <row r="2249" spans="1:10" ht="15" customHeight="1" x14ac:dyDescent="0.25">
      <c r="A2249" s="62"/>
      <c r="B2249" s="62"/>
      <c r="C2249" s="61"/>
      <c r="D2249" s="61"/>
      <c r="E2249" s="61"/>
      <c r="F2249" s="61"/>
      <c r="G2249" s="61"/>
      <c r="H2249" s="61"/>
      <c r="I2249" s="62"/>
      <c r="J2249" s="62"/>
    </row>
    <row r="2250" spans="1:10" ht="15" customHeight="1" x14ac:dyDescent="0.25">
      <c r="A2250" s="62"/>
      <c r="B2250" s="62"/>
      <c r="C2250" s="61"/>
      <c r="D2250" s="61"/>
      <c r="E2250" s="61"/>
      <c r="F2250" s="61"/>
      <c r="G2250" s="61"/>
      <c r="H2250" s="61"/>
      <c r="I2250" s="62"/>
      <c r="J2250" s="62"/>
    </row>
    <row r="2251" spans="1:10" ht="15" customHeight="1" x14ac:dyDescent="0.25">
      <c r="A2251" s="62"/>
      <c r="B2251" s="62"/>
      <c r="C2251" s="61"/>
      <c r="D2251" s="61"/>
      <c r="E2251" s="61"/>
      <c r="F2251" s="61"/>
      <c r="G2251" s="61"/>
      <c r="H2251" s="61"/>
      <c r="I2251" s="62"/>
      <c r="J2251" s="62"/>
    </row>
    <row r="2252" spans="1:10" ht="15" customHeight="1" x14ac:dyDescent="0.25">
      <c r="A2252" s="62"/>
      <c r="B2252" s="62"/>
      <c r="C2252" s="61"/>
      <c r="D2252" s="61"/>
      <c r="E2252" s="61"/>
      <c r="F2252" s="61"/>
      <c r="G2252" s="61"/>
      <c r="H2252" s="61"/>
      <c r="I2252" s="62"/>
      <c r="J2252" s="62"/>
    </row>
    <row r="2253" spans="1:10" ht="15" customHeight="1" x14ac:dyDescent="0.25">
      <c r="A2253" s="62"/>
      <c r="B2253" s="62"/>
      <c r="C2253" s="61"/>
      <c r="D2253" s="61"/>
      <c r="E2253" s="61"/>
      <c r="F2253" s="61"/>
      <c r="G2253" s="61"/>
      <c r="H2253" s="61"/>
      <c r="I2253" s="62"/>
      <c r="J2253" s="62"/>
    </row>
    <row r="2254" spans="1:10" ht="15" customHeight="1" x14ac:dyDescent="0.25">
      <c r="A2254" s="62"/>
      <c r="B2254" s="62"/>
      <c r="C2254" s="61"/>
      <c r="D2254" s="61"/>
      <c r="E2254" s="61"/>
      <c r="F2254" s="61"/>
      <c r="G2254" s="61"/>
      <c r="H2254" s="61"/>
      <c r="I2254" s="62"/>
      <c r="J2254" s="62"/>
    </row>
    <row r="2255" spans="1:10" ht="15" customHeight="1" x14ac:dyDescent="0.25">
      <c r="A2255" s="62"/>
      <c r="B2255" s="62"/>
      <c r="C2255" s="61"/>
      <c r="D2255" s="61"/>
      <c r="E2255" s="61"/>
      <c r="F2255" s="61"/>
      <c r="G2255" s="61"/>
      <c r="H2255" s="61"/>
      <c r="I2255" s="62"/>
      <c r="J2255" s="62"/>
    </row>
    <row r="2256" spans="1:10" ht="15" customHeight="1" x14ac:dyDescent="0.25">
      <c r="A2256" s="62"/>
      <c r="B2256" s="62"/>
      <c r="C2256" s="61"/>
      <c r="D2256" s="61"/>
      <c r="E2256" s="61"/>
      <c r="F2256" s="61"/>
      <c r="G2256" s="61"/>
      <c r="H2256" s="61"/>
      <c r="I2256" s="62"/>
      <c r="J2256" s="62"/>
    </row>
    <row r="2257" spans="1:10" ht="15" customHeight="1" x14ac:dyDescent="0.25">
      <c r="A2257" s="62"/>
      <c r="B2257" s="62"/>
      <c r="C2257" s="61"/>
      <c r="D2257" s="61"/>
      <c r="E2257" s="61"/>
      <c r="F2257" s="61"/>
      <c r="G2257" s="61"/>
      <c r="H2257" s="61"/>
      <c r="I2257" s="62"/>
      <c r="J2257" s="62"/>
    </row>
    <row r="2258" spans="1:10" ht="15" customHeight="1" x14ac:dyDescent="0.25">
      <c r="A2258" s="62"/>
      <c r="B2258" s="62"/>
      <c r="C2258" s="61"/>
      <c r="D2258" s="61"/>
      <c r="E2258" s="61"/>
      <c r="F2258" s="61"/>
      <c r="G2258" s="61"/>
      <c r="H2258" s="61"/>
      <c r="I2258" s="62"/>
      <c r="J2258" s="62"/>
    </row>
    <row r="2259" spans="1:10" ht="15" customHeight="1" x14ac:dyDescent="0.25">
      <c r="A2259" s="62"/>
      <c r="B2259" s="62"/>
      <c r="C2259" s="61"/>
      <c r="D2259" s="61"/>
      <c r="E2259" s="61"/>
      <c r="F2259" s="61"/>
      <c r="G2259" s="61"/>
      <c r="H2259" s="61"/>
      <c r="I2259" s="62"/>
      <c r="J2259" s="62"/>
    </row>
    <row r="2260" spans="1:10" ht="15" customHeight="1" x14ac:dyDescent="0.25">
      <c r="A2260" s="62"/>
      <c r="B2260" s="62"/>
      <c r="C2260" s="61"/>
      <c r="D2260" s="61"/>
      <c r="E2260" s="61"/>
      <c r="F2260" s="61"/>
      <c r="G2260" s="61"/>
      <c r="H2260" s="61"/>
      <c r="I2260" s="62"/>
      <c r="J2260" s="62"/>
    </row>
    <row r="2261" spans="1:10" ht="15" customHeight="1" x14ac:dyDescent="0.25">
      <c r="A2261" s="62"/>
      <c r="B2261" s="62"/>
      <c r="C2261" s="61"/>
      <c r="D2261" s="61"/>
      <c r="E2261" s="61"/>
      <c r="F2261" s="61"/>
      <c r="G2261" s="61"/>
      <c r="H2261" s="61"/>
      <c r="I2261" s="62"/>
      <c r="J2261" s="62"/>
    </row>
    <row r="2262" spans="1:10" ht="15" customHeight="1" x14ac:dyDescent="0.25">
      <c r="A2262" s="62"/>
      <c r="B2262" s="62"/>
      <c r="C2262" s="61"/>
      <c r="D2262" s="61"/>
      <c r="E2262" s="61"/>
      <c r="F2262" s="61"/>
      <c r="G2262" s="61"/>
      <c r="H2262" s="61"/>
      <c r="I2262" s="62"/>
      <c r="J2262" s="62"/>
    </row>
    <row r="2263" spans="1:10" ht="15" customHeight="1" x14ac:dyDescent="0.25">
      <c r="A2263" s="62"/>
      <c r="B2263" s="62"/>
      <c r="C2263" s="61"/>
      <c r="D2263" s="61"/>
      <c r="E2263" s="61"/>
      <c r="F2263" s="61"/>
      <c r="G2263" s="61"/>
      <c r="H2263" s="61"/>
      <c r="I2263" s="62"/>
      <c r="J2263" s="62"/>
    </row>
    <row r="2264" spans="1:10" ht="15" customHeight="1" x14ac:dyDescent="0.25">
      <c r="A2264" s="62"/>
      <c r="B2264" s="62"/>
      <c r="C2264" s="61"/>
      <c r="D2264" s="61"/>
      <c r="E2264" s="61"/>
      <c r="F2264" s="61"/>
      <c r="G2264" s="61"/>
      <c r="H2264" s="61"/>
      <c r="I2264" s="62"/>
      <c r="J2264" s="62"/>
    </row>
    <row r="2265" spans="1:10" ht="15" customHeight="1" x14ac:dyDescent="0.25">
      <c r="A2265" s="62"/>
      <c r="B2265" s="62"/>
      <c r="C2265" s="61"/>
      <c r="D2265" s="61"/>
      <c r="E2265" s="61"/>
      <c r="F2265" s="61"/>
      <c r="G2265" s="61"/>
      <c r="H2265" s="61"/>
      <c r="I2265" s="62"/>
      <c r="J2265" s="62"/>
    </row>
    <row r="2266" spans="1:10" ht="15" customHeight="1" x14ac:dyDescent="0.25">
      <c r="A2266" s="62"/>
      <c r="B2266" s="62"/>
      <c r="C2266" s="61"/>
      <c r="D2266" s="61"/>
      <c r="E2266" s="61"/>
      <c r="F2266" s="61"/>
      <c r="G2266" s="61"/>
      <c r="H2266" s="61"/>
      <c r="I2266" s="62"/>
      <c r="J2266" s="62"/>
    </row>
    <row r="2267" spans="1:10" ht="15" customHeight="1" x14ac:dyDescent="0.25">
      <c r="A2267" s="62"/>
      <c r="B2267" s="62"/>
      <c r="C2267" s="61"/>
      <c r="D2267" s="61"/>
      <c r="E2267" s="61"/>
      <c r="F2267" s="61"/>
      <c r="G2267" s="61"/>
      <c r="H2267" s="61"/>
      <c r="I2267" s="62"/>
      <c r="J2267" s="62"/>
    </row>
    <row r="2268" spans="1:10" ht="15" customHeight="1" x14ac:dyDescent="0.25">
      <c r="A2268" s="62"/>
      <c r="B2268" s="62"/>
      <c r="C2268" s="61"/>
      <c r="D2268" s="61"/>
      <c r="E2268" s="61"/>
      <c r="F2268" s="61"/>
      <c r="G2268" s="61"/>
      <c r="H2268" s="61"/>
      <c r="I2268" s="62"/>
      <c r="J2268" s="62"/>
    </row>
    <row r="2269" spans="1:10" ht="15" customHeight="1" x14ac:dyDescent="0.25">
      <c r="A2269" s="62"/>
      <c r="B2269" s="62"/>
      <c r="C2269" s="61"/>
      <c r="D2269" s="61"/>
      <c r="E2269" s="61"/>
      <c r="F2269" s="61"/>
      <c r="G2269" s="61"/>
      <c r="H2269" s="61"/>
      <c r="I2269" s="62"/>
      <c r="J2269" s="62"/>
    </row>
    <row r="2270" spans="1:10" ht="15" customHeight="1" x14ac:dyDescent="0.25">
      <c r="A2270" s="62"/>
      <c r="B2270" s="62"/>
      <c r="C2270" s="61"/>
      <c r="D2270" s="61"/>
      <c r="E2270" s="61"/>
      <c r="F2270" s="61"/>
      <c r="G2270" s="61"/>
      <c r="H2270" s="61"/>
      <c r="I2270" s="62"/>
      <c r="J2270" s="62"/>
    </row>
    <row r="2271" spans="1:10" ht="15" customHeight="1" x14ac:dyDescent="0.25">
      <c r="A2271" s="62"/>
      <c r="B2271" s="62"/>
      <c r="C2271" s="61"/>
      <c r="D2271" s="61"/>
      <c r="E2271" s="61"/>
      <c r="F2271" s="61"/>
      <c r="G2271" s="61"/>
      <c r="H2271" s="61"/>
      <c r="I2271" s="62"/>
      <c r="J2271" s="62"/>
    </row>
    <row r="2272" spans="1:10" ht="15" customHeight="1" x14ac:dyDescent="0.25">
      <c r="A2272" s="62"/>
      <c r="B2272" s="62"/>
      <c r="C2272" s="61"/>
      <c r="D2272" s="61"/>
      <c r="E2272" s="61"/>
      <c r="F2272" s="61"/>
      <c r="G2272" s="61"/>
      <c r="H2272" s="61"/>
      <c r="I2272" s="62"/>
      <c r="J2272" s="62"/>
    </row>
    <row r="2273" spans="1:10" ht="15" customHeight="1" x14ac:dyDescent="0.25">
      <c r="A2273" s="62"/>
      <c r="B2273" s="62"/>
      <c r="C2273" s="61"/>
      <c r="D2273" s="61"/>
      <c r="E2273" s="61"/>
      <c r="F2273" s="61"/>
      <c r="G2273" s="61"/>
      <c r="H2273" s="61"/>
      <c r="I2273" s="62"/>
      <c r="J2273" s="62"/>
    </row>
    <row r="2274" spans="1:10" ht="15" customHeight="1" x14ac:dyDescent="0.25">
      <c r="A2274" s="62"/>
      <c r="B2274" s="62"/>
      <c r="C2274" s="61"/>
      <c r="D2274" s="61"/>
      <c r="E2274" s="61"/>
      <c r="F2274" s="61"/>
      <c r="G2274" s="61"/>
      <c r="H2274" s="61"/>
      <c r="I2274" s="62"/>
      <c r="J2274" s="62"/>
    </row>
    <row r="2275" spans="1:10" ht="15" customHeight="1" x14ac:dyDescent="0.25">
      <c r="A2275" s="62"/>
      <c r="B2275" s="62"/>
      <c r="C2275" s="61"/>
      <c r="D2275" s="61"/>
      <c r="E2275" s="61"/>
      <c r="F2275" s="61"/>
      <c r="G2275" s="61"/>
      <c r="H2275" s="61"/>
      <c r="I2275" s="62"/>
      <c r="J2275" s="62"/>
    </row>
    <row r="2276" spans="1:10" ht="15" customHeight="1" x14ac:dyDescent="0.25">
      <c r="A2276" s="62"/>
      <c r="B2276" s="62"/>
      <c r="C2276" s="61"/>
      <c r="D2276" s="61"/>
      <c r="E2276" s="61"/>
      <c r="F2276" s="61"/>
      <c r="G2276" s="61"/>
      <c r="H2276" s="61"/>
      <c r="I2276" s="62"/>
      <c r="J2276" s="62"/>
    </row>
    <row r="2277" spans="1:10" ht="15" customHeight="1" x14ac:dyDescent="0.25">
      <c r="A2277" s="62"/>
      <c r="B2277" s="62"/>
      <c r="C2277" s="61"/>
      <c r="D2277" s="61"/>
      <c r="E2277" s="61"/>
      <c r="F2277" s="61"/>
      <c r="G2277" s="61"/>
      <c r="H2277" s="61"/>
      <c r="I2277" s="62"/>
      <c r="J2277" s="62"/>
    </row>
    <row r="2278" spans="1:10" ht="15" customHeight="1" x14ac:dyDescent="0.25">
      <c r="A2278" s="62"/>
      <c r="B2278" s="62"/>
      <c r="C2278" s="61"/>
      <c r="D2278" s="61"/>
      <c r="E2278" s="61"/>
      <c r="F2278" s="61"/>
      <c r="G2278" s="61"/>
      <c r="H2278" s="61"/>
      <c r="I2278" s="62"/>
      <c r="J2278" s="62"/>
    </row>
    <row r="2279" spans="1:10" ht="15" customHeight="1" x14ac:dyDescent="0.25">
      <c r="A2279" s="62"/>
      <c r="B2279" s="62"/>
      <c r="C2279" s="61"/>
      <c r="D2279" s="61"/>
      <c r="E2279" s="61"/>
      <c r="F2279" s="61"/>
      <c r="G2279" s="61"/>
      <c r="H2279" s="61"/>
      <c r="I2279" s="62"/>
      <c r="J2279" s="62"/>
    </row>
    <row r="2280" spans="1:10" ht="15" customHeight="1" x14ac:dyDescent="0.25">
      <c r="A2280" s="62"/>
      <c r="B2280" s="62"/>
      <c r="C2280" s="61"/>
      <c r="D2280" s="61"/>
      <c r="E2280" s="61"/>
      <c r="F2280" s="61"/>
      <c r="G2280" s="61"/>
      <c r="H2280" s="61"/>
      <c r="I2280" s="62"/>
      <c r="J2280" s="62"/>
    </row>
    <row r="2281" spans="1:10" ht="15" customHeight="1" x14ac:dyDescent="0.25">
      <c r="A2281" s="62"/>
      <c r="B2281" s="62"/>
      <c r="C2281" s="61"/>
      <c r="D2281" s="61"/>
      <c r="E2281" s="61"/>
      <c r="F2281" s="61"/>
      <c r="G2281" s="61"/>
      <c r="H2281" s="61"/>
      <c r="I2281" s="62"/>
      <c r="J2281" s="62"/>
    </row>
    <row r="2282" spans="1:10" ht="15" customHeight="1" x14ac:dyDescent="0.25">
      <c r="A2282" s="62"/>
      <c r="B2282" s="62"/>
      <c r="C2282" s="61"/>
      <c r="D2282" s="61"/>
      <c r="E2282" s="61"/>
      <c r="F2282" s="61"/>
      <c r="G2282" s="61"/>
      <c r="H2282" s="61"/>
      <c r="I2282" s="62"/>
      <c r="J2282" s="62"/>
    </row>
    <row r="2283" spans="1:10" ht="15" customHeight="1" x14ac:dyDescent="0.25">
      <c r="A2283" s="62"/>
      <c r="B2283" s="62"/>
      <c r="C2283" s="61"/>
      <c r="D2283" s="61"/>
      <c r="E2283" s="61"/>
      <c r="F2283" s="61"/>
      <c r="G2283" s="61"/>
      <c r="H2283" s="61"/>
      <c r="I2283" s="62"/>
      <c r="J2283" s="62"/>
    </row>
    <row r="2284" spans="1:10" ht="15" customHeight="1" x14ac:dyDescent="0.25">
      <c r="A2284" s="62"/>
      <c r="B2284" s="62"/>
      <c r="C2284" s="61"/>
      <c r="D2284" s="61"/>
      <c r="E2284" s="61"/>
      <c r="F2284" s="61"/>
      <c r="G2284" s="61"/>
      <c r="H2284" s="61"/>
      <c r="I2284" s="62"/>
      <c r="J2284" s="62"/>
    </row>
    <row r="2285" spans="1:10" ht="15" customHeight="1" x14ac:dyDescent="0.25">
      <c r="A2285" s="62"/>
      <c r="B2285" s="62"/>
      <c r="C2285" s="61"/>
      <c r="D2285" s="61"/>
      <c r="E2285" s="61"/>
      <c r="F2285" s="61"/>
      <c r="G2285" s="61"/>
      <c r="H2285" s="61"/>
      <c r="I2285" s="62"/>
      <c r="J2285" s="62"/>
    </row>
    <row r="2286" spans="1:10" ht="15" customHeight="1" x14ac:dyDescent="0.25">
      <c r="A2286" s="62"/>
      <c r="B2286" s="62"/>
      <c r="C2286" s="61"/>
      <c r="D2286" s="61"/>
      <c r="E2286" s="61"/>
      <c r="F2286" s="61"/>
      <c r="G2286" s="61"/>
      <c r="H2286" s="61"/>
      <c r="I2286" s="62"/>
      <c r="J2286" s="62"/>
    </row>
    <row r="2287" spans="1:10" ht="15" customHeight="1" x14ac:dyDescent="0.25">
      <c r="A2287" s="62"/>
      <c r="B2287" s="62"/>
      <c r="C2287" s="61"/>
      <c r="D2287" s="61"/>
      <c r="E2287" s="61"/>
      <c r="F2287" s="61"/>
      <c r="G2287" s="61"/>
      <c r="H2287" s="61"/>
      <c r="I2287" s="62"/>
      <c r="J2287" s="62"/>
    </row>
    <row r="2288" spans="1:10" ht="15" customHeight="1" x14ac:dyDescent="0.25">
      <c r="A2288" s="62"/>
      <c r="B2288" s="62"/>
      <c r="C2288" s="61"/>
      <c r="D2288" s="61"/>
      <c r="E2288" s="61"/>
      <c r="F2288" s="61"/>
      <c r="G2288" s="61"/>
      <c r="H2288" s="61"/>
      <c r="I2288" s="62"/>
      <c r="J2288" s="62"/>
    </row>
    <row r="2289" spans="1:10" ht="15" customHeight="1" x14ac:dyDescent="0.25">
      <c r="A2289" s="62"/>
      <c r="B2289" s="62"/>
      <c r="C2289" s="61"/>
      <c r="D2289" s="61"/>
      <c r="E2289" s="61"/>
      <c r="F2289" s="61"/>
      <c r="G2289" s="61"/>
      <c r="H2289" s="61"/>
      <c r="I2289" s="62"/>
      <c r="J2289" s="62"/>
    </row>
    <row r="2290" spans="1:10" ht="15" customHeight="1" x14ac:dyDescent="0.25">
      <c r="A2290" s="62"/>
      <c r="B2290" s="62"/>
      <c r="C2290" s="61"/>
      <c r="D2290" s="61"/>
      <c r="E2290" s="61"/>
      <c r="F2290" s="61"/>
      <c r="G2290" s="61"/>
      <c r="H2290" s="61"/>
      <c r="I2290" s="62"/>
      <c r="J2290" s="62"/>
    </row>
    <row r="2291" spans="1:10" ht="15" customHeight="1" x14ac:dyDescent="0.25">
      <c r="A2291" s="62"/>
      <c r="B2291" s="62"/>
      <c r="C2291" s="61"/>
      <c r="D2291" s="61"/>
      <c r="E2291" s="61"/>
      <c r="F2291" s="61"/>
      <c r="G2291" s="61"/>
      <c r="H2291" s="61"/>
      <c r="I2291" s="62"/>
      <c r="J2291" s="62"/>
    </row>
    <row r="2292" spans="1:10" ht="15" customHeight="1" x14ac:dyDescent="0.25">
      <c r="A2292" s="62"/>
      <c r="B2292" s="62"/>
      <c r="C2292" s="61"/>
      <c r="D2292" s="61"/>
      <c r="E2292" s="61"/>
      <c r="F2292" s="61"/>
      <c r="G2292" s="61"/>
      <c r="H2292" s="61"/>
      <c r="I2292" s="62"/>
      <c r="J2292" s="62"/>
    </row>
    <row r="2293" spans="1:10" ht="15" customHeight="1" x14ac:dyDescent="0.25">
      <c r="A2293" s="62"/>
      <c r="B2293" s="62"/>
      <c r="C2293" s="61"/>
      <c r="D2293" s="61"/>
      <c r="E2293" s="61"/>
      <c r="F2293" s="61"/>
      <c r="G2293" s="61"/>
      <c r="H2293" s="61"/>
      <c r="I2293" s="62"/>
      <c r="J2293" s="62"/>
    </row>
    <row r="2294" spans="1:10" ht="15" customHeight="1" x14ac:dyDescent="0.25">
      <c r="A2294" s="62"/>
      <c r="B2294" s="62"/>
      <c r="C2294" s="61"/>
      <c r="D2294" s="61"/>
      <c r="E2294" s="61"/>
      <c r="F2294" s="61"/>
      <c r="G2294" s="61"/>
      <c r="H2294" s="61"/>
      <c r="I2294" s="62"/>
      <c r="J2294" s="62"/>
    </row>
    <row r="2295" spans="1:10" ht="15" customHeight="1" x14ac:dyDescent="0.25">
      <c r="A2295" s="62"/>
      <c r="B2295" s="62"/>
      <c r="C2295" s="61"/>
      <c r="D2295" s="61"/>
      <c r="E2295" s="61"/>
      <c r="F2295" s="61"/>
      <c r="G2295" s="61"/>
      <c r="H2295" s="61"/>
      <c r="I2295" s="62"/>
      <c r="J2295" s="62"/>
    </row>
    <row r="2296" spans="1:10" ht="15" customHeight="1" x14ac:dyDescent="0.25">
      <c r="A2296" s="62"/>
      <c r="B2296" s="62"/>
      <c r="C2296" s="61"/>
      <c r="D2296" s="61"/>
      <c r="E2296" s="61"/>
      <c r="F2296" s="61"/>
      <c r="G2296" s="61"/>
      <c r="H2296" s="61"/>
      <c r="I2296" s="62"/>
      <c r="J2296" s="62"/>
    </row>
    <row r="2297" spans="1:10" ht="15" customHeight="1" x14ac:dyDescent="0.25">
      <c r="A2297" s="62"/>
      <c r="B2297" s="62"/>
      <c r="C2297" s="61"/>
      <c r="D2297" s="61"/>
      <c r="E2297" s="61"/>
      <c r="F2297" s="61"/>
      <c r="G2297" s="61"/>
      <c r="H2297" s="61"/>
      <c r="I2297" s="62"/>
      <c r="J2297" s="62"/>
    </row>
    <row r="2298" spans="1:10" ht="15" customHeight="1" x14ac:dyDescent="0.25">
      <c r="A2298" s="62"/>
      <c r="B2298" s="62"/>
      <c r="C2298" s="61"/>
      <c r="D2298" s="61"/>
      <c r="E2298" s="61"/>
      <c r="F2298" s="61"/>
      <c r="G2298" s="61"/>
      <c r="H2298" s="61"/>
      <c r="I2298" s="62"/>
      <c r="J2298" s="62"/>
    </row>
    <row r="2299" spans="1:10" ht="15" customHeight="1" x14ac:dyDescent="0.25">
      <c r="A2299" s="62"/>
      <c r="B2299" s="62"/>
      <c r="C2299" s="61"/>
      <c r="D2299" s="61"/>
      <c r="E2299" s="61"/>
      <c r="F2299" s="61"/>
      <c r="G2299" s="61"/>
      <c r="H2299" s="61"/>
      <c r="I2299" s="62"/>
      <c r="J2299" s="62"/>
    </row>
    <row r="2300" spans="1:10" ht="15" customHeight="1" x14ac:dyDescent="0.25">
      <c r="A2300" s="62"/>
      <c r="B2300" s="62"/>
      <c r="C2300" s="61"/>
      <c r="D2300" s="61"/>
      <c r="E2300" s="61"/>
      <c r="F2300" s="61"/>
      <c r="G2300" s="61"/>
      <c r="H2300" s="61"/>
      <c r="I2300" s="62"/>
      <c r="J2300" s="62"/>
    </row>
    <row r="2301" spans="1:10" ht="15" customHeight="1" x14ac:dyDescent="0.25">
      <c r="A2301" s="62"/>
      <c r="B2301" s="62"/>
      <c r="C2301" s="61"/>
      <c r="D2301" s="61"/>
      <c r="E2301" s="61"/>
      <c r="F2301" s="61"/>
      <c r="G2301" s="61"/>
      <c r="H2301" s="61"/>
      <c r="I2301" s="62"/>
      <c r="J2301" s="62"/>
    </row>
    <row r="2302" spans="1:10" ht="15" customHeight="1" x14ac:dyDescent="0.25">
      <c r="A2302" s="62"/>
      <c r="B2302" s="62"/>
      <c r="C2302" s="61"/>
      <c r="D2302" s="61"/>
      <c r="E2302" s="61"/>
      <c r="F2302" s="61"/>
      <c r="G2302" s="61"/>
      <c r="H2302" s="61"/>
      <c r="I2302" s="62"/>
      <c r="J2302" s="62"/>
    </row>
    <row r="2303" spans="1:10" ht="15" customHeight="1" x14ac:dyDescent="0.25">
      <c r="A2303" s="62"/>
      <c r="B2303" s="62"/>
      <c r="C2303" s="61"/>
      <c r="D2303" s="61"/>
      <c r="E2303" s="61"/>
      <c r="F2303" s="61"/>
      <c r="G2303" s="61"/>
      <c r="H2303" s="61"/>
      <c r="I2303" s="62"/>
      <c r="J2303" s="62"/>
    </row>
    <row r="2304" spans="1:10" ht="15" customHeight="1" x14ac:dyDescent="0.25">
      <c r="A2304" s="62"/>
      <c r="B2304" s="62"/>
      <c r="C2304" s="61"/>
      <c r="D2304" s="61"/>
      <c r="E2304" s="61"/>
      <c r="F2304" s="61"/>
      <c r="G2304" s="61"/>
      <c r="H2304" s="61"/>
      <c r="I2304" s="62"/>
      <c r="J2304" s="62"/>
    </row>
    <row r="2305" spans="1:10" ht="15" customHeight="1" x14ac:dyDescent="0.25">
      <c r="A2305" s="62"/>
      <c r="B2305" s="62"/>
      <c r="C2305" s="61"/>
      <c r="D2305" s="61"/>
      <c r="E2305" s="61"/>
      <c r="F2305" s="61"/>
      <c r="G2305" s="61"/>
      <c r="H2305" s="61"/>
      <c r="I2305" s="62"/>
      <c r="J2305" s="62"/>
    </row>
    <row r="2306" spans="1:10" ht="15" customHeight="1" x14ac:dyDescent="0.25">
      <c r="A2306" s="62"/>
      <c r="B2306" s="62"/>
      <c r="C2306" s="61"/>
      <c r="D2306" s="61"/>
      <c r="E2306" s="61"/>
      <c r="F2306" s="61"/>
      <c r="G2306" s="61"/>
      <c r="H2306" s="61"/>
      <c r="I2306" s="62"/>
      <c r="J2306" s="62"/>
    </row>
    <row r="2307" spans="1:10" ht="15" customHeight="1" x14ac:dyDescent="0.25">
      <c r="A2307" s="62"/>
      <c r="B2307" s="62"/>
      <c r="C2307" s="61"/>
      <c r="D2307" s="61"/>
      <c r="E2307" s="61"/>
      <c r="F2307" s="61"/>
      <c r="G2307" s="61"/>
      <c r="H2307" s="61"/>
      <c r="I2307" s="62"/>
      <c r="J2307" s="62"/>
    </row>
    <row r="2308" spans="1:10" ht="15" customHeight="1" x14ac:dyDescent="0.25">
      <c r="A2308" s="62"/>
      <c r="B2308" s="62"/>
      <c r="C2308" s="61"/>
      <c r="D2308" s="61"/>
      <c r="E2308" s="61"/>
      <c r="F2308" s="61"/>
      <c r="G2308" s="61"/>
      <c r="H2308" s="61"/>
      <c r="I2308" s="62"/>
      <c r="J2308" s="62"/>
    </row>
    <row r="2309" spans="1:10" ht="15" customHeight="1" x14ac:dyDescent="0.25">
      <c r="A2309" s="62"/>
      <c r="B2309" s="62"/>
      <c r="C2309" s="61"/>
      <c r="D2309" s="61"/>
      <c r="E2309" s="61"/>
      <c r="F2309" s="61"/>
      <c r="G2309" s="61"/>
      <c r="H2309" s="61"/>
      <c r="I2309" s="62"/>
      <c r="J2309" s="62"/>
    </row>
    <row r="2310" spans="1:10" ht="15" customHeight="1" x14ac:dyDescent="0.25">
      <c r="A2310" s="62"/>
      <c r="B2310" s="62"/>
      <c r="C2310" s="61"/>
      <c r="D2310" s="61"/>
      <c r="E2310" s="61"/>
      <c r="F2310" s="61"/>
      <c r="G2310" s="61"/>
      <c r="H2310" s="61"/>
      <c r="I2310" s="62"/>
      <c r="J2310" s="62"/>
    </row>
    <row r="2311" spans="1:10" ht="15" customHeight="1" x14ac:dyDescent="0.25">
      <c r="A2311" s="62"/>
      <c r="B2311" s="62"/>
      <c r="C2311" s="61"/>
      <c r="D2311" s="61"/>
      <c r="E2311" s="61"/>
      <c r="F2311" s="61"/>
      <c r="G2311" s="61"/>
      <c r="H2311" s="61"/>
      <c r="I2311" s="62"/>
      <c r="J2311" s="62"/>
    </row>
    <row r="2312" spans="1:10" ht="15" customHeight="1" x14ac:dyDescent="0.25">
      <c r="A2312" s="62"/>
      <c r="B2312" s="62"/>
      <c r="C2312" s="61"/>
      <c r="D2312" s="61"/>
      <c r="E2312" s="61"/>
      <c r="F2312" s="61"/>
      <c r="G2312" s="61"/>
      <c r="H2312" s="61"/>
      <c r="I2312" s="62"/>
      <c r="J2312" s="62"/>
    </row>
    <row r="2313" spans="1:10" ht="15" customHeight="1" x14ac:dyDescent="0.25">
      <c r="A2313" s="62"/>
      <c r="B2313" s="62"/>
      <c r="C2313" s="61"/>
      <c r="D2313" s="61"/>
      <c r="E2313" s="61"/>
      <c r="F2313" s="61"/>
      <c r="G2313" s="61"/>
      <c r="H2313" s="61"/>
      <c r="I2313" s="62"/>
      <c r="J2313" s="62"/>
    </row>
    <row r="2314" spans="1:10" ht="15" customHeight="1" x14ac:dyDescent="0.25">
      <c r="A2314" s="62"/>
      <c r="B2314" s="62"/>
      <c r="C2314" s="61"/>
      <c r="D2314" s="61"/>
      <c r="E2314" s="61"/>
      <c r="F2314" s="61"/>
      <c r="G2314" s="61"/>
      <c r="H2314" s="61"/>
      <c r="I2314" s="62"/>
      <c r="J2314" s="62"/>
    </row>
    <row r="2315" spans="1:10" ht="15" customHeight="1" x14ac:dyDescent="0.25">
      <c r="A2315" s="62"/>
      <c r="B2315" s="62"/>
      <c r="C2315" s="61"/>
      <c r="D2315" s="61"/>
      <c r="E2315" s="61"/>
      <c r="F2315" s="61"/>
      <c r="G2315" s="61"/>
      <c r="H2315" s="61"/>
      <c r="I2315" s="62"/>
      <c r="J2315" s="62"/>
    </row>
    <row r="2316" spans="1:10" ht="15" customHeight="1" x14ac:dyDescent="0.25">
      <c r="A2316" s="62"/>
      <c r="B2316" s="62"/>
      <c r="C2316" s="61"/>
      <c r="D2316" s="61"/>
      <c r="E2316" s="61"/>
      <c r="F2316" s="61"/>
      <c r="G2316" s="61"/>
      <c r="H2316" s="61"/>
      <c r="I2316" s="62"/>
      <c r="J2316" s="62"/>
    </row>
    <row r="2317" spans="1:10" ht="15" customHeight="1" x14ac:dyDescent="0.25">
      <c r="A2317" s="62"/>
      <c r="B2317" s="62"/>
      <c r="C2317" s="61"/>
      <c r="D2317" s="61"/>
      <c r="E2317" s="61"/>
      <c r="F2317" s="61"/>
      <c r="G2317" s="61"/>
      <c r="H2317" s="61"/>
      <c r="I2317" s="62"/>
      <c r="J2317" s="62"/>
    </row>
    <row r="2318" spans="1:10" ht="15" customHeight="1" x14ac:dyDescent="0.25">
      <c r="A2318" s="62"/>
      <c r="B2318" s="62"/>
      <c r="C2318" s="61"/>
      <c r="D2318" s="61"/>
      <c r="E2318" s="61"/>
      <c r="F2318" s="61"/>
      <c r="G2318" s="61"/>
      <c r="H2318" s="61"/>
      <c r="I2318" s="62"/>
      <c r="J2318" s="62"/>
    </row>
    <row r="2319" spans="1:10" ht="15" customHeight="1" x14ac:dyDescent="0.25">
      <c r="A2319" s="62"/>
      <c r="B2319" s="62"/>
      <c r="C2319" s="61"/>
      <c r="D2319" s="61"/>
      <c r="E2319" s="61"/>
      <c r="F2319" s="61"/>
      <c r="G2319" s="61"/>
      <c r="H2319" s="61"/>
      <c r="I2319" s="62"/>
      <c r="J2319" s="62"/>
    </row>
    <row r="2320" spans="1:10" ht="15" customHeight="1" x14ac:dyDescent="0.25">
      <c r="A2320" s="62"/>
      <c r="B2320" s="62"/>
      <c r="C2320" s="61"/>
      <c r="D2320" s="61"/>
      <c r="E2320" s="61"/>
      <c r="F2320" s="61"/>
      <c r="G2320" s="61"/>
      <c r="H2320" s="61"/>
      <c r="I2320" s="62"/>
      <c r="J2320" s="62"/>
    </row>
    <row r="2321" spans="1:10" ht="15" customHeight="1" x14ac:dyDescent="0.25">
      <c r="A2321" s="62"/>
      <c r="B2321" s="62"/>
      <c r="C2321" s="61"/>
      <c r="D2321" s="61"/>
      <c r="E2321" s="61"/>
      <c r="F2321" s="61"/>
      <c r="G2321" s="61"/>
      <c r="H2321" s="61"/>
      <c r="I2321" s="62"/>
      <c r="J2321" s="62"/>
    </row>
    <row r="2322" spans="1:10" ht="15" customHeight="1" x14ac:dyDescent="0.25">
      <c r="A2322" s="62"/>
      <c r="B2322" s="62"/>
      <c r="C2322" s="61"/>
      <c r="D2322" s="61"/>
      <c r="E2322" s="61"/>
      <c r="F2322" s="61"/>
      <c r="G2322" s="61"/>
      <c r="H2322" s="61"/>
      <c r="I2322" s="62"/>
      <c r="J2322" s="62"/>
    </row>
    <row r="2323" spans="1:10" ht="15" customHeight="1" x14ac:dyDescent="0.25">
      <c r="A2323" s="62"/>
      <c r="B2323" s="62"/>
      <c r="C2323" s="61"/>
      <c r="D2323" s="61"/>
      <c r="E2323" s="61"/>
      <c r="F2323" s="61"/>
      <c r="G2323" s="61"/>
      <c r="H2323" s="61"/>
      <c r="I2323" s="62"/>
      <c r="J2323" s="62"/>
    </row>
    <row r="2324" spans="1:10" ht="15" customHeight="1" x14ac:dyDescent="0.25">
      <c r="A2324" s="62"/>
      <c r="B2324" s="62"/>
      <c r="C2324" s="61"/>
      <c r="D2324" s="61"/>
      <c r="E2324" s="61"/>
      <c r="F2324" s="61"/>
      <c r="G2324" s="61"/>
      <c r="H2324" s="61"/>
      <c r="I2324" s="62"/>
      <c r="J2324" s="62"/>
    </row>
    <row r="2325" spans="1:10" ht="15" customHeight="1" x14ac:dyDescent="0.25">
      <c r="A2325" s="62"/>
      <c r="B2325" s="62"/>
      <c r="C2325" s="61"/>
      <c r="D2325" s="61"/>
      <c r="E2325" s="61"/>
      <c r="F2325" s="61"/>
      <c r="G2325" s="61"/>
      <c r="H2325" s="61"/>
      <c r="I2325" s="62"/>
      <c r="J2325" s="62"/>
    </row>
    <row r="2326" spans="1:10" ht="15" customHeight="1" x14ac:dyDescent="0.25">
      <c r="A2326" s="62"/>
      <c r="B2326" s="62"/>
      <c r="C2326" s="61"/>
      <c r="D2326" s="61"/>
      <c r="E2326" s="61"/>
      <c r="F2326" s="61"/>
      <c r="G2326" s="61"/>
      <c r="H2326" s="61"/>
      <c r="I2326" s="62"/>
      <c r="J2326" s="62"/>
    </row>
    <row r="2327" spans="1:10" ht="15" customHeight="1" x14ac:dyDescent="0.25">
      <c r="A2327" s="62"/>
      <c r="B2327" s="62"/>
      <c r="C2327" s="61"/>
      <c r="D2327" s="61"/>
      <c r="E2327" s="61"/>
      <c r="F2327" s="61"/>
      <c r="G2327" s="61"/>
      <c r="H2327" s="61"/>
      <c r="I2327" s="62"/>
      <c r="J2327" s="62"/>
    </row>
    <row r="2328" spans="1:10" ht="15" customHeight="1" x14ac:dyDescent="0.25">
      <c r="A2328" s="62"/>
      <c r="B2328" s="62"/>
      <c r="C2328" s="61"/>
      <c r="D2328" s="61"/>
      <c r="E2328" s="61"/>
      <c r="F2328" s="61"/>
      <c r="G2328" s="61"/>
      <c r="H2328" s="61"/>
      <c r="I2328" s="62"/>
      <c r="J2328" s="62"/>
    </row>
    <row r="2329" spans="1:10" ht="15" customHeight="1" x14ac:dyDescent="0.25">
      <c r="A2329" s="62"/>
      <c r="B2329" s="62"/>
      <c r="C2329" s="61"/>
      <c r="D2329" s="61"/>
      <c r="E2329" s="61"/>
      <c r="F2329" s="61"/>
      <c r="G2329" s="61"/>
      <c r="H2329" s="61"/>
      <c r="I2329" s="62"/>
      <c r="J2329" s="62"/>
    </row>
    <row r="2330" spans="1:10" ht="15" customHeight="1" x14ac:dyDescent="0.25">
      <c r="A2330" s="62"/>
      <c r="B2330" s="62"/>
      <c r="C2330" s="61"/>
      <c r="D2330" s="61"/>
      <c r="E2330" s="61"/>
      <c r="F2330" s="61"/>
      <c r="G2330" s="61"/>
      <c r="H2330" s="61"/>
      <c r="I2330" s="62"/>
      <c r="J2330" s="62"/>
    </row>
    <row r="2331" spans="1:10" ht="15" customHeight="1" x14ac:dyDescent="0.25">
      <c r="A2331" s="62"/>
      <c r="B2331" s="62"/>
      <c r="C2331" s="61"/>
      <c r="D2331" s="61"/>
      <c r="E2331" s="61"/>
      <c r="F2331" s="61"/>
      <c r="G2331" s="61"/>
      <c r="H2331" s="61"/>
      <c r="I2331" s="62"/>
      <c r="J2331" s="62"/>
    </row>
    <row r="2332" spans="1:10" ht="15" customHeight="1" x14ac:dyDescent="0.25">
      <c r="A2332" s="62"/>
      <c r="B2332" s="62"/>
      <c r="C2332" s="61"/>
      <c r="D2332" s="61"/>
      <c r="E2332" s="61"/>
      <c r="F2332" s="61"/>
      <c r="G2332" s="61"/>
      <c r="H2332" s="61"/>
      <c r="I2332" s="62"/>
      <c r="J2332" s="62"/>
    </row>
    <row r="2333" spans="1:10" ht="15" customHeight="1" x14ac:dyDescent="0.25">
      <c r="A2333" s="62"/>
      <c r="B2333" s="62"/>
      <c r="C2333" s="61"/>
      <c r="D2333" s="61"/>
      <c r="E2333" s="61"/>
      <c r="F2333" s="61"/>
      <c r="G2333" s="61"/>
      <c r="H2333" s="61"/>
      <c r="I2333" s="62"/>
      <c r="J2333" s="62"/>
    </row>
    <row r="2334" spans="1:10" ht="15" customHeight="1" x14ac:dyDescent="0.25">
      <c r="A2334" s="62"/>
      <c r="B2334" s="62"/>
      <c r="C2334" s="61"/>
      <c r="D2334" s="61"/>
      <c r="E2334" s="61"/>
      <c r="F2334" s="61"/>
      <c r="G2334" s="61"/>
      <c r="H2334" s="61"/>
      <c r="I2334" s="62"/>
      <c r="J2334" s="62"/>
    </row>
    <row r="2335" spans="1:10" ht="15" customHeight="1" x14ac:dyDescent="0.25">
      <c r="A2335" s="62"/>
      <c r="B2335" s="62"/>
      <c r="C2335" s="61"/>
      <c r="D2335" s="61"/>
      <c r="E2335" s="61"/>
      <c r="F2335" s="61"/>
      <c r="G2335" s="61"/>
      <c r="H2335" s="61"/>
      <c r="I2335" s="62"/>
      <c r="J2335" s="62"/>
    </row>
    <row r="2336" spans="1:10" ht="15" customHeight="1" x14ac:dyDescent="0.25">
      <c r="A2336" s="62"/>
      <c r="B2336" s="62"/>
      <c r="C2336" s="61"/>
      <c r="D2336" s="61"/>
      <c r="E2336" s="61"/>
      <c r="F2336" s="61"/>
      <c r="G2336" s="61"/>
      <c r="H2336" s="61"/>
      <c r="I2336" s="62"/>
      <c r="J2336" s="62"/>
    </row>
    <row r="2337" spans="1:10" ht="15" customHeight="1" x14ac:dyDescent="0.25">
      <c r="A2337" s="62"/>
      <c r="B2337" s="62"/>
      <c r="C2337" s="61"/>
      <c r="D2337" s="61"/>
      <c r="E2337" s="61"/>
      <c r="F2337" s="61"/>
      <c r="G2337" s="61"/>
      <c r="H2337" s="61"/>
      <c r="I2337" s="62"/>
      <c r="J2337" s="62"/>
    </row>
    <row r="2338" spans="1:10" ht="15" customHeight="1" x14ac:dyDescent="0.25">
      <c r="A2338" s="62"/>
      <c r="B2338" s="62"/>
      <c r="C2338" s="61"/>
      <c r="D2338" s="61"/>
      <c r="E2338" s="61"/>
      <c r="F2338" s="61"/>
      <c r="G2338" s="61"/>
      <c r="H2338" s="61"/>
      <c r="I2338" s="62"/>
      <c r="J2338" s="62"/>
    </row>
    <row r="2339" spans="1:10" ht="15" customHeight="1" x14ac:dyDescent="0.25">
      <c r="A2339" s="62"/>
      <c r="B2339" s="62"/>
      <c r="C2339" s="61"/>
      <c r="D2339" s="61"/>
      <c r="E2339" s="61"/>
      <c r="F2339" s="61"/>
      <c r="G2339" s="61"/>
      <c r="H2339" s="61"/>
      <c r="I2339" s="62"/>
      <c r="J2339" s="62"/>
    </row>
    <row r="2340" spans="1:10" ht="15" customHeight="1" x14ac:dyDescent="0.25">
      <c r="A2340" s="62"/>
      <c r="B2340" s="62"/>
      <c r="C2340" s="61"/>
      <c r="D2340" s="61"/>
      <c r="E2340" s="61"/>
      <c r="F2340" s="61"/>
      <c r="G2340" s="61"/>
      <c r="H2340" s="61"/>
      <c r="I2340" s="62"/>
      <c r="J2340" s="62"/>
    </row>
    <row r="2341" spans="1:10" ht="15" customHeight="1" x14ac:dyDescent="0.25">
      <c r="A2341" s="62"/>
      <c r="B2341" s="62"/>
      <c r="C2341" s="61"/>
      <c r="D2341" s="61"/>
      <c r="E2341" s="61"/>
      <c r="F2341" s="61"/>
      <c r="G2341" s="61"/>
      <c r="H2341" s="61"/>
      <c r="I2341" s="62"/>
      <c r="J2341" s="62"/>
    </row>
    <row r="2342" spans="1:10" ht="15" customHeight="1" x14ac:dyDescent="0.25">
      <c r="A2342" s="62"/>
      <c r="B2342" s="62"/>
      <c r="C2342" s="61"/>
      <c r="D2342" s="61"/>
      <c r="E2342" s="61"/>
      <c r="F2342" s="61"/>
      <c r="G2342" s="61"/>
      <c r="H2342" s="61"/>
      <c r="I2342" s="62"/>
      <c r="J2342" s="62"/>
    </row>
    <row r="2343" spans="1:10" ht="15" customHeight="1" x14ac:dyDescent="0.25">
      <c r="A2343" s="62"/>
      <c r="B2343" s="62"/>
      <c r="C2343" s="61"/>
      <c r="D2343" s="61"/>
      <c r="E2343" s="61"/>
      <c r="F2343" s="61"/>
      <c r="G2343" s="61"/>
      <c r="H2343" s="61"/>
      <c r="I2343" s="62"/>
      <c r="J2343" s="62"/>
    </row>
    <row r="2344" spans="1:10" ht="15" customHeight="1" x14ac:dyDescent="0.25">
      <c r="A2344" s="62"/>
      <c r="B2344" s="62"/>
      <c r="C2344" s="61"/>
      <c r="D2344" s="61"/>
      <c r="E2344" s="61"/>
      <c r="F2344" s="61"/>
      <c r="G2344" s="61"/>
      <c r="H2344" s="61"/>
      <c r="I2344" s="62"/>
      <c r="J2344" s="62"/>
    </row>
    <row r="2345" spans="1:10" ht="15" customHeight="1" x14ac:dyDescent="0.25">
      <c r="A2345" s="62"/>
      <c r="B2345" s="62"/>
      <c r="C2345" s="61"/>
      <c r="D2345" s="61"/>
      <c r="E2345" s="61"/>
      <c r="F2345" s="61"/>
      <c r="G2345" s="61"/>
      <c r="H2345" s="61"/>
      <c r="I2345" s="62"/>
      <c r="J2345" s="62"/>
    </row>
    <row r="2346" spans="1:10" ht="15" customHeight="1" x14ac:dyDescent="0.25">
      <c r="A2346" s="62"/>
      <c r="B2346" s="62"/>
      <c r="C2346" s="61"/>
      <c r="D2346" s="61"/>
      <c r="E2346" s="61"/>
      <c r="F2346" s="61"/>
      <c r="G2346" s="61"/>
      <c r="H2346" s="61"/>
      <c r="I2346" s="62"/>
      <c r="J2346" s="62"/>
    </row>
    <row r="2347" spans="1:10" ht="15" customHeight="1" x14ac:dyDescent="0.25">
      <c r="A2347" s="62"/>
      <c r="B2347" s="62"/>
      <c r="C2347" s="61"/>
      <c r="D2347" s="61"/>
      <c r="E2347" s="61"/>
      <c r="F2347" s="61"/>
      <c r="G2347" s="61"/>
      <c r="H2347" s="61"/>
      <c r="I2347" s="62"/>
      <c r="J2347" s="62"/>
    </row>
    <row r="2348" spans="1:10" ht="15" customHeight="1" x14ac:dyDescent="0.25">
      <c r="A2348" s="62"/>
      <c r="B2348" s="62"/>
      <c r="C2348" s="61"/>
      <c r="D2348" s="61"/>
      <c r="E2348" s="61"/>
      <c r="F2348" s="61"/>
      <c r="G2348" s="61"/>
      <c r="H2348" s="61"/>
      <c r="I2348" s="62"/>
      <c r="J2348" s="62"/>
    </row>
    <row r="2349" spans="1:10" ht="15" customHeight="1" x14ac:dyDescent="0.25">
      <c r="A2349" s="62"/>
      <c r="B2349" s="62"/>
      <c r="C2349" s="61"/>
      <c r="D2349" s="61"/>
      <c r="E2349" s="61"/>
      <c r="F2349" s="61"/>
      <c r="G2349" s="61"/>
      <c r="H2349" s="61"/>
      <c r="I2349" s="62"/>
      <c r="J2349" s="62"/>
    </row>
    <row r="2350" spans="1:10" ht="15" customHeight="1" x14ac:dyDescent="0.25">
      <c r="A2350" s="62"/>
      <c r="B2350" s="62"/>
      <c r="C2350" s="61"/>
      <c r="D2350" s="61"/>
      <c r="E2350" s="61"/>
      <c r="F2350" s="61"/>
      <c r="G2350" s="61"/>
      <c r="H2350" s="61"/>
      <c r="I2350" s="62"/>
      <c r="J2350" s="62"/>
    </row>
    <row r="2351" spans="1:10" ht="15" customHeight="1" x14ac:dyDescent="0.25">
      <c r="A2351" s="62"/>
      <c r="B2351" s="62"/>
      <c r="C2351" s="61"/>
      <c r="D2351" s="61"/>
      <c r="E2351" s="61"/>
      <c r="F2351" s="61"/>
      <c r="G2351" s="61"/>
      <c r="H2351" s="61"/>
      <c r="I2351" s="62"/>
      <c r="J2351" s="62"/>
    </row>
    <row r="2352" spans="1:10" ht="15" customHeight="1" x14ac:dyDescent="0.25">
      <c r="A2352" s="62"/>
      <c r="B2352" s="62"/>
      <c r="C2352" s="61"/>
      <c r="D2352" s="61"/>
      <c r="E2352" s="61"/>
      <c r="F2352" s="61"/>
      <c r="G2352" s="61"/>
      <c r="H2352" s="61"/>
      <c r="I2352" s="62"/>
      <c r="J2352" s="62"/>
    </row>
    <row r="2353" spans="1:10" ht="15" customHeight="1" x14ac:dyDescent="0.25">
      <c r="A2353" s="62"/>
      <c r="B2353" s="62"/>
      <c r="C2353" s="61"/>
      <c r="D2353" s="61"/>
      <c r="E2353" s="61"/>
      <c r="F2353" s="61"/>
      <c r="G2353" s="61"/>
      <c r="H2353" s="61"/>
      <c r="I2353" s="62"/>
      <c r="J2353" s="62"/>
    </row>
    <row r="2354" spans="1:10" ht="15" customHeight="1" x14ac:dyDescent="0.25">
      <c r="A2354" s="62"/>
      <c r="B2354" s="62"/>
      <c r="C2354" s="61"/>
      <c r="D2354" s="61"/>
      <c r="E2354" s="61"/>
      <c r="F2354" s="61"/>
      <c r="G2354" s="61"/>
      <c r="H2354" s="61"/>
      <c r="I2354" s="62"/>
      <c r="J2354" s="62"/>
    </row>
    <row r="2355" spans="1:10" ht="15" customHeight="1" x14ac:dyDescent="0.25">
      <c r="A2355" s="62"/>
      <c r="B2355" s="62"/>
      <c r="C2355" s="61"/>
      <c r="D2355" s="61"/>
      <c r="E2355" s="61"/>
      <c r="F2355" s="61"/>
      <c r="G2355" s="61"/>
      <c r="H2355" s="61"/>
      <c r="I2355" s="62"/>
      <c r="J2355" s="62"/>
    </row>
    <row r="2356" spans="1:10" ht="15" customHeight="1" x14ac:dyDescent="0.25">
      <c r="A2356" s="62"/>
      <c r="B2356" s="62"/>
      <c r="C2356" s="61"/>
      <c r="D2356" s="61"/>
      <c r="E2356" s="61"/>
      <c r="F2356" s="61"/>
      <c r="G2356" s="61"/>
      <c r="H2356" s="61"/>
      <c r="I2356" s="62"/>
      <c r="J2356" s="62"/>
    </row>
    <row r="2357" spans="1:10" ht="15" customHeight="1" x14ac:dyDescent="0.25">
      <c r="A2357" s="62"/>
      <c r="B2357" s="62"/>
      <c r="C2357" s="61"/>
      <c r="D2357" s="61"/>
      <c r="E2357" s="61"/>
      <c r="F2357" s="61"/>
      <c r="G2357" s="61"/>
      <c r="H2357" s="61"/>
      <c r="I2357" s="62"/>
      <c r="J2357" s="62"/>
    </row>
    <row r="2358" spans="1:10" ht="15" customHeight="1" x14ac:dyDescent="0.25">
      <c r="A2358" s="62"/>
      <c r="B2358" s="62"/>
      <c r="C2358" s="61"/>
      <c r="D2358" s="61"/>
      <c r="E2358" s="61"/>
      <c r="F2358" s="61"/>
      <c r="G2358" s="61"/>
      <c r="H2358" s="61"/>
      <c r="I2358" s="62"/>
      <c r="J2358" s="62"/>
    </row>
    <row r="2359" spans="1:10" ht="15" customHeight="1" x14ac:dyDescent="0.25">
      <c r="A2359" s="62"/>
      <c r="B2359" s="62"/>
      <c r="C2359" s="61"/>
      <c r="D2359" s="61"/>
      <c r="E2359" s="61"/>
      <c r="F2359" s="61"/>
      <c r="G2359" s="61"/>
      <c r="H2359" s="61"/>
      <c r="I2359" s="62"/>
      <c r="J2359" s="62"/>
    </row>
    <row r="2360" spans="1:10" ht="15" customHeight="1" x14ac:dyDescent="0.25">
      <c r="A2360" s="62"/>
      <c r="B2360" s="62"/>
      <c r="C2360" s="61"/>
      <c r="D2360" s="61"/>
      <c r="E2360" s="61"/>
      <c r="F2360" s="61"/>
      <c r="G2360" s="61"/>
      <c r="H2360" s="61"/>
      <c r="I2360" s="62"/>
      <c r="J2360" s="62"/>
    </row>
    <row r="2361" spans="1:10" ht="15" customHeight="1" x14ac:dyDescent="0.25">
      <c r="A2361" s="62"/>
      <c r="B2361" s="62"/>
      <c r="C2361" s="61"/>
      <c r="D2361" s="61"/>
      <c r="E2361" s="61"/>
      <c r="F2361" s="61"/>
      <c r="G2361" s="61"/>
      <c r="H2361" s="61"/>
      <c r="I2361" s="62"/>
      <c r="J2361" s="62"/>
    </row>
    <row r="2362" spans="1:10" ht="15" customHeight="1" x14ac:dyDescent="0.25">
      <c r="A2362" s="62"/>
      <c r="B2362" s="62"/>
      <c r="C2362" s="61"/>
      <c r="D2362" s="61"/>
      <c r="E2362" s="61"/>
      <c r="F2362" s="61"/>
      <c r="G2362" s="61"/>
      <c r="H2362" s="61"/>
      <c r="I2362" s="62"/>
      <c r="J2362" s="62"/>
    </row>
    <row r="2363" spans="1:10" ht="15" customHeight="1" x14ac:dyDescent="0.25">
      <c r="A2363" s="62"/>
      <c r="B2363" s="62"/>
      <c r="C2363" s="61"/>
      <c r="D2363" s="61"/>
      <c r="E2363" s="61"/>
      <c r="F2363" s="61"/>
      <c r="G2363" s="61"/>
      <c r="H2363" s="61"/>
      <c r="I2363" s="62"/>
      <c r="J2363" s="62"/>
    </row>
    <row r="2364" spans="1:10" ht="15" customHeight="1" x14ac:dyDescent="0.25">
      <c r="A2364" s="62"/>
      <c r="B2364" s="62"/>
      <c r="C2364" s="61"/>
      <c r="D2364" s="61"/>
      <c r="E2364" s="61"/>
      <c r="F2364" s="61"/>
      <c r="G2364" s="61"/>
      <c r="H2364" s="61"/>
      <c r="I2364" s="62"/>
      <c r="J2364" s="62"/>
    </row>
    <row r="2365" spans="1:10" ht="15" customHeight="1" x14ac:dyDescent="0.25">
      <c r="A2365" s="62"/>
      <c r="B2365" s="62"/>
      <c r="C2365" s="61"/>
      <c r="D2365" s="61"/>
      <c r="E2365" s="61"/>
      <c r="F2365" s="61"/>
      <c r="G2365" s="61"/>
      <c r="H2365" s="61"/>
      <c r="I2365" s="62"/>
      <c r="J2365" s="62"/>
    </row>
    <row r="2366" spans="1:10" ht="15" customHeight="1" x14ac:dyDescent="0.25">
      <c r="A2366" s="62"/>
      <c r="B2366" s="62"/>
      <c r="C2366" s="61"/>
      <c r="D2366" s="61"/>
      <c r="E2366" s="61"/>
      <c r="F2366" s="61"/>
      <c r="G2366" s="61"/>
      <c r="H2366" s="61"/>
      <c r="I2366" s="62"/>
      <c r="J2366" s="62"/>
    </row>
    <row r="2367" spans="1:10" ht="15" customHeight="1" x14ac:dyDescent="0.25">
      <c r="A2367" s="62"/>
      <c r="B2367" s="62"/>
      <c r="C2367" s="61"/>
      <c r="D2367" s="61"/>
      <c r="E2367" s="61"/>
      <c r="F2367" s="61"/>
      <c r="G2367" s="61"/>
      <c r="H2367" s="61"/>
      <c r="I2367" s="62"/>
      <c r="J2367" s="62"/>
    </row>
    <row r="2368" spans="1:10" ht="15" customHeight="1" x14ac:dyDescent="0.25">
      <c r="A2368" s="62"/>
      <c r="B2368" s="62"/>
      <c r="C2368" s="61"/>
      <c r="D2368" s="61"/>
      <c r="E2368" s="61"/>
      <c r="F2368" s="61"/>
      <c r="G2368" s="61"/>
      <c r="H2368" s="61"/>
      <c r="I2368" s="62"/>
      <c r="J2368" s="62"/>
    </row>
    <row r="2369" spans="1:10" ht="15" customHeight="1" x14ac:dyDescent="0.25">
      <c r="A2369" s="62"/>
      <c r="B2369" s="62"/>
      <c r="C2369" s="61"/>
      <c r="D2369" s="61"/>
      <c r="E2369" s="61"/>
      <c r="F2369" s="61"/>
      <c r="G2369" s="61"/>
      <c r="H2369" s="61"/>
      <c r="I2369" s="62"/>
      <c r="J2369" s="62"/>
    </row>
    <row r="2370" spans="1:10" ht="15" customHeight="1" x14ac:dyDescent="0.25">
      <c r="A2370" s="62"/>
      <c r="B2370" s="62"/>
      <c r="C2370" s="61"/>
      <c r="D2370" s="61"/>
      <c r="E2370" s="61"/>
      <c r="F2370" s="61"/>
      <c r="G2370" s="61"/>
      <c r="H2370" s="61"/>
      <c r="I2370" s="62"/>
      <c r="J2370" s="62"/>
    </row>
    <row r="2371" spans="1:10" ht="15" customHeight="1" x14ac:dyDescent="0.25">
      <c r="A2371" s="62"/>
      <c r="B2371" s="62"/>
      <c r="C2371" s="61"/>
      <c r="D2371" s="61"/>
      <c r="E2371" s="61"/>
      <c r="F2371" s="61"/>
      <c r="G2371" s="61"/>
      <c r="H2371" s="61"/>
      <c r="I2371" s="62"/>
      <c r="J2371" s="62"/>
    </row>
    <row r="2372" spans="1:10" ht="15" customHeight="1" x14ac:dyDescent="0.25">
      <c r="A2372" s="62"/>
      <c r="B2372" s="62"/>
      <c r="C2372" s="61"/>
      <c r="D2372" s="61"/>
      <c r="E2372" s="61"/>
      <c r="F2372" s="61"/>
      <c r="G2372" s="61"/>
      <c r="H2372" s="61"/>
      <c r="I2372" s="62"/>
      <c r="J2372" s="62"/>
    </row>
    <row r="2373" spans="1:10" ht="15" customHeight="1" x14ac:dyDescent="0.25">
      <c r="A2373" s="62"/>
      <c r="B2373" s="62"/>
      <c r="C2373" s="61"/>
      <c r="D2373" s="61"/>
      <c r="E2373" s="61"/>
      <c r="F2373" s="61"/>
      <c r="G2373" s="61"/>
      <c r="H2373" s="61"/>
      <c r="I2373" s="62"/>
      <c r="J2373" s="62"/>
    </row>
    <row r="2374" spans="1:10" ht="15" customHeight="1" x14ac:dyDescent="0.25">
      <c r="A2374" s="62"/>
      <c r="B2374" s="62"/>
      <c r="C2374" s="61"/>
      <c r="D2374" s="61"/>
      <c r="E2374" s="61"/>
      <c r="F2374" s="61"/>
      <c r="G2374" s="61"/>
      <c r="H2374" s="61"/>
      <c r="I2374" s="62"/>
      <c r="J2374" s="62"/>
    </row>
    <row r="2375" spans="1:10" ht="15" customHeight="1" x14ac:dyDescent="0.25">
      <c r="A2375" s="62"/>
      <c r="B2375" s="62"/>
      <c r="C2375" s="61"/>
      <c r="D2375" s="61"/>
      <c r="E2375" s="61"/>
      <c r="F2375" s="61"/>
      <c r="G2375" s="61"/>
      <c r="H2375" s="61"/>
      <c r="I2375" s="62"/>
      <c r="J2375" s="62"/>
    </row>
    <row r="2376" spans="1:10" ht="15" customHeight="1" x14ac:dyDescent="0.25">
      <c r="A2376" s="62"/>
      <c r="B2376" s="62"/>
      <c r="C2376" s="61"/>
      <c r="D2376" s="61"/>
      <c r="E2376" s="61"/>
      <c r="F2376" s="61"/>
      <c r="G2376" s="61"/>
      <c r="H2376" s="61"/>
      <c r="I2376" s="62"/>
      <c r="J2376" s="62"/>
    </row>
    <row r="2377" spans="1:10" ht="15" customHeight="1" x14ac:dyDescent="0.25">
      <c r="A2377" s="62"/>
      <c r="B2377" s="62"/>
      <c r="C2377" s="61"/>
      <c r="D2377" s="61"/>
      <c r="E2377" s="61"/>
      <c r="F2377" s="61"/>
      <c r="G2377" s="61"/>
      <c r="H2377" s="61"/>
      <c r="I2377" s="62"/>
      <c r="J2377" s="62"/>
    </row>
    <row r="2378" spans="1:10" ht="15" customHeight="1" x14ac:dyDescent="0.25">
      <c r="A2378" s="62"/>
      <c r="B2378" s="62"/>
      <c r="C2378" s="61"/>
      <c r="D2378" s="61"/>
      <c r="E2378" s="61"/>
      <c r="F2378" s="61"/>
      <c r="G2378" s="61"/>
      <c r="H2378" s="61"/>
      <c r="I2378" s="62"/>
      <c r="J2378" s="62"/>
    </row>
    <row r="2379" spans="1:10" ht="15" customHeight="1" x14ac:dyDescent="0.25">
      <c r="A2379" s="62"/>
      <c r="B2379" s="62"/>
      <c r="C2379" s="61"/>
      <c r="D2379" s="61"/>
      <c r="E2379" s="61"/>
      <c r="F2379" s="61"/>
      <c r="G2379" s="61"/>
      <c r="H2379" s="61"/>
      <c r="I2379" s="62"/>
      <c r="J2379" s="62"/>
    </row>
    <row r="2380" spans="1:10" ht="15" customHeight="1" x14ac:dyDescent="0.25">
      <c r="A2380" s="62"/>
      <c r="B2380" s="62"/>
      <c r="C2380" s="61"/>
      <c r="D2380" s="61"/>
      <c r="E2380" s="61"/>
      <c r="F2380" s="61"/>
      <c r="G2380" s="61"/>
      <c r="H2380" s="61"/>
      <c r="I2380" s="62"/>
      <c r="J2380" s="62"/>
    </row>
    <row r="2381" spans="1:10" ht="15" customHeight="1" x14ac:dyDescent="0.25">
      <c r="A2381" s="62"/>
      <c r="B2381" s="62"/>
      <c r="C2381" s="61"/>
      <c r="D2381" s="61"/>
      <c r="E2381" s="61"/>
      <c r="F2381" s="61"/>
      <c r="G2381" s="61"/>
      <c r="H2381" s="61"/>
      <c r="I2381" s="62"/>
      <c r="J2381" s="62"/>
    </row>
    <row r="2382" spans="1:10" ht="15" customHeight="1" x14ac:dyDescent="0.25">
      <c r="A2382" s="62"/>
      <c r="B2382" s="62"/>
      <c r="C2382" s="61"/>
      <c r="D2382" s="61"/>
      <c r="E2382" s="61"/>
      <c r="F2382" s="61"/>
      <c r="G2382" s="61"/>
      <c r="H2382" s="61"/>
      <c r="I2382" s="62"/>
      <c r="J2382" s="62"/>
    </row>
    <row r="2383" spans="1:10" ht="15" customHeight="1" x14ac:dyDescent="0.25">
      <c r="A2383" s="62"/>
      <c r="B2383" s="62"/>
      <c r="C2383" s="61"/>
      <c r="D2383" s="61"/>
      <c r="E2383" s="61"/>
      <c r="F2383" s="61"/>
      <c r="G2383" s="61"/>
      <c r="H2383" s="61"/>
      <c r="I2383" s="62"/>
      <c r="J2383" s="62"/>
    </row>
    <row r="2384" spans="1:10" ht="15" customHeight="1" x14ac:dyDescent="0.25">
      <c r="A2384" s="62"/>
      <c r="B2384" s="62"/>
      <c r="C2384" s="61"/>
      <c r="D2384" s="61"/>
      <c r="E2384" s="61"/>
      <c r="F2384" s="61"/>
      <c r="G2384" s="61"/>
      <c r="H2384" s="61"/>
      <c r="I2384" s="62"/>
      <c r="J2384" s="62"/>
    </row>
    <row r="2385" spans="1:10" ht="15" customHeight="1" x14ac:dyDescent="0.25">
      <c r="A2385" s="62"/>
      <c r="B2385" s="62"/>
      <c r="C2385" s="61"/>
      <c r="D2385" s="61"/>
      <c r="E2385" s="61"/>
      <c r="F2385" s="61"/>
      <c r="G2385" s="61"/>
      <c r="H2385" s="61"/>
      <c r="I2385" s="62"/>
      <c r="J2385" s="62"/>
    </row>
    <row r="2386" spans="1:10" ht="15" customHeight="1" x14ac:dyDescent="0.25">
      <c r="A2386" s="62"/>
      <c r="B2386" s="62"/>
      <c r="C2386" s="61"/>
      <c r="D2386" s="61"/>
      <c r="E2386" s="61"/>
      <c r="F2386" s="61"/>
      <c r="G2386" s="61"/>
      <c r="H2386" s="61"/>
      <c r="I2386" s="62"/>
      <c r="J2386" s="62"/>
    </row>
    <row r="2387" spans="1:10" ht="15" customHeight="1" x14ac:dyDescent="0.25">
      <c r="A2387" s="62"/>
      <c r="B2387" s="62"/>
      <c r="C2387" s="61"/>
      <c r="D2387" s="61"/>
      <c r="E2387" s="61"/>
      <c r="F2387" s="61"/>
      <c r="G2387" s="61"/>
      <c r="H2387" s="61"/>
      <c r="I2387" s="62"/>
      <c r="J2387" s="62"/>
    </row>
    <row r="2388" spans="1:10" ht="15" customHeight="1" x14ac:dyDescent="0.25">
      <c r="A2388" s="62"/>
      <c r="B2388" s="62"/>
      <c r="C2388" s="61"/>
      <c r="D2388" s="61"/>
      <c r="E2388" s="61"/>
      <c r="F2388" s="61"/>
      <c r="G2388" s="61"/>
      <c r="H2388" s="61"/>
      <c r="I2388" s="62"/>
      <c r="J2388" s="62"/>
    </row>
    <row r="2389" spans="1:10" ht="15" customHeight="1" x14ac:dyDescent="0.25">
      <c r="A2389" s="62"/>
      <c r="B2389" s="62"/>
      <c r="C2389" s="61"/>
      <c r="D2389" s="61"/>
      <c r="E2389" s="61"/>
      <c r="F2389" s="61"/>
      <c r="G2389" s="61"/>
      <c r="H2389" s="61"/>
      <c r="I2389" s="62"/>
      <c r="J2389" s="62"/>
    </row>
    <row r="2390" spans="1:10" ht="15" customHeight="1" x14ac:dyDescent="0.25">
      <c r="A2390" s="62"/>
      <c r="B2390" s="62"/>
      <c r="C2390" s="61"/>
      <c r="D2390" s="61"/>
      <c r="E2390" s="61"/>
      <c r="F2390" s="61"/>
      <c r="G2390" s="61"/>
      <c r="H2390" s="61"/>
      <c r="I2390" s="62"/>
      <c r="J2390" s="62"/>
    </row>
    <row r="2391" spans="1:10" ht="15" customHeight="1" x14ac:dyDescent="0.25">
      <c r="A2391" s="62"/>
      <c r="B2391" s="62"/>
      <c r="C2391" s="61"/>
      <c r="D2391" s="61"/>
      <c r="E2391" s="61"/>
      <c r="F2391" s="61"/>
      <c r="G2391" s="61"/>
      <c r="H2391" s="61"/>
      <c r="I2391" s="62"/>
      <c r="J2391" s="62"/>
    </row>
    <row r="2392" spans="1:10" ht="15" customHeight="1" x14ac:dyDescent="0.25">
      <c r="A2392" s="62"/>
      <c r="B2392" s="62"/>
      <c r="C2392" s="61"/>
      <c r="D2392" s="61"/>
      <c r="E2392" s="61"/>
      <c r="F2392" s="61"/>
      <c r="G2392" s="61"/>
      <c r="H2392" s="61"/>
      <c r="I2392" s="62"/>
      <c r="J2392" s="62"/>
    </row>
    <row r="2393" spans="1:10" ht="15" customHeight="1" x14ac:dyDescent="0.25">
      <c r="A2393" s="62"/>
      <c r="B2393" s="62"/>
      <c r="C2393" s="61"/>
      <c r="D2393" s="61"/>
      <c r="E2393" s="61"/>
      <c r="F2393" s="61"/>
      <c r="G2393" s="61"/>
      <c r="H2393" s="61"/>
      <c r="I2393" s="62"/>
      <c r="J2393" s="62"/>
    </row>
    <row r="2394" spans="1:10" ht="15" customHeight="1" x14ac:dyDescent="0.25">
      <c r="A2394" s="62"/>
      <c r="B2394" s="62"/>
      <c r="C2394" s="61"/>
      <c r="D2394" s="61"/>
      <c r="E2394" s="61"/>
      <c r="F2394" s="61"/>
      <c r="G2394" s="61"/>
      <c r="H2394" s="61"/>
      <c r="I2394" s="62"/>
      <c r="J2394" s="62"/>
    </row>
    <row r="2395" spans="1:10" ht="15" customHeight="1" x14ac:dyDescent="0.25">
      <c r="A2395" s="62"/>
      <c r="B2395" s="62"/>
      <c r="C2395" s="61"/>
      <c r="D2395" s="61"/>
      <c r="E2395" s="61"/>
      <c r="F2395" s="61"/>
      <c r="G2395" s="61"/>
      <c r="H2395" s="61"/>
      <c r="I2395" s="62"/>
      <c r="J2395" s="62"/>
    </row>
    <row r="2396" spans="1:10" ht="15" customHeight="1" x14ac:dyDescent="0.25">
      <c r="A2396" s="62"/>
      <c r="B2396" s="62"/>
      <c r="C2396" s="61"/>
      <c r="D2396" s="61"/>
      <c r="E2396" s="61"/>
      <c r="F2396" s="61"/>
      <c r="G2396" s="61"/>
      <c r="H2396" s="61"/>
      <c r="I2396" s="62"/>
      <c r="J2396" s="62"/>
    </row>
    <row r="2397" spans="1:10" ht="15" customHeight="1" x14ac:dyDescent="0.25">
      <c r="A2397" s="62"/>
      <c r="B2397" s="62"/>
      <c r="C2397" s="61"/>
      <c r="D2397" s="61"/>
      <c r="E2397" s="61"/>
      <c r="F2397" s="61"/>
      <c r="G2397" s="61"/>
      <c r="H2397" s="61"/>
      <c r="I2397" s="62"/>
      <c r="J2397" s="62"/>
    </row>
    <row r="2398" spans="1:10" ht="15" customHeight="1" x14ac:dyDescent="0.25">
      <c r="A2398" s="62"/>
      <c r="B2398" s="62"/>
      <c r="C2398" s="61"/>
      <c r="D2398" s="61"/>
      <c r="E2398" s="61"/>
      <c r="F2398" s="61"/>
      <c r="G2398" s="61"/>
      <c r="H2398" s="61"/>
      <c r="I2398" s="62"/>
      <c r="J2398" s="62"/>
    </row>
    <row r="2399" spans="1:10" ht="15" customHeight="1" x14ac:dyDescent="0.25">
      <c r="A2399" s="62"/>
      <c r="B2399" s="62"/>
      <c r="C2399" s="61"/>
      <c r="D2399" s="61"/>
      <c r="E2399" s="61"/>
      <c r="F2399" s="61"/>
      <c r="G2399" s="61"/>
      <c r="H2399" s="61"/>
      <c r="I2399" s="62"/>
      <c r="J2399" s="62"/>
    </row>
    <row r="2400" spans="1:10" ht="15" customHeight="1" x14ac:dyDescent="0.25">
      <c r="A2400" s="62"/>
      <c r="B2400" s="62"/>
      <c r="C2400" s="61"/>
      <c r="D2400" s="61"/>
      <c r="E2400" s="61"/>
      <c r="F2400" s="61"/>
      <c r="G2400" s="61"/>
      <c r="H2400" s="61"/>
      <c r="I2400" s="62"/>
      <c r="J2400" s="62"/>
    </row>
    <row r="2401" spans="1:10" ht="15" customHeight="1" x14ac:dyDescent="0.25">
      <c r="A2401" s="62"/>
      <c r="B2401" s="62"/>
      <c r="C2401" s="61"/>
      <c r="D2401" s="61"/>
      <c r="E2401" s="61"/>
      <c r="F2401" s="61"/>
      <c r="G2401" s="61"/>
      <c r="H2401" s="61"/>
      <c r="I2401" s="62"/>
      <c r="J2401" s="62"/>
    </row>
    <row r="2402" spans="1:10" ht="15" customHeight="1" x14ac:dyDescent="0.25">
      <c r="A2402" s="62"/>
      <c r="B2402" s="62"/>
      <c r="C2402" s="61"/>
      <c r="D2402" s="61"/>
      <c r="E2402" s="61"/>
      <c r="F2402" s="61"/>
      <c r="G2402" s="61"/>
      <c r="H2402" s="61"/>
      <c r="I2402" s="62"/>
      <c r="J2402" s="62"/>
    </row>
    <row r="2403" spans="1:10" ht="15" customHeight="1" x14ac:dyDescent="0.25">
      <c r="A2403" s="62"/>
      <c r="B2403" s="62"/>
      <c r="C2403" s="61"/>
      <c r="D2403" s="61"/>
      <c r="E2403" s="61"/>
      <c r="F2403" s="61"/>
      <c r="G2403" s="61"/>
      <c r="H2403" s="61"/>
      <c r="I2403" s="62"/>
      <c r="J2403" s="62"/>
    </row>
    <row r="2404" spans="1:10" ht="15" customHeight="1" x14ac:dyDescent="0.25">
      <c r="A2404" s="62"/>
      <c r="B2404" s="62"/>
      <c r="C2404" s="61"/>
      <c r="D2404" s="61"/>
      <c r="E2404" s="61"/>
      <c r="F2404" s="61"/>
      <c r="G2404" s="61"/>
      <c r="H2404" s="61"/>
      <c r="I2404" s="62"/>
      <c r="J2404" s="62"/>
    </row>
    <row r="2405" spans="1:10" ht="15" customHeight="1" x14ac:dyDescent="0.25">
      <c r="A2405" s="62"/>
      <c r="B2405" s="62"/>
      <c r="C2405" s="61"/>
      <c r="D2405" s="61"/>
      <c r="E2405" s="61"/>
      <c r="F2405" s="61"/>
      <c r="G2405" s="61"/>
      <c r="H2405" s="61"/>
      <c r="I2405" s="62"/>
      <c r="J2405" s="62"/>
    </row>
    <row r="2406" spans="1:10" ht="15" customHeight="1" x14ac:dyDescent="0.25">
      <c r="A2406" s="62"/>
      <c r="B2406" s="62"/>
      <c r="C2406" s="61"/>
      <c r="D2406" s="61"/>
      <c r="E2406" s="61"/>
      <c r="F2406" s="61"/>
      <c r="G2406" s="61"/>
      <c r="H2406" s="61"/>
      <c r="I2406" s="62"/>
      <c r="J2406" s="62"/>
    </row>
    <row r="2407" spans="1:10" ht="15" customHeight="1" x14ac:dyDescent="0.25">
      <c r="A2407" s="62"/>
      <c r="B2407" s="62"/>
      <c r="C2407" s="61"/>
      <c r="D2407" s="61"/>
      <c r="E2407" s="61"/>
      <c r="F2407" s="61"/>
      <c r="G2407" s="61"/>
      <c r="H2407" s="61"/>
      <c r="I2407" s="62"/>
      <c r="J2407" s="62"/>
    </row>
    <row r="2408" spans="1:10" ht="15" customHeight="1" x14ac:dyDescent="0.25">
      <c r="A2408" s="62"/>
      <c r="B2408" s="62"/>
      <c r="C2408" s="61"/>
      <c r="D2408" s="61"/>
      <c r="E2408" s="61"/>
      <c r="F2408" s="61"/>
      <c r="G2408" s="61"/>
      <c r="H2408" s="61"/>
      <c r="I2408" s="62"/>
      <c r="J2408" s="62"/>
    </row>
    <row r="2409" spans="1:10" ht="15" customHeight="1" x14ac:dyDescent="0.25">
      <c r="A2409" s="62"/>
      <c r="B2409" s="62"/>
      <c r="C2409" s="61"/>
      <c r="D2409" s="61"/>
      <c r="E2409" s="61"/>
      <c r="F2409" s="61"/>
      <c r="G2409" s="61"/>
      <c r="H2409" s="61"/>
      <c r="I2409" s="62"/>
      <c r="J2409" s="62"/>
    </row>
    <row r="2410" spans="1:10" ht="15" customHeight="1" x14ac:dyDescent="0.25">
      <c r="A2410" s="62"/>
      <c r="B2410" s="62"/>
      <c r="C2410" s="61"/>
      <c r="D2410" s="61"/>
      <c r="E2410" s="61"/>
      <c r="F2410" s="61"/>
      <c r="G2410" s="61"/>
      <c r="H2410" s="61"/>
      <c r="I2410" s="62"/>
      <c r="J2410" s="62"/>
    </row>
    <row r="2411" spans="1:10" ht="15" customHeight="1" x14ac:dyDescent="0.25">
      <c r="A2411" s="62"/>
      <c r="B2411" s="62"/>
      <c r="C2411" s="61"/>
      <c r="D2411" s="61"/>
      <c r="E2411" s="61"/>
      <c r="F2411" s="61"/>
      <c r="G2411" s="61"/>
      <c r="H2411" s="61"/>
      <c r="I2411" s="62"/>
      <c r="J2411" s="62"/>
    </row>
    <row r="2412" spans="1:10" ht="15" customHeight="1" x14ac:dyDescent="0.25">
      <c r="A2412" s="62"/>
      <c r="B2412" s="62"/>
      <c r="C2412" s="61"/>
      <c r="D2412" s="61"/>
      <c r="E2412" s="61"/>
      <c r="F2412" s="61"/>
      <c r="G2412" s="61"/>
      <c r="H2412" s="61"/>
      <c r="I2412" s="62"/>
      <c r="J2412" s="62"/>
    </row>
    <row r="2413" spans="1:10" ht="15" customHeight="1" x14ac:dyDescent="0.25">
      <c r="A2413" s="62"/>
      <c r="B2413" s="62"/>
      <c r="C2413" s="61"/>
      <c r="D2413" s="61"/>
      <c r="E2413" s="61"/>
      <c r="F2413" s="61"/>
      <c r="G2413" s="61"/>
      <c r="H2413" s="61"/>
      <c r="I2413" s="62"/>
      <c r="J2413" s="62"/>
    </row>
    <row r="2414" spans="1:10" ht="15" customHeight="1" x14ac:dyDescent="0.25">
      <c r="A2414" s="62"/>
      <c r="B2414" s="62"/>
      <c r="C2414" s="61"/>
      <c r="D2414" s="61"/>
      <c r="E2414" s="61"/>
      <c r="F2414" s="61"/>
      <c r="G2414" s="61"/>
      <c r="H2414" s="61"/>
      <c r="I2414" s="62"/>
      <c r="J2414" s="62"/>
    </row>
    <row r="2415" spans="1:10" ht="15" customHeight="1" x14ac:dyDescent="0.25">
      <c r="A2415" s="62"/>
      <c r="B2415" s="62"/>
      <c r="C2415" s="61"/>
      <c r="D2415" s="61"/>
      <c r="E2415" s="61"/>
      <c r="F2415" s="61"/>
      <c r="G2415" s="61"/>
      <c r="H2415" s="61"/>
      <c r="I2415" s="62"/>
      <c r="J2415" s="62"/>
    </row>
    <row r="2416" spans="1:10" ht="15" customHeight="1" x14ac:dyDescent="0.25">
      <c r="A2416" s="62"/>
      <c r="B2416" s="62"/>
      <c r="C2416" s="61"/>
      <c r="D2416" s="61"/>
      <c r="E2416" s="61"/>
      <c r="F2416" s="61"/>
      <c r="G2416" s="61"/>
      <c r="H2416" s="61"/>
      <c r="I2416" s="62"/>
      <c r="J2416" s="62"/>
    </row>
    <row r="2417" spans="1:10" ht="15" customHeight="1" x14ac:dyDescent="0.25">
      <c r="A2417" s="62"/>
      <c r="B2417" s="62"/>
      <c r="C2417" s="61"/>
      <c r="D2417" s="61"/>
      <c r="E2417" s="61"/>
      <c r="F2417" s="61"/>
      <c r="G2417" s="61"/>
      <c r="H2417" s="61"/>
      <c r="I2417" s="62"/>
      <c r="J2417" s="62"/>
    </row>
    <row r="2418" spans="1:10" ht="15" customHeight="1" x14ac:dyDescent="0.25">
      <c r="A2418" s="62"/>
      <c r="B2418" s="62"/>
      <c r="C2418" s="61"/>
      <c r="D2418" s="61"/>
      <c r="E2418" s="61"/>
      <c r="F2418" s="61"/>
      <c r="G2418" s="61"/>
      <c r="H2418" s="61"/>
      <c r="I2418" s="62"/>
      <c r="J2418" s="62"/>
    </row>
    <row r="2419" spans="1:10" ht="15" customHeight="1" x14ac:dyDescent="0.25">
      <c r="A2419" s="62"/>
      <c r="B2419" s="62"/>
      <c r="C2419" s="61"/>
      <c r="D2419" s="61"/>
      <c r="E2419" s="61"/>
      <c r="F2419" s="61"/>
      <c r="G2419" s="61"/>
      <c r="H2419" s="61"/>
      <c r="I2419" s="62"/>
      <c r="J2419" s="62"/>
    </row>
    <row r="2420" spans="1:10" ht="15" customHeight="1" x14ac:dyDescent="0.25">
      <c r="A2420" s="62"/>
      <c r="B2420" s="62"/>
      <c r="C2420" s="61"/>
      <c r="D2420" s="61"/>
      <c r="E2420" s="61"/>
      <c r="F2420" s="61"/>
      <c r="G2420" s="61"/>
      <c r="H2420" s="61"/>
      <c r="I2420" s="62"/>
      <c r="J2420" s="62"/>
    </row>
    <row r="2421" spans="1:10" ht="15" customHeight="1" x14ac:dyDescent="0.25">
      <c r="A2421" s="62"/>
      <c r="B2421" s="62"/>
      <c r="C2421" s="61"/>
      <c r="D2421" s="61"/>
      <c r="E2421" s="61"/>
      <c r="F2421" s="61"/>
      <c r="G2421" s="61"/>
      <c r="H2421" s="61"/>
      <c r="I2421" s="62"/>
      <c r="J2421" s="62"/>
    </row>
    <row r="2422" spans="1:10" ht="15" customHeight="1" x14ac:dyDescent="0.25">
      <c r="A2422" s="62"/>
      <c r="B2422" s="62"/>
      <c r="C2422" s="61"/>
      <c r="D2422" s="61"/>
      <c r="E2422" s="61"/>
      <c r="F2422" s="61"/>
      <c r="G2422" s="61"/>
      <c r="H2422" s="61"/>
      <c r="I2422" s="62"/>
      <c r="J2422" s="62"/>
    </row>
    <row r="2423" spans="1:10" ht="15" customHeight="1" x14ac:dyDescent="0.25">
      <c r="A2423" s="62"/>
      <c r="B2423" s="62"/>
      <c r="C2423" s="61"/>
      <c r="D2423" s="61"/>
      <c r="E2423" s="61"/>
      <c r="F2423" s="61"/>
      <c r="G2423" s="61"/>
      <c r="H2423" s="61"/>
      <c r="I2423" s="62"/>
      <c r="J2423" s="62"/>
    </row>
    <row r="2424" spans="1:10" ht="15" customHeight="1" x14ac:dyDescent="0.25">
      <c r="A2424" s="62"/>
      <c r="B2424" s="62"/>
      <c r="C2424" s="61"/>
      <c r="D2424" s="61"/>
      <c r="E2424" s="61"/>
      <c r="F2424" s="61"/>
      <c r="G2424" s="61"/>
      <c r="H2424" s="61"/>
      <c r="I2424" s="62"/>
      <c r="J2424" s="62"/>
    </row>
    <row r="2425" spans="1:10" ht="15" customHeight="1" x14ac:dyDescent="0.25">
      <c r="A2425" s="62"/>
      <c r="B2425" s="62"/>
      <c r="C2425" s="61"/>
      <c r="D2425" s="61"/>
      <c r="E2425" s="61"/>
      <c r="F2425" s="61"/>
      <c r="G2425" s="61"/>
      <c r="H2425" s="61"/>
      <c r="I2425" s="62"/>
      <c r="J2425" s="62"/>
    </row>
    <row r="2426" spans="1:10" ht="15" customHeight="1" x14ac:dyDescent="0.25">
      <c r="A2426" s="62"/>
      <c r="B2426" s="62"/>
      <c r="C2426" s="61"/>
      <c r="D2426" s="61"/>
      <c r="E2426" s="61"/>
      <c r="F2426" s="61"/>
      <c r="G2426" s="61"/>
      <c r="H2426" s="61"/>
      <c r="I2426" s="62"/>
      <c r="J2426" s="62"/>
    </row>
    <row r="2427" spans="1:10" ht="15" customHeight="1" x14ac:dyDescent="0.25">
      <c r="A2427" s="62"/>
      <c r="B2427" s="62"/>
      <c r="C2427" s="61"/>
      <c r="D2427" s="61"/>
      <c r="E2427" s="61"/>
      <c r="F2427" s="61"/>
      <c r="G2427" s="61"/>
      <c r="H2427" s="61"/>
      <c r="I2427" s="62"/>
      <c r="J2427" s="62"/>
    </row>
    <row r="2428" spans="1:10" ht="15" customHeight="1" x14ac:dyDescent="0.25">
      <c r="A2428" s="62"/>
      <c r="B2428" s="62"/>
      <c r="C2428" s="61"/>
      <c r="D2428" s="61"/>
      <c r="E2428" s="61"/>
      <c r="F2428" s="61"/>
      <c r="G2428" s="61"/>
      <c r="H2428" s="61"/>
      <c r="I2428" s="62"/>
      <c r="J2428" s="62"/>
    </row>
    <row r="2429" spans="1:10" ht="15" customHeight="1" x14ac:dyDescent="0.25">
      <c r="A2429" s="62"/>
      <c r="B2429" s="62"/>
      <c r="C2429" s="61"/>
      <c r="D2429" s="61"/>
      <c r="E2429" s="61"/>
      <c r="F2429" s="61"/>
      <c r="G2429" s="61"/>
      <c r="H2429" s="61"/>
      <c r="I2429" s="62"/>
      <c r="J2429" s="62"/>
    </row>
    <row r="2430" spans="1:10" ht="15" customHeight="1" x14ac:dyDescent="0.25">
      <c r="A2430" s="62"/>
      <c r="B2430" s="62"/>
      <c r="C2430" s="61"/>
      <c r="D2430" s="61"/>
      <c r="E2430" s="61"/>
      <c r="F2430" s="61"/>
      <c r="G2430" s="61"/>
      <c r="H2430" s="61"/>
      <c r="I2430" s="62"/>
      <c r="J2430" s="62"/>
    </row>
    <row r="2431" spans="1:10" ht="15" customHeight="1" x14ac:dyDescent="0.25">
      <c r="A2431" s="62"/>
      <c r="B2431" s="62"/>
      <c r="C2431" s="61"/>
      <c r="D2431" s="61"/>
      <c r="E2431" s="61"/>
      <c r="F2431" s="61"/>
      <c r="G2431" s="61"/>
      <c r="H2431" s="61"/>
      <c r="I2431" s="62"/>
      <c r="J2431" s="62"/>
    </row>
    <row r="2432" spans="1:10" ht="15" customHeight="1" x14ac:dyDescent="0.25">
      <c r="A2432" s="62"/>
      <c r="B2432" s="62"/>
      <c r="C2432" s="61"/>
      <c r="D2432" s="61"/>
      <c r="E2432" s="61"/>
      <c r="F2432" s="61"/>
      <c r="G2432" s="61"/>
      <c r="H2432" s="61"/>
      <c r="I2432" s="62"/>
      <c r="J2432" s="62"/>
    </row>
    <row r="2433" spans="1:10" ht="15" customHeight="1" x14ac:dyDescent="0.25">
      <c r="A2433" s="62"/>
      <c r="B2433" s="62"/>
      <c r="C2433" s="61"/>
      <c r="D2433" s="61"/>
      <c r="E2433" s="61"/>
      <c r="F2433" s="61"/>
      <c r="G2433" s="61"/>
      <c r="H2433" s="61"/>
      <c r="I2433" s="62"/>
      <c r="J2433" s="62"/>
    </row>
    <row r="2434" spans="1:10" ht="15" customHeight="1" x14ac:dyDescent="0.25">
      <c r="A2434" s="62"/>
      <c r="B2434" s="62"/>
      <c r="C2434" s="61"/>
      <c r="D2434" s="61"/>
      <c r="E2434" s="61"/>
      <c r="F2434" s="61"/>
      <c r="G2434" s="61"/>
      <c r="H2434" s="61"/>
      <c r="I2434" s="62"/>
      <c r="J2434" s="62"/>
    </row>
    <row r="2435" spans="1:10" ht="15" customHeight="1" x14ac:dyDescent="0.25">
      <c r="A2435" s="62"/>
      <c r="B2435" s="62"/>
      <c r="C2435" s="61"/>
      <c r="D2435" s="61"/>
      <c r="E2435" s="61"/>
      <c r="F2435" s="61"/>
      <c r="G2435" s="61"/>
      <c r="H2435" s="61"/>
      <c r="I2435" s="62"/>
      <c r="J2435" s="62"/>
    </row>
    <row r="2436" spans="1:10" ht="15" customHeight="1" x14ac:dyDescent="0.25">
      <c r="A2436" s="62"/>
      <c r="B2436" s="62"/>
      <c r="C2436" s="61"/>
      <c r="D2436" s="61"/>
      <c r="E2436" s="61"/>
      <c r="F2436" s="61"/>
      <c r="G2436" s="61"/>
      <c r="H2436" s="61"/>
      <c r="I2436" s="62"/>
      <c r="J2436" s="62"/>
    </row>
    <row r="2437" spans="1:10" ht="15" customHeight="1" x14ac:dyDescent="0.25">
      <c r="A2437" s="62"/>
      <c r="B2437" s="62"/>
      <c r="C2437" s="61"/>
      <c r="D2437" s="61"/>
      <c r="E2437" s="61"/>
      <c r="F2437" s="61"/>
      <c r="G2437" s="61"/>
      <c r="H2437" s="61"/>
      <c r="I2437" s="62"/>
      <c r="J2437" s="62"/>
    </row>
    <row r="2438" spans="1:10" ht="15" customHeight="1" x14ac:dyDescent="0.25">
      <c r="A2438" s="62"/>
      <c r="B2438" s="62"/>
      <c r="C2438" s="61"/>
      <c r="D2438" s="61"/>
      <c r="E2438" s="61"/>
      <c r="F2438" s="61"/>
      <c r="G2438" s="61"/>
      <c r="H2438" s="61"/>
      <c r="I2438" s="62"/>
      <c r="J2438" s="62"/>
    </row>
    <row r="2439" spans="1:10" ht="15" customHeight="1" x14ac:dyDescent="0.25">
      <c r="A2439" s="62"/>
      <c r="B2439" s="62"/>
      <c r="C2439" s="61"/>
      <c r="D2439" s="61"/>
      <c r="E2439" s="61"/>
      <c r="F2439" s="61"/>
      <c r="G2439" s="61"/>
      <c r="H2439" s="61"/>
      <c r="I2439" s="62"/>
      <c r="J2439" s="62"/>
    </row>
    <row r="2440" spans="1:10" ht="15" customHeight="1" x14ac:dyDescent="0.25">
      <c r="A2440" s="62"/>
      <c r="B2440" s="62"/>
      <c r="C2440" s="61"/>
      <c r="D2440" s="61"/>
      <c r="E2440" s="61"/>
      <c r="F2440" s="61"/>
      <c r="G2440" s="61"/>
      <c r="H2440" s="61"/>
      <c r="I2440" s="62"/>
      <c r="J2440" s="62"/>
    </row>
    <row r="2441" spans="1:10" ht="15" customHeight="1" x14ac:dyDescent="0.25">
      <c r="A2441" s="62"/>
      <c r="B2441" s="62"/>
      <c r="C2441" s="61"/>
      <c r="D2441" s="61"/>
      <c r="E2441" s="61"/>
      <c r="F2441" s="61"/>
      <c r="G2441" s="61"/>
      <c r="H2441" s="61"/>
      <c r="I2441" s="62"/>
      <c r="J2441" s="62"/>
    </row>
    <row r="2442" spans="1:10" ht="15" customHeight="1" x14ac:dyDescent="0.25">
      <c r="A2442" s="62"/>
      <c r="B2442" s="62"/>
      <c r="C2442" s="61"/>
      <c r="D2442" s="61"/>
      <c r="E2442" s="61"/>
      <c r="F2442" s="61"/>
      <c r="G2442" s="61"/>
      <c r="H2442" s="61"/>
      <c r="I2442" s="62"/>
      <c r="J2442" s="62"/>
    </row>
    <row r="2443" spans="1:10" ht="15" customHeight="1" x14ac:dyDescent="0.25">
      <c r="A2443" s="62"/>
      <c r="B2443" s="62"/>
      <c r="C2443" s="61"/>
      <c r="D2443" s="61"/>
      <c r="E2443" s="61"/>
      <c r="F2443" s="61"/>
      <c r="G2443" s="61"/>
      <c r="H2443" s="61"/>
      <c r="I2443" s="62"/>
      <c r="J2443" s="62"/>
    </row>
    <row r="2444" spans="1:10" ht="15" customHeight="1" x14ac:dyDescent="0.25">
      <c r="A2444" s="62"/>
      <c r="B2444" s="62"/>
      <c r="C2444" s="61"/>
      <c r="D2444" s="61"/>
      <c r="E2444" s="61"/>
      <c r="F2444" s="61"/>
      <c r="G2444" s="61"/>
      <c r="H2444" s="61"/>
      <c r="I2444" s="62"/>
      <c r="J2444" s="62"/>
    </row>
    <row r="2445" spans="1:10" ht="15" customHeight="1" x14ac:dyDescent="0.25">
      <c r="A2445" s="62"/>
      <c r="B2445" s="62"/>
      <c r="C2445" s="61"/>
      <c r="D2445" s="61"/>
      <c r="E2445" s="61"/>
      <c r="F2445" s="61"/>
      <c r="G2445" s="61"/>
      <c r="H2445" s="61"/>
      <c r="I2445" s="62"/>
      <c r="J2445" s="62"/>
    </row>
    <row r="2446" spans="1:10" ht="15" customHeight="1" x14ac:dyDescent="0.25">
      <c r="A2446" s="62"/>
      <c r="B2446" s="62"/>
      <c r="C2446" s="61"/>
      <c r="D2446" s="61"/>
      <c r="E2446" s="61"/>
      <c r="F2446" s="61"/>
      <c r="G2446" s="61"/>
      <c r="H2446" s="61"/>
      <c r="I2446" s="62"/>
      <c r="J2446" s="62"/>
    </row>
    <row r="2447" spans="1:10" ht="15" customHeight="1" x14ac:dyDescent="0.25">
      <c r="A2447" s="62"/>
      <c r="B2447" s="62"/>
      <c r="C2447" s="61"/>
      <c r="D2447" s="61"/>
      <c r="E2447" s="61"/>
      <c r="F2447" s="61"/>
      <c r="G2447" s="61"/>
      <c r="H2447" s="61"/>
      <c r="I2447" s="62"/>
      <c r="J2447" s="62"/>
    </row>
    <row r="2448" spans="1:10" ht="15" customHeight="1" x14ac:dyDescent="0.25">
      <c r="A2448" s="62"/>
      <c r="B2448" s="62"/>
      <c r="C2448" s="61"/>
      <c r="D2448" s="61"/>
      <c r="E2448" s="61"/>
      <c r="F2448" s="61"/>
      <c r="G2448" s="61"/>
      <c r="H2448" s="61"/>
      <c r="I2448" s="62"/>
      <c r="J2448" s="62"/>
    </row>
    <row r="2449" spans="1:10" ht="15" customHeight="1" x14ac:dyDescent="0.25">
      <c r="A2449" s="62"/>
      <c r="B2449" s="62"/>
      <c r="C2449" s="61"/>
      <c r="D2449" s="61"/>
      <c r="E2449" s="61"/>
      <c r="F2449" s="61"/>
      <c r="G2449" s="61"/>
      <c r="H2449" s="61"/>
      <c r="I2449" s="62"/>
      <c r="J2449" s="62"/>
    </row>
    <row r="2450" spans="1:10" ht="15" customHeight="1" x14ac:dyDescent="0.25">
      <c r="A2450" s="62"/>
      <c r="B2450" s="62"/>
      <c r="C2450" s="61"/>
      <c r="D2450" s="61"/>
      <c r="E2450" s="61"/>
      <c r="F2450" s="61"/>
      <c r="G2450" s="61"/>
      <c r="H2450" s="61"/>
      <c r="I2450" s="62"/>
      <c r="J2450" s="62"/>
    </row>
    <row r="2451" spans="1:10" ht="15" customHeight="1" x14ac:dyDescent="0.25">
      <c r="A2451" s="62"/>
      <c r="B2451" s="62"/>
      <c r="C2451" s="61"/>
      <c r="D2451" s="61"/>
      <c r="E2451" s="61"/>
      <c r="F2451" s="61"/>
      <c r="G2451" s="61"/>
      <c r="H2451" s="61"/>
      <c r="I2451" s="62"/>
      <c r="J2451" s="62"/>
    </row>
    <row r="2452" spans="1:10" ht="15" customHeight="1" x14ac:dyDescent="0.25">
      <c r="A2452" s="62"/>
      <c r="B2452" s="62"/>
      <c r="C2452" s="61"/>
      <c r="D2452" s="61"/>
      <c r="E2452" s="61"/>
      <c r="F2452" s="61"/>
      <c r="G2452" s="61"/>
      <c r="H2452" s="61"/>
      <c r="I2452" s="62"/>
      <c r="J2452" s="62"/>
    </row>
    <row r="2453" spans="1:10" ht="15" customHeight="1" x14ac:dyDescent="0.25">
      <c r="A2453" s="62"/>
      <c r="B2453" s="62"/>
      <c r="C2453" s="61"/>
      <c r="D2453" s="61"/>
      <c r="E2453" s="61"/>
      <c r="F2453" s="61"/>
      <c r="G2453" s="61"/>
      <c r="H2453" s="61"/>
      <c r="I2453" s="62"/>
      <c r="J2453" s="62"/>
    </row>
    <row r="2454" spans="1:10" ht="15" customHeight="1" x14ac:dyDescent="0.25">
      <c r="A2454" s="62"/>
      <c r="B2454" s="62"/>
      <c r="C2454" s="61"/>
      <c r="D2454" s="61"/>
      <c r="E2454" s="61"/>
      <c r="F2454" s="61"/>
      <c r="G2454" s="61"/>
      <c r="H2454" s="61"/>
      <c r="I2454" s="62"/>
      <c r="J2454" s="62"/>
    </row>
    <row r="2455" spans="1:10" ht="15" customHeight="1" x14ac:dyDescent="0.25">
      <c r="A2455" s="62"/>
      <c r="B2455" s="62"/>
      <c r="C2455" s="61"/>
      <c r="D2455" s="61"/>
      <c r="E2455" s="61"/>
      <c r="F2455" s="61"/>
      <c r="G2455" s="61"/>
      <c r="H2455" s="61"/>
      <c r="I2455" s="62"/>
      <c r="J2455" s="62"/>
    </row>
    <row r="2456" spans="1:10" ht="15" customHeight="1" x14ac:dyDescent="0.25">
      <c r="A2456" s="62"/>
      <c r="B2456" s="62"/>
      <c r="C2456" s="61"/>
      <c r="D2456" s="61"/>
      <c r="E2456" s="61"/>
      <c r="F2456" s="61"/>
      <c r="G2456" s="61"/>
      <c r="H2456" s="61"/>
      <c r="I2456" s="62"/>
      <c r="J2456" s="62"/>
    </row>
    <row r="2457" spans="1:10" ht="15" customHeight="1" x14ac:dyDescent="0.25">
      <c r="A2457" s="62"/>
      <c r="B2457" s="62"/>
      <c r="C2457" s="61"/>
      <c r="D2457" s="61"/>
      <c r="E2457" s="61"/>
      <c r="F2457" s="61"/>
      <c r="G2457" s="61"/>
      <c r="H2457" s="61"/>
      <c r="I2457" s="62"/>
      <c r="J2457" s="62"/>
    </row>
    <row r="2458" spans="1:10" ht="15" customHeight="1" x14ac:dyDescent="0.25">
      <c r="A2458" s="62"/>
      <c r="B2458" s="62"/>
      <c r="C2458" s="61"/>
      <c r="D2458" s="61"/>
      <c r="E2458" s="61"/>
      <c r="F2458" s="61"/>
      <c r="G2458" s="61"/>
      <c r="H2458" s="61"/>
      <c r="I2458" s="62"/>
      <c r="J2458" s="62"/>
    </row>
    <row r="2459" spans="1:10" ht="15" customHeight="1" x14ac:dyDescent="0.25">
      <c r="A2459" s="62"/>
      <c r="B2459" s="62"/>
      <c r="C2459" s="61"/>
      <c r="D2459" s="61"/>
      <c r="E2459" s="61"/>
      <c r="F2459" s="61"/>
      <c r="G2459" s="61"/>
      <c r="H2459" s="61"/>
      <c r="I2459" s="62"/>
      <c r="J2459" s="62"/>
    </row>
    <row r="2460" spans="1:10" ht="15" customHeight="1" x14ac:dyDescent="0.25">
      <c r="A2460" s="62"/>
      <c r="B2460" s="62"/>
      <c r="C2460" s="61"/>
      <c r="D2460" s="61"/>
      <c r="E2460" s="61"/>
      <c r="F2460" s="61"/>
      <c r="G2460" s="61"/>
      <c r="H2460" s="61"/>
      <c r="I2460" s="62"/>
      <c r="J2460" s="62"/>
    </row>
    <row r="2461" spans="1:10" ht="15" customHeight="1" x14ac:dyDescent="0.25">
      <c r="A2461" s="62"/>
      <c r="B2461" s="62"/>
      <c r="C2461" s="61"/>
      <c r="D2461" s="61"/>
      <c r="E2461" s="61"/>
      <c r="F2461" s="61"/>
      <c r="G2461" s="61"/>
      <c r="H2461" s="61"/>
      <c r="I2461" s="62"/>
      <c r="J2461" s="62"/>
    </row>
    <row r="2462" spans="1:10" ht="15" customHeight="1" x14ac:dyDescent="0.25">
      <c r="A2462" s="62"/>
      <c r="B2462" s="62"/>
      <c r="C2462" s="61"/>
      <c r="D2462" s="61"/>
      <c r="E2462" s="61"/>
      <c r="F2462" s="61"/>
      <c r="G2462" s="61"/>
      <c r="H2462" s="61"/>
      <c r="I2462" s="62"/>
      <c r="J2462" s="62"/>
    </row>
    <row r="2463" spans="1:10" ht="15" customHeight="1" x14ac:dyDescent="0.25">
      <c r="A2463" s="62"/>
      <c r="B2463" s="62"/>
      <c r="C2463" s="61"/>
      <c r="D2463" s="61"/>
      <c r="E2463" s="61"/>
      <c r="F2463" s="61"/>
      <c r="G2463" s="61"/>
      <c r="H2463" s="61"/>
      <c r="I2463" s="62"/>
      <c r="J2463" s="62"/>
    </row>
    <row r="2464" spans="1:10" ht="15" customHeight="1" x14ac:dyDescent="0.25">
      <c r="A2464" s="62"/>
      <c r="B2464" s="62"/>
      <c r="C2464" s="61"/>
      <c r="D2464" s="61"/>
      <c r="E2464" s="61"/>
      <c r="F2464" s="61"/>
      <c r="G2464" s="61"/>
      <c r="H2464" s="61"/>
      <c r="I2464" s="62"/>
      <c r="J2464" s="62"/>
    </row>
    <row r="2465" spans="1:10" ht="15" customHeight="1" x14ac:dyDescent="0.25">
      <c r="A2465" s="62"/>
      <c r="B2465" s="62"/>
      <c r="C2465" s="61"/>
      <c r="D2465" s="61"/>
      <c r="E2465" s="61"/>
      <c r="F2465" s="61"/>
      <c r="G2465" s="61"/>
      <c r="H2465" s="61"/>
      <c r="I2465" s="62"/>
      <c r="J2465" s="62"/>
    </row>
    <row r="2466" spans="1:10" ht="15" customHeight="1" x14ac:dyDescent="0.25">
      <c r="A2466" s="62"/>
      <c r="B2466" s="62"/>
      <c r="C2466" s="61"/>
      <c r="D2466" s="61"/>
      <c r="E2466" s="61"/>
      <c r="F2466" s="61"/>
      <c r="G2466" s="61"/>
      <c r="H2466" s="61"/>
      <c r="I2466" s="62"/>
      <c r="J2466" s="62"/>
    </row>
    <row r="2467" spans="1:10" ht="15" customHeight="1" x14ac:dyDescent="0.25">
      <c r="A2467" s="62"/>
      <c r="B2467" s="62"/>
      <c r="C2467" s="61"/>
      <c r="D2467" s="61"/>
      <c r="E2467" s="61"/>
      <c r="F2467" s="61"/>
      <c r="G2467" s="61"/>
      <c r="H2467" s="61"/>
      <c r="I2467" s="62"/>
      <c r="J2467" s="62"/>
    </row>
    <row r="2468" spans="1:10" ht="15" customHeight="1" x14ac:dyDescent="0.25">
      <c r="A2468" s="62"/>
      <c r="B2468" s="62"/>
      <c r="C2468" s="61"/>
      <c r="D2468" s="61"/>
      <c r="E2468" s="61"/>
      <c r="F2468" s="61"/>
      <c r="G2468" s="61"/>
      <c r="H2468" s="61"/>
      <c r="I2468" s="62"/>
      <c r="J2468" s="62"/>
    </row>
    <row r="2469" spans="1:10" ht="15" customHeight="1" x14ac:dyDescent="0.25">
      <c r="A2469" s="62"/>
      <c r="B2469" s="62"/>
      <c r="C2469" s="61"/>
      <c r="D2469" s="61"/>
      <c r="E2469" s="61"/>
      <c r="F2469" s="61"/>
      <c r="G2469" s="61"/>
      <c r="H2469" s="61"/>
      <c r="I2469" s="62"/>
      <c r="J2469" s="62"/>
    </row>
    <row r="2470" spans="1:10" ht="15" customHeight="1" x14ac:dyDescent="0.25">
      <c r="A2470" s="62"/>
      <c r="B2470" s="62"/>
      <c r="C2470" s="61"/>
      <c r="D2470" s="61"/>
      <c r="E2470" s="61"/>
      <c r="F2470" s="61"/>
      <c r="G2470" s="61"/>
      <c r="H2470" s="61"/>
      <c r="I2470" s="62"/>
      <c r="J2470" s="62"/>
    </row>
    <row r="2471" spans="1:10" ht="15" customHeight="1" x14ac:dyDescent="0.25">
      <c r="A2471" s="62"/>
      <c r="B2471" s="62"/>
      <c r="C2471" s="61"/>
      <c r="D2471" s="61"/>
      <c r="E2471" s="61"/>
      <c r="F2471" s="61"/>
      <c r="G2471" s="61"/>
      <c r="H2471" s="61"/>
      <c r="I2471" s="62"/>
      <c r="J2471" s="62"/>
    </row>
    <row r="2472" spans="1:10" ht="15" customHeight="1" x14ac:dyDescent="0.25">
      <c r="A2472" s="62"/>
      <c r="B2472" s="62"/>
      <c r="C2472" s="61"/>
      <c r="D2472" s="61"/>
      <c r="E2472" s="61"/>
      <c r="F2472" s="61"/>
      <c r="G2472" s="61"/>
      <c r="H2472" s="61"/>
      <c r="I2472" s="62"/>
      <c r="J2472" s="62"/>
    </row>
    <row r="2473" spans="1:10" ht="15" customHeight="1" x14ac:dyDescent="0.25">
      <c r="A2473" s="62"/>
      <c r="B2473" s="62"/>
      <c r="C2473" s="61"/>
      <c r="D2473" s="61"/>
      <c r="E2473" s="61"/>
      <c r="F2473" s="61"/>
      <c r="G2473" s="61"/>
      <c r="H2473" s="61"/>
      <c r="I2473" s="62"/>
      <c r="J2473" s="62"/>
    </row>
    <row r="2474" spans="1:10" ht="15" customHeight="1" x14ac:dyDescent="0.25">
      <c r="A2474" s="62"/>
      <c r="B2474" s="62"/>
      <c r="C2474" s="61"/>
      <c r="D2474" s="61"/>
      <c r="E2474" s="61"/>
      <c r="F2474" s="61"/>
      <c r="G2474" s="61"/>
      <c r="H2474" s="61"/>
      <c r="I2474" s="62"/>
      <c r="J2474" s="62"/>
    </row>
    <row r="2475" spans="1:10" ht="15" customHeight="1" x14ac:dyDescent="0.25">
      <c r="A2475" s="62"/>
      <c r="B2475" s="62"/>
      <c r="C2475" s="61"/>
      <c r="D2475" s="61"/>
      <c r="E2475" s="61"/>
      <c r="F2475" s="61"/>
      <c r="G2475" s="61"/>
      <c r="H2475" s="61"/>
      <c r="I2475" s="62"/>
      <c r="J2475" s="62"/>
    </row>
    <row r="2476" spans="1:10" ht="15" customHeight="1" x14ac:dyDescent="0.25">
      <c r="A2476" s="62"/>
      <c r="B2476" s="62"/>
      <c r="C2476" s="61"/>
      <c r="D2476" s="61"/>
      <c r="E2476" s="61"/>
      <c r="F2476" s="61"/>
      <c r="G2476" s="61"/>
      <c r="H2476" s="61"/>
      <c r="I2476" s="62"/>
      <c r="J2476" s="62"/>
    </row>
    <row r="2477" spans="1:10" ht="15" customHeight="1" x14ac:dyDescent="0.25">
      <c r="A2477" s="62"/>
      <c r="B2477" s="62"/>
      <c r="C2477" s="61"/>
      <c r="D2477" s="61"/>
      <c r="E2477" s="61"/>
      <c r="F2477" s="61"/>
      <c r="G2477" s="61"/>
      <c r="H2477" s="61"/>
      <c r="I2477" s="62"/>
      <c r="J2477" s="62"/>
    </row>
    <row r="2478" spans="1:10" ht="15" customHeight="1" x14ac:dyDescent="0.25">
      <c r="A2478" s="62"/>
      <c r="B2478" s="62"/>
      <c r="C2478" s="61"/>
      <c r="D2478" s="61"/>
      <c r="E2478" s="61"/>
      <c r="F2478" s="61"/>
      <c r="G2478" s="61"/>
      <c r="H2478" s="61"/>
      <c r="I2478" s="62"/>
      <c r="J2478" s="62"/>
    </row>
    <row r="2479" spans="1:10" ht="15" customHeight="1" x14ac:dyDescent="0.25">
      <c r="A2479" s="62"/>
      <c r="B2479" s="62"/>
      <c r="C2479" s="61"/>
      <c r="D2479" s="61"/>
      <c r="E2479" s="61"/>
      <c r="F2479" s="61"/>
      <c r="G2479" s="61"/>
      <c r="H2479" s="61"/>
      <c r="I2479" s="62"/>
      <c r="J2479" s="62"/>
    </row>
    <row r="2480" spans="1:10" ht="15" customHeight="1" x14ac:dyDescent="0.25">
      <c r="A2480" s="62"/>
      <c r="B2480" s="62"/>
      <c r="C2480" s="61"/>
      <c r="D2480" s="61"/>
      <c r="E2480" s="61"/>
      <c r="F2480" s="61"/>
      <c r="G2480" s="61"/>
      <c r="H2480" s="61"/>
      <c r="I2480" s="62"/>
      <c r="J2480" s="62"/>
    </row>
    <row r="2481" spans="1:10" ht="15" customHeight="1" x14ac:dyDescent="0.25">
      <c r="A2481" s="62"/>
      <c r="B2481" s="62"/>
      <c r="C2481" s="61"/>
      <c r="D2481" s="61"/>
      <c r="E2481" s="61"/>
      <c r="F2481" s="61"/>
      <c r="G2481" s="61"/>
      <c r="H2481" s="61"/>
      <c r="I2481" s="62"/>
      <c r="J2481" s="62"/>
    </row>
    <row r="2482" spans="1:10" ht="15" customHeight="1" x14ac:dyDescent="0.25">
      <c r="A2482" s="62"/>
      <c r="B2482" s="62"/>
      <c r="C2482" s="61"/>
      <c r="D2482" s="61"/>
      <c r="E2482" s="61"/>
      <c r="F2482" s="61"/>
      <c r="G2482" s="61"/>
      <c r="H2482" s="61"/>
      <c r="I2482" s="62"/>
      <c r="J2482" s="62"/>
    </row>
    <row r="2483" spans="1:10" ht="15" customHeight="1" x14ac:dyDescent="0.25">
      <c r="A2483" s="62"/>
      <c r="B2483" s="62"/>
      <c r="C2483" s="61"/>
      <c r="D2483" s="61"/>
      <c r="E2483" s="61"/>
      <c r="F2483" s="61"/>
      <c r="G2483" s="61"/>
      <c r="H2483" s="61"/>
      <c r="I2483" s="62"/>
      <c r="J2483" s="62"/>
    </row>
    <row r="2484" spans="1:10" ht="15" customHeight="1" x14ac:dyDescent="0.25">
      <c r="A2484" s="62"/>
      <c r="B2484" s="62"/>
      <c r="C2484" s="61"/>
      <c r="D2484" s="61"/>
      <c r="E2484" s="61"/>
      <c r="F2484" s="61"/>
      <c r="G2484" s="61"/>
      <c r="H2484" s="61"/>
      <c r="I2484" s="62"/>
      <c r="J2484" s="62"/>
    </row>
    <row r="2485" spans="1:10" ht="15" customHeight="1" x14ac:dyDescent="0.25">
      <c r="A2485" s="62"/>
      <c r="B2485" s="62"/>
      <c r="C2485" s="61"/>
      <c r="D2485" s="61"/>
      <c r="E2485" s="61"/>
      <c r="F2485" s="61"/>
      <c r="G2485" s="61"/>
      <c r="H2485" s="61"/>
      <c r="I2485" s="62"/>
      <c r="J2485" s="62"/>
    </row>
    <row r="2486" spans="1:10" ht="15" customHeight="1" x14ac:dyDescent="0.25">
      <c r="A2486" s="62"/>
      <c r="B2486" s="62"/>
      <c r="C2486" s="61"/>
      <c r="D2486" s="61"/>
      <c r="E2486" s="61"/>
      <c r="F2486" s="61"/>
      <c r="G2486" s="61"/>
      <c r="H2486" s="61"/>
      <c r="I2486" s="62"/>
      <c r="J2486" s="62"/>
    </row>
    <row r="2487" spans="1:10" ht="15" customHeight="1" x14ac:dyDescent="0.25">
      <c r="A2487" s="62"/>
      <c r="B2487" s="62"/>
      <c r="C2487" s="61"/>
      <c r="D2487" s="61"/>
      <c r="E2487" s="61"/>
      <c r="F2487" s="61"/>
      <c r="G2487" s="61"/>
      <c r="H2487" s="61"/>
      <c r="I2487" s="62"/>
      <c r="J2487" s="62"/>
    </row>
    <row r="2488" spans="1:10" ht="15" customHeight="1" x14ac:dyDescent="0.25">
      <c r="A2488" s="62"/>
      <c r="B2488" s="62"/>
      <c r="C2488" s="61"/>
      <c r="D2488" s="61"/>
      <c r="E2488" s="61"/>
      <c r="F2488" s="61"/>
      <c r="G2488" s="61"/>
      <c r="H2488" s="61"/>
      <c r="I2488" s="62"/>
      <c r="J2488" s="62"/>
    </row>
    <row r="2489" spans="1:10" ht="15" customHeight="1" x14ac:dyDescent="0.25">
      <c r="A2489" s="62"/>
      <c r="B2489" s="62"/>
      <c r="C2489" s="61"/>
      <c r="D2489" s="61"/>
      <c r="E2489" s="61"/>
      <c r="F2489" s="61"/>
      <c r="G2489" s="61"/>
      <c r="H2489" s="61"/>
      <c r="I2489" s="62"/>
      <c r="J2489" s="62"/>
    </row>
    <row r="2490" spans="1:10" ht="15" customHeight="1" x14ac:dyDescent="0.25">
      <c r="A2490" s="62"/>
      <c r="B2490" s="62"/>
      <c r="C2490" s="61"/>
      <c r="D2490" s="61"/>
      <c r="E2490" s="61"/>
      <c r="F2490" s="61"/>
      <c r="G2490" s="61"/>
      <c r="H2490" s="61"/>
      <c r="I2490" s="62"/>
      <c r="J2490" s="62"/>
    </row>
    <row r="2491" spans="1:10" ht="15" customHeight="1" x14ac:dyDescent="0.25">
      <c r="A2491" s="62"/>
      <c r="B2491" s="62"/>
      <c r="C2491" s="61"/>
      <c r="D2491" s="61"/>
      <c r="E2491" s="61"/>
      <c r="F2491" s="61"/>
      <c r="G2491" s="61"/>
      <c r="H2491" s="61"/>
      <c r="I2491" s="62"/>
      <c r="J2491" s="62"/>
    </row>
    <row r="2492" spans="1:10" ht="15" customHeight="1" x14ac:dyDescent="0.25">
      <c r="A2492" s="62"/>
      <c r="B2492" s="62"/>
      <c r="C2492" s="61"/>
      <c r="D2492" s="61"/>
      <c r="E2492" s="61"/>
      <c r="F2492" s="61"/>
      <c r="G2492" s="61"/>
      <c r="H2492" s="61"/>
      <c r="I2492" s="62"/>
      <c r="J2492" s="62"/>
    </row>
    <row r="2493" spans="1:10" ht="15" customHeight="1" x14ac:dyDescent="0.25">
      <c r="A2493" s="62"/>
      <c r="B2493" s="62"/>
      <c r="C2493" s="61"/>
      <c r="D2493" s="61"/>
      <c r="E2493" s="61"/>
      <c r="F2493" s="61"/>
      <c r="G2493" s="61"/>
      <c r="H2493" s="61"/>
      <c r="I2493" s="62"/>
      <c r="J2493" s="62"/>
    </row>
    <row r="2494" spans="1:10" ht="15" customHeight="1" x14ac:dyDescent="0.25">
      <c r="A2494" s="62"/>
      <c r="B2494" s="62"/>
      <c r="C2494" s="61"/>
      <c r="D2494" s="61"/>
      <c r="E2494" s="61"/>
      <c r="F2494" s="61"/>
      <c r="G2494" s="61"/>
      <c r="H2494" s="61"/>
      <c r="I2494" s="62"/>
      <c r="J2494" s="62"/>
    </row>
    <row r="2495" spans="1:10" ht="15" customHeight="1" x14ac:dyDescent="0.25">
      <c r="A2495" s="62"/>
      <c r="B2495" s="62"/>
      <c r="C2495" s="61"/>
      <c r="D2495" s="61"/>
      <c r="E2495" s="61"/>
      <c r="F2495" s="61"/>
      <c r="G2495" s="61"/>
      <c r="H2495" s="61"/>
      <c r="I2495" s="62"/>
      <c r="J2495" s="62"/>
    </row>
    <row r="2496" spans="1:10" ht="15" customHeight="1" x14ac:dyDescent="0.25">
      <c r="A2496" s="62"/>
      <c r="B2496" s="62"/>
      <c r="C2496" s="61"/>
      <c r="D2496" s="61"/>
      <c r="E2496" s="61"/>
      <c r="F2496" s="61"/>
      <c r="G2496" s="61"/>
      <c r="H2496" s="61"/>
      <c r="I2496" s="62"/>
      <c r="J2496" s="62"/>
    </row>
    <row r="2497" spans="1:10" ht="15" customHeight="1" x14ac:dyDescent="0.25">
      <c r="A2497" s="62"/>
      <c r="B2497" s="62"/>
      <c r="C2497" s="61"/>
      <c r="D2497" s="61"/>
      <c r="E2497" s="61"/>
      <c r="F2497" s="61"/>
      <c r="G2497" s="61"/>
      <c r="H2497" s="61"/>
      <c r="I2497" s="62"/>
      <c r="J2497" s="62"/>
    </row>
    <row r="2498" spans="1:10" ht="15" customHeight="1" x14ac:dyDescent="0.25">
      <c r="A2498" s="62"/>
      <c r="B2498" s="62"/>
      <c r="C2498" s="61"/>
      <c r="D2498" s="61"/>
      <c r="E2498" s="61"/>
      <c r="F2498" s="61"/>
      <c r="G2498" s="61"/>
      <c r="H2498" s="61"/>
      <c r="I2498" s="62"/>
      <c r="J2498" s="62"/>
    </row>
    <row r="2499" spans="1:10" ht="15" customHeight="1" x14ac:dyDescent="0.25">
      <c r="A2499" s="62"/>
      <c r="B2499" s="62"/>
      <c r="C2499" s="61"/>
      <c r="D2499" s="61"/>
      <c r="E2499" s="61"/>
      <c r="F2499" s="61"/>
      <c r="G2499" s="61"/>
      <c r="H2499" s="61"/>
      <c r="I2499" s="62"/>
      <c r="J2499" s="62"/>
    </row>
    <row r="2500" spans="1:10" ht="15" customHeight="1" x14ac:dyDescent="0.25">
      <c r="A2500" s="62"/>
      <c r="B2500" s="62"/>
      <c r="C2500" s="61"/>
      <c r="D2500" s="61"/>
      <c r="E2500" s="61"/>
      <c r="F2500" s="61"/>
      <c r="G2500" s="61"/>
      <c r="H2500" s="61"/>
      <c r="I2500" s="62"/>
      <c r="J2500" s="62"/>
    </row>
    <row r="2501" spans="1:10" ht="15" customHeight="1" x14ac:dyDescent="0.25">
      <c r="A2501" s="62"/>
      <c r="B2501" s="62"/>
      <c r="C2501" s="61"/>
      <c r="D2501" s="61"/>
      <c r="E2501" s="61"/>
      <c r="F2501" s="61"/>
      <c r="G2501" s="61"/>
      <c r="H2501" s="61"/>
      <c r="I2501" s="62"/>
      <c r="J2501" s="62"/>
    </row>
    <row r="2502" spans="1:10" ht="15" customHeight="1" x14ac:dyDescent="0.25">
      <c r="A2502" s="62"/>
      <c r="B2502" s="62"/>
      <c r="C2502" s="61"/>
      <c r="D2502" s="61"/>
      <c r="E2502" s="61"/>
      <c r="F2502" s="61"/>
      <c r="G2502" s="61"/>
      <c r="H2502" s="61"/>
      <c r="I2502" s="62"/>
      <c r="J2502" s="62"/>
    </row>
    <row r="2503" spans="1:10" ht="15" customHeight="1" x14ac:dyDescent="0.25">
      <c r="A2503" s="62"/>
      <c r="B2503" s="62"/>
      <c r="C2503" s="61"/>
      <c r="D2503" s="61"/>
      <c r="E2503" s="61"/>
      <c r="F2503" s="61"/>
      <c r="G2503" s="61"/>
      <c r="H2503" s="61"/>
      <c r="I2503" s="62"/>
      <c r="J2503" s="62"/>
    </row>
    <row r="2504" spans="1:10" ht="15" customHeight="1" x14ac:dyDescent="0.25">
      <c r="A2504" s="62"/>
      <c r="B2504" s="62"/>
      <c r="C2504" s="61"/>
      <c r="D2504" s="61"/>
      <c r="E2504" s="61"/>
      <c r="F2504" s="61"/>
      <c r="G2504" s="61"/>
      <c r="H2504" s="61"/>
      <c r="I2504" s="62"/>
      <c r="J2504" s="62"/>
    </row>
    <row r="2505" spans="1:10" ht="15" customHeight="1" x14ac:dyDescent="0.25">
      <c r="A2505" s="62"/>
      <c r="B2505" s="62"/>
      <c r="C2505" s="61"/>
      <c r="D2505" s="61"/>
      <c r="E2505" s="61"/>
      <c r="F2505" s="61"/>
      <c r="G2505" s="61"/>
      <c r="H2505" s="61"/>
      <c r="I2505" s="62"/>
      <c r="J2505" s="62"/>
    </row>
    <row r="2506" spans="1:10" ht="15" customHeight="1" x14ac:dyDescent="0.25">
      <c r="A2506" s="62"/>
      <c r="B2506" s="62"/>
      <c r="C2506" s="61"/>
      <c r="D2506" s="61"/>
      <c r="E2506" s="61"/>
      <c r="F2506" s="61"/>
      <c r="G2506" s="61"/>
      <c r="H2506" s="61"/>
      <c r="I2506" s="62"/>
      <c r="J2506" s="62"/>
    </row>
    <row r="2507" spans="1:10" ht="15" customHeight="1" x14ac:dyDescent="0.25">
      <c r="A2507" s="62"/>
      <c r="B2507" s="62"/>
      <c r="C2507" s="61"/>
      <c r="D2507" s="61"/>
      <c r="E2507" s="61"/>
      <c r="F2507" s="61"/>
      <c r="G2507" s="61"/>
      <c r="H2507" s="61"/>
      <c r="I2507" s="62"/>
      <c r="J2507" s="62"/>
    </row>
    <row r="2508" spans="1:10" ht="15" customHeight="1" x14ac:dyDescent="0.25">
      <c r="A2508" s="62"/>
      <c r="B2508" s="62"/>
      <c r="C2508" s="61"/>
      <c r="D2508" s="61"/>
      <c r="E2508" s="61"/>
      <c r="F2508" s="61"/>
      <c r="G2508" s="61"/>
      <c r="H2508" s="61"/>
      <c r="I2508" s="62"/>
      <c r="J2508" s="62"/>
    </row>
    <row r="2509" spans="1:10" ht="15" customHeight="1" x14ac:dyDescent="0.25">
      <c r="A2509" s="62"/>
      <c r="B2509" s="62"/>
      <c r="C2509" s="61"/>
      <c r="D2509" s="61"/>
      <c r="E2509" s="61"/>
      <c r="F2509" s="61"/>
      <c r="G2509" s="61"/>
      <c r="H2509" s="61"/>
      <c r="I2509" s="62"/>
      <c r="J2509" s="62"/>
    </row>
    <row r="2510" spans="1:10" ht="15" customHeight="1" x14ac:dyDescent="0.25">
      <c r="A2510" s="62"/>
      <c r="B2510" s="62"/>
      <c r="C2510" s="61"/>
      <c r="D2510" s="61"/>
      <c r="E2510" s="61"/>
      <c r="F2510" s="61"/>
      <c r="G2510" s="61"/>
      <c r="H2510" s="61"/>
      <c r="I2510" s="62"/>
      <c r="J2510" s="62"/>
    </row>
    <row r="2511" spans="1:10" ht="15" customHeight="1" x14ac:dyDescent="0.25">
      <c r="A2511" s="62"/>
      <c r="B2511" s="62"/>
      <c r="C2511" s="61"/>
      <c r="D2511" s="61"/>
      <c r="E2511" s="61"/>
      <c r="F2511" s="61"/>
      <c r="G2511" s="61"/>
      <c r="H2511" s="61"/>
      <c r="I2511" s="62"/>
      <c r="J2511" s="62"/>
    </row>
    <row r="2512" spans="1:10" ht="15" customHeight="1" x14ac:dyDescent="0.25">
      <c r="A2512" s="62"/>
      <c r="B2512" s="62"/>
      <c r="C2512" s="61"/>
      <c r="D2512" s="61"/>
      <c r="E2512" s="61"/>
      <c r="F2512" s="61"/>
      <c r="G2512" s="61"/>
      <c r="H2512" s="61"/>
      <c r="I2512" s="62"/>
      <c r="J2512" s="62"/>
    </row>
    <row r="2513" spans="1:10" ht="15" customHeight="1" x14ac:dyDescent="0.25">
      <c r="A2513" s="62"/>
      <c r="B2513" s="62"/>
      <c r="C2513" s="61"/>
      <c r="D2513" s="61"/>
      <c r="E2513" s="61"/>
      <c r="F2513" s="61"/>
      <c r="G2513" s="61"/>
      <c r="H2513" s="61"/>
      <c r="I2513" s="62"/>
      <c r="J2513" s="62"/>
    </row>
    <row r="2514" spans="1:10" ht="15" customHeight="1" x14ac:dyDescent="0.25">
      <c r="A2514" s="62"/>
      <c r="B2514" s="62"/>
      <c r="C2514" s="61"/>
      <c r="D2514" s="61"/>
      <c r="E2514" s="61"/>
      <c r="F2514" s="61"/>
      <c r="G2514" s="61"/>
      <c r="H2514" s="61"/>
      <c r="I2514" s="62"/>
      <c r="J2514" s="62"/>
    </row>
    <row r="2515" spans="1:10" ht="15" customHeight="1" x14ac:dyDescent="0.25">
      <c r="A2515" s="62"/>
      <c r="B2515" s="62"/>
      <c r="C2515" s="61"/>
      <c r="D2515" s="61"/>
      <c r="E2515" s="61"/>
      <c r="F2515" s="61"/>
      <c r="G2515" s="61"/>
      <c r="H2515" s="61"/>
      <c r="I2515" s="62"/>
      <c r="J2515" s="62"/>
    </row>
    <row r="2516" spans="1:10" ht="15" customHeight="1" x14ac:dyDescent="0.25">
      <c r="A2516" s="62"/>
      <c r="B2516" s="62"/>
      <c r="C2516" s="61"/>
      <c r="D2516" s="61"/>
      <c r="E2516" s="61"/>
      <c r="F2516" s="61"/>
      <c r="G2516" s="61"/>
      <c r="H2516" s="61"/>
      <c r="I2516" s="62"/>
      <c r="J2516" s="62"/>
    </row>
    <row r="2517" spans="1:10" ht="15" customHeight="1" x14ac:dyDescent="0.25">
      <c r="A2517" s="62"/>
      <c r="B2517" s="62"/>
      <c r="C2517" s="61"/>
      <c r="D2517" s="61"/>
      <c r="E2517" s="61"/>
      <c r="F2517" s="61"/>
      <c r="G2517" s="61"/>
      <c r="H2517" s="61"/>
      <c r="I2517" s="62"/>
      <c r="J2517" s="62"/>
    </row>
    <row r="2518" spans="1:10" ht="15" customHeight="1" x14ac:dyDescent="0.25">
      <c r="A2518" s="62"/>
      <c r="B2518" s="62"/>
      <c r="C2518" s="61"/>
      <c r="D2518" s="61"/>
      <c r="E2518" s="61"/>
      <c r="F2518" s="61"/>
      <c r="G2518" s="61"/>
      <c r="H2518" s="61"/>
      <c r="I2518" s="62"/>
      <c r="J2518" s="62"/>
    </row>
    <row r="2519" spans="1:10" ht="15" customHeight="1" x14ac:dyDescent="0.25">
      <c r="A2519" s="62"/>
      <c r="B2519" s="62"/>
      <c r="C2519" s="61"/>
      <c r="D2519" s="61"/>
      <c r="E2519" s="61"/>
      <c r="F2519" s="61"/>
      <c r="G2519" s="61"/>
      <c r="H2519" s="61"/>
      <c r="I2519" s="62"/>
      <c r="J2519" s="62"/>
    </row>
    <row r="2520" spans="1:10" ht="15" customHeight="1" x14ac:dyDescent="0.25">
      <c r="A2520" s="62"/>
      <c r="B2520" s="62"/>
      <c r="C2520" s="61"/>
      <c r="D2520" s="61"/>
      <c r="E2520" s="61"/>
      <c r="F2520" s="61"/>
      <c r="G2520" s="61"/>
      <c r="H2520" s="61"/>
      <c r="I2520" s="62"/>
      <c r="J2520" s="62"/>
    </row>
    <row r="2521" spans="1:10" ht="15" customHeight="1" x14ac:dyDescent="0.25">
      <c r="A2521" s="62"/>
      <c r="B2521" s="62"/>
      <c r="C2521" s="61"/>
      <c r="D2521" s="61"/>
      <c r="E2521" s="61"/>
      <c r="F2521" s="61"/>
      <c r="G2521" s="61"/>
      <c r="H2521" s="61"/>
      <c r="I2521" s="62"/>
      <c r="J2521" s="62"/>
    </row>
    <row r="2522" spans="1:10" ht="15" customHeight="1" x14ac:dyDescent="0.25">
      <c r="A2522" s="62"/>
      <c r="B2522" s="62"/>
      <c r="C2522" s="61"/>
      <c r="D2522" s="61"/>
      <c r="E2522" s="61"/>
      <c r="F2522" s="61"/>
      <c r="G2522" s="61"/>
      <c r="H2522" s="61"/>
      <c r="I2522" s="62"/>
      <c r="J2522" s="62"/>
    </row>
    <row r="2523" spans="1:10" ht="15" customHeight="1" x14ac:dyDescent="0.25">
      <c r="A2523" s="62"/>
      <c r="B2523" s="62"/>
      <c r="C2523" s="61"/>
      <c r="D2523" s="61"/>
      <c r="E2523" s="61"/>
      <c r="F2523" s="61"/>
      <c r="G2523" s="61"/>
      <c r="H2523" s="61"/>
      <c r="I2523" s="62"/>
      <c r="J2523" s="62"/>
    </row>
    <row r="2524" spans="1:10" ht="15" customHeight="1" x14ac:dyDescent="0.25">
      <c r="A2524" s="62"/>
      <c r="B2524" s="62"/>
      <c r="C2524" s="61"/>
      <c r="D2524" s="61"/>
      <c r="E2524" s="61"/>
      <c r="F2524" s="61"/>
      <c r="G2524" s="61"/>
      <c r="H2524" s="61"/>
      <c r="I2524" s="62"/>
      <c r="J2524" s="62"/>
    </row>
    <row r="2525" spans="1:10" ht="15" customHeight="1" x14ac:dyDescent="0.25">
      <c r="A2525" s="62"/>
      <c r="B2525" s="62"/>
      <c r="C2525" s="61"/>
      <c r="D2525" s="61"/>
      <c r="E2525" s="61"/>
      <c r="F2525" s="61"/>
      <c r="G2525" s="61"/>
      <c r="H2525" s="61"/>
      <c r="I2525" s="62"/>
      <c r="J2525" s="62"/>
    </row>
    <row r="2526" spans="1:10" ht="15" customHeight="1" x14ac:dyDescent="0.25">
      <c r="A2526" s="62"/>
      <c r="B2526" s="62"/>
      <c r="C2526" s="61"/>
      <c r="D2526" s="61"/>
      <c r="E2526" s="61"/>
      <c r="F2526" s="61"/>
      <c r="G2526" s="61"/>
      <c r="H2526" s="61"/>
      <c r="I2526" s="62"/>
      <c r="J2526" s="62"/>
    </row>
    <row r="2527" spans="1:10" ht="15" customHeight="1" x14ac:dyDescent="0.25">
      <c r="A2527" s="62"/>
      <c r="B2527" s="62"/>
      <c r="C2527" s="61"/>
      <c r="D2527" s="61"/>
      <c r="E2527" s="61"/>
      <c r="F2527" s="61"/>
      <c r="G2527" s="61"/>
      <c r="H2527" s="61"/>
      <c r="I2527" s="62"/>
      <c r="J2527" s="62"/>
    </row>
    <row r="2528" spans="1:10" ht="15" customHeight="1" x14ac:dyDescent="0.25">
      <c r="A2528" s="62"/>
      <c r="B2528" s="62"/>
      <c r="C2528" s="61"/>
      <c r="D2528" s="61"/>
      <c r="E2528" s="61"/>
      <c r="F2528" s="61"/>
      <c r="G2528" s="61"/>
      <c r="H2528" s="61"/>
      <c r="I2528" s="62"/>
      <c r="J2528" s="62"/>
    </row>
    <row r="2529" spans="1:10" ht="15" customHeight="1" x14ac:dyDescent="0.25">
      <c r="A2529" s="62"/>
      <c r="B2529" s="62"/>
      <c r="C2529" s="61"/>
      <c r="D2529" s="61"/>
      <c r="E2529" s="61"/>
      <c r="F2529" s="61"/>
      <c r="G2529" s="61"/>
      <c r="H2529" s="61"/>
      <c r="I2529" s="62"/>
      <c r="J2529" s="62"/>
    </row>
    <row r="2530" spans="1:10" ht="15" customHeight="1" x14ac:dyDescent="0.25">
      <c r="A2530" s="62"/>
      <c r="B2530" s="62"/>
      <c r="C2530" s="61"/>
      <c r="D2530" s="61"/>
      <c r="E2530" s="61"/>
      <c r="F2530" s="61"/>
      <c r="G2530" s="61"/>
      <c r="H2530" s="61"/>
      <c r="I2530" s="62"/>
      <c r="J2530" s="62"/>
    </row>
    <row r="2531" spans="1:10" ht="15" customHeight="1" x14ac:dyDescent="0.25">
      <c r="A2531" s="62"/>
      <c r="B2531" s="62"/>
      <c r="C2531" s="61"/>
      <c r="D2531" s="61"/>
      <c r="E2531" s="61"/>
      <c r="F2531" s="61"/>
      <c r="G2531" s="61"/>
      <c r="H2531" s="61"/>
      <c r="I2531" s="62"/>
      <c r="J2531" s="62"/>
    </row>
    <row r="2532" spans="1:10" ht="15" customHeight="1" x14ac:dyDescent="0.25">
      <c r="A2532" s="62"/>
      <c r="B2532" s="62"/>
      <c r="C2532" s="61"/>
      <c r="D2532" s="61"/>
      <c r="E2532" s="61"/>
      <c r="F2532" s="61"/>
      <c r="G2532" s="61"/>
      <c r="H2532" s="61"/>
      <c r="I2532" s="62"/>
      <c r="J2532" s="62"/>
    </row>
    <row r="2533" spans="1:10" ht="15" customHeight="1" x14ac:dyDescent="0.25">
      <c r="A2533" s="62"/>
      <c r="B2533" s="62"/>
      <c r="C2533" s="61"/>
      <c r="D2533" s="61"/>
      <c r="E2533" s="61"/>
      <c r="F2533" s="61"/>
      <c r="G2533" s="61"/>
      <c r="H2533" s="61"/>
      <c r="I2533" s="62"/>
      <c r="J2533" s="62"/>
    </row>
    <row r="2534" spans="1:10" ht="15" customHeight="1" x14ac:dyDescent="0.25">
      <c r="A2534" s="62"/>
      <c r="B2534" s="62"/>
      <c r="C2534" s="61"/>
      <c r="D2534" s="61"/>
      <c r="E2534" s="61"/>
      <c r="F2534" s="61"/>
      <c r="G2534" s="61"/>
      <c r="H2534" s="61"/>
      <c r="I2534" s="62"/>
      <c r="J2534" s="62"/>
    </row>
    <row r="2535" spans="1:10" ht="15" customHeight="1" x14ac:dyDescent="0.25">
      <c r="A2535" s="62"/>
      <c r="B2535" s="62"/>
      <c r="C2535" s="61"/>
      <c r="D2535" s="61"/>
      <c r="E2535" s="61"/>
      <c r="F2535" s="61"/>
      <c r="G2535" s="61"/>
      <c r="H2535" s="61"/>
      <c r="I2535" s="62"/>
      <c r="J2535" s="62"/>
    </row>
    <row r="2536" spans="1:10" ht="15" customHeight="1" x14ac:dyDescent="0.25">
      <c r="A2536" s="62"/>
      <c r="B2536" s="62"/>
      <c r="C2536" s="61"/>
      <c r="D2536" s="61"/>
      <c r="E2536" s="61"/>
      <c r="F2536" s="61"/>
      <c r="G2536" s="61"/>
      <c r="H2536" s="61"/>
      <c r="I2536" s="62"/>
      <c r="J2536" s="62"/>
    </row>
    <row r="2537" spans="1:10" ht="15" customHeight="1" x14ac:dyDescent="0.25">
      <c r="A2537" s="62"/>
      <c r="B2537" s="62"/>
      <c r="C2537" s="61"/>
      <c r="D2537" s="61"/>
      <c r="E2537" s="61"/>
      <c r="F2537" s="61"/>
      <c r="G2537" s="61"/>
      <c r="H2537" s="61"/>
      <c r="I2537" s="62"/>
      <c r="J2537" s="62"/>
    </row>
    <row r="2538" spans="1:10" ht="15" customHeight="1" x14ac:dyDescent="0.25">
      <c r="A2538" s="62"/>
      <c r="B2538" s="62"/>
      <c r="C2538" s="61"/>
      <c r="D2538" s="61"/>
      <c r="E2538" s="61"/>
      <c r="F2538" s="61"/>
      <c r="G2538" s="61"/>
      <c r="H2538" s="61"/>
      <c r="I2538" s="62"/>
      <c r="J2538" s="62"/>
    </row>
    <row r="2539" spans="1:10" ht="15" customHeight="1" x14ac:dyDescent="0.25">
      <c r="A2539" s="62"/>
      <c r="B2539" s="62"/>
      <c r="C2539" s="61"/>
      <c r="D2539" s="61"/>
      <c r="E2539" s="61"/>
      <c r="F2539" s="61"/>
      <c r="G2539" s="61"/>
      <c r="H2539" s="61"/>
      <c r="I2539" s="62"/>
      <c r="J2539" s="62"/>
    </row>
    <row r="2540" spans="1:10" ht="15" customHeight="1" x14ac:dyDescent="0.25">
      <c r="A2540" s="62"/>
      <c r="B2540" s="62"/>
      <c r="C2540" s="61"/>
      <c r="D2540" s="61"/>
      <c r="E2540" s="61"/>
      <c r="F2540" s="61"/>
      <c r="G2540" s="61"/>
      <c r="H2540" s="61"/>
      <c r="I2540" s="62"/>
      <c r="J2540" s="62"/>
    </row>
    <row r="2541" spans="1:10" ht="15" customHeight="1" x14ac:dyDescent="0.25">
      <c r="A2541" s="62"/>
      <c r="B2541" s="62"/>
      <c r="C2541" s="61"/>
      <c r="D2541" s="61"/>
      <c r="E2541" s="61"/>
      <c r="F2541" s="61"/>
      <c r="G2541" s="61"/>
      <c r="H2541" s="61"/>
      <c r="I2541" s="62"/>
      <c r="J2541" s="62"/>
    </row>
    <row r="2542" spans="1:10" ht="15" customHeight="1" x14ac:dyDescent="0.25">
      <c r="A2542" s="62"/>
      <c r="B2542" s="62"/>
      <c r="C2542" s="61"/>
      <c r="D2542" s="61"/>
      <c r="E2542" s="61"/>
      <c r="F2542" s="61"/>
      <c r="G2542" s="61"/>
      <c r="H2542" s="61"/>
      <c r="I2542" s="62"/>
      <c r="J2542" s="62"/>
    </row>
    <row r="2543" spans="1:10" ht="15" customHeight="1" x14ac:dyDescent="0.25">
      <c r="A2543" s="62"/>
      <c r="B2543" s="62"/>
      <c r="C2543" s="61"/>
      <c r="D2543" s="61"/>
      <c r="E2543" s="61"/>
      <c r="F2543" s="61"/>
      <c r="G2543" s="61"/>
      <c r="H2543" s="61"/>
      <c r="I2543" s="62"/>
      <c r="J2543" s="62"/>
    </row>
    <row r="2544" spans="1:10" ht="15" customHeight="1" x14ac:dyDescent="0.25">
      <c r="A2544" s="62"/>
      <c r="B2544" s="62"/>
      <c r="C2544" s="61"/>
      <c r="D2544" s="61"/>
      <c r="E2544" s="61"/>
      <c r="F2544" s="61"/>
      <c r="G2544" s="61"/>
      <c r="H2544" s="61"/>
      <c r="I2544" s="62"/>
      <c r="J2544" s="62"/>
    </row>
    <row r="2545" spans="1:10" ht="15" customHeight="1" x14ac:dyDescent="0.25">
      <c r="A2545" s="62"/>
      <c r="B2545" s="62"/>
      <c r="C2545" s="61"/>
      <c r="D2545" s="61"/>
      <c r="E2545" s="61"/>
      <c r="F2545" s="61"/>
      <c r="G2545" s="61"/>
      <c r="H2545" s="61"/>
      <c r="I2545" s="62"/>
      <c r="J2545" s="62"/>
    </row>
    <row r="2546" spans="1:10" ht="15" customHeight="1" x14ac:dyDescent="0.25">
      <c r="A2546" s="62"/>
      <c r="B2546" s="62"/>
      <c r="C2546" s="61"/>
      <c r="D2546" s="61"/>
      <c r="E2546" s="61"/>
      <c r="F2546" s="61"/>
      <c r="G2546" s="61"/>
      <c r="H2546" s="61"/>
      <c r="I2546" s="62"/>
      <c r="J2546" s="62"/>
    </row>
    <row r="2547" spans="1:10" ht="15" customHeight="1" x14ac:dyDescent="0.25">
      <c r="A2547" s="62"/>
      <c r="B2547" s="62"/>
      <c r="C2547" s="61"/>
      <c r="D2547" s="61"/>
      <c r="E2547" s="61"/>
      <c r="F2547" s="61"/>
      <c r="G2547" s="61"/>
      <c r="H2547" s="61"/>
      <c r="I2547" s="62"/>
      <c r="J2547" s="62"/>
    </row>
    <row r="2548" spans="1:10" ht="15" customHeight="1" x14ac:dyDescent="0.25">
      <c r="A2548" s="62"/>
      <c r="B2548" s="62"/>
      <c r="C2548" s="61"/>
      <c r="D2548" s="61"/>
      <c r="E2548" s="61"/>
      <c r="F2548" s="61"/>
      <c r="G2548" s="61"/>
      <c r="H2548" s="61"/>
      <c r="I2548" s="62"/>
      <c r="J2548" s="62"/>
    </row>
    <row r="2549" spans="1:10" ht="15" customHeight="1" x14ac:dyDescent="0.25">
      <c r="A2549" s="62"/>
      <c r="B2549" s="62"/>
      <c r="C2549" s="61"/>
      <c r="D2549" s="61"/>
      <c r="E2549" s="61"/>
      <c r="F2549" s="61"/>
      <c r="G2549" s="61"/>
      <c r="H2549" s="61"/>
      <c r="I2549" s="62"/>
      <c r="J2549" s="62"/>
    </row>
    <row r="2550" spans="1:10" ht="15" customHeight="1" x14ac:dyDescent="0.25">
      <c r="A2550" s="62"/>
      <c r="B2550" s="62"/>
      <c r="C2550" s="61"/>
      <c r="D2550" s="61"/>
      <c r="E2550" s="61"/>
      <c r="F2550" s="61"/>
      <c r="G2550" s="61"/>
      <c r="H2550" s="61"/>
      <c r="I2550" s="62"/>
      <c r="J2550" s="62"/>
    </row>
    <row r="2551" spans="1:10" ht="15" customHeight="1" x14ac:dyDescent="0.25">
      <c r="A2551" s="62"/>
      <c r="B2551" s="62"/>
      <c r="C2551" s="61"/>
      <c r="D2551" s="61"/>
      <c r="E2551" s="61"/>
      <c r="F2551" s="61"/>
      <c r="G2551" s="61"/>
      <c r="H2551" s="61"/>
      <c r="I2551" s="62"/>
      <c r="J2551" s="62"/>
    </row>
    <row r="2552" spans="1:10" ht="15" customHeight="1" x14ac:dyDescent="0.25">
      <c r="A2552" s="62"/>
      <c r="B2552" s="62"/>
      <c r="C2552" s="61"/>
      <c r="D2552" s="61"/>
      <c r="E2552" s="61"/>
      <c r="F2552" s="61"/>
      <c r="G2552" s="61"/>
      <c r="H2552" s="61"/>
      <c r="I2552" s="62"/>
      <c r="J2552" s="62"/>
    </row>
    <row r="2553" spans="1:10" ht="15" customHeight="1" x14ac:dyDescent="0.25">
      <c r="A2553" s="62"/>
      <c r="B2553" s="62"/>
      <c r="C2553" s="61"/>
      <c r="D2553" s="61"/>
      <c r="E2553" s="61"/>
      <c r="F2553" s="61"/>
      <c r="G2553" s="61"/>
      <c r="H2553" s="61"/>
      <c r="I2553" s="62"/>
      <c r="J2553" s="62"/>
    </row>
    <row r="2554" spans="1:10" ht="15" customHeight="1" x14ac:dyDescent="0.25">
      <c r="A2554" s="62"/>
      <c r="B2554" s="62"/>
      <c r="C2554" s="61"/>
      <c r="D2554" s="61"/>
      <c r="E2554" s="61"/>
      <c r="F2554" s="61"/>
      <c r="G2554" s="61"/>
      <c r="H2554" s="61"/>
      <c r="I2554" s="62"/>
      <c r="J2554" s="62"/>
    </row>
    <row r="2555" spans="1:10" ht="15" customHeight="1" x14ac:dyDescent="0.25">
      <c r="A2555" s="62"/>
      <c r="B2555" s="62"/>
      <c r="C2555" s="61"/>
      <c r="D2555" s="61"/>
      <c r="E2555" s="61"/>
      <c r="F2555" s="61"/>
      <c r="G2555" s="61"/>
      <c r="H2555" s="61"/>
      <c r="I2555" s="62"/>
      <c r="J2555" s="62"/>
    </row>
    <row r="2556" spans="1:10" ht="15" customHeight="1" x14ac:dyDescent="0.25">
      <c r="A2556" s="62"/>
      <c r="B2556" s="62"/>
      <c r="C2556" s="61"/>
      <c r="D2556" s="61"/>
      <c r="E2556" s="61"/>
      <c r="F2556" s="61"/>
      <c r="G2556" s="61"/>
      <c r="H2556" s="61"/>
      <c r="I2556" s="62"/>
      <c r="J2556" s="62"/>
    </row>
    <row r="2557" spans="1:10" ht="15" customHeight="1" x14ac:dyDescent="0.25">
      <c r="A2557" s="62"/>
      <c r="B2557" s="62"/>
      <c r="C2557" s="61"/>
      <c r="D2557" s="61"/>
      <c r="E2557" s="61"/>
      <c r="F2557" s="61"/>
      <c r="G2557" s="61"/>
      <c r="H2557" s="61"/>
      <c r="I2557" s="62"/>
      <c r="J2557" s="62"/>
    </row>
    <row r="2558" spans="1:10" ht="15" customHeight="1" x14ac:dyDescent="0.25">
      <c r="A2558" s="62"/>
      <c r="B2558" s="62"/>
      <c r="C2558" s="61"/>
      <c r="D2558" s="61"/>
      <c r="E2558" s="61"/>
      <c r="F2558" s="61"/>
      <c r="G2558" s="61"/>
      <c r="H2558" s="61"/>
      <c r="I2558" s="62"/>
      <c r="J2558" s="62"/>
    </row>
    <row r="2559" spans="1:10" ht="15" customHeight="1" x14ac:dyDescent="0.25">
      <c r="A2559" s="62"/>
      <c r="B2559" s="62"/>
      <c r="C2559" s="61"/>
      <c r="D2559" s="61"/>
      <c r="E2559" s="61"/>
      <c r="F2559" s="61"/>
      <c r="G2559" s="61"/>
      <c r="H2559" s="61"/>
      <c r="I2559" s="62"/>
      <c r="J2559" s="62"/>
    </row>
    <row r="2560" spans="1:10" ht="15" customHeight="1" x14ac:dyDescent="0.25">
      <c r="A2560" s="62"/>
      <c r="B2560" s="62"/>
      <c r="C2560" s="61"/>
      <c r="D2560" s="61"/>
      <c r="E2560" s="61"/>
      <c r="F2560" s="61"/>
      <c r="G2560" s="61"/>
      <c r="H2560" s="61"/>
      <c r="I2560" s="62"/>
      <c r="J2560" s="62"/>
    </row>
    <row r="2561" spans="1:10" ht="15" customHeight="1" x14ac:dyDescent="0.25">
      <c r="A2561" s="62"/>
      <c r="B2561" s="62"/>
      <c r="C2561" s="61"/>
      <c r="D2561" s="61"/>
      <c r="E2561" s="61"/>
      <c r="F2561" s="61"/>
      <c r="G2561" s="61"/>
      <c r="H2561" s="61"/>
      <c r="I2561" s="62"/>
      <c r="J2561" s="62"/>
    </row>
    <row r="2562" spans="1:10" ht="15" customHeight="1" x14ac:dyDescent="0.25">
      <c r="A2562" s="62"/>
      <c r="B2562" s="62"/>
      <c r="C2562" s="61"/>
      <c r="D2562" s="61"/>
      <c r="E2562" s="61"/>
      <c r="F2562" s="61"/>
      <c r="G2562" s="61"/>
      <c r="H2562" s="61"/>
      <c r="I2562" s="62"/>
      <c r="J2562" s="62"/>
    </row>
    <row r="2563" spans="1:10" ht="15" customHeight="1" x14ac:dyDescent="0.25">
      <c r="A2563" s="62"/>
      <c r="B2563" s="62"/>
      <c r="C2563" s="61"/>
      <c r="D2563" s="61"/>
      <c r="E2563" s="61"/>
      <c r="F2563" s="61"/>
      <c r="G2563" s="61"/>
      <c r="H2563" s="61"/>
      <c r="I2563" s="62"/>
      <c r="J2563" s="62"/>
    </row>
    <row r="2564" spans="1:10" ht="15" customHeight="1" x14ac:dyDescent="0.25">
      <c r="A2564" s="62"/>
      <c r="B2564" s="62"/>
      <c r="C2564" s="61"/>
      <c r="D2564" s="61"/>
      <c r="E2564" s="61"/>
      <c r="F2564" s="61"/>
      <c r="G2564" s="61"/>
      <c r="H2564" s="61"/>
      <c r="I2564" s="62"/>
      <c r="J2564" s="62"/>
    </row>
    <row r="2565" spans="1:10" ht="15" customHeight="1" x14ac:dyDescent="0.25">
      <c r="A2565" s="62"/>
      <c r="B2565" s="62"/>
      <c r="C2565" s="61"/>
      <c r="D2565" s="61"/>
      <c r="E2565" s="61"/>
      <c r="F2565" s="61"/>
      <c r="G2565" s="61"/>
      <c r="H2565" s="61"/>
      <c r="I2565" s="62"/>
      <c r="J2565" s="62"/>
    </row>
    <row r="2566" spans="1:10" ht="15" customHeight="1" x14ac:dyDescent="0.25">
      <c r="A2566" s="62"/>
      <c r="B2566" s="62"/>
      <c r="C2566" s="61"/>
      <c r="D2566" s="61"/>
      <c r="E2566" s="61"/>
      <c r="F2566" s="61"/>
      <c r="G2566" s="61"/>
      <c r="H2566" s="61"/>
      <c r="I2566" s="62"/>
      <c r="J2566" s="62"/>
    </row>
    <row r="2567" spans="1:10" ht="15" customHeight="1" x14ac:dyDescent="0.25">
      <c r="A2567" s="62"/>
      <c r="B2567" s="62"/>
      <c r="C2567" s="61"/>
      <c r="D2567" s="61"/>
      <c r="E2567" s="61"/>
      <c r="F2567" s="61"/>
      <c r="G2567" s="61"/>
      <c r="H2567" s="61"/>
      <c r="I2567" s="62"/>
      <c r="J2567" s="62"/>
    </row>
    <row r="2568" spans="1:10" ht="15" customHeight="1" x14ac:dyDescent="0.25">
      <c r="A2568" s="62"/>
      <c r="B2568" s="62"/>
      <c r="C2568" s="61"/>
      <c r="D2568" s="61"/>
      <c r="E2568" s="61"/>
      <c r="F2568" s="61"/>
      <c r="G2568" s="61"/>
      <c r="H2568" s="61"/>
      <c r="I2568" s="62"/>
      <c r="J2568" s="62"/>
    </row>
    <row r="2569" spans="1:10" ht="15" customHeight="1" x14ac:dyDescent="0.25">
      <c r="A2569" s="62"/>
      <c r="B2569" s="62"/>
      <c r="C2569" s="61"/>
      <c r="D2569" s="61"/>
      <c r="E2569" s="61"/>
      <c r="F2569" s="61"/>
      <c r="G2569" s="61"/>
      <c r="H2569" s="61"/>
      <c r="I2569" s="62"/>
      <c r="J2569" s="62"/>
    </row>
    <row r="2570" spans="1:10" ht="15" customHeight="1" x14ac:dyDescent="0.25">
      <c r="A2570" s="62"/>
      <c r="B2570" s="62"/>
      <c r="C2570" s="61"/>
      <c r="D2570" s="61"/>
      <c r="E2570" s="61"/>
      <c r="F2570" s="61"/>
      <c r="G2570" s="61"/>
      <c r="H2570" s="61"/>
      <c r="I2570" s="62"/>
      <c r="J2570" s="62"/>
    </row>
    <row r="2571" spans="1:10" ht="15" customHeight="1" x14ac:dyDescent="0.25">
      <c r="A2571" s="62"/>
      <c r="B2571" s="62"/>
      <c r="C2571" s="61"/>
      <c r="D2571" s="61"/>
      <c r="E2571" s="61"/>
      <c r="F2571" s="61"/>
      <c r="G2571" s="61"/>
      <c r="H2571" s="61"/>
      <c r="I2571" s="62"/>
      <c r="J2571" s="62"/>
    </row>
    <row r="2572" spans="1:10" ht="15" customHeight="1" x14ac:dyDescent="0.25">
      <c r="A2572" s="62"/>
      <c r="B2572" s="62"/>
      <c r="C2572" s="61"/>
      <c r="D2572" s="61"/>
      <c r="E2572" s="61"/>
      <c r="F2572" s="61"/>
      <c r="G2572" s="61"/>
      <c r="H2572" s="61"/>
      <c r="I2572" s="62"/>
      <c r="J2572" s="62"/>
    </row>
    <row r="2573" spans="1:10" ht="15" customHeight="1" x14ac:dyDescent="0.25">
      <c r="A2573" s="62"/>
      <c r="B2573" s="62"/>
      <c r="C2573" s="61"/>
      <c r="D2573" s="61"/>
      <c r="E2573" s="61"/>
      <c r="F2573" s="61"/>
      <c r="G2573" s="61"/>
      <c r="H2573" s="61"/>
      <c r="I2573" s="62"/>
      <c r="J2573" s="62"/>
    </row>
    <row r="2574" spans="1:10" ht="15" customHeight="1" x14ac:dyDescent="0.25">
      <c r="A2574" s="62"/>
      <c r="B2574" s="62"/>
      <c r="C2574" s="61"/>
      <c r="D2574" s="61"/>
      <c r="E2574" s="61"/>
      <c r="F2574" s="61"/>
      <c r="G2574" s="61"/>
      <c r="H2574" s="61"/>
      <c r="I2574" s="62"/>
      <c r="J2574" s="62"/>
    </row>
    <row r="2575" spans="1:10" ht="15" customHeight="1" x14ac:dyDescent="0.25">
      <c r="A2575" s="62"/>
      <c r="B2575" s="62"/>
      <c r="C2575" s="61"/>
      <c r="D2575" s="61"/>
      <c r="E2575" s="61"/>
      <c r="F2575" s="61"/>
      <c r="G2575" s="61"/>
      <c r="H2575" s="61"/>
      <c r="I2575" s="62"/>
      <c r="J2575" s="62"/>
    </row>
    <row r="2576" spans="1:10" ht="15" customHeight="1" x14ac:dyDescent="0.25">
      <c r="A2576" s="62"/>
      <c r="B2576" s="62"/>
      <c r="C2576" s="61"/>
      <c r="D2576" s="61"/>
      <c r="E2576" s="61"/>
      <c r="F2576" s="61"/>
      <c r="G2576" s="61"/>
      <c r="H2576" s="61"/>
      <c r="I2576" s="62"/>
      <c r="J2576" s="62"/>
    </row>
    <row r="2577" spans="1:10" ht="15" customHeight="1" x14ac:dyDescent="0.25">
      <c r="A2577" s="62"/>
      <c r="B2577" s="62"/>
      <c r="C2577" s="61"/>
      <c r="D2577" s="61"/>
      <c r="E2577" s="61"/>
      <c r="F2577" s="61"/>
      <c r="G2577" s="61"/>
      <c r="H2577" s="61"/>
      <c r="I2577" s="62"/>
      <c r="J2577" s="62"/>
    </row>
    <row r="2578" spans="1:10" ht="15" customHeight="1" x14ac:dyDescent="0.25">
      <c r="A2578" s="62"/>
      <c r="B2578" s="62"/>
      <c r="C2578" s="61"/>
      <c r="D2578" s="61"/>
      <c r="E2578" s="61"/>
      <c r="F2578" s="61"/>
      <c r="G2578" s="61"/>
      <c r="H2578" s="61"/>
      <c r="I2578" s="62"/>
      <c r="J2578" s="62"/>
    </row>
    <row r="2579" spans="1:10" ht="15" customHeight="1" x14ac:dyDescent="0.25">
      <c r="A2579" s="62"/>
      <c r="B2579" s="62"/>
      <c r="C2579" s="61"/>
      <c r="D2579" s="61"/>
      <c r="E2579" s="61"/>
      <c r="F2579" s="61"/>
      <c r="G2579" s="61"/>
      <c r="H2579" s="61"/>
      <c r="I2579" s="62"/>
      <c r="J2579" s="62"/>
    </row>
    <row r="2580" spans="1:10" ht="15" customHeight="1" x14ac:dyDescent="0.25">
      <c r="A2580" s="62"/>
      <c r="B2580" s="62"/>
      <c r="C2580" s="61"/>
      <c r="D2580" s="61"/>
      <c r="E2580" s="61"/>
      <c r="F2580" s="61"/>
      <c r="G2580" s="61"/>
      <c r="H2580" s="61"/>
      <c r="I2580" s="62"/>
      <c r="J2580" s="62"/>
    </row>
    <row r="2581" spans="1:10" ht="15" customHeight="1" x14ac:dyDescent="0.25">
      <c r="A2581" s="62"/>
      <c r="B2581" s="62"/>
      <c r="C2581" s="61"/>
      <c r="D2581" s="61"/>
      <c r="E2581" s="61"/>
      <c r="F2581" s="61"/>
      <c r="G2581" s="61"/>
      <c r="H2581" s="61"/>
      <c r="I2581" s="62"/>
      <c r="J2581" s="62"/>
    </row>
    <row r="2582" spans="1:10" ht="15" customHeight="1" x14ac:dyDescent="0.25">
      <c r="A2582" s="62"/>
      <c r="B2582" s="62"/>
      <c r="C2582" s="61"/>
      <c r="D2582" s="61"/>
      <c r="E2582" s="61"/>
      <c r="F2582" s="61"/>
      <c r="G2582" s="61"/>
      <c r="H2582" s="61"/>
      <c r="I2582" s="62"/>
      <c r="J2582" s="62"/>
    </row>
    <row r="2583" spans="1:10" ht="15" customHeight="1" x14ac:dyDescent="0.25">
      <c r="A2583" s="62"/>
      <c r="B2583" s="62"/>
      <c r="C2583" s="61"/>
      <c r="D2583" s="61"/>
      <c r="E2583" s="61"/>
      <c r="F2583" s="61"/>
      <c r="G2583" s="61"/>
      <c r="H2583" s="61"/>
      <c r="I2583" s="62"/>
      <c r="J2583" s="62"/>
    </row>
    <row r="2584" spans="1:10" ht="15" customHeight="1" x14ac:dyDescent="0.25">
      <c r="A2584" s="62"/>
      <c r="B2584" s="62"/>
      <c r="C2584" s="61"/>
      <c r="D2584" s="61"/>
      <c r="E2584" s="61"/>
      <c r="F2584" s="61"/>
      <c r="G2584" s="61"/>
      <c r="H2584" s="61"/>
      <c r="I2584" s="62"/>
      <c r="J2584" s="62"/>
    </row>
    <row r="2585" spans="1:10" ht="15" customHeight="1" x14ac:dyDescent="0.25">
      <c r="A2585" s="62"/>
      <c r="B2585" s="62"/>
      <c r="C2585" s="61"/>
      <c r="D2585" s="61"/>
      <c r="E2585" s="61"/>
      <c r="F2585" s="61"/>
      <c r="G2585" s="61"/>
      <c r="H2585" s="61"/>
      <c r="I2585" s="62"/>
      <c r="J2585" s="62"/>
    </row>
    <row r="2586" spans="1:10" ht="15" customHeight="1" x14ac:dyDescent="0.25">
      <c r="A2586" s="62"/>
      <c r="B2586" s="62"/>
      <c r="C2586" s="61"/>
      <c r="D2586" s="61"/>
      <c r="E2586" s="61"/>
      <c r="F2586" s="61"/>
      <c r="G2586" s="61"/>
      <c r="H2586" s="61"/>
      <c r="I2586" s="62"/>
      <c r="J2586" s="62"/>
    </row>
    <row r="2587" spans="1:10" ht="15" customHeight="1" x14ac:dyDescent="0.25">
      <c r="A2587" s="62"/>
      <c r="B2587" s="62"/>
      <c r="C2587" s="61"/>
      <c r="D2587" s="61"/>
      <c r="E2587" s="61"/>
      <c r="F2587" s="61"/>
      <c r="G2587" s="61"/>
      <c r="H2587" s="61"/>
      <c r="I2587" s="62"/>
      <c r="J2587" s="62"/>
    </row>
    <row r="2588" spans="1:10" ht="15" customHeight="1" x14ac:dyDescent="0.25">
      <c r="A2588" s="62"/>
      <c r="B2588" s="62"/>
      <c r="C2588" s="61"/>
      <c r="D2588" s="61"/>
      <c r="E2588" s="61"/>
      <c r="F2588" s="61"/>
      <c r="G2588" s="61"/>
      <c r="H2588" s="61"/>
      <c r="I2588" s="62"/>
      <c r="J2588" s="62"/>
    </row>
    <row r="2589" spans="1:10" ht="15" customHeight="1" x14ac:dyDescent="0.25">
      <c r="A2589" s="62"/>
      <c r="B2589" s="62"/>
      <c r="C2589" s="61"/>
      <c r="D2589" s="61"/>
      <c r="E2589" s="61"/>
      <c r="F2589" s="61"/>
      <c r="G2589" s="61"/>
      <c r="H2589" s="61"/>
      <c r="I2589" s="62"/>
      <c r="J2589" s="62"/>
    </row>
    <row r="2590" spans="1:10" ht="15" customHeight="1" x14ac:dyDescent="0.25">
      <c r="A2590" s="62"/>
      <c r="B2590" s="62"/>
      <c r="C2590" s="61"/>
      <c r="D2590" s="61"/>
      <c r="E2590" s="61"/>
      <c r="F2590" s="61"/>
      <c r="G2590" s="61"/>
      <c r="H2590" s="61"/>
      <c r="I2590" s="62"/>
      <c r="J2590" s="62"/>
    </row>
    <row r="2591" spans="1:10" ht="15" customHeight="1" x14ac:dyDescent="0.25">
      <c r="A2591" s="62"/>
      <c r="B2591" s="62"/>
      <c r="C2591" s="61"/>
      <c r="D2591" s="61"/>
      <c r="E2591" s="61"/>
      <c r="F2591" s="61"/>
      <c r="G2591" s="61"/>
      <c r="H2591" s="61"/>
      <c r="I2591" s="62"/>
      <c r="J2591" s="62"/>
    </row>
    <row r="2592" spans="1:10" ht="15" customHeight="1" x14ac:dyDescent="0.25">
      <c r="A2592" s="62"/>
      <c r="B2592" s="62"/>
      <c r="C2592" s="61"/>
      <c r="D2592" s="61"/>
      <c r="E2592" s="61"/>
      <c r="F2592" s="61"/>
      <c r="G2592" s="61"/>
      <c r="H2592" s="61"/>
      <c r="I2592" s="62"/>
      <c r="J2592" s="62"/>
    </row>
    <row r="2593" spans="1:10" ht="15" customHeight="1" x14ac:dyDescent="0.25">
      <c r="A2593" s="62"/>
      <c r="B2593" s="62"/>
      <c r="C2593" s="61"/>
      <c r="D2593" s="61"/>
      <c r="E2593" s="61"/>
      <c r="F2593" s="61"/>
      <c r="G2593" s="61"/>
      <c r="H2593" s="61"/>
      <c r="I2593" s="62"/>
      <c r="J2593" s="62"/>
    </row>
    <row r="2594" spans="1:10" ht="15" customHeight="1" x14ac:dyDescent="0.25">
      <c r="A2594" s="62"/>
      <c r="B2594" s="62"/>
      <c r="C2594" s="61"/>
      <c r="D2594" s="61"/>
      <c r="E2594" s="61"/>
      <c r="F2594" s="61"/>
      <c r="G2594" s="61"/>
      <c r="H2594" s="61"/>
      <c r="I2594" s="62"/>
      <c r="J2594" s="62"/>
    </row>
    <row r="2595" spans="1:10" ht="15" customHeight="1" x14ac:dyDescent="0.25">
      <c r="A2595" s="62"/>
      <c r="B2595" s="62"/>
      <c r="C2595" s="61"/>
      <c r="D2595" s="61"/>
      <c r="E2595" s="61"/>
      <c r="F2595" s="61"/>
      <c r="G2595" s="61"/>
      <c r="H2595" s="61"/>
      <c r="I2595" s="62"/>
      <c r="J2595" s="62"/>
    </row>
    <row r="2596" spans="1:10" ht="15" customHeight="1" x14ac:dyDescent="0.25">
      <c r="A2596" s="62"/>
      <c r="B2596" s="62"/>
      <c r="C2596" s="61"/>
      <c r="D2596" s="61"/>
      <c r="E2596" s="61"/>
      <c r="F2596" s="61"/>
      <c r="G2596" s="61"/>
      <c r="H2596" s="61"/>
      <c r="I2596" s="62"/>
      <c r="J2596" s="62"/>
    </row>
    <row r="2597" spans="1:10" ht="15" customHeight="1" x14ac:dyDescent="0.25">
      <c r="A2597" s="62"/>
      <c r="B2597" s="62"/>
      <c r="C2597" s="61"/>
      <c r="D2597" s="61"/>
      <c r="E2597" s="61"/>
      <c r="F2597" s="61"/>
      <c r="G2597" s="61"/>
      <c r="H2597" s="61"/>
      <c r="I2597" s="62"/>
      <c r="J2597" s="62"/>
    </row>
    <row r="2598" spans="1:10" ht="15" customHeight="1" x14ac:dyDescent="0.25">
      <c r="A2598" s="62"/>
      <c r="B2598" s="62"/>
      <c r="C2598" s="61"/>
      <c r="D2598" s="61"/>
      <c r="E2598" s="61"/>
      <c r="F2598" s="61"/>
      <c r="G2598" s="61"/>
      <c r="H2598" s="61"/>
      <c r="I2598" s="62"/>
      <c r="J2598" s="62"/>
    </row>
    <row r="2599" spans="1:10" ht="15" customHeight="1" x14ac:dyDescent="0.25">
      <c r="A2599" s="62"/>
      <c r="B2599" s="62"/>
      <c r="C2599" s="61"/>
      <c r="D2599" s="61"/>
      <c r="E2599" s="61"/>
      <c r="F2599" s="61"/>
      <c r="G2599" s="61"/>
      <c r="H2599" s="61"/>
      <c r="I2599" s="62"/>
      <c r="J2599" s="62"/>
    </row>
    <row r="2600" spans="1:10" ht="15" customHeight="1" x14ac:dyDescent="0.25">
      <c r="A2600" s="62"/>
      <c r="B2600" s="62"/>
      <c r="C2600" s="61"/>
      <c r="D2600" s="61"/>
      <c r="E2600" s="61"/>
      <c r="F2600" s="61"/>
      <c r="G2600" s="61"/>
      <c r="H2600" s="61"/>
      <c r="I2600" s="62"/>
      <c r="J2600" s="62"/>
    </row>
    <row r="2601" spans="1:10" ht="15" customHeight="1" x14ac:dyDescent="0.25">
      <c r="A2601" s="62"/>
      <c r="B2601" s="62"/>
      <c r="C2601" s="61"/>
      <c r="D2601" s="61"/>
      <c r="E2601" s="61"/>
      <c r="F2601" s="61"/>
      <c r="G2601" s="61"/>
      <c r="H2601" s="61"/>
      <c r="I2601" s="62"/>
      <c r="J2601" s="62"/>
    </row>
    <row r="2602" spans="1:10" ht="15" customHeight="1" x14ac:dyDescent="0.25">
      <c r="A2602" s="62"/>
      <c r="B2602" s="62"/>
      <c r="C2602" s="61"/>
      <c r="D2602" s="61"/>
      <c r="E2602" s="61"/>
      <c r="F2602" s="61"/>
      <c r="G2602" s="61"/>
      <c r="H2602" s="61"/>
      <c r="I2602" s="62"/>
      <c r="J2602" s="62"/>
    </row>
    <row r="2603" spans="1:10" ht="15" customHeight="1" x14ac:dyDescent="0.25">
      <c r="A2603" s="62"/>
      <c r="B2603" s="62"/>
      <c r="C2603" s="61"/>
      <c r="D2603" s="61"/>
      <c r="E2603" s="61"/>
      <c r="F2603" s="61"/>
      <c r="G2603" s="61"/>
      <c r="H2603" s="61"/>
      <c r="I2603" s="62"/>
      <c r="J2603" s="62"/>
    </row>
    <row r="2604" spans="1:10" ht="15" customHeight="1" x14ac:dyDescent="0.25">
      <c r="A2604" s="62"/>
      <c r="B2604" s="62"/>
      <c r="C2604" s="61"/>
      <c r="D2604" s="61"/>
      <c r="E2604" s="61"/>
      <c r="F2604" s="61"/>
      <c r="G2604" s="61"/>
      <c r="H2604" s="61"/>
      <c r="I2604" s="62"/>
      <c r="J2604" s="62"/>
    </row>
    <row r="2605" spans="1:10" ht="15" customHeight="1" x14ac:dyDescent="0.25">
      <c r="A2605" s="62"/>
      <c r="B2605" s="62"/>
      <c r="C2605" s="61"/>
      <c r="D2605" s="61"/>
      <c r="E2605" s="61"/>
      <c r="F2605" s="61"/>
      <c r="G2605" s="61"/>
      <c r="H2605" s="61"/>
      <c r="I2605" s="62"/>
      <c r="J2605" s="62"/>
    </row>
    <row r="2606" spans="1:10" ht="15" customHeight="1" x14ac:dyDescent="0.25">
      <c r="A2606" s="62"/>
      <c r="B2606" s="62"/>
      <c r="C2606" s="61"/>
      <c r="D2606" s="61"/>
      <c r="E2606" s="61"/>
      <c r="F2606" s="61"/>
      <c r="G2606" s="61"/>
      <c r="H2606" s="61"/>
      <c r="I2606" s="62"/>
      <c r="J2606" s="62"/>
    </row>
    <row r="2607" spans="1:10" ht="15" customHeight="1" x14ac:dyDescent="0.25">
      <c r="A2607" s="62"/>
      <c r="B2607" s="62"/>
      <c r="C2607" s="61"/>
      <c r="D2607" s="61"/>
      <c r="E2607" s="61"/>
      <c r="F2607" s="61"/>
      <c r="G2607" s="61"/>
      <c r="H2607" s="61"/>
      <c r="I2607" s="62"/>
      <c r="J2607" s="62"/>
    </row>
    <row r="2608" spans="1:10" ht="15" customHeight="1" x14ac:dyDescent="0.25">
      <c r="A2608" s="62"/>
      <c r="B2608" s="62"/>
      <c r="C2608" s="61"/>
      <c r="D2608" s="61"/>
      <c r="E2608" s="61"/>
      <c r="F2608" s="61"/>
      <c r="G2608" s="61"/>
      <c r="H2608" s="61"/>
      <c r="I2608" s="62"/>
      <c r="J2608" s="62"/>
    </row>
    <row r="2609" spans="1:10" ht="15" customHeight="1" x14ac:dyDescent="0.25">
      <c r="A2609" s="62"/>
      <c r="B2609" s="62"/>
      <c r="C2609" s="61"/>
      <c r="D2609" s="61"/>
      <c r="E2609" s="61"/>
      <c r="F2609" s="61"/>
      <c r="G2609" s="61"/>
      <c r="H2609" s="61"/>
      <c r="I2609" s="62"/>
      <c r="J2609" s="62"/>
    </row>
    <row r="2610" spans="1:10" ht="15" customHeight="1" x14ac:dyDescent="0.25">
      <c r="A2610" s="62"/>
      <c r="B2610" s="62"/>
      <c r="C2610" s="61"/>
      <c r="D2610" s="61"/>
      <c r="E2610" s="61"/>
      <c r="F2610" s="61"/>
      <c r="G2610" s="61"/>
      <c r="H2610" s="61"/>
      <c r="I2610" s="62"/>
      <c r="J2610" s="62"/>
    </row>
    <row r="2611" spans="1:10" ht="15" customHeight="1" x14ac:dyDescent="0.25">
      <c r="A2611" s="62"/>
      <c r="B2611" s="62"/>
      <c r="C2611" s="61"/>
      <c r="D2611" s="61"/>
      <c r="E2611" s="61"/>
      <c r="F2611" s="61"/>
      <c r="G2611" s="61"/>
      <c r="H2611" s="61"/>
      <c r="I2611" s="62"/>
      <c r="J2611" s="62"/>
    </row>
    <row r="2612" spans="1:10" ht="15" customHeight="1" x14ac:dyDescent="0.25">
      <c r="A2612" s="62"/>
      <c r="B2612" s="62"/>
      <c r="C2612" s="61"/>
      <c r="D2612" s="61"/>
      <c r="E2612" s="61"/>
      <c r="F2612" s="61"/>
      <c r="G2612" s="61"/>
      <c r="H2612" s="61"/>
      <c r="I2612" s="62"/>
      <c r="J2612" s="62"/>
    </row>
    <row r="2613" spans="1:10" ht="15" customHeight="1" x14ac:dyDescent="0.25">
      <c r="A2613" s="62"/>
      <c r="B2613" s="62"/>
      <c r="C2613" s="61"/>
      <c r="D2613" s="61"/>
      <c r="E2613" s="61"/>
      <c r="F2613" s="61"/>
      <c r="G2613" s="61"/>
      <c r="H2613" s="61"/>
      <c r="I2613" s="62"/>
      <c r="J2613" s="62"/>
    </row>
    <row r="2614" spans="1:10" ht="15" customHeight="1" x14ac:dyDescent="0.25">
      <c r="A2614" s="62"/>
      <c r="B2614" s="62"/>
      <c r="C2614" s="61"/>
      <c r="D2614" s="61"/>
      <c r="E2614" s="61"/>
      <c r="F2614" s="61"/>
      <c r="G2614" s="61"/>
      <c r="H2614" s="61"/>
      <c r="I2614" s="62"/>
      <c r="J2614" s="62"/>
    </row>
    <row r="2615" spans="1:10" ht="15" customHeight="1" x14ac:dyDescent="0.25">
      <c r="A2615" s="62"/>
      <c r="B2615" s="62"/>
      <c r="C2615" s="61"/>
      <c r="D2615" s="61"/>
      <c r="E2615" s="61"/>
      <c r="F2615" s="61"/>
      <c r="G2615" s="61"/>
      <c r="H2615" s="61"/>
      <c r="I2615" s="62"/>
      <c r="J2615" s="62"/>
    </row>
    <row r="2616" spans="1:10" ht="15" customHeight="1" x14ac:dyDescent="0.25">
      <c r="A2616" s="62"/>
      <c r="B2616" s="62"/>
      <c r="C2616" s="61"/>
      <c r="D2616" s="61"/>
      <c r="E2616" s="61"/>
      <c r="F2616" s="61"/>
      <c r="G2616" s="61"/>
      <c r="H2616" s="61"/>
      <c r="I2616" s="62"/>
      <c r="J2616" s="62"/>
    </row>
    <row r="2617" spans="1:10" ht="15" customHeight="1" x14ac:dyDescent="0.25">
      <c r="A2617" s="62"/>
      <c r="B2617" s="62"/>
      <c r="C2617" s="61"/>
      <c r="D2617" s="61"/>
      <c r="E2617" s="61"/>
      <c r="F2617" s="61"/>
      <c r="G2617" s="61"/>
      <c r="H2617" s="61"/>
      <c r="I2617" s="62"/>
      <c r="J2617" s="62"/>
    </row>
    <row r="2618" spans="1:10" ht="15" customHeight="1" x14ac:dyDescent="0.25">
      <c r="A2618" s="62"/>
      <c r="B2618" s="62"/>
      <c r="C2618" s="61"/>
      <c r="D2618" s="61"/>
      <c r="E2618" s="61"/>
      <c r="F2618" s="61"/>
      <c r="G2618" s="61"/>
      <c r="H2618" s="61"/>
      <c r="I2618" s="62"/>
      <c r="J2618" s="62"/>
    </row>
    <row r="2619" spans="1:10" ht="15" customHeight="1" x14ac:dyDescent="0.25">
      <c r="A2619" s="62"/>
      <c r="B2619" s="62"/>
      <c r="C2619" s="61"/>
      <c r="D2619" s="61"/>
      <c r="E2619" s="61"/>
      <c r="F2619" s="61"/>
      <c r="G2619" s="61"/>
      <c r="H2619" s="61"/>
      <c r="I2619" s="62"/>
      <c r="J2619" s="62"/>
    </row>
    <row r="2620" spans="1:10" ht="15" customHeight="1" x14ac:dyDescent="0.25">
      <c r="A2620" s="62"/>
      <c r="B2620" s="62"/>
      <c r="C2620" s="61"/>
      <c r="D2620" s="61"/>
      <c r="E2620" s="61"/>
      <c r="F2620" s="61"/>
      <c r="G2620" s="61"/>
      <c r="H2620" s="61"/>
      <c r="I2620" s="62"/>
      <c r="J2620" s="62"/>
    </row>
    <row r="2621" spans="1:10" ht="15" customHeight="1" x14ac:dyDescent="0.25">
      <c r="A2621" s="62"/>
      <c r="B2621" s="62"/>
      <c r="C2621" s="61"/>
      <c r="D2621" s="61"/>
      <c r="E2621" s="61"/>
      <c r="F2621" s="61"/>
      <c r="G2621" s="61"/>
      <c r="H2621" s="61"/>
      <c r="I2621" s="62"/>
      <c r="J2621" s="62"/>
    </row>
    <row r="2622" spans="1:10" ht="15" customHeight="1" x14ac:dyDescent="0.25">
      <c r="A2622" s="62"/>
      <c r="B2622" s="62"/>
      <c r="C2622" s="61"/>
      <c r="D2622" s="61"/>
      <c r="E2622" s="61"/>
      <c r="F2622" s="61"/>
      <c r="G2622" s="61"/>
      <c r="H2622" s="61"/>
      <c r="I2622" s="62"/>
      <c r="J2622" s="62"/>
    </row>
    <row r="2623" spans="1:10" ht="15" customHeight="1" x14ac:dyDescent="0.25">
      <c r="A2623" s="62"/>
      <c r="B2623" s="62"/>
      <c r="C2623" s="61"/>
      <c r="D2623" s="61"/>
      <c r="E2623" s="61"/>
      <c r="F2623" s="61"/>
      <c r="G2623" s="61"/>
      <c r="H2623" s="61"/>
      <c r="I2623" s="62"/>
      <c r="J2623" s="62"/>
    </row>
    <row r="2624" spans="1:10" ht="15" customHeight="1" x14ac:dyDescent="0.25">
      <c r="A2624" s="62"/>
      <c r="B2624" s="62"/>
      <c r="C2624" s="61"/>
      <c r="D2624" s="61"/>
      <c r="E2624" s="61"/>
      <c r="F2624" s="61"/>
      <c r="G2624" s="61"/>
      <c r="H2624" s="61"/>
      <c r="I2624" s="62"/>
      <c r="J2624" s="62"/>
    </row>
    <row r="2625" spans="1:10" ht="15" customHeight="1" x14ac:dyDescent="0.25">
      <c r="A2625" s="62"/>
      <c r="B2625" s="62"/>
      <c r="C2625" s="61"/>
      <c r="D2625" s="61"/>
      <c r="E2625" s="61"/>
      <c r="F2625" s="61"/>
      <c r="G2625" s="61"/>
      <c r="H2625" s="61"/>
      <c r="I2625" s="62"/>
      <c r="J2625" s="62"/>
    </row>
    <row r="2626" spans="1:10" ht="15" customHeight="1" x14ac:dyDescent="0.25">
      <c r="A2626" s="62"/>
      <c r="B2626" s="62"/>
      <c r="C2626" s="61"/>
      <c r="D2626" s="61"/>
      <c r="E2626" s="61"/>
      <c r="F2626" s="61"/>
      <c r="G2626" s="61"/>
      <c r="H2626" s="61"/>
      <c r="I2626" s="62"/>
      <c r="J2626" s="62"/>
    </row>
    <row r="2627" spans="1:10" ht="15" customHeight="1" x14ac:dyDescent="0.25">
      <c r="A2627" s="62"/>
      <c r="B2627" s="62"/>
      <c r="C2627" s="61"/>
      <c r="D2627" s="61"/>
      <c r="E2627" s="61"/>
      <c r="F2627" s="61"/>
      <c r="G2627" s="61"/>
      <c r="H2627" s="61"/>
      <c r="I2627" s="62"/>
      <c r="J2627" s="62"/>
    </row>
    <row r="2628" spans="1:10" ht="15" customHeight="1" x14ac:dyDescent="0.25">
      <c r="A2628" s="62"/>
      <c r="B2628" s="62"/>
      <c r="C2628" s="61"/>
      <c r="D2628" s="61"/>
      <c r="E2628" s="61"/>
      <c r="F2628" s="61"/>
      <c r="G2628" s="61"/>
      <c r="H2628" s="61"/>
      <c r="I2628" s="62"/>
      <c r="J2628" s="62"/>
    </row>
    <row r="2629" spans="1:10" ht="15" customHeight="1" x14ac:dyDescent="0.25">
      <c r="A2629" s="62"/>
      <c r="B2629" s="62"/>
      <c r="C2629" s="61"/>
      <c r="D2629" s="61"/>
      <c r="E2629" s="61"/>
      <c r="F2629" s="61"/>
      <c r="G2629" s="61"/>
      <c r="H2629" s="61"/>
      <c r="I2629" s="62"/>
      <c r="J2629" s="62"/>
    </row>
    <row r="2630" spans="1:10" ht="15" customHeight="1" x14ac:dyDescent="0.25">
      <c r="A2630" s="62"/>
      <c r="B2630" s="62"/>
      <c r="C2630" s="61"/>
      <c r="D2630" s="61"/>
      <c r="E2630" s="61"/>
      <c r="F2630" s="61"/>
      <c r="G2630" s="61"/>
      <c r="H2630" s="61"/>
      <c r="I2630" s="62"/>
      <c r="J2630" s="62"/>
    </row>
    <row r="2631" spans="1:10" ht="15" customHeight="1" x14ac:dyDescent="0.25">
      <c r="A2631" s="62"/>
      <c r="B2631" s="62"/>
      <c r="C2631" s="61"/>
      <c r="D2631" s="61"/>
      <c r="E2631" s="61"/>
      <c r="F2631" s="61"/>
      <c r="G2631" s="61"/>
      <c r="H2631" s="61"/>
      <c r="I2631" s="62"/>
      <c r="J2631" s="62"/>
    </row>
    <row r="2632" spans="1:10" ht="15" customHeight="1" x14ac:dyDescent="0.25">
      <c r="A2632" s="62"/>
      <c r="B2632" s="62"/>
      <c r="C2632" s="61"/>
      <c r="D2632" s="61"/>
      <c r="E2632" s="61"/>
      <c r="F2632" s="61"/>
      <c r="G2632" s="61"/>
      <c r="H2632" s="61"/>
      <c r="I2632" s="62"/>
      <c r="J2632" s="62"/>
    </row>
    <row r="2633" spans="1:10" ht="15" customHeight="1" x14ac:dyDescent="0.25">
      <c r="A2633" s="62"/>
      <c r="B2633" s="62"/>
      <c r="C2633" s="61"/>
      <c r="D2633" s="61"/>
      <c r="E2633" s="61"/>
      <c r="F2633" s="61"/>
      <c r="G2633" s="61"/>
      <c r="H2633" s="61"/>
      <c r="I2633" s="62"/>
      <c r="J2633" s="62"/>
    </row>
    <row r="2634" spans="1:10" ht="15" customHeight="1" x14ac:dyDescent="0.25">
      <c r="A2634" s="62"/>
      <c r="B2634" s="62"/>
      <c r="C2634" s="61"/>
      <c r="D2634" s="61"/>
      <c r="E2634" s="61"/>
      <c r="F2634" s="61"/>
      <c r="G2634" s="61"/>
      <c r="H2634" s="61"/>
      <c r="I2634" s="62"/>
      <c r="J2634" s="62"/>
    </row>
    <row r="2635" spans="1:10" ht="15" customHeight="1" x14ac:dyDescent="0.25">
      <c r="A2635" s="62"/>
      <c r="B2635" s="62"/>
      <c r="C2635" s="61"/>
      <c r="D2635" s="61"/>
      <c r="E2635" s="61"/>
      <c r="F2635" s="61"/>
      <c r="G2635" s="61"/>
      <c r="H2635" s="61"/>
      <c r="I2635" s="62"/>
      <c r="J2635" s="62"/>
    </row>
    <row r="2636" spans="1:10" ht="15" customHeight="1" x14ac:dyDescent="0.25">
      <c r="A2636" s="62"/>
      <c r="B2636" s="62"/>
      <c r="C2636" s="61"/>
      <c r="D2636" s="61"/>
      <c r="E2636" s="61"/>
      <c r="F2636" s="61"/>
      <c r="G2636" s="61"/>
      <c r="H2636" s="61"/>
      <c r="I2636" s="62"/>
      <c r="J2636" s="62"/>
    </row>
    <row r="2637" spans="1:10" ht="15" customHeight="1" x14ac:dyDescent="0.25">
      <c r="A2637" s="62"/>
      <c r="B2637" s="62"/>
      <c r="C2637" s="61"/>
      <c r="D2637" s="61"/>
      <c r="E2637" s="61"/>
      <c r="F2637" s="61"/>
      <c r="G2637" s="61"/>
      <c r="H2637" s="61"/>
      <c r="I2637" s="62"/>
      <c r="J2637" s="62"/>
    </row>
    <row r="2638" spans="1:10" ht="15" customHeight="1" x14ac:dyDescent="0.25">
      <c r="A2638" s="62"/>
      <c r="B2638" s="62"/>
      <c r="C2638" s="61"/>
      <c r="D2638" s="61"/>
      <c r="E2638" s="61"/>
      <c r="F2638" s="61"/>
      <c r="G2638" s="61"/>
      <c r="H2638" s="61"/>
      <c r="I2638" s="62"/>
      <c r="J2638" s="62"/>
    </row>
    <row r="2639" spans="1:10" ht="15" customHeight="1" x14ac:dyDescent="0.25">
      <c r="A2639" s="62"/>
      <c r="B2639" s="62"/>
      <c r="C2639" s="61"/>
      <c r="D2639" s="61"/>
      <c r="E2639" s="61"/>
      <c r="F2639" s="61"/>
      <c r="G2639" s="61"/>
      <c r="H2639" s="61"/>
      <c r="I2639" s="62"/>
      <c r="J2639" s="62"/>
    </row>
    <row r="2640" spans="1:10" ht="15" customHeight="1" x14ac:dyDescent="0.25">
      <c r="A2640" s="62"/>
      <c r="B2640" s="62"/>
      <c r="C2640" s="61"/>
      <c r="D2640" s="61"/>
      <c r="E2640" s="61"/>
      <c r="F2640" s="61"/>
      <c r="G2640" s="61"/>
      <c r="H2640" s="61"/>
      <c r="I2640" s="62"/>
      <c r="J2640" s="62"/>
    </row>
    <row r="2641" spans="1:10" ht="15" customHeight="1" x14ac:dyDescent="0.25">
      <c r="A2641" s="62"/>
      <c r="B2641" s="62"/>
      <c r="C2641" s="61"/>
      <c r="D2641" s="61"/>
      <c r="E2641" s="61"/>
      <c r="F2641" s="61"/>
      <c r="G2641" s="61"/>
      <c r="H2641" s="61"/>
      <c r="I2641" s="62"/>
      <c r="J2641" s="62"/>
    </row>
    <row r="2642" spans="1:10" ht="15" customHeight="1" x14ac:dyDescent="0.25">
      <c r="A2642" s="62"/>
      <c r="B2642" s="62"/>
      <c r="C2642" s="61"/>
      <c r="D2642" s="61"/>
      <c r="E2642" s="61"/>
      <c r="F2642" s="61"/>
      <c r="G2642" s="61"/>
      <c r="H2642" s="61"/>
      <c r="I2642" s="62"/>
      <c r="J2642" s="62"/>
    </row>
    <row r="2643" spans="1:10" ht="15" customHeight="1" x14ac:dyDescent="0.25">
      <c r="A2643" s="62"/>
      <c r="B2643" s="62"/>
      <c r="C2643" s="61"/>
      <c r="D2643" s="61"/>
      <c r="E2643" s="61"/>
      <c r="F2643" s="61"/>
      <c r="G2643" s="61"/>
      <c r="H2643" s="61"/>
      <c r="I2643" s="62"/>
      <c r="J2643" s="62"/>
    </row>
    <row r="2644" spans="1:10" ht="15" customHeight="1" x14ac:dyDescent="0.25">
      <c r="A2644" s="62"/>
      <c r="B2644" s="62"/>
      <c r="C2644" s="61"/>
      <c r="D2644" s="61"/>
      <c r="E2644" s="61"/>
      <c r="F2644" s="61"/>
      <c r="G2644" s="61"/>
      <c r="H2644" s="61"/>
      <c r="I2644" s="62"/>
      <c r="J2644" s="62"/>
    </row>
    <row r="2645" spans="1:10" ht="15" customHeight="1" x14ac:dyDescent="0.25">
      <c r="A2645" s="62"/>
      <c r="B2645" s="62"/>
      <c r="C2645" s="61"/>
      <c r="D2645" s="61"/>
      <c r="E2645" s="61"/>
      <c r="F2645" s="61"/>
      <c r="G2645" s="61"/>
      <c r="H2645" s="61"/>
      <c r="I2645" s="62"/>
      <c r="J2645" s="62"/>
    </row>
    <row r="2646" spans="1:10" ht="15" customHeight="1" x14ac:dyDescent="0.25">
      <c r="A2646" s="62"/>
      <c r="B2646" s="62"/>
      <c r="C2646" s="61"/>
      <c r="D2646" s="61"/>
      <c r="E2646" s="61"/>
      <c r="F2646" s="61"/>
      <c r="G2646" s="61"/>
      <c r="H2646" s="61"/>
      <c r="I2646" s="62"/>
      <c r="J2646" s="62"/>
    </row>
    <row r="2647" spans="1:10" ht="15" customHeight="1" x14ac:dyDescent="0.25">
      <c r="A2647" s="62"/>
      <c r="B2647" s="62"/>
      <c r="C2647" s="61"/>
      <c r="D2647" s="61"/>
      <c r="E2647" s="61"/>
      <c r="F2647" s="61"/>
      <c r="G2647" s="61"/>
      <c r="H2647" s="61"/>
      <c r="I2647" s="62"/>
      <c r="J2647" s="62"/>
    </row>
    <row r="2648" spans="1:10" ht="15" customHeight="1" x14ac:dyDescent="0.25">
      <c r="A2648" s="62"/>
      <c r="B2648" s="62"/>
      <c r="C2648" s="61"/>
      <c r="D2648" s="61"/>
      <c r="E2648" s="61"/>
      <c r="F2648" s="61"/>
      <c r="G2648" s="61"/>
      <c r="H2648" s="61"/>
      <c r="I2648" s="62"/>
      <c r="J2648" s="62"/>
    </row>
    <row r="2649" spans="1:10" ht="15" customHeight="1" x14ac:dyDescent="0.25">
      <c r="A2649" s="62"/>
      <c r="B2649" s="62"/>
      <c r="C2649" s="61"/>
      <c r="D2649" s="61"/>
      <c r="E2649" s="61"/>
      <c r="F2649" s="61"/>
      <c r="G2649" s="61"/>
      <c r="H2649" s="61"/>
      <c r="I2649" s="62"/>
      <c r="J2649" s="62"/>
    </row>
    <row r="2650" spans="1:10" ht="15" customHeight="1" x14ac:dyDescent="0.25">
      <c r="A2650" s="62"/>
      <c r="B2650" s="62"/>
      <c r="C2650" s="61"/>
      <c r="D2650" s="61"/>
      <c r="E2650" s="61"/>
      <c r="F2650" s="61"/>
      <c r="G2650" s="61"/>
      <c r="H2650" s="61"/>
      <c r="I2650" s="62"/>
      <c r="J2650" s="62"/>
    </row>
    <row r="2651" spans="1:10" ht="15" customHeight="1" x14ac:dyDescent="0.25">
      <c r="A2651" s="62"/>
      <c r="B2651" s="62"/>
      <c r="C2651" s="61"/>
      <c r="D2651" s="61"/>
      <c r="E2651" s="61"/>
      <c r="F2651" s="61"/>
      <c r="G2651" s="61"/>
      <c r="H2651" s="61"/>
      <c r="I2651" s="62"/>
      <c r="J2651" s="62"/>
    </row>
    <row r="2652" spans="1:10" ht="15" customHeight="1" x14ac:dyDescent="0.25">
      <c r="A2652" s="62"/>
      <c r="B2652" s="62"/>
      <c r="C2652" s="61"/>
      <c r="D2652" s="61"/>
      <c r="E2652" s="61"/>
      <c r="F2652" s="61"/>
      <c r="G2652" s="61"/>
      <c r="H2652" s="61"/>
      <c r="I2652" s="62"/>
      <c r="J2652" s="62"/>
    </row>
    <row r="2653" spans="1:10" ht="15" customHeight="1" x14ac:dyDescent="0.25">
      <c r="A2653" s="62"/>
      <c r="B2653" s="62"/>
      <c r="C2653" s="61"/>
      <c r="D2653" s="61"/>
      <c r="E2653" s="61"/>
      <c r="F2653" s="61"/>
      <c r="G2653" s="61"/>
      <c r="H2653" s="61"/>
      <c r="I2653" s="62"/>
      <c r="J2653" s="62"/>
    </row>
    <row r="2654" spans="1:10" ht="15" customHeight="1" x14ac:dyDescent="0.25">
      <c r="A2654" s="62"/>
      <c r="B2654" s="62"/>
      <c r="C2654" s="61"/>
      <c r="D2654" s="61"/>
      <c r="E2654" s="61"/>
      <c r="F2654" s="61"/>
      <c r="G2654" s="61"/>
      <c r="H2654" s="61"/>
      <c r="I2654" s="62"/>
      <c r="J2654" s="62"/>
    </row>
    <row r="2655" spans="1:10" ht="15" customHeight="1" x14ac:dyDescent="0.25">
      <c r="A2655" s="62"/>
      <c r="B2655" s="62"/>
      <c r="C2655" s="61"/>
      <c r="D2655" s="61"/>
      <c r="E2655" s="61"/>
      <c r="F2655" s="61"/>
      <c r="G2655" s="61"/>
      <c r="H2655" s="61"/>
      <c r="I2655" s="62"/>
      <c r="J2655" s="62"/>
    </row>
    <row r="2656" spans="1:10" ht="15" customHeight="1" x14ac:dyDescent="0.25">
      <c r="A2656" s="62"/>
      <c r="B2656" s="62"/>
      <c r="C2656" s="61"/>
      <c r="D2656" s="61"/>
      <c r="E2656" s="61"/>
      <c r="F2656" s="61"/>
      <c r="G2656" s="61"/>
      <c r="H2656" s="61"/>
      <c r="I2656" s="62"/>
      <c r="J2656" s="62"/>
    </row>
    <row r="2657" spans="1:10" ht="15" customHeight="1" x14ac:dyDescent="0.25">
      <c r="A2657" s="62"/>
      <c r="B2657" s="62"/>
      <c r="C2657" s="61"/>
      <c r="D2657" s="61"/>
      <c r="E2657" s="61"/>
      <c r="F2657" s="61"/>
      <c r="G2657" s="61"/>
      <c r="H2657" s="61"/>
      <c r="I2657" s="62"/>
      <c r="J2657" s="62"/>
    </row>
    <row r="2658" spans="1:10" ht="15" customHeight="1" x14ac:dyDescent="0.25">
      <c r="A2658" s="62"/>
      <c r="B2658" s="62"/>
      <c r="C2658" s="61"/>
      <c r="D2658" s="61"/>
      <c r="E2658" s="61"/>
      <c r="F2658" s="61"/>
      <c r="G2658" s="61"/>
      <c r="H2658" s="61"/>
      <c r="I2658" s="62"/>
      <c r="J2658" s="62"/>
    </row>
    <row r="2659" spans="1:10" ht="15" customHeight="1" x14ac:dyDescent="0.25">
      <c r="A2659" s="62"/>
      <c r="B2659" s="62"/>
      <c r="C2659" s="61"/>
      <c r="D2659" s="61"/>
      <c r="E2659" s="61"/>
      <c r="F2659" s="61"/>
      <c r="G2659" s="61"/>
      <c r="H2659" s="61"/>
      <c r="I2659" s="62"/>
      <c r="J2659" s="62"/>
    </row>
    <row r="2660" spans="1:10" ht="15" customHeight="1" x14ac:dyDescent="0.25">
      <c r="A2660" s="62"/>
      <c r="B2660" s="62"/>
      <c r="C2660" s="61"/>
      <c r="D2660" s="61"/>
      <c r="E2660" s="61"/>
      <c r="F2660" s="61"/>
      <c r="G2660" s="61"/>
      <c r="H2660" s="61"/>
      <c r="I2660" s="62"/>
      <c r="J2660" s="62"/>
    </row>
    <row r="2661" spans="1:10" ht="15" customHeight="1" x14ac:dyDescent="0.25">
      <c r="A2661" s="62"/>
      <c r="B2661" s="62"/>
      <c r="C2661" s="61"/>
      <c r="D2661" s="61"/>
      <c r="E2661" s="61"/>
      <c r="F2661" s="61"/>
      <c r="G2661" s="61"/>
      <c r="H2661" s="61"/>
      <c r="I2661" s="62"/>
      <c r="J2661" s="62"/>
    </row>
    <row r="2662" spans="1:10" ht="15" customHeight="1" x14ac:dyDescent="0.25">
      <c r="A2662" s="62"/>
      <c r="B2662" s="62"/>
      <c r="C2662" s="61"/>
      <c r="D2662" s="61"/>
      <c r="E2662" s="61"/>
      <c r="F2662" s="61"/>
      <c r="G2662" s="61"/>
      <c r="H2662" s="61"/>
      <c r="I2662" s="62"/>
      <c r="J2662" s="62"/>
    </row>
    <row r="2663" spans="1:10" ht="15" customHeight="1" x14ac:dyDescent="0.25">
      <c r="A2663" s="62"/>
      <c r="B2663" s="62"/>
      <c r="C2663" s="61"/>
      <c r="D2663" s="61"/>
      <c r="E2663" s="61"/>
      <c r="F2663" s="61"/>
      <c r="G2663" s="61"/>
      <c r="H2663" s="61"/>
      <c r="I2663" s="62"/>
      <c r="J2663" s="62"/>
    </row>
    <row r="2664" spans="1:10" ht="15" customHeight="1" x14ac:dyDescent="0.25">
      <c r="A2664" s="62"/>
      <c r="B2664" s="62"/>
      <c r="C2664" s="61"/>
      <c r="D2664" s="61"/>
      <c r="E2664" s="61"/>
      <c r="F2664" s="61"/>
      <c r="G2664" s="61"/>
      <c r="H2664" s="61"/>
      <c r="I2664" s="62"/>
      <c r="J2664" s="62"/>
    </row>
    <row r="2665" spans="1:10" ht="15" customHeight="1" x14ac:dyDescent="0.25">
      <c r="A2665" s="62"/>
      <c r="B2665" s="62"/>
      <c r="C2665" s="61"/>
      <c r="D2665" s="61"/>
      <c r="E2665" s="61"/>
      <c r="F2665" s="61"/>
      <c r="G2665" s="61"/>
      <c r="H2665" s="61"/>
      <c r="I2665" s="62"/>
      <c r="J2665" s="62"/>
    </row>
    <row r="2666" spans="1:10" ht="15" customHeight="1" x14ac:dyDescent="0.25">
      <c r="A2666" s="62"/>
      <c r="B2666" s="62"/>
      <c r="C2666" s="61"/>
      <c r="D2666" s="61"/>
      <c r="E2666" s="61"/>
      <c r="F2666" s="61"/>
      <c r="G2666" s="61"/>
      <c r="H2666" s="61"/>
      <c r="I2666" s="62"/>
      <c r="J2666" s="62"/>
    </row>
    <row r="2667" spans="1:10" ht="15" customHeight="1" x14ac:dyDescent="0.25">
      <c r="A2667" s="62"/>
      <c r="B2667" s="62"/>
      <c r="C2667" s="61"/>
      <c r="D2667" s="61"/>
      <c r="E2667" s="61"/>
      <c r="F2667" s="61"/>
      <c r="G2667" s="61"/>
      <c r="H2667" s="61"/>
      <c r="I2667" s="62"/>
      <c r="J2667" s="62"/>
    </row>
    <row r="2668" spans="1:10" ht="15" customHeight="1" x14ac:dyDescent="0.25">
      <c r="A2668" s="62"/>
      <c r="B2668" s="62"/>
      <c r="C2668" s="61"/>
      <c r="D2668" s="61"/>
      <c r="E2668" s="61"/>
      <c r="F2668" s="61"/>
      <c r="G2668" s="61"/>
      <c r="H2668" s="61"/>
      <c r="I2668" s="62"/>
      <c r="J2668" s="62"/>
    </row>
    <row r="2669" spans="1:10" ht="15" customHeight="1" x14ac:dyDescent="0.25">
      <c r="A2669" s="62"/>
      <c r="B2669" s="62"/>
      <c r="C2669" s="61"/>
      <c r="D2669" s="61"/>
      <c r="E2669" s="61"/>
      <c r="F2669" s="61"/>
      <c r="G2669" s="61"/>
      <c r="H2669" s="61"/>
      <c r="I2669" s="62"/>
      <c r="J2669" s="62"/>
    </row>
    <row r="2670" spans="1:10" ht="15" customHeight="1" x14ac:dyDescent="0.25">
      <c r="A2670" s="62"/>
      <c r="B2670" s="62"/>
      <c r="C2670" s="61"/>
      <c r="D2670" s="61"/>
      <c r="E2670" s="61"/>
      <c r="F2670" s="61"/>
      <c r="G2670" s="61"/>
      <c r="H2670" s="61"/>
      <c r="I2670" s="62"/>
      <c r="J2670" s="62"/>
    </row>
    <row r="2671" spans="1:10" ht="15" customHeight="1" x14ac:dyDescent="0.25">
      <c r="A2671" s="62"/>
      <c r="B2671" s="62"/>
      <c r="C2671" s="61"/>
      <c r="D2671" s="61"/>
      <c r="E2671" s="61"/>
      <c r="F2671" s="61"/>
      <c r="G2671" s="61"/>
      <c r="H2671" s="61"/>
      <c r="I2671" s="62"/>
      <c r="J2671" s="62"/>
    </row>
    <row r="2672" spans="1:10" ht="15" customHeight="1" x14ac:dyDescent="0.25">
      <c r="A2672" s="62"/>
      <c r="B2672" s="62"/>
      <c r="C2672" s="61"/>
      <c r="D2672" s="61"/>
      <c r="E2672" s="61"/>
      <c r="F2672" s="61"/>
      <c r="G2672" s="61"/>
      <c r="H2672" s="61"/>
      <c r="I2672" s="62"/>
      <c r="J2672" s="62"/>
    </row>
    <row r="2673" spans="1:10" ht="15" customHeight="1" x14ac:dyDescent="0.25">
      <c r="A2673" s="62"/>
      <c r="B2673" s="62"/>
      <c r="C2673" s="61"/>
      <c r="D2673" s="61"/>
      <c r="E2673" s="61"/>
      <c r="F2673" s="61"/>
      <c r="G2673" s="61"/>
      <c r="H2673" s="61"/>
      <c r="I2673" s="62"/>
      <c r="J2673" s="62"/>
    </row>
    <row r="2674" spans="1:10" ht="15" customHeight="1" x14ac:dyDescent="0.25">
      <c r="A2674" s="62"/>
      <c r="B2674" s="62"/>
      <c r="C2674" s="61"/>
      <c r="D2674" s="61"/>
      <c r="E2674" s="61"/>
      <c r="F2674" s="61"/>
      <c r="G2674" s="61"/>
      <c r="H2674" s="61"/>
      <c r="I2674" s="62"/>
      <c r="J2674" s="62"/>
    </row>
    <row r="2675" spans="1:10" ht="15" customHeight="1" x14ac:dyDescent="0.25">
      <c r="A2675" s="62"/>
      <c r="B2675" s="62"/>
      <c r="C2675" s="61"/>
      <c r="D2675" s="61"/>
      <c r="E2675" s="61"/>
      <c r="F2675" s="61"/>
      <c r="G2675" s="61"/>
      <c r="H2675" s="61"/>
      <c r="I2675" s="62"/>
      <c r="J2675" s="62"/>
    </row>
    <row r="2676" spans="1:10" ht="15" customHeight="1" x14ac:dyDescent="0.25">
      <c r="A2676" s="62"/>
      <c r="B2676" s="62"/>
      <c r="C2676" s="61"/>
      <c r="D2676" s="61"/>
      <c r="E2676" s="61"/>
      <c r="F2676" s="61"/>
      <c r="G2676" s="61"/>
      <c r="H2676" s="61"/>
      <c r="I2676" s="62"/>
      <c r="J2676" s="62"/>
    </row>
    <row r="2677" spans="1:10" ht="15" customHeight="1" x14ac:dyDescent="0.25">
      <c r="A2677" s="62"/>
      <c r="B2677" s="62"/>
      <c r="C2677" s="61"/>
      <c r="D2677" s="61"/>
      <c r="E2677" s="61"/>
      <c r="F2677" s="61"/>
      <c r="G2677" s="61"/>
      <c r="H2677" s="61"/>
      <c r="I2677" s="62"/>
      <c r="J2677" s="62"/>
    </row>
    <row r="2678" spans="1:10" ht="15" customHeight="1" x14ac:dyDescent="0.25">
      <c r="A2678" s="62"/>
      <c r="B2678" s="62"/>
      <c r="C2678" s="61"/>
      <c r="D2678" s="61"/>
      <c r="E2678" s="61"/>
      <c r="F2678" s="61"/>
      <c r="G2678" s="61"/>
      <c r="H2678" s="61"/>
      <c r="I2678" s="62"/>
      <c r="J2678" s="62"/>
    </row>
    <row r="2679" spans="1:10" ht="15" customHeight="1" x14ac:dyDescent="0.25">
      <c r="A2679" s="62"/>
      <c r="B2679" s="62"/>
      <c r="C2679" s="61"/>
      <c r="D2679" s="61"/>
      <c r="E2679" s="61"/>
      <c r="F2679" s="61"/>
      <c r="G2679" s="61"/>
      <c r="H2679" s="61"/>
      <c r="I2679" s="62"/>
      <c r="J2679" s="62"/>
    </row>
    <row r="2680" spans="1:10" ht="15" customHeight="1" x14ac:dyDescent="0.25">
      <c r="A2680" s="62"/>
      <c r="B2680" s="62"/>
      <c r="C2680" s="61"/>
      <c r="D2680" s="61"/>
      <c r="E2680" s="61"/>
      <c r="F2680" s="61"/>
      <c r="G2680" s="61"/>
      <c r="H2680" s="61"/>
      <c r="I2680" s="62"/>
      <c r="J2680" s="62"/>
    </row>
    <row r="2681" spans="1:10" ht="15" customHeight="1" x14ac:dyDescent="0.25">
      <c r="A2681" s="62"/>
      <c r="B2681" s="62"/>
      <c r="C2681" s="61"/>
      <c r="D2681" s="61"/>
      <c r="E2681" s="61"/>
      <c r="F2681" s="61"/>
      <c r="G2681" s="61"/>
      <c r="H2681" s="61"/>
      <c r="I2681" s="62"/>
      <c r="J2681" s="62"/>
    </row>
    <row r="2682" spans="1:10" ht="15" customHeight="1" x14ac:dyDescent="0.25">
      <c r="A2682" s="62"/>
      <c r="B2682" s="62"/>
      <c r="C2682" s="61"/>
      <c r="D2682" s="61"/>
      <c r="E2682" s="61"/>
      <c r="F2682" s="61"/>
      <c r="G2682" s="61"/>
      <c r="H2682" s="61"/>
      <c r="I2682" s="62"/>
      <c r="J2682" s="62"/>
    </row>
    <row r="2683" spans="1:10" ht="15" customHeight="1" x14ac:dyDescent="0.25">
      <c r="A2683" s="62"/>
      <c r="B2683" s="62"/>
      <c r="C2683" s="61"/>
      <c r="D2683" s="61"/>
      <c r="E2683" s="61"/>
      <c r="F2683" s="61"/>
      <c r="G2683" s="61"/>
      <c r="H2683" s="61"/>
      <c r="I2683" s="62"/>
      <c r="J2683" s="62"/>
    </row>
    <row r="2684" spans="1:10" ht="15" customHeight="1" x14ac:dyDescent="0.25">
      <c r="A2684" s="62"/>
      <c r="B2684" s="62"/>
      <c r="C2684" s="61"/>
      <c r="D2684" s="61"/>
      <c r="E2684" s="61"/>
      <c r="F2684" s="61"/>
      <c r="G2684" s="61"/>
      <c r="H2684" s="61"/>
      <c r="I2684" s="62"/>
      <c r="J2684" s="62"/>
    </row>
    <row r="2685" spans="1:10" ht="15" customHeight="1" x14ac:dyDescent="0.25">
      <c r="A2685" s="62"/>
      <c r="B2685" s="62"/>
      <c r="C2685" s="61"/>
      <c r="D2685" s="61"/>
      <c r="E2685" s="61"/>
      <c r="F2685" s="61"/>
      <c r="G2685" s="61"/>
      <c r="H2685" s="61"/>
      <c r="I2685" s="62"/>
      <c r="J2685" s="62"/>
    </row>
    <row r="2686" spans="1:10" ht="15" customHeight="1" x14ac:dyDescent="0.25">
      <c r="A2686" s="62"/>
      <c r="B2686" s="62"/>
      <c r="C2686" s="61"/>
      <c r="D2686" s="61"/>
      <c r="E2686" s="61"/>
      <c r="F2686" s="61"/>
      <c r="G2686" s="61"/>
      <c r="H2686" s="61"/>
      <c r="I2686" s="62"/>
      <c r="J2686" s="62"/>
    </row>
    <row r="2687" spans="1:10" ht="15" customHeight="1" x14ac:dyDescent="0.25">
      <c r="A2687" s="62"/>
      <c r="B2687" s="62"/>
      <c r="C2687" s="61"/>
      <c r="D2687" s="61"/>
      <c r="E2687" s="61"/>
      <c r="F2687" s="61"/>
      <c r="G2687" s="61"/>
      <c r="H2687" s="61"/>
      <c r="I2687" s="62"/>
      <c r="J2687" s="62"/>
    </row>
    <row r="2688" spans="1:10" ht="15" customHeight="1" x14ac:dyDescent="0.25">
      <c r="A2688" s="62"/>
      <c r="B2688" s="62"/>
      <c r="C2688" s="61"/>
      <c r="D2688" s="61"/>
      <c r="E2688" s="61"/>
      <c r="F2688" s="61"/>
      <c r="G2688" s="61"/>
      <c r="H2688" s="61"/>
      <c r="I2688" s="62"/>
      <c r="J2688" s="62"/>
    </row>
    <row r="2689" spans="1:10" ht="15" customHeight="1" x14ac:dyDescent="0.25">
      <c r="A2689" s="62"/>
      <c r="B2689" s="62"/>
      <c r="C2689" s="61"/>
      <c r="D2689" s="61"/>
      <c r="E2689" s="61"/>
      <c r="F2689" s="61"/>
      <c r="G2689" s="61"/>
      <c r="H2689" s="61"/>
      <c r="I2689" s="62"/>
      <c r="J2689" s="62"/>
    </row>
    <row r="2690" spans="1:10" ht="15" customHeight="1" x14ac:dyDescent="0.25">
      <c r="A2690" s="62"/>
      <c r="B2690" s="62"/>
      <c r="C2690" s="61"/>
      <c r="D2690" s="61"/>
      <c r="E2690" s="61"/>
      <c r="F2690" s="61"/>
      <c r="G2690" s="61"/>
      <c r="H2690" s="61"/>
      <c r="I2690" s="62"/>
      <c r="J2690" s="62"/>
    </row>
    <row r="2691" spans="1:10" ht="15" customHeight="1" x14ac:dyDescent="0.25">
      <c r="A2691" s="62"/>
      <c r="B2691" s="62"/>
      <c r="C2691" s="61"/>
      <c r="D2691" s="61"/>
      <c r="E2691" s="61"/>
      <c r="F2691" s="61"/>
      <c r="G2691" s="61"/>
      <c r="H2691" s="61"/>
      <c r="I2691" s="62"/>
      <c r="J2691" s="62"/>
    </row>
    <row r="2692" spans="1:10" ht="15" customHeight="1" x14ac:dyDescent="0.25">
      <c r="A2692" s="62"/>
      <c r="B2692" s="62"/>
      <c r="C2692" s="61"/>
      <c r="D2692" s="61"/>
      <c r="E2692" s="61"/>
      <c r="F2692" s="61"/>
      <c r="G2692" s="61"/>
      <c r="H2692" s="61"/>
      <c r="I2692" s="62"/>
      <c r="J2692" s="62"/>
    </row>
    <row r="2693" spans="1:10" ht="15" customHeight="1" x14ac:dyDescent="0.25">
      <c r="A2693" s="62"/>
      <c r="B2693" s="62"/>
      <c r="C2693" s="61"/>
      <c r="D2693" s="61"/>
      <c r="E2693" s="61"/>
      <c r="F2693" s="61"/>
      <c r="G2693" s="61"/>
      <c r="H2693" s="61"/>
      <c r="I2693" s="62"/>
      <c r="J2693" s="62"/>
    </row>
    <row r="2694" spans="1:10" ht="15" customHeight="1" x14ac:dyDescent="0.25">
      <c r="A2694" s="62"/>
      <c r="B2694" s="62"/>
      <c r="C2694" s="61"/>
      <c r="D2694" s="61"/>
      <c r="E2694" s="61"/>
      <c r="F2694" s="61"/>
      <c r="G2694" s="61"/>
      <c r="H2694" s="61"/>
      <c r="I2694" s="62"/>
      <c r="J2694" s="62"/>
    </row>
    <row r="2695" spans="1:10" ht="15" customHeight="1" x14ac:dyDescent="0.25">
      <c r="A2695" s="62"/>
      <c r="B2695" s="62"/>
      <c r="C2695" s="61"/>
      <c r="D2695" s="61"/>
      <c r="E2695" s="61"/>
      <c r="F2695" s="61"/>
      <c r="G2695" s="61"/>
      <c r="H2695" s="61"/>
      <c r="I2695" s="62"/>
      <c r="J2695" s="62"/>
    </row>
    <row r="2696" spans="1:10" ht="15" customHeight="1" x14ac:dyDescent="0.25">
      <c r="A2696" s="62"/>
      <c r="B2696" s="62"/>
      <c r="C2696" s="61"/>
      <c r="D2696" s="61"/>
      <c r="E2696" s="61"/>
      <c r="F2696" s="61"/>
      <c r="G2696" s="61"/>
      <c r="H2696" s="61"/>
      <c r="I2696" s="62"/>
      <c r="J2696" s="62"/>
    </row>
    <row r="2697" spans="1:10" ht="15" customHeight="1" x14ac:dyDescent="0.25">
      <c r="A2697" s="62"/>
      <c r="B2697" s="62"/>
      <c r="C2697" s="61"/>
      <c r="D2697" s="61"/>
      <c r="E2697" s="61"/>
      <c r="F2697" s="61"/>
      <c r="G2697" s="61"/>
      <c r="H2697" s="61"/>
      <c r="I2697" s="62"/>
      <c r="J2697" s="62"/>
    </row>
    <row r="2698" spans="1:10" ht="15" customHeight="1" x14ac:dyDescent="0.25">
      <c r="A2698" s="62"/>
      <c r="B2698" s="62"/>
      <c r="C2698" s="61"/>
      <c r="D2698" s="61"/>
      <c r="E2698" s="61"/>
      <c r="F2698" s="61"/>
      <c r="G2698" s="61"/>
      <c r="H2698" s="61"/>
      <c r="I2698" s="62"/>
      <c r="J2698" s="62"/>
    </row>
    <row r="2699" spans="1:10" ht="15" customHeight="1" x14ac:dyDescent="0.25">
      <c r="A2699" s="62"/>
      <c r="B2699" s="62"/>
      <c r="C2699" s="61"/>
      <c r="D2699" s="61"/>
      <c r="E2699" s="61"/>
      <c r="F2699" s="61"/>
      <c r="G2699" s="61"/>
      <c r="H2699" s="61"/>
      <c r="I2699" s="62"/>
      <c r="J2699" s="62"/>
    </row>
    <row r="2700" spans="1:10" ht="15" customHeight="1" x14ac:dyDescent="0.25">
      <c r="A2700" s="62"/>
      <c r="B2700" s="62"/>
      <c r="C2700" s="61"/>
      <c r="D2700" s="61"/>
      <c r="E2700" s="61"/>
      <c r="F2700" s="61"/>
      <c r="G2700" s="61"/>
      <c r="H2700" s="61"/>
      <c r="I2700" s="62"/>
      <c r="J2700" s="62"/>
    </row>
    <row r="2701" spans="1:10" ht="15" customHeight="1" x14ac:dyDescent="0.25">
      <c r="A2701" s="62"/>
      <c r="B2701" s="62"/>
      <c r="C2701" s="61"/>
      <c r="D2701" s="61"/>
      <c r="E2701" s="61"/>
      <c r="F2701" s="61"/>
      <c r="G2701" s="61"/>
      <c r="H2701" s="61"/>
      <c r="I2701" s="62"/>
      <c r="J2701" s="62"/>
    </row>
    <row r="2702" spans="1:10" ht="15" customHeight="1" x14ac:dyDescent="0.25">
      <c r="A2702" s="62"/>
      <c r="B2702" s="62"/>
      <c r="C2702" s="61"/>
      <c r="D2702" s="61"/>
      <c r="E2702" s="61"/>
      <c r="F2702" s="61"/>
      <c r="G2702" s="61"/>
      <c r="H2702" s="61"/>
      <c r="I2702" s="62"/>
      <c r="J2702" s="62"/>
    </row>
    <row r="2703" spans="1:10" ht="15" customHeight="1" x14ac:dyDescent="0.25">
      <c r="A2703" s="62"/>
      <c r="B2703" s="62"/>
      <c r="C2703" s="61"/>
      <c r="D2703" s="61"/>
      <c r="E2703" s="61"/>
      <c r="F2703" s="61"/>
      <c r="G2703" s="61"/>
      <c r="H2703" s="61"/>
      <c r="I2703" s="62"/>
      <c r="J2703" s="62"/>
    </row>
    <row r="2704" spans="1:10" ht="15" customHeight="1" x14ac:dyDescent="0.25">
      <c r="A2704" s="62"/>
      <c r="B2704" s="62"/>
      <c r="C2704" s="61"/>
      <c r="D2704" s="61"/>
      <c r="E2704" s="61"/>
      <c r="F2704" s="61"/>
      <c r="G2704" s="61"/>
      <c r="H2704" s="61"/>
      <c r="I2704" s="62"/>
      <c r="J2704" s="62"/>
    </row>
    <row r="2705" spans="1:10" ht="15" customHeight="1" x14ac:dyDescent="0.25">
      <c r="A2705" s="62"/>
      <c r="B2705" s="62"/>
      <c r="C2705" s="61"/>
      <c r="D2705" s="61"/>
      <c r="E2705" s="61"/>
      <c r="F2705" s="61"/>
      <c r="G2705" s="61"/>
      <c r="H2705" s="61"/>
      <c r="I2705" s="62"/>
      <c r="J2705" s="62"/>
    </row>
    <row r="2706" spans="1:10" ht="15" customHeight="1" x14ac:dyDescent="0.25">
      <c r="A2706" s="62"/>
      <c r="B2706" s="62"/>
      <c r="C2706" s="61"/>
      <c r="D2706" s="61"/>
      <c r="E2706" s="61"/>
      <c r="F2706" s="61"/>
      <c r="G2706" s="61"/>
      <c r="H2706" s="61"/>
      <c r="I2706" s="62"/>
      <c r="J2706" s="62"/>
    </row>
    <row r="2707" spans="1:10" ht="15" customHeight="1" x14ac:dyDescent="0.25">
      <c r="A2707" s="62"/>
      <c r="B2707" s="62"/>
      <c r="C2707" s="61"/>
      <c r="D2707" s="61"/>
      <c r="E2707" s="61"/>
      <c r="F2707" s="61"/>
      <c r="G2707" s="61"/>
      <c r="H2707" s="61"/>
      <c r="I2707" s="62"/>
      <c r="J2707" s="62"/>
    </row>
    <row r="2708" spans="1:10" ht="15" customHeight="1" x14ac:dyDescent="0.25">
      <c r="A2708" s="62"/>
      <c r="B2708" s="62"/>
      <c r="C2708" s="61"/>
      <c r="D2708" s="61"/>
      <c r="E2708" s="61"/>
      <c r="F2708" s="61"/>
      <c r="G2708" s="61"/>
      <c r="H2708" s="61"/>
      <c r="I2708" s="62"/>
      <c r="J2708" s="62"/>
    </row>
    <row r="2709" spans="1:10" ht="15" customHeight="1" x14ac:dyDescent="0.25">
      <c r="A2709" s="62"/>
      <c r="B2709" s="62"/>
      <c r="C2709" s="61"/>
      <c r="D2709" s="61"/>
      <c r="E2709" s="61"/>
      <c r="F2709" s="61"/>
      <c r="G2709" s="61"/>
      <c r="H2709" s="61"/>
      <c r="I2709" s="62"/>
      <c r="J2709" s="62"/>
    </row>
    <row r="2710" spans="1:10" ht="15" customHeight="1" x14ac:dyDescent="0.25">
      <c r="A2710" s="62"/>
      <c r="B2710" s="62"/>
      <c r="C2710" s="61"/>
      <c r="D2710" s="61"/>
      <c r="E2710" s="61"/>
      <c r="F2710" s="61"/>
      <c r="G2710" s="61"/>
      <c r="H2710" s="61"/>
      <c r="I2710" s="62"/>
      <c r="J2710" s="62"/>
    </row>
    <row r="2711" spans="1:10" ht="15" customHeight="1" x14ac:dyDescent="0.25">
      <c r="A2711" s="62"/>
      <c r="B2711" s="62"/>
      <c r="C2711" s="61"/>
      <c r="D2711" s="61"/>
      <c r="E2711" s="61"/>
      <c r="F2711" s="61"/>
      <c r="G2711" s="61"/>
      <c r="H2711" s="61"/>
      <c r="I2711" s="62"/>
      <c r="J2711" s="62"/>
    </row>
    <row r="2712" spans="1:10" ht="15" customHeight="1" x14ac:dyDescent="0.25">
      <c r="A2712" s="62"/>
      <c r="B2712" s="62"/>
      <c r="C2712" s="61"/>
      <c r="D2712" s="61"/>
      <c r="E2712" s="61"/>
      <c r="F2712" s="61"/>
      <c r="G2712" s="61"/>
      <c r="H2712" s="61"/>
      <c r="I2712" s="62"/>
      <c r="J2712" s="62"/>
    </row>
    <row r="2713" spans="1:10" ht="15" customHeight="1" x14ac:dyDescent="0.25">
      <c r="A2713" s="62"/>
      <c r="B2713" s="62"/>
      <c r="C2713" s="61"/>
      <c r="D2713" s="61"/>
      <c r="E2713" s="61"/>
      <c r="F2713" s="61"/>
      <c r="G2713" s="61"/>
      <c r="H2713" s="61"/>
      <c r="I2713" s="62"/>
      <c r="J2713" s="62"/>
    </row>
    <row r="2714" spans="1:10" ht="15" customHeight="1" x14ac:dyDescent="0.25">
      <c r="A2714" s="62"/>
      <c r="B2714" s="62"/>
      <c r="C2714" s="61"/>
      <c r="D2714" s="61"/>
      <c r="E2714" s="61"/>
      <c r="F2714" s="61"/>
      <c r="G2714" s="61"/>
      <c r="H2714" s="61"/>
      <c r="I2714" s="62"/>
      <c r="J2714" s="62"/>
    </row>
    <row r="2715" spans="1:10" ht="15" customHeight="1" x14ac:dyDescent="0.25">
      <c r="A2715" s="62"/>
      <c r="B2715" s="62"/>
      <c r="C2715" s="61"/>
      <c r="D2715" s="61"/>
      <c r="E2715" s="61"/>
      <c r="F2715" s="61"/>
      <c r="G2715" s="61"/>
      <c r="H2715" s="61"/>
      <c r="I2715" s="62"/>
      <c r="J2715" s="62"/>
    </row>
    <row r="2716" spans="1:10" ht="15" customHeight="1" x14ac:dyDescent="0.25">
      <c r="A2716" s="62"/>
      <c r="B2716" s="62"/>
      <c r="C2716" s="61"/>
      <c r="D2716" s="61"/>
      <c r="E2716" s="61"/>
      <c r="F2716" s="61"/>
      <c r="G2716" s="61"/>
      <c r="H2716" s="61"/>
      <c r="I2716" s="62"/>
      <c r="J2716" s="62"/>
    </row>
    <row r="2717" spans="1:10" ht="15" customHeight="1" x14ac:dyDescent="0.25">
      <c r="A2717" s="62"/>
      <c r="B2717" s="62"/>
      <c r="C2717" s="61"/>
      <c r="D2717" s="61"/>
      <c r="E2717" s="61"/>
      <c r="F2717" s="61"/>
      <c r="G2717" s="61"/>
      <c r="H2717" s="61"/>
      <c r="I2717" s="62"/>
      <c r="J2717" s="62"/>
    </row>
    <row r="2718" spans="1:10" ht="15" customHeight="1" x14ac:dyDescent="0.25">
      <c r="A2718" s="62"/>
      <c r="B2718" s="62"/>
      <c r="C2718" s="61"/>
      <c r="D2718" s="61"/>
      <c r="E2718" s="61"/>
      <c r="F2718" s="61"/>
      <c r="G2718" s="61"/>
      <c r="H2718" s="61"/>
      <c r="I2718" s="62"/>
      <c r="J2718" s="62"/>
    </row>
    <row r="2719" spans="1:10" ht="15" customHeight="1" x14ac:dyDescent="0.25">
      <c r="A2719" s="62"/>
      <c r="B2719" s="62"/>
      <c r="C2719" s="61"/>
      <c r="D2719" s="61"/>
      <c r="E2719" s="61"/>
      <c r="F2719" s="61"/>
      <c r="G2719" s="61"/>
      <c r="H2719" s="61"/>
      <c r="I2719" s="62"/>
      <c r="J2719" s="62"/>
    </row>
    <row r="2720" spans="1:10" ht="15" customHeight="1" x14ac:dyDescent="0.25">
      <c r="A2720" s="62"/>
      <c r="B2720" s="62"/>
      <c r="C2720" s="61"/>
      <c r="D2720" s="61"/>
      <c r="E2720" s="61"/>
      <c r="F2720" s="61"/>
      <c r="G2720" s="61"/>
      <c r="H2720" s="61"/>
      <c r="I2720" s="62"/>
      <c r="J2720" s="62"/>
    </row>
    <row r="2721" spans="1:10" ht="15" customHeight="1" x14ac:dyDescent="0.25">
      <c r="A2721" s="62"/>
      <c r="B2721" s="62"/>
      <c r="C2721" s="61"/>
      <c r="D2721" s="61"/>
      <c r="E2721" s="61"/>
      <c r="F2721" s="61"/>
      <c r="G2721" s="61"/>
      <c r="H2721" s="61"/>
      <c r="I2721" s="62"/>
      <c r="J2721" s="62"/>
    </row>
    <row r="2722" spans="1:10" ht="15" customHeight="1" x14ac:dyDescent="0.25">
      <c r="A2722" s="62"/>
      <c r="B2722" s="62"/>
      <c r="C2722" s="61"/>
      <c r="D2722" s="61"/>
      <c r="E2722" s="61"/>
      <c r="F2722" s="61"/>
      <c r="G2722" s="61"/>
      <c r="H2722" s="61"/>
      <c r="I2722" s="62"/>
      <c r="J2722" s="62"/>
    </row>
    <row r="2723" spans="1:10" ht="15" customHeight="1" x14ac:dyDescent="0.25">
      <c r="A2723" s="62"/>
      <c r="B2723" s="62"/>
      <c r="C2723" s="61"/>
      <c r="D2723" s="61"/>
      <c r="E2723" s="61"/>
      <c r="F2723" s="61"/>
      <c r="G2723" s="61"/>
      <c r="H2723" s="61"/>
      <c r="I2723" s="62"/>
      <c r="J2723" s="62"/>
    </row>
    <row r="2724" spans="1:10" ht="15" customHeight="1" x14ac:dyDescent="0.25">
      <c r="A2724" s="62"/>
      <c r="B2724" s="62"/>
      <c r="C2724" s="61"/>
      <c r="D2724" s="61"/>
      <c r="E2724" s="61"/>
      <c r="F2724" s="61"/>
      <c r="G2724" s="61"/>
      <c r="H2724" s="61"/>
      <c r="I2724" s="62"/>
      <c r="J2724" s="62"/>
    </row>
    <row r="2725" spans="1:10" ht="15" customHeight="1" x14ac:dyDescent="0.25">
      <c r="A2725" s="62"/>
      <c r="B2725" s="62"/>
      <c r="C2725" s="61"/>
      <c r="D2725" s="61"/>
      <c r="E2725" s="61"/>
      <c r="F2725" s="61"/>
      <c r="G2725" s="61"/>
      <c r="H2725" s="61"/>
      <c r="I2725" s="62"/>
      <c r="J2725" s="62"/>
    </row>
    <row r="2726" spans="1:10" ht="15" customHeight="1" x14ac:dyDescent="0.25">
      <c r="A2726" s="62"/>
      <c r="B2726" s="62"/>
      <c r="C2726" s="61"/>
      <c r="D2726" s="61"/>
      <c r="E2726" s="61"/>
      <c r="F2726" s="61"/>
      <c r="G2726" s="61"/>
      <c r="H2726" s="61"/>
      <c r="I2726" s="62"/>
      <c r="J2726" s="62"/>
    </row>
    <row r="2727" spans="1:10" ht="15" customHeight="1" x14ac:dyDescent="0.25">
      <c r="A2727" s="62"/>
      <c r="B2727" s="62"/>
      <c r="C2727" s="61"/>
      <c r="D2727" s="61"/>
      <c r="E2727" s="61"/>
      <c r="F2727" s="61"/>
      <c r="G2727" s="61"/>
      <c r="H2727" s="61"/>
      <c r="I2727" s="62"/>
      <c r="J2727" s="62"/>
    </row>
    <row r="2728" spans="1:10" ht="15" customHeight="1" x14ac:dyDescent="0.25">
      <c r="A2728" s="62"/>
      <c r="B2728" s="62"/>
      <c r="C2728" s="61"/>
      <c r="D2728" s="61"/>
      <c r="E2728" s="61"/>
      <c r="F2728" s="61"/>
      <c r="G2728" s="61"/>
      <c r="H2728" s="61"/>
      <c r="I2728" s="62"/>
      <c r="J2728" s="62"/>
    </row>
    <row r="2729" spans="1:10" ht="15" customHeight="1" x14ac:dyDescent="0.25">
      <c r="A2729" s="62"/>
      <c r="B2729" s="62"/>
      <c r="C2729" s="61"/>
      <c r="D2729" s="61"/>
      <c r="E2729" s="61"/>
      <c r="F2729" s="61"/>
      <c r="G2729" s="61"/>
      <c r="H2729" s="61"/>
      <c r="I2729" s="62"/>
      <c r="J2729" s="62"/>
    </row>
    <row r="2730" spans="1:10" ht="15" customHeight="1" x14ac:dyDescent="0.25">
      <c r="A2730" s="62"/>
      <c r="B2730" s="62"/>
      <c r="C2730" s="61"/>
      <c r="D2730" s="61"/>
      <c r="E2730" s="61"/>
      <c r="F2730" s="61"/>
      <c r="G2730" s="61"/>
      <c r="H2730" s="61"/>
      <c r="I2730" s="62"/>
      <c r="J2730" s="62"/>
    </row>
    <row r="2731" spans="1:10" ht="15" customHeight="1" x14ac:dyDescent="0.25">
      <c r="A2731" s="62"/>
      <c r="B2731" s="62"/>
      <c r="C2731" s="61"/>
      <c r="D2731" s="61"/>
      <c r="E2731" s="61"/>
      <c r="F2731" s="61"/>
      <c r="G2731" s="61"/>
      <c r="H2731" s="61"/>
      <c r="I2731" s="62"/>
      <c r="J2731" s="62"/>
    </row>
    <row r="2732" spans="1:10" ht="15" customHeight="1" x14ac:dyDescent="0.25">
      <c r="A2732" s="62"/>
      <c r="B2732" s="62"/>
      <c r="C2732" s="61"/>
      <c r="D2732" s="61"/>
      <c r="E2732" s="61"/>
      <c r="F2732" s="61"/>
      <c r="G2732" s="61"/>
      <c r="H2732" s="61"/>
      <c r="I2732" s="62"/>
      <c r="J2732" s="62"/>
    </row>
    <row r="2733" spans="1:10" ht="15" customHeight="1" x14ac:dyDescent="0.25">
      <c r="A2733" s="62"/>
      <c r="B2733" s="62"/>
      <c r="C2733" s="61"/>
      <c r="D2733" s="61"/>
      <c r="E2733" s="61"/>
      <c r="F2733" s="61"/>
      <c r="G2733" s="61"/>
      <c r="H2733" s="61"/>
      <c r="I2733" s="62"/>
      <c r="J2733" s="62"/>
    </row>
    <row r="2734" spans="1:10" ht="15" customHeight="1" x14ac:dyDescent="0.25">
      <c r="A2734" s="62"/>
      <c r="B2734" s="62"/>
      <c r="C2734" s="61"/>
      <c r="D2734" s="61"/>
      <c r="E2734" s="61"/>
      <c r="F2734" s="61"/>
      <c r="G2734" s="61"/>
      <c r="H2734" s="61"/>
      <c r="I2734" s="62"/>
      <c r="J2734" s="62"/>
    </row>
    <row r="2735" spans="1:10" ht="15" customHeight="1" x14ac:dyDescent="0.25">
      <c r="A2735" s="62"/>
      <c r="B2735" s="62"/>
      <c r="C2735" s="61"/>
      <c r="D2735" s="61"/>
      <c r="E2735" s="61"/>
      <c r="F2735" s="61"/>
      <c r="G2735" s="61"/>
      <c r="H2735" s="61"/>
      <c r="I2735" s="62"/>
      <c r="J2735" s="62"/>
    </row>
    <row r="2736" spans="1:10" ht="15" customHeight="1" x14ac:dyDescent="0.25">
      <c r="A2736" s="62"/>
      <c r="B2736" s="62"/>
      <c r="C2736" s="61"/>
      <c r="D2736" s="61"/>
      <c r="E2736" s="61"/>
      <c r="F2736" s="61"/>
      <c r="G2736" s="61"/>
      <c r="H2736" s="61"/>
      <c r="I2736" s="62"/>
      <c r="J2736" s="62"/>
    </row>
    <row r="2737" spans="1:10" ht="15" customHeight="1" x14ac:dyDescent="0.25">
      <c r="A2737" s="62"/>
      <c r="B2737" s="62"/>
      <c r="C2737" s="61"/>
      <c r="D2737" s="61"/>
      <c r="E2737" s="61"/>
      <c r="F2737" s="61"/>
      <c r="G2737" s="61"/>
      <c r="H2737" s="61"/>
      <c r="I2737" s="62"/>
      <c r="J2737" s="62"/>
    </row>
    <row r="2738" spans="1:10" ht="15" customHeight="1" x14ac:dyDescent="0.25">
      <c r="A2738" s="62"/>
      <c r="B2738" s="62"/>
      <c r="C2738" s="61"/>
      <c r="D2738" s="61"/>
      <c r="E2738" s="61"/>
      <c r="F2738" s="61"/>
      <c r="G2738" s="61"/>
      <c r="H2738" s="61"/>
      <c r="I2738" s="62"/>
      <c r="J2738" s="62"/>
    </row>
    <row r="2739" spans="1:10" ht="15" customHeight="1" x14ac:dyDescent="0.25">
      <c r="A2739" s="62"/>
      <c r="B2739" s="62"/>
      <c r="C2739" s="61"/>
      <c r="D2739" s="61"/>
      <c r="E2739" s="61"/>
      <c r="F2739" s="61"/>
      <c r="G2739" s="61"/>
      <c r="H2739" s="61"/>
      <c r="I2739" s="62"/>
      <c r="J2739" s="62"/>
    </row>
    <row r="2740" spans="1:10" ht="15" customHeight="1" x14ac:dyDescent="0.25">
      <c r="A2740" s="62"/>
      <c r="B2740" s="62"/>
      <c r="C2740" s="61"/>
      <c r="D2740" s="61"/>
      <c r="E2740" s="61"/>
      <c r="F2740" s="61"/>
      <c r="G2740" s="61"/>
      <c r="H2740" s="61"/>
      <c r="I2740" s="62"/>
      <c r="J2740" s="62"/>
    </row>
    <row r="2741" spans="1:10" ht="15" customHeight="1" x14ac:dyDescent="0.25">
      <c r="A2741" s="62"/>
      <c r="B2741" s="62"/>
      <c r="C2741" s="61"/>
      <c r="D2741" s="61"/>
      <c r="E2741" s="61"/>
      <c r="F2741" s="61"/>
      <c r="G2741" s="61"/>
      <c r="H2741" s="61"/>
      <c r="I2741" s="62"/>
      <c r="J2741" s="62"/>
    </row>
    <row r="2742" spans="1:10" ht="15" customHeight="1" x14ac:dyDescent="0.25">
      <c r="A2742" s="62"/>
      <c r="B2742" s="62"/>
      <c r="C2742" s="61"/>
      <c r="D2742" s="61"/>
      <c r="E2742" s="61"/>
      <c r="F2742" s="61"/>
      <c r="G2742" s="61"/>
      <c r="H2742" s="61"/>
      <c r="I2742" s="62"/>
      <c r="J2742" s="62"/>
    </row>
    <row r="2743" spans="1:10" ht="15" customHeight="1" x14ac:dyDescent="0.25">
      <c r="A2743" s="62"/>
      <c r="B2743" s="62"/>
      <c r="C2743" s="61"/>
      <c r="D2743" s="61"/>
      <c r="E2743" s="61"/>
      <c r="F2743" s="61"/>
      <c r="G2743" s="61"/>
      <c r="H2743" s="61"/>
      <c r="I2743" s="62"/>
      <c r="J2743" s="62"/>
    </row>
    <row r="2744" spans="1:10" ht="15" customHeight="1" x14ac:dyDescent="0.25">
      <c r="A2744" s="62"/>
      <c r="B2744" s="62"/>
      <c r="C2744" s="61"/>
      <c r="D2744" s="61"/>
      <c r="E2744" s="61"/>
      <c r="F2744" s="61"/>
      <c r="G2744" s="61"/>
      <c r="H2744" s="61"/>
      <c r="I2744" s="62"/>
      <c r="J2744" s="62"/>
    </row>
    <row r="2745" spans="1:10" ht="15" customHeight="1" x14ac:dyDescent="0.25">
      <c r="A2745" s="62"/>
      <c r="B2745" s="62"/>
      <c r="C2745" s="61"/>
      <c r="D2745" s="61"/>
      <c r="E2745" s="61"/>
      <c r="F2745" s="61"/>
      <c r="G2745" s="61"/>
      <c r="H2745" s="61"/>
      <c r="I2745" s="62"/>
      <c r="J2745" s="62"/>
    </row>
    <row r="2746" spans="1:10" ht="15" customHeight="1" x14ac:dyDescent="0.25">
      <c r="A2746" s="62"/>
      <c r="B2746" s="62"/>
      <c r="C2746" s="61"/>
      <c r="D2746" s="61"/>
      <c r="E2746" s="61"/>
      <c r="F2746" s="61"/>
      <c r="G2746" s="61"/>
      <c r="H2746" s="61"/>
      <c r="I2746" s="62"/>
      <c r="J2746" s="62"/>
    </row>
    <row r="2747" spans="1:10" ht="15" customHeight="1" x14ac:dyDescent="0.25">
      <c r="A2747" s="62"/>
      <c r="B2747" s="62"/>
      <c r="C2747" s="61"/>
      <c r="D2747" s="61"/>
      <c r="E2747" s="61"/>
      <c r="F2747" s="61"/>
      <c r="G2747" s="61"/>
      <c r="H2747" s="61"/>
      <c r="I2747" s="62"/>
      <c r="J2747" s="62"/>
    </row>
    <row r="2748" spans="1:10" ht="15" customHeight="1" x14ac:dyDescent="0.25">
      <c r="A2748" s="62"/>
      <c r="B2748" s="62"/>
      <c r="C2748" s="61"/>
      <c r="D2748" s="61"/>
      <c r="E2748" s="61"/>
      <c r="F2748" s="61"/>
      <c r="G2748" s="61"/>
      <c r="H2748" s="61"/>
      <c r="I2748" s="62"/>
      <c r="J2748" s="62"/>
    </row>
    <row r="2749" spans="1:10" ht="15" customHeight="1" x14ac:dyDescent="0.25">
      <c r="A2749" s="62"/>
      <c r="B2749" s="62"/>
      <c r="C2749" s="61"/>
      <c r="D2749" s="61"/>
      <c r="E2749" s="61"/>
      <c r="F2749" s="61"/>
      <c r="G2749" s="61"/>
      <c r="H2749" s="61"/>
      <c r="I2749" s="62"/>
      <c r="J2749" s="62"/>
    </row>
    <row r="2750" spans="1:10" ht="15" customHeight="1" x14ac:dyDescent="0.25">
      <c r="A2750" s="62"/>
      <c r="B2750" s="62"/>
      <c r="C2750" s="61"/>
      <c r="D2750" s="61"/>
      <c r="E2750" s="61"/>
      <c r="F2750" s="61"/>
      <c r="G2750" s="61"/>
      <c r="H2750" s="61"/>
      <c r="I2750" s="62"/>
      <c r="J2750" s="62"/>
    </row>
    <row r="2751" spans="1:10" ht="15" customHeight="1" x14ac:dyDescent="0.25">
      <c r="A2751" s="62"/>
      <c r="B2751" s="62"/>
      <c r="C2751" s="61"/>
      <c r="D2751" s="61"/>
      <c r="E2751" s="61"/>
      <c r="F2751" s="61"/>
      <c r="G2751" s="61"/>
      <c r="H2751" s="61"/>
      <c r="I2751" s="62"/>
      <c r="J2751" s="62"/>
    </row>
    <row r="2752" spans="1:10" ht="15" customHeight="1" x14ac:dyDescent="0.25">
      <c r="A2752" s="62"/>
      <c r="B2752" s="62"/>
      <c r="C2752" s="61"/>
      <c r="D2752" s="61"/>
      <c r="E2752" s="61"/>
      <c r="F2752" s="61"/>
      <c r="G2752" s="61"/>
      <c r="H2752" s="61"/>
      <c r="I2752" s="62"/>
      <c r="J2752" s="62"/>
    </row>
    <row r="2753" spans="1:10" ht="15" customHeight="1" x14ac:dyDescent="0.25">
      <c r="A2753" s="62"/>
      <c r="B2753" s="62"/>
      <c r="C2753" s="61"/>
      <c r="D2753" s="61"/>
      <c r="E2753" s="61"/>
      <c r="F2753" s="61"/>
      <c r="G2753" s="61"/>
      <c r="H2753" s="61"/>
      <c r="I2753" s="62"/>
      <c r="J2753" s="62"/>
    </row>
    <row r="2754" spans="1:10" ht="15" customHeight="1" x14ac:dyDescent="0.25">
      <c r="A2754" s="62"/>
      <c r="B2754" s="62"/>
      <c r="C2754" s="61"/>
      <c r="D2754" s="61"/>
      <c r="E2754" s="61"/>
      <c r="F2754" s="61"/>
      <c r="G2754" s="61"/>
      <c r="H2754" s="61"/>
      <c r="I2754" s="62"/>
      <c r="J2754" s="62"/>
    </row>
    <row r="2755" spans="1:10" ht="15" customHeight="1" x14ac:dyDescent="0.25">
      <c r="A2755" s="62"/>
      <c r="B2755" s="62"/>
      <c r="C2755" s="61"/>
      <c r="D2755" s="61"/>
      <c r="E2755" s="61"/>
      <c r="F2755" s="61"/>
      <c r="G2755" s="61"/>
      <c r="H2755" s="61"/>
      <c r="I2755" s="62"/>
      <c r="J2755" s="62"/>
    </row>
    <row r="2756" spans="1:10" ht="15" customHeight="1" x14ac:dyDescent="0.25">
      <c r="A2756" s="62"/>
      <c r="B2756" s="62"/>
      <c r="C2756" s="61"/>
      <c r="D2756" s="61"/>
      <c r="E2756" s="61"/>
      <c r="F2756" s="61"/>
      <c r="G2756" s="61"/>
      <c r="H2756" s="61"/>
      <c r="I2756" s="62"/>
      <c r="J2756" s="62"/>
    </row>
    <row r="2757" spans="1:10" ht="15" customHeight="1" x14ac:dyDescent="0.25">
      <c r="A2757" s="62"/>
      <c r="B2757" s="62"/>
      <c r="C2757" s="61"/>
      <c r="D2757" s="61"/>
      <c r="E2757" s="61"/>
      <c r="F2757" s="61"/>
      <c r="G2757" s="61"/>
      <c r="H2757" s="61"/>
      <c r="I2757" s="62"/>
      <c r="J2757" s="62"/>
    </row>
    <row r="2758" spans="1:10" ht="15" customHeight="1" x14ac:dyDescent="0.25">
      <c r="A2758" s="62"/>
      <c r="B2758" s="62"/>
      <c r="C2758" s="61"/>
      <c r="D2758" s="61"/>
      <c r="E2758" s="61"/>
      <c r="F2758" s="61"/>
      <c r="G2758" s="61"/>
      <c r="H2758" s="61"/>
      <c r="I2758" s="62"/>
      <c r="J2758" s="62"/>
    </row>
    <row r="2759" spans="1:10" ht="15" customHeight="1" x14ac:dyDescent="0.25">
      <c r="A2759" s="62"/>
      <c r="B2759" s="62"/>
      <c r="C2759" s="61"/>
      <c r="D2759" s="61"/>
      <c r="E2759" s="61"/>
      <c r="F2759" s="61"/>
      <c r="G2759" s="61"/>
      <c r="H2759" s="61"/>
      <c r="I2759" s="62"/>
      <c r="J2759" s="62"/>
    </row>
    <row r="2760" spans="1:10" ht="15" customHeight="1" x14ac:dyDescent="0.25">
      <c r="A2760" s="62"/>
      <c r="B2760" s="62"/>
      <c r="C2760" s="61"/>
      <c r="D2760" s="61"/>
      <c r="E2760" s="61"/>
      <c r="F2760" s="61"/>
      <c r="G2760" s="61"/>
      <c r="H2760" s="61"/>
      <c r="I2760" s="62"/>
      <c r="J2760" s="62"/>
    </row>
    <row r="2761" spans="1:10" ht="15" customHeight="1" x14ac:dyDescent="0.25">
      <c r="A2761" s="62"/>
      <c r="B2761" s="62"/>
      <c r="C2761" s="61"/>
      <c r="D2761" s="61"/>
      <c r="E2761" s="61"/>
      <c r="F2761" s="61"/>
      <c r="G2761" s="61"/>
      <c r="H2761" s="61"/>
      <c r="I2761" s="62"/>
      <c r="J2761" s="62"/>
    </row>
    <row r="2762" spans="1:10" ht="15" customHeight="1" x14ac:dyDescent="0.25">
      <c r="A2762" s="62"/>
      <c r="B2762" s="62"/>
      <c r="C2762" s="61"/>
      <c r="D2762" s="61"/>
      <c r="E2762" s="61"/>
      <c r="F2762" s="61"/>
      <c r="G2762" s="61"/>
      <c r="H2762" s="61"/>
      <c r="I2762" s="62"/>
      <c r="J2762" s="62"/>
    </row>
    <row r="2763" spans="1:10" ht="15" customHeight="1" x14ac:dyDescent="0.25">
      <c r="A2763" s="62"/>
      <c r="B2763" s="62"/>
      <c r="C2763" s="61"/>
      <c r="D2763" s="61"/>
      <c r="E2763" s="61"/>
      <c r="F2763" s="61"/>
      <c r="G2763" s="61"/>
      <c r="H2763" s="61"/>
      <c r="I2763" s="62"/>
      <c r="J2763" s="62"/>
    </row>
    <row r="2764" spans="1:10" ht="15" customHeight="1" x14ac:dyDescent="0.25">
      <c r="A2764" s="62"/>
      <c r="B2764" s="62"/>
      <c r="C2764" s="61"/>
      <c r="D2764" s="61"/>
      <c r="E2764" s="61"/>
      <c r="F2764" s="61"/>
      <c r="G2764" s="61"/>
      <c r="H2764" s="61"/>
      <c r="I2764" s="62"/>
      <c r="J2764" s="62"/>
    </row>
    <row r="2765" spans="1:10" ht="15" customHeight="1" x14ac:dyDescent="0.25">
      <c r="A2765" s="62"/>
      <c r="B2765" s="62"/>
      <c r="C2765" s="61"/>
      <c r="D2765" s="61"/>
      <c r="E2765" s="61"/>
      <c r="F2765" s="61"/>
      <c r="G2765" s="61"/>
      <c r="H2765" s="61"/>
      <c r="I2765" s="62"/>
      <c r="J2765" s="62"/>
    </row>
    <row r="2766" spans="1:10" ht="15" customHeight="1" x14ac:dyDescent="0.25">
      <c r="A2766" s="62"/>
      <c r="B2766" s="62"/>
      <c r="C2766" s="61"/>
      <c r="D2766" s="61"/>
      <c r="E2766" s="61"/>
      <c r="F2766" s="61"/>
      <c r="G2766" s="61"/>
      <c r="H2766" s="61"/>
      <c r="I2766" s="62"/>
      <c r="J2766" s="62"/>
    </row>
    <row r="2767" spans="1:10" ht="15" customHeight="1" x14ac:dyDescent="0.25">
      <c r="A2767" s="62"/>
      <c r="B2767" s="62"/>
      <c r="C2767" s="61"/>
      <c r="D2767" s="61"/>
      <c r="E2767" s="61"/>
      <c r="F2767" s="61"/>
      <c r="G2767" s="61"/>
      <c r="H2767" s="61"/>
      <c r="I2767" s="62"/>
      <c r="J2767" s="62"/>
    </row>
    <row r="2768" spans="1:10" ht="15" customHeight="1" x14ac:dyDescent="0.25">
      <c r="A2768" s="62"/>
      <c r="B2768" s="62"/>
      <c r="C2768" s="61"/>
      <c r="D2768" s="61"/>
      <c r="E2768" s="61"/>
      <c r="F2768" s="61"/>
      <c r="G2768" s="61"/>
      <c r="H2768" s="61"/>
      <c r="I2768" s="62"/>
      <c r="J2768" s="62"/>
    </row>
    <row r="2769" spans="1:10" ht="15" customHeight="1" x14ac:dyDescent="0.25">
      <c r="A2769" s="62"/>
      <c r="B2769" s="62"/>
      <c r="C2769" s="61"/>
      <c r="D2769" s="61"/>
      <c r="E2769" s="61"/>
      <c r="F2769" s="61"/>
      <c r="G2769" s="61"/>
      <c r="H2769" s="61"/>
      <c r="I2769" s="62"/>
      <c r="J2769" s="62"/>
    </row>
    <row r="2770" spans="1:10" ht="15" customHeight="1" x14ac:dyDescent="0.25">
      <c r="A2770" s="62"/>
      <c r="B2770" s="62"/>
      <c r="C2770" s="61"/>
      <c r="D2770" s="61"/>
      <c r="E2770" s="61"/>
      <c r="F2770" s="61"/>
      <c r="G2770" s="61"/>
      <c r="H2770" s="61"/>
      <c r="I2770" s="62"/>
      <c r="J2770" s="62"/>
    </row>
    <row r="2771" spans="1:10" ht="15" customHeight="1" x14ac:dyDescent="0.25">
      <c r="A2771" s="62"/>
      <c r="B2771" s="62"/>
      <c r="C2771" s="61"/>
      <c r="D2771" s="61"/>
      <c r="E2771" s="61"/>
      <c r="F2771" s="61"/>
      <c r="G2771" s="61"/>
      <c r="H2771" s="61"/>
      <c r="I2771" s="62"/>
      <c r="J2771" s="62"/>
    </row>
    <row r="2772" spans="1:10" ht="15" customHeight="1" x14ac:dyDescent="0.25">
      <c r="A2772" s="62"/>
      <c r="B2772" s="62"/>
      <c r="C2772" s="61"/>
      <c r="D2772" s="61"/>
      <c r="E2772" s="61"/>
      <c r="F2772" s="61"/>
      <c r="G2772" s="61"/>
      <c r="H2772" s="61"/>
      <c r="I2772" s="62"/>
      <c r="J2772" s="62"/>
    </row>
    <row r="2773" spans="1:10" ht="15" customHeight="1" x14ac:dyDescent="0.25">
      <c r="A2773" s="62"/>
      <c r="B2773" s="62"/>
      <c r="C2773" s="61"/>
      <c r="D2773" s="61"/>
      <c r="E2773" s="61"/>
      <c r="F2773" s="61"/>
      <c r="G2773" s="61"/>
      <c r="H2773" s="61"/>
      <c r="I2773" s="62"/>
      <c r="J2773" s="62"/>
    </row>
    <row r="2774" spans="1:10" ht="15" customHeight="1" x14ac:dyDescent="0.25">
      <c r="A2774" s="62"/>
      <c r="B2774" s="62"/>
      <c r="C2774" s="61"/>
      <c r="D2774" s="61"/>
      <c r="E2774" s="61"/>
      <c r="F2774" s="61"/>
      <c r="G2774" s="61"/>
      <c r="H2774" s="61"/>
      <c r="I2774" s="62"/>
      <c r="J2774" s="62"/>
    </row>
    <row r="2775" spans="1:10" ht="15" customHeight="1" x14ac:dyDescent="0.25">
      <c r="A2775" s="62"/>
      <c r="B2775" s="62"/>
      <c r="C2775" s="61"/>
      <c r="D2775" s="61"/>
      <c r="E2775" s="61"/>
      <c r="F2775" s="61"/>
      <c r="G2775" s="61"/>
      <c r="H2775" s="61"/>
      <c r="I2775" s="62"/>
      <c r="J2775" s="62"/>
    </row>
    <row r="2776" spans="1:10" ht="15" customHeight="1" x14ac:dyDescent="0.25">
      <c r="A2776" s="62"/>
      <c r="B2776" s="62"/>
      <c r="C2776" s="61"/>
      <c r="D2776" s="61"/>
      <c r="E2776" s="61"/>
      <c r="F2776" s="61"/>
      <c r="G2776" s="61"/>
      <c r="H2776" s="61"/>
      <c r="I2776" s="62"/>
      <c r="J2776" s="62"/>
    </row>
    <row r="2777" spans="1:10" ht="15" customHeight="1" x14ac:dyDescent="0.25">
      <c r="A2777" s="62"/>
      <c r="B2777" s="62"/>
      <c r="C2777" s="61"/>
      <c r="D2777" s="61"/>
      <c r="E2777" s="61"/>
      <c r="F2777" s="61"/>
      <c r="G2777" s="61"/>
      <c r="H2777" s="61"/>
      <c r="I2777" s="62"/>
      <c r="J2777" s="62"/>
    </row>
    <row r="2778" spans="1:10" ht="15" customHeight="1" x14ac:dyDescent="0.25">
      <c r="A2778" s="62"/>
      <c r="B2778" s="62"/>
      <c r="C2778" s="61"/>
      <c r="D2778" s="61"/>
      <c r="E2778" s="61"/>
      <c r="F2778" s="61"/>
      <c r="G2778" s="61"/>
      <c r="H2778" s="61"/>
      <c r="I2778" s="62"/>
      <c r="J2778" s="62"/>
    </row>
    <row r="2779" spans="1:10" ht="15" customHeight="1" x14ac:dyDescent="0.25">
      <c r="A2779" s="62"/>
      <c r="B2779" s="62"/>
      <c r="C2779" s="61"/>
      <c r="D2779" s="61"/>
      <c r="E2779" s="61"/>
      <c r="F2779" s="61"/>
      <c r="G2779" s="61"/>
      <c r="H2779" s="61"/>
      <c r="I2779" s="62"/>
      <c r="J2779" s="62"/>
    </row>
    <row r="2780" spans="1:10" ht="15" customHeight="1" x14ac:dyDescent="0.25">
      <c r="A2780" s="62"/>
      <c r="B2780" s="62"/>
      <c r="C2780" s="61"/>
      <c r="D2780" s="61"/>
      <c r="E2780" s="61"/>
      <c r="F2780" s="61"/>
      <c r="G2780" s="61"/>
      <c r="H2780" s="61"/>
      <c r="I2780" s="62"/>
      <c r="J2780" s="62"/>
    </row>
    <row r="2781" spans="1:10" ht="15" customHeight="1" x14ac:dyDescent="0.25">
      <c r="A2781" s="62"/>
      <c r="B2781" s="62"/>
      <c r="C2781" s="61"/>
      <c r="D2781" s="61"/>
      <c r="E2781" s="61"/>
      <c r="F2781" s="61"/>
      <c r="G2781" s="61"/>
      <c r="H2781" s="61"/>
      <c r="I2781" s="62"/>
      <c r="J2781" s="62"/>
    </row>
    <row r="2782" spans="1:10" ht="15" customHeight="1" x14ac:dyDescent="0.25">
      <c r="A2782" s="62"/>
      <c r="B2782" s="62"/>
      <c r="C2782" s="61"/>
      <c r="D2782" s="61"/>
      <c r="E2782" s="61"/>
      <c r="F2782" s="61"/>
      <c r="G2782" s="61"/>
      <c r="H2782" s="61"/>
      <c r="I2782" s="62"/>
      <c r="J2782" s="62"/>
    </row>
    <row r="2783" spans="1:10" ht="15" customHeight="1" x14ac:dyDescent="0.25">
      <c r="A2783" s="62"/>
      <c r="B2783" s="62"/>
      <c r="C2783" s="61"/>
      <c r="D2783" s="61"/>
      <c r="E2783" s="61"/>
      <c r="F2783" s="61"/>
      <c r="G2783" s="61"/>
      <c r="H2783" s="61"/>
      <c r="I2783" s="62"/>
      <c r="J2783" s="62"/>
    </row>
    <row r="2784" spans="1:10" ht="15" customHeight="1" x14ac:dyDescent="0.25">
      <c r="A2784" s="62"/>
      <c r="B2784" s="62"/>
      <c r="C2784" s="61"/>
      <c r="D2784" s="61"/>
      <c r="E2784" s="61"/>
      <c r="F2784" s="61"/>
      <c r="G2784" s="61"/>
      <c r="H2784" s="61"/>
      <c r="I2784" s="62"/>
      <c r="J2784" s="62"/>
    </row>
    <row r="2785" spans="1:10" ht="15" customHeight="1" x14ac:dyDescent="0.25">
      <c r="A2785" s="62"/>
      <c r="B2785" s="62"/>
      <c r="C2785" s="61"/>
      <c r="D2785" s="61"/>
      <c r="E2785" s="61"/>
      <c r="F2785" s="61"/>
      <c r="G2785" s="61"/>
      <c r="H2785" s="61"/>
      <c r="I2785" s="62"/>
      <c r="J2785" s="62"/>
    </row>
    <row r="2786" spans="1:10" ht="15" customHeight="1" x14ac:dyDescent="0.25">
      <c r="A2786" s="62"/>
      <c r="B2786" s="62"/>
      <c r="C2786" s="61"/>
      <c r="D2786" s="61"/>
      <c r="E2786" s="61"/>
      <c r="F2786" s="61"/>
      <c r="G2786" s="61"/>
      <c r="H2786" s="61"/>
      <c r="I2786" s="62"/>
      <c r="J2786" s="62"/>
    </row>
    <row r="2787" spans="1:10" ht="15" customHeight="1" x14ac:dyDescent="0.25">
      <c r="A2787" s="62"/>
      <c r="B2787" s="62"/>
      <c r="C2787" s="61"/>
      <c r="D2787" s="61"/>
      <c r="E2787" s="61"/>
      <c r="F2787" s="61"/>
      <c r="G2787" s="61"/>
      <c r="H2787" s="61"/>
      <c r="I2787" s="62"/>
      <c r="J2787" s="62"/>
    </row>
    <row r="2788" spans="1:10" ht="15" customHeight="1" x14ac:dyDescent="0.25">
      <c r="A2788" s="62"/>
      <c r="B2788" s="62"/>
      <c r="C2788" s="61"/>
      <c r="D2788" s="61"/>
      <c r="E2788" s="61"/>
      <c r="F2788" s="61"/>
      <c r="G2788" s="61"/>
      <c r="H2788" s="61"/>
      <c r="I2788" s="62"/>
      <c r="J2788" s="62"/>
    </row>
    <row r="2789" spans="1:10" ht="15" customHeight="1" x14ac:dyDescent="0.25">
      <c r="A2789" s="62"/>
      <c r="B2789" s="62"/>
      <c r="C2789" s="61"/>
      <c r="D2789" s="61"/>
      <c r="E2789" s="61"/>
      <c r="F2789" s="61"/>
      <c r="G2789" s="61"/>
      <c r="H2789" s="61"/>
      <c r="I2789" s="62"/>
      <c r="J2789" s="62"/>
    </row>
    <row r="2790" spans="1:10" ht="15" customHeight="1" x14ac:dyDescent="0.25">
      <c r="A2790" s="62"/>
      <c r="B2790" s="62"/>
      <c r="C2790" s="61"/>
      <c r="D2790" s="61"/>
      <c r="E2790" s="61"/>
      <c r="F2790" s="61"/>
      <c r="G2790" s="61"/>
      <c r="H2790" s="61"/>
      <c r="I2790" s="62"/>
      <c r="J2790" s="62"/>
    </row>
    <row r="2791" spans="1:10" ht="15" customHeight="1" x14ac:dyDescent="0.25">
      <c r="A2791" s="62"/>
      <c r="B2791" s="62"/>
      <c r="C2791" s="61"/>
      <c r="D2791" s="61"/>
      <c r="E2791" s="61"/>
      <c r="F2791" s="61"/>
      <c r="G2791" s="61"/>
      <c r="H2791" s="61"/>
      <c r="I2791" s="62"/>
      <c r="J2791" s="62"/>
    </row>
    <row r="2792" spans="1:10" ht="15" customHeight="1" x14ac:dyDescent="0.25">
      <c r="A2792" s="62"/>
      <c r="B2792" s="62"/>
      <c r="C2792" s="61"/>
      <c r="D2792" s="61"/>
      <c r="E2792" s="61"/>
      <c r="F2792" s="61"/>
      <c r="G2792" s="61"/>
      <c r="H2792" s="61"/>
      <c r="I2792" s="62"/>
      <c r="J2792" s="62"/>
    </row>
    <row r="2793" spans="1:10" ht="15" customHeight="1" x14ac:dyDescent="0.25">
      <c r="A2793" s="62"/>
      <c r="B2793" s="62"/>
      <c r="C2793" s="61"/>
      <c r="D2793" s="61"/>
      <c r="E2793" s="61"/>
      <c r="F2793" s="61"/>
      <c r="G2793" s="61"/>
      <c r="H2793" s="61"/>
      <c r="I2793" s="62"/>
      <c r="J2793" s="62"/>
    </row>
    <row r="2794" spans="1:10" ht="15" customHeight="1" x14ac:dyDescent="0.25">
      <c r="A2794" s="62"/>
      <c r="B2794" s="62"/>
      <c r="C2794" s="61"/>
      <c r="D2794" s="61"/>
      <c r="E2794" s="61"/>
      <c r="F2794" s="61"/>
      <c r="G2794" s="61"/>
      <c r="H2794" s="61"/>
      <c r="I2794" s="62"/>
      <c r="J2794" s="62"/>
    </row>
    <row r="2795" spans="1:10" ht="15" customHeight="1" x14ac:dyDescent="0.25">
      <c r="A2795" s="62"/>
      <c r="B2795" s="62"/>
      <c r="C2795" s="61"/>
      <c r="D2795" s="61"/>
      <c r="E2795" s="61"/>
      <c r="F2795" s="61"/>
      <c r="G2795" s="61"/>
      <c r="H2795" s="61"/>
      <c r="I2795" s="62"/>
      <c r="J2795" s="62"/>
    </row>
    <row r="2796" spans="1:10" ht="15" customHeight="1" x14ac:dyDescent="0.25">
      <c r="A2796" s="62"/>
      <c r="B2796" s="62"/>
      <c r="C2796" s="61"/>
      <c r="D2796" s="61"/>
      <c r="E2796" s="61"/>
      <c r="F2796" s="61"/>
      <c r="G2796" s="61"/>
      <c r="H2796" s="61"/>
      <c r="I2796" s="62"/>
      <c r="J2796" s="62"/>
    </row>
    <row r="2797" spans="1:10" ht="15" customHeight="1" x14ac:dyDescent="0.25">
      <c r="A2797" s="62"/>
      <c r="B2797" s="62"/>
      <c r="C2797" s="61"/>
      <c r="D2797" s="61"/>
      <c r="E2797" s="61"/>
      <c r="F2797" s="61"/>
      <c r="G2797" s="61"/>
      <c r="H2797" s="61"/>
      <c r="I2797" s="62"/>
      <c r="J2797" s="62"/>
    </row>
    <row r="2798" spans="1:10" ht="15" customHeight="1" x14ac:dyDescent="0.25">
      <c r="A2798" s="62"/>
      <c r="B2798" s="62"/>
      <c r="C2798" s="61"/>
      <c r="D2798" s="61"/>
      <c r="E2798" s="61"/>
      <c r="F2798" s="61"/>
      <c r="G2798" s="61"/>
      <c r="H2798" s="61"/>
      <c r="I2798" s="62"/>
      <c r="J2798" s="62"/>
    </row>
    <row r="2799" spans="1:10" ht="15" customHeight="1" x14ac:dyDescent="0.25">
      <c r="A2799" s="62"/>
      <c r="B2799" s="62"/>
      <c r="C2799" s="61"/>
      <c r="D2799" s="61"/>
      <c r="E2799" s="61"/>
      <c r="F2799" s="61"/>
      <c r="G2799" s="61"/>
      <c r="H2799" s="61"/>
      <c r="I2799" s="62"/>
      <c r="J2799" s="62"/>
    </row>
    <row r="2800" spans="1:10" ht="15" customHeight="1" x14ac:dyDescent="0.25">
      <c r="A2800" s="62"/>
      <c r="B2800" s="62"/>
      <c r="C2800" s="61"/>
      <c r="D2800" s="61"/>
      <c r="E2800" s="61"/>
      <c r="F2800" s="61"/>
      <c r="G2800" s="61"/>
      <c r="H2800" s="61"/>
      <c r="I2800" s="62"/>
      <c r="J2800" s="62"/>
    </row>
    <row r="2801" spans="1:10" ht="15" customHeight="1" x14ac:dyDescent="0.25">
      <c r="A2801" s="62"/>
      <c r="B2801" s="62"/>
      <c r="C2801" s="61"/>
      <c r="D2801" s="61"/>
      <c r="E2801" s="61"/>
      <c r="F2801" s="61"/>
      <c r="G2801" s="61"/>
      <c r="H2801" s="61"/>
      <c r="I2801" s="62"/>
      <c r="J2801" s="62"/>
    </row>
    <row r="2802" spans="1:10" ht="15" customHeight="1" x14ac:dyDescent="0.25">
      <c r="A2802" s="62"/>
      <c r="B2802" s="62"/>
      <c r="C2802" s="61"/>
      <c r="D2802" s="61"/>
      <c r="E2802" s="61"/>
      <c r="F2802" s="61"/>
      <c r="G2802" s="61"/>
      <c r="H2802" s="61"/>
      <c r="I2802" s="62"/>
      <c r="J2802" s="62"/>
    </row>
    <row r="2803" spans="1:10" ht="15" customHeight="1" x14ac:dyDescent="0.25">
      <c r="A2803" s="62"/>
      <c r="B2803" s="62"/>
      <c r="C2803" s="61"/>
      <c r="D2803" s="61"/>
      <c r="E2803" s="61"/>
      <c r="F2803" s="61"/>
      <c r="G2803" s="61"/>
      <c r="H2803" s="61"/>
      <c r="I2803" s="62"/>
      <c r="J2803" s="62"/>
    </row>
    <row r="2804" spans="1:10" ht="15" customHeight="1" x14ac:dyDescent="0.25">
      <c r="A2804" s="62"/>
      <c r="B2804" s="62"/>
      <c r="C2804" s="61"/>
      <c r="D2804" s="61"/>
      <c r="E2804" s="61"/>
      <c r="F2804" s="61"/>
      <c r="G2804" s="61"/>
      <c r="H2804" s="61"/>
      <c r="I2804" s="62"/>
      <c r="J2804" s="62"/>
    </row>
    <row r="2805" spans="1:10" ht="15" customHeight="1" x14ac:dyDescent="0.25">
      <c r="A2805" s="62"/>
      <c r="B2805" s="62"/>
      <c r="C2805" s="61"/>
      <c r="D2805" s="61"/>
      <c r="E2805" s="61"/>
      <c r="F2805" s="61"/>
      <c r="G2805" s="61"/>
      <c r="H2805" s="61"/>
      <c r="I2805" s="62"/>
      <c r="J2805" s="62"/>
    </row>
    <row r="2806" spans="1:10" ht="15" customHeight="1" x14ac:dyDescent="0.25">
      <c r="A2806" s="62"/>
      <c r="B2806" s="62"/>
      <c r="C2806" s="61"/>
      <c r="D2806" s="61"/>
      <c r="E2806" s="61"/>
      <c r="F2806" s="61"/>
      <c r="G2806" s="61"/>
      <c r="H2806" s="61"/>
      <c r="I2806" s="62"/>
      <c r="J2806" s="62"/>
    </row>
    <row r="2807" spans="1:10" ht="15" customHeight="1" x14ac:dyDescent="0.25">
      <c r="A2807" s="62"/>
      <c r="B2807" s="62"/>
      <c r="C2807" s="61"/>
      <c r="D2807" s="61"/>
      <c r="E2807" s="61"/>
      <c r="F2807" s="61"/>
      <c r="G2807" s="61"/>
      <c r="H2807" s="61"/>
      <c r="I2807" s="62"/>
      <c r="J2807" s="62"/>
    </row>
    <row r="2808" spans="1:10" ht="15" customHeight="1" x14ac:dyDescent="0.25">
      <c r="A2808" s="62"/>
      <c r="B2808" s="62"/>
      <c r="C2808" s="61"/>
      <c r="D2808" s="61"/>
      <c r="E2808" s="61"/>
      <c r="F2808" s="61"/>
      <c r="G2808" s="61"/>
      <c r="H2808" s="61"/>
      <c r="I2808" s="62"/>
      <c r="J2808" s="62"/>
    </row>
    <row r="2809" spans="1:10" ht="15" customHeight="1" x14ac:dyDescent="0.25">
      <c r="A2809" s="62"/>
      <c r="B2809" s="62"/>
      <c r="C2809" s="61"/>
      <c r="D2809" s="61"/>
      <c r="E2809" s="61"/>
      <c r="F2809" s="61"/>
      <c r="G2809" s="61"/>
      <c r="H2809" s="61"/>
      <c r="I2809" s="62"/>
      <c r="J2809" s="62"/>
    </row>
    <row r="2810" spans="1:10" ht="15" customHeight="1" x14ac:dyDescent="0.25">
      <c r="A2810" s="62"/>
      <c r="B2810" s="62"/>
      <c r="C2810" s="61"/>
      <c r="D2810" s="61"/>
      <c r="E2810" s="61"/>
      <c r="F2810" s="61"/>
      <c r="G2810" s="61"/>
      <c r="H2810" s="61"/>
      <c r="I2810" s="62"/>
      <c r="J2810" s="62"/>
    </row>
    <row r="2811" spans="1:10" ht="15" customHeight="1" x14ac:dyDescent="0.25">
      <c r="A2811" s="62"/>
      <c r="B2811" s="62"/>
      <c r="C2811" s="61"/>
      <c r="D2811" s="61"/>
      <c r="E2811" s="61"/>
      <c r="F2811" s="61"/>
      <c r="G2811" s="61"/>
      <c r="H2811" s="61"/>
      <c r="I2811" s="62"/>
      <c r="J2811" s="62"/>
    </row>
    <row r="2812" spans="1:10" ht="15" customHeight="1" x14ac:dyDescent="0.25">
      <c r="A2812" s="62"/>
      <c r="B2812" s="62"/>
      <c r="C2812" s="61"/>
      <c r="D2812" s="61"/>
      <c r="E2812" s="61"/>
      <c r="F2812" s="61"/>
      <c r="G2812" s="61"/>
      <c r="H2812" s="61"/>
      <c r="I2812" s="62"/>
      <c r="J2812" s="62"/>
    </row>
    <row r="2813" spans="1:10" ht="15" customHeight="1" x14ac:dyDescent="0.25">
      <c r="A2813" s="62"/>
      <c r="B2813" s="62"/>
      <c r="C2813" s="61"/>
      <c r="D2813" s="61"/>
      <c r="E2813" s="61"/>
      <c r="F2813" s="61"/>
      <c r="G2813" s="61"/>
      <c r="H2813" s="61"/>
      <c r="I2813" s="62"/>
      <c r="J2813" s="62"/>
    </row>
    <row r="2814" spans="1:10" ht="15" customHeight="1" x14ac:dyDescent="0.25">
      <c r="A2814" s="62"/>
      <c r="B2814" s="62"/>
      <c r="C2814" s="61"/>
      <c r="D2814" s="61"/>
      <c r="E2814" s="61"/>
      <c r="F2814" s="61"/>
      <c r="G2814" s="61"/>
      <c r="H2814" s="61"/>
      <c r="I2814" s="62"/>
      <c r="J2814" s="62"/>
    </row>
    <row r="2815" spans="1:10" ht="15" customHeight="1" x14ac:dyDescent="0.25">
      <c r="A2815" s="62"/>
      <c r="B2815" s="62"/>
      <c r="C2815" s="61"/>
      <c r="D2815" s="61"/>
      <c r="E2815" s="61"/>
      <c r="F2815" s="61"/>
      <c r="G2815" s="61"/>
      <c r="H2815" s="61"/>
      <c r="I2815" s="62"/>
      <c r="J2815" s="62"/>
    </row>
    <row r="2816" spans="1:10" ht="15" customHeight="1" x14ac:dyDescent="0.25">
      <c r="A2816" s="62"/>
      <c r="B2816" s="62"/>
      <c r="C2816" s="61"/>
      <c r="D2816" s="61"/>
      <c r="E2816" s="61"/>
      <c r="F2816" s="61"/>
      <c r="G2816" s="61"/>
      <c r="H2816" s="61"/>
      <c r="I2816" s="62"/>
      <c r="J2816" s="62"/>
    </row>
    <row r="2817" spans="1:10" ht="15" customHeight="1" x14ac:dyDescent="0.25">
      <c r="A2817" s="62"/>
      <c r="B2817" s="62"/>
      <c r="C2817" s="61"/>
      <c r="D2817" s="61"/>
      <c r="E2817" s="61"/>
      <c r="F2817" s="61"/>
      <c r="G2817" s="61"/>
      <c r="H2817" s="61"/>
      <c r="I2817" s="62"/>
      <c r="J2817" s="62"/>
    </row>
    <row r="2818" spans="1:10" ht="15" customHeight="1" x14ac:dyDescent="0.25">
      <c r="A2818" s="62"/>
      <c r="B2818" s="62"/>
      <c r="C2818" s="61"/>
      <c r="D2818" s="61"/>
      <c r="E2818" s="61"/>
      <c r="F2818" s="61"/>
      <c r="G2818" s="61"/>
      <c r="H2818" s="61"/>
      <c r="I2818" s="62"/>
      <c r="J2818" s="62"/>
    </row>
    <row r="2819" spans="1:10" ht="15" customHeight="1" x14ac:dyDescent="0.25">
      <c r="A2819" s="62"/>
      <c r="B2819" s="62"/>
      <c r="C2819" s="61"/>
      <c r="D2819" s="61"/>
      <c r="E2819" s="61"/>
      <c r="F2819" s="61"/>
      <c r="G2819" s="61"/>
      <c r="H2819" s="61"/>
      <c r="I2819" s="62"/>
      <c r="J2819" s="62"/>
    </row>
    <row r="2820" spans="1:10" ht="15" customHeight="1" x14ac:dyDescent="0.25">
      <c r="A2820" s="62"/>
      <c r="B2820" s="62"/>
      <c r="C2820" s="61"/>
      <c r="D2820" s="61"/>
      <c r="E2820" s="61"/>
      <c r="F2820" s="61"/>
      <c r="G2820" s="61"/>
      <c r="H2820" s="61"/>
      <c r="I2820" s="62"/>
      <c r="J2820" s="62"/>
    </row>
    <row r="2821" spans="1:10" ht="15" customHeight="1" x14ac:dyDescent="0.25">
      <c r="A2821" s="62"/>
      <c r="B2821" s="62"/>
      <c r="C2821" s="61"/>
      <c r="D2821" s="61"/>
      <c r="E2821" s="61"/>
      <c r="F2821" s="61"/>
      <c r="G2821" s="61"/>
      <c r="H2821" s="61"/>
      <c r="I2821" s="62"/>
      <c r="J2821" s="62"/>
    </row>
    <row r="2822" spans="1:10" ht="15" customHeight="1" x14ac:dyDescent="0.25">
      <c r="A2822" s="62"/>
      <c r="B2822" s="62"/>
      <c r="C2822" s="61"/>
      <c r="D2822" s="61"/>
      <c r="E2822" s="61"/>
      <c r="F2822" s="61"/>
      <c r="G2822" s="61"/>
      <c r="H2822" s="61"/>
      <c r="I2822" s="62"/>
      <c r="J2822" s="62"/>
    </row>
    <row r="2823" spans="1:10" ht="15" customHeight="1" x14ac:dyDescent="0.25">
      <c r="A2823" s="62"/>
      <c r="B2823" s="62"/>
      <c r="C2823" s="61"/>
      <c r="D2823" s="61"/>
      <c r="E2823" s="61"/>
      <c r="F2823" s="61"/>
      <c r="G2823" s="61"/>
      <c r="H2823" s="61"/>
      <c r="I2823" s="62"/>
      <c r="J2823" s="62"/>
    </row>
    <row r="2824" spans="1:10" ht="15" customHeight="1" x14ac:dyDescent="0.25">
      <c r="A2824" s="62"/>
      <c r="B2824" s="62"/>
      <c r="C2824" s="61"/>
      <c r="D2824" s="61"/>
      <c r="E2824" s="61"/>
      <c r="F2824" s="61"/>
      <c r="G2824" s="61"/>
      <c r="H2824" s="61"/>
      <c r="I2824" s="62"/>
      <c r="J2824" s="62"/>
    </row>
    <row r="2825" spans="1:10" ht="15" customHeight="1" x14ac:dyDescent="0.25">
      <c r="A2825" s="62"/>
      <c r="B2825" s="62"/>
      <c r="C2825" s="61"/>
      <c r="D2825" s="61"/>
      <c r="E2825" s="61"/>
      <c r="F2825" s="61"/>
      <c r="G2825" s="61"/>
      <c r="H2825" s="61"/>
      <c r="I2825" s="62"/>
      <c r="J2825" s="62"/>
    </row>
    <row r="2826" spans="1:10" ht="15" customHeight="1" x14ac:dyDescent="0.25">
      <c r="A2826" s="62"/>
      <c r="B2826" s="62"/>
      <c r="C2826" s="61"/>
      <c r="D2826" s="61"/>
      <c r="E2826" s="61"/>
      <c r="F2826" s="61"/>
      <c r="G2826" s="61"/>
      <c r="H2826" s="61"/>
      <c r="I2826" s="62"/>
      <c r="J2826" s="62"/>
    </row>
    <row r="2827" spans="1:10" ht="15" customHeight="1" x14ac:dyDescent="0.25">
      <c r="A2827" s="62"/>
      <c r="B2827" s="62"/>
      <c r="C2827" s="61"/>
      <c r="D2827" s="61"/>
      <c r="E2827" s="61"/>
      <c r="F2827" s="61"/>
      <c r="G2827" s="61"/>
      <c r="H2827" s="61"/>
      <c r="I2827" s="62"/>
      <c r="J2827" s="62"/>
    </row>
    <row r="2828" spans="1:10" ht="15" customHeight="1" x14ac:dyDescent="0.25">
      <c r="A2828" s="62"/>
      <c r="B2828" s="62"/>
      <c r="C2828" s="61"/>
      <c r="D2828" s="61"/>
      <c r="E2828" s="61"/>
      <c r="F2828" s="61"/>
      <c r="G2828" s="61"/>
      <c r="H2828" s="61"/>
      <c r="I2828" s="62"/>
      <c r="J2828" s="62"/>
    </row>
    <row r="2829" spans="1:10" ht="15" customHeight="1" x14ac:dyDescent="0.25">
      <c r="A2829" s="62"/>
      <c r="B2829" s="62"/>
      <c r="C2829" s="61"/>
      <c r="D2829" s="61"/>
      <c r="E2829" s="61"/>
      <c r="F2829" s="61"/>
      <c r="G2829" s="61"/>
      <c r="H2829" s="61"/>
      <c r="I2829" s="62"/>
      <c r="J2829" s="62"/>
    </row>
    <row r="2830" spans="1:10" ht="15" customHeight="1" x14ac:dyDescent="0.25">
      <c r="A2830" s="62"/>
      <c r="B2830" s="62"/>
      <c r="C2830" s="61"/>
      <c r="D2830" s="61"/>
      <c r="E2830" s="61"/>
      <c r="F2830" s="61"/>
      <c r="G2830" s="61"/>
      <c r="H2830" s="61"/>
      <c r="I2830" s="62"/>
      <c r="J2830" s="62"/>
    </row>
    <row r="2831" spans="1:10" ht="15" customHeight="1" x14ac:dyDescent="0.25">
      <c r="A2831" s="62"/>
      <c r="B2831" s="62"/>
      <c r="C2831" s="61"/>
      <c r="D2831" s="61"/>
      <c r="E2831" s="61"/>
      <c r="F2831" s="61"/>
      <c r="G2831" s="61"/>
      <c r="H2831" s="61"/>
      <c r="I2831" s="62"/>
      <c r="J2831" s="62"/>
    </row>
    <row r="2832" spans="1:10" ht="15" customHeight="1" x14ac:dyDescent="0.25">
      <c r="A2832" s="62"/>
      <c r="B2832" s="62"/>
      <c r="C2832" s="61"/>
      <c r="D2832" s="61"/>
      <c r="E2832" s="61"/>
      <c r="F2832" s="61"/>
      <c r="G2832" s="61"/>
      <c r="H2832" s="61"/>
      <c r="I2832" s="62"/>
      <c r="J2832" s="62"/>
    </row>
    <row r="2833" spans="1:10" ht="15" customHeight="1" x14ac:dyDescent="0.25">
      <c r="A2833" s="62"/>
      <c r="B2833" s="62"/>
      <c r="C2833" s="61"/>
      <c r="D2833" s="61"/>
      <c r="E2833" s="61"/>
      <c r="F2833" s="61"/>
      <c r="G2833" s="61"/>
      <c r="H2833" s="61"/>
      <c r="I2833" s="62"/>
      <c r="J2833" s="62"/>
    </row>
    <row r="2834" spans="1:10" ht="15" customHeight="1" x14ac:dyDescent="0.25">
      <c r="A2834" s="62"/>
      <c r="B2834" s="62"/>
      <c r="C2834" s="61"/>
      <c r="D2834" s="61"/>
      <c r="E2834" s="61"/>
      <c r="F2834" s="61"/>
      <c r="G2834" s="61"/>
      <c r="H2834" s="61"/>
      <c r="I2834" s="62"/>
      <c r="J2834" s="62"/>
    </row>
    <row r="2835" spans="1:10" ht="15" customHeight="1" x14ac:dyDescent="0.25">
      <c r="A2835" s="62"/>
      <c r="B2835" s="62"/>
      <c r="C2835" s="61"/>
      <c r="D2835" s="61"/>
      <c r="E2835" s="61"/>
      <c r="F2835" s="61"/>
      <c r="G2835" s="61"/>
      <c r="H2835" s="61"/>
      <c r="I2835" s="62"/>
      <c r="J2835" s="62"/>
    </row>
    <row r="2836" spans="1:10" ht="15" customHeight="1" x14ac:dyDescent="0.25">
      <c r="A2836" s="62"/>
      <c r="B2836" s="62"/>
      <c r="C2836" s="61"/>
      <c r="D2836" s="61"/>
      <c r="E2836" s="61"/>
      <c r="F2836" s="61"/>
      <c r="G2836" s="61"/>
      <c r="H2836" s="61"/>
      <c r="I2836" s="62"/>
      <c r="J2836" s="62"/>
    </row>
    <row r="2837" spans="1:10" ht="15" customHeight="1" x14ac:dyDescent="0.25">
      <c r="A2837" s="62"/>
      <c r="B2837" s="62"/>
      <c r="C2837" s="61"/>
      <c r="D2837" s="61"/>
      <c r="E2837" s="61"/>
      <c r="F2837" s="61"/>
      <c r="G2837" s="61"/>
      <c r="H2837" s="61"/>
      <c r="I2837" s="62"/>
      <c r="J2837" s="62"/>
    </row>
    <row r="2838" spans="1:10" ht="15" customHeight="1" x14ac:dyDescent="0.25">
      <c r="A2838" s="62"/>
      <c r="B2838" s="62"/>
      <c r="C2838" s="61"/>
      <c r="D2838" s="61"/>
      <c r="E2838" s="61"/>
      <c r="F2838" s="61"/>
      <c r="G2838" s="61"/>
      <c r="H2838" s="61"/>
      <c r="I2838" s="62"/>
      <c r="J2838" s="62"/>
    </row>
    <row r="2839" spans="1:10" ht="15" customHeight="1" x14ac:dyDescent="0.25">
      <c r="A2839" s="62"/>
      <c r="B2839" s="62"/>
      <c r="C2839" s="61"/>
      <c r="D2839" s="61"/>
      <c r="E2839" s="61"/>
      <c r="F2839" s="61"/>
      <c r="G2839" s="61"/>
      <c r="H2839" s="61"/>
      <c r="I2839" s="62"/>
      <c r="J2839" s="62"/>
    </row>
    <row r="2840" spans="1:10" ht="15" customHeight="1" x14ac:dyDescent="0.25">
      <c r="A2840" s="62"/>
      <c r="B2840" s="62"/>
      <c r="C2840" s="61"/>
      <c r="D2840" s="61"/>
      <c r="E2840" s="61"/>
      <c r="F2840" s="61"/>
      <c r="G2840" s="61"/>
      <c r="H2840" s="61"/>
      <c r="I2840" s="62"/>
      <c r="J2840" s="62"/>
    </row>
    <row r="2841" spans="1:10" ht="15" customHeight="1" x14ac:dyDescent="0.25">
      <c r="A2841" s="62"/>
      <c r="B2841" s="62"/>
      <c r="C2841" s="61"/>
      <c r="D2841" s="61"/>
      <c r="E2841" s="61"/>
      <c r="F2841" s="61"/>
      <c r="G2841" s="61"/>
      <c r="H2841" s="61"/>
      <c r="I2841" s="62"/>
      <c r="J2841" s="62"/>
    </row>
    <row r="2842" spans="1:10" ht="15" customHeight="1" x14ac:dyDescent="0.25">
      <c r="A2842" s="62"/>
      <c r="B2842" s="62"/>
      <c r="C2842" s="61"/>
      <c r="D2842" s="61"/>
      <c r="E2842" s="61"/>
      <c r="F2842" s="61"/>
      <c r="G2842" s="61"/>
      <c r="H2842" s="61"/>
      <c r="I2842" s="62"/>
      <c r="J2842" s="62"/>
    </row>
    <row r="2843" spans="1:10" ht="15" customHeight="1" x14ac:dyDescent="0.25">
      <c r="A2843" s="62"/>
      <c r="B2843" s="62"/>
      <c r="C2843" s="61"/>
      <c r="D2843" s="61"/>
      <c r="E2843" s="61"/>
      <c r="F2843" s="61"/>
      <c r="G2843" s="61"/>
      <c r="H2843" s="61"/>
      <c r="I2843" s="62"/>
      <c r="J2843" s="62"/>
    </row>
    <row r="2844" spans="1:10" ht="15" customHeight="1" x14ac:dyDescent="0.25">
      <c r="A2844" s="62"/>
      <c r="B2844" s="62"/>
      <c r="C2844" s="61"/>
      <c r="D2844" s="61"/>
      <c r="E2844" s="61"/>
      <c r="F2844" s="61"/>
      <c r="G2844" s="61"/>
      <c r="H2844" s="61"/>
      <c r="I2844" s="62"/>
      <c r="J2844" s="62"/>
    </row>
    <row r="2845" spans="1:10" ht="15" customHeight="1" x14ac:dyDescent="0.25">
      <c r="A2845" s="62"/>
      <c r="B2845" s="62"/>
      <c r="C2845" s="61"/>
      <c r="D2845" s="61"/>
      <c r="E2845" s="61"/>
      <c r="F2845" s="61"/>
      <c r="G2845" s="61"/>
      <c r="H2845" s="61"/>
      <c r="I2845" s="62"/>
      <c r="J2845" s="62"/>
    </row>
    <row r="2846" spans="1:10" ht="15" customHeight="1" x14ac:dyDescent="0.25">
      <c r="A2846" s="62"/>
      <c r="B2846" s="62"/>
      <c r="C2846" s="61"/>
      <c r="D2846" s="61"/>
      <c r="E2846" s="61"/>
      <c r="F2846" s="61"/>
      <c r="G2846" s="61"/>
      <c r="H2846" s="61"/>
      <c r="I2846" s="62"/>
      <c r="J2846" s="62"/>
    </row>
    <row r="2847" spans="1:10" ht="15" customHeight="1" x14ac:dyDescent="0.25">
      <c r="A2847" s="62"/>
      <c r="B2847" s="62"/>
      <c r="C2847" s="61"/>
      <c r="D2847" s="61"/>
      <c r="E2847" s="61"/>
      <c r="F2847" s="61"/>
      <c r="G2847" s="61"/>
      <c r="H2847" s="61"/>
      <c r="I2847" s="62"/>
      <c r="J2847" s="62"/>
    </row>
    <row r="2848" spans="1:10" ht="15" customHeight="1" x14ac:dyDescent="0.25">
      <c r="A2848" s="62"/>
      <c r="B2848" s="62"/>
      <c r="C2848" s="61"/>
      <c r="D2848" s="61"/>
      <c r="E2848" s="61"/>
      <c r="F2848" s="61"/>
      <c r="G2848" s="61"/>
      <c r="H2848" s="61"/>
      <c r="I2848" s="62"/>
      <c r="J2848" s="62"/>
    </row>
    <row r="2849" spans="1:10" ht="15" customHeight="1" x14ac:dyDescent="0.25">
      <c r="A2849" s="62"/>
      <c r="B2849" s="62"/>
      <c r="C2849" s="61"/>
      <c r="D2849" s="61"/>
      <c r="E2849" s="61"/>
      <c r="F2849" s="61"/>
      <c r="G2849" s="61"/>
      <c r="H2849" s="61"/>
      <c r="I2849" s="62"/>
      <c r="J2849" s="62"/>
    </row>
    <row r="2850" spans="1:10" ht="15" customHeight="1" x14ac:dyDescent="0.25">
      <c r="A2850" s="62"/>
      <c r="B2850" s="62"/>
      <c r="C2850" s="61"/>
      <c r="D2850" s="61"/>
      <c r="E2850" s="61"/>
      <c r="F2850" s="61"/>
      <c r="G2850" s="61"/>
      <c r="H2850" s="61"/>
      <c r="I2850" s="62"/>
      <c r="J2850" s="62"/>
    </row>
    <row r="2851" spans="1:10" ht="15" customHeight="1" x14ac:dyDescent="0.25">
      <c r="A2851" s="62"/>
      <c r="B2851" s="62"/>
      <c r="C2851" s="61"/>
      <c r="D2851" s="61"/>
      <c r="E2851" s="61"/>
      <c r="F2851" s="61"/>
      <c r="G2851" s="61"/>
      <c r="H2851" s="61"/>
      <c r="I2851" s="62"/>
      <c r="J2851" s="62"/>
    </row>
    <row r="2852" spans="1:10" ht="15" customHeight="1" x14ac:dyDescent="0.25">
      <c r="A2852" s="62"/>
      <c r="B2852" s="62"/>
      <c r="C2852" s="61"/>
      <c r="D2852" s="61"/>
      <c r="E2852" s="61"/>
      <c r="F2852" s="61"/>
      <c r="G2852" s="61"/>
      <c r="H2852" s="61"/>
      <c r="I2852" s="62"/>
      <c r="J2852" s="62"/>
    </row>
    <row r="2853" spans="1:10" ht="15" customHeight="1" x14ac:dyDescent="0.25">
      <c r="A2853" s="62"/>
      <c r="B2853" s="62"/>
      <c r="C2853" s="61"/>
      <c r="D2853" s="61"/>
      <c r="E2853" s="61"/>
      <c r="F2853" s="61"/>
      <c r="G2853" s="61"/>
      <c r="H2853" s="61"/>
      <c r="I2853" s="62"/>
      <c r="J2853" s="62"/>
    </row>
    <row r="2854" spans="1:10" ht="15" customHeight="1" x14ac:dyDescent="0.25">
      <c r="A2854" s="62"/>
      <c r="B2854" s="62"/>
      <c r="C2854" s="61"/>
      <c r="D2854" s="61"/>
      <c r="E2854" s="61"/>
      <c r="F2854" s="61"/>
      <c r="G2854" s="61"/>
      <c r="H2854" s="61"/>
      <c r="I2854" s="62"/>
      <c r="J2854" s="62"/>
    </row>
    <row r="2855" spans="1:10" ht="15" customHeight="1" x14ac:dyDescent="0.25">
      <c r="A2855" s="62"/>
      <c r="B2855" s="62"/>
      <c r="C2855" s="61"/>
      <c r="D2855" s="61"/>
      <c r="E2855" s="61"/>
      <c r="F2855" s="61"/>
      <c r="G2855" s="61"/>
      <c r="H2855" s="61"/>
      <c r="I2855" s="62"/>
      <c r="J2855" s="62"/>
    </row>
    <row r="2856" spans="1:10" ht="15" customHeight="1" x14ac:dyDescent="0.25">
      <c r="A2856" s="62"/>
      <c r="B2856" s="62"/>
      <c r="C2856" s="61"/>
      <c r="D2856" s="61"/>
      <c r="E2856" s="61"/>
      <c r="F2856" s="61"/>
      <c r="G2856" s="61"/>
      <c r="H2856" s="61"/>
      <c r="I2856" s="62"/>
      <c r="J2856" s="62"/>
    </row>
    <row r="2857" spans="1:10" ht="15" customHeight="1" x14ac:dyDescent="0.25">
      <c r="A2857" s="62"/>
      <c r="B2857" s="62"/>
      <c r="C2857" s="61"/>
      <c r="D2857" s="61"/>
      <c r="E2857" s="61"/>
      <c r="F2857" s="61"/>
      <c r="G2857" s="61"/>
      <c r="H2857" s="61"/>
      <c r="I2857" s="62"/>
      <c r="J2857" s="62"/>
    </row>
    <row r="2858" spans="1:10" ht="15" customHeight="1" x14ac:dyDescent="0.25">
      <c r="A2858" s="62"/>
      <c r="B2858" s="62"/>
      <c r="C2858" s="61"/>
      <c r="D2858" s="61"/>
      <c r="E2858" s="61"/>
      <c r="F2858" s="61"/>
      <c r="G2858" s="61"/>
      <c r="H2858" s="61"/>
      <c r="I2858" s="62"/>
      <c r="J2858" s="62"/>
    </row>
    <row r="2859" spans="1:10" ht="15" customHeight="1" x14ac:dyDescent="0.25">
      <c r="A2859" s="62"/>
      <c r="B2859" s="62"/>
      <c r="C2859" s="61"/>
      <c r="D2859" s="61"/>
      <c r="E2859" s="61"/>
      <c r="F2859" s="61"/>
      <c r="G2859" s="61"/>
      <c r="H2859" s="61"/>
      <c r="I2859" s="62"/>
      <c r="J2859" s="62"/>
    </row>
    <row r="2860" spans="1:10" ht="15" customHeight="1" x14ac:dyDescent="0.25">
      <c r="A2860" s="62"/>
      <c r="B2860" s="62"/>
      <c r="C2860" s="61"/>
      <c r="D2860" s="61"/>
      <c r="E2860" s="61"/>
      <c r="F2860" s="61"/>
      <c r="G2860" s="61"/>
      <c r="H2860" s="61"/>
      <c r="I2860" s="62"/>
      <c r="J2860" s="62"/>
    </row>
    <row r="2861" spans="1:10" ht="15" customHeight="1" x14ac:dyDescent="0.25">
      <c r="A2861" s="62"/>
      <c r="B2861" s="62"/>
      <c r="C2861" s="61"/>
      <c r="D2861" s="61"/>
      <c r="E2861" s="61"/>
      <c r="F2861" s="61"/>
      <c r="G2861" s="61"/>
      <c r="H2861" s="61"/>
      <c r="I2861" s="62"/>
      <c r="J2861" s="62"/>
    </row>
    <row r="2862" spans="1:10" ht="15" customHeight="1" x14ac:dyDescent="0.25">
      <c r="A2862" s="62"/>
      <c r="B2862" s="62"/>
      <c r="C2862" s="61"/>
      <c r="D2862" s="61"/>
      <c r="E2862" s="61"/>
      <c r="F2862" s="61"/>
      <c r="G2862" s="61"/>
      <c r="H2862" s="61"/>
      <c r="I2862" s="62"/>
      <c r="J2862" s="62"/>
    </row>
    <row r="2863" spans="1:10" ht="15" customHeight="1" x14ac:dyDescent="0.25">
      <c r="A2863" s="62"/>
      <c r="B2863" s="62"/>
      <c r="C2863" s="61"/>
      <c r="D2863" s="61"/>
      <c r="E2863" s="61"/>
      <c r="F2863" s="61"/>
      <c r="G2863" s="61"/>
      <c r="H2863" s="61"/>
      <c r="I2863" s="62"/>
      <c r="J2863" s="62"/>
    </row>
    <row r="2864" spans="1:10" ht="15" customHeight="1" x14ac:dyDescent="0.25">
      <c r="A2864" s="62"/>
      <c r="B2864" s="62"/>
      <c r="C2864" s="61"/>
      <c r="D2864" s="61"/>
      <c r="E2864" s="61"/>
      <c r="F2864" s="61"/>
      <c r="G2864" s="61"/>
      <c r="H2864" s="61"/>
      <c r="I2864" s="62"/>
      <c r="J2864" s="62"/>
    </row>
    <row r="2865" spans="1:10" ht="15" customHeight="1" x14ac:dyDescent="0.25">
      <c r="A2865" s="62"/>
      <c r="B2865" s="62"/>
      <c r="C2865" s="61"/>
      <c r="D2865" s="61"/>
      <c r="E2865" s="61"/>
      <c r="F2865" s="61"/>
      <c r="G2865" s="61"/>
      <c r="H2865" s="61"/>
      <c r="I2865" s="62"/>
      <c r="J2865" s="62"/>
    </row>
    <row r="2866" spans="1:10" ht="15" customHeight="1" x14ac:dyDescent="0.25">
      <c r="A2866" s="62"/>
      <c r="B2866" s="62"/>
      <c r="C2866" s="61"/>
      <c r="D2866" s="61"/>
      <c r="E2866" s="61"/>
      <c r="F2866" s="61"/>
      <c r="G2866" s="61"/>
      <c r="H2866" s="61"/>
      <c r="I2866" s="62"/>
      <c r="J2866" s="62"/>
    </row>
    <row r="2867" spans="1:10" ht="15" customHeight="1" x14ac:dyDescent="0.25">
      <c r="A2867" s="62"/>
      <c r="B2867" s="62"/>
      <c r="C2867" s="61"/>
      <c r="D2867" s="61"/>
      <c r="E2867" s="61"/>
      <c r="F2867" s="61"/>
      <c r="G2867" s="61"/>
      <c r="H2867" s="61"/>
      <c r="I2867" s="62"/>
      <c r="J2867" s="62"/>
    </row>
    <row r="2868" spans="1:10" ht="15" customHeight="1" x14ac:dyDescent="0.25">
      <c r="A2868" s="62"/>
      <c r="B2868" s="62"/>
      <c r="C2868" s="61"/>
      <c r="D2868" s="61"/>
      <c r="E2868" s="61"/>
      <c r="F2868" s="61"/>
      <c r="G2868" s="61"/>
      <c r="H2868" s="61"/>
      <c r="I2868" s="62"/>
      <c r="J2868" s="62"/>
    </row>
    <row r="2869" spans="1:10" ht="15" customHeight="1" x14ac:dyDescent="0.25">
      <c r="A2869" s="62"/>
      <c r="B2869" s="62"/>
      <c r="C2869" s="61"/>
      <c r="D2869" s="61"/>
      <c r="E2869" s="61"/>
      <c r="F2869" s="61"/>
      <c r="G2869" s="61"/>
      <c r="H2869" s="61"/>
      <c r="I2869" s="62"/>
      <c r="J2869" s="62"/>
    </row>
    <row r="2870" spans="1:10" ht="15" customHeight="1" x14ac:dyDescent="0.25">
      <c r="A2870" s="62"/>
      <c r="B2870" s="62"/>
      <c r="C2870" s="61"/>
      <c r="D2870" s="61"/>
      <c r="E2870" s="61"/>
      <c r="F2870" s="61"/>
      <c r="G2870" s="61"/>
      <c r="H2870" s="61"/>
      <c r="I2870" s="62"/>
      <c r="J2870" s="62"/>
    </row>
    <row r="2871" spans="1:10" ht="15" customHeight="1" x14ac:dyDescent="0.25">
      <c r="A2871" s="62"/>
      <c r="B2871" s="62"/>
      <c r="C2871" s="61"/>
      <c r="D2871" s="61"/>
      <c r="E2871" s="61"/>
      <c r="F2871" s="61"/>
      <c r="G2871" s="61"/>
      <c r="H2871" s="61"/>
      <c r="I2871" s="62"/>
      <c r="J2871" s="62"/>
    </row>
    <row r="2872" spans="1:10" ht="15" customHeight="1" x14ac:dyDescent="0.25">
      <c r="A2872" s="62"/>
      <c r="B2872" s="62"/>
      <c r="C2872" s="61"/>
      <c r="D2872" s="61"/>
      <c r="E2872" s="61"/>
      <c r="F2872" s="61"/>
      <c r="G2872" s="61"/>
      <c r="H2872" s="61"/>
      <c r="I2872" s="62"/>
      <c r="J2872" s="62"/>
    </row>
    <row r="2873" spans="1:10" ht="15" customHeight="1" x14ac:dyDescent="0.25">
      <c r="A2873" s="62"/>
      <c r="B2873" s="62"/>
      <c r="C2873" s="61"/>
      <c r="D2873" s="61"/>
      <c r="E2873" s="61"/>
      <c r="F2873" s="61"/>
      <c r="G2873" s="61"/>
      <c r="H2873" s="61"/>
      <c r="I2873" s="62"/>
      <c r="J2873" s="62"/>
    </row>
    <row r="2874" spans="1:10" ht="15" customHeight="1" x14ac:dyDescent="0.25">
      <c r="A2874" s="62"/>
      <c r="B2874" s="62"/>
      <c r="C2874" s="61"/>
      <c r="D2874" s="61"/>
      <c r="E2874" s="61"/>
      <c r="F2874" s="61"/>
      <c r="G2874" s="61"/>
      <c r="H2874" s="61"/>
      <c r="I2874" s="62"/>
      <c r="J2874" s="62"/>
    </row>
    <row r="2875" spans="1:10" ht="15" customHeight="1" x14ac:dyDescent="0.25">
      <c r="A2875" s="62"/>
      <c r="B2875" s="62"/>
      <c r="C2875" s="61"/>
      <c r="D2875" s="61"/>
      <c r="E2875" s="61"/>
      <c r="F2875" s="61"/>
      <c r="G2875" s="61"/>
      <c r="H2875" s="61"/>
      <c r="I2875" s="62"/>
      <c r="J2875" s="62"/>
    </row>
    <row r="2876" spans="1:10" ht="15" customHeight="1" x14ac:dyDescent="0.25">
      <c r="A2876" s="62"/>
      <c r="B2876" s="62"/>
      <c r="C2876" s="61"/>
      <c r="D2876" s="61"/>
      <c r="E2876" s="61"/>
      <c r="F2876" s="61"/>
      <c r="G2876" s="61"/>
      <c r="H2876" s="61"/>
      <c r="I2876" s="62"/>
      <c r="J2876" s="62"/>
    </row>
    <row r="2877" spans="1:10" ht="15" customHeight="1" x14ac:dyDescent="0.25">
      <c r="A2877" s="62"/>
      <c r="B2877" s="62"/>
      <c r="C2877" s="61"/>
      <c r="D2877" s="61"/>
      <c r="E2877" s="61"/>
      <c r="F2877" s="61"/>
      <c r="G2877" s="61"/>
      <c r="H2877" s="61"/>
      <c r="I2877" s="62"/>
      <c r="J2877" s="62"/>
    </row>
    <row r="2878" spans="1:10" ht="15" customHeight="1" x14ac:dyDescent="0.25">
      <c r="A2878" s="62"/>
      <c r="B2878" s="62"/>
      <c r="C2878" s="61"/>
      <c r="D2878" s="61"/>
      <c r="E2878" s="61"/>
      <c r="F2878" s="61"/>
      <c r="G2878" s="61"/>
      <c r="H2878" s="61"/>
      <c r="I2878" s="62"/>
      <c r="J2878" s="62"/>
    </row>
    <row r="2879" spans="1:10" ht="15" customHeight="1" x14ac:dyDescent="0.25">
      <c r="A2879" s="62"/>
      <c r="B2879" s="62"/>
      <c r="C2879" s="61"/>
      <c r="D2879" s="61"/>
      <c r="E2879" s="61"/>
      <c r="F2879" s="61"/>
      <c r="G2879" s="61"/>
      <c r="H2879" s="61"/>
      <c r="I2879" s="62"/>
      <c r="J2879" s="62"/>
    </row>
    <row r="2880" spans="1:10" ht="15" customHeight="1" x14ac:dyDescent="0.25">
      <c r="A2880" s="62"/>
      <c r="B2880" s="62"/>
      <c r="C2880" s="61"/>
      <c r="D2880" s="61"/>
      <c r="E2880" s="61"/>
      <c r="F2880" s="61"/>
      <c r="G2880" s="61"/>
      <c r="H2880" s="61"/>
      <c r="I2880" s="62"/>
      <c r="J2880" s="62"/>
    </row>
    <row r="2881" spans="1:10" ht="15" customHeight="1" x14ac:dyDescent="0.25">
      <c r="A2881" s="62"/>
      <c r="B2881" s="62"/>
      <c r="C2881" s="61"/>
      <c r="D2881" s="61"/>
      <c r="E2881" s="61"/>
      <c r="F2881" s="61"/>
      <c r="G2881" s="61"/>
      <c r="H2881" s="61"/>
      <c r="I2881" s="62"/>
      <c r="J2881" s="62"/>
    </row>
    <row r="2882" spans="1:10" ht="15" customHeight="1" x14ac:dyDescent="0.25">
      <c r="A2882" s="62"/>
      <c r="B2882" s="62"/>
      <c r="C2882" s="61"/>
      <c r="D2882" s="61"/>
      <c r="E2882" s="61"/>
      <c r="F2882" s="61"/>
      <c r="G2882" s="61"/>
      <c r="H2882" s="61"/>
      <c r="I2882" s="62"/>
      <c r="J2882" s="62"/>
    </row>
    <row r="2883" spans="1:10" ht="15" customHeight="1" x14ac:dyDescent="0.25">
      <c r="A2883" s="62"/>
      <c r="B2883" s="62"/>
      <c r="C2883" s="61"/>
      <c r="D2883" s="61"/>
      <c r="E2883" s="61"/>
      <c r="F2883" s="61"/>
      <c r="G2883" s="61"/>
      <c r="H2883" s="61"/>
      <c r="I2883" s="62"/>
      <c r="J2883" s="62"/>
    </row>
    <row r="2884" spans="1:10" ht="15" customHeight="1" x14ac:dyDescent="0.25">
      <c r="A2884" s="62"/>
      <c r="B2884" s="62"/>
      <c r="C2884" s="61"/>
      <c r="D2884" s="61"/>
      <c r="E2884" s="61"/>
      <c r="F2884" s="61"/>
      <c r="G2884" s="61"/>
      <c r="H2884" s="61"/>
      <c r="I2884" s="62"/>
      <c r="J2884" s="62"/>
    </row>
    <row r="2885" spans="1:10" ht="15" customHeight="1" x14ac:dyDescent="0.25">
      <c r="A2885" s="62"/>
      <c r="B2885" s="62"/>
      <c r="C2885" s="61"/>
      <c r="D2885" s="61"/>
      <c r="E2885" s="61"/>
      <c r="F2885" s="61"/>
      <c r="G2885" s="61"/>
      <c r="H2885" s="61"/>
      <c r="I2885" s="62"/>
      <c r="J2885" s="62"/>
    </row>
    <row r="2886" spans="1:10" ht="15" customHeight="1" x14ac:dyDescent="0.25">
      <c r="A2886" s="62"/>
      <c r="B2886" s="62"/>
      <c r="C2886" s="61"/>
      <c r="D2886" s="61"/>
      <c r="E2886" s="61"/>
      <c r="F2886" s="61"/>
      <c r="G2886" s="61"/>
      <c r="H2886" s="61"/>
      <c r="I2886" s="62"/>
      <c r="J2886" s="62"/>
    </row>
    <row r="2887" spans="1:10" ht="15" customHeight="1" x14ac:dyDescent="0.25">
      <c r="A2887" s="62"/>
      <c r="B2887" s="62"/>
      <c r="C2887" s="61"/>
      <c r="D2887" s="61"/>
      <c r="E2887" s="61"/>
      <c r="F2887" s="61"/>
      <c r="G2887" s="61"/>
      <c r="H2887" s="61"/>
      <c r="I2887" s="62"/>
      <c r="J2887" s="62"/>
    </row>
    <row r="2888" spans="1:10" ht="15" customHeight="1" x14ac:dyDescent="0.25">
      <c r="A2888" s="62"/>
      <c r="B2888" s="62"/>
      <c r="C2888" s="61"/>
      <c r="D2888" s="61"/>
      <c r="E2888" s="61"/>
      <c r="F2888" s="61"/>
      <c r="G2888" s="61"/>
      <c r="H2888" s="61"/>
      <c r="I2888" s="62"/>
      <c r="J2888" s="62"/>
    </row>
    <row r="2889" spans="1:10" ht="15" customHeight="1" x14ac:dyDescent="0.25">
      <c r="A2889" s="62"/>
      <c r="B2889" s="62"/>
      <c r="C2889" s="61"/>
      <c r="D2889" s="61"/>
      <c r="E2889" s="61"/>
      <c r="F2889" s="61"/>
      <c r="G2889" s="61"/>
      <c r="H2889" s="61"/>
      <c r="I2889" s="62"/>
      <c r="J2889" s="62"/>
    </row>
    <row r="2890" spans="1:10" ht="15" customHeight="1" x14ac:dyDescent="0.25">
      <c r="A2890" s="62"/>
      <c r="B2890" s="62"/>
      <c r="C2890" s="61"/>
      <c r="D2890" s="61"/>
      <c r="E2890" s="61"/>
      <c r="F2890" s="61"/>
      <c r="G2890" s="61"/>
      <c r="H2890" s="61"/>
      <c r="I2890" s="62"/>
      <c r="J2890" s="62"/>
    </row>
    <row r="2891" spans="1:10" ht="15" customHeight="1" x14ac:dyDescent="0.25">
      <c r="A2891" s="62"/>
      <c r="B2891" s="62"/>
      <c r="C2891" s="61"/>
      <c r="D2891" s="61"/>
      <c r="E2891" s="61"/>
      <c r="F2891" s="61"/>
      <c r="G2891" s="61"/>
      <c r="H2891" s="61"/>
      <c r="I2891" s="62"/>
      <c r="J2891" s="62"/>
    </row>
    <row r="2892" spans="1:10" ht="15" customHeight="1" x14ac:dyDescent="0.25">
      <c r="A2892" s="62"/>
      <c r="B2892" s="62"/>
      <c r="C2892" s="61"/>
      <c r="D2892" s="61"/>
      <c r="E2892" s="61"/>
      <c r="F2892" s="61"/>
      <c r="G2892" s="61"/>
      <c r="H2892" s="61"/>
      <c r="I2892" s="62"/>
      <c r="J2892" s="62"/>
    </row>
    <row r="2893" spans="1:10" ht="15" customHeight="1" x14ac:dyDescent="0.25">
      <c r="A2893" s="62"/>
      <c r="B2893" s="62"/>
      <c r="C2893" s="61"/>
      <c r="D2893" s="61"/>
      <c r="E2893" s="61"/>
      <c r="F2893" s="61"/>
      <c r="G2893" s="61"/>
      <c r="H2893" s="61"/>
      <c r="I2893" s="62"/>
      <c r="J2893" s="62"/>
    </row>
    <row r="2894" spans="1:10" ht="15" customHeight="1" x14ac:dyDescent="0.25">
      <c r="A2894" s="62"/>
      <c r="B2894" s="62"/>
      <c r="C2894" s="61"/>
      <c r="D2894" s="61"/>
      <c r="E2894" s="61"/>
      <c r="F2894" s="61"/>
      <c r="G2894" s="61"/>
      <c r="H2894" s="61"/>
      <c r="I2894" s="62"/>
      <c r="J2894" s="62"/>
    </row>
    <row r="2895" spans="1:10" ht="15" customHeight="1" x14ac:dyDescent="0.25">
      <c r="A2895" s="62"/>
      <c r="B2895" s="62"/>
      <c r="C2895" s="61"/>
      <c r="D2895" s="61"/>
      <c r="E2895" s="61"/>
      <c r="F2895" s="61"/>
      <c r="G2895" s="61"/>
      <c r="H2895" s="61"/>
      <c r="I2895" s="62"/>
      <c r="J2895" s="62"/>
    </row>
    <row r="2896" spans="1:10" ht="15" customHeight="1" x14ac:dyDescent="0.25">
      <c r="A2896" s="62"/>
      <c r="B2896" s="62"/>
      <c r="C2896" s="61"/>
      <c r="D2896" s="61"/>
      <c r="E2896" s="61"/>
      <c r="F2896" s="61"/>
      <c r="G2896" s="61"/>
      <c r="H2896" s="61"/>
      <c r="I2896" s="62"/>
      <c r="J2896" s="62"/>
    </row>
    <row r="2897" spans="1:10" ht="15" customHeight="1" x14ac:dyDescent="0.25">
      <c r="A2897" s="62"/>
      <c r="B2897" s="62"/>
      <c r="C2897" s="61"/>
      <c r="D2897" s="61"/>
      <c r="E2897" s="61"/>
      <c r="F2897" s="61"/>
      <c r="G2897" s="61"/>
      <c r="H2897" s="61"/>
      <c r="I2897" s="62"/>
      <c r="J2897" s="62"/>
    </row>
    <row r="2898" spans="1:10" ht="15" customHeight="1" x14ac:dyDescent="0.25">
      <c r="A2898" s="62"/>
      <c r="B2898" s="62"/>
      <c r="C2898" s="61"/>
      <c r="D2898" s="61"/>
      <c r="E2898" s="61"/>
      <c r="F2898" s="61"/>
      <c r="G2898" s="61"/>
      <c r="H2898" s="61"/>
      <c r="I2898" s="62"/>
      <c r="J2898" s="62"/>
    </row>
    <row r="2899" spans="1:10" ht="15" customHeight="1" x14ac:dyDescent="0.25">
      <c r="A2899" s="62"/>
      <c r="B2899" s="62"/>
      <c r="C2899" s="61"/>
      <c r="D2899" s="61"/>
      <c r="E2899" s="61"/>
      <c r="F2899" s="61"/>
      <c r="G2899" s="61"/>
      <c r="H2899" s="61"/>
      <c r="I2899" s="62"/>
      <c r="J2899" s="62"/>
    </row>
    <row r="2900" spans="1:10" ht="15" customHeight="1" x14ac:dyDescent="0.25">
      <c r="A2900" s="62"/>
      <c r="B2900" s="62"/>
      <c r="C2900" s="61"/>
      <c r="D2900" s="61"/>
      <c r="E2900" s="61"/>
      <c r="F2900" s="61"/>
      <c r="G2900" s="61"/>
      <c r="H2900" s="61"/>
      <c r="I2900" s="62"/>
      <c r="J2900" s="62"/>
    </row>
    <row r="2901" spans="1:10" ht="15" customHeight="1" x14ac:dyDescent="0.25">
      <c r="A2901" s="62"/>
      <c r="B2901" s="62"/>
      <c r="C2901" s="61"/>
      <c r="D2901" s="61"/>
      <c r="E2901" s="61"/>
      <c r="F2901" s="61"/>
      <c r="G2901" s="61"/>
      <c r="H2901" s="61"/>
      <c r="I2901" s="62"/>
      <c r="J2901" s="62"/>
    </row>
    <row r="2902" spans="1:10" ht="15" customHeight="1" x14ac:dyDescent="0.25">
      <c r="A2902" s="62"/>
      <c r="B2902" s="62"/>
      <c r="C2902" s="61"/>
      <c r="D2902" s="61"/>
      <c r="E2902" s="61"/>
      <c r="F2902" s="61"/>
      <c r="G2902" s="61"/>
      <c r="H2902" s="61"/>
      <c r="I2902" s="62"/>
      <c r="J2902" s="62"/>
    </row>
    <row r="2903" spans="1:10" ht="15" customHeight="1" x14ac:dyDescent="0.25">
      <c r="A2903" s="62"/>
      <c r="B2903" s="62"/>
      <c r="C2903" s="61"/>
      <c r="D2903" s="61"/>
      <c r="E2903" s="61"/>
      <c r="F2903" s="61"/>
      <c r="G2903" s="61"/>
      <c r="H2903" s="61"/>
      <c r="I2903" s="62"/>
      <c r="J2903" s="62"/>
    </row>
    <row r="2904" spans="1:10" ht="15" customHeight="1" x14ac:dyDescent="0.25">
      <c r="A2904" s="62"/>
      <c r="B2904" s="62"/>
      <c r="C2904" s="61"/>
      <c r="D2904" s="61"/>
      <c r="E2904" s="61"/>
      <c r="F2904" s="61"/>
      <c r="G2904" s="61"/>
      <c r="H2904" s="61"/>
      <c r="I2904" s="62"/>
      <c r="J2904" s="62"/>
    </row>
    <row r="2905" spans="1:10" ht="15" customHeight="1" x14ac:dyDescent="0.25">
      <c r="A2905" s="62"/>
      <c r="B2905" s="62"/>
      <c r="C2905" s="61"/>
      <c r="D2905" s="61"/>
      <c r="E2905" s="61"/>
      <c r="F2905" s="61"/>
      <c r="G2905" s="61"/>
      <c r="H2905" s="61"/>
      <c r="I2905" s="62"/>
      <c r="J2905" s="62"/>
    </row>
    <row r="2906" spans="1:10" ht="15" customHeight="1" x14ac:dyDescent="0.25">
      <c r="A2906" s="62"/>
      <c r="B2906" s="62"/>
      <c r="C2906" s="61"/>
      <c r="D2906" s="61"/>
      <c r="E2906" s="61"/>
      <c r="F2906" s="61"/>
      <c r="G2906" s="61"/>
      <c r="H2906" s="61"/>
      <c r="I2906" s="62"/>
      <c r="J2906" s="62"/>
    </row>
    <row r="2907" spans="1:10" ht="15" customHeight="1" x14ac:dyDescent="0.25">
      <c r="A2907" s="62"/>
      <c r="B2907" s="62"/>
      <c r="C2907" s="61"/>
      <c r="D2907" s="61"/>
      <c r="E2907" s="61"/>
      <c r="F2907" s="61"/>
      <c r="G2907" s="61"/>
      <c r="H2907" s="61"/>
      <c r="I2907" s="62"/>
      <c r="J2907" s="62"/>
    </row>
    <row r="2908" spans="1:10" ht="15" customHeight="1" x14ac:dyDescent="0.25">
      <c r="A2908" s="62"/>
      <c r="B2908" s="62"/>
      <c r="C2908" s="61"/>
      <c r="D2908" s="61"/>
      <c r="E2908" s="61"/>
      <c r="F2908" s="61"/>
      <c r="G2908" s="61"/>
      <c r="H2908" s="61"/>
      <c r="I2908" s="62"/>
      <c r="J2908" s="62"/>
    </row>
    <row r="2909" spans="1:10" ht="15" customHeight="1" x14ac:dyDescent="0.25">
      <c r="A2909" s="62"/>
      <c r="B2909" s="62"/>
      <c r="C2909" s="61"/>
      <c r="D2909" s="61"/>
      <c r="E2909" s="61"/>
      <c r="F2909" s="61"/>
      <c r="G2909" s="61"/>
      <c r="H2909" s="61"/>
      <c r="I2909" s="62"/>
      <c r="J2909" s="62"/>
    </row>
    <row r="2910" spans="1:10" ht="15" customHeight="1" x14ac:dyDescent="0.25">
      <c r="A2910" s="62"/>
      <c r="B2910" s="62"/>
      <c r="C2910" s="61"/>
      <c r="D2910" s="61"/>
      <c r="E2910" s="61"/>
      <c r="F2910" s="61"/>
      <c r="G2910" s="61"/>
      <c r="H2910" s="61"/>
      <c r="I2910" s="62"/>
      <c r="J2910" s="62"/>
    </row>
    <row r="2911" spans="1:10" ht="15" customHeight="1" x14ac:dyDescent="0.25">
      <c r="A2911" s="62"/>
      <c r="B2911" s="62"/>
      <c r="C2911" s="61"/>
      <c r="D2911" s="61"/>
      <c r="E2911" s="61"/>
      <c r="F2911" s="61"/>
      <c r="G2911" s="61"/>
      <c r="H2911" s="61"/>
      <c r="I2911" s="62"/>
      <c r="J2911" s="62"/>
    </row>
    <row r="2912" spans="1:10" ht="15" customHeight="1" x14ac:dyDescent="0.25">
      <c r="A2912" s="62"/>
      <c r="B2912" s="62"/>
      <c r="C2912" s="61"/>
      <c r="D2912" s="61"/>
      <c r="E2912" s="61"/>
      <c r="F2912" s="61"/>
      <c r="G2912" s="61"/>
      <c r="H2912" s="61"/>
      <c r="I2912" s="62"/>
      <c r="J2912" s="62"/>
    </row>
    <row r="2913" spans="1:10" ht="15" customHeight="1" x14ac:dyDescent="0.25">
      <c r="A2913" s="62"/>
      <c r="B2913" s="62"/>
      <c r="C2913" s="61"/>
      <c r="D2913" s="61"/>
      <c r="E2913" s="61"/>
      <c r="F2913" s="61"/>
      <c r="G2913" s="61"/>
      <c r="H2913" s="61"/>
      <c r="I2913" s="62"/>
      <c r="J2913" s="62"/>
    </row>
    <row r="2914" spans="1:10" ht="15" customHeight="1" x14ac:dyDescent="0.25">
      <c r="A2914" s="62"/>
      <c r="B2914" s="62"/>
      <c r="C2914" s="61"/>
      <c r="D2914" s="61"/>
      <c r="E2914" s="61"/>
      <c r="F2914" s="61"/>
      <c r="G2914" s="61"/>
      <c r="H2914" s="61"/>
      <c r="I2914" s="62"/>
      <c r="J2914" s="62"/>
    </row>
    <row r="2915" spans="1:10" ht="15" customHeight="1" x14ac:dyDescent="0.25">
      <c r="A2915" s="62"/>
      <c r="B2915" s="62"/>
      <c r="C2915" s="61"/>
      <c r="D2915" s="61"/>
      <c r="E2915" s="61"/>
      <c r="F2915" s="61"/>
      <c r="G2915" s="61"/>
      <c r="H2915" s="61"/>
      <c r="I2915" s="62"/>
      <c r="J2915" s="62"/>
    </row>
    <row r="2916" spans="1:10" ht="15" customHeight="1" x14ac:dyDescent="0.25">
      <c r="A2916" s="62"/>
      <c r="B2916" s="62"/>
      <c r="C2916" s="61"/>
      <c r="D2916" s="61"/>
      <c r="E2916" s="61"/>
      <c r="F2916" s="61"/>
      <c r="G2916" s="61"/>
      <c r="H2916" s="61"/>
      <c r="I2916" s="62"/>
      <c r="J2916" s="62"/>
    </row>
    <row r="2917" spans="1:10" ht="15" customHeight="1" x14ac:dyDescent="0.25">
      <c r="A2917" s="62"/>
      <c r="B2917" s="62"/>
      <c r="C2917" s="61"/>
      <c r="D2917" s="61"/>
      <c r="E2917" s="61"/>
      <c r="F2917" s="61"/>
      <c r="G2917" s="61"/>
      <c r="H2917" s="61"/>
      <c r="I2917" s="62"/>
      <c r="J2917" s="62"/>
    </row>
    <row r="2918" spans="1:10" ht="15" customHeight="1" x14ac:dyDescent="0.25">
      <c r="A2918" s="62"/>
      <c r="B2918" s="62"/>
      <c r="C2918" s="61"/>
      <c r="D2918" s="61"/>
      <c r="E2918" s="61"/>
      <c r="F2918" s="61"/>
      <c r="G2918" s="61"/>
      <c r="H2918" s="61"/>
      <c r="I2918" s="62"/>
      <c r="J2918" s="62"/>
    </row>
    <row r="2919" spans="1:10" ht="15" customHeight="1" x14ac:dyDescent="0.25">
      <c r="A2919" s="62"/>
      <c r="B2919" s="62"/>
      <c r="C2919" s="61"/>
      <c r="D2919" s="61"/>
      <c r="E2919" s="61"/>
      <c r="F2919" s="61"/>
      <c r="G2919" s="61"/>
      <c r="H2919" s="61"/>
      <c r="I2919" s="62"/>
      <c r="J2919" s="62"/>
    </row>
    <row r="2920" spans="1:10" ht="15" customHeight="1" x14ac:dyDescent="0.25">
      <c r="A2920" s="62"/>
      <c r="B2920" s="62"/>
      <c r="C2920" s="61"/>
      <c r="D2920" s="61"/>
      <c r="E2920" s="61"/>
      <c r="F2920" s="61"/>
      <c r="G2920" s="61"/>
      <c r="H2920" s="61"/>
      <c r="I2920" s="62"/>
      <c r="J2920" s="62"/>
    </row>
    <row r="2921" spans="1:10" ht="15" customHeight="1" x14ac:dyDescent="0.25">
      <c r="A2921" s="62"/>
      <c r="B2921" s="62"/>
      <c r="C2921" s="61"/>
      <c r="D2921" s="61"/>
      <c r="E2921" s="61"/>
      <c r="F2921" s="61"/>
      <c r="G2921" s="61"/>
      <c r="H2921" s="61"/>
      <c r="I2921" s="62"/>
      <c r="J2921" s="62"/>
    </row>
    <row r="2922" spans="1:10" ht="15" customHeight="1" x14ac:dyDescent="0.25">
      <c r="A2922" s="62"/>
      <c r="B2922" s="62"/>
      <c r="C2922" s="61"/>
      <c r="D2922" s="61"/>
      <c r="E2922" s="61"/>
      <c r="F2922" s="61"/>
      <c r="G2922" s="61"/>
      <c r="H2922" s="61"/>
      <c r="I2922" s="62"/>
      <c r="J2922" s="62"/>
    </row>
    <row r="2923" spans="1:10" ht="15" customHeight="1" x14ac:dyDescent="0.25">
      <c r="A2923" s="62"/>
      <c r="B2923" s="62"/>
      <c r="C2923" s="61"/>
      <c r="D2923" s="61"/>
      <c r="E2923" s="61"/>
      <c r="F2923" s="61"/>
      <c r="G2923" s="61"/>
      <c r="H2923" s="61"/>
      <c r="I2923" s="62"/>
      <c r="J2923" s="62"/>
    </row>
    <row r="2924" spans="1:10" ht="15" customHeight="1" x14ac:dyDescent="0.25">
      <c r="A2924" s="62"/>
      <c r="B2924" s="62"/>
      <c r="C2924" s="61"/>
      <c r="D2924" s="61"/>
      <c r="E2924" s="61"/>
      <c r="F2924" s="61"/>
      <c r="G2924" s="61"/>
      <c r="H2924" s="61"/>
      <c r="I2924" s="62"/>
      <c r="J2924" s="62"/>
    </row>
    <row r="2925" spans="1:10" ht="15" customHeight="1" x14ac:dyDescent="0.25">
      <c r="A2925" s="62"/>
      <c r="B2925" s="62"/>
      <c r="C2925" s="61"/>
      <c r="D2925" s="61"/>
      <c r="E2925" s="61"/>
      <c r="F2925" s="61"/>
      <c r="G2925" s="61"/>
      <c r="H2925" s="61"/>
      <c r="I2925" s="62"/>
      <c r="J2925" s="62"/>
    </row>
    <row r="2926" spans="1:10" ht="15" customHeight="1" x14ac:dyDescent="0.25">
      <c r="A2926" s="62"/>
      <c r="B2926" s="62"/>
      <c r="C2926" s="61"/>
      <c r="D2926" s="61"/>
      <c r="E2926" s="61"/>
      <c r="F2926" s="61"/>
      <c r="G2926" s="61"/>
      <c r="H2926" s="61"/>
      <c r="I2926" s="62"/>
      <c r="J2926" s="62"/>
    </row>
    <row r="2927" spans="1:10" ht="15" customHeight="1" x14ac:dyDescent="0.25">
      <c r="A2927" s="62"/>
      <c r="B2927" s="62"/>
      <c r="C2927" s="61"/>
      <c r="D2927" s="61"/>
      <c r="E2927" s="61"/>
      <c r="F2927" s="61"/>
      <c r="G2927" s="61"/>
      <c r="H2927" s="61"/>
      <c r="I2927" s="62"/>
      <c r="J2927" s="62"/>
    </row>
    <row r="2928" spans="1:10" ht="15" customHeight="1" x14ac:dyDescent="0.25">
      <c r="A2928" s="62"/>
      <c r="B2928" s="62"/>
      <c r="C2928" s="61"/>
      <c r="D2928" s="61"/>
      <c r="E2928" s="61"/>
      <c r="F2928" s="61"/>
      <c r="G2928" s="61"/>
      <c r="H2928" s="61"/>
      <c r="I2928" s="62"/>
      <c r="J2928" s="62"/>
    </row>
    <row r="2929" spans="1:10" ht="15" customHeight="1" x14ac:dyDescent="0.25">
      <c r="A2929" s="62"/>
      <c r="B2929" s="62"/>
      <c r="C2929" s="61"/>
      <c r="D2929" s="61"/>
      <c r="E2929" s="61"/>
      <c r="F2929" s="61"/>
      <c r="G2929" s="61"/>
      <c r="H2929" s="61"/>
      <c r="I2929" s="62"/>
      <c r="J2929" s="62"/>
    </row>
    <row r="2930" spans="1:10" ht="15" customHeight="1" x14ac:dyDescent="0.25">
      <c r="A2930" s="62"/>
      <c r="B2930" s="62"/>
      <c r="C2930" s="61"/>
      <c r="D2930" s="61"/>
      <c r="E2930" s="61"/>
      <c r="F2930" s="61"/>
      <c r="G2930" s="61"/>
      <c r="H2930" s="61"/>
      <c r="I2930" s="62"/>
      <c r="J2930" s="62"/>
    </row>
    <row r="2931" spans="1:10" ht="15" customHeight="1" x14ac:dyDescent="0.25">
      <c r="A2931" s="62"/>
      <c r="B2931" s="62"/>
      <c r="C2931" s="61"/>
      <c r="D2931" s="61"/>
      <c r="E2931" s="61"/>
      <c r="F2931" s="61"/>
      <c r="G2931" s="61"/>
      <c r="H2931" s="61"/>
      <c r="I2931" s="62"/>
      <c r="J2931" s="62"/>
    </row>
    <row r="2932" spans="1:10" ht="15" customHeight="1" x14ac:dyDescent="0.25">
      <c r="A2932" s="62"/>
      <c r="B2932" s="62"/>
      <c r="C2932" s="61"/>
      <c r="D2932" s="61"/>
      <c r="E2932" s="61"/>
      <c r="F2932" s="61"/>
      <c r="G2932" s="61"/>
      <c r="H2932" s="61"/>
      <c r="I2932" s="62"/>
      <c r="J2932" s="62"/>
    </row>
    <row r="2933" spans="1:10" ht="15" customHeight="1" x14ac:dyDescent="0.25">
      <c r="A2933" s="62"/>
      <c r="B2933" s="62"/>
      <c r="C2933" s="61"/>
      <c r="D2933" s="61"/>
      <c r="E2933" s="61"/>
      <c r="F2933" s="61"/>
      <c r="G2933" s="61"/>
      <c r="H2933" s="61"/>
      <c r="I2933" s="62"/>
      <c r="J2933" s="62"/>
    </row>
    <row r="2934" spans="1:10" ht="15" customHeight="1" x14ac:dyDescent="0.25">
      <c r="A2934" s="62"/>
      <c r="B2934" s="62"/>
      <c r="C2934" s="61"/>
      <c r="D2934" s="61"/>
      <c r="E2934" s="61"/>
      <c r="F2934" s="61"/>
      <c r="G2934" s="61"/>
      <c r="H2934" s="61"/>
      <c r="I2934" s="62"/>
      <c r="J2934" s="62"/>
    </row>
    <row r="2935" spans="1:10" ht="15" customHeight="1" x14ac:dyDescent="0.25">
      <c r="A2935" s="62"/>
      <c r="B2935" s="62"/>
      <c r="C2935" s="61"/>
      <c r="D2935" s="61"/>
      <c r="E2935" s="61"/>
      <c r="F2935" s="61"/>
      <c r="G2935" s="61"/>
      <c r="H2935" s="61"/>
      <c r="I2935" s="62"/>
      <c r="J2935" s="62"/>
    </row>
    <row r="2936" spans="1:10" ht="15" customHeight="1" x14ac:dyDescent="0.25">
      <c r="A2936" s="62"/>
      <c r="B2936" s="62"/>
      <c r="C2936" s="61"/>
      <c r="D2936" s="61"/>
      <c r="E2936" s="61"/>
      <c r="F2936" s="61"/>
      <c r="G2936" s="61"/>
      <c r="H2936" s="61"/>
      <c r="I2936" s="62"/>
      <c r="J2936" s="62"/>
    </row>
    <row r="2937" spans="1:10" ht="15" customHeight="1" x14ac:dyDescent="0.25">
      <c r="A2937" s="62"/>
      <c r="B2937" s="62"/>
      <c r="C2937" s="61"/>
      <c r="D2937" s="61"/>
      <c r="E2937" s="61"/>
      <c r="F2937" s="61"/>
      <c r="G2937" s="61"/>
      <c r="H2937" s="61"/>
      <c r="I2937" s="62"/>
      <c r="J2937" s="62"/>
    </row>
    <row r="2938" spans="1:10" ht="15" customHeight="1" x14ac:dyDescent="0.25">
      <c r="A2938" s="62"/>
      <c r="B2938" s="62"/>
      <c r="C2938" s="61"/>
      <c r="D2938" s="61"/>
      <c r="E2938" s="61"/>
      <c r="F2938" s="61"/>
      <c r="G2938" s="61"/>
      <c r="H2938" s="61"/>
      <c r="I2938" s="62"/>
      <c r="J2938" s="62"/>
    </row>
    <row r="2939" spans="1:10" ht="15" customHeight="1" x14ac:dyDescent="0.25">
      <c r="A2939" s="62"/>
      <c r="B2939" s="62"/>
      <c r="C2939" s="61"/>
      <c r="D2939" s="61"/>
      <c r="E2939" s="61"/>
      <c r="F2939" s="61"/>
      <c r="G2939" s="61"/>
      <c r="H2939" s="61"/>
      <c r="I2939" s="62"/>
      <c r="J2939" s="62"/>
    </row>
    <row r="2940" spans="1:10" ht="15" customHeight="1" x14ac:dyDescent="0.25">
      <c r="A2940" s="62"/>
      <c r="B2940" s="62"/>
      <c r="C2940" s="61"/>
      <c r="D2940" s="61"/>
      <c r="E2940" s="61"/>
      <c r="F2940" s="61"/>
      <c r="G2940" s="61"/>
      <c r="H2940" s="61"/>
      <c r="I2940" s="62"/>
      <c r="J2940" s="62"/>
    </row>
    <row r="2941" spans="1:10" ht="15" customHeight="1" x14ac:dyDescent="0.25">
      <c r="A2941" s="62"/>
      <c r="B2941" s="62"/>
      <c r="C2941" s="61"/>
      <c r="D2941" s="61"/>
      <c r="E2941" s="61"/>
      <c r="F2941" s="61"/>
      <c r="G2941" s="61"/>
      <c r="H2941" s="61"/>
      <c r="I2941" s="62"/>
      <c r="J2941" s="62"/>
    </row>
    <row r="2942" spans="1:10" ht="15" customHeight="1" x14ac:dyDescent="0.25">
      <c r="A2942" s="62"/>
      <c r="B2942" s="62"/>
      <c r="C2942" s="61"/>
      <c r="D2942" s="61"/>
      <c r="E2942" s="61"/>
      <c r="F2942" s="61"/>
      <c r="G2942" s="61"/>
      <c r="H2942" s="61"/>
      <c r="I2942" s="62"/>
      <c r="J2942" s="62"/>
    </row>
    <row r="2943" spans="1:10" ht="15" customHeight="1" x14ac:dyDescent="0.25">
      <c r="A2943" s="62"/>
      <c r="B2943" s="62"/>
      <c r="C2943" s="61"/>
      <c r="D2943" s="61"/>
      <c r="E2943" s="61"/>
      <c r="F2943" s="61"/>
      <c r="G2943" s="61"/>
      <c r="H2943" s="61"/>
      <c r="I2943" s="62"/>
      <c r="J2943" s="62"/>
    </row>
    <row r="2944" spans="1:10" ht="15" customHeight="1" x14ac:dyDescent="0.25">
      <c r="A2944" s="62"/>
      <c r="B2944" s="62"/>
      <c r="C2944" s="61"/>
      <c r="D2944" s="61"/>
      <c r="E2944" s="61"/>
      <c r="F2944" s="61"/>
      <c r="G2944" s="61"/>
      <c r="H2944" s="61"/>
      <c r="I2944" s="62"/>
      <c r="J2944" s="62"/>
    </row>
    <row r="2945" spans="1:10" ht="15" customHeight="1" x14ac:dyDescent="0.25">
      <c r="A2945" s="62"/>
      <c r="B2945" s="62"/>
      <c r="C2945" s="61"/>
      <c r="D2945" s="61"/>
      <c r="E2945" s="61"/>
      <c r="F2945" s="61"/>
      <c r="G2945" s="61"/>
      <c r="H2945" s="61"/>
      <c r="I2945" s="62"/>
      <c r="J2945" s="62"/>
    </row>
    <row r="2946" spans="1:10" ht="15" customHeight="1" x14ac:dyDescent="0.25">
      <c r="A2946" s="62"/>
      <c r="B2946" s="62"/>
      <c r="C2946" s="61"/>
      <c r="D2946" s="61"/>
      <c r="E2946" s="61"/>
      <c r="F2946" s="61"/>
      <c r="G2946" s="61"/>
      <c r="H2946" s="61"/>
      <c r="I2946" s="62"/>
      <c r="J2946" s="62"/>
    </row>
    <row r="2947" spans="1:10" ht="15" customHeight="1" x14ac:dyDescent="0.25">
      <c r="A2947" s="62"/>
      <c r="B2947" s="62"/>
      <c r="C2947" s="61"/>
      <c r="D2947" s="61"/>
      <c r="E2947" s="61"/>
      <c r="F2947" s="61"/>
      <c r="G2947" s="61"/>
      <c r="H2947" s="61"/>
      <c r="I2947" s="62"/>
      <c r="J2947" s="62"/>
    </row>
    <row r="2948" spans="1:10" ht="15" customHeight="1" x14ac:dyDescent="0.25">
      <c r="A2948" s="62"/>
      <c r="B2948" s="62"/>
      <c r="C2948" s="61"/>
      <c r="D2948" s="61"/>
      <c r="E2948" s="61"/>
      <c r="F2948" s="61"/>
      <c r="G2948" s="61"/>
      <c r="H2948" s="61"/>
      <c r="I2948" s="62"/>
      <c r="J2948" s="62"/>
    </row>
    <row r="2949" spans="1:10" ht="15" customHeight="1" x14ac:dyDescent="0.25">
      <c r="A2949" s="62"/>
      <c r="B2949" s="62"/>
      <c r="C2949" s="61"/>
      <c r="D2949" s="61"/>
      <c r="E2949" s="61"/>
      <c r="F2949" s="61"/>
      <c r="G2949" s="61"/>
      <c r="H2949" s="61"/>
      <c r="I2949" s="62"/>
      <c r="J2949" s="62"/>
    </row>
    <row r="2950" spans="1:10" ht="15" customHeight="1" x14ac:dyDescent="0.25">
      <c r="A2950" s="62"/>
      <c r="B2950" s="62"/>
      <c r="C2950" s="61"/>
      <c r="D2950" s="61"/>
      <c r="E2950" s="61"/>
      <c r="F2950" s="61"/>
      <c r="G2950" s="61"/>
      <c r="H2950" s="61"/>
      <c r="I2950" s="62"/>
      <c r="J2950" s="62"/>
    </row>
    <row r="2951" spans="1:10" ht="15" customHeight="1" x14ac:dyDescent="0.25">
      <c r="A2951" s="62"/>
      <c r="B2951" s="62"/>
      <c r="C2951" s="61"/>
      <c r="D2951" s="61"/>
      <c r="E2951" s="61"/>
      <c r="F2951" s="61"/>
      <c r="G2951" s="61"/>
      <c r="H2951" s="61"/>
      <c r="I2951" s="62"/>
      <c r="J2951" s="62"/>
    </row>
    <row r="2952" spans="1:10" ht="15" customHeight="1" x14ac:dyDescent="0.25">
      <c r="A2952" s="62"/>
      <c r="B2952" s="62"/>
      <c r="C2952" s="61"/>
      <c r="D2952" s="61"/>
      <c r="E2952" s="61"/>
      <c r="F2952" s="61"/>
      <c r="G2952" s="61"/>
      <c r="H2952" s="61"/>
      <c r="I2952" s="62"/>
      <c r="J2952" s="62"/>
    </row>
    <row r="2953" spans="1:10" ht="15" customHeight="1" x14ac:dyDescent="0.25">
      <c r="A2953" s="62"/>
      <c r="B2953" s="62"/>
      <c r="C2953" s="61"/>
      <c r="D2953" s="61"/>
      <c r="E2953" s="61"/>
      <c r="F2953" s="61"/>
      <c r="G2953" s="61"/>
      <c r="H2953" s="61"/>
      <c r="I2953" s="62"/>
      <c r="J2953" s="62"/>
    </row>
    <row r="2954" spans="1:10" ht="15" customHeight="1" x14ac:dyDescent="0.25">
      <c r="A2954" s="62"/>
      <c r="B2954" s="62"/>
      <c r="C2954" s="61"/>
      <c r="D2954" s="61"/>
      <c r="E2954" s="61"/>
      <c r="F2954" s="61"/>
      <c r="G2954" s="61"/>
      <c r="H2954" s="61"/>
      <c r="I2954" s="62"/>
      <c r="J2954" s="62"/>
    </row>
    <row r="2955" spans="1:10" ht="15" customHeight="1" x14ac:dyDescent="0.25">
      <c r="A2955" s="62"/>
      <c r="B2955" s="62"/>
      <c r="C2955" s="61"/>
      <c r="D2955" s="61"/>
      <c r="E2955" s="61"/>
      <c r="F2955" s="61"/>
      <c r="G2955" s="61"/>
      <c r="H2955" s="61"/>
      <c r="I2955" s="62"/>
      <c r="J2955" s="62"/>
    </row>
    <row r="2956" spans="1:10" ht="15" customHeight="1" x14ac:dyDescent="0.25">
      <c r="A2956" s="62"/>
      <c r="B2956" s="62"/>
      <c r="C2956" s="61"/>
      <c r="D2956" s="61"/>
      <c r="E2956" s="61"/>
      <c r="F2956" s="61"/>
      <c r="G2956" s="61"/>
      <c r="H2956" s="61"/>
      <c r="I2956" s="62"/>
      <c r="J2956" s="62"/>
    </row>
    <row r="2957" spans="1:10" ht="15" customHeight="1" x14ac:dyDescent="0.25">
      <c r="A2957" s="62"/>
      <c r="B2957" s="62"/>
      <c r="C2957" s="61"/>
      <c r="D2957" s="61"/>
      <c r="E2957" s="61"/>
      <c r="F2957" s="61"/>
      <c r="G2957" s="61"/>
      <c r="H2957" s="61"/>
      <c r="I2957" s="62"/>
      <c r="J2957" s="62"/>
    </row>
    <row r="2958" spans="1:10" ht="15" customHeight="1" x14ac:dyDescent="0.25">
      <c r="A2958" s="62"/>
      <c r="B2958" s="62"/>
      <c r="C2958" s="61"/>
      <c r="D2958" s="61"/>
      <c r="E2958" s="61"/>
      <c r="F2958" s="61"/>
      <c r="G2958" s="61"/>
      <c r="H2958" s="61"/>
      <c r="I2958" s="62"/>
      <c r="J2958" s="62"/>
    </row>
    <row r="2959" spans="1:10" ht="15" customHeight="1" x14ac:dyDescent="0.25">
      <c r="A2959" s="62"/>
      <c r="B2959" s="62"/>
      <c r="C2959" s="61"/>
      <c r="D2959" s="61"/>
      <c r="E2959" s="61"/>
      <c r="F2959" s="61"/>
      <c r="G2959" s="61"/>
      <c r="H2959" s="61"/>
      <c r="I2959" s="62"/>
      <c r="J2959" s="62"/>
    </row>
    <row r="2960" spans="1:10" ht="15" customHeight="1" x14ac:dyDescent="0.25">
      <c r="A2960" s="62"/>
      <c r="B2960" s="62"/>
      <c r="C2960" s="61"/>
      <c r="D2960" s="61"/>
      <c r="E2960" s="61"/>
      <c r="F2960" s="61"/>
      <c r="G2960" s="61"/>
      <c r="H2960" s="61"/>
      <c r="I2960" s="62"/>
      <c r="J2960" s="62"/>
    </row>
    <row r="2961" spans="1:10" ht="15" customHeight="1" x14ac:dyDescent="0.25">
      <c r="A2961" s="62"/>
      <c r="B2961" s="62"/>
      <c r="C2961" s="61"/>
      <c r="D2961" s="61"/>
      <c r="E2961" s="61"/>
      <c r="F2961" s="61"/>
      <c r="G2961" s="61"/>
      <c r="H2961" s="61"/>
      <c r="I2961" s="62"/>
      <c r="J2961" s="62"/>
    </row>
    <row r="2962" spans="1:10" ht="15" customHeight="1" x14ac:dyDescent="0.25">
      <c r="A2962" s="62"/>
      <c r="B2962" s="62"/>
      <c r="C2962" s="61"/>
      <c r="D2962" s="61"/>
      <c r="E2962" s="61"/>
      <c r="F2962" s="61"/>
      <c r="G2962" s="61"/>
      <c r="H2962" s="61"/>
      <c r="I2962" s="62"/>
      <c r="J2962" s="62"/>
    </row>
    <row r="2963" spans="1:10" ht="15" customHeight="1" x14ac:dyDescent="0.25">
      <c r="A2963" s="62"/>
      <c r="B2963" s="62"/>
      <c r="C2963" s="61"/>
      <c r="D2963" s="61"/>
      <c r="E2963" s="61"/>
      <c r="F2963" s="61"/>
      <c r="G2963" s="61"/>
      <c r="H2963" s="61"/>
      <c r="I2963" s="62"/>
      <c r="J2963" s="62"/>
    </row>
    <row r="2964" spans="1:10" ht="15" customHeight="1" x14ac:dyDescent="0.25">
      <c r="A2964" s="62"/>
      <c r="B2964" s="62"/>
      <c r="C2964" s="61"/>
      <c r="D2964" s="61"/>
      <c r="E2964" s="61"/>
      <c r="F2964" s="61"/>
      <c r="G2964" s="61"/>
      <c r="H2964" s="61"/>
      <c r="I2964" s="62"/>
      <c r="J2964" s="62"/>
    </row>
    <row r="2965" spans="1:10" ht="15" customHeight="1" x14ac:dyDescent="0.25">
      <c r="A2965" s="62"/>
      <c r="B2965" s="62"/>
      <c r="C2965" s="61"/>
      <c r="D2965" s="61"/>
      <c r="E2965" s="61"/>
      <c r="F2965" s="61"/>
      <c r="G2965" s="61"/>
      <c r="H2965" s="61"/>
      <c r="I2965" s="62"/>
      <c r="J2965" s="62"/>
    </row>
    <row r="2966" spans="1:10" ht="15" customHeight="1" x14ac:dyDescent="0.25">
      <c r="A2966" s="62"/>
      <c r="B2966" s="62"/>
      <c r="C2966" s="61"/>
      <c r="D2966" s="61"/>
      <c r="E2966" s="61"/>
      <c r="F2966" s="61"/>
      <c r="G2966" s="61"/>
      <c r="H2966" s="61"/>
      <c r="I2966" s="62"/>
      <c r="J2966" s="62"/>
    </row>
    <row r="2967" spans="1:10" ht="15" customHeight="1" x14ac:dyDescent="0.25">
      <c r="A2967" s="62"/>
      <c r="B2967" s="62"/>
      <c r="C2967" s="61"/>
      <c r="D2967" s="61"/>
      <c r="E2967" s="61"/>
      <c r="F2967" s="61"/>
      <c r="G2967" s="61"/>
      <c r="H2967" s="61"/>
      <c r="I2967" s="62"/>
      <c r="J2967" s="62"/>
    </row>
    <row r="2968" spans="1:10" ht="15" customHeight="1" x14ac:dyDescent="0.25">
      <c r="A2968" s="62"/>
      <c r="B2968" s="62"/>
      <c r="C2968" s="61"/>
      <c r="D2968" s="61"/>
      <c r="E2968" s="61"/>
      <c r="F2968" s="61"/>
      <c r="G2968" s="61"/>
      <c r="H2968" s="61"/>
      <c r="I2968" s="62"/>
      <c r="J2968" s="62"/>
    </row>
    <row r="2969" spans="1:10" ht="15" customHeight="1" x14ac:dyDescent="0.25">
      <c r="A2969" s="62"/>
      <c r="B2969" s="62"/>
      <c r="C2969" s="61"/>
      <c r="D2969" s="61"/>
      <c r="E2969" s="61"/>
      <c r="F2969" s="61"/>
      <c r="G2969" s="61"/>
      <c r="H2969" s="61"/>
      <c r="I2969" s="62"/>
      <c r="J2969" s="62"/>
    </row>
    <row r="2970" spans="1:10" ht="15" customHeight="1" x14ac:dyDescent="0.25">
      <c r="A2970" s="62"/>
      <c r="B2970" s="62"/>
      <c r="C2970" s="61"/>
      <c r="D2970" s="61"/>
      <c r="E2970" s="61"/>
      <c r="F2970" s="61"/>
      <c r="G2970" s="61"/>
      <c r="H2970" s="61"/>
      <c r="I2970" s="62"/>
      <c r="J2970" s="62"/>
    </row>
    <row r="2971" spans="1:10" ht="15" customHeight="1" x14ac:dyDescent="0.25">
      <c r="A2971" s="62"/>
      <c r="B2971" s="62"/>
      <c r="C2971" s="61"/>
      <c r="D2971" s="61"/>
      <c r="E2971" s="61"/>
      <c r="F2971" s="61"/>
      <c r="G2971" s="61"/>
      <c r="H2971" s="61"/>
      <c r="I2971" s="62"/>
      <c r="J2971" s="62"/>
    </row>
    <row r="2972" spans="1:10" ht="15" customHeight="1" x14ac:dyDescent="0.25">
      <c r="A2972" s="62"/>
      <c r="B2972" s="62"/>
      <c r="C2972" s="61"/>
      <c r="D2972" s="61"/>
      <c r="E2972" s="61"/>
      <c r="F2972" s="61"/>
      <c r="G2972" s="61"/>
      <c r="H2972" s="61"/>
      <c r="I2972" s="62"/>
      <c r="J2972" s="62"/>
    </row>
    <row r="2973" spans="1:10" ht="15" customHeight="1" x14ac:dyDescent="0.25">
      <c r="A2973" s="62"/>
      <c r="B2973" s="62"/>
      <c r="C2973" s="61"/>
      <c r="D2973" s="61"/>
      <c r="E2973" s="61"/>
      <c r="F2973" s="61"/>
      <c r="G2973" s="61"/>
      <c r="H2973" s="61"/>
      <c r="I2973" s="62"/>
      <c r="J2973" s="62"/>
    </row>
    <row r="2974" spans="1:10" ht="15" customHeight="1" x14ac:dyDescent="0.25">
      <c r="A2974" s="62"/>
      <c r="B2974" s="62"/>
      <c r="C2974" s="61"/>
      <c r="D2974" s="61"/>
      <c r="E2974" s="61"/>
      <c r="F2974" s="61"/>
      <c r="G2974" s="61"/>
      <c r="H2974" s="61"/>
      <c r="I2974" s="62"/>
      <c r="J2974" s="62"/>
    </row>
    <row r="2975" spans="1:10" ht="15" customHeight="1" x14ac:dyDescent="0.25">
      <c r="A2975" s="62"/>
      <c r="B2975" s="62"/>
      <c r="C2975" s="61"/>
      <c r="D2975" s="61"/>
      <c r="E2975" s="61"/>
      <c r="F2975" s="61"/>
      <c r="G2975" s="61"/>
      <c r="H2975" s="61"/>
      <c r="I2975" s="62"/>
      <c r="J2975" s="62"/>
    </row>
    <row r="2976" spans="1:10" ht="15" customHeight="1" x14ac:dyDescent="0.25">
      <c r="A2976" s="62"/>
      <c r="B2976" s="62"/>
      <c r="C2976" s="61"/>
      <c r="D2976" s="61"/>
      <c r="E2976" s="61"/>
      <c r="F2976" s="61"/>
      <c r="G2976" s="61"/>
      <c r="H2976" s="61"/>
      <c r="I2976" s="62"/>
      <c r="J2976" s="62"/>
    </row>
    <row r="2977" spans="1:10" ht="15" customHeight="1" x14ac:dyDescent="0.25">
      <c r="A2977" s="62"/>
      <c r="B2977" s="62"/>
      <c r="C2977" s="61"/>
      <c r="D2977" s="61"/>
      <c r="E2977" s="61"/>
      <c r="F2977" s="61"/>
      <c r="G2977" s="61"/>
      <c r="H2977" s="61"/>
      <c r="I2977" s="62"/>
      <c r="J2977" s="62"/>
    </row>
    <row r="2978" spans="1:10" ht="15" customHeight="1" x14ac:dyDescent="0.25">
      <c r="A2978" s="62"/>
      <c r="B2978" s="62"/>
      <c r="C2978" s="61"/>
      <c r="D2978" s="61"/>
      <c r="E2978" s="61"/>
      <c r="F2978" s="61"/>
      <c r="G2978" s="61"/>
      <c r="H2978" s="61"/>
      <c r="I2978" s="62"/>
      <c r="J2978" s="62"/>
    </row>
    <row r="2979" spans="1:10" ht="15" customHeight="1" x14ac:dyDescent="0.25">
      <c r="A2979" s="62"/>
      <c r="B2979" s="62"/>
      <c r="C2979" s="61"/>
      <c r="D2979" s="61"/>
      <c r="E2979" s="61"/>
      <c r="F2979" s="61"/>
      <c r="G2979" s="61"/>
      <c r="H2979" s="61"/>
      <c r="I2979" s="62"/>
      <c r="J2979" s="62"/>
    </row>
    <row r="2980" spans="1:10" ht="15" customHeight="1" x14ac:dyDescent="0.25">
      <c r="A2980" s="62"/>
      <c r="B2980" s="62"/>
      <c r="C2980" s="61"/>
      <c r="D2980" s="61"/>
      <c r="E2980" s="61"/>
      <c r="F2980" s="61"/>
      <c r="G2980" s="61"/>
      <c r="H2980" s="61"/>
      <c r="I2980" s="62"/>
      <c r="J2980" s="62"/>
    </row>
    <row r="2981" spans="1:10" ht="15" customHeight="1" x14ac:dyDescent="0.25">
      <c r="A2981" s="62"/>
      <c r="B2981" s="62"/>
      <c r="C2981" s="61"/>
      <c r="D2981" s="61"/>
      <c r="E2981" s="61"/>
      <c r="F2981" s="61"/>
      <c r="G2981" s="61"/>
      <c r="H2981" s="61"/>
      <c r="I2981" s="62"/>
      <c r="J2981" s="62"/>
    </row>
    <row r="2982" spans="1:10" ht="15" customHeight="1" x14ac:dyDescent="0.25">
      <c r="A2982" s="62"/>
      <c r="B2982" s="62"/>
      <c r="C2982" s="61"/>
      <c r="D2982" s="61"/>
      <c r="E2982" s="61"/>
      <c r="F2982" s="61"/>
      <c r="G2982" s="61"/>
      <c r="H2982" s="61"/>
      <c r="I2982" s="62"/>
      <c r="J2982" s="62"/>
    </row>
    <row r="2983" spans="1:10" ht="15" customHeight="1" x14ac:dyDescent="0.25">
      <c r="A2983" s="62"/>
      <c r="B2983" s="62"/>
      <c r="C2983" s="61"/>
      <c r="D2983" s="61"/>
      <c r="E2983" s="61"/>
      <c r="F2983" s="61"/>
      <c r="G2983" s="61"/>
      <c r="H2983" s="61"/>
      <c r="I2983" s="62"/>
      <c r="J2983" s="62"/>
    </row>
    <row r="2984" spans="1:10" ht="15" customHeight="1" x14ac:dyDescent="0.25">
      <c r="A2984" s="62"/>
      <c r="B2984" s="62"/>
      <c r="C2984" s="61"/>
      <c r="D2984" s="61"/>
      <c r="E2984" s="61"/>
      <c r="F2984" s="61"/>
      <c r="G2984" s="61"/>
      <c r="H2984" s="61"/>
      <c r="I2984" s="62"/>
      <c r="J2984" s="62"/>
    </row>
    <row r="2985" spans="1:10" ht="15" customHeight="1" x14ac:dyDescent="0.25">
      <c r="A2985" s="62"/>
      <c r="B2985" s="62"/>
      <c r="C2985" s="61"/>
      <c r="D2985" s="61"/>
      <c r="E2985" s="61"/>
      <c r="F2985" s="61"/>
      <c r="G2985" s="61"/>
      <c r="H2985" s="61"/>
      <c r="I2985" s="62"/>
      <c r="J2985" s="62"/>
    </row>
    <row r="2986" spans="1:10" ht="15" customHeight="1" x14ac:dyDescent="0.25">
      <c r="A2986" s="62"/>
      <c r="B2986" s="62"/>
      <c r="C2986" s="61"/>
      <c r="D2986" s="61"/>
      <c r="E2986" s="61"/>
      <c r="F2986" s="61"/>
      <c r="G2986" s="61"/>
      <c r="H2986" s="61"/>
      <c r="I2986" s="62"/>
      <c r="J2986" s="62"/>
    </row>
    <row r="2987" spans="1:10" ht="15" customHeight="1" x14ac:dyDescent="0.25">
      <c r="A2987" s="62"/>
      <c r="B2987" s="62"/>
      <c r="C2987" s="61"/>
      <c r="D2987" s="61"/>
      <c r="E2987" s="61"/>
      <c r="F2987" s="61"/>
      <c r="G2987" s="61"/>
      <c r="H2987" s="61"/>
      <c r="I2987" s="62"/>
      <c r="J2987" s="62"/>
    </row>
    <row r="2988" spans="1:10" ht="15" customHeight="1" x14ac:dyDescent="0.25">
      <c r="A2988" s="62"/>
      <c r="B2988" s="62"/>
      <c r="C2988" s="61"/>
      <c r="D2988" s="61"/>
      <c r="E2988" s="61"/>
      <c r="F2988" s="61"/>
      <c r="G2988" s="61"/>
      <c r="H2988" s="61"/>
      <c r="I2988" s="62"/>
      <c r="J2988" s="62"/>
    </row>
    <row r="2989" spans="1:10" ht="15" customHeight="1" x14ac:dyDescent="0.25">
      <c r="A2989" s="62"/>
      <c r="B2989" s="62"/>
      <c r="C2989" s="61"/>
      <c r="D2989" s="61"/>
      <c r="E2989" s="61"/>
      <c r="F2989" s="61"/>
      <c r="G2989" s="61"/>
      <c r="H2989" s="61"/>
      <c r="I2989" s="62"/>
      <c r="J2989" s="62"/>
    </row>
    <row r="2990" spans="1:10" ht="15" customHeight="1" x14ac:dyDescent="0.25">
      <c r="A2990" s="62"/>
      <c r="B2990" s="62"/>
      <c r="C2990" s="61"/>
      <c r="D2990" s="61"/>
      <c r="E2990" s="61"/>
      <c r="F2990" s="61"/>
      <c r="G2990" s="61"/>
      <c r="H2990" s="61"/>
      <c r="I2990" s="62"/>
      <c r="J2990" s="62"/>
    </row>
    <row r="2991" spans="1:10" ht="15" customHeight="1" x14ac:dyDescent="0.25">
      <c r="A2991" s="62"/>
      <c r="B2991" s="62"/>
      <c r="C2991" s="61"/>
      <c r="D2991" s="61"/>
      <c r="E2991" s="61"/>
      <c r="F2991" s="61"/>
      <c r="G2991" s="61"/>
      <c r="H2991" s="61"/>
      <c r="I2991" s="62"/>
      <c r="J2991" s="62"/>
    </row>
    <row r="2992" spans="1:10" ht="15" customHeight="1" x14ac:dyDescent="0.25">
      <c r="A2992" s="62"/>
      <c r="B2992" s="62"/>
      <c r="C2992" s="61"/>
      <c r="D2992" s="61"/>
      <c r="E2992" s="61"/>
      <c r="F2992" s="61"/>
      <c r="G2992" s="61"/>
      <c r="H2992" s="61"/>
      <c r="I2992" s="62"/>
      <c r="J2992" s="62"/>
    </row>
    <row r="2993" spans="1:10" ht="15" customHeight="1" x14ac:dyDescent="0.25">
      <c r="A2993" s="62"/>
      <c r="B2993" s="62"/>
      <c r="C2993" s="61"/>
      <c r="D2993" s="61"/>
      <c r="E2993" s="61"/>
      <c r="F2993" s="61"/>
      <c r="G2993" s="61"/>
      <c r="H2993" s="61"/>
      <c r="I2993" s="62"/>
      <c r="J2993" s="62"/>
    </row>
    <row r="2994" spans="1:10" ht="15" customHeight="1" x14ac:dyDescent="0.25">
      <c r="A2994" s="62"/>
      <c r="B2994" s="62"/>
      <c r="C2994" s="61"/>
      <c r="D2994" s="61"/>
      <c r="E2994" s="61"/>
      <c r="F2994" s="61"/>
      <c r="G2994" s="61"/>
      <c r="H2994" s="61"/>
      <c r="I2994" s="62"/>
      <c r="J2994" s="62"/>
    </row>
    <row r="2995" spans="1:10" ht="15" customHeight="1" x14ac:dyDescent="0.25">
      <c r="A2995" s="62"/>
      <c r="B2995" s="62"/>
      <c r="C2995" s="61"/>
      <c r="D2995" s="61"/>
      <c r="E2995" s="61"/>
      <c r="F2995" s="61"/>
      <c r="G2995" s="61"/>
      <c r="H2995" s="61"/>
      <c r="I2995" s="62"/>
      <c r="J2995" s="62"/>
    </row>
    <row r="2996" spans="1:10" ht="15" customHeight="1" x14ac:dyDescent="0.25">
      <c r="A2996" s="62"/>
      <c r="B2996" s="62"/>
      <c r="C2996" s="61"/>
      <c r="D2996" s="61"/>
      <c r="E2996" s="61"/>
      <c r="F2996" s="61"/>
      <c r="G2996" s="61"/>
      <c r="H2996" s="61"/>
      <c r="I2996" s="62"/>
      <c r="J2996" s="62"/>
    </row>
    <row r="2997" spans="1:10" ht="15" customHeight="1" x14ac:dyDescent="0.25">
      <c r="A2997" s="62"/>
      <c r="B2997" s="62"/>
      <c r="C2997" s="61"/>
      <c r="D2997" s="61"/>
      <c r="E2997" s="61"/>
      <c r="F2997" s="61"/>
      <c r="G2997" s="61"/>
      <c r="H2997" s="61"/>
      <c r="I2997" s="62"/>
      <c r="J2997" s="62"/>
    </row>
    <row r="2998" spans="1:10" ht="15" customHeight="1" x14ac:dyDescent="0.25">
      <c r="A2998" s="62"/>
      <c r="B2998" s="62"/>
      <c r="C2998" s="61"/>
      <c r="D2998" s="61"/>
      <c r="E2998" s="61"/>
      <c r="F2998" s="61"/>
      <c r="G2998" s="61"/>
      <c r="H2998" s="61"/>
      <c r="I2998" s="62"/>
      <c r="J2998" s="62"/>
    </row>
    <row r="2999" spans="1:10" ht="15" customHeight="1" x14ac:dyDescent="0.25">
      <c r="A2999" s="62"/>
      <c r="B2999" s="62"/>
      <c r="C2999" s="61"/>
      <c r="D2999" s="61"/>
      <c r="E2999" s="61"/>
      <c r="F2999" s="61"/>
      <c r="G2999" s="61"/>
      <c r="H2999" s="61"/>
      <c r="I2999" s="62"/>
      <c r="J2999" s="62"/>
    </row>
    <row r="3000" spans="1:10" ht="15" customHeight="1" x14ac:dyDescent="0.25">
      <c r="A3000" s="62"/>
      <c r="B3000" s="62"/>
      <c r="C3000" s="61"/>
      <c r="D3000" s="61"/>
      <c r="E3000" s="61"/>
      <c r="F3000" s="61"/>
      <c r="G3000" s="61"/>
      <c r="H3000" s="61"/>
      <c r="I3000" s="62"/>
      <c r="J3000" s="62"/>
    </row>
    <row r="3001" spans="1:10" ht="15" customHeight="1" x14ac:dyDescent="0.25">
      <c r="A3001" s="62"/>
      <c r="B3001" s="62"/>
      <c r="C3001" s="61"/>
      <c r="D3001" s="61"/>
      <c r="E3001" s="61"/>
      <c r="F3001" s="61"/>
      <c r="G3001" s="61"/>
      <c r="H3001" s="61"/>
      <c r="I3001" s="62"/>
      <c r="J3001" s="62"/>
    </row>
    <row r="3002" spans="1:10" ht="15" customHeight="1" x14ac:dyDescent="0.25">
      <c r="A3002" s="62"/>
      <c r="B3002" s="62"/>
      <c r="C3002" s="61"/>
      <c r="D3002" s="61"/>
      <c r="E3002" s="61"/>
      <c r="F3002" s="61"/>
      <c r="G3002" s="61"/>
      <c r="H3002" s="61"/>
      <c r="I3002" s="62"/>
      <c r="J3002" s="62"/>
    </row>
  </sheetData>
  <mergeCells count="64">
    <mergeCell ref="G143:G147"/>
    <mergeCell ref="H143:H147"/>
    <mergeCell ref="A148:B148"/>
    <mergeCell ref="H115:H119"/>
    <mergeCell ref="A120:B120"/>
    <mergeCell ref="A140:J140"/>
    <mergeCell ref="A141:J141"/>
    <mergeCell ref="A142:J142"/>
    <mergeCell ref="B143:B147"/>
    <mergeCell ref="C143:C147"/>
    <mergeCell ref="D143:D147"/>
    <mergeCell ref="E143:E147"/>
    <mergeCell ref="F143:F147"/>
    <mergeCell ref="B115:B119"/>
    <mergeCell ref="C115:C119"/>
    <mergeCell ref="D115:D119"/>
    <mergeCell ref="E115:E119"/>
    <mergeCell ref="F115:F119"/>
    <mergeCell ref="G115:G119"/>
    <mergeCell ref="G86:G90"/>
    <mergeCell ref="H86:H90"/>
    <mergeCell ref="A91:B91"/>
    <mergeCell ref="A112:J112"/>
    <mergeCell ref="A113:J113"/>
    <mergeCell ref="A114:J114"/>
    <mergeCell ref="H59:H63"/>
    <mergeCell ref="A64:B64"/>
    <mergeCell ref="A83:J83"/>
    <mergeCell ref="A84:J84"/>
    <mergeCell ref="A85:J85"/>
    <mergeCell ref="B86:B90"/>
    <mergeCell ref="C86:C90"/>
    <mergeCell ref="D86:D90"/>
    <mergeCell ref="E86:E90"/>
    <mergeCell ref="F86:F90"/>
    <mergeCell ref="A56:J56"/>
    <mergeCell ref="A57:J57"/>
    <mergeCell ref="A58:J58"/>
    <mergeCell ref="B59:B63"/>
    <mergeCell ref="C59:C63"/>
    <mergeCell ref="D59:D63"/>
    <mergeCell ref="E59:E63"/>
    <mergeCell ref="F59:F63"/>
    <mergeCell ref="G59:G63"/>
    <mergeCell ref="A28:J28"/>
    <mergeCell ref="A29:J29"/>
    <mergeCell ref="A30:J30"/>
    <mergeCell ref="B31:B35"/>
    <mergeCell ref="C31:C35"/>
    <mergeCell ref="D31:D35"/>
    <mergeCell ref="E31:E35"/>
    <mergeCell ref="F31:F35"/>
    <mergeCell ref="G31:G35"/>
    <mergeCell ref="H31:H35"/>
    <mergeCell ref="A1:J1"/>
    <mergeCell ref="A2:J2"/>
    <mergeCell ref="A3:J3"/>
    <mergeCell ref="B4:B8"/>
    <mergeCell ref="C4:C8"/>
    <mergeCell ref="D4:D8"/>
    <mergeCell ref="E4:E8"/>
    <mergeCell ref="F4:F8"/>
    <mergeCell ref="G4:G8"/>
    <mergeCell ref="H4:H8"/>
  </mergeCells>
  <pageMargins left="0.74803149606299213" right="0.74803149606299213" top="0.59055118110236227" bottom="0.74803149606299213" header="0.31496062992125984" footer="0.31496062992125984"/>
  <pageSetup paperSize="9" orientation="landscape" r:id="rId1"/>
  <headerFooter alignWithMargins="0">
    <oddHeader>&amp;C&amp;"Times New Roman,Regular"&amp;12&amp;P</oddHeader>
  </headerFooter>
  <rowBreaks count="5" manualBreakCount="5">
    <brk id="27" max="16383" man="1"/>
    <brk id="55" max="16383" man="1"/>
    <brk id="82" max="16383" man="1"/>
    <brk id="111" max="16383" man="1"/>
    <brk id="139"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I71"/>
  <sheetViews>
    <sheetView view="pageBreakPreview" zoomScaleNormal="100" zoomScaleSheetLayoutView="100" workbookViewId="0">
      <selection activeCell="M27" sqref="M27"/>
    </sheetView>
  </sheetViews>
  <sheetFormatPr defaultRowHeight="14.25" x14ac:dyDescent="0.2"/>
  <cols>
    <col min="1" max="1" width="28.5703125" style="183" customWidth="1"/>
    <col min="2" max="2" width="12.28515625" style="183" customWidth="1"/>
    <col min="3" max="4" width="16.42578125" style="183" customWidth="1"/>
    <col min="5" max="5" width="20.140625" style="183" customWidth="1"/>
    <col min="6" max="6" width="33.140625" style="183" customWidth="1"/>
    <col min="7" max="256" width="8.7109375" style="183"/>
    <col min="257" max="257" width="28.5703125" style="183" customWidth="1"/>
    <col min="258" max="258" width="12.28515625" style="183" customWidth="1"/>
    <col min="259" max="260" width="16.42578125" style="183" customWidth="1"/>
    <col min="261" max="261" width="20.140625" style="183" customWidth="1"/>
    <col min="262" max="262" width="33.140625" style="183" customWidth="1"/>
    <col min="263" max="512" width="8.7109375" style="183"/>
    <col min="513" max="513" width="28.5703125" style="183" customWidth="1"/>
    <col min="514" max="514" width="12.28515625" style="183" customWidth="1"/>
    <col min="515" max="516" width="16.42578125" style="183" customWidth="1"/>
    <col min="517" max="517" width="20.140625" style="183" customWidth="1"/>
    <col min="518" max="518" width="33.140625" style="183" customWidth="1"/>
    <col min="519" max="768" width="8.7109375" style="183"/>
    <col min="769" max="769" width="28.5703125" style="183" customWidth="1"/>
    <col min="770" max="770" width="12.28515625" style="183" customWidth="1"/>
    <col min="771" max="772" width="16.42578125" style="183" customWidth="1"/>
    <col min="773" max="773" width="20.140625" style="183" customWidth="1"/>
    <col min="774" max="774" width="33.140625" style="183" customWidth="1"/>
    <col min="775" max="1024" width="8.7109375" style="183"/>
    <col min="1025" max="1025" width="28.5703125" style="183" customWidth="1"/>
    <col min="1026" max="1026" width="12.28515625" style="183" customWidth="1"/>
    <col min="1027" max="1028" width="16.42578125" style="183" customWidth="1"/>
    <col min="1029" max="1029" width="20.140625" style="183" customWidth="1"/>
    <col min="1030" max="1030" width="33.140625" style="183" customWidth="1"/>
    <col min="1031" max="1280" width="8.7109375" style="183"/>
    <col min="1281" max="1281" width="28.5703125" style="183" customWidth="1"/>
    <col min="1282" max="1282" width="12.28515625" style="183" customWidth="1"/>
    <col min="1283" max="1284" width="16.42578125" style="183" customWidth="1"/>
    <col min="1285" max="1285" width="20.140625" style="183" customWidth="1"/>
    <col min="1286" max="1286" width="33.140625" style="183" customWidth="1"/>
    <col min="1287" max="1536" width="8.7109375" style="183"/>
    <col min="1537" max="1537" width="28.5703125" style="183" customWidth="1"/>
    <col min="1538" max="1538" width="12.28515625" style="183" customWidth="1"/>
    <col min="1539" max="1540" width="16.42578125" style="183" customWidth="1"/>
    <col min="1541" max="1541" width="20.140625" style="183" customWidth="1"/>
    <col min="1542" max="1542" width="33.140625" style="183" customWidth="1"/>
    <col min="1543" max="1792" width="8.7109375" style="183"/>
    <col min="1793" max="1793" width="28.5703125" style="183" customWidth="1"/>
    <col min="1794" max="1794" width="12.28515625" style="183" customWidth="1"/>
    <col min="1795" max="1796" width="16.42578125" style="183" customWidth="1"/>
    <col min="1797" max="1797" width="20.140625" style="183" customWidth="1"/>
    <col min="1798" max="1798" width="33.140625" style="183" customWidth="1"/>
    <col min="1799" max="2048" width="8.7109375" style="183"/>
    <col min="2049" max="2049" width="28.5703125" style="183" customWidth="1"/>
    <col min="2050" max="2050" width="12.28515625" style="183" customWidth="1"/>
    <col min="2051" max="2052" width="16.42578125" style="183" customWidth="1"/>
    <col min="2053" max="2053" width="20.140625" style="183" customWidth="1"/>
    <col min="2054" max="2054" width="33.140625" style="183" customWidth="1"/>
    <col min="2055" max="2304" width="8.7109375" style="183"/>
    <col min="2305" max="2305" width="28.5703125" style="183" customWidth="1"/>
    <col min="2306" max="2306" width="12.28515625" style="183" customWidth="1"/>
    <col min="2307" max="2308" width="16.42578125" style="183" customWidth="1"/>
    <col min="2309" max="2309" width="20.140625" style="183" customWidth="1"/>
    <col min="2310" max="2310" width="33.140625" style="183" customWidth="1"/>
    <col min="2311" max="2560" width="8.7109375" style="183"/>
    <col min="2561" max="2561" width="28.5703125" style="183" customWidth="1"/>
    <col min="2562" max="2562" width="12.28515625" style="183" customWidth="1"/>
    <col min="2563" max="2564" width="16.42578125" style="183" customWidth="1"/>
    <col min="2565" max="2565" width="20.140625" style="183" customWidth="1"/>
    <col min="2566" max="2566" width="33.140625" style="183" customWidth="1"/>
    <col min="2567" max="2816" width="8.7109375" style="183"/>
    <col min="2817" max="2817" width="28.5703125" style="183" customWidth="1"/>
    <col min="2818" max="2818" width="12.28515625" style="183" customWidth="1"/>
    <col min="2819" max="2820" width="16.42578125" style="183" customWidth="1"/>
    <col min="2821" max="2821" width="20.140625" style="183" customWidth="1"/>
    <col min="2822" max="2822" width="33.140625" style="183" customWidth="1"/>
    <col min="2823" max="3072" width="8.7109375" style="183"/>
    <col min="3073" max="3073" width="28.5703125" style="183" customWidth="1"/>
    <col min="3074" max="3074" width="12.28515625" style="183" customWidth="1"/>
    <col min="3075" max="3076" width="16.42578125" style="183" customWidth="1"/>
    <col min="3077" max="3077" width="20.140625" style="183" customWidth="1"/>
    <col min="3078" max="3078" width="33.140625" style="183" customWidth="1"/>
    <col min="3079" max="3328" width="8.7109375" style="183"/>
    <col min="3329" max="3329" width="28.5703125" style="183" customWidth="1"/>
    <col min="3330" max="3330" width="12.28515625" style="183" customWidth="1"/>
    <col min="3331" max="3332" width="16.42578125" style="183" customWidth="1"/>
    <col min="3333" max="3333" width="20.140625" style="183" customWidth="1"/>
    <col min="3334" max="3334" width="33.140625" style="183" customWidth="1"/>
    <col min="3335" max="3584" width="8.7109375" style="183"/>
    <col min="3585" max="3585" width="28.5703125" style="183" customWidth="1"/>
    <col min="3586" max="3586" width="12.28515625" style="183" customWidth="1"/>
    <col min="3587" max="3588" width="16.42578125" style="183" customWidth="1"/>
    <col min="3589" max="3589" width="20.140625" style="183" customWidth="1"/>
    <col min="3590" max="3590" width="33.140625" style="183" customWidth="1"/>
    <col min="3591" max="3840" width="8.7109375" style="183"/>
    <col min="3841" max="3841" width="28.5703125" style="183" customWidth="1"/>
    <col min="3842" max="3842" width="12.28515625" style="183" customWidth="1"/>
    <col min="3843" max="3844" width="16.42578125" style="183" customWidth="1"/>
    <col min="3845" max="3845" width="20.140625" style="183" customWidth="1"/>
    <col min="3846" max="3846" width="33.140625" style="183" customWidth="1"/>
    <col min="3847" max="4096" width="8.7109375" style="183"/>
    <col min="4097" max="4097" width="28.5703125" style="183" customWidth="1"/>
    <col min="4098" max="4098" width="12.28515625" style="183" customWidth="1"/>
    <col min="4099" max="4100" width="16.42578125" style="183" customWidth="1"/>
    <col min="4101" max="4101" width="20.140625" style="183" customWidth="1"/>
    <col min="4102" max="4102" width="33.140625" style="183" customWidth="1"/>
    <col min="4103" max="4352" width="8.7109375" style="183"/>
    <col min="4353" max="4353" width="28.5703125" style="183" customWidth="1"/>
    <col min="4354" max="4354" width="12.28515625" style="183" customWidth="1"/>
    <col min="4355" max="4356" width="16.42578125" style="183" customWidth="1"/>
    <col min="4357" max="4357" width="20.140625" style="183" customWidth="1"/>
    <col min="4358" max="4358" width="33.140625" style="183" customWidth="1"/>
    <col min="4359" max="4608" width="8.7109375" style="183"/>
    <col min="4609" max="4609" width="28.5703125" style="183" customWidth="1"/>
    <col min="4610" max="4610" width="12.28515625" style="183" customWidth="1"/>
    <col min="4611" max="4612" width="16.42578125" style="183" customWidth="1"/>
    <col min="4613" max="4613" width="20.140625" style="183" customWidth="1"/>
    <col min="4614" max="4614" width="33.140625" style="183" customWidth="1"/>
    <col min="4615" max="4864" width="8.7109375" style="183"/>
    <col min="4865" max="4865" width="28.5703125" style="183" customWidth="1"/>
    <col min="4866" max="4866" width="12.28515625" style="183" customWidth="1"/>
    <col min="4867" max="4868" width="16.42578125" style="183" customWidth="1"/>
    <col min="4869" max="4869" width="20.140625" style="183" customWidth="1"/>
    <col min="4870" max="4870" width="33.140625" style="183" customWidth="1"/>
    <col min="4871" max="5120" width="8.7109375" style="183"/>
    <col min="5121" max="5121" width="28.5703125" style="183" customWidth="1"/>
    <col min="5122" max="5122" width="12.28515625" style="183" customWidth="1"/>
    <col min="5123" max="5124" width="16.42578125" style="183" customWidth="1"/>
    <col min="5125" max="5125" width="20.140625" style="183" customWidth="1"/>
    <col min="5126" max="5126" width="33.140625" style="183" customWidth="1"/>
    <col min="5127" max="5376" width="8.7109375" style="183"/>
    <col min="5377" max="5377" width="28.5703125" style="183" customWidth="1"/>
    <col min="5378" max="5378" width="12.28515625" style="183" customWidth="1"/>
    <col min="5379" max="5380" width="16.42578125" style="183" customWidth="1"/>
    <col min="5381" max="5381" width="20.140625" style="183" customWidth="1"/>
    <col min="5382" max="5382" width="33.140625" style="183" customWidth="1"/>
    <col min="5383" max="5632" width="8.7109375" style="183"/>
    <col min="5633" max="5633" width="28.5703125" style="183" customWidth="1"/>
    <col min="5634" max="5634" width="12.28515625" style="183" customWidth="1"/>
    <col min="5635" max="5636" width="16.42578125" style="183" customWidth="1"/>
    <col min="5637" max="5637" width="20.140625" style="183" customWidth="1"/>
    <col min="5638" max="5638" width="33.140625" style="183" customWidth="1"/>
    <col min="5639" max="5888" width="8.7109375" style="183"/>
    <col min="5889" max="5889" width="28.5703125" style="183" customWidth="1"/>
    <col min="5890" max="5890" width="12.28515625" style="183" customWidth="1"/>
    <col min="5891" max="5892" width="16.42578125" style="183" customWidth="1"/>
    <col min="5893" max="5893" width="20.140625" style="183" customWidth="1"/>
    <col min="5894" max="5894" width="33.140625" style="183" customWidth="1"/>
    <col min="5895" max="6144" width="8.7109375" style="183"/>
    <col min="6145" max="6145" width="28.5703125" style="183" customWidth="1"/>
    <col min="6146" max="6146" width="12.28515625" style="183" customWidth="1"/>
    <col min="6147" max="6148" width="16.42578125" style="183" customWidth="1"/>
    <col min="6149" max="6149" width="20.140625" style="183" customWidth="1"/>
    <col min="6150" max="6150" width="33.140625" style="183" customWidth="1"/>
    <col min="6151" max="6400" width="8.7109375" style="183"/>
    <col min="6401" max="6401" width="28.5703125" style="183" customWidth="1"/>
    <col min="6402" max="6402" width="12.28515625" style="183" customWidth="1"/>
    <col min="6403" max="6404" width="16.42578125" style="183" customWidth="1"/>
    <col min="6405" max="6405" width="20.140625" style="183" customWidth="1"/>
    <col min="6406" max="6406" width="33.140625" style="183" customWidth="1"/>
    <col min="6407" max="6656" width="8.7109375" style="183"/>
    <col min="6657" max="6657" width="28.5703125" style="183" customWidth="1"/>
    <col min="6658" max="6658" width="12.28515625" style="183" customWidth="1"/>
    <col min="6659" max="6660" width="16.42578125" style="183" customWidth="1"/>
    <col min="6661" max="6661" width="20.140625" style="183" customWidth="1"/>
    <col min="6662" max="6662" width="33.140625" style="183" customWidth="1"/>
    <col min="6663" max="6912" width="8.7109375" style="183"/>
    <col min="6913" max="6913" width="28.5703125" style="183" customWidth="1"/>
    <col min="6914" max="6914" width="12.28515625" style="183" customWidth="1"/>
    <col min="6915" max="6916" width="16.42578125" style="183" customWidth="1"/>
    <col min="6917" max="6917" width="20.140625" style="183" customWidth="1"/>
    <col min="6918" max="6918" width="33.140625" style="183" customWidth="1"/>
    <col min="6919" max="7168" width="8.7109375" style="183"/>
    <col min="7169" max="7169" width="28.5703125" style="183" customWidth="1"/>
    <col min="7170" max="7170" width="12.28515625" style="183" customWidth="1"/>
    <col min="7171" max="7172" width="16.42578125" style="183" customWidth="1"/>
    <col min="7173" max="7173" width="20.140625" style="183" customWidth="1"/>
    <col min="7174" max="7174" width="33.140625" style="183" customWidth="1"/>
    <col min="7175" max="7424" width="8.7109375" style="183"/>
    <col min="7425" max="7425" width="28.5703125" style="183" customWidth="1"/>
    <col min="7426" max="7426" width="12.28515625" style="183" customWidth="1"/>
    <col min="7427" max="7428" width="16.42578125" style="183" customWidth="1"/>
    <col min="7429" max="7429" width="20.140625" style="183" customWidth="1"/>
    <col min="7430" max="7430" width="33.140625" style="183" customWidth="1"/>
    <col min="7431" max="7680" width="8.7109375" style="183"/>
    <col min="7681" max="7681" width="28.5703125" style="183" customWidth="1"/>
    <col min="7682" max="7682" width="12.28515625" style="183" customWidth="1"/>
    <col min="7683" max="7684" width="16.42578125" style="183" customWidth="1"/>
    <col min="7685" max="7685" width="20.140625" style="183" customWidth="1"/>
    <col min="7686" max="7686" width="33.140625" style="183" customWidth="1"/>
    <col min="7687" max="7936" width="8.7109375" style="183"/>
    <col min="7937" max="7937" width="28.5703125" style="183" customWidth="1"/>
    <col min="7938" max="7938" width="12.28515625" style="183" customWidth="1"/>
    <col min="7939" max="7940" width="16.42578125" style="183" customWidth="1"/>
    <col min="7941" max="7941" width="20.140625" style="183" customWidth="1"/>
    <col min="7942" max="7942" width="33.140625" style="183" customWidth="1"/>
    <col min="7943" max="8192" width="8.7109375" style="183"/>
    <col min="8193" max="8193" width="28.5703125" style="183" customWidth="1"/>
    <col min="8194" max="8194" width="12.28515625" style="183" customWidth="1"/>
    <col min="8195" max="8196" width="16.42578125" style="183" customWidth="1"/>
    <col min="8197" max="8197" width="20.140625" style="183" customWidth="1"/>
    <col min="8198" max="8198" width="33.140625" style="183" customWidth="1"/>
    <col min="8199" max="8448" width="8.7109375" style="183"/>
    <col min="8449" max="8449" width="28.5703125" style="183" customWidth="1"/>
    <col min="8450" max="8450" width="12.28515625" style="183" customWidth="1"/>
    <col min="8451" max="8452" width="16.42578125" style="183" customWidth="1"/>
    <col min="8453" max="8453" width="20.140625" style="183" customWidth="1"/>
    <col min="8454" max="8454" width="33.140625" style="183" customWidth="1"/>
    <col min="8455" max="8704" width="8.7109375" style="183"/>
    <col min="8705" max="8705" width="28.5703125" style="183" customWidth="1"/>
    <col min="8706" max="8706" width="12.28515625" style="183" customWidth="1"/>
    <col min="8707" max="8708" width="16.42578125" style="183" customWidth="1"/>
    <col min="8709" max="8709" width="20.140625" style="183" customWidth="1"/>
    <col min="8710" max="8710" width="33.140625" style="183" customWidth="1"/>
    <col min="8711" max="8960" width="8.7109375" style="183"/>
    <col min="8961" max="8961" width="28.5703125" style="183" customWidth="1"/>
    <col min="8962" max="8962" width="12.28515625" style="183" customWidth="1"/>
    <col min="8963" max="8964" width="16.42578125" style="183" customWidth="1"/>
    <col min="8965" max="8965" width="20.140625" style="183" customWidth="1"/>
    <col min="8966" max="8966" width="33.140625" style="183" customWidth="1"/>
    <col min="8967" max="9216" width="8.7109375" style="183"/>
    <col min="9217" max="9217" width="28.5703125" style="183" customWidth="1"/>
    <col min="9218" max="9218" width="12.28515625" style="183" customWidth="1"/>
    <col min="9219" max="9220" width="16.42578125" style="183" customWidth="1"/>
    <col min="9221" max="9221" width="20.140625" style="183" customWidth="1"/>
    <col min="9222" max="9222" width="33.140625" style="183" customWidth="1"/>
    <col min="9223" max="9472" width="8.7109375" style="183"/>
    <col min="9473" max="9473" width="28.5703125" style="183" customWidth="1"/>
    <col min="9474" max="9474" width="12.28515625" style="183" customWidth="1"/>
    <col min="9475" max="9476" width="16.42578125" style="183" customWidth="1"/>
    <col min="9477" max="9477" width="20.140625" style="183" customWidth="1"/>
    <col min="9478" max="9478" width="33.140625" style="183" customWidth="1"/>
    <col min="9479" max="9728" width="8.7109375" style="183"/>
    <col min="9729" max="9729" width="28.5703125" style="183" customWidth="1"/>
    <col min="9730" max="9730" width="12.28515625" style="183" customWidth="1"/>
    <col min="9731" max="9732" width="16.42578125" style="183" customWidth="1"/>
    <col min="9733" max="9733" width="20.140625" style="183" customWidth="1"/>
    <col min="9734" max="9734" width="33.140625" style="183" customWidth="1"/>
    <col min="9735" max="9984" width="8.7109375" style="183"/>
    <col min="9985" max="9985" width="28.5703125" style="183" customWidth="1"/>
    <col min="9986" max="9986" width="12.28515625" style="183" customWidth="1"/>
    <col min="9987" max="9988" width="16.42578125" style="183" customWidth="1"/>
    <col min="9989" max="9989" width="20.140625" style="183" customWidth="1"/>
    <col min="9990" max="9990" width="33.140625" style="183" customWidth="1"/>
    <col min="9991" max="10240" width="8.7109375" style="183"/>
    <col min="10241" max="10241" width="28.5703125" style="183" customWidth="1"/>
    <col min="10242" max="10242" width="12.28515625" style="183" customWidth="1"/>
    <col min="10243" max="10244" width="16.42578125" style="183" customWidth="1"/>
    <col min="10245" max="10245" width="20.140625" style="183" customWidth="1"/>
    <col min="10246" max="10246" width="33.140625" style="183" customWidth="1"/>
    <col min="10247" max="10496" width="8.7109375" style="183"/>
    <col min="10497" max="10497" width="28.5703125" style="183" customWidth="1"/>
    <col min="10498" max="10498" width="12.28515625" style="183" customWidth="1"/>
    <col min="10499" max="10500" width="16.42578125" style="183" customWidth="1"/>
    <col min="10501" max="10501" width="20.140625" style="183" customWidth="1"/>
    <col min="10502" max="10502" width="33.140625" style="183" customWidth="1"/>
    <col min="10503" max="10752" width="8.7109375" style="183"/>
    <col min="10753" max="10753" width="28.5703125" style="183" customWidth="1"/>
    <col min="10754" max="10754" width="12.28515625" style="183" customWidth="1"/>
    <col min="10755" max="10756" width="16.42578125" style="183" customWidth="1"/>
    <col min="10757" max="10757" width="20.140625" style="183" customWidth="1"/>
    <col min="10758" max="10758" width="33.140625" style="183" customWidth="1"/>
    <col min="10759" max="11008" width="8.7109375" style="183"/>
    <col min="11009" max="11009" width="28.5703125" style="183" customWidth="1"/>
    <col min="11010" max="11010" width="12.28515625" style="183" customWidth="1"/>
    <col min="11011" max="11012" width="16.42578125" style="183" customWidth="1"/>
    <col min="11013" max="11013" width="20.140625" style="183" customWidth="1"/>
    <col min="11014" max="11014" width="33.140625" style="183" customWidth="1"/>
    <col min="11015" max="11264" width="8.7109375" style="183"/>
    <col min="11265" max="11265" width="28.5703125" style="183" customWidth="1"/>
    <col min="11266" max="11266" width="12.28515625" style="183" customWidth="1"/>
    <col min="11267" max="11268" width="16.42578125" style="183" customWidth="1"/>
    <col min="11269" max="11269" width="20.140625" style="183" customWidth="1"/>
    <col min="11270" max="11270" width="33.140625" style="183" customWidth="1"/>
    <col min="11271" max="11520" width="8.7109375" style="183"/>
    <col min="11521" max="11521" width="28.5703125" style="183" customWidth="1"/>
    <col min="11522" max="11522" width="12.28515625" style="183" customWidth="1"/>
    <col min="11523" max="11524" width="16.42578125" style="183" customWidth="1"/>
    <col min="11525" max="11525" width="20.140625" style="183" customWidth="1"/>
    <col min="11526" max="11526" width="33.140625" style="183" customWidth="1"/>
    <col min="11527" max="11776" width="8.7109375" style="183"/>
    <col min="11777" max="11777" width="28.5703125" style="183" customWidth="1"/>
    <col min="11778" max="11778" width="12.28515625" style="183" customWidth="1"/>
    <col min="11779" max="11780" width="16.42578125" style="183" customWidth="1"/>
    <col min="11781" max="11781" width="20.140625" style="183" customWidth="1"/>
    <col min="11782" max="11782" width="33.140625" style="183" customWidth="1"/>
    <col min="11783" max="12032" width="8.7109375" style="183"/>
    <col min="12033" max="12033" width="28.5703125" style="183" customWidth="1"/>
    <col min="12034" max="12034" width="12.28515625" style="183" customWidth="1"/>
    <col min="12035" max="12036" width="16.42578125" style="183" customWidth="1"/>
    <col min="12037" max="12037" width="20.140625" style="183" customWidth="1"/>
    <col min="12038" max="12038" width="33.140625" style="183" customWidth="1"/>
    <col min="12039" max="12288" width="8.7109375" style="183"/>
    <col min="12289" max="12289" width="28.5703125" style="183" customWidth="1"/>
    <col min="12290" max="12290" width="12.28515625" style="183" customWidth="1"/>
    <col min="12291" max="12292" width="16.42578125" style="183" customWidth="1"/>
    <col min="12293" max="12293" width="20.140625" style="183" customWidth="1"/>
    <col min="12294" max="12294" width="33.140625" style="183" customWidth="1"/>
    <col min="12295" max="12544" width="8.7109375" style="183"/>
    <col min="12545" max="12545" width="28.5703125" style="183" customWidth="1"/>
    <col min="12546" max="12546" width="12.28515625" style="183" customWidth="1"/>
    <col min="12547" max="12548" width="16.42578125" style="183" customWidth="1"/>
    <col min="12549" max="12549" width="20.140625" style="183" customWidth="1"/>
    <col min="12550" max="12550" width="33.140625" style="183" customWidth="1"/>
    <col min="12551" max="12800" width="8.7109375" style="183"/>
    <col min="12801" max="12801" width="28.5703125" style="183" customWidth="1"/>
    <col min="12802" max="12802" width="12.28515625" style="183" customWidth="1"/>
    <col min="12803" max="12804" width="16.42578125" style="183" customWidth="1"/>
    <col min="12805" max="12805" width="20.140625" style="183" customWidth="1"/>
    <col min="12806" max="12806" width="33.140625" style="183" customWidth="1"/>
    <col min="12807" max="13056" width="8.7109375" style="183"/>
    <col min="13057" max="13057" width="28.5703125" style="183" customWidth="1"/>
    <col min="13058" max="13058" width="12.28515625" style="183" customWidth="1"/>
    <col min="13059" max="13060" width="16.42578125" style="183" customWidth="1"/>
    <col min="13061" max="13061" width="20.140625" style="183" customWidth="1"/>
    <col min="13062" max="13062" width="33.140625" style="183" customWidth="1"/>
    <col min="13063" max="13312" width="8.7109375" style="183"/>
    <col min="13313" max="13313" width="28.5703125" style="183" customWidth="1"/>
    <col min="13314" max="13314" width="12.28515625" style="183" customWidth="1"/>
    <col min="13315" max="13316" width="16.42578125" style="183" customWidth="1"/>
    <col min="13317" max="13317" width="20.140625" style="183" customWidth="1"/>
    <col min="13318" max="13318" width="33.140625" style="183" customWidth="1"/>
    <col min="13319" max="13568" width="8.7109375" style="183"/>
    <col min="13569" max="13569" width="28.5703125" style="183" customWidth="1"/>
    <col min="13570" max="13570" width="12.28515625" style="183" customWidth="1"/>
    <col min="13571" max="13572" width="16.42578125" style="183" customWidth="1"/>
    <col min="13573" max="13573" width="20.140625" style="183" customWidth="1"/>
    <col min="13574" max="13574" width="33.140625" style="183" customWidth="1"/>
    <col min="13575" max="13824" width="8.7109375" style="183"/>
    <col min="13825" max="13825" width="28.5703125" style="183" customWidth="1"/>
    <col min="13826" max="13826" width="12.28515625" style="183" customWidth="1"/>
    <col min="13827" max="13828" width="16.42578125" style="183" customWidth="1"/>
    <col min="13829" max="13829" width="20.140625" style="183" customWidth="1"/>
    <col min="13830" max="13830" width="33.140625" style="183" customWidth="1"/>
    <col min="13831" max="14080" width="8.7109375" style="183"/>
    <col min="14081" max="14081" width="28.5703125" style="183" customWidth="1"/>
    <col min="14082" max="14082" width="12.28515625" style="183" customWidth="1"/>
    <col min="14083" max="14084" width="16.42578125" style="183" customWidth="1"/>
    <col min="14085" max="14085" width="20.140625" style="183" customWidth="1"/>
    <col min="14086" max="14086" width="33.140625" style="183" customWidth="1"/>
    <col min="14087" max="14336" width="8.7109375" style="183"/>
    <col min="14337" max="14337" width="28.5703125" style="183" customWidth="1"/>
    <col min="14338" max="14338" width="12.28515625" style="183" customWidth="1"/>
    <col min="14339" max="14340" width="16.42578125" style="183" customWidth="1"/>
    <col min="14341" max="14341" width="20.140625" style="183" customWidth="1"/>
    <col min="14342" max="14342" width="33.140625" style="183" customWidth="1"/>
    <col min="14343" max="14592" width="8.7109375" style="183"/>
    <col min="14593" max="14593" width="28.5703125" style="183" customWidth="1"/>
    <col min="14594" max="14594" width="12.28515625" style="183" customWidth="1"/>
    <col min="14595" max="14596" width="16.42578125" style="183" customWidth="1"/>
    <col min="14597" max="14597" width="20.140625" style="183" customWidth="1"/>
    <col min="14598" max="14598" width="33.140625" style="183" customWidth="1"/>
    <col min="14599" max="14848" width="8.7109375" style="183"/>
    <col min="14849" max="14849" width="28.5703125" style="183" customWidth="1"/>
    <col min="14850" max="14850" width="12.28515625" style="183" customWidth="1"/>
    <col min="14851" max="14852" width="16.42578125" style="183" customWidth="1"/>
    <col min="14853" max="14853" width="20.140625" style="183" customWidth="1"/>
    <col min="14854" max="14854" width="33.140625" style="183" customWidth="1"/>
    <col min="14855" max="15104" width="8.7109375" style="183"/>
    <col min="15105" max="15105" width="28.5703125" style="183" customWidth="1"/>
    <col min="15106" max="15106" width="12.28515625" style="183" customWidth="1"/>
    <col min="15107" max="15108" width="16.42578125" style="183" customWidth="1"/>
    <col min="15109" max="15109" width="20.140625" style="183" customWidth="1"/>
    <col min="15110" max="15110" width="33.140625" style="183" customWidth="1"/>
    <col min="15111" max="15360" width="8.7109375" style="183"/>
    <col min="15361" max="15361" width="28.5703125" style="183" customWidth="1"/>
    <col min="15362" max="15362" width="12.28515625" style="183" customWidth="1"/>
    <col min="15363" max="15364" width="16.42578125" style="183" customWidth="1"/>
    <col min="15365" max="15365" width="20.140625" style="183" customWidth="1"/>
    <col min="15366" max="15366" width="33.140625" style="183" customWidth="1"/>
    <col min="15367" max="15616" width="8.7109375" style="183"/>
    <col min="15617" max="15617" width="28.5703125" style="183" customWidth="1"/>
    <col min="15618" max="15618" width="12.28515625" style="183" customWidth="1"/>
    <col min="15619" max="15620" width="16.42578125" style="183" customWidth="1"/>
    <col min="15621" max="15621" width="20.140625" style="183" customWidth="1"/>
    <col min="15622" max="15622" width="33.140625" style="183" customWidth="1"/>
    <col min="15623" max="15872" width="8.7109375" style="183"/>
    <col min="15873" max="15873" width="28.5703125" style="183" customWidth="1"/>
    <col min="15874" max="15874" width="12.28515625" style="183" customWidth="1"/>
    <col min="15875" max="15876" width="16.42578125" style="183" customWidth="1"/>
    <col min="15877" max="15877" width="20.140625" style="183" customWidth="1"/>
    <col min="15878" max="15878" width="33.140625" style="183" customWidth="1"/>
    <col min="15879" max="16128" width="8.7109375" style="183"/>
    <col min="16129" max="16129" width="28.5703125" style="183" customWidth="1"/>
    <col min="16130" max="16130" width="12.28515625" style="183" customWidth="1"/>
    <col min="16131" max="16132" width="16.42578125" style="183" customWidth="1"/>
    <col min="16133" max="16133" width="20.140625" style="183" customWidth="1"/>
    <col min="16134" max="16134" width="33.140625" style="183" customWidth="1"/>
    <col min="16135" max="16384" width="8.7109375" style="183"/>
  </cols>
  <sheetData>
    <row r="1" spans="1:9" s="172" customFormat="1" ht="20.100000000000001" customHeight="1" x14ac:dyDescent="0.2">
      <c r="A1" s="1037" t="s">
        <v>411</v>
      </c>
      <c r="B1" s="1037"/>
      <c r="C1" s="1037"/>
      <c r="D1" s="1037"/>
      <c r="E1" s="1037"/>
      <c r="F1" s="1037"/>
      <c r="G1" s="171"/>
      <c r="H1" s="171"/>
      <c r="I1" s="171"/>
    </row>
    <row r="2" spans="1:9" s="172" customFormat="1" ht="20.100000000000001" customHeight="1" x14ac:dyDescent="0.2">
      <c r="A2" s="173"/>
      <c r="B2" s="173"/>
      <c r="C2" s="173"/>
      <c r="D2" s="173"/>
      <c r="E2" s="173"/>
      <c r="F2" s="173"/>
      <c r="G2" s="171"/>
      <c r="H2" s="171"/>
      <c r="I2" s="171"/>
    </row>
    <row r="3" spans="1:9" s="172" customFormat="1" ht="20.100000000000001" customHeight="1" x14ac:dyDescent="0.2">
      <c r="A3" s="1038" t="s">
        <v>412</v>
      </c>
      <c r="B3" s="1039"/>
      <c r="C3" s="1039"/>
      <c r="D3" s="1039"/>
      <c r="E3" s="1039"/>
      <c r="F3" s="1039"/>
      <c r="G3" s="171"/>
      <c r="H3" s="171"/>
      <c r="I3" s="171"/>
    </row>
    <row r="4" spans="1:9" s="172" customFormat="1" ht="20.100000000000001" customHeight="1" x14ac:dyDescent="0.2">
      <c r="A4" s="174"/>
      <c r="B4" s="175"/>
      <c r="C4" s="175"/>
      <c r="D4" s="175"/>
      <c r="E4" s="176"/>
      <c r="F4" s="177" t="s">
        <v>413</v>
      </c>
      <c r="G4" s="171"/>
      <c r="H4" s="171"/>
      <c r="I4" s="171"/>
    </row>
    <row r="5" spans="1:9" s="172" customFormat="1" ht="20.100000000000001" customHeight="1" x14ac:dyDescent="0.2">
      <c r="A5" s="1040" t="s">
        <v>414</v>
      </c>
      <c r="B5" s="1042" t="s">
        <v>1102</v>
      </c>
      <c r="C5" s="1037"/>
      <c r="D5" s="1043"/>
      <c r="E5" s="1044" t="s">
        <v>415</v>
      </c>
      <c r="F5" s="1044" t="s">
        <v>1103</v>
      </c>
      <c r="G5" s="171"/>
      <c r="H5" s="171"/>
      <c r="I5" s="171"/>
    </row>
    <row r="6" spans="1:9" s="172" customFormat="1" ht="20.100000000000001" customHeight="1" x14ac:dyDescent="0.2">
      <c r="A6" s="1041"/>
      <c r="B6" s="178" t="s">
        <v>416</v>
      </c>
      <c r="C6" s="178" t="s">
        <v>107</v>
      </c>
      <c r="D6" s="178" t="s">
        <v>58</v>
      </c>
      <c r="E6" s="1045"/>
      <c r="F6" s="1045"/>
      <c r="G6" s="171"/>
      <c r="H6" s="171"/>
      <c r="I6" s="171"/>
    </row>
    <row r="7" spans="1:9" s="172" customFormat="1" ht="20.100000000000001" customHeight="1" x14ac:dyDescent="0.2">
      <c r="A7" s="178"/>
      <c r="B7" s="178"/>
      <c r="C7" s="178"/>
      <c r="D7" s="178"/>
      <c r="E7" s="178"/>
      <c r="F7" s="178"/>
      <c r="G7" s="171"/>
      <c r="H7" s="171"/>
      <c r="I7" s="171"/>
    </row>
    <row r="8" spans="1:9" s="172" customFormat="1" ht="20.100000000000001" customHeight="1" x14ac:dyDescent="0.2">
      <c r="A8" s="1032" t="s">
        <v>417</v>
      </c>
      <c r="B8" s="1033"/>
      <c r="C8" s="1033"/>
      <c r="D8" s="1033"/>
      <c r="E8" s="1033"/>
      <c r="F8" s="1034"/>
      <c r="G8" s="171"/>
      <c r="H8" s="171"/>
      <c r="I8" s="171"/>
    </row>
    <row r="9" spans="1:9" s="172" customFormat="1" ht="20.100000000000001" customHeight="1" x14ac:dyDescent="0.2">
      <c r="A9" s="178"/>
      <c r="B9" s="178"/>
      <c r="C9" s="178"/>
      <c r="D9" s="178"/>
      <c r="E9" s="178"/>
      <c r="F9" s="178"/>
      <c r="G9" s="171"/>
      <c r="H9" s="171"/>
      <c r="I9" s="171"/>
    </row>
    <row r="10" spans="1:9" s="172" customFormat="1" ht="15" customHeight="1" x14ac:dyDescent="0.2">
      <c r="A10" s="171"/>
      <c r="B10" s="171"/>
      <c r="C10" s="171"/>
      <c r="D10" s="171"/>
      <c r="E10" s="171"/>
      <c r="F10" s="171"/>
      <c r="G10" s="171"/>
      <c r="H10" s="171"/>
      <c r="I10" s="171"/>
    </row>
    <row r="11" spans="1:9" s="172" customFormat="1" ht="32.1" customHeight="1" x14ac:dyDescent="0.2">
      <c r="A11" s="1035" t="s">
        <v>418</v>
      </c>
      <c r="B11" s="1036"/>
      <c r="C11" s="1036"/>
      <c r="D11" s="1036"/>
      <c r="E11" s="1036"/>
      <c r="F11" s="1036"/>
      <c r="G11" s="179"/>
      <c r="H11" s="179"/>
      <c r="I11" s="179"/>
    </row>
    <row r="12" spans="1:9" ht="32.1" customHeight="1" x14ac:dyDescent="0.2">
      <c r="A12" s="180"/>
      <c r="B12" s="181"/>
      <c r="C12" s="181"/>
      <c r="D12" s="181"/>
      <c r="E12" s="181"/>
      <c r="F12" s="181"/>
      <c r="G12" s="182"/>
      <c r="H12" s="182"/>
      <c r="I12" s="182"/>
    </row>
    <row r="13" spans="1:9" ht="18.75" customHeight="1" x14ac:dyDescent="0.2">
      <c r="A13" s="184"/>
      <c r="B13" s="182"/>
      <c r="C13" s="182"/>
      <c r="D13" s="182"/>
      <c r="E13" s="182"/>
      <c r="F13" s="182"/>
      <c r="G13" s="182"/>
      <c r="H13" s="182"/>
      <c r="I13" s="182"/>
    </row>
    <row r="14" spans="1:9" x14ac:dyDescent="0.2">
      <c r="A14" s="185"/>
      <c r="B14" s="185"/>
      <c r="C14" s="185"/>
      <c r="D14" s="185"/>
      <c r="E14" s="185"/>
      <c r="F14" s="185"/>
      <c r="G14" s="185"/>
      <c r="H14" s="185"/>
      <c r="I14" s="185"/>
    </row>
    <row r="15" spans="1:9" x14ac:dyDescent="0.2">
      <c r="A15" s="185"/>
      <c r="B15" s="185"/>
      <c r="C15" s="185"/>
      <c r="D15" s="185"/>
      <c r="E15" s="185"/>
      <c r="F15" s="185"/>
      <c r="G15" s="185"/>
      <c r="H15" s="185"/>
      <c r="I15" s="185"/>
    </row>
    <row r="16" spans="1:9" x14ac:dyDescent="0.2">
      <c r="A16" s="185"/>
      <c r="B16" s="185"/>
      <c r="C16" s="185"/>
      <c r="D16" s="185"/>
      <c r="E16" s="185"/>
      <c r="F16" s="185"/>
      <c r="G16" s="185"/>
      <c r="H16" s="185"/>
      <c r="I16" s="185"/>
    </row>
    <row r="17" spans="1:9" x14ac:dyDescent="0.2">
      <c r="A17" s="185"/>
      <c r="B17" s="185"/>
      <c r="C17" s="185"/>
      <c r="D17" s="185"/>
      <c r="E17" s="185"/>
      <c r="F17" s="185"/>
      <c r="G17" s="185"/>
      <c r="H17" s="185"/>
      <c r="I17" s="185"/>
    </row>
    <row r="18" spans="1:9" x14ac:dyDescent="0.2">
      <c r="A18" s="185"/>
      <c r="B18" s="185"/>
      <c r="C18" s="185"/>
      <c r="D18" s="185"/>
      <c r="E18" s="185"/>
      <c r="F18" s="185"/>
      <c r="G18" s="185"/>
      <c r="H18" s="185"/>
      <c r="I18" s="185"/>
    </row>
    <row r="19" spans="1:9" x14ac:dyDescent="0.2">
      <c r="A19" s="185"/>
      <c r="B19" s="185"/>
      <c r="C19" s="185"/>
      <c r="D19" s="185"/>
      <c r="E19" s="185"/>
      <c r="F19" s="185"/>
      <c r="G19" s="185"/>
      <c r="H19" s="185"/>
      <c r="I19" s="185"/>
    </row>
    <row r="20" spans="1:9" x14ac:dyDescent="0.2">
      <c r="A20" s="185"/>
      <c r="B20" s="185"/>
      <c r="C20" s="185"/>
      <c r="D20" s="185"/>
      <c r="E20" s="185"/>
      <c r="F20" s="185"/>
      <c r="G20" s="185"/>
      <c r="H20" s="185"/>
      <c r="I20" s="185"/>
    </row>
    <row r="21" spans="1:9" x14ac:dyDescent="0.2">
      <c r="A21" s="185"/>
      <c r="B21" s="185"/>
      <c r="C21" s="185"/>
      <c r="D21" s="185"/>
      <c r="E21" s="185"/>
      <c r="F21" s="185"/>
      <c r="G21" s="185"/>
      <c r="H21" s="185"/>
      <c r="I21" s="185"/>
    </row>
    <row r="22" spans="1:9" x14ac:dyDescent="0.2">
      <c r="A22" s="185"/>
      <c r="B22" s="185"/>
      <c r="C22" s="185"/>
      <c r="D22" s="185"/>
      <c r="E22" s="185"/>
      <c r="F22" s="185"/>
      <c r="G22" s="185"/>
      <c r="H22" s="185"/>
      <c r="I22" s="185"/>
    </row>
    <row r="23" spans="1:9" x14ac:dyDescent="0.2">
      <c r="A23" s="185"/>
      <c r="B23" s="185"/>
      <c r="C23" s="185"/>
      <c r="D23" s="185"/>
      <c r="E23" s="185"/>
      <c r="F23" s="185"/>
      <c r="G23" s="185"/>
      <c r="H23" s="185"/>
      <c r="I23" s="185"/>
    </row>
    <row r="24" spans="1:9" x14ac:dyDescent="0.2">
      <c r="A24" s="185"/>
      <c r="B24" s="185"/>
      <c r="C24" s="185"/>
      <c r="D24" s="185"/>
      <c r="E24" s="185"/>
      <c r="F24" s="185"/>
      <c r="G24" s="185"/>
      <c r="H24" s="185"/>
      <c r="I24" s="185"/>
    </row>
    <row r="25" spans="1:9" x14ac:dyDescent="0.2">
      <c r="A25" s="185"/>
      <c r="B25" s="185"/>
      <c r="C25" s="185"/>
      <c r="D25" s="185"/>
      <c r="E25" s="185"/>
      <c r="F25" s="185"/>
      <c r="G25" s="185"/>
      <c r="H25" s="185"/>
      <c r="I25" s="185"/>
    </row>
    <row r="26" spans="1:9" x14ac:dyDescent="0.2">
      <c r="A26" s="185"/>
      <c r="B26" s="185"/>
      <c r="C26" s="185"/>
      <c r="D26" s="185"/>
      <c r="E26" s="185"/>
      <c r="F26" s="185"/>
      <c r="G26" s="185"/>
      <c r="H26" s="185"/>
      <c r="I26" s="185"/>
    </row>
    <row r="27" spans="1:9" x14ac:dyDescent="0.2">
      <c r="A27" s="185"/>
      <c r="B27" s="185"/>
      <c r="C27" s="185"/>
      <c r="D27" s="185"/>
      <c r="E27" s="185"/>
      <c r="F27" s="185"/>
      <c r="G27" s="185"/>
      <c r="H27" s="185"/>
      <c r="I27" s="185"/>
    </row>
    <row r="28" spans="1:9" x14ac:dyDescent="0.2">
      <c r="A28" s="185"/>
      <c r="B28" s="185"/>
      <c r="C28" s="185"/>
      <c r="D28" s="185"/>
      <c r="E28" s="185"/>
      <c r="F28" s="185"/>
      <c r="G28" s="185"/>
      <c r="H28" s="185"/>
      <c r="I28" s="185"/>
    </row>
    <row r="29" spans="1:9" x14ac:dyDescent="0.2">
      <c r="A29" s="185"/>
      <c r="B29" s="185"/>
      <c r="C29" s="185"/>
      <c r="D29" s="185"/>
      <c r="E29" s="185"/>
      <c r="F29" s="185"/>
      <c r="G29" s="185"/>
      <c r="H29" s="185"/>
      <c r="I29" s="185"/>
    </row>
    <row r="30" spans="1:9" x14ac:dyDescent="0.2">
      <c r="A30" s="185"/>
      <c r="B30" s="185"/>
      <c r="C30" s="185"/>
      <c r="D30" s="185"/>
      <c r="E30" s="185"/>
      <c r="F30" s="185"/>
      <c r="G30" s="185"/>
      <c r="H30" s="185"/>
      <c r="I30" s="185"/>
    </row>
    <row r="31" spans="1:9" x14ac:dyDescent="0.2">
      <c r="A31" s="185"/>
      <c r="B31" s="185"/>
      <c r="C31" s="185"/>
      <c r="D31" s="185"/>
      <c r="E31" s="185"/>
      <c r="F31" s="185"/>
      <c r="G31" s="185"/>
      <c r="H31" s="185"/>
      <c r="I31" s="185"/>
    </row>
    <row r="32" spans="1:9" x14ac:dyDescent="0.2">
      <c r="A32" s="185"/>
      <c r="B32" s="185"/>
      <c r="C32" s="185"/>
      <c r="D32" s="185"/>
      <c r="E32" s="185"/>
      <c r="F32" s="185"/>
      <c r="G32" s="185"/>
      <c r="H32" s="185"/>
      <c r="I32" s="185"/>
    </row>
    <row r="33" spans="1:9" x14ac:dyDescent="0.2">
      <c r="A33" s="185"/>
      <c r="B33" s="185"/>
      <c r="C33" s="185"/>
      <c r="D33" s="185"/>
      <c r="E33" s="185"/>
      <c r="F33" s="185"/>
      <c r="G33" s="185"/>
      <c r="H33" s="185"/>
      <c r="I33" s="185"/>
    </row>
    <row r="34" spans="1:9" x14ac:dyDescent="0.2">
      <c r="A34" s="185"/>
      <c r="B34" s="185"/>
      <c r="C34" s="185"/>
      <c r="D34" s="185"/>
      <c r="E34" s="185"/>
      <c r="F34" s="185"/>
      <c r="G34" s="185"/>
      <c r="H34" s="185"/>
      <c r="I34" s="185"/>
    </row>
    <row r="35" spans="1:9" x14ac:dyDescent="0.2">
      <c r="A35" s="185"/>
      <c r="B35" s="185"/>
      <c r="C35" s="185"/>
      <c r="D35" s="185"/>
      <c r="E35" s="185"/>
      <c r="F35" s="185"/>
      <c r="G35" s="185"/>
      <c r="H35" s="185"/>
      <c r="I35" s="185"/>
    </row>
    <row r="36" spans="1:9" x14ac:dyDescent="0.2">
      <c r="A36" s="185"/>
      <c r="B36" s="185"/>
      <c r="C36" s="185"/>
      <c r="D36" s="185"/>
      <c r="E36" s="185"/>
      <c r="F36" s="185"/>
      <c r="G36" s="185"/>
      <c r="H36" s="185"/>
      <c r="I36" s="185"/>
    </row>
    <row r="37" spans="1:9" x14ac:dyDescent="0.2">
      <c r="A37" s="185"/>
      <c r="B37" s="185"/>
      <c r="C37" s="185"/>
      <c r="D37" s="185"/>
      <c r="E37" s="185"/>
      <c r="F37" s="185"/>
      <c r="G37" s="185"/>
      <c r="H37" s="185"/>
      <c r="I37" s="185"/>
    </row>
    <row r="38" spans="1:9" x14ac:dyDescent="0.2">
      <c r="A38" s="185"/>
      <c r="B38" s="185"/>
      <c r="C38" s="185"/>
      <c r="D38" s="185"/>
      <c r="E38" s="185"/>
      <c r="F38" s="185"/>
      <c r="G38" s="185"/>
      <c r="H38" s="185"/>
      <c r="I38" s="185"/>
    </row>
    <row r="39" spans="1:9" x14ac:dyDescent="0.2">
      <c r="A39" s="185"/>
      <c r="B39" s="185"/>
      <c r="C39" s="185"/>
      <c r="D39" s="185"/>
      <c r="E39" s="185"/>
      <c r="F39" s="185"/>
      <c r="G39" s="185"/>
      <c r="H39" s="185"/>
      <c r="I39" s="185"/>
    </row>
    <row r="40" spans="1:9" x14ac:dyDescent="0.2">
      <c r="A40" s="185"/>
      <c r="B40" s="185"/>
      <c r="C40" s="185"/>
      <c r="D40" s="185"/>
      <c r="E40" s="185"/>
      <c r="F40" s="185"/>
      <c r="G40" s="185"/>
      <c r="H40" s="185"/>
      <c r="I40" s="185"/>
    </row>
    <row r="41" spans="1:9" x14ac:dyDescent="0.2">
      <c r="A41" s="185"/>
      <c r="B41" s="185"/>
      <c r="C41" s="185"/>
      <c r="D41" s="185"/>
      <c r="E41" s="185"/>
      <c r="F41" s="185"/>
      <c r="G41" s="185"/>
      <c r="H41" s="185"/>
      <c r="I41" s="185"/>
    </row>
    <row r="42" spans="1:9" x14ac:dyDescent="0.2">
      <c r="A42" s="185"/>
      <c r="B42" s="185"/>
      <c r="C42" s="185"/>
      <c r="D42" s="185"/>
      <c r="E42" s="185"/>
      <c r="F42" s="185"/>
      <c r="G42" s="185"/>
      <c r="H42" s="185"/>
      <c r="I42" s="185"/>
    </row>
    <row r="43" spans="1:9" x14ac:dyDescent="0.2">
      <c r="A43" s="185"/>
      <c r="B43" s="185"/>
      <c r="C43" s="185"/>
      <c r="D43" s="185"/>
      <c r="E43" s="185"/>
      <c r="F43" s="185"/>
      <c r="G43" s="185"/>
      <c r="H43" s="185"/>
      <c r="I43" s="185"/>
    </row>
    <row r="44" spans="1:9" x14ac:dyDescent="0.2">
      <c r="A44" s="185"/>
      <c r="B44" s="185"/>
      <c r="C44" s="185"/>
      <c r="D44" s="185"/>
      <c r="E44" s="185"/>
      <c r="F44" s="185"/>
      <c r="G44" s="185"/>
      <c r="H44" s="185"/>
      <c r="I44" s="185"/>
    </row>
    <row r="45" spans="1:9" x14ac:dyDescent="0.2">
      <c r="A45" s="185"/>
      <c r="B45" s="185"/>
      <c r="C45" s="185"/>
      <c r="D45" s="185"/>
      <c r="E45" s="185"/>
      <c r="F45" s="185"/>
      <c r="G45" s="185"/>
      <c r="H45" s="185"/>
      <c r="I45" s="185"/>
    </row>
    <row r="46" spans="1:9" x14ac:dyDescent="0.2">
      <c r="A46" s="185"/>
      <c r="B46" s="185"/>
      <c r="C46" s="185"/>
      <c r="D46" s="185"/>
      <c r="E46" s="185"/>
      <c r="F46" s="185"/>
      <c r="G46" s="185"/>
      <c r="H46" s="185"/>
      <c r="I46" s="185"/>
    </row>
    <row r="47" spans="1:9" x14ac:dyDescent="0.2">
      <c r="A47" s="185"/>
      <c r="B47" s="185"/>
      <c r="C47" s="185"/>
      <c r="D47" s="185"/>
      <c r="E47" s="185"/>
      <c r="F47" s="185"/>
      <c r="G47" s="185"/>
      <c r="H47" s="185"/>
      <c r="I47" s="185"/>
    </row>
    <row r="48" spans="1:9" x14ac:dyDescent="0.2">
      <c r="A48" s="185"/>
      <c r="B48" s="185"/>
      <c r="C48" s="185"/>
      <c r="D48" s="185"/>
      <c r="E48" s="185"/>
      <c r="F48" s="185"/>
      <c r="G48" s="185"/>
      <c r="H48" s="185"/>
      <c r="I48" s="185"/>
    </row>
    <row r="49" spans="1:9" x14ac:dyDescent="0.2">
      <c r="A49" s="185"/>
      <c r="B49" s="185"/>
      <c r="C49" s="185"/>
      <c r="D49" s="185"/>
      <c r="E49" s="185"/>
      <c r="F49" s="185"/>
      <c r="G49" s="185"/>
      <c r="H49" s="185"/>
      <c r="I49" s="185"/>
    </row>
    <row r="50" spans="1:9" x14ac:dyDescent="0.2">
      <c r="A50" s="185"/>
      <c r="B50" s="185"/>
      <c r="C50" s="185"/>
      <c r="D50" s="185"/>
      <c r="E50" s="185"/>
      <c r="F50" s="185"/>
      <c r="G50" s="185"/>
      <c r="H50" s="185"/>
      <c r="I50" s="185"/>
    </row>
    <row r="51" spans="1:9" x14ac:dyDescent="0.2">
      <c r="A51" s="185"/>
      <c r="B51" s="185"/>
      <c r="C51" s="185"/>
      <c r="D51" s="185"/>
      <c r="E51" s="185"/>
      <c r="F51" s="185"/>
      <c r="G51" s="185"/>
      <c r="H51" s="185"/>
      <c r="I51" s="185"/>
    </row>
    <row r="52" spans="1:9" x14ac:dyDescent="0.2">
      <c r="A52" s="185"/>
      <c r="B52" s="185"/>
      <c r="C52" s="185"/>
      <c r="D52" s="185"/>
      <c r="E52" s="185"/>
      <c r="F52" s="185"/>
      <c r="G52" s="185"/>
      <c r="H52" s="185"/>
      <c r="I52" s="185"/>
    </row>
    <row r="53" spans="1:9" x14ac:dyDescent="0.2">
      <c r="A53" s="185"/>
      <c r="B53" s="185"/>
      <c r="C53" s="185"/>
      <c r="D53" s="185"/>
      <c r="E53" s="185"/>
      <c r="F53" s="185"/>
      <c r="G53" s="185"/>
      <c r="H53" s="185"/>
      <c r="I53" s="185"/>
    </row>
    <row r="54" spans="1:9" x14ac:dyDescent="0.2">
      <c r="A54" s="185"/>
      <c r="B54" s="185"/>
      <c r="C54" s="185"/>
      <c r="D54" s="185"/>
      <c r="E54" s="185"/>
      <c r="F54" s="185"/>
      <c r="G54" s="185"/>
      <c r="H54" s="185"/>
      <c r="I54" s="185"/>
    </row>
    <row r="55" spans="1:9" x14ac:dyDescent="0.2">
      <c r="A55" s="185"/>
      <c r="B55" s="185"/>
      <c r="C55" s="185"/>
      <c r="D55" s="185"/>
      <c r="E55" s="185"/>
      <c r="F55" s="185"/>
      <c r="G55" s="185"/>
      <c r="H55" s="185"/>
      <c r="I55" s="185"/>
    </row>
    <row r="56" spans="1:9" x14ac:dyDescent="0.2">
      <c r="A56" s="185"/>
      <c r="B56" s="185"/>
      <c r="C56" s="185"/>
      <c r="D56" s="185"/>
      <c r="E56" s="185"/>
      <c r="F56" s="185"/>
      <c r="G56" s="185"/>
      <c r="H56" s="185"/>
      <c r="I56" s="185"/>
    </row>
    <row r="57" spans="1:9" x14ac:dyDescent="0.2">
      <c r="A57" s="185"/>
      <c r="B57" s="185"/>
      <c r="C57" s="185"/>
      <c r="D57" s="185"/>
      <c r="E57" s="185"/>
      <c r="F57" s="185"/>
      <c r="G57" s="185"/>
      <c r="H57" s="185"/>
      <c r="I57" s="185"/>
    </row>
    <row r="58" spans="1:9" x14ac:dyDescent="0.2">
      <c r="A58" s="185"/>
      <c r="B58" s="185"/>
      <c r="C58" s="185"/>
      <c r="D58" s="185"/>
      <c r="E58" s="185"/>
      <c r="F58" s="185"/>
      <c r="G58" s="185"/>
      <c r="H58" s="185"/>
      <c r="I58" s="185"/>
    </row>
    <row r="59" spans="1:9" x14ac:dyDescent="0.2">
      <c r="A59" s="185"/>
      <c r="B59" s="185"/>
      <c r="C59" s="185"/>
      <c r="D59" s="185"/>
      <c r="E59" s="185"/>
      <c r="F59" s="185"/>
      <c r="G59" s="185"/>
      <c r="H59" s="185"/>
      <c r="I59" s="185"/>
    </row>
    <row r="60" spans="1:9" x14ac:dyDescent="0.2">
      <c r="A60" s="185"/>
      <c r="B60" s="185"/>
      <c r="C60" s="185"/>
      <c r="D60" s="185"/>
      <c r="E60" s="185"/>
      <c r="F60" s="185"/>
      <c r="G60" s="185"/>
      <c r="H60" s="185"/>
      <c r="I60" s="185"/>
    </row>
    <row r="61" spans="1:9" x14ac:dyDescent="0.2">
      <c r="A61" s="185"/>
      <c r="B61" s="185"/>
      <c r="C61" s="185"/>
      <c r="D61" s="185"/>
      <c r="E61" s="185"/>
      <c r="F61" s="185"/>
      <c r="G61" s="185"/>
      <c r="H61" s="185"/>
      <c r="I61" s="185"/>
    </row>
    <row r="62" spans="1:9" x14ac:dyDescent="0.2">
      <c r="A62" s="185"/>
      <c r="B62" s="185"/>
      <c r="C62" s="185"/>
      <c r="D62" s="185"/>
      <c r="E62" s="185"/>
      <c r="F62" s="185"/>
      <c r="G62" s="185"/>
      <c r="H62" s="185"/>
      <c r="I62" s="185"/>
    </row>
    <row r="63" spans="1:9" x14ac:dyDescent="0.2">
      <c r="A63" s="185"/>
      <c r="B63" s="185"/>
      <c r="C63" s="185"/>
      <c r="D63" s="185"/>
      <c r="E63" s="185"/>
      <c r="F63" s="185"/>
      <c r="G63" s="185"/>
      <c r="H63" s="185"/>
      <c r="I63" s="185"/>
    </row>
    <row r="64" spans="1:9" x14ac:dyDescent="0.2">
      <c r="A64" s="185"/>
      <c r="B64" s="185"/>
      <c r="C64" s="185"/>
      <c r="D64" s="185"/>
      <c r="E64" s="185"/>
      <c r="F64" s="185"/>
      <c r="G64" s="185"/>
      <c r="H64" s="185"/>
      <c r="I64" s="185"/>
    </row>
    <row r="65" spans="1:9" x14ac:dyDescent="0.2">
      <c r="A65" s="185"/>
      <c r="B65" s="185"/>
      <c r="C65" s="185"/>
      <c r="D65" s="185"/>
      <c r="E65" s="185"/>
      <c r="F65" s="185"/>
      <c r="G65" s="185"/>
      <c r="H65" s="185"/>
      <c r="I65" s="185"/>
    </row>
    <row r="66" spans="1:9" x14ac:dyDescent="0.2">
      <c r="A66" s="185"/>
      <c r="B66" s="185"/>
      <c r="C66" s="185"/>
      <c r="D66" s="185"/>
      <c r="E66" s="185"/>
      <c r="F66" s="185"/>
      <c r="G66" s="185"/>
      <c r="H66" s="185"/>
      <c r="I66" s="185"/>
    </row>
    <row r="67" spans="1:9" x14ac:dyDescent="0.2">
      <c r="A67" s="185"/>
      <c r="B67" s="185"/>
      <c r="C67" s="185"/>
      <c r="D67" s="185"/>
      <c r="E67" s="185"/>
      <c r="F67" s="185"/>
      <c r="G67" s="185"/>
      <c r="H67" s="185"/>
      <c r="I67" s="185"/>
    </row>
    <row r="68" spans="1:9" x14ac:dyDescent="0.2">
      <c r="A68" s="185"/>
      <c r="B68" s="185"/>
      <c r="C68" s="185"/>
      <c r="D68" s="185"/>
      <c r="E68" s="185"/>
      <c r="F68" s="185"/>
      <c r="G68" s="185"/>
      <c r="H68" s="185"/>
      <c r="I68" s="185"/>
    </row>
    <row r="69" spans="1:9" x14ac:dyDescent="0.2">
      <c r="A69" s="185"/>
      <c r="B69" s="185"/>
      <c r="C69" s="185"/>
      <c r="D69" s="185"/>
      <c r="E69" s="185"/>
      <c r="F69" s="185"/>
      <c r="G69" s="185"/>
      <c r="H69" s="185"/>
      <c r="I69" s="185"/>
    </row>
    <row r="70" spans="1:9" x14ac:dyDescent="0.2">
      <c r="A70" s="185"/>
      <c r="B70" s="185"/>
      <c r="C70" s="185"/>
      <c r="D70" s="185"/>
      <c r="E70" s="185"/>
      <c r="F70" s="185"/>
      <c r="G70" s="185"/>
      <c r="H70" s="185"/>
      <c r="I70" s="185"/>
    </row>
    <row r="71" spans="1:9" x14ac:dyDescent="0.2">
      <c r="A71" s="185"/>
      <c r="B71" s="185"/>
      <c r="C71" s="185"/>
      <c r="D71" s="185"/>
      <c r="E71" s="185"/>
      <c r="F71" s="185"/>
      <c r="G71" s="185"/>
      <c r="H71" s="185"/>
      <c r="I71" s="185"/>
    </row>
  </sheetData>
  <mergeCells count="8">
    <mergeCell ref="A8:F8"/>
    <mergeCell ref="A11:F11"/>
    <mergeCell ref="A1:F1"/>
    <mergeCell ref="A3:F3"/>
    <mergeCell ref="A5:A6"/>
    <mergeCell ref="B5:D5"/>
    <mergeCell ref="E5:E6"/>
    <mergeCell ref="F5:F6"/>
  </mergeCells>
  <pageMargins left="0.74803149606299213" right="0.74803149606299213" top="0.59055118110236227" bottom="0.74803149606299213" header="0.31496062992125984" footer="0.31496062992125984"/>
  <pageSetup paperSize="9" firstPageNumber="200" orientation="landscape" r:id="rId1"/>
  <headerFooter alignWithMargins="0">
    <oddHeader>&amp;C&amp;"Times New Roman,Regular"&amp;12&amp;P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412"/>
  <sheetViews>
    <sheetView showWhiteSpace="0" view="pageBreakPreview" topLeftCell="A53" zoomScale="91" zoomScaleNormal="100" zoomScaleSheetLayoutView="91" workbookViewId="0">
      <selection activeCell="N195" sqref="N195"/>
    </sheetView>
  </sheetViews>
  <sheetFormatPr defaultRowHeight="12.75" x14ac:dyDescent="0.2"/>
  <cols>
    <col min="1" max="1" width="4.140625" style="57" customWidth="1"/>
    <col min="2" max="2" width="13.7109375" style="57" customWidth="1"/>
    <col min="3" max="3" width="8.42578125" style="57" customWidth="1"/>
    <col min="4" max="4" width="12.5703125" style="57" customWidth="1"/>
    <col min="5" max="5" width="10.140625" style="57" customWidth="1"/>
    <col min="6" max="6" width="9.85546875" style="57" customWidth="1"/>
    <col min="7" max="7" width="11" style="130" customWidth="1"/>
    <col min="8" max="8" width="9.5703125" style="130" customWidth="1"/>
    <col min="9" max="10" width="10.28515625" style="57" customWidth="1"/>
    <col min="11" max="11" width="28.5703125" style="57" customWidth="1"/>
    <col min="12" max="256" width="8.7109375" style="57"/>
    <col min="257" max="257" width="4.140625" style="57" customWidth="1"/>
    <col min="258" max="258" width="13.7109375" style="57" customWidth="1"/>
    <col min="259" max="259" width="8.42578125" style="57" customWidth="1"/>
    <col min="260" max="260" width="12.5703125" style="57" customWidth="1"/>
    <col min="261" max="261" width="10.140625" style="57" customWidth="1"/>
    <col min="262" max="262" width="9.85546875" style="57" customWidth="1"/>
    <col min="263" max="263" width="11" style="57" customWidth="1"/>
    <col min="264" max="264" width="9.5703125" style="57" customWidth="1"/>
    <col min="265" max="266" width="10.28515625" style="57" customWidth="1"/>
    <col min="267" max="267" width="28.5703125" style="57" customWidth="1"/>
    <col min="268" max="512" width="8.7109375" style="57"/>
    <col min="513" max="513" width="4.140625" style="57" customWidth="1"/>
    <col min="514" max="514" width="13.7109375" style="57" customWidth="1"/>
    <col min="515" max="515" width="8.42578125" style="57" customWidth="1"/>
    <col min="516" max="516" width="12.5703125" style="57" customWidth="1"/>
    <col min="517" max="517" width="10.140625" style="57" customWidth="1"/>
    <col min="518" max="518" width="9.85546875" style="57" customWidth="1"/>
    <col min="519" max="519" width="11" style="57" customWidth="1"/>
    <col min="520" max="520" width="9.5703125" style="57" customWidth="1"/>
    <col min="521" max="522" width="10.28515625" style="57" customWidth="1"/>
    <col min="523" max="523" width="28.5703125" style="57" customWidth="1"/>
    <col min="524" max="768" width="8.7109375" style="57"/>
    <col min="769" max="769" width="4.140625" style="57" customWidth="1"/>
    <col min="770" max="770" width="13.7109375" style="57" customWidth="1"/>
    <col min="771" max="771" width="8.42578125" style="57" customWidth="1"/>
    <col min="772" max="772" width="12.5703125" style="57" customWidth="1"/>
    <col min="773" max="773" width="10.140625" style="57" customWidth="1"/>
    <col min="774" max="774" width="9.85546875" style="57" customWidth="1"/>
    <col min="775" max="775" width="11" style="57" customWidth="1"/>
    <col min="776" max="776" width="9.5703125" style="57" customWidth="1"/>
    <col min="777" max="778" width="10.28515625" style="57" customWidth="1"/>
    <col min="779" max="779" width="28.5703125" style="57" customWidth="1"/>
    <col min="780" max="1024" width="8.7109375" style="57"/>
    <col min="1025" max="1025" width="4.140625" style="57" customWidth="1"/>
    <col min="1026" max="1026" width="13.7109375" style="57" customWidth="1"/>
    <col min="1027" max="1027" width="8.42578125" style="57" customWidth="1"/>
    <col min="1028" max="1028" width="12.5703125" style="57" customWidth="1"/>
    <col min="1029" max="1029" width="10.140625" style="57" customWidth="1"/>
    <col min="1030" max="1030" width="9.85546875" style="57" customWidth="1"/>
    <col min="1031" max="1031" width="11" style="57" customWidth="1"/>
    <col min="1032" max="1032" width="9.5703125" style="57" customWidth="1"/>
    <col min="1033" max="1034" width="10.28515625" style="57" customWidth="1"/>
    <col min="1035" max="1035" width="28.5703125" style="57" customWidth="1"/>
    <col min="1036" max="1280" width="8.7109375" style="57"/>
    <col min="1281" max="1281" width="4.140625" style="57" customWidth="1"/>
    <col min="1282" max="1282" width="13.7109375" style="57" customWidth="1"/>
    <col min="1283" max="1283" width="8.42578125" style="57" customWidth="1"/>
    <col min="1284" max="1284" width="12.5703125" style="57" customWidth="1"/>
    <col min="1285" max="1285" width="10.140625" style="57" customWidth="1"/>
    <col min="1286" max="1286" width="9.85546875" style="57" customWidth="1"/>
    <col min="1287" max="1287" width="11" style="57" customWidth="1"/>
    <col min="1288" max="1288" width="9.5703125" style="57" customWidth="1"/>
    <col min="1289" max="1290" width="10.28515625" style="57" customWidth="1"/>
    <col min="1291" max="1291" width="28.5703125" style="57" customWidth="1"/>
    <col min="1292" max="1536" width="8.7109375" style="57"/>
    <col min="1537" max="1537" width="4.140625" style="57" customWidth="1"/>
    <col min="1538" max="1538" width="13.7109375" style="57" customWidth="1"/>
    <col min="1539" max="1539" width="8.42578125" style="57" customWidth="1"/>
    <col min="1540" max="1540" width="12.5703125" style="57" customWidth="1"/>
    <col min="1541" max="1541" width="10.140625" style="57" customWidth="1"/>
    <col min="1542" max="1542" width="9.85546875" style="57" customWidth="1"/>
    <col min="1543" max="1543" width="11" style="57" customWidth="1"/>
    <col min="1544" max="1544" width="9.5703125" style="57" customWidth="1"/>
    <col min="1545" max="1546" width="10.28515625" style="57" customWidth="1"/>
    <col min="1547" max="1547" width="28.5703125" style="57" customWidth="1"/>
    <col min="1548" max="1792" width="8.7109375" style="57"/>
    <col min="1793" max="1793" width="4.140625" style="57" customWidth="1"/>
    <col min="1794" max="1794" width="13.7109375" style="57" customWidth="1"/>
    <col min="1795" max="1795" width="8.42578125" style="57" customWidth="1"/>
    <col min="1796" max="1796" width="12.5703125" style="57" customWidth="1"/>
    <col min="1797" max="1797" width="10.140625" style="57" customWidth="1"/>
    <col min="1798" max="1798" width="9.85546875" style="57" customWidth="1"/>
    <col min="1799" max="1799" width="11" style="57" customWidth="1"/>
    <col min="1800" max="1800" width="9.5703125" style="57" customWidth="1"/>
    <col min="1801" max="1802" width="10.28515625" style="57" customWidth="1"/>
    <col min="1803" max="1803" width="28.5703125" style="57" customWidth="1"/>
    <col min="1804" max="2048" width="8.7109375" style="57"/>
    <col min="2049" max="2049" width="4.140625" style="57" customWidth="1"/>
    <col min="2050" max="2050" width="13.7109375" style="57" customWidth="1"/>
    <col min="2051" max="2051" width="8.42578125" style="57" customWidth="1"/>
    <col min="2052" max="2052" width="12.5703125" style="57" customWidth="1"/>
    <col min="2053" max="2053" width="10.140625" style="57" customWidth="1"/>
    <col min="2054" max="2054" width="9.85546875" style="57" customWidth="1"/>
    <col min="2055" max="2055" width="11" style="57" customWidth="1"/>
    <col min="2056" max="2056" width="9.5703125" style="57" customWidth="1"/>
    <col min="2057" max="2058" width="10.28515625" style="57" customWidth="1"/>
    <col min="2059" max="2059" width="28.5703125" style="57" customWidth="1"/>
    <col min="2060" max="2304" width="8.7109375" style="57"/>
    <col min="2305" max="2305" width="4.140625" style="57" customWidth="1"/>
    <col min="2306" max="2306" width="13.7109375" style="57" customWidth="1"/>
    <col min="2307" max="2307" width="8.42578125" style="57" customWidth="1"/>
    <col min="2308" max="2308" width="12.5703125" style="57" customWidth="1"/>
    <col min="2309" max="2309" width="10.140625" style="57" customWidth="1"/>
    <col min="2310" max="2310" width="9.85546875" style="57" customWidth="1"/>
    <col min="2311" max="2311" width="11" style="57" customWidth="1"/>
    <col min="2312" max="2312" width="9.5703125" style="57" customWidth="1"/>
    <col min="2313" max="2314" width="10.28515625" style="57" customWidth="1"/>
    <col min="2315" max="2315" width="28.5703125" style="57" customWidth="1"/>
    <col min="2316" max="2560" width="8.7109375" style="57"/>
    <col min="2561" max="2561" width="4.140625" style="57" customWidth="1"/>
    <col min="2562" max="2562" width="13.7109375" style="57" customWidth="1"/>
    <col min="2563" max="2563" width="8.42578125" style="57" customWidth="1"/>
    <col min="2564" max="2564" width="12.5703125" style="57" customWidth="1"/>
    <col min="2565" max="2565" width="10.140625" style="57" customWidth="1"/>
    <col min="2566" max="2566" width="9.85546875" style="57" customWidth="1"/>
    <col min="2567" max="2567" width="11" style="57" customWidth="1"/>
    <col min="2568" max="2568" width="9.5703125" style="57" customWidth="1"/>
    <col min="2569" max="2570" width="10.28515625" style="57" customWidth="1"/>
    <col min="2571" max="2571" width="28.5703125" style="57" customWidth="1"/>
    <col min="2572" max="2816" width="8.7109375" style="57"/>
    <col min="2817" max="2817" width="4.140625" style="57" customWidth="1"/>
    <col min="2818" max="2818" width="13.7109375" style="57" customWidth="1"/>
    <col min="2819" max="2819" width="8.42578125" style="57" customWidth="1"/>
    <col min="2820" max="2820" width="12.5703125" style="57" customWidth="1"/>
    <col min="2821" max="2821" width="10.140625" style="57" customWidth="1"/>
    <col min="2822" max="2822" width="9.85546875" style="57" customWidth="1"/>
    <col min="2823" max="2823" width="11" style="57" customWidth="1"/>
    <col min="2824" max="2824" width="9.5703125" style="57" customWidth="1"/>
    <col min="2825" max="2826" width="10.28515625" style="57" customWidth="1"/>
    <col min="2827" max="2827" width="28.5703125" style="57" customWidth="1"/>
    <col min="2828" max="3072" width="8.7109375" style="57"/>
    <col min="3073" max="3073" width="4.140625" style="57" customWidth="1"/>
    <col min="3074" max="3074" width="13.7109375" style="57" customWidth="1"/>
    <col min="3075" max="3075" width="8.42578125" style="57" customWidth="1"/>
    <col min="3076" max="3076" width="12.5703125" style="57" customWidth="1"/>
    <col min="3077" max="3077" width="10.140625" style="57" customWidth="1"/>
    <col min="3078" max="3078" width="9.85546875" style="57" customWidth="1"/>
    <col min="3079" max="3079" width="11" style="57" customWidth="1"/>
    <col min="3080" max="3080" width="9.5703125" style="57" customWidth="1"/>
    <col min="3081" max="3082" width="10.28515625" style="57" customWidth="1"/>
    <col min="3083" max="3083" width="28.5703125" style="57" customWidth="1"/>
    <col min="3084" max="3328" width="8.7109375" style="57"/>
    <col min="3329" max="3329" width="4.140625" style="57" customWidth="1"/>
    <col min="3330" max="3330" width="13.7109375" style="57" customWidth="1"/>
    <col min="3331" max="3331" width="8.42578125" style="57" customWidth="1"/>
    <col min="3332" max="3332" width="12.5703125" style="57" customWidth="1"/>
    <col min="3333" max="3333" width="10.140625" style="57" customWidth="1"/>
    <col min="3334" max="3334" width="9.85546875" style="57" customWidth="1"/>
    <col min="3335" max="3335" width="11" style="57" customWidth="1"/>
    <col min="3336" max="3336" width="9.5703125" style="57" customWidth="1"/>
    <col min="3337" max="3338" width="10.28515625" style="57" customWidth="1"/>
    <col min="3339" max="3339" width="28.5703125" style="57" customWidth="1"/>
    <col min="3340" max="3584" width="8.7109375" style="57"/>
    <col min="3585" max="3585" width="4.140625" style="57" customWidth="1"/>
    <col min="3586" max="3586" width="13.7109375" style="57" customWidth="1"/>
    <col min="3587" max="3587" width="8.42578125" style="57" customWidth="1"/>
    <col min="3588" max="3588" width="12.5703125" style="57" customWidth="1"/>
    <col min="3589" max="3589" width="10.140625" style="57" customWidth="1"/>
    <col min="3590" max="3590" width="9.85546875" style="57" customWidth="1"/>
    <col min="3591" max="3591" width="11" style="57" customWidth="1"/>
    <col min="3592" max="3592" width="9.5703125" style="57" customWidth="1"/>
    <col min="3593" max="3594" width="10.28515625" style="57" customWidth="1"/>
    <col min="3595" max="3595" width="28.5703125" style="57" customWidth="1"/>
    <col min="3596" max="3840" width="8.7109375" style="57"/>
    <col min="3841" max="3841" width="4.140625" style="57" customWidth="1"/>
    <col min="3842" max="3842" width="13.7109375" style="57" customWidth="1"/>
    <col min="3843" max="3843" width="8.42578125" style="57" customWidth="1"/>
    <col min="3844" max="3844" width="12.5703125" style="57" customWidth="1"/>
    <col min="3845" max="3845" width="10.140625" style="57" customWidth="1"/>
    <col min="3846" max="3846" width="9.85546875" style="57" customWidth="1"/>
    <col min="3847" max="3847" width="11" style="57" customWidth="1"/>
    <col min="3848" max="3848" width="9.5703125" style="57" customWidth="1"/>
    <col min="3849" max="3850" width="10.28515625" style="57" customWidth="1"/>
    <col min="3851" max="3851" width="28.5703125" style="57" customWidth="1"/>
    <col min="3852" max="4096" width="8.7109375" style="57"/>
    <col min="4097" max="4097" width="4.140625" style="57" customWidth="1"/>
    <col min="4098" max="4098" width="13.7109375" style="57" customWidth="1"/>
    <col min="4099" max="4099" width="8.42578125" style="57" customWidth="1"/>
    <col min="4100" max="4100" width="12.5703125" style="57" customWidth="1"/>
    <col min="4101" max="4101" width="10.140625" style="57" customWidth="1"/>
    <col min="4102" max="4102" width="9.85546875" style="57" customWidth="1"/>
    <col min="4103" max="4103" width="11" style="57" customWidth="1"/>
    <col min="4104" max="4104" width="9.5703125" style="57" customWidth="1"/>
    <col min="4105" max="4106" width="10.28515625" style="57" customWidth="1"/>
    <col min="4107" max="4107" width="28.5703125" style="57" customWidth="1"/>
    <col min="4108" max="4352" width="8.7109375" style="57"/>
    <col min="4353" max="4353" width="4.140625" style="57" customWidth="1"/>
    <col min="4354" max="4354" width="13.7109375" style="57" customWidth="1"/>
    <col min="4355" max="4355" width="8.42578125" style="57" customWidth="1"/>
    <col min="4356" max="4356" width="12.5703125" style="57" customWidth="1"/>
    <col min="4357" max="4357" width="10.140625" style="57" customWidth="1"/>
    <col min="4358" max="4358" width="9.85546875" style="57" customWidth="1"/>
    <col min="4359" max="4359" width="11" style="57" customWidth="1"/>
    <col min="4360" max="4360" width="9.5703125" style="57" customWidth="1"/>
    <col min="4361" max="4362" width="10.28515625" style="57" customWidth="1"/>
    <col min="4363" max="4363" width="28.5703125" style="57" customWidth="1"/>
    <col min="4364" max="4608" width="8.7109375" style="57"/>
    <col min="4609" max="4609" width="4.140625" style="57" customWidth="1"/>
    <col min="4610" max="4610" width="13.7109375" style="57" customWidth="1"/>
    <col min="4611" max="4611" width="8.42578125" style="57" customWidth="1"/>
    <col min="4612" max="4612" width="12.5703125" style="57" customWidth="1"/>
    <col min="4613" max="4613" width="10.140625" style="57" customWidth="1"/>
    <col min="4614" max="4614" width="9.85546875" style="57" customWidth="1"/>
    <col min="4615" max="4615" width="11" style="57" customWidth="1"/>
    <col min="4616" max="4616" width="9.5703125" style="57" customWidth="1"/>
    <col min="4617" max="4618" width="10.28515625" style="57" customWidth="1"/>
    <col min="4619" max="4619" width="28.5703125" style="57" customWidth="1"/>
    <col min="4620" max="4864" width="8.7109375" style="57"/>
    <col min="4865" max="4865" width="4.140625" style="57" customWidth="1"/>
    <col min="4866" max="4866" width="13.7109375" style="57" customWidth="1"/>
    <col min="4867" max="4867" width="8.42578125" style="57" customWidth="1"/>
    <col min="4868" max="4868" width="12.5703125" style="57" customWidth="1"/>
    <col min="4869" max="4869" width="10.140625" style="57" customWidth="1"/>
    <col min="4870" max="4870" width="9.85546875" style="57" customWidth="1"/>
    <col min="4871" max="4871" width="11" style="57" customWidth="1"/>
    <col min="4872" max="4872" width="9.5703125" style="57" customWidth="1"/>
    <col min="4873" max="4874" width="10.28515625" style="57" customWidth="1"/>
    <col min="4875" max="4875" width="28.5703125" style="57" customWidth="1"/>
    <col min="4876" max="5120" width="8.7109375" style="57"/>
    <col min="5121" max="5121" width="4.140625" style="57" customWidth="1"/>
    <col min="5122" max="5122" width="13.7109375" style="57" customWidth="1"/>
    <col min="5123" max="5123" width="8.42578125" style="57" customWidth="1"/>
    <col min="5124" max="5124" width="12.5703125" style="57" customWidth="1"/>
    <col min="5125" max="5125" width="10.140625" style="57" customWidth="1"/>
    <col min="5126" max="5126" width="9.85546875" style="57" customWidth="1"/>
    <col min="5127" max="5127" width="11" style="57" customWidth="1"/>
    <col min="5128" max="5128" width="9.5703125" style="57" customWidth="1"/>
    <col min="5129" max="5130" width="10.28515625" style="57" customWidth="1"/>
    <col min="5131" max="5131" width="28.5703125" style="57" customWidth="1"/>
    <col min="5132" max="5376" width="8.7109375" style="57"/>
    <col min="5377" max="5377" width="4.140625" style="57" customWidth="1"/>
    <col min="5378" max="5378" width="13.7109375" style="57" customWidth="1"/>
    <col min="5379" max="5379" width="8.42578125" style="57" customWidth="1"/>
    <col min="5380" max="5380" width="12.5703125" style="57" customWidth="1"/>
    <col min="5381" max="5381" width="10.140625" style="57" customWidth="1"/>
    <col min="5382" max="5382" width="9.85546875" style="57" customWidth="1"/>
    <col min="5383" max="5383" width="11" style="57" customWidth="1"/>
    <col min="5384" max="5384" width="9.5703125" style="57" customWidth="1"/>
    <col min="5385" max="5386" width="10.28515625" style="57" customWidth="1"/>
    <col min="5387" max="5387" width="28.5703125" style="57" customWidth="1"/>
    <col min="5388" max="5632" width="8.7109375" style="57"/>
    <col min="5633" max="5633" width="4.140625" style="57" customWidth="1"/>
    <col min="5634" max="5634" width="13.7109375" style="57" customWidth="1"/>
    <col min="5635" max="5635" width="8.42578125" style="57" customWidth="1"/>
    <col min="5636" max="5636" width="12.5703125" style="57" customWidth="1"/>
    <col min="5637" max="5637" width="10.140625" style="57" customWidth="1"/>
    <col min="5638" max="5638" width="9.85546875" style="57" customWidth="1"/>
    <col min="5639" max="5639" width="11" style="57" customWidth="1"/>
    <col min="5640" max="5640" width="9.5703125" style="57" customWidth="1"/>
    <col min="5641" max="5642" width="10.28515625" style="57" customWidth="1"/>
    <col min="5643" max="5643" width="28.5703125" style="57" customWidth="1"/>
    <col min="5644" max="5888" width="8.7109375" style="57"/>
    <col min="5889" max="5889" width="4.140625" style="57" customWidth="1"/>
    <col min="5890" max="5890" width="13.7109375" style="57" customWidth="1"/>
    <col min="5891" max="5891" width="8.42578125" style="57" customWidth="1"/>
    <col min="5892" max="5892" width="12.5703125" style="57" customWidth="1"/>
    <col min="5893" max="5893" width="10.140625" style="57" customWidth="1"/>
    <col min="5894" max="5894" width="9.85546875" style="57" customWidth="1"/>
    <col min="5895" max="5895" width="11" style="57" customWidth="1"/>
    <col min="5896" max="5896" width="9.5703125" style="57" customWidth="1"/>
    <col min="5897" max="5898" width="10.28515625" style="57" customWidth="1"/>
    <col min="5899" max="5899" width="28.5703125" style="57" customWidth="1"/>
    <col min="5900" max="6144" width="8.7109375" style="57"/>
    <col min="6145" max="6145" width="4.140625" style="57" customWidth="1"/>
    <col min="6146" max="6146" width="13.7109375" style="57" customWidth="1"/>
    <col min="6147" max="6147" width="8.42578125" style="57" customWidth="1"/>
    <col min="6148" max="6148" width="12.5703125" style="57" customWidth="1"/>
    <col min="6149" max="6149" width="10.140625" style="57" customWidth="1"/>
    <col min="6150" max="6150" width="9.85546875" style="57" customWidth="1"/>
    <col min="6151" max="6151" width="11" style="57" customWidth="1"/>
    <col min="6152" max="6152" width="9.5703125" style="57" customWidth="1"/>
    <col min="6153" max="6154" width="10.28515625" style="57" customWidth="1"/>
    <col min="6155" max="6155" width="28.5703125" style="57" customWidth="1"/>
    <col min="6156" max="6400" width="8.7109375" style="57"/>
    <col min="6401" max="6401" width="4.140625" style="57" customWidth="1"/>
    <col min="6402" max="6402" width="13.7109375" style="57" customWidth="1"/>
    <col min="6403" max="6403" width="8.42578125" style="57" customWidth="1"/>
    <col min="6404" max="6404" width="12.5703125" style="57" customWidth="1"/>
    <col min="6405" max="6405" width="10.140625" style="57" customWidth="1"/>
    <col min="6406" max="6406" width="9.85546875" style="57" customWidth="1"/>
    <col min="6407" max="6407" width="11" style="57" customWidth="1"/>
    <col min="6408" max="6408" width="9.5703125" style="57" customWidth="1"/>
    <col min="6409" max="6410" width="10.28515625" style="57" customWidth="1"/>
    <col min="6411" max="6411" width="28.5703125" style="57" customWidth="1"/>
    <col min="6412" max="6656" width="8.7109375" style="57"/>
    <col min="6657" max="6657" width="4.140625" style="57" customWidth="1"/>
    <col min="6658" max="6658" width="13.7109375" style="57" customWidth="1"/>
    <col min="6659" max="6659" width="8.42578125" style="57" customWidth="1"/>
    <col min="6660" max="6660" width="12.5703125" style="57" customWidth="1"/>
    <col min="6661" max="6661" width="10.140625" style="57" customWidth="1"/>
    <col min="6662" max="6662" width="9.85546875" style="57" customWidth="1"/>
    <col min="6663" max="6663" width="11" style="57" customWidth="1"/>
    <col min="6664" max="6664" width="9.5703125" style="57" customWidth="1"/>
    <col min="6665" max="6666" width="10.28515625" style="57" customWidth="1"/>
    <col min="6667" max="6667" width="28.5703125" style="57" customWidth="1"/>
    <col min="6668" max="6912" width="8.7109375" style="57"/>
    <col min="6913" max="6913" width="4.140625" style="57" customWidth="1"/>
    <col min="6914" max="6914" width="13.7109375" style="57" customWidth="1"/>
    <col min="6915" max="6915" width="8.42578125" style="57" customWidth="1"/>
    <col min="6916" max="6916" width="12.5703125" style="57" customWidth="1"/>
    <col min="6917" max="6917" width="10.140625" style="57" customWidth="1"/>
    <col min="6918" max="6918" width="9.85546875" style="57" customWidth="1"/>
    <col min="6919" max="6919" width="11" style="57" customWidth="1"/>
    <col min="6920" max="6920" width="9.5703125" style="57" customWidth="1"/>
    <col min="6921" max="6922" width="10.28515625" style="57" customWidth="1"/>
    <col min="6923" max="6923" width="28.5703125" style="57" customWidth="1"/>
    <col min="6924" max="7168" width="8.7109375" style="57"/>
    <col min="7169" max="7169" width="4.140625" style="57" customWidth="1"/>
    <col min="7170" max="7170" width="13.7109375" style="57" customWidth="1"/>
    <col min="7171" max="7171" width="8.42578125" style="57" customWidth="1"/>
    <col min="7172" max="7172" width="12.5703125" style="57" customWidth="1"/>
    <col min="7173" max="7173" width="10.140625" style="57" customWidth="1"/>
    <col min="7174" max="7174" width="9.85546875" style="57" customWidth="1"/>
    <col min="7175" max="7175" width="11" style="57" customWidth="1"/>
    <col min="7176" max="7176" width="9.5703125" style="57" customWidth="1"/>
    <col min="7177" max="7178" width="10.28515625" style="57" customWidth="1"/>
    <col min="7179" max="7179" width="28.5703125" style="57" customWidth="1"/>
    <col min="7180" max="7424" width="8.7109375" style="57"/>
    <col min="7425" max="7425" width="4.140625" style="57" customWidth="1"/>
    <col min="7426" max="7426" width="13.7109375" style="57" customWidth="1"/>
    <col min="7427" max="7427" width="8.42578125" style="57" customWidth="1"/>
    <col min="7428" max="7428" width="12.5703125" style="57" customWidth="1"/>
    <col min="7429" max="7429" width="10.140625" style="57" customWidth="1"/>
    <col min="7430" max="7430" width="9.85546875" style="57" customWidth="1"/>
    <col min="7431" max="7431" width="11" style="57" customWidth="1"/>
    <col min="7432" max="7432" width="9.5703125" style="57" customWidth="1"/>
    <col min="7433" max="7434" width="10.28515625" style="57" customWidth="1"/>
    <col min="7435" max="7435" width="28.5703125" style="57" customWidth="1"/>
    <col min="7436" max="7680" width="8.7109375" style="57"/>
    <col min="7681" max="7681" width="4.140625" style="57" customWidth="1"/>
    <col min="7682" max="7682" width="13.7109375" style="57" customWidth="1"/>
    <col min="7683" max="7683" width="8.42578125" style="57" customWidth="1"/>
    <col min="7684" max="7684" width="12.5703125" style="57" customWidth="1"/>
    <col min="7685" max="7685" width="10.140625" style="57" customWidth="1"/>
    <col min="7686" max="7686" width="9.85546875" style="57" customWidth="1"/>
    <col min="7687" max="7687" width="11" style="57" customWidth="1"/>
    <col min="7688" max="7688" width="9.5703125" style="57" customWidth="1"/>
    <col min="7689" max="7690" width="10.28515625" style="57" customWidth="1"/>
    <col min="7691" max="7691" width="28.5703125" style="57" customWidth="1"/>
    <col min="7692" max="7936" width="8.7109375" style="57"/>
    <col min="7937" max="7937" width="4.140625" style="57" customWidth="1"/>
    <col min="7938" max="7938" width="13.7109375" style="57" customWidth="1"/>
    <col min="7939" max="7939" width="8.42578125" style="57" customWidth="1"/>
    <col min="7940" max="7940" width="12.5703125" style="57" customWidth="1"/>
    <col min="7941" max="7941" width="10.140625" style="57" customWidth="1"/>
    <col min="7942" max="7942" width="9.85546875" style="57" customWidth="1"/>
    <col min="7943" max="7943" width="11" style="57" customWidth="1"/>
    <col min="7944" max="7944" width="9.5703125" style="57" customWidth="1"/>
    <col min="7945" max="7946" width="10.28515625" style="57" customWidth="1"/>
    <col min="7947" max="7947" width="28.5703125" style="57" customWidth="1"/>
    <col min="7948" max="8192" width="8.7109375" style="57"/>
    <col min="8193" max="8193" width="4.140625" style="57" customWidth="1"/>
    <col min="8194" max="8194" width="13.7109375" style="57" customWidth="1"/>
    <col min="8195" max="8195" width="8.42578125" style="57" customWidth="1"/>
    <col min="8196" max="8196" width="12.5703125" style="57" customWidth="1"/>
    <col min="8197" max="8197" width="10.140625" style="57" customWidth="1"/>
    <col min="8198" max="8198" width="9.85546875" style="57" customWidth="1"/>
    <col min="8199" max="8199" width="11" style="57" customWidth="1"/>
    <col min="8200" max="8200" width="9.5703125" style="57" customWidth="1"/>
    <col min="8201" max="8202" width="10.28515625" style="57" customWidth="1"/>
    <col min="8203" max="8203" width="28.5703125" style="57" customWidth="1"/>
    <col min="8204" max="8448" width="8.7109375" style="57"/>
    <col min="8449" max="8449" width="4.140625" style="57" customWidth="1"/>
    <col min="8450" max="8450" width="13.7109375" style="57" customWidth="1"/>
    <col min="8451" max="8451" width="8.42578125" style="57" customWidth="1"/>
    <col min="8452" max="8452" width="12.5703125" style="57" customWidth="1"/>
    <col min="8453" max="8453" width="10.140625" style="57" customWidth="1"/>
    <col min="8454" max="8454" width="9.85546875" style="57" customWidth="1"/>
    <col min="8455" max="8455" width="11" style="57" customWidth="1"/>
    <col min="8456" max="8456" width="9.5703125" style="57" customWidth="1"/>
    <col min="8457" max="8458" width="10.28515625" style="57" customWidth="1"/>
    <col min="8459" max="8459" width="28.5703125" style="57" customWidth="1"/>
    <col min="8460" max="8704" width="8.7109375" style="57"/>
    <col min="8705" max="8705" width="4.140625" style="57" customWidth="1"/>
    <col min="8706" max="8706" width="13.7109375" style="57" customWidth="1"/>
    <col min="8707" max="8707" width="8.42578125" style="57" customWidth="1"/>
    <col min="8708" max="8708" width="12.5703125" style="57" customWidth="1"/>
    <col min="8709" max="8709" width="10.140625" style="57" customWidth="1"/>
    <col min="8710" max="8710" width="9.85546875" style="57" customWidth="1"/>
    <col min="8711" max="8711" width="11" style="57" customWidth="1"/>
    <col min="8712" max="8712" width="9.5703125" style="57" customWidth="1"/>
    <col min="8713" max="8714" width="10.28515625" style="57" customWidth="1"/>
    <col min="8715" max="8715" width="28.5703125" style="57" customWidth="1"/>
    <col min="8716" max="8960" width="8.7109375" style="57"/>
    <col min="8961" max="8961" width="4.140625" style="57" customWidth="1"/>
    <col min="8962" max="8962" width="13.7109375" style="57" customWidth="1"/>
    <col min="8963" max="8963" width="8.42578125" style="57" customWidth="1"/>
    <col min="8964" max="8964" width="12.5703125" style="57" customWidth="1"/>
    <col min="8965" max="8965" width="10.140625" style="57" customWidth="1"/>
    <col min="8966" max="8966" width="9.85546875" style="57" customWidth="1"/>
    <col min="8967" max="8967" width="11" style="57" customWidth="1"/>
    <col min="8968" max="8968" width="9.5703125" style="57" customWidth="1"/>
    <col min="8969" max="8970" width="10.28515625" style="57" customWidth="1"/>
    <col min="8971" max="8971" width="28.5703125" style="57" customWidth="1"/>
    <col min="8972" max="9216" width="8.7109375" style="57"/>
    <col min="9217" max="9217" width="4.140625" style="57" customWidth="1"/>
    <col min="9218" max="9218" width="13.7109375" style="57" customWidth="1"/>
    <col min="9219" max="9219" width="8.42578125" style="57" customWidth="1"/>
    <col min="9220" max="9220" width="12.5703125" style="57" customWidth="1"/>
    <col min="9221" max="9221" width="10.140625" style="57" customWidth="1"/>
    <col min="9222" max="9222" width="9.85546875" style="57" customWidth="1"/>
    <col min="9223" max="9223" width="11" style="57" customWidth="1"/>
    <col min="9224" max="9224" width="9.5703125" style="57" customWidth="1"/>
    <col min="9225" max="9226" width="10.28515625" style="57" customWidth="1"/>
    <col min="9227" max="9227" width="28.5703125" style="57" customWidth="1"/>
    <col min="9228" max="9472" width="8.7109375" style="57"/>
    <col min="9473" max="9473" width="4.140625" style="57" customWidth="1"/>
    <col min="9474" max="9474" width="13.7109375" style="57" customWidth="1"/>
    <col min="9475" max="9475" width="8.42578125" style="57" customWidth="1"/>
    <col min="9476" max="9476" width="12.5703125" style="57" customWidth="1"/>
    <col min="9477" max="9477" width="10.140625" style="57" customWidth="1"/>
    <col min="9478" max="9478" width="9.85546875" style="57" customWidth="1"/>
    <col min="9479" max="9479" width="11" style="57" customWidth="1"/>
    <col min="9480" max="9480" width="9.5703125" style="57" customWidth="1"/>
    <col min="9481" max="9482" width="10.28515625" style="57" customWidth="1"/>
    <col min="9483" max="9483" width="28.5703125" style="57" customWidth="1"/>
    <col min="9484" max="9728" width="8.7109375" style="57"/>
    <col min="9729" max="9729" width="4.140625" style="57" customWidth="1"/>
    <col min="9730" max="9730" width="13.7109375" style="57" customWidth="1"/>
    <col min="9731" max="9731" width="8.42578125" style="57" customWidth="1"/>
    <col min="9732" max="9732" width="12.5703125" style="57" customWidth="1"/>
    <col min="9733" max="9733" width="10.140625" style="57" customWidth="1"/>
    <col min="9734" max="9734" width="9.85546875" style="57" customWidth="1"/>
    <col min="9735" max="9735" width="11" style="57" customWidth="1"/>
    <col min="9736" max="9736" width="9.5703125" style="57" customWidth="1"/>
    <col min="9737" max="9738" width="10.28515625" style="57" customWidth="1"/>
    <col min="9739" max="9739" width="28.5703125" style="57" customWidth="1"/>
    <col min="9740" max="9984" width="8.7109375" style="57"/>
    <col min="9985" max="9985" width="4.140625" style="57" customWidth="1"/>
    <col min="9986" max="9986" width="13.7109375" style="57" customWidth="1"/>
    <col min="9987" max="9987" width="8.42578125" style="57" customWidth="1"/>
    <col min="9988" max="9988" width="12.5703125" style="57" customWidth="1"/>
    <col min="9989" max="9989" width="10.140625" style="57" customWidth="1"/>
    <col min="9990" max="9990" width="9.85546875" style="57" customWidth="1"/>
    <col min="9991" max="9991" width="11" style="57" customWidth="1"/>
    <col min="9992" max="9992" width="9.5703125" style="57" customWidth="1"/>
    <col min="9993" max="9994" width="10.28515625" style="57" customWidth="1"/>
    <col min="9995" max="9995" width="28.5703125" style="57" customWidth="1"/>
    <col min="9996" max="10240" width="8.7109375" style="57"/>
    <col min="10241" max="10241" width="4.140625" style="57" customWidth="1"/>
    <col min="10242" max="10242" width="13.7109375" style="57" customWidth="1"/>
    <col min="10243" max="10243" width="8.42578125" style="57" customWidth="1"/>
    <col min="10244" max="10244" width="12.5703125" style="57" customWidth="1"/>
    <col min="10245" max="10245" width="10.140625" style="57" customWidth="1"/>
    <col min="10246" max="10246" width="9.85546875" style="57" customWidth="1"/>
    <col min="10247" max="10247" width="11" style="57" customWidth="1"/>
    <col min="10248" max="10248" width="9.5703125" style="57" customWidth="1"/>
    <col min="10249" max="10250" width="10.28515625" style="57" customWidth="1"/>
    <col min="10251" max="10251" width="28.5703125" style="57" customWidth="1"/>
    <col min="10252" max="10496" width="8.7109375" style="57"/>
    <col min="10497" max="10497" width="4.140625" style="57" customWidth="1"/>
    <col min="10498" max="10498" width="13.7109375" style="57" customWidth="1"/>
    <col min="10499" max="10499" width="8.42578125" style="57" customWidth="1"/>
    <col min="10500" max="10500" width="12.5703125" style="57" customWidth="1"/>
    <col min="10501" max="10501" width="10.140625" style="57" customWidth="1"/>
    <col min="10502" max="10502" width="9.85546875" style="57" customWidth="1"/>
    <col min="10503" max="10503" width="11" style="57" customWidth="1"/>
    <col min="10504" max="10504" width="9.5703125" style="57" customWidth="1"/>
    <col min="10505" max="10506" width="10.28515625" style="57" customWidth="1"/>
    <col min="10507" max="10507" width="28.5703125" style="57" customWidth="1"/>
    <col min="10508" max="10752" width="8.7109375" style="57"/>
    <col min="10753" max="10753" width="4.140625" style="57" customWidth="1"/>
    <col min="10754" max="10754" width="13.7109375" style="57" customWidth="1"/>
    <col min="10755" max="10755" width="8.42578125" style="57" customWidth="1"/>
    <col min="10756" max="10756" width="12.5703125" style="57" customWidth="1"/>
    <col min="10757" max="10757" width="10.140625" style="57" customWidth="1"/>
    <col min="10758" max="10758" width="9.85546875" style="57" customWidth="1"/>
    <col min="10759" max="10759" width="11" style="57" customWidth="1"/>
    <col min="10760" max="10760" width="9.5703125" style="57" customWidth="1"/>
    <col min="10761" max="10762" width="10.28515625" style="57" customWidth="1"/>
    <col min="10763" max="10763" width="28.5703125" style="57" customWidth="1"/>
    <col min="10764" max="11008" width="8.7109375" style="57"/>
    <col min="11009" max="11009" width="4.140625" style="57" customWidth="1"/>
    <col min="11010" max="11010" width="13.7109375" style="57" customWidth="1"/>
    <col min="11011" max="11011" width="8.42578125" style="57" customWidth="1"/>
    <col min="11012" max="11012" width="12.5703125" style="57" customWidth="1"/>
    <col min="11013" max="11013" width="10.140625" style="57" customWidth="1"/>
    <col min="11014" max="11014" width="9.85546875" style="57" customWidth="1"/>
    <col min="11015" max="11015" width="11" style="57" customWidth="1"/>
    <col min="11016" max="11016" width="9.5703125" style="57" customWidth="1"/>
    <col min="11017" max="11018" width="10.28515625" style="57" customWidth="1"/>
    <col min="11019" max="11019" width="28.5703125" style="57" customWidth="1"/>
    <col min="11020" max="11264" width="8.7109375" style="57"/>
    <col min="11265" max="11265" width="4.140625" style="57" customWidth="1"/>
    <col min="11266" max="11266" width="13.7109375" style="57" customWidth="1"/>
    <col min="11267" max="11267" width="8.42578125" style="57" customWidth="1"/>
    <col min="11268" max="11268" width="12.5703125" style="57" customWidth="1"/>
    <col min="11269" max="11269" width="10.140625" style="57" customWidth="1"/>
    <col min="11270" max="11270" width="9.85546875" style="57" customWidth="1"/>
    <col min="11271" max="11271" width="11" style="57" customWidth="1"/>
    <col min="11272" max="11272" width="9.5703125" style="57" customWidth="1"/>
    <col min="11273" max="11274" width="10.28515625" style="57" customWidth="1"/>
    <col min="11275" max="11275" width="28.5703125" style="57" customWidth="1"/>
    <col min="11276" max="11520" width="8.7109375" style="57"/>
    <col min="11521" max="11521" width="4.140625" style="57" customWidth="1"/>
    <col min="11522" max="11522" width="13.7109375" style="57" customWidth="1"/>
    <col min="11523" max="11523" width="8.42578125" style="57" customWidth="1"/>
    <col min="11524" max="11524" width="12.5703125" style="57" customWidth="1"/>
    <col min="11525" max="11525" width="10.140625" style="57" customWidth="1"/>
    <col min="11526" max="11526" width="9.85546875" style="57" customWidth="1"/>
    <col min="11527" max="11527" width="11" style="57" customWidth="1"/>
    <col min="11528" max="11528" width="9.5703125" style="57" customWidth="1"/>
    <col min="11529" max="11530" width="10.28515625" style="57" customWidth="1"/>
    <col min="11531" max="11531" width="28.5703125" style="57" customWidth="1"/>
    <col min="11532" max="11776" width="8.7109375" style="57"/>
    <col min="11777" max="11777" width="4.140625" style="57" customWidth="1"/>
    <col min="11778" max="11778" width="13.7109375" style="57" customWidth="1"/>
    <col min="11779" max="11779" width="8.42578125" style="57" customWidth="1"/>
    <col min="11780" max="11780" width="12.5703125" style="57" customWidth="1"/>
    <col min="11781" max="11781" width="10.140625" style="57" customWidth="1"/>
    <col min="11782" max="11782" width="9.85546875" style="57" customWidth="1"/>
    <col min="11783" max="11783" width="11" style="57" customWidth="1"/>
    <col min="11784" max="11784" width="9.5703125" style="57" customWidth="1"/>
    <col min="11785" max="11786" width="10.28515625" style="57" customWidth="1"/>
    <col min="11787" max="11787" width="28.5703125" style="57" customWidth="1"/>
    <col min="11788" max="12032" width="8.7109375" style="57"/>
    <col min="12033" max="12033" width="4.140625" style="57" customWidth="1"/>
    <col min="12034" max="12034" width="13.7109375" style="57" customWidth="1"/>
    <col min="12035" max="12035" width="8.42578125" style="57" customWidth="1"/>
    <col min="12036" max="12036" width="12.5703125" style="57" customWidth="1"/>
    <col min="12037" max="12037" width="10.140625" style="57" customWidth="1"/>
    <col min="12038" max="12038" width="9.85546875" style="57" customWidth="1"/>
    <col min="12039" max="12039" width="11" style="57" customWidth="1"/>
    <col min="12040" max="12040" width="9.5703125" style="57" customWidth="1"/>
    <col min="12041" max="12042" width="10.28515625" style="57" customWidth="1"/>
    <col min="12043" max="12043" width="28.5703125" style="57" customWidth="1"/>
    <col min="12044" max="12288" width="8.7109375" style="57"/>
    <col min="12289" max="12289" width="4.140625" style="57" customWidth="1"/>
    <col min="12290" max="12290" width="13.7109375" style="57" customWidth="1"/>
    <col min="12291" max="12291" width="8.42578125" style="57" customWidth="1"/>
    <col min="12292" max="12292" width="12.5703125" style="57" customWidth="1"/>
    <col min="12293" max="12293" width="10.140625" style="57" customWidth="1"/>
    <col min="12294" max="12294" width="9.85546875" style="57" customWidth="1"/>
    <col min="12295" max="12295" width="11" style="57" customWidth="1"/>
    <col min="12296" max="12296" width="9.5703125" style="57" customWidth="1"/>
    <col min="12297" max="12298" width="10.28515625" style="57" customWidth="1"/>
    <col min="12299" max="12299" width="28.5703125" style="57" customWidth="1"/>
    <col min="12300" max="12544" width="8.7109375" style="57"/>
    <col min="12545" max="12545" width="4.140625" style="57" customWidth="1"/>
    <col min="12546" max="12546" width="13.7109375" style="57" customWidth="1"/>
    <col min="12547" max="12547" width="8.42578125" style="57" customWidth="1"/>
    <col min="12548" max="12548" width="12.5703125" style="57" customWidth="1"/>
    <col min="12549" max="12549" width="10.140625" style="57" customWidth="1"/>
    <col min="12550" max="12550" width="9.85546875" style="57" customWidth="1"/>
    <col min="12551" max="12551" width="11" style="57" customWidth="1"/>
    <col min="12552" max="12552" width="9.5703125" style="57" customWidth="1"/>
    <col min="12553" max="12554" width="10.28515625" style="57" customWidth="1"/>
    <col min="12555" max="12555" width="28.5703125" style="57" customWidth="1"/>
    <col min="12556" max="12800" width="8.7109375" style="57"/>
    <col min="12801" max="12801" width="4.140625" style="57" customWidth="1"/>
    <col min="12802" max="12802" width="13.7109375" style="57" customWidth="1"/>
    <col min="12803" max="12803" width="8.42578125" style="57" customWidth="1"/>
    <col min="12804" max="12804" width="12.5703125" style="57" customWidth="1"/>
    <col min="12805" max="12805" width="10.140625" style="57" customWidth="1"/>
    <col min="12806" max="12806" width="9.85546875" style="57" customWidth="1"/>
    <col min="12807" max="12807" width="11" style="57" customWidth="1"/>
    <col min="12808" max="12808" width="9.5703125" style="57" customWidth="1"/>
    <col min="12809" max="12810" width="10.28515625" style="57" customWidth="1"/>
    <col min="12811" max="12811" width="28.5703125" style="57" customWidth="1"/>
    <col min="12812" max="13056" width="8.7109375" style="57"/>
    <col min="13057" max="13057" width="4.140625" style="57" customWidth="1"/>
    <col min="13058" max="13058" width="13.7109375" style="57" customWidth="1"/>
    <col min="13059" max="13059" width="8.42578125" style="57" customWidth="1"/>
    <col min="13060" max="13060" width="12.5703125" style="57" customWidth="1"/>
    <col min="13061" max="13061" width="10.140625" style="57" customWidth="1"/>
    <col min="13062" max="13062" width="9.85546875" style="57" customWidth="1"/>
    <col min="13063" max="13063" width="11" style="57" customWidth="1"/>
    <col min="13064" max="13064" width="9.5703125" style="57" customWidth="1"/>
    <col min="13065" max="13066" width="10.28515625" style="57" customWidth="1"/>
    <col min="13067" max="13067" width="28.5703125" style="57" customWidth="1"/>
    <col min="13068" max="13312" width="8.7109375" style="57"/>
    <col min="13313" max="13313" width="4.140625" style="57" customWidth="1"/>
    <col min="13314" max="13314" width="13.7109375" style="57" customWidth="1"/>
    <col min="13315" max="13315" width="8.42578125" style="57" customWidth="1"/>
    <col min="13316" max="13316" width="12.5703125" style="57" customWidth="1"/>
    <col min="13317" max="13317" width="10.140625" style="57" customWidth="1"/>
    <col min="13318" max="13318" width="9.85546875" style="57" customWidth="1"/>
    <col min="13319" max="13319" width="11" style="57" customWidth="1"/>
    <col min="13320" max="13320" width="9.5703125" style="57" customWidth="1"/>
    <col min="13321" max="13322" width="10.28515625" style="57" customWidth="1"/>
    <col min="13323" max="13323" width="28.5703125" style="57" customWidth="1"/>
    <col min="13324" max="13568" width="8.7109375" style="57"/>
    <col min="13569" max="13569" width="4.140625" style="57" customWidth="1"/>
    <col min="13570" max="13570" width="13.7109375" style="57" customWidth="1"/>
    <col min="13571" max="13571" width="8.42578125" style="57" customWidth="1"/>
    <col min="13572" max="13572" width="12.5703125" style="57" customWidth="1"/>
    <col min="13573" max="13573" width="10.140625" style="57" customWidth="1"/>
    <col min="13574" max="13574" width="9.85546875" style="57" customWidth="1"/>
    <col min="13575" max="13575" width="11" style="57" customWidth="1"/>
    <col min="13576" max="13576" width="9.5703125" style="57" customWidth="1"/>
    <col min="13577" max="13578" width="10.28515625" style="57" customWidth="1"/>
    <col min="13579" max="13579" width="28.5703125" style="57" customWidth="1"/>
    <col min="13580" max="13824" width="8.7109375" style="57"/>
    <col min="13825" max="13825" width="4.140625" style="57" customWidth="1"/>
    <col min="13826" max="13826" width="13.7109375" style="57" customWidth="1"/>
    <col min="13827" max="13827" width="8.42578125" style="57" customWidth="1"/>
    <col min="13828" max="13828" width="12.5703125" style="57" customWidth="1"/>
    <col min="13829" max="13829" width="10.140625" style="57" customWidth="1"/>
    <col min="13830" max="13830" width="9.85546875" style="57" customWidth="1"/>
    <col min="13831" max="13831" width="11" style="57" customWidth="1"/>
    <col min="13832" max="13832" width="9.5703125" style="57" customWidth="1"/>
    <col min="13833" max="13834" width="10.28515625" style="57" customWidth="1"/>
    <col min="13835" max="13835" width="28.5703125" style="57" customWidth="1"/>
    <col min="13836" max="14080" width="8.7109375" style="57"/>
    <col min="14081" max="14081" width="4.140625" style="57" customWidth="1"/>
    <col min="14082" max="14082" width="13.7109375" style="57" customWidth="1"/>
    <col min="14083" max="14083" width="8.42578125" style="57" customWidth="1"/>
    <col min="14084" max="14084" width="12.5703125" style="57" customWidth="1"/>
    <col min="14085" max="14085" width="10.140625" style="57" customWidth="1"/>
    <col min="14086" max="14086" width="9.85546875" style="57" customWidth="1"/>
    <col min="14087" max="14087" width="11" style="57" customWidth="1"/>
    <col min="14088" max="14088" width="9.5703125" style="57" customWidth="1"/>
    <col min="14089" max="14090" width="10.28515625" style="57" customWidth="1"/>
    <col min="14091" max="14091" width="28.5703125" style="57" customWidth="1"/>
    <col min="14092" max="14336" width="8.7109375" style="57"/>
    <col min="14337" max="14337" width="4.140625" style="57" customWidth="1"/>
    <col min="14338" max="14338" width="13.7109375" style="57" customWidth="1"/>
    <col min="14339" max="14339" width="8.42578125" style="57" customWidth="1"/>
    <col min="14340" max="14340" width="12.5703125" style="57" customWidth="1"/>
    <col min="14341" max="14341" width="10.140625" style="57" customWidth="1"/>
    <col min="14342" max="14342" width="9.85546875" style="57" customWidth="1"/>
    <col min="14343" max="14343" width="11" style="57" customWidth="1"/>
    <col min="14344" max="14344" width="9.5703125" style="57" customWidth="1"/>
    <col min="14345" max="14346" width="10.28515625" style="57" customWidth="1"/>
    <col min="14347" max="14347" width="28.5703125" style="57" customWidth="1"/>
    <col min="14348" max="14592" width="8.7109375" style="57"/>
    <col min="14593" max="14593" width="4.140625" style="57" customWidth="1"/>
    <col min="14594" max="14594" width="13.7109375" style="57" customWidth="1"/>
    <col min="14595" max="14595" width="8.42578125" style="57" customWidth="1"/>
    <col min="14596" max="14596" width="12.5703125" style="57" customWidth="1"/>
    <col min="14597" max="14597" width="10.140625" style="57" customWidth="1"/>
    <col min="14598" max="14598" width="9.85546875" style="57" customWidth="1"/>
    <col min="14599" max="14599" width="11" style="57" customWidth="1"/>
    <col min="14600" max="14600" width="9.5703125" style="57" customWidth="1"/>
    <col min="14601" max="14602" width="10.28515625" style="57" customWidth="1"/>
    <col min="14603" max="14603" width="28.5703125" style="57" customWidth="1"/>
    <col min="14604" max="14848" width="8.7109375" style="57"/>
    <col min="14849" max="14849" width="4.140625" style="57" customWidth="1"/>
    <col min="14850" max="14850" width="13.7109375" style="57" customWidth="1"/>
    <col min="14851" max="14851" width="8.42578125" style="57" customWidth="1"/>
    <col min="14852" max="14852" width="12.5703125" style="57" customWidth="1"/>
    <col min="14853" max="14853" width="10.140625" style="57" customWidth="1"/>
    <col min="14854" max="14854" width="9.85546875" style="57" customWidth="1"/>
    <col min="14855" max="14855" width="11" style="57" customWidth="1"/>
    <col min="14856" max="14856" width="9.5703125" style="57" customWidth="1"/>
    <col min="14857" max="14858" width="10.28515625" style="57" customWidth="1"/>
    <col min="14859" max="14859" width="28.5703125" style="57" customWidth="1"/>
    <col min="14860" max="15104" width="8.7109375" style="57"/>
    <col min="15105" max="15105" width="4.140625" style="57" customWidth="1"/>
    <col min="15106" max="15106" width="13.7109375" style="57" customWidth="1"/>
    <col min="15107" max="15107" width="8.42578125" style="57" customWidth="1"/>
    <col min="15108" max="15108" width="12.5703125" style="57" customWidth="1"/>
    <col min="15109" max="15109" width="10.140625" style="57" customWidth="1"/>
    <col min="15110" max="15110" width="9.85546875" style="57" customWidth="1"/>
    <col min="15111" max="15111" width="11" style="57" customWidth="1"/>
    <col min="15112" max="15112" width="9.5703125" style="57" customWidth="1"/>
    <col min="15113" max="15114" width="10.28515625" style="57" customWidth="1"/>
    <col min="15115" max="15115" width="28.5703125" style="57" customWidth="1"/>
    <col min="15116" max="15360" width="8.7109375" style="57"/>
    <col min="15361" max="15361" width="4.140625" style="57" customWidth="1"/>
    <col min="15362" max="15362" width="13.7109375" style="57" customWidth="1"/>
    <col min="15363" max="15363" width="8.42578125" style="57" customWidth="1"/>
    <col min="15364" max="15364" width="12.5703125" style="57" customWidth="1"/>
    <col min="15365" max="15365" width="10.140625" style="57" customWidth="1"/>
    <col min="15366" max="15366" width="9.85546875" style="57" customWidth="1"/>
    <col min="15367" max="15367" width="11" style="57" customWidth="1"/>
    <col min="15368" max="15368" width="9.5703125" style="57" customWidth="1"/>
    <col min="15369" max="15370" width="10.28515625" style="57" customWidth="1"/>
    <col min="15371" max="15371" width="28.5703125" style="57" customWidth="1"/>
    <col min="15372" max="15616" width="8.7109375" style="57"/>
    <col min="15617" max="15617" width="4.140625" style="57" customWidth="1"/>
    <col min="15618" max="15618" width="13.7109375" style="57" customWidth="1"/>
    <col min="15619" max="15619" width="8.42578125" style="57" customWidth="1"/>
    <col min="15620" max="15620" width="12.5703125" style="57" customWidth="1"/>
    <col min="15621" max="15621" width="10.140625" style="57" customWidth="1"/>
    <col min="15622" max="15622" width="9.85546875" style="57" customWidth="1"/>
    <col min="15623" max="15623" width="11" style="57" customWidth="1"/>
    <col min="15624" max="15624" width="9.5703125" style="57" customWidth="1"/>
    <col min="15625" max="15626" width="10.28515625" style="57" customWidth="1"/>
    <col min="15627" max="15627" width="28.5703125" style="57" customWidth="1"/>
    <col min="15628" max="15872" width="8.7109375" style="57"/>
    <col min="15873" max="15873" width="4.140625" style="57" customWidth="1"/>
    <col min="15874" max="15874" width="13.7109375" style="57" customWidth="1"/>
    <col min="15875" max="15875" width="8.42578125" style="57" customWidth="1"/>
    <col min="15876" max="15876" width="12.5703125" style="57" customWidth="1"/>
    <col min="15877" max="15877" width="10.140625" style="57" customWidth="1"/>
    <col min="15878" max="15878" width="9.85546875" style="57" customWidth="1"/>
    <col min="15879" max="15879" width="11" style="57" customWidth="1"/>
    <col min="15880" max="15880" width="9.5703125" style="57" customWidth="1"/>
    <col min="15881" max="15882" width="10.28515625" style="57" customWidth="1"/>
    <col min="15883" max="15883" width="28.5703125" style="57" customWidth="1"/>
    <col min="15884" max="16128" width="8.7109375" style="57"/>
    <col min="16129" max="16129" width="4.140625" style="57" customWidth="1"/>
    <col min="16130" max="16130" width="13.7109375" style="57" customWidth="1"/>
    <col min="16131" max="16131" width="8.42578125" style="57" customWidth="1"/>
    <col min="16132" max="16132" width="12.5703125" style="57" customWidth="1"/>
    <col min="16133" max="16133" width="10.140625" style="57" customWidth="1"/>
    <col min="16134" max="16134" width="9.85546875" style="57" customWidth="1"/>
    <col min="16135" max="16135" width="11" style="57" customWidth="1"/>
    <col min="16136" max="16136" width="9.5703125" style="57" customWidth="1"/>
    <col min="16137" max="16138" width="10.28515625" style="57" customWidth="1"/>
    <col min="16139" max="16139" width="28.5703125" style="57" customWidth="1"/>
    <col min="16140" max="16384" width="8.7109375" style="57"/>
  </cols>
  <sheetData>
    <row r="1" spans="1:11" ht="15.75" x14ac:dyDescent="0.2">
      <c r="A1" s="962" t="s">
        <v>419</v>
      </c>
      <c r="B1" s="962"/>
      <c r="C1" s="962"/>
      <c r="D1" s="962"/>
      <c r="E1" s="962"/>
      <c r="F1" s="1048"/>
      <c r="G1" s="1048"/>
      <c r="H1" s="1048"/>
      <c r="I1" s="1048"/>
      <c r="J1" s="1048"/>
      <c r="K1" s="1048"/>
    </row>
    <row r="2" spans="1:11" ht="15.75" x14ac:dyDescent="0.2">
      <c r="A2" s="962" t="s">
        <v>1034</v>
      </c>
      <c r="B2" s="962"/>
      <c r="C2" s="962"/>
      <c r="D2" s="962"/>
      <c r="E2" s="962"/>
      <c r="F2" s="1048"/>
      <c r="G2" s="1048"/>
      <c r="H2" s="1048"/>
      <c r="I2" s="1048"/>
      <c r="J2" s="1048"/>
      <c r="K2" s="1048"/>
    </row>
    <row r="3" spans="1:11" ht="39.950000000000003" customHeight="1" x14ac:dyDescent="0.2">
      <c r="A3" s="186" t="s">
        <v>420</v>
      </c>
      <c r="B3" s="186" t="s">
        <v>421</v>
      </c>
      <c r="C3" s="1049" t="s">
        <v>422</v>
      </c>
      <c r="D3" s="1049" t="s">
        <v>423</v>
      </c>
      <c r="E3" s="1051"/>
      <c r="F3" s="186"/>
      <c r="G3" s="187" t="s">
        <v>424</v>
      </c>
      <c r="H3" s="1052" t="s">
        <v>425</v>
      </c>
      <c r="I3" s="1054" t="s">
        <v>426</v>
      </c>
      <c r="J3" s="1054" t="s">
        <v>427</v>
      </c>
      <c r="K3" s="188" t="s">
        <v>428</v>
      </c>
    </row>
    <row r="4" spans="1:11" ht="53.25" customHeight="1" x14ac:dyDescent="0.2">
      <c r="A4" s="189"/>
      <c r="B4" s="189"/>
      <c r="C4" s="1050"/>
      <c r="D4" s="190" t="s">
        <v>429</v>
      </c>
      <c r="E4" s="189" t="s">
        <v>430</v>
      </c>
      <c r="F4" s="189" t="s">
        <v>431</v>
      </c>
      <c r="G4" s="191"/>
      <c r="H4" s="1053"/>
      <c r="I4" s="1055"/>
      <c r="J4" s="1055"/>
      <c r="K4" s="189"/>
    </row>
    <row r="5" spans="1:11" x14ac:dyDescent="0.2">
      <c r="A5" s="192" t="s">
        <v>89</v>
      </c>
      <c r="B5" s="192" t="s">
        <v>90</v>
      </c>
      <c r="C5" s="192" t="s">
        <v>91</v>
      </c>
      <c r="D5" s="192" t="s">
        <v>92</v>
      </c>
      <c r="E5" s="192" t="s">
        <v>178</v>
      </c>
      <c r="F5" s="192" t="s">
        <v>179</v>
      </c>
      <c r="G5" s="193" t="s">
        <v>180</v>
      </c>
      <c r="H5" s="192" t="s">
        <v>181</v>
      </c>
      <c r="I5" s="192" t="s">
        <v>182</v>
      </c>
      <c r="J5" s="192" t="s">
        <v>183</v>
      </c>
      <c r="K5" s="192" t="s">
        <v>184</v>
      </c>
    </row>
    <row r="6" spans="1:11" ht="20.100000000000001" customHeight="1" x14ac:dyDescent="0.2">
      <c r="A6" s="194"/>
      <c r="B6" s="194"/>
      <c r="C6" s="195"/>
      <c r="D6" s="196"/>
      <c r="E6" s="195"/>
      <c r="F6" s="195"/>
      <c r="G6" s="1056" t="s">
        <v>432</v>
      </c>
      <c r="H6" s="1056"/>
      <c r="I6" s="1056"/>
      <c r="J6" s="1056"/>
      <c r="K6" s="1056"/>
    </row>
    <row r="7" spans="1:11" ht="16.5" customHeight="1" x14ac:dyDescent="0.2">
      <c r="A7" s="198" t="s">
        <v>11</v>
      </c>
      <c r="B7" s="19" t="s">
        <v>433</v>
      </c>
      <c r="C7" s="199"/>
      <c r="D7" s="199"/>
      <c r="E7" s="199"/>
      <c r="F7" s="199"/>
      <c r="G7" s="200"/>
      <c r="H7" s="199"/>
      <c r="I7" s="199"/>
      <c r="J7" s="199"/>
      <c r="K7" s="199"/>
    </row>
    <row r="8" spans="1:11" ht="30.75" customHeight="1" x14ac:dyDescent="0.2">
      <c r="A8" s="201">
        <v>1</v>
      </c>
      <c r="B8" s="202" t="s">
        <v>434</v>
      </c>
      <c r="C8" s="203">
        <v>1968</v>
      </c>
      <c r="D8" s="39" t="s">
        <v>435</v>
      </c>
      <c r="E8" s="204">
        <v>26000</v>
      </c>
      <c r="F8" s="205" t="s">
        <v>436</v>
      </c>
      <c r="G8" s="206" t="s">
        <v>437</v>
      </c>
      <c r="H8" s="207">
        <v>63.98</v>
      </c>
      <c r="I8" s="205">
        <v>133.46</v>
      </c>
      <c r="J8" s="208"/>
      <c r="K8" s="209" t="s">
        <v>1040</v>
      </c>
    </row>
    <row r="9" spans="1:11" ht="15" customHeight="1" x14ac:dyDescent="0.25">
      <c r="A9" s="207"/>
      <c r="B9" s="58"/>
      <c r="C9" s="205" t="s">
        <v>438</v>
      </c>
      <c r="D9" s="210"/>
      <c r="E9" s="210" t="s">
        <v>439</v>
      </c>
      <c r="F9" s="210" t="s">
        <v>439</v>
      </c>
      <c r="G9" s="206" t="s">
        <v>440</v>
      </c>
      <c r="H9" s="207"/>
      <c r="I9" s="208"/>
      <c r="J9" s="208"/>
      <c r="K9" s="1057" t="s">
        <v>441</v>
      </c>
    </row>
    <row r="10" spans="1:11" ht="31.5" x14ac:dyDescent="0.2">
      <c r="A10" s="58"/>
      <c r="B10" s="58"/>
      <c r="C10" s="205" t="s">
        <v>442</v>
      </c>
      <c r="D10" s="926" t="s">
        <v>443</v>
      </c>
      <c r="E10" s="203" t="s">
        <v>439</v>
      </c>
      <c r="F10" s="203" t="s">
        <v>439</v>
      </c>
      <c r="G10" s="211" t="s">
        <v>444</v>
      </c>
      <c r="H10" s="212"/>
      <c r="I10" s="213"/>
      <c r="J10" s="213"/>
      <c r="K10" s="1058"/>
    </row>
    <row r="11" spans="1:11" ht="15.75" x14ac:dyDescent="0.2">
      <c r="A11" s="58"/>
      <c r="B11" s="58"/>
      <c r="C11" s="205"/>
      <c r="D11" s="926"/>
      <c r="E11" s="205"/>
      <c r="F11" s="214" t="s">
        <v>58</v>
      </c>
      <c r="G11" s="215" t="s">
        <v>445</v>
      </c>
      <c r="H11" s="201"/>
      <c r="I11" s="216">
        <v>133.46</v>
      </c>
      <c r="J11" s="217"/>
      <c r="K11" s="1058"/>
    </row>
    <row r="12" spans="1:11" ht="21.75" customHeight="1" x14ac:dyDescent="0.2">
      <c r="A12" s="19">
        <v>2</v>
      </c>
      <c r="B12" s="1059" t="s">
        <v>446</v>
      </c>
      <c r="C12" s="203">
        <v>1960</v>
      </c>
      <c r="D12" s="39" t="s">
        <v>435</v>
      </c>
      <c r="E12" s="204">
        <v>29245</v>
      </c>
      <c r="F12" s="205">
        <v>100</v>
      </c>
      <c r="G12" s="207">
        <v>29.25</v>
      </c>
      <c r="H12" s="207">
        <v>51</v>
      </c>
      <c r="I12" s="213"/>
      <c r="J12" s="213"/>
      <c r="K12" s="1058"/>
    </row>
    <row r="13" spans="1:11" ht="15" customHeight="1" x14ac:dyDescent="0.2">
      <c r="A13" s="58"/>
      <c r="B13" s="1060"/>
      <c r="C13" s="205" t="s">
        <v>447</v>
      </c>
      <c r="D13" s="205" t="s">
        <v>448</v>
      </c>
      <c r="E13" s="205" t="s">
        <v>449</v>
      </c>
      <c r="F13" s="205" t="s">
        <v>450</v>
      </c>
      <c r="G13" s="207">
        <v>122.75</v>
      </c>
      <c r="H13" s="207"/>
      <c r="I13" s="208"/>
      <c r="J13" s="208"/>
      <c r="K13" s="1058"/>
    </row>
    <row r="14" spans="1:11" ht="15" customHeight="1" x14ac:dyDescent="0.2">
      <c r="A14" s="58"/>
      <c r="B14" s="1060"/>
      <c r="C14" s="205" t="s">
        <v>451</v>
      </c>
      <c r="D14" s="205" t="s">
        <v>448</v>
      </c>
      <c r="E14" s="205" t="s">
        <v>452</v>
      </c>
      <c r="F14" s="205" t="s">
        <v>450</v>
      </c>
      <c r="G14" s="219">
        <v>53</v>
      </c>
      <c r="H14" s="207"/>
      <c r="I14" s="205"/>
      <c r="J14" s="205"/>
      <c r="K14" s="1058"/>
    </row>
    <row r="15" spans="1:11" ht="15" customHeight="1" x14ac:dyDescent="0.2">
      <c r="A15" s="58"/>
      <c r="B15" s="58"/>
      <c r="C15" s="205" t="s">
        <v>453</v>
      </c>
      <c r="D15" s="205" t="s">
        <v>448</v>
      </c>
      <c r="E15" s="205" t="s">
        <v>452</v>
      </c>
      <c r="F15" s="205" t="s">
        <v>450</v>
      </c>
      <c r="G15" s="219">
        <v>53</v>
      </c>
      <c r="H15" s="207"/>
      <c r="I15" s="205"/>
      <c r="J15" s="205"/>
      <c r="K15" s="1058"/>
    </row>
    <row r="16" spans="1:11" ht="15" customHeight="1" x14ac:dyDescent="0.2">
      <c r="A16" s="58"/>
      <c r="B16" s="58"/>
      <c r="C16" s="205" t="s">
        <v>454</v>
      </c>
      <c r="D16" s="205" t="s">
        <v>448</v>
      </c>
      <c r="E16" s="205" t="s">
        <v>455</v>
      </c>
      <c r="F16" s="205" t="s">
        <v>450</v>
      </c>
      <c r="G16" s="219">
        <v>19.5</v>
      </c>
      <c r="H16" s="207"/>
      <c r="I16" s="205"/>
      <c r="J16" s="205"/>
      <c r="K16" s="1058"/>
    </row>
    <row r="17" spans="1:11" ht="15" customHeight="1" x14ac:dyDescent="0.2">
      <c r="A17" s="58"/>
      <c r="B17" s="58"/>
      <c r="C17" s="205" t="s">
        <v>456</v>
      </c>
      <c r="D17" s="205" t="s">
        <v>448</v>
      </c>
      <c r="E17" s="204">
        <v>23000</v>
      </c>
      <c r="F17" s="205">
        <v>100</v>
      </c>
      <c r="G17" s="219">
        <v>23</v>
      </c>
      <c r="H17" s="207">
        <v>51.49</v>
      </c>
      <c r="I17" s="208"/>
      <c r="J17" s="208"/>
      <c r="K17" s="1058"/>
    </row>
    <row r="18" spans="1:11" ht="15" customHeight="1" x14ac:dyDescent="0.2">
      <c r="A18" s="58"/>
      <c r="B18" s="58"/>
      <c r="C18" s="205" t="s">
        <v>457</v>
      </c>
      <c r="D18" s="205" t="s">
        <v>448</v>
      </c>
      <c r="E18" s="204">
        <v>23000</v>
      </c>
      <c r="F18" s="205" t="s">
        <v>450</v>
      </c>
      <c r="G18" s="219">
        <v>23</v>
      </c>
      <c r="H18" s="207">
        <v>51.49</v>
      </c>
      <c r="I18" s="205"/>
      <c r="J18" s="205"/>
      <c r="K18" s="220"/>
    </row>
    <row r="19" spans="1:11" ht="15" customHeight="1" x14ac:dyDescent="0.2">
      <c r="A19" s="58"/>
      <c r="B19" s="58"/>
      <c r="C19" s="205" t="s">
        <v>458</v>
      </c>
      <c r="D19" s="205" t="s">
        <v>448</v>
      </c>
      <c r="E19" s="205" t="s">
        <v>459</v>
      </c>
      <c r="F19" s="205" t="s">
        <v>450</v>
      </c>
      <c r="G19" s="219">
        <v>68</v>
      </c>
      <c r="H19" s="207"/>
      <c r="I19" s="205"/>
      <c r="J19" s="205"/>
      <c r="K19" s="1057"/>
    </row>
    <row r="20" spans="1:11" ht="15" customHeight="1" x14ac:dyDescent="0.2">
      <c r="A20" s="58"/>
      <c r="B20" s="58"/>
      <c r="C20" s="205" t="s">
        <v>460</v>
      </c>
      <c r="D20" s="205" t="s">
        <v>448</v>
      </c>
      <c r="E20" s="204">
        <v>50000</v>
      </c>
      <c r="F20" s="205" t="s">
        <v>450</v>
      </c>
      <c r="G20" s="219">
        <v>50</v>
      </c>
      <c r="H20" s="207">
        <v>51</v>
      </c>
      <c r="I20" s="208"/>
      <c r="J20" s="208"/>
      <c r="K20" s="1057"/>
    </row>
    <row r="21" spans="1:11" ht="15" customHeight="1" x14ac:dyDescent="0.2">
      <c r="A21" s="58"/>
      <c r="B21" s="58"/>
      <c r="C21" s="205" t="s">
        <v>461</v>
      </c>
      <c r="D21" s="205" t="s">
        <v>448</v>
      </c>
      <c r="E21" s="204">
        <v>50000</v>
      </c>
      <c r="F21" s="205" t="s">
        <v>450</v>
      </c>
      <c r="G21" s="219">
        <v>50</v>
      </c>
      <c r="H21" s="207">
        <v>51</v>
      </c>
      <c r="I21" s="205"/>
      <c r="J21" s="205"/>
      <c r="K21" s="1057"/>
    </row>
    <row r="22" spans="1:11" ht="15" customHeight="1" x14ac:dyDescent="0.2">
      <c r="A22" s="58"/>
      <c r="B22" s="58"/>
      <c r="C22" s="205" t="s">
        <v>462</v>
      </c>
      <c r="D22" s="205" t="s">
        <v>448</v>
      </c>
      <c r="E22" s="204">
        <v>94000</v>
      </c>
      <c r="F22" s="205" t="s">
        <v>450</v>
      </c>
      <c r="G22" s="219">
        <v>94</v>
      </c>
      <c r="H22" s="207">
        <v>51</v>
      </c>
      <c r="I22" s="205"/>
      <c r="J22" s="205"/>
      <c r="K22" s="1057"/>
    </row>
    <row r="23" spans="1:11" ht="15" customHeight="1" x14ac:dyDescent="0.2">
      <c r="A23" s="58"/>
      <c r="B23" s="58"/>
      <c r="C23" s="205" t="s">
        <v>463</v>
      </c>
      <c r="D23" s="205" t="s">
        <v>448</v>
      </c>
      <c r="E23" s="204">
        <v>26000</v>
      </c>
      <c r="F23" s="205" t="s">
        <v>450</v>
      </c>
      <c r="G23" s="219">
        <v>26</v>
      </c>
      <c r="H23" s="207">
        <v>51</v>
      </c>
      <c r="I23" s="205"/>
      <c r="J23" s="205"/>
      <c r="K23" s="1057"/>
    </row>
    <row r="24" spans="1:11" ht="19.5" customHeight="1" x14ac:dyDescent="0.2">
      <c r="A24" s="58"/>
      <c r="B24" s="58"/>
      <c r="C24" s="205"/>
      <c r="D24" s="58"/>
      <c r="E24" s="205"/>
      <c r="F24" s="198" t="s">
        <v>58</v>
      </c>
      <c r="G24" s="215" t="s">
        <v>464</v>
      </c>
      <c r="H24" s="201"/>
      <c r="I24" s="205"/>
      <c r="J24" s="205"/>
      <c r="K24" s="58"/>
    </row>
    <row r="25" spans="1:11" ht="15.75" x14ac:dyDescent="0.2">
      <c r="A25" s="962" t="s">
        <v>465</v>
      </c>
      <c r="B25" s="962"/>
      <c r="C25" s="962"/>
      <c r="D25" s="962"/>
      <c r="E25" s="962"/>
      <c r="F25" s="1048"/>
      <c r="G25" s="1048"/>
      <c r="H25" s="1048"/>
      <c r="I25" s="1048"/>
      <c r="J25" s="1048"/>
      <c r="K25" s="1048"/>
    </row>
    <row r="26" spans="1:11" ht="15.75" x14ac:dyDescent="0.2">
      <c r="A26" s="962" t="s">
        <v>1035</v>
      </c>
      <c r="B26" s="962"/>
      <c r="C26" s="962"/>
      <c r="D26" s="962"/>
      <c r="E26" s="962"/>
      <c r="F26" s="962"/>
      <c r="G26" s="962"/>
      <c r="H26" s="962"/>
      <c r="I26" s="962"/>
      <c r="J26" s="962"/>
      <c r="K26" s="962"/>
    </row>
    <row r="27" spans="1:11" ht="39.950000000000003" customHeight="1" x14ac:dyDescent="0.2">
      <c r="A27" s="186" t="s">
        <v>420</v>
      </c>
      <c r="B27" s="186" t="s">
        <v>421</v>
      </c>
      <c r="C27" s="1049" t="s">
        <v>422</v>
      </c>
      <c r="D27" s="1049" t="s">
        <v>423</v>
      </c>
      <c r="E27" s="1051"/>
      <c r="F27" s="186"/>
      <c r="G27" s="187" t="s">
        <v>424</v>
      </c>
      <c r="H27" s="1052" t="s">
        <v>425</v>
      </c>
      <c r="I27" s="1054" t="s">
        <v>426</v>
      </c>
      <c r="J27" s="1054" t="s">
        <v>427</v>
      </c>
      <c r="K27" s="188" t="s">
        <v>428</v>
      </c>
    </row>
    <row r="28" spans="1:11" ht="54" customHeight="1" x14ac:dyDescent="0.2">
      <c r="A28" s="189"/>
      <c r="B28" s="189"/>
      <c r="C28" s="1050"/>
      <c r="D28" s="190" t="s">
        <v>429</v>
      </c>
      <c r="E28" s="189" t="s">
        <v>430</v>
      </c>
      <c r="F28" s="189" t="s">
        <v>431</v>
      </c>
      <c r="G28" s="191"/>
      <c r="H28" s="1053"/>
      <c r="I28" s="1055"/>
      <c r="J28" s="1055"/>
      <c r="K28" s="189"/>
    </row>
    <row r="29" spans="1:11" x14ac:dyDescent="0.2">
      <c r="A29" s="192" t="s">
        <v>89</v>
      </c>
      <c r="B29" s="192" t="s">
        <v>90</v>
      </c>
      <c r="C29" s="192" t="s">
        <v>91</v>
      </c>
      <c r="D29" s="192" t="s">
        <v>92</v>
      </c>
      <c r="E29" s="192" t="s">
        <v>178</v>
      </c>
      <c r="F29" s="192" t="s">
        <v>179</v>
      </c>
      <c r="G29" s="193" t="s">
        <v>180</v>
      </c>
      <c r="H29" s="192" t="s">
        <v>181</v>
      </c>
      <c r="I29" s="192" t="s">
        <v>182</v>
      </c>
      <c r="J29" s="192" t="s">
        <v>183</v>
      </c>
      <c r="K29" s="192" t="s">
        <v>184</v>
      </c>
    </row>
    <row r="30" spans="1:11" ht="15.75" x14ac:dyDescent="0.2">
      <c r="A30" s="194"/>
      <c r="B30" s="194"/>
      <c r="C30" s="195"/>
      <c r="D30" s="196"/>
      <c r="E30" s="195"/>
      <c r="F30" s="195"/>
      <c r="G30" s="1056" t="s">
        <v>432</v>
      </c>
      <c r="H30" s="1056"/>
      <c r="I30" s="1056"/>
      <c r="J30" s="1056"/>
      <c r="K30" s="1056"/>
    </row>
    <row r="31" spans="1:11" ht="20.100000000000001" customHeight="1" x14ac:dyDescent="0.2">
      <c r="A31" s="198" t="s">
        <v>11</v>
      </c>
      <c r="B31" s="1061" t="s">
        <v>466</v>
      </c>
      <c r="C31" s="1062"/>
      <c r="D31" s="1062"/>
      <c r="E31" s="205"/>
      <c r="F31" s="205"/>
      <c r="G31" s="58"/>
      <c r="H31" s="58"/>
      <c r="I31" s="220"/>
      <c r="J31" s="220"/>
      <c r="K31" s="58"/>
    </row>
    <row r="32" spans="1:11" ht="49.5" customHeight="1" x14ac:dyDescent="0.2">
      <c r="A32" s="198" t="s">
        <v>467</v>
      </c>
      <c r="B32" s="202" t="s">
        <v>468</v>
      </c>
      <c r="C32" s="205" t="s">
        <v>469</v>
      </c>
      <c r="D32" s="205" t="s">
        <v>435</v>
      </c>
      <c r="E32" s="205" t="s">
        <v>470</v>
      </c>
      <c r="F32" s="205" t="s">
        <v>450</v>
      </c>
      <c r="G32" s="207">
        <v>10</v>
      </c>
      <c r="H32" s="207"/>
      <c r="I32" s="205"/>
      <c r="J32" s="205"/>
      <c r="K32" s="58"/>
    </row>
    <row r="33" spans="1:11" ht="31.5" x14ac:dyDescent="0.2">
      <c r="A33" s="58"/>
      <c r="B33" s="221"/>
      <c r="C33" s="205" t="s">
        <v>471</v>
      </c>
      <c r="D33" s="205" t="s">
        <v>448</v>
      </c>
      <c r="E33" s="204">
        <v>1000</v>
      </c>
      <c r="F33" s="205" t="s">
        <v>450</v>
      </c>
      <c r="G33" s="207">
        <v>1</v>
      </c>
      <c r="H33" s="207">
        <v>100</v>
      </c>
      <c r="I33" s="205"/>
      <c r="J33" s="205"/>
      <c r="K33" s="58"/>
    </row>
    <row r="34" spans="1:11" ht="31.5" x14ac:dyDescent="0.2">
      <c r="A34" s="58"/>
      <c r="B34" s="221"/>
      <c r="C34" s="205" t="s">
        <v>472</v>
      </c>
      <c r="D34" s="205" t="s">
        <v>448</v>
      </c>
      <c r="E34" s="205" t="s">
        <v>473</v>
      </c>
      <c r="F34" s="205" t="s">
        <v>450</v>
      </c>
      <c r="G34" s="207">
        <v>10.58</v>
      </c>
      <c r="H34" s="207"/>
      <c r="I34" s="205"/>
      <c r="J34" s="205"/>
      <c r="K34" s="58"/>
    </row>
    <row r="35" spans="1:11" ht="31.5" x14ac:dyDescent="0.2">
      <c r="A35" s="58"/>
      <c r="B35" s="58"/>
      <c r="C35" s="205" t="s">
        <v>474</v>
      </c>
      <c r="D35" s="205" t="s">
        <v>448</v>
      </c>
      <c r="E35" s="205" t="s">
        <v>475</v>
      </c>
      <c r="F35" s="205" t="s">
        <v>450</v>
      </c>
      <c r="G35" s="207">
        <v>0.5</v>
      </c>
      <c r="H35" s="207"/>
      <c r="I35" s="205"/>
      <c r="J35" s="205"/>
      <c r="K35" s="58"/>
    </row>
    <row r="36" spans="1:11" ht="31.5" x14ac:dyDescent="0.2">
      <c r="A36" s="58"/>
      <c r="B36" s="58"/>
      <c r="C36" s="205" t="s">
        <v>476</v>
      </c>
      <c r="D36" s="205" t="s">
        <v>448</v>
      </c>
      <c r="E36" s="205" t="s">
        <v>477</v>
      </c>
      <c r="F36" s="205" t="s">
        <v>450</v>
      </c>
      <c r="G36" s="207">
        <v>5</v>
      </c>
      <c r="H36" s="207"/>
      <c r="I36" s="205"/>
      <c r="J36" s="205"/>
      <c r="K36" s="58"/>
    </row>
    <row r="37" spans="1:11" ht="31.5" x14ac:dyDescent="0.2">
      <c r="A37" s="58"/>
      <c r="B37" s="58"/>
      <c r="C37" s="205" t="s">
        <v>442</v>
      </c>
      <c r="D37" s="205" t="s">
        <v>448</v>
      </c>
      <c r="E37" s="205" t="s">
        <v>470</v>
      </c>
      <c r="F37" s="205" t="s">
        <v>450</v>
      </c>
      <c r="G37" s="207">
        <v>10</v>
      </c>
      <c r="H37" s="207"/>
      <c r="I37" s="205"/>
      <c r="J37" s="205"/>
      <c r="K37" s="58"/>
    </row>
    <row r="38" spans="1:11" ht="31.5" x14ac:dyDescent="0.2">
      <c r="A38" s="58"/>
      <c r="B38" s="58"/>
      <c r="C38" s="205" t="s">
        <v>451</v>
      </c>
      <c r="D38" s="205" t="s">
        <v>448</v>
      </c>
      <c r="E38" s="205" t="s">
        <v>478</v>
      </c>
      <c r="F38" s="205" t="s">
        <v>450</v>
      </c>
      <c r="G38" s="207">
        <v>61.8</v>
      </c>
      <c r="H38" s="207"/>
      <c r="I38" s="205"/>
      <c r="J38" s="205"/>
      <c r="K38" s="209" t="s">
        <v>479</v>
      </c>
    </row>
    <row r="39" spans="1:11" ht="31.5" x14ac:dyDescent="0.2">
      <c r="A39" s="58"/>
      <c r="B39" s="58"/>
      <c r="C39" s="205" t="s">
        <v>480</v>
      </c>
      <c r="D39" s="205" t="s">
        <v>448</v>
      </c>
      <c r="E39" s="205" t="s">
        <v>28</v>
      </c>
      <c r="F39" s="205" t="s">
        <v>28</v>
      </c>
      <c r="G39" s="207">
        <v>50</v>
      </c>
      <c r="H39" s="207"/>
      <c r="I39" s="205"/>
      <c r="J39" s="205"/>
      <c r="K39" s="58"/>
    </row>
    <row r="40" spans="1:11" ht="15.75" x14ac:dyDescent="0.2">
      <c r="A40" s="58"/>
      <c r="B40" s="58"/>
      <c r="C40" s="205"/>
      <c r="D40" s="58"/>
      <c r="E40" s="205"/>
      <c r="F40" s="198" t="s">
        <v>58</v>
      </c>
      <c r="G40" s="222">
        <v>148.88</v>
      </c>
      <c r="H40" s="201"/>
      <c r="I40" s="205"/>
      <c r="J40" s="205"/>
      <c r="K40" s="58"/>
    </row>
    <row r="41" spans="1:11" ht="15.95" customHeight="1" x14ac:dyDescent="0.2">
      <c r="A41" s="58"/>
      <c r="B41" s="58"/>
      <c r="C41" s="205"/>
      <c r="D41" s="1063" t="s">
        <v>481</v>
      </c>
      <c r="E41" s="1064"/>
      <c r="F41" s="1064"/>
      <c r="G41" s="223">
        <v>813.76</v>
      </c>
      <c r="H41" s="201"/>
      <c r="I41" s="216">
        <v>133.46</v>
      </c>
      <c r="J41" s="205"/>
      <c r="K41" s="58"/>
    </row>
    <row r="42" spans="1:11" ht="15.75" x14ac:dyDescent="0.2">
      <c r="A42" s="962" t="s">
        <v>465</v>
      </c>
      <c r="B42" s="962"/>
      <c r="C42" s="962"/>
      <c r="D42" s="962"/>
      <c r="E42" s="962"/>
      <c r="F42" s="1048"/>
      <c r="G42" s="1048"/>
      <c r="H42" s="1048"/>
      <c r="I42" s="1048"/>
      <c r="J42" s="1048"/>
      <c r="K42" s="1048"/>
    </row>
    <row r="43" spans="1:11" ht="15.75" x14ac:dyDescent="0.2">
      <c r="A43" s="962" t="s">
        <v>1036</v>
      </c>
      <c r="B43" s="962"/>
      <c r="C43" s="962"/>
      <c r="D43" s="962"/>
      <c r="E43" s="962"/>
      <c r="F43" s="962"/>
      <c r="G43" s="962"/>
      <c r="H43" s="962"/>
      <c r="I43" s="962"/>
      <c r="J43" s="962"/>
      <c r="K43" s="962"/>
    </row>
    <row r="44" spans="1:11" ht="39.950000000000003" customHeight="1" x14ac:dyDescent="0.2">
      <c r="A44" s="186" t="s">
        <v>420</v>
      </c>
      <c r="B44" s="186" t="s">
        <v>421</v>
      </c>
      <c r="C44" s="1049" t="s">
        <v>422</v>
      </c>
      <c r="D44" s="1049" t="s">
        <v>423</v>
      </c>
      <c r="E44" s="1051"/>
      <c r="F44" s="186"/>
      <c r="G44" s="187" t="s">
        <v>424</v>
      </c>
      <c r="H44" s="1052" t="s">
        <v>425</v>
      </c>
      <c r="I44" s="1054" t="s">
        <v>426</v>
      </c>
      <c r="J44" s="1054" t="s">
        <v>427</v>
      </c>
      <c r="K44" s="188" t="s">
        <v>428</v>
      </c>
    </row>
    <row r="45" spans="1:11" ht="52.5" customHeight="1" x14ac:dyDescent="0.2">
      <c r="A45" s="189"/>
      <c r="B45" s="189"/>
      <c r="C45" s="1050"/>
      <c r="D45" s="190" t="s">
        <v>429</v>
      </c>
      <c r="E45" s="189" t="s">
        <v>430</v>
      </c>
      <c r="F45" s="189" t="s">
        <v>431</v>
      </c>
      <c r="G45" s="191"/>
      <c r="H45" s="1053"/>
      <c r="I45" s="1055"/>
      <c r="J45" s="1065"/>
      <c r="K45" s="189"/>
    </row>
    <row r="46" spans="1:11" x14ac:dyDescent="0.2">
      <c r="A46" s="192" t="s">
        <v>89</v>
      </c>
      <c r="B46" s="192" t="s">
        <v>90</v>
      </c>
      <c r="C46" s="192" t="s">
        <v>91</v>
      </c>
      <c r="D46" s="192" t="s">
        <v>92</v>
      </c>
      <c r="E46" s="192" t="s">
        <v>178</v>
      </c>
      <c r="F46" s="192" t="s">
        <v>179</v>
      </c>
      <c r="G46" s="193" t="s">
        <v>180</v>
      </c>
      <c r="H46" s="192" t="s">
        <v>181</v>
      </c>
      <c r="I46" s="192" t="s">
        <v>182</v>
      </c>
      <c r="J46" s="192" t="s">
        <v>183</v>
      </c>
      <c r="K46" s="192" t="s">
        <v>184</v>
      </c>
    </row>
    <row r="47" spans="1:11" ht="15.75" x14ac:dyDescent="0.2">
      <c r="A47" s="132"/>
      <c r="B47" s="132"/>
      <c r="C47" s="195"/>
      <c r="D47" s="196"/>
      <c r="E47" s="195"/>
      <c r="F47" s="195"/>
      <c r="G47" s="1056" t="s">
        <v>432</v>
      </c>
      <c r="H47" s="1056"/>
      <c r="I47" s="1056"/>
      <c r="J47" s="1056"/>
      <c r="K47" s="1056"/>
    </row>
    <row r="48" spans="1:11" ht="18.75" customHeight="1" x14ac:dyDescent="0.2">
      <c r="A48" s="198" t="s">
        <v>13</v>
      </c>
      <c r="B48" s="202" t="s">
        <v>482</v>
      </c>
      <c r="C48" s="205"/>
      <c r="D48" s="58"/>
      <c r="E48" s="205"/>
      <c r="F48" s="205"/>
      <c r="G48" s="228"/>
      <c r="H48" s="58"/>
      <c r="I48" s="205"/>
      <c r="J48" s="205"/>
      <c r="K48" s="1057" t="s">
        <v>1122</v>
      </c>
    </row>
    <row r="49" spans="1:11" ht="16.5" customHeight="1" x14ac:dyDescent="0.2">
      <c r="A49" s="198" t="s">
        <v>483</v>
      </c>
      <c r="B49" s="1059" t="s">
        <v>97</v>
      </c>
      <c r="C49" s="1067" t="s">
        <v>484</v>
      </c>
      <c r="D49" s="205" t="s">
        <v>435</v>
      </c>
      <c r="E49" s="204">
        <v>3800</v>
      </c>
      <c r="F49" s="205" t="s">
        <v>485</v>
      </c>
      <c r="G49" s="207">
        <v>38</v>
      </c>
      <c r="H49" s="207">
        <v>100</v>
      </c>
      <c r="I49" s="205"/>
      <c r="J49" s="205"/>
      <c r="K49" s="1066"/>
    </row>
    <row r="50" spans="1:11" ht="12.75" customHeight="1" x14ac:dyDescent="0.2">
      <c r="A50" s="198"/>
      <c r="B50" s="1059"/>
      <c r="C50" s="1068"/>
      <c r="D50" s="205"/>
      <c r="E50" s="205"/>
      <c r="F50" s="205"/>
      <c r="G50" s="206"/>
      <c r="H50" s="207"/>
      <c r="I50" s="205"/>
      <c r="J50" s="205"/>
      <c r="K50" s="1066"/>
    </row>
    <row r="51" spans="1:11" ht="18" customHeight="1" x14ac:dyDescent="0.2">
      <c r="A51" s="198"/>
      <c r="B51" s="1060"/>
      <c r="C51" s="1068"/>
      <c r="D51" s="205"/>
      <c r="E51" s="205"/>
      <c r="F51" s="205"/>
      <c r="G51" s="206"/>
      <c r="H51" s="207"/>
      <c r="I51" s="205"/>
      <c r="J51" s="205"/>
      <c r="K51" s="1066"/>
    </row>
    <row r="52" spans="1:11" ht="18" customHeight="1" x14ac:dyDescent="0.2">
      <c r="A52" s="58"/>
      <c r="B52" s="1060"/>
      <c r="C52" s="205" t="s">
        <v>486</v>
      </c>
      <c r="D52" s="205" t="s">
        <v>448</v>
      </c>
      <c r="E52" s="205">
        <v>200</v>
      </c>
      <c r="F52" s="205" t="s">
        <v>485</v>
      </c>
      <c r="G52" s="207">
        <v>2</v>
      </c>
      <c r="H52" s="207">
        <v>100</v>
      </c>
      <c r="I52" s="205"/>
      <c r="J52" s="205"/>
      <c r="K52" s="1066"/>
    </row>
    <row r="53" spans="1:11" ht="18" customHeight="1" x14ac:dyDescent="0.2">
      <c r="A53" s="58"/>
      <c r="B53" s="58"/>
      <c r="C53" s="205" t="s">
        <v>487</v>
      </c>
      <c r="D53" s="205" t="s">
        <v>448</v>
      </c>
      <c r="E53" s="205">
        <v>800</v>
      </c>
      <c r="F53" s="205" t="s">
        <v>485</v>
      </c>
      <c r="G53" s="207">
        <v>8</v>
      </c>
      <c r="H53" s="207">
        <v>100</v>
      </c>
      <c r="I53" s="205"/>
      <c r="J53" s="205"/>
      <c r="K53" s="1066"/>
    </row>
    <row r="54" spans="1:11" ht="18" customHeight="1" x14ac:dyDescent="0.2">
      <c r="A54" s="58"/>
      <c r="B54" s="58"/>
      <c r="C54" s="205" t="s">
        <v>488</v>
      </c>
      <c r="D54" s="205" t="s">
        <v>448</v>
      </c>
      <c r="E54" s="205" t="s">
        <v>489</v>
      </c>
      <c r="F54" s="205" t="s">
        <v>485</v>
      </c>
      <c r="G54" s="207">
        <v>4</v>
      </c>
      <c r="H54" s="207"/>
      <c r="I54" s="205"/>
      <c r="J54" s="205"/>
      <c r="K54" s="1066"/>
    </row>
    <row r="55" spans="1:11" ht="18" customHeight="1" x14ac:dyDescent="0.2">
      <c r="A55" s="58"/>
      <c r="B55" s="58"/>
      <c r="C55" s="205" t="s">
        <v>490</v>
      </c>
      <c r="D55" s="205" t="s">
        <v>435</v>
      </c>
      <c r="E55" s="205" t="s">
        <v>491</v>
      </c>
      <c r="F55" s="205" t="s">
        <v>485</v>
      </c>
      <c r="G55" s="207">
        <v>3</v>
      </c>
      <c r="H55" s="207"/>
      <c r="I55" s="205"/>
      <c r="J55" s="205"/>
      <c r="K55" s="1066"/>
    </row>
    <row r="56" spans="1:11" ht="18" customHeight="1" x14ac:dyDescent="0.2">
      <c r="A56" s="58"/>
      <c r="B56" s="58"/>
      <c r="C56" s="205" t="s">
        <v>492</v>
      </c>
      <c r="D56" s="205" t="s">
        <v>448</v>
      </c>
      <c r="E56" s="204">
        <v>8900</v>
      </c>
      <c r="F56" s="205" t="s">
        <v>485</v>
      </c>
      <c r="G56" s="207">
        <v>89</v>
      </c>
      <c r="H56" s="207">
        <v>100</v>
      </c>
      <c r="I56" s="205"/>
      <c r="J56" s="205"/>
      <c r="K56" s="1066"/>
    </row>
    <row r="57" spans="1:11" ht="18" customHeight="1" x14ac:dyDescent="0.2">
      <c r="A57" s="229"/>
      <c r="B57" s="230"/>
      <c r="C57" s="205" t="s">
        <v>493</v>
      </c>
      <c r="D57" s="205" t="s">
        <v>448</v>
      </c>
      <c r="E57" s="205" t="s">
        <v>494</v>
      </c>
      <c r="F57" s="205" t="s">
        <v>485</v>
      </c>
      <c r="G57" s="207">
        <v>70</v>
      </c>
      <c r="H57" s="207"/>
      <c r="I57" s="205"/>
      <c r="J57" s="205"/>
      <c r="K57" s="1066"/>
    </row>
    <row r="58" spans="1:11" ht="18" customHeight="1" x14ac:dyDescent="0.2">
      <c r="A58" s="58"/>
      <c r="B58" s="230"/>
      <c r="C58" s="205" t="s">
        <v>472</v>
      </c>
      <c r="D58" s="205" t="s">
        <v>448</v>
      </c>
      <c r="E58" s="204">
        <v>1900</v>
      </c>
      <c r="F58" s="205" t="s">
        <v>485</v>
      </c>
      <c r="G58" s="207">
        <v>19</v>
      </c>
      <c r="H58" s="207">
        <v>100</v>
      </c>
      <c r="I58" s="205"/>
      <c r="J58" s="205"/>
      <c r="K58" s="1066"/>
    </row>
    <row r="59" spans="1:11" ht="18" customHeight="1" x14ac:dyDescent="0.2">
      <c r="A59" s="58"/>
      <c r="B59" s="230"/>
      <c r="C59" s="205" t="s">
        <v>474</v>
      </c>
      <c r="D59" s="205" t="s">
        <v>448</v>
      </c>
      <c r="E59" s="205" t="s">
        <v>495</v>
      </c>
      <c r="F59" s="205" t="s">
        <v>485</v>
      </c>
      <c r="G59" s="207">
        <v>160</v>
      </c>
      <c r="H59" s="207"/>
      <c r="I59" s="205"/>
      <c r="J59" s="205"/>
      <c r="K59" s="1066"/>
    </row>
    <row r="60" spans="1:11" ht="18" customHeight="1" x14ac:dyDescent="0.2">
      <c r="A60" s="198"/>
      <c r="B60" s="202"/>
      <c r="C60" s="205" t="s">
        <v>476</v>
      </c>
      <c r="D60" s="205" t="s">
        <v>448</v>
      </c>
      <c r="E60" s="204">
        <v>6454</v>
      </c>
      <c r="F60" s="205" t="s">
        <v>485</v>
      </c>
      <c r="G60" s="207">
        <v>64.540000000000006</v>
      </c>
      <c r="H60" s="207">
        <v>100</v>
      </c>
      <c r="I60" s="205"/>
      <c r="J60" s="205"/>
      <c r="K60" s="1066"/>
    </row>
    <row r="61" spans="1:11" ht="18" customHeight="1" x14ac:dyDescent="0.2">
      <c r="A61" s="198"/>
      <c r="B61" s="202"/>
      <c r="C61" s="205" t="s">
        <v>447</v>
      </c>
      <c r="D61" s="205" t="s">
        <v>448</v>
      </c>
      <c r="E61" s="204">
        <v>12809</v>
      </c>
      <c r="F61" s="205" t="s">
        <v>485</v>
      </c>
      <c r="G61" s="207">
        <v>128.09</v>
      </c>
      <c r="H61" s="207">
        <v>100</v>
      </c>
      <c r="I61" s="205"/>
      <c r="J61" s="205"/>
      <c r="K61" s="1066"/>
    </row>
    <row r="62" spans="1:11" ht="18" customHeight="1" x14ac:dyDescent="0.25">
      <c r="A62" s="17"/>
      <c r="B62" s="19"/>
      <c r="C62" s="205" t="s">
        <v>438</v>
      </c>
      <c r="D62" s="205" t="s">
        <v>435</v>
      </c>
      <c r="E62" s="204">
        <v>17191</v>
      </c>
      <c r="F62" s="205" t="s">
        <v>485</v>
      </c>
      <c r="G62" s="207">
        <v>171.91</v>
      </c>
      <c r="H62" s="207">
        <v>100</v>
      </c>
      <c r="I62" s="205"/>
      <c r="J62" s="205"/>
      <c r="K62" s="1066"/>
    </row>
    <row r="63" spans="1:11" ht="18" customHeight="1" x14ac:dyDescent="0.2">
      <c r="A63" s="198"/>
      <c r="B63" s="19"/>
      <c r="C63" s="205" t="s">
        <v>442</v>
      </c>
      <c r="D63" s="205" t="s">
        <v>448</v>
      </c>
      <c r="E63" s="204">
        <v>10000</v>
      </c>
      <c r="F63" s="205" t="s">
        <v>485</v>
      </c>
      <c r="G63" s="207">
        <v>100</v>
      </c>
      <c r="H63" s="207">
        <v>100</v>
      </c>
      <c r="I63" s="205"/>
      <c r="J63" s="205"/>
      <c r="K63" s="1066"/>
    </row>
    <row r="64" spans="1:11" ht="18" customHeight="1" x14ac:dyDescent="0.2">
      <c r="A64" s="58"/>
      <c r="B64" s="39"/>
      <c r="C64" s="205" t="s">
        <v>456</v>
      </c>
      <c r="D64" s="205" t="s">
        <v>435</v>
      </c>
      <c r="E64" s="204">
        <v>10000</v>
      </c>
      <c r="F64" s="204">
        <v>1000</v>
      </c>
      <c r="G64" s="207">
        <v>100</v>
      </c>
      <c r="H64" s="207">
        <v>100</v>
      </c>
      <c r="I64" s="205"/>
      <c r="J64" s="205"/>
      <c r="K64" s="1066"/>
    </row>
    <row r="65" spans="1:11" ht="25.5" customHeight="1" x14ac:dyDescent="0.2">
      <c r="A65" s="58"/>
      <c r="B65" s="58"/>
      <c r="C65" s="205" t="s">
        <v>458</v>
      </c>
      <c r="D65" s="205" t="s">
        <v>448</v>
      </c>
      <c r="E65" s="204">
        <v>14000</v>
      </c>
      <c r="F65" s="204">
        <v>1000</v>
      </c>
      <c r="G65" s="207">
        <v>140</v>
      </c>
      <c r="H65" s="207"/>
      <c r="I65" s="205"/>
      <c r="J65" s="205"/>
      <c r="K65" s="1066"/>
    </row>
    <row r="66" spans="1:11" ht="15.75" x14ac:dyDescent="0.2">
      <c r="A66" s="962" t="s">
        <v>465</v>
      </c>
      <c r="B66" s="962"/>
      <c r="C66" s="962"/>
      <c r="D66" s="962"/>
      <c r="E66" s="962"/>
      <c r="F66" s="1048"/>
      <c r="G66" s="1048"/>
      <c r="H66" s="1048"/>
      <c r="I66" s="1048"/>
      <c r="J66" s="1048"/>
      <c r="K66" s="1048"/>
    </row>
    <row r="67" spans="1:11" ht="15.75" x14ac:dyDescent="0.2">
      <c r="A67" s="962" t="s">
        <v>1035</v>
      </c>
      <c r="B67" s="962"/>
      <c r="C67" s="962"/>
      <c r="D67" s="962"/>
      <c r="E67" s="962"/>
      <c r="F67" s="962"/>
      <c r="G67" s="962"/>
      <c r="H67" s="962"/>
      <c r="I67" s="962"/>
      <c r="J67" s="962"/>
      <c r="K67" s="962"/>
    </row>
    <row r="68" spans="1:11" ht="39.950000000000003" customHeight="1" x14ac:dyDescent="0.2">
      <c r="A68" s="186" t="s">
        <v>420</v>
      </c>
      <c r="B68" s="186" t="s">
        <v>421</v>
      </c>
      <c r="C68" s="1049" t="s">
        <v>422</v>
      </c>
      <c r="D68" s="1049" t="s">
        <v>423</v>
      </c>
      <c r="E68" s="1051"/>
      <c r="F68" s="186"/>
      <c r="G68" s="187" t="s">
        <v>424</v>
      </c>
      <c r="H68" s="1052" t="s">
        <v>425</v>
      </c>
      <c r="I68" s="1054" t="s">
        <v>426</v>
      </c>
      <c r="J68" s="1054" t="s">
        <v>427</v>
      </c>
      <c r="K68" s="188" t="s">
        <v>428</v>
      </c>
    </row>
    <row r="69" spans="1:11" ht="51.75" customHeight="1" x14ac:dyDescent="0.2">
      <c r="A69" s="189"/>
      <c r="B69" s="189"/>
      <c r="C69" s="1050"/>
      <c r="D69" s="190" t="s">
        <v>429</v>
      </c>
      <c r="E69" s="189" t="s">
        <v>430</v>
      </c>
      <c r="F69" s="189" t="s">
        <v>431</v>
      </c>
      <c r="G69" s="191"/>
      <c r="H69" s="1053"/>
      <c r="I69" s="1055"/>
      <c r="J69" s="1065"/>
      <c r="K69" s="189"/>
    </row>
    <row r="70" spans="1:11" x14ac:dyDescent="0.2">
      <c r="A70" s="192" t="s">
        <v>89</v>
      </c>
      <c r="B70" s="192" t="s">
        <v>90</v>
      </c>
      <c r="C70" s="192" t="s">
        <v>91</v>
      </c>
      <c r="D70" s="192" t="s">
        <v>92</v>
      </c>
      <c r="E70" s="192" t="s">
        <v>178</v>
      </c>
      <c r="F70" s="192" t="s">
        <v>179</v>
      </c>
      <c r="G70" s="193" t="s">
        <v>180</v>
      </c>
      <c r="H70" s="192" t="s">
        <v>181</v>
      </c>
      <c r="I70" s="192" t="s">
        <v>182</v>
      </c>
      <c r="J70" s="192" t="s">
        <v>183</v>
      </c>
      <c r="K70" s="192" t="s">
        <v>184</v>
      </c>
    </row>
    <row r="71" spans="1:11" ht="15.75" x14ac:dyDescent="0.2">
      <c r="A71" s="132"/>
      <c r="B71" s="132"/>
      <c r="C71" s="195"/>
      <c r="D71" s="196"/>
      <c r="E71" s="195"/>
      <c r="F71" s="195"/>
      <c r="G71" s="1056" t="s">
        <v>432</v>
      </c>
      <c r="H71" s="1056"/>
      <c r="I71" s="1056"/>
      <c r="J71" s="1056"/>
      <c r="K71" s="1056"/>
    </row>
    <row r="72" spans="1:11" ht="19.5" customHeight="1" x14ac:dyDescent="0.2">
      <c r="A72" s="198" t="s">
        <v>13</v>
      </c>
      <c r="B72" s="1069" t="s">
        <v>496</v>
      </c>
      <c r="C72" s="1070"/>
      <c r="D72" s="58"/>
      <c r="E72" s="205"/>
      <c r="F72" s="205"/>
      <c r="G72" s="205"/>
      <c r="H72" s="205"/>
      <c r="I72" s="205"/>
      <c r="J72" s="221"/>
      <c r="K72" s="58"/>
    </row>
    <row r="73" spans="1:11" ht="15.95" customHeight="1" x14ac:dyDescent="0.2">
      <c r="A73" s="198" t="s">
        <v>483</v>
      </c>
      <c r="B73" s="1059" t="s">
        <v>497</v>
      </c>
      <c r="C73" s="205" t="s">
        <v>461</v>
      </c>
      <c r="D73" s="205" t="s">
        <v>448</v>
      </c>
      <c r="E73" s="204">
        <v>2500</v>
      </c>
      <c r="F73" s="204">
        <v>1000</v>
      </c>
      <c r="G73" s="207">
        <v>25</v>
      </c>
      <c r="H73" s="207"/>
      <c r="I73" s="205"/>
      <c r="J73" s="205"/>
      <c r="K73" s="1071" t="s">
        <v>1121</v>
      </c>
    </row>
    <row r="74" spans="1:11" ht="15.95" customHeight="1" x14ac:dyDescent="0.2">
      <c r="A74" s="58"/>
      <c r="B74" s="1059"/>
      <c r="C74" s="205" t="s">
        <v>498</v>
      </c>
      <c r="D74" s="205" t="s">
        <v>448</v>
      </c>
      <c r="E74" s="205" t="s">
        <v>28</v>
      </c>
      <c r="F74" s="205" t="s">
        <v>28</v>
      </c>
      <c r="G74" s="207">
        <v>76</v>
      </c>
      <c r="H74" s="207"/>
      <c r="I74" s="205"/>
      <c r="J74" s="205"/>
      <c r="K74" s="1071"/>
    </row>
    <row r="75" spans="1:11" ht="15.95" customHeight="1" x14ac:dyDescent="0.2">
      <c r="A75" s="58"/>
      <c r="B75" s="1060"/>
      <c r="C75" s="205" t="s">
        <v>480</v>
      </c>
      <c r="D75" s="205" t="s">
        <v>448</v>
      </c>
      <c r="E75" s="205" t="s">
        <v>28</v>
      </c>
      <c r="F75" s="205" t="s">
        <v>28</v>
      </c>
      <c r="G75" s="207">
        <v>55</v>
      </c>
      <c r="H75" s="207"/>
      <c r="I75" s="205"/>
      <c r="J75" s="205"/>
      <c r="K75" s="1071"/>
    </row>
    <row r="76" spans="1:11" ht="15.95" customHeight="1" x14ac:dyDescent="0.2">
      <c r="A76" s="58"/>
      <c r="B76" s="1060"/>
      <c r="C76" s="205" t="s">
        <v>499</v>
      </c>
      <c r="D76" s="231" t="s">
        <v>448</v>
      </c>
      <c r="E76" s="204">
        <v>11000</v>
      </c>
      <c r="F76" s="204">
        <v>1000</v>
      </c>
      <c r="G76" s="207">
        <v>110</v>
      </c>
      <c r="H76" s="207"/>
      <c r="I76" s="205"/>
      <c r="J76" s="205"/>
      <c r="K76" s="1071"/>
    </row>
    <row r="77" spans="1:11" ht="15.95" customHeight="1" x14ac:dyDescent="0.2">
      <c r="A77" s="58"/>
      <c r="B77" s="58"/>
      <c r="C77" s="205" t="s">
        <v>500</v>
      </c>
      <c r="D77" s="231"/>
      <c r="E77" s="204"/>
      <c r="F77" s="204"/>
      <c r="G77" s="206" t="s">
        <v>501</v>
      </c>
      <c r="H77" s="207"/>
      <c r="I77" s="205"/>
      <c r="J77" s="205"/>
      <c r="K77" s="1071"/>
    </row>
    <row r="78" spans="1:11" ht="19.5" customHeight="1" x14ac:dyDescent="0.2">
      <c r="A78" s="58"/>
      <c r="B78" s="58"/>
      <c r="C78" s="205"/>
      <c r="D78" s="58"/>
      <c r="E78" s="205"/>
      <c r="F78" s="198" t="s">
        <v>58</v>
      </c>
      <c r="G78" s="215" t="s">
        <v>502</v>
      </c>
      <c r="H78" s="201"/>
      <c r="I78" s="205"/>
      <c r="J78" s="205"/>
      <c r="K78" s="232"/>
    </row>
    <row r="79" spans="1:11" ht="36" customHeight="1" x14ac:dyDescent="0.2">
      <c r="A79" s="60"/>
      <c r="B79" s="1072" t="s">
        <v>503</v>
      </c>
      <c r="C79" s="1073"/>
      <c r="D79" s="1073"/>
      <c r="E79" s="1073"/>
      <c r="F79" s="1073"/>
      <c r="G79" s="1073"/>
      <c r="H79" s="1073"/>
      <c r="I79" s="1073"/>
      <c r="J79" s="233"/>
      <c r="K79" s="209" t="s">
        <v>479</v>
      </c>
    </row>
    <row r="80" spans="1:11" ht="15.95" customHeight="1" x14ac:dyDescent="0.2">
      <c r="A80" s="198" t="s">
        <v>504</v>
      </c>
      <c r="B80" s="1021" t="s">
        <v>505</v>
      </c>
      <c r="C80" s="205" t="s">
        <v>506</v>
      </c>
      <c r="D80" s="205" t="s">
        <v>435</v>
      </c>
      <c r="E80" s="205">
        <v>830</v>
      </c>
      <c r="F80" s="205" t="s">
        <v>485</v>
      </c>
      <c r="G80" s="206" t="s">
        <v>507</v>
      </c>
      <c r="H80" s="207">
        <v>100</v>
      </c>
      <c r="I80" s="205"/>
      <c r="J80" s="205"/>
      <c r="K80" s="49"/>
    </row>
    <row r="81" spans="1:11" ht="15.95" customHeight="1" x14ac:dyDescent="0.2">
      <c r="A81" s="58"/>
      <c r="B81" s="1022"/>
      <c r="C81" s="205" t="s">
        <v>508</v>
      </c>
      <c r="D81" s="205" t="s">
        <v>448</v>
      </c>
      <c r="E81" s="204">
        <v>1300</v>
      </c>
      <c r="F81" s="205" t="s">
        <v>485</v>
      </c>
      <c r="G81" s="206" t="s">
        <v>437</v>
      </c>
      <c r="H81" s="207">
        <v>100</v>
      </c>
      <c r="I81" s="205"/>
      <c r="J81" s="205"/>
      <c r="K81" s="1057" t="s">
        <v>509</v>
      </c>
    </row>
    <row r="82" spans="1:11" ht="15.95" customHeight="1" x14ac:dyDescent="0.2">
      <c r="A82" s="58"/>
      <c r="B82" s="1022"/>
      <c r="C82" s="205" t="s">
        <v>471</v>
      </c>
      <c r="D82" s="205" t="s">
        <v>448</v>
      </c>
      <c r="E82" s="204">
        <v>1000</v>
      </c>
      <c r="F82" s="205" t="s">
        <v>485</v>
      </c>
      <c r="G82" s="206" t="s">
        <v>510</v>
      </c>
      <c r="H82" s="207">
        <v>100</v>
      </c>
      <c r="I82" s="205"/>
      <c r="J82" s="205"/>
      <c r="K82" s="1057"/>
    </row>
    <row r="83" spans="1:11" ht="15.95" customHeight="1" x14ac:dyDescent="0.2">
      <c r="A83" s="58"/>
      <c r="B83" s="1022"/>
      <c r="C83" s="205" t="s">
        <v>486</v>
      </c>
      <c r="D83" s="205" t="s">
        <v>448</v>
      </c>
      <c r="E83" s="204">
        <v>1000</v>
      </c>
      <c r="F83" s="205" t="s">
        <v>485</v>
      </c>
      <c r="G83" s="206" t="s">
        <v>510</v>
      </c>
      <c r="H83" s="207">
        <v>100</v>
      </c>
      <c r="I83" s="205"/>
      <c r="J83" s="205"/>
      <c r="K83" s="1057"/>
    </row>
    <row r="84" spans="1:11" ht="15.95" customHeight="1" x14ac:dyDescent="0.2">
      <c r="A84" s="58"/>
      <c r="B84" s="1022"/>
      <c r="C84" s="205" t="s">
        <v>511</v>
      </c>
      <c r="D84" s="205" t="s">
        <v>448</v>
      </c>
      <c r="E84" s="204">
        <v>1000</v>
      </c>
      <c r="F84" s="205" t="s">
        <v>485</v>
      </c>
      <c r="G84" s="206" t="s">
        <v>510</v>
      </c>
      <c r="H84" s="207">
        <v>100</v>
      </c>
      <c r="I84" s="205"/>
      <c r="J84" s="205"/>
      <c r="K84" s="1057"/>
    </row>
    <row r="85" spans="1:11" ht="15.95" customHeight="1" x14ac:dyDescent="0.2">
      <c r="A85" s="58"/>
      <c r="B85" s="1022"/>
      <c r="C85" s="205" t="s">
        <v>487</v>
      </c>
      <c r="D85" s="205" t="s">
        <v>448</v>
      </c>
      <c r="E85" s="204">
        <v>1800</v>
      </c>
      <c r="F85" s="205" t="s">
        <v>485</v>
      </c>
      <c r="G85" s="206" t="s">
        <v>512</v>
      </c>
      <c r="H85" s="207">
        <v>100</v>
      </c>
      <c r="I85" s="205"/>
      <c r="J85" s="205"/>
      <c r="K85" s="234"/>
    </row>
    <row r="86" spans="1:11" ht="15.95" customHeight="1" x14ac:dyDescent="0.2">
      <c r="A86" s="58"/>
      <c r="B86" s="58"/>
      <c r="C86" s="205" t="s">
        <v>488</v>
      </c>
      <c r="D86" s="205" t="s">
        <v>448</v>
      </c>
      <c r="E86" s="204">
        <v>2200</v>
      </c>
      <c r="F86" s="205" t="s">
        <v>485</v>
      </c>
      <c r="G86" s="206" t="s">
        <v>513</v>
      </c>
      <c r="H86" s="207">
        <v>100</v>
      </c>
      <c r="I86" s="205"/>
      <c r="J86" s="205"/>
      <c r="K86" s="235"/>
    </row>
    <row r="87" spans="1:11" ht="15.95" customHeight="1" x14ac:dyDescent="0.2">
      <c r="A87" s="58"/>
      <c r="B87" s="58"/>
      <c r="C87" s="205" t="s">
        <v>514</v>
      </c>
      <c r="D87" s="205" t="s">
        <v>448</v>
      </c>
      <c r="E87" s="204">
        <v>2000</v>
      </c>
      <c r="F87" s="204">
        <v>1000</v>
      </c>
      <c r="G87" s="206" t="s">
        <v>515</v>
      </c>
      <c r="H87" s="207">
        <v>100</v>
      </c>
      <c r="I87" s="205"/>
      <c r="J87" s="205"/>
      <c r="K87" s="236"/>
    </row>
    <row r="88" spans="1:11" ht="15.95" customHeight="1" x14ac:dyDescent="0.2">
      <c r="A88" s="58"/>
      <c r="B88" s="58"/>
      <c r="C88" s="205" t="s">
        <v>490</v>
      </c>
      <c r="D88" s="205" t="s">
        <v>448</v>
      </c>
      <c r="E88" s="204">
        <v>1800</v>
      </c>
      <c r="F88" s="205" t="s">
        <v>485</v>
      </c>
      <c r="G88" s="206" t="s">
        <v>512</v>
      </c>
      <c r="H88" s="207">
        <v>100</v>
      </c>
      <c r="I88" s="205"/>
      <c r="J88" s="205"/>
      <c r="K88" s="236"/>
    </row>
    <row r="89" spans="1:11" ht="15.95" customHeight="1" x14ac:dyDescent="0.2">
      <c r="A89" s="58"/>
      <c r="B89" s="58"/>
      <c r="C89" s="205" t="s">
        <v>516</v>
      </c>
      <c r="D89" s="205" t="s">
        <v>448</v>
      </c>
      <c r="E89" s="204">
        <v>2700</v>
      </c>
      <c r="F89" s="205" t="s">
        <v>485</v>
      </c>
      <c r="G89" s="206" t="s">
        <v>517</v>
      </c>
      <c r="H89" s="207">
        <v>100</v>
      </c>
      <c r="I89" s="205"/>
      <c r="J89" s="205"/>
      <c r="K89" s="236"/>
    </row>
    <row r="90" spans="1:11" ht="15.95" customHeight="1" x14ac:dyDescent="0.2">
      <c r="A90" s="58"/>
      <c r="B90" s="58"/>
      <c r="C90" s="205" t="s">
        <v>492</v>
      </c>
      <c r="D90" s="205" t="s">
        <v>448</v>
      </c>
      <c r="E90" s="204">
        <v>6300</v>
      </c>
      <c r="F90" s="205" t="s">
        <v>485</v>
      </c>
      <c r="G90" s="206" t="s">
        <v>518</v>
      </c>
      <c r="H90" s="207">
        <v>100</v>
      </c>
      <c r="I90" s="205"/>
      <c r="J90" s="205"/>
      <c r="K90" s="58"/>
    </row>
    <row r="91" spans="1:11" ht="15.75" x14ac:dyDescent="0.2">
      <c r="A91" s="962" t="s">
        <v>465</v>
      </c>
      <c r="B91" s="962"/>
      <c r="C91" s="962"/>
      <c r="D91" s="962"/>
      <c r="E91" s="962"/>
      <c r="F91" s="1048"/>
      <c r="G91" s="1048"/>
      <c r="H91" s="1048"/>
      <c r="I91" s="1048"/>
      <c r="J91" s="1048"/>
      <c r="K91" s="1048"/>
    </row>
    <row r="92" spans="1:11" ht="15.75" x14ac:dyDescent="0.2">
      <c r="A92" s="962" t="s">
        <v>1035</v>
      </c>
      <c r="B92" s="962"/>
      <c r="C92" s="962"/>
      <c r="D92" s="962"/>
      <c r="E92" s="962"/>
      <c r="F92" s="962"/>
      <c r="G92" s="962"/>
      <c r="H92" s="962"/>
      <c r="I92" s="962"/>
      <c r="J92" s="962"/>
      <c r="K92" s="962"/>
    </row>
    <row r="93" spans="1:11" ht="39.950000000000003" customHeight="1" x14ac:dyDescent="0.2">
      <c r="A93" s="186" t="s">
        <v>420</v>
      </c>
      <c r="B93" s="186" t="s">
        <v>421</v>
      </c>
      <c r="C93" s="1049" t="s">
        <v>422</v>
      </c>
      <c r="D93" s="1049" t="s">
        <v>423</v>
      </c>
      <c r="E93" s="1051"/>
      <c r="F93" s="186"/>
      <c r="G93" s="187" t="s">
        <v>424</v>
      </c>
      <c r="H93" s="1052" t="s">
        <v>425</v>
      </c>
      <c r="I93" s="1054" t="s">
        <v>426</v>
      </c>
      <c r="J93" s="1054" t="s">
        <v>427</v>
      </c>
      <c r="K93" s="188" t="s">
        <v>428</v>
      </c>
    </row>
    <row r="94" spans="1:11" ht="52.5" customHeight="1" x14ac:dyDescent="0.2">
      <c r="A94" s="189"/>
      <c r="B94" s="189"/>
      <c r="C94" s="1050"/>
      <c r="D94" s="190" t="s">
        <v>429</v>
      </c>
      <c r="E94" s="189" t="s">
        <v>430</v>
      </c>
      <c r="F94" s="189" t="s">
        <v>431</v>
      </c>
      <c r="G94" s="191"/>
      <c r="H94" s="1053"/>
      <c r="I94" s="1055"/>
      <c r="J94" s="1065"/>
      <c r="K94" s="189"/>
    </row>
    <row r="95" spans="1:11" x14ac:dyDescent="0.2">
      <c r="A95" s="192" t="s">
        <v>89</v>
      </c>
      <c r="B95" s="192" t="s">
        <v>90</v>
      </c>
      <c r="C95" s="192" t="s">
        <v>91</v>
      </c>
      <c r="D95" s="192" t="s">
        <v>92</v>
      </c>
      <c r="E95" s="192" t="s">
        <v>178</v>
      </c>
      <c r="F95" s="192" t="s">
        <v>179</v>
      </c>
      <c r="G95" s="193" t="s">
        <v>180</v>
      </c>
      <c r="H95" s="192" t="s">
        <v>181</v>
      </c>
      <c r="I95" s="192" t="s">
        <v>182</v>
      </c>
      <c r="J95" s="192" t="s">
        <v>183</v>
      </c>
      <c r="K95" s="192" t="s">
        <v>184</v>
      </c>
    </row>
    <row r="96" spans="1:11" ht="15.75" x14ac:dyDescent="0.2">
      <c r="A96" s="132"/>
      <c r="B96" s="132"/>
      <c r="C96" s="195"/>
      <c r="D96" s="196"/>
      <c r="E96" s="195"/>
      <c r="F96" s="195"/>
      <c r="G96" s="1056" t="s">
        <v>432</v>
      </c>
      <c r="H96" s="1056"/>
      <c r="I96" s="1056"/>
      <c r="J96" s="1056"/>
      <c r="K96" s="1056"/>
    </row>
    <row r="97" spans="1:11" ht="15.95" customHeight="1" x14ac:dyDescent="0.2">
      <c r="A97" s="198" t="s">
        <v>13</v>
      </c>
      <c r="B97" s="1069" t="s">
        <v>496</v>
      </c>
      <c r="C97" s="1070"/>
      <c r="D97" s="58"/>
      <c r="E97" s="205"/>
      <c r="F97" s="205"/>
      <c r="G97" s="58"/>
      <c r="H97" s="58"/>
      <c r="I97" s="221"/>
      <c r="J97" s="221"/>
      <c r="K97" s="1074" t="s">
        <v>2749</v>
      </c>
    </row>
    <row r="98" spans="1:11" ht="15.95" customHeight="1" x14ac:dyDescent="0.2">
      <c r="A98" s="198" t="s">
        <v>504</v>
      </c>
      <c r="B98" s="1059" t="s">
        <v>519</v>
      </c>
      <c r="C98" s="205" t="s">
        <v>493</v>
      </c>
      <c r="D98" s="205" t="s">
        <v>448</v>
      </c>
      <c r="E98" s="204">
        <v>5170</v>
      </c>
      <c r="F98" s="205" t="s">
        <v>485</v>
      </c>
      <c r="G98" s="206" t="s">
        <v>520</v>
      </c>
      <c r="H98" s="207">
        <v>100</v>
      </c>
      <c r="I98" s="205"/>
      <c r="J98" s="205"/>
      <c r="K98" s="1075"/>
    </row>
    <row r="99" spans="1:11" ht="15.95" customHeight="1" x14ac:dyDescent="0.2">
      <c r="A99" s="198"/>
      <c r="B99" s="1059"/>
      <c r="C99" s="205" t="s">
        <v>472</v>
      </c>
      <c r="D99" s="205" t="s">
        <v>448</v>
      </c>
      <c r="E99" s="204">
        <v>8550</v>
      </c>
      <c r="F99" s="205" t="s">
        <v>485</v>
      </c>
      <c r="G99" s="206" t="s">
        <v>521</v>
      </c>
      <c r="H99" s="207">
        <v>100</v>
      </c>
      <c r="I99" s="205"/>
      <c r="J99" s="205"/>
      <c r="K99" s="1075"/>
    </row>
    <row r="100" spans="1:11" ht="15.95" customHeight="1" x14ac:dyDescent="0.2">
      <c r="A100" s="58"/>
      <c r="B100" s="1059"/>
      <c r="C100" s="205" t="s">
        <v>474</v>
      </c>
      <c r="D100" s="205" t="s">
        <v>448</v>
      </c>
      <c r="E100" s="204">
        <v>6000</v>
      </c>
      <c r="F100" s="205" t="s">
        <v>485</v>
      </c>
      <c r="G100" s="206" t="s">
        <v>522</v>
      </c>
      <c r="H100" s="207">
        <v>100</v>
      </c>
      <c r="I100" s="205"/>
      <c r="J100" s="205"/>
      <c r="K100" s="1075"/>
    </row>
    <row r="101" spans="1:11" ht="15.95" customHeight="1" x14ac:dyDescent="0.2">
      <c r="A101" s="58"/>
      <c r="B101" s="1059"/>
      <c r="C101" s="205" t="s">
        <v>476</v>
      </c>
      <c r="D101" s="205" t="s">
        <v>448</v>
      </c>
      <c r="E101" s="204">
        <v>8000</v>
      </c>
      <c r="F101" s="205" t="s">
        <v>485</v>
      </c>
      <c r="G101" s="206" t="s">
        <v>523</v>
      </c>
      <c r="H101" s="207">
        <v>100</v>
      </c>
      <c r="I101" s="205"/>
      <c r="J101" s="205"/>
      <c r="K101" s="1075"/>
    </row>
    <row r="102" spans="1:11" ht="15.95" customHeight="1" x14ac:dyDescent="0.2">
      <c r="A102" s="58"/>
      <c r="B102" s="1076"/>
      <c r="C102" s="205" t="s">
        <v>447</v>
      </c>
      <c r="D102" s="205" t="s">
        <v>448</v>
      </c>
      <c r="E102" s="204">
        <v>5000</v>
      </c>
      <c r="F102" s="205" t="s">
        <v>485</v>
      </c>
      <c r="G102" s="206" t="s">
        <v>524</v>
      </c>
      <c r="H102" s="207">
        <v>100</v>
      </c>
      <c r="I102" s="205"/>
      <c r="J102" s="205"/>
      <c r="K102" s="1075"/>
    </row>
    <row r="103" spans="1:11" ht="15.95" customHeight="1" x14ac:dyDescent="0.2">
      <c r="A103" s="58"/>
      <c r="B103" s="1076"/>
      <c r="C103" s="205" t="s">
        <v>438</v>
      </c>
      <c r="D103" s="205" t="s">
        <v>448</v>
      </c>
      <c r="E103" s="204">
        <v>6000</v>
      </c>
      <c r="F103" s="205" t="s">
        <v>485</v>
      </c>
      <c r="G103" s="206" t="s">
        <v>522</v>
      </c>
      <c r="H103" s="207">
        <v>100</v>
      </c>
      <c r="I103" s="205"/>
      <c r="J103" s="205"/>
      <c r="K103" s="1075"/>
    </row>
    <row r="104" spans="1:11" ht="15.95" customHeight="1" x14ac:dyDescent="0.2">
      <c r="A104" s="58"/>
      <c r="B104" s="1076"/>
      <c r="C104" s="205" t="s">
        <v>442</v>
      </c>
      <c r="D104" s="205" t="s">
        <v>448</v>
      </c>
      <c r="E104" s="204">
        <v>5000</v>
      </c>
      <c r="F104" s="205" t="s">
        <v>485</v>
      </c>
      <c r="G104" s="206" t="s">
        <v>524</v>
      </c>
      <c r="H104" s="207">
        <v>100</v>
      </c>
      <c r="I104" s="205"/>
      <c r="J104" s="205"/>
      <c r="K104" s="1075"/>
    </row>
    <row r="105" spans="1:11" ht="15.95" customHeight="1" x14ac:dyDescent="0.2">
      <c r="A105" s="58"/>
      <c r="B105" s="220"/>
      <c r="C105" s="205" t="s">
        <v>451</v>
      </c>
      <c r="D105" s="205" t="s">
        <v>448</v>
      </c>
      <c r="E105" s="205" t="s">
        <v>28</v>
      </c>
      <c r="F105" s="205" t="s">
        <v>28</v>
      </c>
      <c r="G105" s="206" t="s">
        <v>525</v>
      </c>
      <c r="H105" s="207"/>
      <c r="I105" s="205"/>
      <c r="J105" s="205"/>
      <c r="K105" s="1075"/>
    </row>
    <row r="106" spans="1:11" ht="30.75" customHeight="1" x14ac:dyDescent="0.2">
      <c r="A106" s="58"/>
      <c r="B106" s="220"/>
      <c r="C106" s="205" t="s">
        <v>453</v>
      </c>
      <c r="D106" s="205" t="s">
        <v>448</v>
      </c>
      <c r="E106" s="205" t="s">
        <v>28</v>
      </c>
      <c r="F106" s="205" t="s">
        <v>28</v>
      </c>
      <c r="G106" s="206" t="s">
        <v>526</v>
      </c>
      <c r="H106" s="207"/>
      <c r="I106" s="205"/>
      <c r="J106" s="205"/>
      <c r="K106" s="1075"/>
    </row>
    <row r="107" spans="1:11" ht="151.5" customHeight="1" x14ac:dyDescent="0.2">
      <c r="A107" s="58"/>
      <c r="B107" s="58"/>
      <c r="C107" s="205"/>
      <c r="D107" s="205"/>
      <c r="E107" s="205"/>
      <c r="F107" s="205"/>
      <c r="G107" s="206"/>
      <c r="H107" s="207"/>
      <c r="I107" s="205"/>
      <c r="J107" s="205"/>
      <c r="K107" s="425" t="s">
        <v>2750</v>
      </c>
    </row>
    <row r="108" spans="1:11" ht="15.75" x14ac:dyDescent="0.2">
      <c r="A108" s="962" t="s">
        <v>465</v>
      </c>
      <c r="B108" s="962"/>
      <c r="C108" s="962"/>
      <c r="D108" s="962"/>
      <c r="E108" s="962"/>
      <c r="F108" s="1048"/>
      <c r="G108" s="1048"/>
      <c r="H108" s="1048"/>
      <c r="I108" s="1048"/>
      <c r="J108" s="1048"/>
      <c r="K108" s="1048"/>
    </row>
    <row r="109" spans="1:11" ht="15.75" x14ac:dyDescent="0.2">
      <c r="A109" s="962" t="s">
        <v>1035</v>
      </c>
      <c r="B109" s="962"/>
      <c r="C109" s="962"/>
      <c r="D109" s="962"/>
      <c r="E109" s="962"/>
      <c r="F109" s="962"/>
      <c r="G109" s="962"/>
      <c r="H109" s="962"/>
      <c r="I109" s="962"/>
      <c r="J109" s="962"/>
      <c r="K109" s="962"/>
    </row>
    <row r="110" spans="1:11" ht="39.950000000000003" customHeight="1" x14ac:dyDescent="0.2">
      <c r="A110" s="186" t="s">
        <v>420</v>
      </c>
      <c r="B110" s="186" t="s">
        <v>421</v>
      </c>
      <c r="C110" s="1049" t="s">
        <v>422</v>
      </c>
      <c r="D110" s="1049" t="s">
        <v>423</v>
      </c>
      <c r="E110" s="1051"/>
      <c r="F110" s="186"/>
      <c r="G110" s="187" t="s">
        <v>424</v>
      </c>
      <c r="H110" s="1052" t="s">
        <v>425</v>
      </c>
      <c r="I110" s="1054" t="s">
        <v>426</v>
      </c>
      <c r="J110" s="1054" t="s">
        <v>427</v>
      </c>
      <c r="K110" s="188" t="s">
        <v>428</v>
      </c>
    </row>
    <row r="111" spans="1:11" ht="52.5" customHeight="1" x14ac:dyDescent="0.2">
      <c r="A111" s="189"/>
      <c r="B111" s="189"/>
      <c r="C111" s="1050"/>
      <c r="D111" s="190" t="s">
        <v>429</v>
      </c>
      <c r="E111" s="189" t="s">
        <v>430</v>
      </c>
      <c r="F111" s="189" t="s">
        <v>431</v>
      </c>
      <c r="G111" s="191"/>
      <c r="H111" s="1053"/>
      <c r="I111" s="1055"/>
      <c r="J111" s="1065"/>
      <c r="K111" s="189"/>
    </row>
    <row r="112" spans="1:11" x14ac:dyDescent="0.2">
      <c r="A112" s="192" t="s">
        <v>89</v>
      </c>
      <c r="B112" s="192" t="s">
        <v>90</v>
      </c>
      <c r="C112" s="192" t="s">
        <v>91</v>
      </c>
      <c r="D112" s="192" t="s">
        <v>92</v>
      </c>
      <c r="E112" s="192" t="s">
        <v>178</v>
      </c>
      <c r="F112" s="192" t="s">
        <v>179</v>
      </c>
      <c r="G112" s="193" t="s">
        <v>180</v>
      </c>
      <c r="H112" s="192" t="s">
        <v>181</v>
      </c>
      <c r="I112" s="192" t="s">
        <v>182</v>
      </c>
      <c r="J112" s="192" t="s">
        <v>183</v>
      </c>
      <c r="K112" s="192" t="s">
        <v>184</v>
      </c>
    </row>
    <row r="113" spans="1:11" ht="15.75" x14ac:dyDescent="0.2">
      <c r="A113" s="132"/>
      <c r="B113" s="132"/>
      <c r="C113" s="195"/>
      <c r="D113" s="196"/>
      <c r="E113" s="195"/>
      <c r="F113" s="195"/>
      <c r="G113" s="1056" t="s">
        <v>432</v>
      </c>
      <c r="H113" s="1056"/>
      <c r="I113" s="1056"/>
      <c r="J113" s="1056"/>
      <c r="K113" s="1056"/>
    </row>
    <row r="114" spans="1:11" ht="26.25" hidden="1" customHeight="1" x14ac:dyDescent="0.2">
      <c r="A114" s="229" t="s">
        <v>13</v>
      </c>
      <c r="B114" s="1052" t="s">
        <v>496</v>
      </c>
      <c r="C114" s="1077"/>
      <c r="D114" s="60"/>
      <c r="E114" s="197"/>
      <c r="F114" s="229"/>
      <c r="G114" s="237"/>
      <c r="H114" s="237"/>
      <c r="I114" s="197"/>
      <c r="J114" s="197"/>
      <c r="K114" s="60"/>
    </row>
    <row r="115" spans="1:11" ht="18.75" customHeight="1" x14ac:dyDescent="0.2">
      <c r="A115" s="198" t="s">
        <v>13</v>
      </c>
      <c r="B115" s="1069" t="s">
        <v>496</v>
      </c>
      <c r="C115" s="1070"/>
      <c r="D115" s="58"/>
      <c r="E115" s="205"/>
      <c r="F115" s="198"/>
      <c r="G115" s="218"/>
      <c r="H115" s="218"/>
      <c r="I115" s="205"/>
      <c r="J115" s="205"/>
      <c r="K115" s="58"/>
    </row>
    <row r="116" spans="1:11" ht="18.75" customHeight="1" x14ac:dyDescent="0.2">
      <c r="A116" s="198" t="s">
        <v>504</v>
      </c>
      <c r="B116" s="1059" t="s">
        <v>527</v>
      </c>
      <c r="C116" s="205" t="s">
        <v>454</v>
      </c>
      <c r="D116" s="205" t="s">
        <v>28</v>
      </c>
      <c r="E116" s="205" t="s">
        <v>28</v>
      </c>
      <c r="F116" s="205" t="s">
        <v>28</v>
      </c>
      <c r="G116" s="206" t="s">
        <v>528</v>
      </c>
      <c r="H116" s="58"/>
      <c r="I116" s="221"/>
      <c r="J116" s="221"/>
      <c r="K116" s="1057" t="s">
        <v>529</v>
      </c>
    </row>
    <row r="117" spans="1:11" ht="17.100000000000001" customHeight="1" x14ac:dyDescent="0.2">
      <c r="A117" s="238"/>
      <c r="B117" s="1078"/>
      <c r="C117" s="205" t="s">
        <v>457</v>
      </c>
      <c r="D117" s="205" t="s">
        <v>448</v>
      </c>
      <c r="E117" s="205" t="s">
        <v>28</v>
      </c>
      <c r="F117" s="205" t="s">
        <v>28</v>
      </c>
      <c r="G117" s="206" t="s">
        <v>524</v>
      </c>
      <c r="H117" s="207"/>
      <c r="I117" s="205"/>
      <c r="J117" s="205"/>
      <c r="K117" s="1079"/>
    </row>
    <row r="118" spans="1:11" ht="17.100000000000001" customHeight="1" x14ac:dyDescent="0.2">
      <c r="A118" s="238"/>
      <c r="B118" s="1078"/>
      <c r="C118" s="205" t="s">
        <v>458</v>
      </c>
      <c r="D118" s="205" t="s">
        <v>448</v>
      </c>
      <c r="E118" s="205" t="s">
        <v>28</v>
      </c>
      <c r="F118" s="198" t="s">
        <v>28</v>
      </c>
      <c r="G118" s="206" t="s">
        <v>530</v>
      </c>
      <c r="H118" s="207"/>
      <c r="I118" s="205"/>
      <c r="J118" s="205"/>
      <c r="K118" s="1079"/>
    </row>
    <row r="119" spans="1:11" ht="17.100000000000001" customHeight="1" x14ac:dyDescent="0.2">
      <c r="A119" s="238"/>
      <c r="B119" s="1078"/>
      <c r="C119" s="205" t="s">
        <v>460</v>
      </c>
      <c r="D119" s="205" t="s">
        <v>448</v>
      </c>
      <c r="E119" s="204">
        <v>5000</v>
      </c>
      <c r="F119" s="205" t="s">
        <v>485</v>
      </c>
      <c r="G119" s="206" t="s">
        <v>524</v>
      </c>
      <c r="H119" s="206" t="s">
        <v>531</v>
      </c>
      <c r="I119" s="205"/>
      <c r="J119" s="205"/>
      <c r="K119" s="1079"/>
    </row>
    <row r="120" spans="1:11" ht="17.100000000000001" customHeight="1" x14ac:dyDescent="0.2">
      <c r="A120" s="238"/>
      <c r="B120" s="1078"/>
      <c r="C120" s="205" t="s">
        <v>461</v>
      </c>
      <c r="D120" s="205" t="s">
        <v>448</v>
      </c>
      <c r="E120" s="204">
        <v>5000</v>
      </c>
      <c r="F120" s="205" t="s">
        <v>485</v>
      </c>
      <c r="G120" s="206" t="s">
        <v>524</v>
      </c>
      <c r="H120" s="206" t="s">
        <v>532</v>
      </c>
      <c r="I120" s="205"/>
      <c r="J120" s="205"/>
      <c r="K120" s="1079"/>
    </row>
    <row r="121" spans="1:11" ht="17.100000000000001" customHeight="1" x14ac:dyDescent="0.2">
      <c r="A121" s="238"/>
      <c r="B121" s="1078"/>
      <c r="C121" s="205" t="s">
        <v>462</v>
      </c>
      <c r="D121" s="205" t="s">
        <v>448</v>
      </c>
      <c r="E121" s="205" t="s">
        <v>533</v>
      </c>
      <c r="F121" s="205" t="s">
        <v>485</v>
      </c>
      <c r="G121" s="206" t="s">
        <v>524</v>
      </c>
      <c r="H121" s="206" t="s">
        <v>518</v>
      </c>
      <c r="I121" s="205"/>
      <c r="J121" s="205"/>
      <c r="K121" s="1079"/>
    </row>
    <row r="122" spans="1:11" ht="17.100000000000001" customHeight="1" x14ac:dyDescent="0.2">
      <c r="A122" s="238"/>
      <c r="B122" s="1078"/>
      <c r="C122" s="205" t="s">
        <v>463</v>
      </c>
      <c r="D122" s="205" t="s">
        <v>448</v>
      </c>
      <c r="E122" s="205" t="s">
        <v>534</v>
      </c>
      <c r="F122" s="205" t="s">
        <v>485</v>
      </c>
      <c r="G122" s="206" t="s">
        <v>510</v>
      </c>
      <c r="H122" s="206" t="s">
        <v>535</v>
      </c>
      <c r="I122" s="205"/>
      <c r="J122" s="205"/>
      <c r="K122" s="1066"/>
    </row>
    <row r="123" spans="1:11" ht="16.5" customHeight="1" x14ac:dyDescent="0.2">
      <c r="A123" s="58"/>
      <c r="B123" s="58"/>
      <c r="C123" s="205"/>
      <c r="D123" s="58"/>
      <c r="E123" s="205"/>
      <c r="F123" s="14" t="s">
        <v>58</v>
      </c>
      <c r="G123" s="239" t="s">
        <v>536</v>
      </c>
      <c r="H123" s="226"/>
      <c r="I123" s="14"/>
      <c r="J123" s="240"/>
      <c r="K123" s="1066"/>
    </row>
    <row r="124" spans="1:11" ht="10.5" customHeight="1" x14ac:dyDescent="0.2">
      <c r="A124" s="198"/>
      <c r="B124" s="202"/>
      <c r="C124" s="205"/>
      <c r="D124" s="58"/>
      <c r="E124" s="205"/>
      <c r="F124" s="198"/>
      <c r="G124" s="218"/>
      <c r="H124" s="218"/>
      <c r="I124" s="205"/>
      <c r="J124" s="205"/>
      <c r="K124" s="1066"/>
    </row>
    <row r="125" spans="1:11" ht="17.100000000000001" customHeight="1" x14ac:dyDescent="0.2">
      <c r="A125" s="198" t="s">
        <v>537</v>
      </c>
      <c r="B125" s="1059" t="s">
        <v>538</v>
      </c>
      <c r="C125" s="205" t="s">
        <v>539</v>
      </c>
      <c r="D125" s="205" t="s">
        <v>540</v>
      </c>
      <c r="E125" s="204">
        <v>1400</v>
      </c>
      <c r="F125" s="205" t="s">
        <v>485</v>
      </c>
      <c r="G125" s="206" t="s">
        <v>68</v>
      </c>
      <c r="H125" s="206" t="s">
        <v>450</v>
      </c>
      <c r="I125" s="205"/>
      <c r="J125" s="205"/>
      <c r="K125" s="58"/>
    </row>
    <row r="126" spans="1:11" ht="17.100000000000001" customHeight="1" x14ac:dyDescent="0.2">
      <c r="A126" s="58"/>
      <c r="B126" s="1076"/>
      <c r="C126" s="205" t="s">
        <v>471</v>
      </c>
      <c r="D126" s="205" t="s">
        <v>448</v>
      </c>
      <c r="E126" s="205">
        <v>800</v>
      </c>
      <c r="F126" s="205" t="s">
        <v>485</v>
      </c>
      <c r="G126" s="206" t="s">
        <v>541</v>
      </c>
      <c r="H126" s="206" t="s">
        <v>450</v>
      </c>
      <c r="I126" s="205"/>
      <c r="J126" s="205"/>
      <c r="K126" s="1057" t="s">
        <v>542</v>
      </c>
    </row>
    <row r="127" spans="1:11" ht="17.100000000000001" customHeight="1" x14ac:dyDescent="0.2">
      <c r="A127" s="58"/>
      <c r="B127" s="1076"/>
      <c r="C127" s="205"/>
      <c r="D127" s="58"/>
      <c r="E127" s="205"/>
      <c r="F127" s="198" t="s">
        <v>58</v>
      </c>
      <c r="G127" s="215" t="s">
        <v>513</v>
      </c>
      <c r="H127" s="218"/>
      <c r="I127" s="205"/>
      <c r="J127" s="205"/>
      <c r="K127" s="1057"/>
    </row>
    <row r="128" spans="1:11" ht="18.75" customHeight="1" x14ac:dyDescent="0.2">
      <c r="A128" s="58"/>
      <c r="B128" s="1076"/>
      <c r="C128" s="205"/>
      <c r="D128" s="58"/>
      <c r="E128" s="205"/>
      <c r="F128" s="198"/>
      <c r="G128" s="218"/>
      <c r="H128" s="218"/>
      <c r="I128" s="205"/>
      <c r="J128" s="205"/>
      <c r="K128" s="1057"/>
    </row>
    <row r="129" spans="1:11" ht="94.5" x14ac:dyDescent="0.2">
      <c r="A129" s="198" t="s">
        <v>543</v>
      </c>
      <c r="B129" s="202" t="s">
        <v>1031</v>
      </c>
      <c r="C129" s="205" t="s">
        <v>544</v>
      </c>
      <c r="D129" s="205" t="s">
        <v>448</v>
      </c>
      <c r="E129" s="204">
        <v>35000</v>
      </c>
      <c r="F129" s="205" t="s">
        <v>450</v>
      </c>
      <c r="G129" s="218" t="s">
        <v>545</v>
      </c>
      <c r="H129" s="206" t="s">
        <v>450</v>
      </c>
      <c r="I129" s="205"/>
      <c r="J129" s="205"/>
      <c r="K129" s="58"/>
    </row>
    <row r="130" spans="1:11" ht="15.75" x14ac:dyDescent="0.2">
      <c r="A130" s="962" t="s">
        <v>465</v>
      </c>
      <c r="B130" s="962"/>
      <c r="C130" s="962"/>
      <c r="D130" s="962"/>
      <c r="E130" s="962"/>
      <c r="F130" s="1048"/>
      <c r="G130" s="1048"/>
      <c r="H130" s="1048"/>
      <c r="I130" s="1048"/>
      <c r="J130" s="1048"/>
      <c r="K130" s="1048"/>
    </row>
    <row r="131" spans="1:11" ht="15.75" x14ac:dyDescent="0.2">
      <c r="A131" s="962" t="s">
        <v>1035</v>
      </c>
      <c r="B131" s="962"/>
      <c r="C131" s="962"/>
      <c r="D131" s="962"/>
      <c r="E131" s="962"/>
      <c r="F131" s="962"/>
      <c r="G131" s="962"/>
      <c r="H131" s="962"/>
      <c r="I131" s="962"/>
      <c r="J131" s="962"/>
      <c r="K131" s="962"/>
    </row>
    <row r="132" spans="1:11" ht="39.950000000000003" customHeight="1" x14ac:dyDescent="0.2">
      <c r="A132" s="186" t="s">
        <v>420</v>
      </c>
      <c r="B132" s="186" t="s">
        <v>421</v>
      </c>
      <c r="C132" s="1049" t="s">
        <v>422</v>
      </c>
      <c r="D132" s="1049" t="s">
        <v>423</v>
      </c>
      <c r="E132" s="1051"/>
      <c r="F132" s="186"/>
      <c r="G132" s="187" t="s">
        <v>424</v>
      </c>
      <c r="H132" s="1052" t="s">
        <v>425</v>
      </c>
      <c r="I132" s="1054" t="s">
        <v>426</v>
      </c>
      <c r="J132" s="1054" t="s">
        <v>427</v>
      </c>
      <c r="K132" s="188" t="s">
        <v>428</v>
      </c>
    </row>
    <row r="133" spans="1:11" ht="53.25" customHeight="1" x14ac:dyDescent="0.2">
      <c r="A133" s="189"/>
      <c r="B133" s="189"/>
      <c r="C133" s="1050"/>
      <c r="D133" s="190" t="s">
        <v>429</v>
      </c>
      <c r="E133" s="189" t="s">
        <v>430</v>
      </c>
      <c r="F133" s="189" t="s">
        <v>431</v>
      </c>
      <c r="G133" s="191"/>
      <c r="H133" s="1053"/>
      <c r="I133" s="1055"/>
      <c r="J133" s="1065"/>
      <c r="K133" s="189"/>
    </row>
    <row r="134" spans="1:11" x14ac:dyDescent="0.2">
      <c r="A134" s="192" t="s">
        <v>89</v>
      </c>
      <c r="B134" s="192" t="s">
        <v>90</v>
      </c>
      <c r="C134" s="192" t="s">
        <v>91</v>
      </c>
      <c r="D134" s="192" t="s">
        <v>92</v>
      </c>
      <c r="E134" s="192" t="s">
        <v>178</v>
      </c>
      <c r="F134" s="192" t="s">
        <v>179</v>
      </c>
      <c r="G134" s="193" t="s">
        <v>180</v>
      </c>
      <c r="H134" s="192" t="s">
        <v>181</v>
      </c>
      <c r="I134" s="192" t="s">
        <v>182</v>
      </c>
      <c r="J134" s="192" t="s">
        <v>183</v>
      </c>
      <c r="K134" s="192" t="s">
        <v>184</v>
      </c>
    </row>
    <row r="135" spans="1:11" ht="15.75" x14ac:dyDescent="0.2">
      <c r="A135" s="132"/>
      <c r="B135" s="132"/>
      <c r="C135" s="195"/>
      <c r="D135" s="196"/>
      <c r="E135" s="195"/>
      <c r="F135" s="195"/>
      <c r="G135" s="1056" t="s">
        <v>432</v>
      </c>
      <c r="H135" s="1056"/>
      <c r="I135" s="1056"/>
      <c r="J135" s="1056"/>
      <c r="K135" s="1056"/>
    </row>
    <row r="136" spans="1:11" ht="20.100000000000001" customHeight="1" x14ac:dyDescent="0.2">
      <c r="A136" s="198" t="s">
        <v>13</v>
      </c>
      <c r="B136" s="1069" t="s">
        <v>496</v>
      </c>
      <c r="C136" s="1070"/>
      <c r="D136" s="58"/>
      <c r="E136" s="205"/>
      <c r="F136" s="198"/>
      <c r="G136" s="218"/>
      <c r="H136" s="218"/>
      <c r="I136" s="205"/>
      <c r="J136" s="205"/>
      <c r="K136" s="58"/>
    </row>
    <row r="137" spans="1:11" ht="17.100000000000001" customHeight="1" x14ac:dyDescent="0.2">
      <c r="A137" s="242">
        <v>5</v>
      </c>
      <c r="B137" s="1022" t="s">
        <v>546</v>
      </c>
      <c r="C137" s="205" t="s">
        <v>454</v>
      </c>
      <c r="D137" s="205" t="s">
        <v>540</v>
      </c>
      <c r="E137" s="243">
        <v>30000</v>
      </c>
      <c r="F137" s="199">
        <v>100</v>
      </c>
      <c r="G137" s="211" t="s">
        <v>530</v>
      </c>
      <c r="H137" s="244">
        <v>100</v>
      </c>
      <c r="I137" s="242"/>
      <c r="J137" s="242"/>
      <c r="K137" s="1080" t="s">
        <v>547</v>
      </c>
    </row>
    <row r="138" spans="1:11" ht="17.100000000000001" customHeight="1" x14ac:dyDescent="0.2">
      <c r="A138" s="242"/>
      <c r="B138" s="1076"/>
      <c r="C138" s="205" t="s">
        <v>454</v>
      </c>
      <c r="D138" s="242"/>
      <c r="E138" s="242"/>
      <c r="F138" s="242"/>
      <c r="G138" s="206" t="s">
        <v>548</v>
      </c>
      <c r="H138" s="242"/>
      <c r="I138" s="242"/>
      <c r="J138" s="242"/>
      <c r="K138" s="1080"/>
    </row>
    <row r="139" spans="1:11" ht="17.100000000000001" customHeight="1" x14ac:dyDescent="0.2">
      <c r="A139" s="242"/>
      <c r="B139" s="1076"/>
      <c r="C139" s="205" t="s">
        <v>456</v>
      </c>
      <c r="D139" s="205" t="s">
        <v>448</v>
      </c>
      <c r="E139" s="204">
        <v>44800</v>
      </c>
      <c r="F139" s="205" t="s">
        <v>450</v>
      </c>
      <c r="G139" s="206" t="s">
        <v>549</v>
      </c>
      <c r="H139" s="206" t="s">
        <v>450</v>
      </c>
      <c r="I139" s="242"/>
      <c r="J139" s="242"/>
      <c r="K139" s="1080"/>
    </row>
    <row r="140" spans="1:11" ht="17.100000000000001" customHeight="1" x14ac:dyDescent="0.2">
      <c r="A140" s="242"/>
      <c r="B140" s="1076"/>
      <c r="C140" s="205" t="s">
        <v>457</v>
      </c>
      <c r="D140" s="205" t="s">
        <v>448</v>
      </c>
      <c r="E140" s="204">
        <v>44800</v>
      </c>
      <c r="F140" s="205" t="s">
        <v>450</v>
      </c>
      <c r="G140" s="206" t="s">
        <v>549</v>
      </c>
      <c r="H140" s="206" t="s">
        <v>450</v>
      </c>
      <c r="I140" s="242"/>
      <c r="J140" s="242"/>
      <c r="K140" s="1080"/>
    </row>
    <row r="141" spans="1:11" ht="17.100000000000001" customHeight="1" x14ac:dyDescent="0.2">
      <c r="A141" s="58"/>
      <c r="B141" s="1076"/>
      <c r="C141" s="205" t="s">
        <v>458</v>
      </c>
      <c r="D141" s="205" t="s">
        <v>448</v>
      </c>
      <c r="E141" s="204">
        <v>44800</v>
      </c>
      <c r="F141" s="205" t="s">
        <v>450</v>
      </c>
      <c r="G141" s="206" t="s">
        <v>549</v>
      </c>
      <c r="H141" s="206" t="s">
        <v>450</v>
      </c>
      <c r="I141" s="205"/>
      <c r="J141" s="205"/>
      <c r="K141" s="1080"/>
    </row>
    <row r="142" spans="1:11" ht="17.100000000000001" customHeight="1" x14ac:dyDescent="0.2">
      <c r="A142" s="58"/>
      <c r="B142" s="58"/>
      <c r="C142" s="205" t="s">
        <v>460</v>
      </c>
      <c r="D142" s="205" t="s">
        <v>448</v>
      </c>
      <c r="E142" s="204">
        <v>50000</v>
      </c>
      <c r="F142" s="205">
        <v>100</v>
      </c>
      <c r="G142" s="206" t="s">
        <v>524</v>
      </c>
      <c r="H142" s="206" t="s">
        <v>450</v>
      </c>
      <c r="I142" s="205"/>
      <c r="J142" s="205"/>
      <c r="K142" s="1080"/>
    </row>
    <row r="143" spans="1:11" ht="17.100000000000001" customHeight="1" x14ac:dyDescent="0.2">
      <c r="A143" s="58"/>
      <c r="B143" s="58"/>
      <c r="C143" s="205" t="s">
        <v>461</v>
      </c>
      <c r="D143" s="205" t="s">
        <v>448</v>
      </c>
      <c r="E143" s="204">
        <v>60000</v>
      </c>
      <c r="F143" s="205" t="s">
        <v>450</v>
      </c>
      <c r="G143" s="206" t="s">
        <v>522</v>
      </c>
      <c r="H143" s="206" t="s">
        <v>450</v>
      </c>
      <c r="I143" s="205"/>
      <c r="J143" s="205"/>
      <c r="K143" s="1080"/>
    </row>
    <row r="144" spans="1:11" ht="17.100000000000001" customHeight="1" x14ac:dyDescent="0.2">
      <c r="A144" s="58"/>
      <c r="B144" s="58"/>
      <c r="C144" s="205" t="s">
        <v>462</v>
      </c>
      <c r="D144" s="205" t="s">
        <v>448</v>
      </c>
      <c r="E144" s="204">
        <v>40000</v>
      </c>
      <c r="F144" s="205" t="s">
        <v>450</v>
      </c>
      <c r="G144" s="206" t="s">
        <v>550</v>
      </c>
      <c r="H144" s="206" t="s">
        <v>450</v>
      </c>
      <c r="I144" s="205"/>
      <c r="J144" s="205"/>
      <c r="K144" s="1080"/>
    </row>
    <row r="145" spans="1:11" ht="17.100000000000001" customHeight="1" x14ac:dyDescent="0.2">
      <c r="A145" s="58"/>
      <c r="B145" s="58"/>
      <c r="C145" s="205" t="s">
        <v>463</v>
      </c>
      <c r="D145" s="205" t="s">
        <v>551</v>
      </c>
      <c r="E145" s="205" t="s">
        <v>551</v>
      </c>
      <c r="F145" s="205" t="s">
        <v>551</v>
      </c>
      <c r="G145" s="206" t="s">
        <v>524</v>
      </c>
      <c r="H145" s="206"/>
      <c r="I145" s="205"/>
      <c r="J145" s="205"/>
      <c r="K145" s="1080"/>
    </row>
    <row r="146" spans="1:11" ht="15.75" customHeight="1" x14ac:dyDescent="0.2">
      <c r="A146" s="58"/>
      <c r="B146" s="58"/>
      <c r="C146" s="205" t="s">
        <v>498</v>
      </c>
      <c r="D146" s="205" t="s">
        <v>551</v>
      </c>
      <c r="E146" s="204">
        <v>50000</v>
      </c>
      <c r="F146" s="205" t="s">
        <v>450</v>
      </c>
      <c r="G146" s="206" t="s">
        <v>524</v>
      </c>
      <c r="H146" s="206"/>
      <c r="I146" s="205"/>
      <c r="J146" s="205"/>
      <c r="K146" s="1081"/>
    </row>
    <row r="147" spans="1:11" ht="17.100000000000001" customHeight="1" x14ac:dyDescent="0.2">
      <c r="A147" s="58"/>
      <c r="B147" s="58"/>
      <c r="C147" s="205" t="s">
        <v>552</v>
      </c>
      <c r="D147" s="205" t="s">
        <v>540</v>
      </c>
      <c r="E147" s="204">
        <v>30000</v>
      </c>
      <c r="F147" s="205">
        <v>100</v>
      </c>
      <c r="G147" s="206" t="s">
        <v>530</v>
      </c>
      <c r="H147" s="206"/>
      <c r="I147" s="205"/>
      <c r="J147" s="205"/>
      <c r="K147" s="1064"/>
    </row>
    <row r="148" spans="1:11" ht="17.100000000000001" customHeight="1" x14ac:dyDescent="0.2">
      <c r="A148" s="58"/>
      <c r="B148" s="58"/>
      <c r="C148" s="205"/>
      <c r="D148" s="58"/>
      <c r="E148" s="205"/>
      <c r="F148" s="198" t="s">
        <v>58</v>
      </c>
      <c r="G148" s="215" t="s">
        <v>553</v>
      </c>
      <c r="H148" s="218"/>
      <c r="I148" s="205"/>
      <c r="J148" s="205"/>
      <c r="K148" s="1080" t="s">
        <v>554</v>
      </c>
    </row>
    <row r="149" spans="1:11" ht="17.100000000000001" customHeight="1" x14ac:dyDescent="0.2">
      <c r="A149" s="58"/>
      <c r="B149" s="58"/>
      <c r="C149" s="205"/>
      <c r="D149" s="58"/>
      <c r="E149" s="205"/>
      <c r="F149" s="198"/>
      <c r="G149" s="218"/>
      <c r="H149" s="218"/>
      <c r="I149" s="205"/>
      <c r="J149" s="205"/>
      <c r="K149" s="1080"/>
    </row>
    <row r="150" spans="1:11" ht="17.100000000000001" customHeight="1" x14ac:dyDescent="0.2">
      <c r="A150" s="198" t="s">
        <v>555</v>
      </c>
      <c r="B150" s="1059" t="s">
        <v>556</v>
      </c>
      <c r="C150" s="205" t="s">
        <v>457</v>
      </c>
      <c r="D150" s="205" t="s">
        <v>540</v>
      </c>
      <c r="E150" s="245" t="s">
        <v>557</v>
      </c>
      <c r="F150" s="205" t="s">
        <v>450</v>
      </c>
      <c r="G150" s="206" t="s">
        <v>524</v>
      </c>
      <c r="H150" s="218"/>
      <c r="I150" s="205"/>
      <c r="J150" s="205"/>
      <c r="K150" s="58"/>
    </row>
    <row r="151" spans="1:11" ht="17.100000000000001" customHeight="1" x14ac:dyDescent="0.2">
      <c r="A151" s="198"/>
      <c r="B151" s="1076"/>
      <c r="C151" s="205" t="s">
        <v>458</v>
      </c>
      <c r="D151" s="205" t="s">
        <v>448</v>
      </c>
      <c r="E151" s="245" t="s">
        <v>557</v>
      </c>
      <c r="F151" s="205" t="s">
        <v>450</v>
      </c>
      <c r="G151" s="206" t="s">
        <v>524</v>
      </c>
      <c r="H151" s="218"/>
      <c r="I151" s="205"/>
      <c r="J151" s="205"/>
      <c r="K151" s="58"/>
    </row>
    <row r="152" spans="1:11" ht="17.100000000000001" customHeight="1" x14ac:dyDescent="0.2">
      <c r="A152" s="58"/>
      <c r="B152" s="1076"/>
      <c r="C152" s="205" t="s">
        <v>460</v>
      </c>
      <c r="D152" s="205" t="s">
        <v>448</v>
      </c>
      <c r="E152" s="245" t="s">
        <v>558</v>
      </c>
      <c r="F152" s="205" t="s">
        <v>450</v>
      </c>
      <c r="G152" s="206" t="s">
        <v>559</v>
      </c>
      <c r="H152" s="218"/>
      <c r="I152" s="205"/>
      <c r="J152" s="205"/>
      <c r="K152" s="58"/>
    </row>
    <row r="153" spans="1:11" ht="17.100000000000001" customHeight="1" x14ac:dyDescent="0.2">
      <c r="A153" s="58"/>
      <c r="B153" s="1076"/>
      <c r="C153" s="205" t="s">
        <v>461</v>
      </c>
      <c r="D153" s="205" t="s">
        <v>448</v>
      </c>
      <c r="E153" s="245" t="s">
        <v>557</v>
      </c>
      <c r="F153" s="205" t="s">
        <v>450</v>
      </c>
      <c r="G153" s="206" t="s">
        <v>524</v>
      </c>
      <c r="H153" s="218"/>
      <c r="I153" s="205"/>
      <c r="J153" s="205"/>
      <c r="K153" s="58"/>
    </row>
    <row r="154" spans="1:11" ht="17.100000000000001" customHeight="1" x14ac:dyDescent="0.2">
      <c r="A154" s="58"/>
      <c r="B154" s="58"/>
      <c r="C154" s="205"/>
      <c r="D154" s="58"/>
      <c r="E154" s="205"/>
      <c r="F154" s="198"/>
      <c r="G154" s="218"/>
      <c r="H154" s="218"/>
      <c r="I154" s="205"/>
      <c r="J154" s="205"/>
      <c r="K154" s="58"/>
    </row>
    <row r="155" spans="1:11" ht="15.75" x14ac:dyDescent="0.2">
      <c r="A155" s="962" t="s">
        <v>465</v>
      </c>
      <c r="B155" s="962"/>
      <c r="C155" s="962"/>
      <c r="D155" s="962"/>
      <c r="E155" s="962"/>
      <c r="F155" s="1048"/>
      <c r="G155" s="1048"/>
      <c r="H155" s="1048"/>
      <c r="I155" s="1048"/>
      <c r="J155" s="1048"/>
      <c r="K155" s="1048"/>
    </row>
    <row r="156" spans="1:11" ht="15.75" x14ac:dyDescent="0.2">
      <c r="A156" s="962" t="s">
        <v>1035</v>
      </c>
      <c r="B156" s="962"/>
      <c r="C156" s="962"/>
      <c r="D156" s="962"/>
      <c r="E156" s="962"/>
      <c r="F156" s="962"/>
      <c r="G156" s="962"/>
      <c r="H156" s="962"/>
      <c r="I156" s="962"/>
      <c r="J156" s="962"/>
      <c r="K156" s="962"/>
    </row>
    <row r="157" spans="1:11" ht="39.950000000000003" customHeight="1" x14ac:dyDescent="0.2">
      <c r="A157" s="186" t="s">
        <v>420</v>
      </c>
      <c r="B157" s="186" t="s">
        <v>421</v>
      </c>
      <c r="C157" s="1049" t="s">
        <v>422</v>
      </c>
      <c r="D157" s="1049" t="s">
        <v>423</v>
      </c>
      <c r="E157" s="1051"/>
      <c r="F157" s="186"/>
      <c r="G157" s="187" t="s">
        <v>424</v>
      </c>
      <c r="H157" s="1052" t="s">
        <v>425</v>
      </c>
      <c r="I157" s="1054" t="s">
        <v>426</v>
      </c>
      <c r="J157" s="1054" t="s">
        <v>427</v>
      </c>
      <c r="K157" s="188" t="s">
        <v>428</v>
      </c>
    </row>
    <row r="158" spans="1:11" ht="38.25" x14ac:dyDescent="0.2">
      <c r="A158" s="189"/>
      <c r="B158" s="189"/>
      <c r="C158" s="1050"/>
      <c r="D158" s="190" t="s">
        <v>429</v>
      </c>
      <c r="E158" s="189" t="s">
        <v>430</v>
      </c>
      <c r="F158" s="189" t="s">
        <v>431</v>
      </c>
      <c r="G158" s="191"/>
      <c r="H158" s="1053"/>
      <c r="I158" s="1055"/>
      <c r="J158" s="1065"/>
      <c r="K158" s="189"/>
    </row>
    <row r="159" spans="1:11" x14ac:dyDescent="0.2">
      <c r="A159" s="192" t="s">
        <v>89</v>
      </c>
      <c r="B159" s="192" t="s">
        <v>90</v>
      </c>
      <c r="C159" s="192" t="s">
        <v>91</v>
      </c>
      <c r="D159" s="192" t="s">
        <v>92</v>
      </c>
      <c r="E159" s="192" t="s">
        <v>178</v>
      </c>
      <c r="F159" s="192" t="s">
        <v>179</v>
      </c>
      <c r="G159" s="193" t="s">
        <v>180</v>
      </c>
      <c r="H159" s="192" t="s">
        <v>181</v>
      </c>
      <c r="I159" s="192" t="s">
        <v>182</v>
      </c>
      <c r="J159" s="192" t="s">
        <v>183</v>
      </c>
      <c r="K159" s="192" t="s">
        <v>184</v>
      </c>
    </row>
    <row r="160" spans="1:11" ht="15.75" x14ac:dyDescent="0.2">
      <c r="A160" s="132"/>
      <c r="B160" s="132"/>
      <c r="C160" s="195"/>
      <c r="D160" s="196"/>
      <c r="E160" s="195"/>
      <c r="F160" s="195"/>
      <c r="G160" s="1056" t="s">
        <v>432</v>
      </c>
      <c r="H160" s="1056"/>
      <c r="I160" s="1056"/>
      <c r="J160" s="1056"/>
      <c r="K160" s="1056"/>
    </row>
    <row r="161" spans="1:11" ht="17.25" customHeight="1" x14ac:dyDescent="0.2">
      <c r="A161" s="198" t="s">
        <v>13</v>
      </c>
      <c r="B161" s="1069" t="s">
        <v>496</v>
      </c>
      <c r="C161" s="1070"/>
      <c r="D161" s="58"/>
      <c r="E161" s="205"/>
      <c r="F161" s="198"/>
      <c r="G161" s="218"/>
      <c r="H161" s="218"/>
      <c r="I161" s="205"/>
      <c r="J161" s="205"/>
      <c r="K161" s="1082" t="s">
        <v>1123</v>
      </c>
    </row>
    <row r="162" spans="1:11" ht="17.100000000000001" customHeight="1" x14ac:dyDescent="0.2">
      <c r="A162" s="236"/>
      <c r="B162" s="1059" t="s">
        <v>560</v>
      </c>
      <c r="C162" s="205" t="s">
        <v>462</v>
      </c>
      <c r="D162" s="205" t="s">
        <v>448</v>
      </c>
      <c r="E162" s="245" t="s">
        <v>561</v>
      </c>
      <c r="F162" s="205" t="s">
        <v>450</v>
      </c>
      <c r="G162" s="206" t="s">
        <v>550</v>
      </c>
      <c r="H162" s="206"/>
      <c r="I162" s="205"/>
      <c r="J162" s="205"/>
      <c r="K162" s="1083"/>
    </row>
    <row r="163" spans="1:11" ht="17.100000000000001" customHeight="1" x14ac:dyDescent="0.2">
      <c r="A163" s="236"/>
      <c r="B163" s="1076"/>
      <c r="C163" s="205" t="s">
        <v>562</v>
      </c>
      <c r="D163" s="205" t="s">
        <v>448</v>
      </c>
      <c r="E163" s="246" t="s">
        <v>563</v>
      </c>
      <c r="F163" s="205">
        <v>100</v>
      </c>
      <c r="G163" s="206" t="s">
        <v>564</v>
      </c>
      <c r="H163" s="206" t="s">
        <v>565</v>
      </c>
      <c r="I163" s="205"/>
      <c r="J163" s="205"/>
      <c r="K163" s="1083"/>
    </row>
    <row r="164" spans="1:11" ht="17.100000000000001" customHeight="1" x14ac:dyDescent="0.2">
      <c r="A164" s="236"/>
      <c r="B164" s="1076"/>
      <c r="C164" s="205" t="s">
        <v>500</v>
      </c>
      <c r="D164" s="205" t="s">
        <v>448</v>
      </c>
      <c r="E164" s="204">
        <v>1589730</v>
      </c>
      <c r="F164" s="205" t="s">
        <v>566</v>
      </c>
      <c r="G164" s="206" t="s">
        <v>567</v>
      </c>
      <c r="H164" s="206"/>
      <c r="I164" s="205"/>
      <c r="J164" s="205"/>
      <c r="K164" s="1083"/>
    </row>
    <row r="165" spans="1:11" ht="16.5" customHeight="1" x14ac:dyDescent="0.2">
      <c r="A165" s="236"/>
      <c r="B165" s="1076"/>
      <c r="C165" s="205" t="s">
        <v>568</v>
      </c>
      <c r="D165" s="205" t="s">
        <v>540</v>
      </c>
      <c r="E165" s="204">
        <v>500000</v>
      </c>
      <c r="F165" s="205">
        <v>100</v>
      </c>
      <c r="G165" s="206" t="s">
        <v>569</v>
      </c>
      <c r="H165" s="218"/>
      <c r="I165" s="205"/>
      <c r="J165" s="205"/>
      <c r="K165" s="1083"/>
    </row>
    <row r="166" spans="1:11" ht="15.75" customHeight="1" x14ac:dyDescent="0.2">
      <c r="A166" s="58"/>
      <c r="B166" s="220"/>
      <c r="C166" s="205" t="s">
        <v>568</v>
      </c>
      <c r="D166" s="205" t="s">
        <v>540</v>
      </c>
      <c r="E166" s="204">
        <v>10000</v>
      </c>
      <c r="F166" s="205">
        <v>10</v>
      </c>
      <c r="G166" s="206" t="s">
        <v>570</v>
      </c>
      <c r="H166" s="206"/>
      <c r="I166" s="205"/>
      <c r="J166" s="205"/>
      <c r="K166" s="247"/>
    </row>
    <row r="167" spans="1:11" ht="15" customHeight="1" x14ac:dyDescent="0.25">
      <c r="A167" s="58"/>
      <c r="B167" s="202"/>
      <c r="C167" s="17" t="s">
        <v>571</v>
      </c>
      <c r="D167" s="17" t="s">
        <v>572</v>
      </c>
      <c r="E167" s="248">
        <v>250000</v>
      </c>
      <c r="F167" s="205">
        <v>100</v>
      </c>
      <c r="G167" s="206" t="s">
        <v>573</v>
      </c>
      <c r="H167" s="17"/>
      <c r="I167" s="205"/>
      <c r="J167" s="205"/>
      <c r="K167" s="1046" t="s">
        <v>574</v>
      </c>
    </row>
    <row r="168" spans="1:11" ht="15" customHeight="1" x14ac:dyDescent="0.25">
      <c r="A168" s="58"/>
      <c r="B168" s="202"/>
      <c r="C168" s="17" t="s">
        <v>575</v>
      </c>
      <c r="D168" s="17" t="s">
        <v>572</v>
      </c>
      <c r="E168" s="248">
        <v>250000</v>
      </c>
      <c r="F168" s="205">
        <v>100</v>
      </c>
      <c r="G168" s="206" t="s">
        <v>576</v>
      </c>
      <c r="H168" s="17"/>
      <c r="I168" s="205"/>
      <c r="J168" s="205"/>
      <c r="K168" s="1046"/>
    </row>
    <row r="169" spans="1:11" ht="15" customHeight="1" x14ac:dyDescent="0.25">
      <c r="A169" s="58"/>
      <c r="B169" s="202"/>
      <c r="C169" s="17" t="s">
        <v>0</v>
      </c>
      <c r="D169" s="17" t="s">
        <v>572</v>
      </c>
      <c r="E169" s="248">
        <v>250000</v>
      </c>
      <c r="F169" s="205">
        <v>100</v>
      </c>
      <c r="G169" s="206" t="s">
        <v>573</v>
      </c>
      <c r="H169" s="17"/>
      <c r="I169" s="205"/>
      <c r="J169" s="205"/>
      <c r="K169" s="1046"/>
    </row>
    <row r="170" spans="1:11" ht="15" customHeight="1" x14ac:dyDescent="0.25">
      <c r="A170" s="58"/>
      <c r="B170" s="202"/>
      <c r="C170" s="17" t="s">
        <v>1084</v>
      </c>
      <c r="D170" s="17" t="s">
        <v>572</v>
      </c>
      <c r="E170" s="248">
        <v>250000</v>
      </c>
      <c r="F170" s="205">
        <v>100</v>
      </c>
      <c r="G170" s="206" t="s">
        <v>577</v>
      </c>
      <c r="H170" s="17"/>
      <c r="I170" s="205"/>
      <c r="J170" s="205"/>
      <c r="K170" s="1046"/>
    </row>
    <row r="171" spans="1:11" ht="15.75" x14ac:dyDescent="0.25">
      <c r="A171" s="58"/>
      <c r="B171" s="58"/>
      <c r="C171" s="236"/>
      <c r="D171" s="236"/>
      <c r="E171" s="236"/>
      <c r="G171" s="215" t="s">
        <v>1085</v>
      </c>
      <c r="H171" s="17"/>
      <c r="I171" s="205"/>
      <c r="J171" s="205"/>
      <c r="K171" s="1046"/>
    </row>
    <row r="172" spans="1:11" ht="16.5" customHeight="1" x14ac:dyDescent="0.2">
      <c r="A172" s="58"/>
      <c r="B172" s="58"/>
      <c r="C172" s="205"/>
      <c r="D172" s="58"/>
      <c r="E172" s="205"/>
      <c r="F172" s="236"/>
      <c r="G172" s="206" t="s">
        <v>578</v>
      </c>
      <c r="H172" s="218"/>
      <c r="I172" s="205"/>
      <c r="J172" s="205"/>
      <c r="K172" s="1046"/>
    </row>
    <row r="173" spans="1:11" ht="15" customHeight="1" x14ac:dyDescent="0.2">
      <c r="A173" s="199"/>
      <c r="B173" s="199"/>
      <c r="C173" s="199"/>
      <c r="D173" s="199"/>
      <c r="E173" s="199"/>
      <c r="F173" s="42" t="s">
        <v>58</v>
      </c>
      <c r="G173" s="249" t="s">
        <v>1086</v>
      </c>
      <c r="H173" s="205"/>
      <c r="I173" s="199"/>
      <c r="J173" s="199"/>
      <c r="K173" s="539"/>
    </row>
    <row r="174" spans="1:11" ht="13.5" customHeight="1" x14ac:dyDescent="0.2">
      <c r="A174" s="198">
        <v>7</v>
      </c>
      <c r="B174" s="1022" t="s">
        <v>579</v>
      </c>
      <c r="C174" s="205" t="s">
        <v>458</v>
      </c>
      <c r="D174" s="205" t="s">
        <v>540</v>
      </c>
      <c r="E174" s="205"/>
      <c r="F174" s="205"/>
      <c r="G174" s="206" t="s">
        <v>580</v>
      </c>
      <c r="H174" s="207"/>
      <c r="I174" s="205"/>
      <c r="J174" s="205"/>
      <c r="K174" s="1047" t="s">
        <v>581</v>
      </c>
    </row>
    <row r="175" spans="1:11" ht="13.5" customHeight="1" x14ac:dyDescent="0.2">
      <c r="A175" s="198"/>
      <c r="B175" s="1064"/>
      <c r="C175" s="205" t="s">
        <v>460</v>
      </c>
      <c r="D175" s="205" t="s">
        <v>448</v>
      </c>
      <c r="E175" s="205" t="s">
        <v>28</v>
      </c>
      <c r="F175" s="198" t="s">
        <v>28</v>
      </c>
      <c r="G175" s="206" t="s">
        <v>559</v>
      </c>
      <c r="H175" s="207"/>
      <c r="I175" s="205"/>
      <c r="J175" s="205"/>
      <c r="K175" s="1047"/>
    </row>
    <row r="176" spans="1:11" ht="17.100000000000001" customHeight="1" x14ac:dyDescent="0.2">
      <c r="A176" s="198"/>
      <c r="B176" s="1064"/>
      <c r="C176" s="205" t="s">
        <v>461</v>
      </c>
      <c r="D176" s="205" t="s">
        <v>448</v>
      </c>
      <c r="E176" s="205"/>
      <c r="F176" s="198"/>
      <c r="G176" s="206" t="s">
        <v>524</v>
      </c>
      <c r="H176" s="207"/>
      <c r="I176" s="205"/>
      <c r="J176" s="205"/>
      <c r="K176" s="1047"/>
    </row>
    <row r="177" spans="1:11" ht="17.100000000000001" customHeight="1" x14ac:dyDescent="0.2">
      <c r="A177" s="198"/>
      <c r="B177" s="1064"/>
      <c r="C177" s="205" t="s">
        <v>462</v>
      </c>
      <c r="D177" s="205" t="s">
        <v>448</v>
      </c>
      <c r="E177" s="205"/>
      <c r="F177" s="198"/>
      <c r="G177" s="206" t="s">
        <v>524</v>
      </c>
      <c r="H177" s="207"/>
      <c r="I177" s="205"/>
      <c r="J177" s="205"/>
      <c r="K177" s="1047"/>
    </row>
    <row r="178" spans="1:11" ht="17.100000000000001" customHeight="1" x14ac:dyDescent="0.2">
      <c r="A178" s="198"/>
      <c r="B178" s="1064"/>
      <c r="C178" s="205" t="s">
        <v>480</v>
      </c>
      <c r="D178" s="205" t="s">
        <v>448</v>
      </c>
      <c r="E178" s="205"/>
      <c r="F178" s="198"/>
      <c r="G178" s="206" t="s">
        <v>564</v>
      </c>
      <c r="H178" s="207"/>
      <c r="I178" s="205"/>
      <c r="J178" s="205"/>
      <c r="K178" s="1047"/>
    </row>
    <row r="179" spans="1:11" ht="15.75" customHeight="1" x14ac:dyDescent="0.2">
      <c r="A179" s="198"/>
      <c r="B179" s="1064"/>
      <c r="C179" s="205" t="s">
        <v>499</v>
      </c>
      <c r="D179" s="205" t="s">
        <v>448</v>
      </c>
      <c r="E179" s="205"/>
      <c r="F179" s="198"/>
      <c r="G179" s="206">
        <v>25.99</v>
      </c>
      <c r="H179" s="207"/>
      <c r="I179" s="205"/>
      <c r="J179" s="205"/>
      <c r="K179" s="1047"/>
    </row>
    <row r="180" spans="1:11" ht="15.75" customHeight="1" x14ac:dyDescent="0.2">
      <c r="A180" s="198"/>
      <c r="B180" s="224"/>
      <c r="C180" s="205" t="s">
        <v>571</v>
      </c>
      <c r="D180" s="205" t="s">
        <v>448</v>
      </c>
      <c r="E180" s="204" t="s">
        <v>23</v>
      </c>
      <c r="F180" s="204" t="s">
        <v>23</v>
      </c>
      <c r="G180" s="206" t="s">
        <v>582</v>
      </c>
      <c r="H180" s="207"/>
      <c r="I180" s="205"/>
      <c r="J180" s="205"/>
      <c r="K180" s="1047"/>
    </row>
    <row r="181" spans="1:11" ht="13.5" customHeight="1" x14ac:dyDescent="0.2">
      <c r="A181" s="198"/>
      <c r="B181" s="224"/>
      <c r="C181" s="205"/>
      <c r="D181" s="205"/>
      <c r="E181" s="205"/>
      <c r="F181" s="198" t="s">
        <v>58</v>
      </c>
      <c r="G181" s="215" t="s">
        <v>583</v>
      </c>
      <c r="H181" s="207"/>
      <c r="I181" s="205"/>
      <c r="J181" s="205"/>
      <c r="K181" s="1046" t="s">
        <v>542</v>
      </c>
    </row>
    <row r="182" spans="1:11" ht="15" customHeight="1" x14ac:dyDescent="0.2">
      <c r="A182" s="198"/>
      <c r="B182" s="224"/>
      <c r="C182" s="205"/>
      <c r="D182" s="205"/>
      <c r="E182" s="205"/>
      <c r="F182" s="198"/>
      <c r="G182" s="218"/>
      <c r="H182" s="207"/>
      <c r="I182" s="205"/>
      <c r="J182" s="205"/>
      <c r="K182" s="1046"/>
    </row>
    <row r="183" spans="1:11" ht="15.75" x14ac:dyDescent="0.2">
      <c r="A183" s="962" t="s">
        <v>465</v>
      </c>
      <c r="B183" s="962"/>
      <c r="C183" s="962"/>
      <c r="D183" s="962"/>
      <c r="E183" s="962"/>
      <c r="F183" s="1048"/>
      <c r="G183" s="1048"/>
      <c r="H183" s="1048"/>
      <c r="I183" s="1048"/>
      <c r="J183" s="1048"/>
      <c r="K183" s="1048"/>
    </row>
    <row r="184" spans="1:11" ht="15.75" x14ac:dyDescent="0.2">
      <c r="A184" s="962" t="s">
        <v>1035</v>
      </c>
      <c r="B184" s="962"/>
      <c r="C184" s="962"/>
      <c r="D184" s="962"/>
      <c r="E184" s="962"/>
      <c r="F184" s="962"/>
      <c r="G184" s="962"/>
      <c r="H184" s="962"/>
      <c r="I184" s="962"/>
      <c r="J184" s="962"/>
      <c r="K184" s="962"/>
    </row>
    <row r="185" spans="1:11" ht="39.950000000000003" customHeight="1" x14ac:dyDescent="0.2">
      <c r="A185" s="186" t="s">
        <v>420</v>
      </c>
      <c r="B185" s="186" t="s">
        <v>421</v>
      </c>
      <c r="C185" s="1049" t="s">
        <v>422</v>
      </c>
      <c r="D185" s="1049" t="s">
        <v>423</v>
      </c>
      <c r="E185" s="1051"/>
      <c r="F185" s="186"/>
      <c r="G185" s="187" t="s">
        <v>424</v>
      </c>
      <c r="H185" s="1052" t="s">
        <v>425</v>
      </c>
      <c r="I185" s="1054" t="s">
        <v>426</v>
      </c>
      <c r="J185" s="1054" t="s">
        <v>427</v>
      </c>
      <c r="K185" s="188" t="s">
        <v>428</v>
      </c>
    </row>
    <row r="186" spans="1:11" ht="38.25" x14ac:dyDescent="0.2">
      <c r="A186" s="189"/>
      <c r="B186" s="189"/>
      <c r="C186" s="1050"/>
      <c r="D186" s="190" t="s">
        <v>429</v>
      </c>
      <c r="E186" s="189" t="s">
        <v>430</v>
      </c>
      <c r="F186" s="189" t="s">
        <v>431</v>
      </c>
      <c r="G186" s="191"/>
      <c r="H186" s="1053"/>
      <c r="I186" s="1055"/>
      <c r="J186" s="1065"/>
      <c r="K186" s="189"/>
    </row>
    <row r="187" spans="1:11" x14ac:dyDescent="0.2">
      <c r="A187" s="192" t="s">
        <v>89</v>
      </c>
      <c r="B187" s="192" t="s">
        <v>90</v>
      </c>
      <c r="C187" s="192" t="s">
        <v>91</v>
      </c>
      <c r="D187" s="192" t="s">
        <v>92</v>
      </c>
      <c r="E187" s="192" t="s">
        <v>178</v>
      </c>
      <c r="F187" s="192" t="s">
        <v>179</v>
      </c>
      <c r="G187" s="193" t="s">
        <v>180</v>
      </c>
      <c r="H187" s="192" t="s">
        <v>181</v>
      </c>
      <c r="I187" s="192" t="s">
        <v>182</v>
      </c>
      <c r="J187" s="192" t="s">
        <v>183</v>
      </c>
      <c r="K187" s="192" t="s">
        <v>184</v>
      </c>
    </row>
    <row r="188" spans="1:11" ht="15.75" x14ac:dyDescent="0.2">
      <c r="A188" s="132"/>
      <c r="B188" s="132"/>
      <c r="C188" s="195"/>
      <c r="D188" s="196"/>
      <c r="E188" s="195"/>
      <c r="F188" s="195"/>
      <c r="G188" s="1056" t="s">
        <v>432</v>
      </c>
      <c r="H188" s="1056"/>
      <c r="I188" s="1056"/>
      <c r="J188" s="1056"/>
      <c r="K188" s="1056"/>
    </row>
    <row r="189" spans="1:11" ht="18" customHeight="1" x14ac:dyDescent="0.2">
      <c r="A189" s="198" t="s">
        <v>13</v>
      </c>
      <c r="B189" s="1069" t="s">
        <v>496</v>
      </c>
      <c r="C189" s="1070"/>
      <c r="D189" s="58"/>
      <c r="E189" s="205"/>
      <c r="F189" s="198"/>
      <c r="G189" s="218"/>
      <c r="H189" s="218"/>
      <c r="I189" s="205"/>
      <c r="J189" s="205"/>
      <c r="K189" s="58"/>
    </row>
    <row r="190" spans="1:11" ht="17.100000000000001" customHeight="1" x14ac:dyDescent="0.2">
      <c r="A190" s="198" t="s">
        <v>584</v>
      </c>
      <c r="B190" s="1085" t="s">
        <v>585</v>
      </c>
      <c r="C190" s="205" t="s">
        <v>586</v>
      </c>
      <c r="D190" s="205" t="s">
        <v>540</v>
      </c>
      <c r="E190" s="204">
        <v>4100</v>
      </c>
      <c r="F190" s="205" t="s">
        <v>450</v>
      </c>
      <c r="G190" s="206" t="s">
        <v>587</v>
      </c>
      <c r="H190" s="207">
        <v>100</v>
      </c>
      <c r="I190" s="205"/>
      <c r="J190" s="205"/>
      <c r="K190" s="1057" t="s">
        <v>588</v>
      </c>
    </row>
    <row r="191" spans="1:11" ht="17.100000000000001" customHeight="1" x14ac:dyDescent="0.2">
      <c r="A191" s="198"/>
      <c r="B191" s="1086"/>
      <c r="C191" s="205" t="s">
        <v>516</v>
      </c>
      <c r="D191" s="205" t="s">
        <v>448</v>
      </c>
      <c r="E191" s="205" t="s">
        <v>589</v>
      </c>
      <c r="F191" s="205" t="s">
        <v>450</v>
      </c>
      <c r="G191" s="206" t="s">
        <v>590</v>
      </c>
      <c r="H191" s="207"/>
      <c r="I191" s="198"/>
      <c r="J191" s="198"/>
      <c r="K191" s="1079"/>
    </row>
    <row r="192" spans="1:11" ht="17.100000000000001" customHeight="1" x14ac:dyDescent="0.2">
      <c r="A192" s="198"/>
      <c r="B192" s="1086"/>
      <c r="C192" s="205" t="s">
        <v>474</v>
      </c>
      <c r="D192" s="205" t="s">
        <v>448</v>
      </c>
      <c r="E192" s="205" t="s">
        <v>439</v>
      </c>
      <c r="F192" s="205" t="s">
        <v>439</v>
      </c>
      <c r="G192" s="206" t="s">
        <v>591</v>
      </c>
      <c r="H192" s="207"/>
      <c r="I192" s="198"/>
      <c r="J192" s="198"/>
      <c r="K192" s="1079"/>
    </row>
    <row r="193" spans="1:11" ht="17.100000000000001" customHeight="1" x14ac:dyDescent="0.2">
      <c r="B193" s="19"/>
      <c r="C193" s="205" t="s">
        <v>476</v>
      </c>
      <c r="D193" s="205" t="s">
        <v>540</v>
      </c>
      <c r="E193" s="204">
        <v>43460</v>
      </c>
      <c r="F193" s="205" t="s">
        <v>450</v>
      </c>
      <c r="G193" s="206" t="s">
        <v>592</v>
      </c>
      <c r="H193" s="207">
        <v>100</v>
      </c>
      <c r="I193" s="205"/>
      <c r="J193" s="205"/>
      <c r="K193" s="1079"/>
    </row>
    <row r="194" spans="1:11" ht="17.100000000000001" customHeight="1" x14ac:dyDescent="0.2">
      <c r="A194" s="58"/>
      <c r="B194" s="250"/>
      <c r="C194" s="205" t="s">
        <v>447</v>
      </c>
      <c r="D194" s="205" t="s">
        <v>540</v>
      </c>
      <c r="E194" s="204">
        <v>10000</v>
      </c>
      <c r="F194" s="205" t="s">
        <v>450</v>
      </c>
      <c r="G194" s="206" t="s">
        <v>510</v>
      </c>
      <c r="H194" s="207">
        <v>100</v>
      </c>
      <c r="I194" s="205"/>
      <c r="J194" s="205"/>
      <c r="K194" s="1079"/>
    </row>
    <row r="195" spans="1:11" ht="12.75" customHeight="1" x14ac:dyDescent="0.2">
      <c r="A195" s="58"/>
      <c r="B195" s="250"/>
      <c r="C195" s="205" t="s">
        <v>442</v>
      </c>
      <c r="D195" s="205" t="s">
        <v>448</v>
      </c>
      <c r="E195" s="205" t="s">
        <v>477</v>
      </c>
      <c r="F195" s="205" t="s">
        <v>485</v>
      </c>
      <c r="G195" s="206" t="s">
        <v>524</v>
      </c>
      <c r="H195" s="207"/>
      <c r="I195" s="205"/>
      <c r="J195" s="205"/>
      <c r="K195" s="1079"/>
    </row>
    <row r="196" spans="1:11" ht="17.100000000000001" customHeight="1" x14ac:dyDescent="0.2">
      <c r="A196" s="58"/>
      <c r="B196" s="250"/>
      <c r="C196" s="205" t="s">
        <v>451</v>
      </c>
      <c r="D196" s="205" t="s">
        <v>448</v>
      </c>
      <c r="E196" s="204">
        <v>9100</v>
      </c>
      <c r="F196" s="205" t="s">
        <v>485</v>
      </c>
      <c r="G196" s="206" t="s">
        <v>593</v>
      </c>
      <c r="H196" s="207">
        <v>100</v>
      </c>
      <c r="I196" s="205"/>
      <c r="J196" s="205"/>
      <c r="K196" s="1066"/>
    </row>
    <row r="197" spans="1:11" ht="17.100000000000001" customHeight="1" x14ac:dyDescent="0.2">
      <c r="A197" s="58"/>
      <c r="B197" s="202"/>
      <c r="C197" s="205" t="s">
        <v>454</v>
      </c>
      <c r="D197" s="205" t="s">
        <v>448</v>
      </c>
      <c r="E197" s="205" t="s">
        <v>594</v>
      </c>
      <c r="F197" s="205" t="s">
        <v>450</v>
      </c>
      <c r="G197" s="206" t="s">
        <v>595</v>
      </c>
      <c r="H197" s="207"/>
      <c r="I197" s="205"/>
      <c r="J197" s="205"/>
    </row>
    <row r="198" spans="1:11" ht="17.100000000000001" customHeight="1" x14ac:dyDescent="0.2">
      <c r="A198" s="58"/>
      <c r="B198" s="58"/>
      <c r="C198" s="205" t="s">
        <v>457</v>
      </c>
      <c r="D198" s="205" t="s">
        <v>448</v>
      </c>
      <c r="E198" s="204">
        <v>50000</v>
      </c>
      <c r="F198" s="205" t="s">
        <v>450</v>
      </c>
      <c r="G198" s="206" t="s">
        <v>524</v>
      </c>
      <c r="H198" s="207">
        <v>100</v>
      </c>
      <c r="I198" s="205"/>
      <c r="J198" s="205"/>
      <c r="K198" s="1057" t="s">
        <v>596</v>
      </c>
    </row>
    <row r="199" spans="1:11" ht="17.100000000000001" customHeight="1" x14ac:dyDescent="0.2">
      <c r="A199" s="58"/>
      <c r="B199" s="58"/>
      <c r="C199" s="205" t="s">
        <v>458</v>
      </c>
      <c r="D199" s="205" t="s">
        <v>448</v>
      </c>
      <c r="E199" s="205" t="s">
        <v>597</v>
      </c>
      <c r="F199" s="205" t="s">
        <v>450</v>
      </c>
      <c r="G199" s="206" t="s">
        <v>530</v>
      </c>
      <c r="H199" s="207"/>
      <c r="I199" s="205"/>
      <c r="J199" s="205"/>
      <c r="K199" s="1057"/>
    </row>
    <row r="200" spans="1:11" ht="17.100000000000001" customHeight="1" x14ac:dyDescent="0.2">
      <c r="A200" s="58"/>
      <c r="B200" s="58"/>
      <c r="C200" s="205" t="s">
        <v>460</v>
      </c>
      <c r="D200" s="205" t="s">
        <v>448</v>
      </c>
      <c r="E200" s="205" t="s">
        <v>557</v>
      </c>
      <c r="F200" s="205" t="s">
        <v>450</v>
      </c>
      <c r="G200" s="206" t="s">
        <v>524</v>
      </c>
      <c r="H200" s="207"/>
      <c r="I200" s="205"/>
      <c r="J200" s="205"/>
      <c r="K200" s="1057"/>
    </row>
    <row r="201" spans="1:11" ht="17.100000000000001" customHeight="1" x14ac:dyDescent="0.2">
      <c r="A201" s="58"/>
      <c r="B201" s="58"/>
      <c r="C201" s="205" t="s">
        <v>461</v>
      </c>
      <c r="D201" s="205" t="s">
        <v>448</v>
      </c>
      <c r="E201" s="205" t="s">
        <v>598</v>
      </c>
      <c r="F201" s="205" t="s">
        <v>450</v>
      </c>
      <c r="G201" s="206" t="s">
        <v>599</v>
      </c>
      <c r="H201" s="207"/>
      <c r="I201" s="205"/>
      <c r="J201" s="205"/>
      <c r="K201" s="926" t="s">
        <v>1032</v>
      </c>
    </row>
    <row r="202" spans="1:11" ht="17.100000000000001" customHeight="1" x14ac:dyDescent="0.2">
      <c r="A202" s="198"/>
      <c r="B202" s="19"/>
      <c r="C202" s="205" t="s">
        <v>462</v>
      </c>
      <c r="D202" s="205" t="s">
        <v>448</v>
      </c>
      <c r="E202" s="205" t="s">
        <v>557</v>
      </c>
      <c r="F202" s="205" t="s">
        <v>450</v>
      </c>
      <c r="G202" s="206" t="s">
        <v>524</v>
      </c>
      <c r="H202" s="207"/>
      <c r="I202" s="205"/>
      <c r="J202" s="205"/>
      <c r="K202" s="926"/>
    </row>
    <row r="203" spans="1:11" ht="17.100000000000001" customHeight="1" x14ac:dyDescent="0.2">
      <c r="A203" s="58"/>
      <c r="B203" s="250"/>
      <c r="C203" s="205" t="s">
        <v>463</v>
      </c>
      <c r="D203" s="205" t="s">
        <v>448</v>
      </c>
      <c r="E203" s="204">
        <v>31090</v>
      </c>
      <c r="F203" s="205" t="s">
        <v>450</v>
      </c>
      <c r="G203" s="206" t="s">
        <v>600</v>
      </c>
      <c r="H203" s="207">
        <v>88.51</v>
      </c>
      <c r="I203" s="205"/>
      <c r="J203" s="205"/>
      <c r="K203" s="926"/>
    </row>
    <row r="204" spans="1:11" ht="17.100000000000001" customHeight="1" x14ac:dyDescent="0.2">
      <c r="A204" s="58"/>
      <c r="B204" s="250"/>
      <c r="C204" s="205" t="s">
        <v>498</v>
      </c>
      <c r="D204" s="205" t="s">
        <v>448</v>
      </c>
      <c r="E204" s="205" t="s">
        <v>28</v>
      </c>
      <c r="F204" s="205" t="s">
        <v>28</v>
      </c>
      <c r="G204" s="206" t="s">
        <v>601</v>
      </c>
      <c r="H204" s="207"/>
      <c r="I204" s="205"/>
      <c r="J204" s="205"/>
      <c r="K204" s="926"/>
    </row>
    <row r="205" spans="1:11" ht="17.100000000000001" customHeight="1" x14ac:dyDescent="0.2">
      <c r="A205" s="58"/>
      <c r="B205" s="250"/>
      <c r="C205" s="205" t="s">
        <v>480</v>
      </c>
      <c r="D205" s="205" t="s">
        <v>448</v>
      </c>
      <c r="E205" s="205" t="s">
        <v>28</v>
      </c>
      <c r="F205" s="205" t="s">
        <v>28</v>
      </c>
      <c r="G205" s="206" t="s">
        <v>602</v>
      </c>
      <c r="H205" s="207"/>
      <c r="I205" s="205"/>
      <c r="J205" s="205"/>
      <c r="K205" s="926"/>
    </row>
    <row r="206" spans="1:11" ht="17.100000000000001" customHeight="1" x14ac:dyDescent="0.2">
      <c r="A206" s="58"/>
      <c r="B206" s="58"/>
      <c r="C206" s="205" t="s">
        <v>499</v>
      </c>
      <c r="D206" s="231" t="s">
        <v>448</v>
      </c>
      <c r="E206" s="204">
        <v>80000</v>
      </c>
      <c r="F206" s="205">
        <v>100</v>
      </c>
      <c r="G206" s="206" t="s">
        <v>523</v>
      </c>
      <c r="H206" s="207"/>
      <c r="I206" s="205"/>
      <c r="J206" s="205"/>
      <c r="K206" s="926"/>
    </row>
    <row r="207" spans="1:11" ht="17.100000000000001" customHeight="1" x14ac:dyDescent="0.2">
      <c r="A207" s="58"/>
      <c r="B207" s="58"/>
      <c r="C207" s="205" t="s">
        <v>500</v>
      </c>
      <c r="D207" s="231"/>
      <c r="E207" s="204"/>
      <c r="F207" s="205"/>
      <c r="G207" s="206" t="s">
        <v>501</v>
      </c>
      <c r="H207" s="207"/>
      <c r="I207" s="205"/>
      <c r="J207" s="205"/>
      <c r="K207" s="926"/>
    </row>
    <row r="208" spans="1:11" ht="18.75" customHeight="1" x14ac:dyDescent="0.2">
      <c r="A208" s="58"/>
      <c r="B208" s="58"/>
      <c r="C208" s="205"/>
      <c r="D208" s="205"/>
      <c r="E208" s="205"/>
      <c r="F208" s="14" t="s">
        <v>58</v>
      </c>
      <c r="G208" s="225" t="s">
        <v>603</v>
      </c>
      <c r="H208" s="201"/>
      <c r="I208" s="205"/>
      <c r="J208" s="205"/>
      <c r="K208" s="926"/>
    </row>
    <row r="209" spans="1:11" ht="15.75" x14ac:dyDescent="0.2">
      <c r="A209" s="962" t="s">
        <v>465</v>
      </c>
      <c r="B209" s="962"/>
      <c r="C209" s="962"/>
      <c r="D209" s="962"/>
      <c r="E209" s="962"/>
      <c r="F209" s="1048"/>
      <c r="G209" s="1048"/>
      <c r="H209" s="1048"/>
      <c r="I209" s="1048"/>
      <c r="J209" s="1048"/>
      <c r="K209" s="1048"/>
    </row>
    <row r="210" spans="1:11" ht="15.75" x14ac:dyDescent="0.2">
      <c r="A210" s="962" t="s">
        <v>1035</v>
      </c>
      <c r="B210" s="962"/>
      <c r="C210" s="962"/>
      <c r="D210" s="962"/>
      <c r="E210" s="962"/>
      <c r="F210" s="962"/>
      <c r="G210" s="962"/>
      <c r="H210" s="962"/>
      <c r="I210" s="962"/>
      <c r="J210" s="962"/>
      <c r="K210" s="962"/>
    </row>
    <row r="211" spans="1:11" ht="39.950000000000003" customHeight="1" x14ac:dyDescent="0.2">
      <c r="A211" s="186" t="s">
        <v>420</v>
      </c>
      <c r="B211" s="186" t="s">
        <v>421</v>
      </c>
      <c r="C211" s="1049" t="s">
        <v>422</v>
      </c>
      <c r="D211" s="1049" t="s">
        <v>423</v>
      </c>
      <c r="E211" s="1051"/>
      <c r="F211" s="186"/>
      <c r="G211" s="187" t="s">
        <v>424</v>
      </c>
      <c r="H211" s="1052" t="s">
        <v>425</v>
      </c>
      <c r="I211" s="1054" t="s">
        <v>426</v>
      </c>
      <c r="J211" s="1054" t="s">
        <v>427</v>
      </c>
      <c r="K211" s="188" t="s">
        <v>428</v>
      </c>
    </row>
    <row r="212" spans="1:11" ht="38.25" x14ac:dyDescent="0.2">
      <c r="A212" s="189"/>
      <c r="B212" s="189"/>
      <c r="C212" s="1050"/>
      <c r="D212" s="190" t="s">
        <v>429</v>
      </c>
      <c r="E212" s="189" t="s">
        <v>430</v>
      </c>
      <c r="F212" s="189" t="s">
        <v>431</v>
      </c>
      <c r="G212" s="191"/>
      <c r="H212" s="1053"/>
      <c r="I212" s="1055"/>
      <c r="J212" s="1065"/>
      <c r="K212" s="189"/>
    </row>
    <row r="213" spans="1:11" x14ac:dyDescent="0.2">
      <c r="A213" s="192" t="s">
        <v>89</v>
      </c>
      <c r="B213" s="192" t="s">
        <v>90</v>
      </c>
      <c r="C213" s="192" t="s">
        <v>91</v>
      </c>
      <c r="D213" s="192" t="s">
        <v>92</v>
      </c>
      <c r="E213" s="192" t="s">
        <v>178</v>
      </c>
      <c r="F213" s="192" t="s">
        <v>179</v>
      </c>
      <c r="G213" s="193" t="s">
        <v>180</v>
      </c>
      <c r="H213" s="192" t="s">
        <v>181</v>
      </c>
      <c r="I213" s="192" t="s">
        <v>182</v>
      </c>
      <c r="J213" s="192" t="s">
        <v>183</v>
      </c>
      <c r="K213" s="192" t="s">
        <v>184</v>
      </c>
    </row>
    <row r="214" spans="1:11" ht="15.75" x14ac:dyDescent="0.2">
      <c r="A214" s="132"/>
      <c r="B214" s="132"/>
      <c r="C214" s="195"/>
      <c r="D214" s="196"/>
      <c r="E214" s="195"/>
      <c r="F214" s="195"/>
      <c r="G214" s="1056" t="s">
        <v>432</v>
      </c>
      <c r="H214" s="1056"/>
      <c r="I214" s="1056"/>
      <c r="J214" s="1056"/>
      <c r="K214" s="1056"/>
    </row>
    <row r="215" spans="1:11" ht="18" customHeight="1" x14ac:dyDescent="0.2">
      <c r="A215" s="198" t="s">
        <v>13</v>
      </c>
      <c r="B215" s="1069" t="s">
        <v>496</v>
      </c>
      <c r="C215" s="1070"/>
      <c r="D215" s="58"/>
      <c r="E215" s="205"/>
      <c r="F215" s="198"/>
      <c r="G215" s="218"/>
      <c r="H215" s="218"/>
      <c r="I215" s="205"/>
      <c r="J215" s="205"/>
      <c r="K215" s="58"/>
    </row>
    <row r="216" spans="1:11" ht="47.25" x14ac:dyDescent="0.2">
      <c r="A216" s="198" t="s">
        <v>604</v>
      </c>
      <c r="B216" s="1022" t="s">
        <v>605</v>
      </c>
      <c r="C216" s="205" t="s">
        <v>606</v>
      </c>
      <c r="D216" s="205" t="s">
        <v>607</v>
      </c>
      <c r="E216" s="205" t="s">
        <v>608</v>
      </c>
      <c r="F216" s="205" t="s">
        <v>450</v>
      </c>
      <c r="G216" s="206" t="s">
        <v>609</v>
      </c>
      <c r="H216" s="207"/>
      <c r="I216" s="205">
        <v>144.74</v>
      </c>
      <c r="J216" s="205"/>
      <c r="K216" s="209" t="s">
        <v>1038</v>
      </c>
    </row>
    <row r="217" spans="1:11" ht="17.100000000000001" customHeight="1" x14ac:dyDescent="0.2">
      <c r="A217" s="198"/>
      <c r="B217" s="1084"/>
      <c r="C217" s="205" t="s">
        <v>606</v>
      </c>
      <c r="D217" s="205" t="s">
        <v>540</v>
      </c>
      <c r="E217" s="204">
        <v>34963</v>
      </c>
      <c r="F217" s="205">
        <v>5</v>
      </c>
      <c r="G217" s="206" t="s">
        <v>610</v>
      </c>
      <c r="H217" s="207"/>
      <c r="I217" s="205"/>
      <c r="J217" s="251"/>
      <c r="K217" s="58"/>
    </row>
    <row r="218" spans="1:11" ht="17.100000000000001" customHeight="1" x14ac:dyDescent="0.2">
      <c r="A218" s="58"/>
      <c r="B218" s="202"/>
      <c r="C218" s="1067" t="s">
        <v>611</v>
      </c>
      <c r="D218" s="203" t="s">
        <v>448</v>
      </c>
      <c r="E218" s="205" t="s">
        <v>612</v>
      </c>
      <c r="F218" s="205">
        <v>5</v>
      </c>
      <c r="G218" s="211" t="s">
        <v>613</v>
      </c>
      <c r="H218" s="212"/>
      <c r="I218" s="212"/>
      <c r="J218" s="205"/>
      <c r="K218" s="1057" t="s">
        <v>1124</v>
      </c>
    </row>
    <row r="219" spans="1:11" ht="17.100000000000001" customHeight="1" x14ac:dyDescent="0.2">
      <c r="A219" s="58"/>
      <c r="B219" s="202"/>
      <c r="C219" s="1067"/>
      <c r="D219" s="58"/>
      <c r="E219" s="205"/>
      <c r="F219" s="198" t="s">
        <v>58</v>
      </c>
      <c r="G219" s="215" t="s">
        <v>614</v>
      </c>
      <c r="H219" s="201"/>
      <c r="I219" s="216">
        <v>144.74</v>
      </c>
      <c r="J219" s="205"/>
      <c r="K219" s="1079"/>
    </row>
    <row r="220" spans="1:11" ht="18" customHeight="1" x14ac:dyDescent="0.2">
      <c r="A220" s="58"/>
      <c r="B220" s="202"/>
      <c r="C220" s="1068"/>
      <c r="D220" s="58"/>
      <c r="E220" s="205"/>
      <c r="F220" s="198"/>
      <c r="G220" s="252"/>
      <c r="H220" s="201"/>
      <c r="I220" s="205"/>
      <c r="J220" s="205"/>
      <c r="K220" s="1079"/>
    </row>
    <row r="221" spans="1:11" ht="21" customHeight="1" x14ac:dyDescent="0.2">
      <c r="A221" s="198">
        <v>10</v>
      </c>
      <c r="B221" s="238" t="s">
        <v>615</v>
      </c>
      <c r="C221" s="205">
        <v>1962</v>
      </c>
      <c r="D221" s="205" t="s">
        <v>616</v>
      </c>
      <c r="E221" s="204">
        <v>1750</v>
      </c>
      <c r="F221" s="205">
        <v>100</v>
      </c>
      <c r="G221" s="218" t="s">
        <v>610</v>
      </c>
      <c r="H221" s="201"/>
      <c r="I221" s="205"/>
      <c r="J221" s="205"/>
      <c r="K221" s="1079"/>
    </row>
    <row r="222" spans="1:11" ht="17.100000000000001" customHeight="1" x14ac:dyDescent="0.2">
      <c r="A222" s="198"/>
      <c r="B222" s="238"/>
      <c r="C222" s="205"/>
      <c r="D222" s="205"/>
      <c r="E222" s="204"/>
      <c r="F222" s="205"/>
      <c r="G222" s="218"/>
      <c r="H222" s="201"/>
      <c r="I222" s="205"/>
      <c r="J222" s="205"/>
      <c r="K222" s="1079"/>
    </row>
    <row r="223" spans="1:11" ht="54" customHeight="1" x14ac:dyDescent="0.2">
      <c r="A223" s="198">
        <v>11</v>
      </c>
      <c r="B223" s="238" t="s">
        <v>617</v>
      </c>
      <c r="C223" s="205">
        <v>1962</v>
      </c>
      <c r="D223" s="205" t="s">
        <v>616</v>
      </c>
      <c r="E223" s="204">
        <v>1750</v>
      </c>
      <c r="F223" s="205">
        <v>100</v>
      </c>
      <c r="G223" s="218" t="s">
        <v>610</v>
      </c>
      <c r="H223" s="201"/>
      <c r="I223" s="198"/>
      <c r="J223" s="221"/>
      <c r="K223" s="1079"/>
    </row>
    <row r="224" spans="1:11" ht="8.25" customHeight="1" x14ac:dyDescent="0.25">
      <c r="A224" s="17"/>
      <c r="B224" s="17"/>
      <c r="C224" s="205"/>
      <c r="D224" s="58"/>
      <c r="E224" s="205"/>
      <c r="F224" s="205"/>
      <c r="G224" s="58"/>
      <c r="H224" s="58"/>
      <c r="I224" s="221"/>
      <c r="J224" s="205"/>
      <c r="K224" s="221"/>
    </row>
    <row r="225" spans="1:11" ht="48.75" customHeight="1" x14ac:dyDescent="0.2">
      <c r="A225" s="198">
        <v>12</v>
      </c>
      <c r="B225" s="238" t="s">
        <v>618</v>
      </c>
      <c r="C225" s="205" t="s">
        <v>619</v>
      </c>
      <c r="D225" s="205" t="s">
        <v>540</v>
      </c>
      <c r="E225" s="204">
        <v>43000</v>
      </c>
      <c r="F225" s="204">
        <v>1000</v>
      </c>
      <c r="G225" s="206" t="s">
        <v>620</v>
      </c>
      <c r="H225" s="207"/>
      <c r="I225" s="205"/>
      <c r="J225" s="205"/>
      <c r="K225" s="209"/>
    </row>
    <row r="226" spans="1:11" ht="15" customHeight="1" x14ac:dyDescent="0.2">
      <c r="A226" s="198"/>
      <c r="B226" s="58"/>
      <c r="C226" s="205" t="s">
        <v>486</v>
      </c>
      <c r="D226" s="205" t="s">
        <v>448</v>
      </c>
      <c r="E226" s="205" t="s">
        <v>621</v>
      </c>
      <c r="F226" s="205" t="s">
        <v>485</v>
      </c>
      <c r="G226" s="206" t="s">
        <v>622</v>
      </c>
      <c r="H226" s="207"/>
      <c r="I226" s="205"/>
      <c r="J226" s="205"/>
      <c r="K226" s="221"/>
    </row>
    <row r="227" spans="1:11" ht="17.100000000000001" customHeight="1" x14ac:dyDescent="0.2">
      <c r="A227" s="198"/>
      <c r="B227" s="58"/>
      <c r="C227" s="205" t="s">
        <v>511</v>
      </c>
      <c r="D227" s="205" t="s">
        <v>448</v>
      </c>
      <c r="E227" s="205" t="s">
        <v>623</v>
      </c>
      <c r="F227" s="205" t="s">
        <v>485</v>
      </c>
      <c r="G227" s="206" t="s">
        <v>624</v>
      </c>
      <c r="H227" s="207"/>
      <c r="I227" s="205"/>
      <c r="J227" s="205"/>
      <c r="K227" s="1057"/>
    </row>
    <row r="228" spans="1:11" ht="15" customHeight="1" x14ac:dyDescent="0.2">
      <c r="A228" s="58"/>
      <c r="B228" s="202"/>
      <c r="C228" s="205" t="s">
        <v>487</v>
      </c>
      <c r="D228" s="205" t="s">
        <v>448</v>
      </c>
      <c r="E228" s="205" t="s">
        <v>625</v>
      </c>
      <c r="F228" s="205" t="s">
        <v>485</v>
      </c>
      <c r="G228" s="206" t="s">
        <v>626</v>
      </c>
      <c r="H228" s="207"/>
      <c r="I228" s="205"/>
      <c r="J228" s="205"/>
      <c r="K228" s="1066"/>
    </row>
    <row r="229" spans="1:11" ht="15.75" x14ac:dyDescent="0.2">
      <c r="A229" s="962" t="s">
        <v>465</v>
      </c>
      <c r="B229" s="962"/>
      <c r="C229" s="962"/>
      <c r="D229" s="962"/>
      <c r="E229" s="962"/>
      <c r="F229" s="1048"/>
      <c r="G229" s="1048"/>
      <c r="H229" s="1048"/>
      <c r="I229" s="1048"/>
      <c r="J229" s="1048"/>
      <c r="K229" s="1048"/>
    </row>
    <row r="230" spans="1:11" ht="15.75" x14ac:dyDescent="0.2">
      <c r="A230" s="962" t="s">
        <v>1035</v>
      </c>
      <c r="B230" s="962"/>
      <c r="C230" s="962"/>
      <c r="D230" s="962"/>
      <c r="E230" s="962"/>
      <c r="F230" s="962"/>
      <c r="G230" s="962"/>
      <c r="H230" s="962"/>
      <c r="I230" s="962"/>
      <c r="J230" s="962"/>
      <c r="K230" s="962"/>
    </row>
    <row r="231" spans="1:11" ht="39.950000000000003" customHeight="1" x14ac:dyDescent="0.2">
      <c r="A231" s="186" t="s">
        <v>420</v>
      </c>
      <c r="B231" s="186" t="s">
        <v>421</v>
      </c>
      <c r="C231" s="1049" t="s">
        <v>422</v>
      </c>
      <c r="D231" s="1049" t="s">
        <v>423</v>
      </c>
      <c r="E231" s="1051"/>
      <c r="F231" s="186"/>
      <c r="G231" s="187" t="s">
        <v>424</v>
      </c>
      <c r="H231" s="1052" t="s">
        <v>425</v>
      </c>
      <c r="I231" s="1054" t="s">
        <v>426</v>
      </c>
      <c r="J231" s="1054" t="s">
        <v>427</v>
      </c>
      <c r="K231" s="188" t="s">
        <v>428</v>
      </c>
    </row>
    <row r="232" spans="1:11" ht="38.25" x14ac:dyDescent="0.2">
      <c r="A232" s="189"/>
      <c r="B232" s="189"/>
      <c r="C232" s="1050"/>
      <c r="D232" s="190" t="s">
        <v>429</v>
      </c>
      <c r="E232" s="189" t="s">
        <v>430</v>
      </c>
      <c r="F232" s="189" t="s">
        <v>431</v>
      </c>
      <c r="G232" s="191"/>
      <c r="H232" s="1053"/>
      <c r="I232" s="1055"/>
      <c r="J232" s="1065"/>
      <c r="K232" s="189"/>
    </row>
    <row r="233" spans="1:11" x14ac:dyDescent="0.2">
      <c r="A233" s="192" t="s">
        <v>89</v>
      </c>
      <c r="B233" s="192" t="s">
        <v>90</v>
      </c>
      <c r="C233" s="192" t="s">
        <v>91</v>
      </c>
      <c r="D233" s="192" t="s">
        <v>92</v>
      </c>
      <c r="E233" s="192" t="s">
        <v>178</v>
      </c>
      <c r="F233" s="192" t="s">
        <v>179</v>
      </c>
      <c r="G233" s="193" t="s">
        <v>180</v>
      </c>
      <c r="H233" s="192" t="s">
        <v>181</v>
      </c>
      <c r="I233" s="192" t="s">
        <v>182</v>
      </c>
      <c r="J233" s="192" t="s">
        <v>183</v>
      </c>
      <c r="K233" s="192" t="s">
        <v>184</v>
      </c>
    </row>
    <row r="234" spans="1:11" ht="15.75" x14ac:dyDescent="0.2">
      <c r="A234" s="132"/>
      <c r="B234" s="132"/>
      <c r="C234" s="195"/>
      <c r="D234" s="196"/>
      <c r="E234" s="195"/>
      <c r="F234" s="195"/>
      <c r="G234" s="1056" t="s">
        <v>432</v>
      </c>
      <c r="H234" s="1056"/>
      <c r="I234" s="1056"/>
      <c r="J234" s="1056"/>
      <c r="K234" s="1056"/>
    </row>
    <row r="235" spans="1:11" ht="15.75" x14ac:dyDescent="0.2">
      <c r="A235" s="198" t="s">
        <v>13</v>
      </c>
      <c r="B235" s="1059" t="s">
        <v>496</v>
      </c>
      <c r="C235" s="1076"/>
      <c r="D235" s="60"/>
      <c r="E235" s="197"/>
      <c r="F235" s="197"/>
      <c r="G235" s="253"/>
      <c r="H235" s="253"/>
      <c r="I235" s="253"/>
      <c r="J235" s="254"/>
      <c r="K235" s="60"/>
    </row>
    <row r="236" spans="1:11" ht="17.100000000000001" customHeight="1" x14ac:dyDescent="0.2">
      <c r="A236" s="58"/>
      <c r="B236" s="1022" t="s">
        <v>627</v>
      </c>
      <c r="C236" s="205" t="s">
        <v>514</v>
      </c>
      <c r="D236" s="231" t="s">
        <v>448</v>
      </c>
      <c r="E236" s="204">
        <v>1000</v>
      </c>
      <c r="F236" s="205">
        <v>100</v>
      </c>
      <c r="G236" s="206" t="s">
        <v>66</v>
      </c>
      <c r="H236" s="207"/>
      <c r="I236" s="205"/>
      <c r="J236" s="205"/>
      <c r="K236" s="926" t="s">
        <v>628</v>
      </c>
    </row>
    <row r="237" spans="1:11" ht="18" customHeight="1" x14ac:dyDescent="0.2">
      <c r="A237" s="58"/>
      <c r="B237" s="1087"/>
      <c r="C237" s="205" t="s">
        <v>490</v>
      </c>
      <c r="D237" s="205" t="s">
        <v>448</v>
      </c>
      <c r="E237" s="205" t="s">
        <v>629</v>
      </c>
      <c r="F237" s="205" t="s">
        <v>485</v>
      </c>
      <c r="G237" s="206" t="s">
        <v>630</v>
      </c>
      <c r="H237" s="207"/>
      <c r="I237" s="205"/>
      <c r="J237" s="205"/>
      <c r="K237" s="926"/>
    </row>
    <row r="238" spans="1:11" ht="17.100000000000001" customHeight="1" x14ac:dyDescent="0.2">
      <c r="A238" s="58"/>
      <c r="B238" s="1087"/>
      <c r="C238" s="205" t="s">
        <v>516</v>
      </c>
      <c r="D238" s="205" t="s">
        <v>448</v>
      </c>
      <c r="E238" s="205" t="s">
        <v>631</v>
      </c>
      <c r="F238" s="205" t="s">
        <v>485</v>
      </c>
      <c r="G238" s="206" t="s">
        <v>632</v>
      </c>
      <c r="H238" s="207"/>
      <c r="I238" s="205"/>
      <c r="J238" s="205"/>
      <c r="K238" s="926"/>
    </row>
    <row r="239" spans="1:11" ht="17.100000000000001" customHeight="1" x14ac:dyDescent="0.2">
      <c r="A239" s="58"/>
      <c r="B239" s="1087"/>
      <c r="C239" s="205" t="s">
        <v>492</v>
      </c>
      <c r="D239" s="205" t="s">
        <v>448</v>
      </c>
      <c r="E239" s="205" t="s">
        <v>625</v>
      </c>
      <c r="F239" s="205" t="s">
        <v>485</v>
      </c>
      <c r="G239" s="206" t="s">
        <v>626</v>
      </c>
      <c r="H239" s="207"/>
      <c r="I239" s="205"/>
      <c r="J239" s="199"/>
      <c r="K239" s="1060"/>
    </row>
    <row r="240" spans="1:11" ht="14.1" customHeight="1" x14ac:dyDescent="0.2">
      <c r="A240" s="199"/>
      <c r="B240" s="199"/>
      <c r="C240" s="205" t="s">
        <v>493</v>
      </c>
      <c r="D240" s="205" t="s">
        <v>448</v>
      </c>
      <c r="E240" s="205" t="s">
        <v>28</v>
      </c>
      <c r="F240" s="205" t="s">
        <v>28</v>
      </c>
      <c r="G240" s="206" t="s">
        <v>541</v>
      </c>
      <c r="H240" s="207"/>
      <c r="I240" s="199"/>
      <c r="J240" s="199"/>
      <c r="K240" s="1060"/>
    </row>
    <row r="241" spans="1:11" ht="15.75" customHeight="1" x14ac:dyDescent="0.2">
      <c r="A241" s="199"/>
      <c r="B241" s="199"/>
      <c r="C241" s="205" t="s">
        <v>472</v>
      </c>
      <c r="D241" s="205" t="s">
        <v>540</v>
      </c>
      <c r="E241" s="204">
        <v>3325</v>
      </c>
      <c r="F241" s="199">
        <v>1000</v>
      </c>
      <c r="G241" s="206" t="s">
        <v>633</v>
      </c>
      <c r="H241" s="207">
        <v>100</v>
      </c>
      <c r="I241" s="199"/>
      <c r="J241" s="205"/>
      <c r="K241" s="58"/>
    </row>
    <row r="242" spans="1:11" ht="14.1" customHeight="1" x14ac:dyDescent="0.2">
      <c r="A242" s="58"/>
      <c r="B242" s="58"/>
      <c r="C242" s="205" t="s">
        <v>474</v>
      </c>
      <c r="D242" s="205" t="s">
        <v>448</v>
      </c>
      <c r="E242" s="205" t="s">
        <v>28</v>
      </c>
      <c r="F242" s="205" t="s">
        <v>28</v>
      </c>
      <c r="G242" s="206" t="s">
        <v>512</v>
      </c>
      <c r="H242" s="207"/>
      <c r="I242" s="205"/>
      <c r="J242" s="205"/>
      <c r="K242" s="58"/>
    </row>
    <row r="243" spans="1:11" ht="14.1" customHeight="1" x14ac:dyDescent="0.2">
      <c r="A243" s="58"/>
      <c r="B243" s="58"/>
      <c r="C243" s="205" t="s">
        <v>476</v>
      </c>
      <c r="D243" s="205" t="s">
        <v>448</v>
      </c>
      <c r="E243" s="205" t="s">
        <v>475</v>
      </c>
      <c r="F243" s="205" t="s">
        <v>485</v>
      </c>
      <c r="G243" s="206" t="s">
        <v>634</v>
      </c>
      <c r="H243" s="207"/>
      <c r="I243" s="205"/>
      <c r="J243" s="205"/>
      <c r="K243" s="58"/>
    </row>
    <row r="244" spans="1:11" ht="14.1" customHeight="1" x14ac:dyDescent="0.2">
      <c r="A244" s="58"/>
      <c r="B244" s="58"/>
      <c r="C244" s="205" t="s">
        <v>458</v>
      </c>
      <c r="D244" s="205" t="s">
        <v>448</v>
      </c>
      <c r="E244" s="205"/>
      <c r="F244" s="205"/>
      <c r="G244" s="206" t="s">
        <v>635</v>
      </c>
      <c r="H244" s="207"/>
      <c r="I244" s="205"/>
      <c r="J244" s="205"/>
      <c r="K244" s="209"/>
    </row>
    <row r="245" spans="1:11" ht="14.1" customHeight="1" x14ac:dyDescent="0.2">
      <c r="A245" s="58"/>
      <c r="B245" s="58"/>
      <c r="C245" s="205" t="s">
        <v>460</v>
      </c>
      <c r="D245" s="205" t="s">
        <v>448</v>
      </c>
      <c r="E245" s="205"/>
      <c r="F245" s="205"/>
      <c r="G245" s="206" t="s">
        <v>636</v>
      </c>
      <c r="H245" s="207"/>
      <c r="I245" s="205"/>
      <c r="J245" s="205"/>
      <c r="K245" s="221"/>
    </row>
    <row r="246" spans="1:11" ht="17.25" customHeight="1" x14ac:dyDescent="0.2">
      <c r="A246" s="58"/>
      <c r="B246" s="58"/>
      <c r="C246" s="205"/>
      <c r="D246" s="205"/>
      <c r="E246" s="205"/>
      <c r="F246" s="198" t="s">
        <v>58</v>
      </c>
      <c r="G246" s="215" t="s">
        <v>637</v>
      </c>
      <c r="H246" s="201"/>
      <c r="I246" s="205"/>
      <c r="J246" s="205"/>
      <c r="K246" s="221"/>
    </row>
    <row r="247" spans="1:11" ht="9" customHeight="1" x14ac:dyDescent="0.2">
      <c r="A247" s="58"/>
      <c r="B247" s="58"/>
      <c r="C247" s="205"/>
      <c r="D247" s="205"/>
      <c r="E247" s="205"/>
      <c r="F247" s="198"/>
      <c r="G247" s="218"/>
      <c r="H247" s="201"/>
      <c r="I247" s="205"/>
      <c r="J247" s="205"/>
      <c r="K247" s="221"/>
    </row>
    <row r="248" spans="1:11" ht="14.25" customHeight="1" x14ac:dyDescent="0.2">
      <c r="A248" s="198" t="s">
        <v>638</v>
      </c>
      <c r="B248" s="1022" t="s">
        <v>98</v>
      </c>
      <c r="C248" s="205" t="s">
        <v>492</v>
      </c>
      <c r="D248" s="205" t="s">
        <v>28</v>
      </c>
      <c r="E248" s="205" t="s">
        <v>28</v>
      </c>
      <c r="F248" s="205" t="s">
        <v>28</v>
      </c>
      <c r="G248" s="206" t="s">
        <v>626</v>
      </c>
      <c r="H248" s="207"/>
      <c r="I248" s="205"/>
      <c r="J248" s="205"/>
      <c r="K248" s="221"/>
    </row>
    <row r="249" spans="1:11" ht="14.1" customHeight="1" x14ac:dyDescent="0.2">
      <c r="A249" s="205"/>
      <c r="B249" s="1087"/>
      <c r="C249" s="205" t="s">
        <v>493</v>
      </c>
      <c r="D249" s="205" t="s">
        <v>28</v>
      </c>
      <c r="E249" s="205" t="s">
        <v>28</v>
      </c>
      <c r="F249" s="205" t="s">
        <v>28</v>
      </c>
      <c r="G249" s="206" t="s">
        <v>634</v>
      </c>
      <c r="H249" s="207"/>
      <c r="I249" s="205"/>
      <c r="J249" s="205"/>
      <c r="K249" s="1057" t="s">
        <v>596</v>
      </c>
    </row>
    <row r="250" spans="1:11" ht="14.1" customHeight="1" x14ac:dyDescent="0.2">
      <c r="A250" s="205"/>
      <c r="B250" s="58"/>
      <c r="C250" s="205" t="s">
        <v>472</v>
      </c>
      <c r="D250" s="205" t="s">
        <v>28</v>
      </c>
      <c r="E250" s="205" t="s">
        <v>28</v>
      </c>
      <c r="F250" s="205" t="s">
        <v>28</v>
      </c>
      <c r="G250" s="206" t="s">
        <v>639</v>
      </c>
      <c r="H250" s="207"/>
      <c r="I250" s="205"/>
      <c r="J250" s="205"/>
      <c r="K250" s="1057"/>
    </row>
    <row r="251" spans="1:11" ht="14.1" customHeight="1" x14ac:dyDescent="0.2">
      <c r="A251" s="205"/>
      <c r="B251" s="58"/>
      <c r="C251" s="205" t="s">
        <v>447</v>
      </c>
      <c r="D251" s="205" t="s">
        <v>435</v>
      </c>
      <c r="E251" s="204">
        <v>1000</v>
      </c>
      <c r="F251" s="205" t="s">
        <v>485</v>
      </c>
      <c r="G251" s="206" t="s">
        <v>510</v>
      </c>
      <c r="H251" s="207">
        <v>100</v>
      </c>
      <c r="I251" s="205"/>
      <c r="J251" s="205"/>
      <c r="K251" s="1057"/>
    </row>
    <row r="252" spans="1:11" ht="14.1" customHeight="1" x14ac:dyDescent="0.2">
      <c r="A252" s="58"/>
      <c r="B252" s="202"/>
      <c r="C252" s="205"/>
      <c r="D252" s="58"/>
      <c r="E252" s="205"/>
      <c r="F252" s="198" t="s">
        <v>58</v>
      </c>
      <c r="G252" s="215" t="s">
        <v>640</v>
      </c>
      <c r="H252" s="201"/>
      <c r="I252" s="205"/>
      <c r="J252" s="205"/>
      <c r="K252" s="1057"/>
    </row>
    <row r="253" spans="1:11" ht="18.75" customHeight="1" x14ac:dyDescent="0.2">
      <c r="A253" s="198" t="s">
        <v>641</v>
      </c>
      <c r="B253" s="1059" t="s">
        <v>642</v>
      </c>
      <c r="C253" s="205" t="s">
        <v>474</v>
      </c>
      <c r="D253" s="205" t="s">
        <v>28</v>
      </c>
      <c r="E253" s="205" t="s">
        <v>28</v>
      </c>
      <c r="F253" s="205" t="s">
        <v>28</v>
      </c>
      <c r="G253" s="206" t="s">
        <v>643</v>
      </c>
      <c r="H253" s="207"/>
      <c r="I253" s="205"/>
      <c r="J253" s="205"/>
      <c r="K253" s="58"/>
    </row>
    <row r="254" spans="1:11" ht="18.75" customHeight="1" x14ac:dyDescent="0.2">
      <c r="A254" s="205"/>
      <c r="B254" s="1076"/>
      <c r="C254" s="205" t="s">
        <v>476</v>
      </c>
      <c r="D254" s="205" t="s">
        <v>28</v>
      </c>
      <c r="E254" s="205" t="s">
        <v>28</v>
      </c>
      <c r="F254" s="205" t="s">
        <v>28</v>
      </c>
      <c r="G254" s="206" t="s">
        <v>644</v>
      </c>
      <c r="H254" s="207"/>
      <c r="I254" s="205"/>
      <c r="J254" s="205"/>
      <c r="K254" s="58"/>
    </row>
    <row r="255" spans="1:11" ht="17.25" customHeight="1" x14ac:dyDescent="0.2">
      <c r="A255" s="205"/>
      <c r="B255" s="1076"/>
      <c r="C255" s="205" t="s">
        <v>447</v>
      </c>
      <c r="D255" s="205" t="s">
        <v>28</v>
      </c>
      <c r="E255" s="205" t="s">
        <v>28</v>
      </c>
      <c r="F255" s="205" t="s">
        <v>28</v>
      </c>
      <c r="G255" s="206" t="s">
        <v>645</v>
      </c>
      <c r="H255" s="207"/>
      <c r="I255" s="205"/>
      <c r="J255" s="205"/>
      <c r="K255" s="58"/>
    </row>
    <row r="256" spans="1:11" ht="17.25" customHeight="1" x14ac:dyDescent="0.2">
      <c r="A256" s="205"/>
      <c r="B256" s="221"/>
      <c r="C256" s="205"/>
      <c r="D256" s="205"/>
      <c r="E256" s="205"/>
      <c r="F256" s="198" t="s">
        <v>58</v>
      </c>
      <c r="G256" s="215" t="s">
        <v>646</v>
      </c>
      <c r="H256" s="201"/>
      <c r="I256" s="205"/>
      <c r="J256" s="205"/>
      <c r="K256" s="58"/>
    </row>
    <row r="257" spans="1:11" ht="15.75" x14ac:dyDescent="0.2">
      <c r="A257" s="962" t="s">
        <v>465</v>
      </c>
      <c r="B257" s="962"/>
      <c r="C257" s="962"/>
      <c r="D257" s="962"/>
      <c r="E257" s="962"/>
      <c r="F257" s="1048"/>
      <c r="G257" s="1048"/>
      <c r="H257" s="1048"/>
      <c r="I257" s="1048"/>
      <c r="J257" s="1048"/>
      <c r="K257" s="1048"/>
    </row>
    <row r="258" spans="1:11" ht="15.75" x14ac:dyDescent="0.2">
      <c r="A258" s="962" t="s">
        <v>1035</v>
      </c>
      <c r="B258" s="962"/>
      <c r="C258" s="962"/>
      <c r="D258" s="962"/>
      <c r="E258" s="962"/>
      <c r="F258" s="962"/>
      <c r="G258" s="962"/>
      <c r="H258" s="962"/>
      <c r="I258" s="962"/>
      <c r="J258" s="962"/>
      <c r="K258" s="962"/>
    </row>
    <row r="259" spans="1:11" ht="39.950000000000003" customHeight="1" x14ac:dyDescent="0.2">
      <c r="A259" s="186" t="s">
        <v>420</v>
      </c>
      <c r="B259" s="186" t="s">
        <v>421</v>
      </c>
      <c r="C259" s="1049" t="s">
        <v>422</v>
      </c>
      <c r="D259" s="1049" t="s">
        <v>423</v>
      </c>
      <c r="E259" s="1051"/>
      <c r="F259" s="186"/>
      <c r="G259" s="187" t="s">
        <v>424</v>
      </c>
      <c r="H259" s="1052" t="s">
        <v>425</v>
      </c>
      <c r="I259" s="1054" t="s">
        <v>426</v>
      </c>
      <c r="J259" s="1054" t="s">
        <v>427</v>
      </c>
      <c r="K259" s="188" t="s">
        <v>428</v>
      </c>
    </row>
    <row r="260" spans="1:11" ht="38.25" x14ac:dyDescent="0.2">
      <c r="A260" s="189"/>
      <c r="B260" s="189"/>
      <c r="C260" s="1050"/>
      <c r="D260" s="190" t="s">
        <v>429</v>
      </c>
      <c r="E260" s="189" t="s">
        <v>430</v>
      </c>
      <c r="F260" s="189" t="s">
        <v>431</v>
      </c>
      <c r="G260" s="191"/>
      <c r="H260" s="1053"/>
      <c r="I260" s="1055"/>
      <c r="J260" s="1065"/>
      <c r="K260" s="189"/>
    </row>
    <row r="261" spans="1:11" x14ac:dyDescent="0.2">
      <c r="A261" s="192" t="s">
        <v>89</v>
      </c>
      <c r="B261" s="192" t="s">
        <v>90</v>
      </c>
      <c r="C261" s="192" t="s">
        <v>91</v>
      </c>
      <c r="D261" s="192" t="s">
        <v>92</v>
      </c>
      <c r="E261" s="192" t="s">
        <v>178</v>
      </c>
      <c r="F261" s="192" t="s">
        <v>179</v>
      </c>
      <c r="G261" s="193" t="s">
        <v>180</v>
      </c>
      <c r="H261" s="192" t="s">
        <v>181</v>
      </c>
      <c r="I261" s="192" t="s">
        <v>182</v>
      </c>
      <c r="J261" s="192" t="s">
        <v>183</v>
      </c>
      <c r="K261" s="192" t="s">
        <v>184</v>
      </c>
    </row>
    <row r="262" spans="1:11" ht="15.75" x14ac:dyDescent="0.2">
      <c r="A262" s="132"/>
      <c r="B262" s="132"/>
      <c r="C262" s="195"/>
      <c r="D262" s="196"/>
      <c r="E262" s="195"/>
      <c r="F262" s="195"/>
      <c r="G262" s="1056" t="s">
        <v>432</v>
      </c>
      <c r="H262" s="1056"/>
      <c r="I262" s="1056"/>
      <c r="J262" s="1056"/>
      <c r="K262" s="1056"/>
    </row>
    <row r="263" spans="1:11" ht="18.75" customHeight="1" x14ac:dyDescent="0.2">
      <c r="A263" s="198" t="s">
        <v>13</v>
      </c>
      <c r="B263" s="1059" t="s">
        <v>496</v>
      </c>
      <c r="C263" s="1076"/>
      <c r="D263" s="60"/>
      <c r="E263" s="197"/>
      <c r="F263" s="197"/>
      <c r="G263" s="253"/>
      <c r="H263" s="253"/>
      <c r="I263" s="253"/>
      <c r="J263" s="254"/>
      <c r="K263" s="60"/>
    </row>
    <row r="264" spans="1:11" ht="49.5" customHeight="1" x14ac:dyDescent="0.2">
      <c r="A264" s="198" t="s">
        <v>647</v>
      </c>
      <c r="B264" s="238" t="s">
        <v>100</v>
      </c>
      <c r="C264" s="205" t="s">
        <v>474</v>
      </c>
      <c r="D264" s="205" t="s">
        <v>540</v>
      </c>
      <c r="E264" s="205" t="s">
        <v>28</v>
      </c>
      <c r="F264" s="205" t="s">
        <v>28</v>
      </c>
      <c r="G264" s="218" t="s">
        <v>66</v>
      </c>
      <c r="H264" s="201"/>
      <c r="I264" s="205"/>
      <c r="J264" s="205"/>
      <c r="K264" s="58"/>
    </row>
    <row r="265" spans="1:11" ht="16.5" customHeight="1" x14ac:dyDescent="0.2">
      <c r="A265" s="198">
        <v>16</v>
      </c>
      <c r="B265" s="1059" t="s">
        <v>648</v>
      </c>
      <c r="C265" s="205" t="s">
        <v>474</v>
      </c>
      <c r="D265" s="205" t="s">
        <v>28</v>
      </c>
      <c r="E265" s="205" t="s">
        <v>28</v>
      </c>
      <c r="F265" s="205" t="s">
        <v>28</v>
      </c>
      <c r="G265" s="206" t="s">
        <v>649</v>
      </c>
      <c r="H265" s="207"/>
      <c r="I265" s="205"/>
      <c r="J265" s="205"/>
      <c r="K265" s="1057" t="s">
        <v>596</v>
      </c>
    </row>
    <row r="266" spans="1:11" ht="31.5" x14ac:dyDescent="0.2">
      <c r="A266" s="58"/>
      <c r="B266" s="1076"/>
      <c r="C266" s="205" t="s">
        <v>476</v>
      </c>
      <c r="D266" s="205" t="s">
        <v>28</v>
      </c>
      <c r="E266" s="205" t="s">
        <v>28</v>
      </c>
      <c r="F266" s="205" t="s">
        <v>28</v>
      </c>
      <c r="G266" s="206" t="s">
        <v>650</v>
      </c>
      <c r="H266" s="207"/>
      <c r="I266" s="205"/>
      <c r="J266" s="205"/>
      <c r="K266" s="1057"/>
    </row>
    <row r="267" spans="1:11" ht="15.75" x14ac:dyDescent="0.2">
      <c r="A267" s="58"/>
      <c r="B267" s="221"/>
      <c r="C267" s="205"/>
      <c r="D267" s="58"/>
      <c r="E267" s="205"/>
      <c r="F267" s="198" t="s">
        <v>58</v>
      </c>
      <c r="G267" s="215" t="s">
        <v>651</v>
      </c>
      <c r="H267" s="201"/>
      <c r="I267" s="205"/>
      <c r="J267" s="205"/>
      <c r="K267" s="1057"/>
    </row>
    <row r="268" spans="1:11" ht="8.25" customHeight="1" x14ac:dyDescent="0.2">
      <c r="A268" s="58"/>
      <c r="B268" s="221"/>
      <c r="C268" s="205"/>
      <c r="D268" s="58"/>
      <c r="E268" s="205"/>
      <c r="F268" s="198"/>
      <c r="G268" s="218"/>
      <c r="H268" s="201"/>
      <c r="I268" s="205"/>
      <c r="J268" s="205"/>
      <c r="K268" s="58"/>
    </row>
    <row r="269" spans="1:11" ht="82.5" customHeight="1" x14ac:dyDescent="0.2">
      <c r="A269" s="198" t="s">
        <v>652</v>
      </c>
      <c r="B269" s="202" t="s">
        <v>653</v>
      </c>
      <c r="C269" s="205" t="s">
        <v>493</v>
      </c>
      <c r="D269" s="205" t="s">
        <v>28</v>
      </c>
      <c r="E269" s="205" t="s">
        <v>28</v>
      </c>
      <c r="F269" s="205" t="s">
        <v>28</v>
      </c>
      <c r="G269" s="218" t="s">
        <v>654</v>
      </c>
      <c r="H269" s="201"/>
      <c r="I269" s="205"/>
      <c r="J269" s="205"/>
      <c r="K269" s="209" t="s">
        <v>655</v>
      </c>
    </row>
    <row r="270" spans="1:11" ht="16.5" customHeight="1" x14ac:dyDescent="0.2">
      <c r="A270" s="198" t="s">
        <v>656</v>
      </c>
      <c r="B270" s="1059" t="s">
        <v>657</v>
      </c>
      <c r="C270" s="205" t="s">
        <v>457</v>
      </c>
      <c r="D270" s="205" t="s">
        <v>540</v>
      </c>
      <c r="E270" s="204">
        <v>5000</v>
      </c>
      <c r="F270" s="205" t="s">
        <v>485</v>
      </c>
      <c r="G270" s="206" t="s">
        <v>524</v>
      </c>
      <c r="H270" s="207">
        <v>100</v>
      </c>
      <c r="I270" s="205"/>
      <c r="J270" s="205"/>
      <c r="K270" s="58"/>
    </row>
    <row r="271" spans="1:11" ht="20.25" customHeight="1" x14ac:dyDescent="0.2">
      <c r="A271" s="205"/>
      <c r="B271" s="1076"/>
      <c r="C271" s="205" t="s">
        <v>458</v>
      </c>
      <c r="D271" s="205" t="s">
        <v>448</v>
      </c>
      <c r="E271" s="205" t="s">
        <v>448</v>
      </c>
      <c r="F271" s="205" t="s">
        <v>448</v>
      </c>
      <c r="G271" s="206" t="s">
        <v>524</v>
      </c>
      <c r="H271" s="207"/>
      <c r="I271" s="205"/>
      <c r="J271" s="205"/>
      <c r="K271" s="926" t="s">
        <v>658</v>
      </c>
    </row>
    <row r="272" spans="1:11" ht="16.5" customHeight="1" x14ac:dyDescent="0.2">
      <c r="A272" s="205"/>
      <c r="B272" s="1076"/>
      <c r="C272" s="205" t="s">
        <v>460</v>
      </c>
      <c r="D272" s="205" t="s">
        <v>28</v>
      </c>
      <c r="E272" s="205" t="s">
        <v>28</v>
      </c>
      <c r="F272" s="205" t="s">
        <v>28</v>
      </c>
      <c r="G272" s="206" t="s">
        <v>659</v>
      </c>
      <c r="H272" s="207"/>
      <c r="I272" s="205"/>
      <c r="J272" s="205"/>
      <c r="K272" s="926"/>
    </row>
    <row r="273" spans="1:11" ht="15.75" customHeight="1" x14ac:dyDescent="0.2">
      <c r="A273" s="205"/>
      <c r="B273" s="1076"/>
      <c r="C273" s="205" t="s">
        <v>461</v>
      </c>
      <c r="D273" s="205" t="s">
        <v>28</v>
      </c>
      <c r="E273" s="205" t="s">
        <v>28</v>
      </c>
      <c r="F273" s="205" t="s">
        <v>28</v>
      </c>
      <c r="G273" s="206" t="s">
        <v>660</v>
      </c>
      <c r="H273" s="207"/>
      <c r="I273" s="205"/>
      <c r="J273" s="205"/>
      <c r="K273" s="926"/>
    </row>
    <row r="274" spans="1:11" ht="14.1" customHeight="1" x14ac:dyDescent="0.2">
      <c r="A274" s="205"/>
      <c r="B274" s="202"/>
      <c r="C274" s="205" t="s">
        <v>480</v>
      </c>
      <c r="D274" s="205" t="s">
        <v>28</v>
      </c>
      <c r="E274" s="205" t="s">
        <v>28</v>
      </c>
      <c r="F274" s="205" t="s">
        <v>28</v>
      </c>
      <c r="G274" s="206" t="s">
        <v>661</v>
      </c>
      <c r="H274" s="207"/>
      <c r="I274" s="205"/>
      <c r="J274" s="205"/>
      <c r="K274" s="1060"/>
    </row>
    <row r="275" spans="1:11" ht="16.5" customHeight="1" x14ac:dyDescent="0.2">
      <c r="A275" s="205"/>
      <c r="B275" s="202"/>
      <c r="C275" s="205" t="s">
        <v>499</v>
      </c>
      <c r="D275" s="205" t="s">
        <v>540</v>
      </c>
      <c r="E275" s="204">
        <v>4500</v>
      </c>
      <c r="F275" s="204">
        <v>1000</v>
      </c>
      <c r="G275" s="206" t="s">
        <v>662</v>
      </c>
      <c r="H275" s="207"/>
      <c r="I275" s="205"/>
      <c r="J275" s="205"/>
      <c r="K275" s="1060"/>
    </row>
    <row r="276" spans="1:11" ht="18" customHeight="1" x14ac:dyDescent="0.2">
      <c r="A276" s="205"/>
      <c r="B276" s="202"/>
      <c r="C276" s="205"/>
      <c r="D276" s="205"/>
      <c r="E276" s="205"/>
      <c r="F276" s="198" t="s">
        <v>58</v>
      </c>
      <c r="G276" s="215" t="s">
        <v>663</v>
      </c>
      <c r="H276" s="201"/>
      <c r="I276" s="205"/>
      <c r="J276" s="205"/>
      <c r="K276" s="58"/>
    </row>
    <row r="277" spans="1:11" ht="15.75" x14ac:dyDescent="0.2">
      <c r="A277" s="962" t="s">
        <v>465</v>
      </c>
      <c r="B277" s="962"/>
      <c r="C277" s="962"/>
      <c r="D277" s="962"/>
      <c r="E277" s="962"/>
      <c r="F277" s="1048"/>
      <c r="G277" s="1048"/>
      <c r="H277" s="1048"/>
      <c r="I277" s="1048"/>
      <c r="J277" s="1048"/>
      <c r="K277" s="1048"/>
    </row>
    <row r="278" spans="1:11" ht="15.75" x14ac:dyDescent="0.2">
      <c r="A278" s="962" t="s">
        <v>1036</v>
      </c>
      <c r="B278" s="962"/>
      <c r="C278" s="962"/>
      <c r="D278" s="962"/>
      <c r="E278" s="962"/>
      <c r="F278" s="962"/>
      <c r="G278" s="962"/>
      <c r="H278" s="962"/>
      <c r="I278" s="962"/>
      <c r="J278" s="962"/>
      <c r="K278" s="962"/>
    </row>
    <row r="279" spans="1:11" ht="39.950000000000003" customHeight="1" x14ac:dyDescent="0.2">
      <c r="A279" s="186" t="s">
        <v>420</v>
      </c>
      <c r="B279" s="186" t="s">
        <v>421</v>
      </c>
      <c r="C279" s="1049" t="s">
        <v>422</v>
      </c>
      <c r="D279" s="1049" t="s">
        <v>423</v>
      </c>
      <c r="E279" s="1051"/>
      <c r="F279" s="186"/>
      <c r="G279" s="187" t="s">
        <v>424</v>
      </c>
      <c r="H279" s="1052" t="s">
        <v>425</v>
      </c>
      <c r="I279" s="1054" t="s">
        <v>426</v>
      </c>
      <c r="J279" s="1054" t="s">
        <v>427</v>
      </c>
      <c r="K279" s="188" t="s">
        <v>428</v>
      </c>
    </row>
    <row r="280" spans="1:11" ht="38.25" x14ac:dyDescent="0.2">
      <c r="A280" s="189"/>
      <c r="B280" s="189"/>
      <c r="C280" s="1050"/>
      <c r="D280" s="190" t="s">
        <v>429</v>
      </c>
      <c r="E280" s="189" t="s">
        <v>430</v>
      </c>
      <c r="F280" s="189" t="s">
        <v>431</v>
      </c>
      <c r="G280" s="191"/>
      <c r="H280" s="1053"/>
      <c r="I280" s="1055"/>
      <c r="J280" s="1065"/>
      <c r="K280" s="189"/>
    </row>
    <row r="281" spans="1:11" x14ac:dyDescent="0.2">
      <c r="A281" s="192" t="s">
        <v>89</v>
      </c>
      <c r="B281" s="192" t="s">
        <v>90</v>
      </c>
      <c r="C281" s="192" t="s">
        <v>91</v>
      </c>
      <c r="D281" s="192" t="s">
        <v>92</v>
      </c>
      <c r="E281" s="192" t="s">
        <v>178</v>
      </c>
      <c r="F281" s="192" t="s">
        <v>179</v>
      </c>
      <c r="G281" s="193" t="s">
        <v>180</v>
      </c>
      <c r="H281" s="192" t="s">
        <v>181</v>
      </c>
      <c r="I281" s="192" t="s">
        <v>182</v>
      </c>
      <c r="J281" s="192" t="s">
        <v>183</v>
      </c>
      <c r="K281" s="192" t="s">
        <v>184</v>
      </c>
    </row>
    <row r="282" spans="1:11" ht="15.75" x14ac:dyDescent="0.2">
      <c r="A282" s="132"/>
      <c r="B282" s="132"/>
      <c r="C282" s="195"/>
      <c r="D282" s="196"/>
      <c r="E282" s="195"/>
      <c r="F282" s="195"/>
      <c r="G282" s="1056" t="s">
        <v>432</v>
      </c>
      <c r="H282" s="1056"/>
      <c r="I282" s="1056"/>
      <c r="J282" s="1056"/>
      <c r="K282" s="1056"/>
    </row>
    <row r="283" spans="1:11" ht="26.25" customHeight="1" x14ac:dyDescent="0.2">
      <c r="A283" s="198" t="s">
        <v>13</v>
      </c>
      <c r="B283" s="1069" t="s">
        <v>496</v>
      </c>
      <c r="C283" s="1070"/>
      <c r="D283" s="58"/>
      <c r="E283" s="205"/>
      <c r="F283" s="198"/>
      <c r="G283" s="218"/>
      <c r="H283" s="218"/>
      <c r="I283" s="205"/>
      <c r="J283" s="205"/>
      <c r="K283" s="58"/>
    </row>
    <row r="284" spans="1:11" ht="54" customHeight="1" x14ac:dyDescent="0.2">
      <c r="A284" s="198" t="s">
        <v>664</v>
      </c>
      <c r="B284" s="202" t="s">
        <v>665</v>
      </c>
      <c r="C284" s="205" t="s">
        <v>460</v>
      </c>
      <c r="D284" s="205" t="s">
        <v>540</v>
      </c>
      <c r="E284" s="205" t="s">
        <v>666</v>
      </c>
      <c r="F284" s="205" t="s">
        <v>667</v>
      </c>
      <c r="G284" s="255" t="s">
        <v>668</v>
      </c>
      <c r="H284" s="207">
        <v>40</v>
      </c>
      <c r="I284" s="205"/>
      <c r="J284" s="205"/>
      <c r="K284" s="58" t="s">
        <v>669</v>
      </c>
    </row>
    <row r="285" spans="1:11" ht="19.5" customHeight="1" x14ac:dyDescent="0.2">
      <c r="A285" s="198"/>
      <c r="B285" s="202"/>
      <c r="C285" s="205"/>
      <c r="D285" s="205"/>
      <c r="E285" s="205"/>
      <c r="F285" s="205"/>
      <c r="G285" s="252"/>
      <c r="H285" s="207"/>
      <c r="I285" s="205"/>
      <c r="J285" s="205"/>
      <c r="K285" s="58"/>
    </row>
    <row r="286" spans="1:11" ht="40.5" customHeight="1" x14ac:dyDescent="0.2">
      <c r="A286" s="198" t="s">
        <v>670</v>
      </c>
      <c r="B286" s="202" t="s">
        <v>671</v>
      </c>
      <c r="C286" s="205" t="s">
        <v>461</v>
      </c>
      <c r="D286" s="205" t="s">
        <v>28</v>
      </c>
      <c r="E286" s="205" t="s">
        <v>28</v>
      </c>
      <c r="F286" s="205" t="s">
        <v>28</v>
      </c>
      <c r="G286" s="256" t="s">
        <v>661</v>
      </c>
      <c r="H286" s="201"/>
      <c r="I286" s="205"/>
      <c r="J286" s="205"/>
      <c r="K286" s="58"/>
    </row>
    <row r="287" spans="1:11" ht="15.75" x14ac:dyDescent="0.2">
      <c r="A287" s="198"/>
      <c r="B287" s="202"/>
      <c r="C287" s="205"/>
      <c r="D287" s="205"/>
      <c r="E287" s="205"/>
      <c r="F287" s="205"/>
      <c r="G287" s="218"/>
      <c r="H287" s="201"/>
      <c r="I287" s="205"/>
      <c r="J287" s="205"/>
      <c r="K287" s="58"/>
    </row>
    <row r="288" spans="1:11" ht="31.5" x14ac:dyDescent="0.2">
      <c r="A288" s="198">
        <v>21</v>
      </c>
      <c r="B288" s="1059" t="s">
        <v>672</v>
      </c>
      <c r="C288" s="205" t="s">
        <v>461</v>
      </c>
      <c r="D288" s="205" t="s">
        <v>28</v>
      </c>
      <c r="E288" s="205" t="s">
        <v>28</v>
      </c>
      <c r="F288" s="205" t="s">
        <v>28</v>
      </c>
      <c r="G288" s="206" t="s">
        <v>523</v>
      </c>
      <c r="H288" s="207"/>
      <c r="I288" s="205"/>
      <c r="J288" s="205"/>
      <c r="K288" s="926"/>
    </row>
    <row r="289" spans="1:11" ht="16.5" customHeight="1" x14ac:dyDescent="0.2">
      <c r="A289" s="198"/>
      <c r="B289" s="1059"/>
      <c r="C289" s="205" t="s">
        <v>480</v>
      </c>
      <c r="D289" s="205" t="s">
        <v>540</v>
      </c>
      <c r="E289" s="205" t="s">
        <v>28</v>
      </c>
      <c r="F289" s="205" t="s">
        <v>28</v>
      </c>
      <c r="G289" s="206" t="s">
        <v>673</v>
      </c>
      <c r="H289" s="207"/>
      <c r="I289" s="205"/>
      <c r="J289" s="205"/>
      <c r="K289" s="926"/>
    </row>
    <row r="290" spans="1:11" ht="17.25" customHeight="1" x14ac:dyDescent="0.2">
      <c r="A290" s="198"/>
      <c r="B290" s="1059"/>
      <c r="C290" s="205" t="s">
        <v>499</v>
      </c>
      <c r="D290" s="205" t="s">
        <v>540</v>
      </c>
      <c r="E290" s="205" t="s">
        <v>28</v>
      </c>
      <c r="F290" s="205" t="s">
        <v>28</v>
      </c>
      <c r="G290" s="206" t="s">
        <v>510</v>
      </c>
      <c r="H290" s="207"/>
      <c r="I290" s="205"/>
      <c r="J290" s="205"/>
      <c r="K290" s="926"/>
    </row>
    <row r="291" spans="1:11" ht="15.75" x14ac:dyDescent="0.2">
      <c r="A291" s="198"/>
      <c r="B291" s="202"/>
      <c r="C291" s="205"/>
      <c r="D291" s="205"/>
      <c r="E291" s="205"/>
      <c r="F291" s="198" t="s">
        <v>58</v>
      </c>
      <c r="G291" s="215" t="s">
        <v>674</v>
      </c>
      <c r="H291" s="201"/>
      <c r="I291" s="205"/>
      <c r="J291" s="205"/>
      <c r="K291" s="926"/>
    </row>
    <row r="292" spans="1:11" ht="15.75" x14ac:dyDescent="0.2">
      <c r="A292" s="198"/>
      <c r="B292" s="202"/>
      <c r="C292" s="205"/>
      <c r="D292" s="205"/>
      <c r="E292" s="205"/>
      <c r="F292" s="198"/>
      <c r="G292" s="252"/>
      <c r="H292" s="201"/>
      <c r="I292" s="205"/>
      <c r="J292" s="205"/>
      <c r="K292" s="926"/>
    </row>
    <row r="293" spans="1:11" ht="35.25" customHeight="1" x14ac:dyDescent="0.2">
      <c r="A293" s="198">
        <v>22</v>
      </c>
      <c r="B293" s="202" t="s">
        <v>675</v>
      </c>
      <c r="C293" s="205" t="s">
        <v>442</v>
      </c>
      <c r="D293" s="205" t="s">
        <v>28</v>
      </c>
      <c r="E293" s="205" t="s">
        <v>28</v>
      </c>
      <c r="F293" s="205" t="s">
        <v>28</v>
      </c>
      <c r="G293" s="206" t="s">
        <v>676</v>
      </c>
      <c r="H293" s="201"/>
      <c r="I293" s="205"/>
      <c r="J293" s="205"/>
      <c r="K293" s="926"/>
    </row>
    <row r="294" spans="1:11" ht="15.75" x14ac:dyDescent="0.2">
      <c r="A294" s="198"/>
      <c r="B294" s="202"/>
      <c r="C294" s="205"/>
      <c r="D294" s="205"/>
      <c r="E294" s="205"/>
      <c r="F294" s="198" t="s">
        <v>58</v>
      </c>
      <c r="G294" s="215" t="s">
        <v>676</v>
      </c>
      <c r="H294" s="201"/>
      <c r="I294" s="205"/>
      <c r="J294" s="205"/>
      <c r="K294" s="241"/>
    </row>
    <row r="295" spans="1:11" ht="24" customHeight="1" x14ac:dyDescent="0.2">
      <c r="A295" s="198"/>
      <c r="B295" s="202"/>
      <c r="C295" s="205"/>
      <c r="D295" s="205"/>
      <c r="E295" s="205"/>
      <c r="F295" s="198"/>
      <c r="G295" s="218"/>
      <c r="H295" s="201"/>
      <c r="I295" s="205"/>
      <c r="J295" s="205"/>
      <c r="K295" s="241"/>
    </row>
    <row r="296" spans="1:11" ht="15.75" customHeight="1" x14ac:dyDescent="0.2">
      <c r="A296" s="198"/>
      <c r="B296" s="202"/>
      <c r="C296" s="205"/>
      <c r="D296" s="205"/>
      <c r="E296" s="205"/>
      <c r="F296" s="198"/>
      <c r="G296" s="218"/>
      <c r="H296" s="201"/>
      <c r="I296" s="205"/>
      <c r="J296" s="205"/>
      <c r="K296" s="241"/>
    </row>
    <row r="297" spans="1:11" ht="15.75" x14ac:dyDescent="0.2">
      <c r="A297" s="962" t="s">
        <v>465</v>
      </c>
      <c r="B297" s="962"/>
      <c r="C297" s="962"/>
      <c r="D297" s="962"/>
      <c r="E297" s="962"/>
      <c r="F297" s="1048"/>
      <c r="G297" s="1048"/>
      <c r="H297" s="1048"/>
      <c r="I297" s="1048"/>
      <c r="J297" s="1048"/>
      <c r="K297" s="1048"/>
    </row>
    <row r="298" spans="1:11" ht="15.75" x14ac:dyDescent="0.2">
      <c r="A298" s="962" t="s">
        <v>1035</v>
      </c>
      <c r="B298" s="962"/>
      <c r="C298" s="962"/>
      <c r="D298" s="962"/>
      <c r="E298" s="962"/>
      <c r="F298" s="962"/>
      <c r="G298" s="962"/>
      <c r="H298" s="962"/>
      <c r="I298" s="962"/>
      <c r="J298" s="962"/>
      <c r="K298" s="962"/>
    </row>
    <row r="299" spans="1:11" ht="39.950000000000003" customHeight="1" x14ac:dyDescent="0.2">
      <c r="A299" s="186" t="s">
        <v>420</v>
      </c>
      <c r="B299" s="186" t="s">
        <v>421</v>
      </c>
      <c r="C299" s="1049" t="s">
        <v>422</v>
      </c>
      <c r="D299" s="1049" t="s">
        <v>423</v>
      </c>
      <c r="E299" s="1051"/>
      <c r="F299" s="186"/>
      <c r="G299" s="187" t="s">
        <v>424</v>
      </c>
      <c r="H299" s="1052" t="s">
        <v>425</v>
      </c>
      <c r="I299" s="1054" t="s">
        <v>426</v>
      </c>
      <c r="J299" s="1054" t="s">
        <v>427</v>
      </c>
      <c r="K299" s="188" t="s">
        <v>428</v>
      </c>
    </row>
    <row r="300" spans="1:11" ht="38.25" x14ac:dyDescent="0.2">
      <c r="A300" s="189"/>
      <c r="B300" s="189"/>
      <c r="C300" s="1050"/>
      <c r="D300" s="190" t="s">
        <v>429</v>
      </c>
      <c r="E300" s="189" t="s">
        <v>430</v>
      </c>
      <c r="F300" s="189" t="s">
        <v>431</v>
      </c>
      <c r="G300" s="191"/>
      <c r="H300" s="1053"/>
      <c r="I300" s="1055"/>
      <c r="J300" s="1065"/>
      <c r="K300" s="189"/>
    </row>
    <row r="301" spans="1:11" x14ac:dyDescent="0.2">
      <c r="A301" s="192" t="s">
        <v>89</v>
      </c>
      <c r="B301" s="192" t="s">
        <v>90</v>
      </c>
      <c r="C301" s="192" t="s">
        <v>91</v>
      </c>
      <c r="D301" s="192" t="s">
        <v>92</v>
      </c>
      <c r="E301" s="192" t="s">
        <v>178</v>
      </c>
      <c r="F301" s="192" t="s">
        <v>179</v>
      </c>
      <c r="G301" s="193" t="s">
        <v>180</v>
      </c>
      <c r="H301" s="192" t="s">
        <v>181</v>
      </c>
      <c r="I301" s="192" t="s">
        <v>182</v>
      </c>
      <c r="J301" s="192" t="s">
        <v>183</v>
      </c>
      <c r="K301" s="192" t="s">
        <v>184</v>
      </c>
    </row>
    <row r="302" spans="1:11" ht="15.75" x14ac:dyDescent="0.2">
      <c r="A302" s="132"/>
      <c r="B302" s="132"/>
      <c r="C302" s="195"/>
      <c r="D302" s="196"/>
      <c r="E302" s="195"/>
      <c r="F302" s="195"/>
      <c r="G302" s="1056" t="s">
        <v>432</v>
      </c>
      <c r="H302" s="1056"/>
      <c r="I302" s="1056"/>
      <c r="J302" s="1056"/>
      <c r="K302" s="1056"/>
    </row>
    <row r="303" spans="1:11" ht="26.25" customHeight="1" x14ac:dyDescent="0.2">
      <c r="A303" s="198" t="s">
        <v>13</v>
      </c>
      <c r="B303" s="1069" t="s">
        <v>496</v>
      </c>
      <c r="C303" s="1070"/>
      <c r="D303" s="58"/>
      <c r="E303" s="205"/>
      <c r="F303" s="198"/>
      <c r="G303" s="218"/>
      <c r="H303" s="218"/>
      <c r="I303" s="205"/>
      <c r="J303" s="205"/>
      <c r="K303" s="58"/>
    </row>
    <row r="304" spans="1:11" ht="273.75" customHeight="1" x14ac:dyDescent="0.2">
      <c r="A304" s="198">
        <v>23</v>
      </c>
      <c r="B304" s="202" t="s">
        <v>677</v>
      </c>
      <c r="C304" s="205" t="s">
        <v>506</v>
      </c>
      <c r="D304" s="205" t="s">
        <v>435</v>
      </c>
      <c r="E304" s="204">
        <v>1020</v>
      </c>
      <c r="F304" s="205">
        <v>100</v>
      </c>
      <c r="G304" s="218" t="s">
        <v>678</v>
      </c>
      <c r="H304" s="201"/>
      <c r="I304" s="205"/>
      <c r="J304" s="205"/>
      <c r="K304" s="209" t="s">
        <v>1125</v>
      </c>
    </row>
    <row r="305" spans="1:11" ht="32.25" customHeight="1" x14ac:dyDescent="0.25">
      <c r="A305" s="198"/>
      <c r="B305" s="17"/>
      <c r="C305" s="205"/>
      <c r="D305" s="205"/>
      <c r="J305" s="241"/>
      <c r="K305" s="198"/>
    </row>
    <row r="306" spans="1:11" ht="15.75" x14ac:dyDescent="0.2">
      <c r="A306" s="962" t="s">
        <v>465</v>
      </c>
      <c r="B306" s="962"/>
      <c r="C306" s="962"/>
      <c r="D306" s="962"/>
      <c r="E306" s="962"/>
      <c r="F306" s="1048"/>
      <c r="G306" s="1048"/>
      <c r="H306" s="1048"/>
      <c r="I306" s="1048"/>
      <c r="J306" s="1048"/>
      <c r="K306" s="1048"/>
    </row>
    <row r="307" spans="1:11" ht="15.75" x14ac:dyDescent="0.2">
      <c r="A307" s="962" t="s">
        <v>1035</v>
      </c>
      <c r="B307" s="962"/>
      <c r="C307" s="962"/>
      <c r="D307" s="962"/>
      <c r="E307" s="962"/>
      <c r="F307" s="962"/>
      <c r="G307" s="962"/>
      <c r="H307" s="962"/>
      <c r="I307" s="962"/>
      <c r="J307" s="962"/>
      <c r="K307" s="962"/>
    </row>
    <row r="308" spans="1:11" ht="39.950000000000003" customHeight="1" x14ac:dyDescent="0.2">
      <c r="A308" s="186" t="s">
        <v>420</v>
      </c>
      <c r="B308" s="186" t="s">
        <v>421</v>
      </c>
      <c r="C308" s="1049" t="s">
        <v>422</v>
      </c>
      <c r="D308" s="1049" t="s">
        <v>423</v>
      </c>
      <c r="E308" s="1051"/>
      <c r="F308" s="186"/>
      <c r="G308" s="187" t="s">
        <v>424</v>
      </c>
      <c r="H308" s="1052" t="s">
        <v>425</v>
      </c>
      <c r="I308" s="1054" t="s">
        <v>426</v>
      </c>
      <c r="J308" s="1054" t="s">
        <v>427</v>
      </c>
      <c r="K308" s="188" t="s">
        <v>428</v>
      </c>
    </row>
    <row r="309" spans="1:11" ht="38.25" x14ac:dyDescent="0.2">
      <c r="A309" s="189"/>
      <c r="B309" s="189"/>
      <c r="C309" s="1050"/>
      <c r="D309" s="190" t="s">
        <v>429</v>
      </c>
      <c r="E309" s="189" t="s">
        <v>430</v>
      </c>
      <c r="F309" s="189" t="s">
        <v>431</v>
      </c>
      <c r="G309" s="191"/>
      <c r="H309" s="1053"/>
      <c r="I309" s="1055"/>
      <c r="J309" s="1065"/>
      <c r="K309" s="189"/>
    </row>
    <row r="310" spans="1:11" x14ac:dyDescent="0.2">
      <c r="A310" s="192" t="s">
        <v>89</v>
      </c>
      <c r="B310" s="192" t="s">
        <v>90</v>
      </c>
      <c r="C310" s="192" t="s">
        <v>91</v>
      </c>
      <c r="D310" s="192" t="s">
        <v>92</v>
      </c>
      <c r="E310" s="192" t="s">
        <v>178</v>
      </c>
      <c r="F310" s="192" t="s">
        <v>179</v>
      </c>
      <c r="G310" s="193" t="s">
        <v>180</v>
      </c>
      <c r="H310" s="192" t="s">
        <v>181</v>
      </c>
      <c r="I310" s="192" t="s">
        <v>182</v>
      </c>
      <c r="J310" s="192" t="s">
        <v>183</v>
      </c>
      <c r="K310" s="192" t="s">
        <v>184</v>
      </c>
    </row>
    <row r="311" spans="1:11" ht="15" x14ac:dyDescent="0.2">
      <c r="A311" s="132"/>
      <c r="B311" s="132"/>
      <c r="C311" s="195"/>
      <c r="D311" s="196"/>
      <c r="E311" s="195"/>
      <c r="F311" s="195"/>
      <c r="G311" s="1088" t="s">
        <v>2</v>
      </c>
      <c r="H311" s="1088"/>
      <c r="I311" s="1088"/>
      <c r="J311" s="1088"/>
      <c r="K311" s="1088"/>
    </row>
    <row r="312" spans="1:11" ht="15.75" x14ac:dyDescent="0.2">
      <c r="A312" s="198" t="s">
        <v>13</v>
      </c>
      <c r="B312" s="1069" t="s">
        <v>679</v>
      </c>
      <c r="C312" s="1070"/>
      <c r="D312" s="58"/>
      <c r="E312" s="205"/>
      <c r="F312" s="198"/>
      <c r="G312" s="218"/>
      <c r="H312" s="218"/>
      <c r="I312" s="205"/>
      <c r="J312" s="205"/>
      <c r="K312" s="58"/>
    </row>
    <row r="313" spans="1:11" ht="135" customHeight="1" x14ac:dyDescent="0.25">
      <c r="A313" s="214">
        <v>24</v>
      </c>
      <c r="B313" s="257" t="s">
        <v>680</v>
      </c>
      <c r="C313" s="39" t="s">
        <v>571</v>
      </c>
      <c r="D313" s="205" t="s">
        <v>435</v>
      </c>
      <c r="E313" s="204" t="s">
        <v>23</v>
      </c>
      <c r="F313" s="204" t="s">
        <v>23</v>
      </c>
      <c r="G313" s="258" t="s">
        <v>681</v>
      </c>
      <c r="H313" s="17"/>
      <c r="I313" s="17"/>
      <c r="J313" s="130"/>
      <c r="K313" s="1071" t="s">
        <v>1126</v>
      </c>
    </row>
    <row r="314" spans="1:11" ht="15" customHeight="1" x14ac:dyDescent="0.25">
      <c r="A314" s="130"/>
      <c r="B314" s="259"/>
      <c r="C314" s="197"/>
      <c r="D314" s="60"/>
      <c r="J314" s="227"/>
      <c r="K314" s="1071"/>
    </row>
    <row r="315" spans="1:11" ht="18" customHeight="1" x14ac:dyDescent="0.2">
      <c r="A315" s="198">
        <v>25</v>
      </c>
      <c r="B315" s="1089" t="s">
        <v>682</v>
      </c>
      <c r="C315" s="205" t="s">
        <v>683</v>
      </c>
      <c r="D315" s="205" t="s">
        <v>435</v>
      </c>
      <c r="E315" s="204" t="s">
        <v>23</v>
      </c>
      <c r="F315" s="204" t="s">
        <v>23</v>
      </c>
      <c r="G315" s="218" t="s">
        <v>684</v>
      </c>
      <c r="H315" s="201"/>
      <c r="I315" s="198"/>
      <c r="J315" s="241"/>
      <c r="K315" s="1071" t="s">
        <v>1129</v>
      </c>
    </row>
    <row r="316" spans="1:11" ht="18" customHeight="1" x14ac:dyDescent="0.2">
      <c r="A316" s="198"/>
      <c r="B316" s="1089"/>
      <c r="C316" s="39" t="s">
        <v>1</v>
      </c>
      <c r="D316" s="205" t="s">
        <v>435</v>
      </c>
      <c r="E316" s="204" t="s">
        <v>23</v>
      </c>
      <c r="F316" s="204" t="s">
        <v>23</v>
      </c>
      <c r="G316" s="218" t="s">
        <v>685</v>
      </c>
      <c r="H316" s="201"/>
      <c r="I316" s="198"/>
      <c r="J316" s="241"/>
      <c r="K316" s="1071"/>
    </row>
    <row r="317" spans="1:11" ht="18.75" customHeight="1" x14ac:dyDescent="0.2">
      <c r="B317" s="1090"/>
      <c r="C317" s="260" t="s">
        <v>0</v>
      </c>
      <c r="D317" s="205" t="s">
        <v>435</v>
      </c>
      <c r="E317" s="204" t="s">
        <v>23</v>
      </c>
      <c r="F317" s="204" t="s">
        <v>23</v>
      </c>
      <c r="G317" s="218" t="s">
        <v>564</v>
      </c>
      <c r="K317" s="1071"/>
    </row>
    <row r="318" spans="1:11" ht="105.75" customHeight="1" x14ac:dyDescent="0.2">
      <c r="B318" s="1090"/>
      <c r="C318" s="450" t="s">
        <v>1084</v>
      </c>
      <c r="D318" s="205" t="s">
        <v>435</v>
      </c>
      <c r="E318" s="204" t="s">
        <v>23</v>
      </c>
      <c r="F318" s="204" t="s">
        <v>23</v>
      </c>
      <c r="G318" s="218" t="s">
        <v>1087</v>
      </c>
      <c r="H318" s="261"/>
      <c r="I318" s="260"/>
      <c r="J318" s="260"/>
      <c r="K318" s="1071"/>
    </row>
    <row r="319" spans="1:11" ht="21" customHeight="1" x14ac:dyDescent="0.2">
      <c r="E319" s="1091" t="s">
        <v>686</v>
      </c>
      <c r="F319" s="1092"/>
      <c r="G319" s="215" t="s">
        <v>1088</v>
      </c>
      <c r="H319" s="201"/>
      <c r="I319" s="216">
        <v>144.74</v>
      </c>
      <c r="K319" s="1066"/>
    </row>
    <row r="320" spans="1:11" ht="21" customHeight="1" x14ac:dyDescent="0.2">
      <c r="A320" s="962" t="s">
        <v>465</v>
      </c>
      <c r="B320" s="962"/>
      <c r="C320" s="962"/>
      <c r="D320" s="962"/>
      <c r="E320" s="962"/>
      <c r="F320" s="1048"/>
      <c r="G320" s="1048"/>
      <c r="H320" s="1048"/>
      <c r="I320" s="1048"/>
      <c r="J320" s="1048"/>
      <c r="K320" s="1048"/>
    </row>
    <row r="321" spans="1:11" ht="21" customHeight="1" x14ac:dyDescent="0.2">
      <c r="A321" s="962" t="s">
        <v>1036</v>
      </c>
      <c r="B321" s="962"/>
      <c r="C321" s="962"/>
      <c r="D321" s="962"/>
      <c r="E321" s="962"/>
      <c r="F321" s="962"/>
      <c r="G321" s="962"/>
      <c r="H321" s="962"/>
      <c r="I321" s="962"/>
      <c r="J321" s="962"/>
      <c r="K321" s="962"/>
    </row>
    <row r="322" spans="1:11" ht="29.25" customHeight="1" x14ac:dyDescent="0.2">
      <c r="A322" s="186" t="s">
        <v>420</v>
      </c>
      <c r="B322" s="186" t="s">
        <v>421</v>
      </c>
      <c r="C322" s="1049" t="s">
        <v>422</v>
      </c>
      <c r="D322" s="1049" t="s">
        <v>423</v>
      </c>
      <c r="E322" s="1051"/>
      <c r="F322" s="186"/>
      <c r="G322" s="187" t="s">
        <v>424</v>
      </c>
      <c r="H322" s="1052" t="s">
        <v>425</v>
      </c>
      <c r="I322" s="1054" t="s">
        <v>426</v>
      </c>
      <c r="J322" s="1054" t="s">
        <v>427</v>
      </c>
      <c r="K322" s="188" t="s">
        <v>428</v>
      </c>
    </row>
    <row r="323" spans="1:11" ht="56.1" customHeight="1" x14ac:dyDescent="0.2">
      <c r="A323" s="189"/>
      <c r="B323" s="189"/>
      <c r="C323" s="1050"/>
      <c r="D323" s="190" t="s">
        <v>429</v>
      </c>
      <c r="E323" s="189" t="s">
        <v>430</v>
      </c>
      <c r="F323" s="189" t="s">
        <v>431</v>
      </c>
      <c r="G323" s="191"/>
      <c r="H323" s="1053"/>
      <c r="I323" s="1055"/>
      <c r="J323" s="1065"/>
      <c r="K323" s="189"/>
    </row>
    <row r="324" spans="1:11" ht="21" customHeight="1" x14ac:dyDescent="0.2">
      <c r="A324" s="192" t="s">
        <v>89</v>
      </c>
      <c r="B324" s="192" t="s">
        <v>90</v>
      </c>
      <c r="C324" s="192" t="s">
        <v>91</v>
      </c>
      <c r="D324" s="192" t="s">
        <v>92</v>
      </c>
      <c r="E324" s="192" t="s">
        <v>178</v>
      </c>
      <c r="F324" s="192" t="s">
        <v>179</v>
      </c>
      <c r="G324" s="193" t="s">
        <v>180</v>
      </c>
      <c r="H324" s="192" t="s">
        <v>181</v>
      </c>
      <c r="I324" s="192" t="s">
        <v>182</v>
      </c>
      <c r="J324" s="192" t="s">
        <v>183</v>
      </c>
      <c r="K324" s="192" t="s">
        <v>184</v>
      </c>
    </row>
    <row r="325" spans="1:11" ht="21" customHeight="1" x14ac:dyDescent="0.2">
      <c r="A325" s="132"/>
      <c r="B325" s="132"/>
      <c r="C325" s="195"/>
      <c r="D325" s="196"/>
      <c r="E325" s="195"/>
      <c r="F325" s="195"/>
      <c r="G325" s="1056" t="s">
        <v>432</v>
      </c>
      <c r="H325" s="1056"/>
      <c r="I325" s="1056"/>
      <c r="J325" s="1056"/>
      <c r="K325" s="1056"/>
    </row>
    <row r="326" spans="1:11" ht="21" customHeight="1" x14ac:dyDescent="0.2">
      <c r="A326" s="198" t="s">
        <v>20</v>
      </c>
      <c r="B326" s="1059" t="s">
        <v>687</v>
      </c>
      <c r="C326" s="1076"/>
      <c r="D326" s="1076"/>
      <c r="E326" s="205"/>
      <c r="F326" s="205"/>
      <c r="G326" s="218"/>
      <c r="H326" s="262"/>
      <c r="I326" s="205"/>
      <c r="J326" s="205"/>
      <c r="K326" s="1094" t="s">
        <v>1127</v>
      </c>
    </row>
    <row r="327" spans="1:11" ht="21" customHeight="1" x14ac:dyDescent="0.2">
      <c r="A327" s="263" t="s">
        <v>483</v>
      </c>
      <c r="B327" s="1022" t="s">
        <v>688</v>
      </c>
      <c r="C327" s="205">
        <v>1966</v>
      </c>
      <c r="D327" s="205" t="s">
        <v>540</v>
      </c>
      <c r="E327" s="205">
        <v>75</v>
      </c>
      <c r="F327" s="205">
        <v>350</v>
      </c>
      <c r="G327" s="218" t="s">
        <v>689</v>
      </c>
      <c r="H327" s="262"/>
      <c r="I327" s="205"/>
      <c r="J327" s="205"/>
      <c r="K327" s="1057"/>
    </row>
    <row r="328" spans="1:11" ht="21" customHeight="1" x14ac:dyDescent="0.2">
      <c r="A328" s="263"/>
      <c r="B328" s="1022"/>
      <c r="C328" s="205"/>
      <c r="D328" s="205"/>
      <c r="E328" s="205"/>
      <c r="F328" s="205"/>
      <c r="G328" s="218"/>
      <c r="H328" s="262"/>
      <c r="I328" s="205"/>
      <c r="J328" s="205"/>
      <c r="K328" s="1057"/>
    </row>
    <row r="329" spans="1:11" ht="17.100000000000001" customHeight="1" x14ac:dyDescent="0.2">
      <c r="A329" s="198" t="s">
        <v>504</v>
      </c>
      <c r="B329" s="1059" t="s">
        <v>690</v>
      </c>
      <c r="C329" s="205" t="s">
        <v>691</v>
      </c>
      <c r="D329" s="205" t="s">
        <v>448</v>
      </c>
      <c r="E329" s="205" t="s">
        <v>692</v>
      </c>
      <c r="F329" s="205" t="s">
        <v>693</v>
      </c>
      <c r="G329" s="206" t="s">
        <v>694</v>
      </c>
      <c r="H329" s="207"/>
      <c r="I329" s="205"/>
      <c r="J329" s="205"/>
      <c r="K329" s="1095"/>
    </row>
    <row r="330" spans="1:11" ht="17.100000000000001" customHeight="1" x14ac:dyDescent="0.2">
      <c r="A330" s="205"/>
      <c r="B330" s="1076"/>
      <c r="C330" s="205" t="s">
        <v>539</v>
      </c>
      <c r="D330" s="205"/>
      <c r="E330" s="205" t="s">
        <v>695</v>
      </c>
      <c r="F330" s="205" t="s">
        <v>693</v>
      </c>
      <c r="G330" s="206" t="s">
        <v>66</v>
      </c>
      <c r="H330" s="207"/>
      <c r="I330" s="205"/>
      <c r="J330" s="205"/>
      <c r="K330" s="220"/>
    </row>
    <row r="331" spans="1:11" ht="17.100000000000001" customHeight="1" x14ac:dyDescent="0.2">
      <c r="A331" s="58"/>
      <c r="B331" s="1076"/>
      <c r="C331" s="205" t="s">
        <v>454</v>
      </c>
      <c r="D331" s="205" t="s">
        <v>28</v>
      </c>
      <c r="E331" s="205" t="s">
        <v>28</v>
      </c>
      <c r="F331" s="205" t="s">
        <v>28</v>
      </c>
      <c r="G331" s="206" t="s">
        <v>696</v>
      </c>
      <c r="H331" s="207"/>
      <c r="J331" s="199"/>
      <c r="K331" s="220"/>
    </row>
    <row r="332" spans="1:11" ht="17.100000000000001" customHeight="1" x14ac:dyDescent="0.2">
      <c r="A332" s="58"/>
      <c r="B332" s="1076"/>
      <c r="C332" s="205" t="s">
        <v>458</v>
      </c>
      <c r="D332" s="205" t="s">
        <v>28</v>
      </c>
      <c r="E332" s="205" t="s">
        <v>28</v>
      </c>
      <c r="F332" s="198" t="s">
        <v>28</v>
      </c>
      <c r="G332" s="206" t="s">
        <v>697</v>
      </c>
      <c r="H332" s="207"/>
      <c r="I332" s="205"/>
      <c r="J332" s="205"/>
      <c r="K332" s="926" t="s">
        <v>669</v>
      </c>
    </row>
    <row r="333" spans="1:11" ht="17.100000000000001" customHeight="1" x14ac:dyDescent="0.2">
      <c r="A333" s="58"/>
      <c r="B333" s="1076"/>
      <c r="C333" s="205" t="s">
        <v>460</v>
      </c>
      <c r="D333" s="205" t="s">
        <v>540</v>
      </c>
      <c r="E333" s="205"/>
      <c r="F333" s="198"/>
      <c r="G333" s="206" t="s">
        <v>698</v>
      </c>
      <c r="H333" s="207"/>
      <c r="I333" s="205"/>
      <c r="J333" s="205"/>
      <c r="K333" s="926"/>
    </row>
    <row r="334" spans="1:11" ht="17.100000000000001" customHeight="1" x14ac:dyDescent="0.2">
      <c r="A334" s="58"/>
      <c r="B334" s="202"/>
      <c r="C334" s="205" t="s">
        <v>461</v>
      </c>
      <c r="D334" s="205" t="s">
        <v>699</v>
      </c>
      <c r="E334" s="205" t="s">
        <v>695</v>
      </c>
      <c r="F334" s="205" t="s">
        <v>450</v>
      </c>
      <c r="G334" s="206" t="s">
        <v>68</v>
      </c>
      <c r="H334" s="207"/>
      <c r="I334" s="205"/>
      <c r="J334" s="205"/>
      <c r="K334" s="926"/>
    </row>
    <row r="335" spans="1:11" ht="17.100000000000001" customHeight="1" x14ac:dyDescent="0.2">
      <c r="A335" s="58"/>
      <c r="B335" s="221"/>
      <c r="C335" s="205" t="s">
        <v>552</v>
      </c>
      <c r="D335" s="205" t="s">
        <v>540</v>
      </c>
      <c r="E335" s="205" t="s">
        <v>700</v>
      </c>
      <c r="F335" s="205" t="s">
        <v>700</v>
      </c>
      <c r="G335" s="206" t="s">
        <v>550</v>
      </c>
      <c r="H335" s="207"/>
      <c r="I335" s="205"/>
      <c r="J335" s="205"/>
      <c r="K335" s="926"/>
    </row>
    <row r="336" spans="1:11" ht="16.5" customHeight="1" x14ac:dyDescent="0.2">
      <c r="A336" s="58"/>
      <c r="B336" s="221"/>
      <c r="C336" s="205"/>
      <c r="D336" s="205"/>
      <c r="E336" s="205"/>
      <c r="F336" s="198" t="s">
        <v>58</v>
      </c>
      <c r="G336" s="215" t="s">
        <v>701</v>
      </c>
      <c r="H336" s="201"/>
      <c r="I336" s="264"/>
      <c r="J336" s="205"/>
      <c r="K336" s="220"/>
    </row>
    <row r="337" spans="1:11" ht="16.5" customHeight="1" x14ac:dyDescent="0.2">
      <c r="A337" s="58"/>
      <c r="B337" s="221"/>
      <c r="C337" s="205"/>
      <c r="D337" s="205"/>
      <c r="E337" s="205"/>
      <c r="F337" s="198"/>
      <c r="G337" s="218"/>
      <c r="H337" s="201"/>
      <c r="I337" s="264"/>
      <c r="J337" s="205"/>
      <c r="K337" s="265"/>
    </row>
    <row r="338" spans="1:11" ht="16.5" customHeight="1" x14ac:dyDescent="0.2">
      <c r="A338" s="198">
        <v>3</v>
      </c>
      <c r="B338" s="1093" t="s">
        <v>702</v>
      </c>
      <c r="C338" s="205" t="s">
        <v>460</v>
      </c>
      <c r="D338" s="205" t="s">
        <v>540</v>
      </c>
      <c r="E338" s="205" t="s">
        <v>28</v>
      </c>
      <c r="F338" s="205" t="s">
        <v>28</v>
      </c>
      <c r="G338" s="206" t="s">
        <v>634</v>
      </c>
      <c r="H338" s="201"/>
      <c r="I338" s="264"/>
      <c r="J338" s="205"/>
      <c r="K338" s="265"/>
    </row>
    <row r="339" spans="1:11" ht="16.5" customHeight="1" x14ac:dyDescent="0.2">
      <c r="A339" s="58"/>
      <c r="B339" s="1066"/>
      <c r="C339" s="205"/>
      <c r="D339" s="205"/>
      <c r="E339" s="205"/>
      <c r="F339" s="198"/>
      <c r="G339" s="218"/>
      <c r="H339" s="201"/>
      <c r="I339" s="264"/>
      <c r="J339" s="205"/>
      <c r="K339" s="265"/>
    </row>
    <row r="340" spans="1:11" ht="16.5" customHeight="1" x14ac:dyDescent="0.2">
      <c r="A340" s="58"/>
      <c r="B340" s="1066"/>
      <c r="C340" s="205"/>
      <c r="D340" s="205"/>
      <c r="E340" s="205"/>
      <c r="F340" s="198"/>
      <c r="G340" s="218"/>
      <c r="H340" s="201"/>
      <c r="I340" s="264"/>
      <c r="J340" s="205"/>
      <c r="K340" s="265"/>
    </row>
    <row r="341" spans="1:11" ht="16.5" customHeight="1" x14ac:dyDescent="0.2">
      <c r="A341" s="58"/>
      <c r="B341" s="1066"/>
      <c r="C341" s="205"/>
      <c r="D341" s="205"/>
      <c r="E341" s="205"/>
      <c r="F341" s="198" t="s">
        <v>58</v>
      </c>
      <c r="G341" s="215" t="s">
        <v>634</v>
      </c>
      <c r="H341" s="201"/>
      <c r="I341" s="264"/>
      <c r="J341" s="205"/>
      <c r="K341" s="265"/>
    </row>
    <row r="342" spans="1:11" ht="16.5" customHeight="1" x14ac:dyDescent="0.2">
      <c r="A342" s="58"/>
      <c r="B342" s="266"/>
      <c r="C342" s="205"/>
      <c r="D342" s="205"/>
      <c r="E342" s="205"/>
      <c r="F342" s="198"/>
      <c r="G342" s="218"/>
      <c r="H342" s="201"/>
      <c r="I342" s="264"/>
      <c r="J342" s="205"/>
      <c r="K342" s="265"/>
    </row>
    <row r="343" spans="1:11" ht="16.5" customHeight="1" x14ac:dyDescent="0.2">
      <c r="A343" s="58"/>
      <c r="B343" s="266"/>
      <c r="C343" s="205"/>
      <c r="D343" s="205"/>
      <c r="E343" s="205"/>
      <c r="F343" s="198"/>
      <c r="G343" s="218"/>
      <c r="H343" s="201"/>
      <c r="I343" s="264"/>
      <c r="J343" s="205"/>
      <c r="K343" s="265"/>
    </row>
    <row r="344" spans="1:11" ht="16.5" customHeight="1" x14ac:dyDescent="0.2">
      <c r="A344" s="962" t="s">
        <v>465</v>
      </c>
      <c r="B344" s="962"/>
      <c r="C344" s="962"/>
      <c r="D344" s="962"/>
      <c r="E344" s="962"/>
      <c r="F344" s="1048"/>
      <c r="G344" s="1048"/>
      <c r="H344" s="1048"/>
      <c r="I344" s="1048"/>
      <c r="J344" s="1048"/>
      <c r="K344" s="1048"/>
    </row>
    <row r="345" spans="1:11" ht="16.5" customHeight="1" x14ac:dyDescent="0.2">
      <c r="A345" s="962" t="s">
        <v>1035</v>
      </c>
      <c r="B345" s="962"/>
      <c r="C345" s="962"/>
      <c r="D345" s="962"/>
      <c r="E345" s="962"/>
      <c r="F345" s="962"/>
      <c r="G345" s="962"/>
      <c r="H345" s="962"/>
      <c r="I345" s="962"/>
      <c r="J345" s="962"/>
      <c r="K345" s="962"/>
    </row>
    <row r="346" spans="1:11" ht="16.5" customHeight="1" x14ac:dyDescent="0.2">
      <c r="A346" s="186" t="s">
        <v>420</v>
      </c>
      <c r="B346" s="186" t="s">
        <v>421</v>
      </c>
      <c r="C346" s="1049" t="s">
        <v>422</v>
      </c>
      <c r="D346" s="1049" t="s">
        <v>423</v>
      </c>
      <c r="E346" s="1051"/>
      <c r="F346" s="186"/>
      <c r="G346" s="187" t="s">
        <v>424</v>
      </c>
      <c r="H346" s="1052" t="s">
        <v>425</v>
      </c>
      <c r="I346" s="1054" t="s">
        <v>426</v>
      </c>
      <c r="J346" s="1054" t="s">
        <v>427</v>
      </c>
      <c r="K346" s="188" t="s">
        <v>428</v>
      </c>
    </row>
    <row r="347" spans="1:11" ht="64.5" customHeight="1" x14ac:dyDescent="0.2">
      <c r="A347" s="189"/>
      <c r="B347" s="189"/>
      <c r="C347" s="1050"/>
      <c r="D347" s="190" t="s">
        <v>429</v>
      </c>
      <c r="E347" s="189" t="s">
        <v>430</v>
      </c>
      <c r="F347" s="189" t="s">
        <v>431</v>
      </c>
      <c r="G347" s="191"/>
      <c r="H347" s="1053"/>
      <c r="I347" s="1055"/>
      <c r="J347" s="1065"/>
      <c r="K347" s="189"/>
    </row>
    <row r="348" spans="1:11" ht="15" customHeight="1" x14ac:dyDescent="0.2">
      <c r="A348" s="132"/>
      <c r="B348" s="132"/>
      <c r="C348" s="195"/>
      <c r="D348" s="196"/>
      <c r="E348" s="195"/>
      <c r="F348" s="195"/>
      <c r="G348" s="1056" t="s">
        <v>432</v>
      </c>
      <c r="H348" s="1056"/>
      <c r="I348" s="1056"/>
      <c r="J348" s="1056"/>
      <c r="K348" s="1056"/>
    </row>
    <row r="349" spans="1:11" ht="15" customHeight="1" x14ac:dyDescent="0.2">
      <c r="A349" s="198" t="s">
        <v>20</v>
      </c>
      <c r="B349" s="1069" t="s">
        <v>703</v>
      </c>
      <c r="C349" s="1070"/>
      <c r="D349" s="1070"/>
      <c r="E349" s="1077"/>
      <c r="F349" s="197"/>
      <c r="G349" s="227"/>
      <c r="H349" s="227"/>
      <c r="I349" s="227"/>
      <c r="J349" s="227"/>
      <c r="K349" s="227"/>
    </row>
    <row r="350" spans="1:11" ht="15.95" customHeight="1" x14ac:dyDescent="0.2">
      <c r="A350" s="198">
        <v>4</v>
      </c>
      <c r="B350" s="1059" t="s">
        <v>704</v>
      </c>
      <c r="C350" s="205" t="s">
        <v>454</v>
      </c>
      <c r="D350" s="205" t="s">
        <v>28</v>
      </c>
      <c r="E350" s="205" t="s">
        <v>28</v>
      </c>
      <c r="F350" s="205" t="s">
        <v>28</v>
      </c>
      <c r="G350" s="206" t="s">
        <v>705</v>
      </c>
      <c r="H350" s="201"/>
      <c r="I350" s="205"/>
      <c r="J350" s="205"/>
      <c r="K350" s="1071"/>
    </row>
    <row r="351" spans="1:11" ht="15.95" customHeight="1" x14ac:dyDescent="0.2">
      <c r="A351" s="198"/>
      <c r="B351" s="1059"/>
      <c r="C351" s="205"/>
      <c r="D351" s="205"/>
      <c r="E351" s="205"/>
      <c r="F351" s="205"/>
      <c r="G351" s="206"/>
      <c r="H351" s="201"/>
      <c r="I351" s="205"/>
      <c r="J351" s="205"/>
      <c r="K351" s="1071"/>
    </row>
    <row r="352" spans="1:11" ht="15.95" customHeight="1" x14ac:dyDescent="0.2">
      <c r="A352" s="198"/>
      <c r="B352" s="1059"/>
      <c r="C352" s="205" t="s">
        <v>457</v>
      </c>
      <c r="D352" s="205" t="s">
        <v>28</v>
      </c>
      <c r="E352" s="205" t="s">
        <v>28</v>
      </c>
      <c r="F352" s="205" t="s">
        <v>28</v>
      </c>
      <c r="G352" s="206" t="s">
        <v>706</v>
      </c>
      <c r="H352" s="201"/>
      <c r="I352" s="205"/>
      <c r="J352" s="205"/>
      <c r="K352" s="1071"/>
    </row>
    <row r="353" spans="1:11" ht="15.95" customHeight="1" x14ac:dyDescent="0.2">
      <c r="A353" s="198"/>
      <c r="B353" s="1059"/>
      <c r="C353" s="205" t="s">
        <v>458</v>
      </c>
      <c r="D353" s="205" t="s">
        <v>540</v>
      </c>
      <c r="E353" s="204">
        <v>21000</v>
      </c>
      <c r="F353" s="205">
        <v>100</v>
      </c>
      <c r="G353" s="206" t="s">
        <v>707</v>
      </c>
      <c r="H353" s="201"/>
      <c r="I353" s="205"/>
      <c r="J353" s="205"/>
      <c r="K353" s="1071"/>
    </row>
    <row r="354" spans="1:11" ht="15.95" customHeight="1" x14ac:dyDescent="0.2">
      <c r="A354" s="198"/>
      <c r="B354" s="1059"/>
      <c r="C354" s="205" t="s">
        <v>460</v>
      </c>
      <c r="D354" s="205"/>
      <c r="E354" s="204"/>
      <c r="F354" s="205"/>
      <c r="G354" s="206" t="s">
        <v>708</v>
      </c>
      <c r="H354" s="201"/>
      <c r="I354" s="205"/>
      <c r="J354" s="205"/>
      <c r="K354" s="1071"/>
    </row>
    <row r="355" spans="1:11" ht="15.95" customHeight="1" x14ac:dyDescent="0.2">
      <c r="A355" s="198"/>
      <c r="B355" s="1076"/>
      <c r="C355" s="205" t="s">
        <v>461</v>
      </c>
      <c r="D355" s="205" t="s">
        <v>699</v>
      </c>
      <c r="E355" s="204">
        <v>3800</v>
      </c>
      <c r="F355" s="205">
        <v>100</v>
      </c>
      <c r="G355" s="206" t="s">
        <v>709</v>
      </c>
      <c r="H355" s="201"/>
      <c r="I355" s="205"/>
      <c r="J355" s="205"/>
      <c r="K355" s="1071"/>
    </row>
    <row r="356" spans="1:11" ht="15.95" customHeight="1" x14ac:dyDescent="0.2">
      <c r="A356" s="198"/>
      <c r="B356" s="202"/>
      <c r="C356" s="205" t="s">
        <v>498</v>
      </c>
      <c r="D356" s="205" t="s">
        <v>540</v>
      </c>
      <c r="E356" s="204">
        <v>10600</v>
      </c>
      <c r="F356" s="205">
        <v>100</v>
      </c>
      <c r="G356" s="206" t="s">
        <v>710</v>
      </c>
      <c r="H356" s="201"/>
      <c r="I356" s="205"/>
      <c r="J356" s="205"/>
      <c r="K356" s="1096" t="s">
        <v>669</v>
      </c>
    </row>
    <row r="357" spans="1:11" ht="17.25" customHeight="1" x14ac:dyDescent="0.2">
      <c r="A357" s="198"/>
      <c r="B357" s="202"/>
      <c r="C357" s="205" t="s">
        <v>711</v>
      </c>
      <c r="D357" s="205" t="s">
        <v>28</v>
      </c>
      <c r="E357" s="205" t="s">
        <v>28</v>
      </c>
      <c r="F357" s="205" t="s">
        <v>28</v>
      </c>
      <c r="G357" s="206" t="s">
        <v>712</v>
      </c>
      <c r="H357" s="201"/>
      <c r="I357" s="205"/>
      <c r="J357" s="205"/>
      <c r="K357" s="1097"/>
    </row>
    <row r="358" spans="1:11" ht="15.95" customHeight="1" x14ac:dyDescent="0.2">
      <c r="A358" s="198"/>
      <c r="B358" s="202"/>
      <c r="C358" s="205" t="s">
        <v>499</v>
      </c>
      <c r="D358" s="205" t="s">
        <v>28</v>
      </c>
      <c r="E358" s="205" t="s">
        <v>28</v>
      </c>
      <c r="F358" s="205" t="s">
        <v>28</v>
      </c>
      <c r="G358" s="206" t="s">
        <v>66</v>
      </c>
      <c r="H358" s="201"/>
      <c r="I358" s="205"/>
      <c r="J358" s="205"/>
      <c r="K358" s="1097"/>
    </row>
    <row r="359" spans="1:11" ht="15.95" customHeight="1" x14ac:dyDescent="0.2">
      <c r="A359" s="58"/>
      <c r="B359" s="58"/>
      <c r="C359" s="205"/>
      <c r="D359" s="58"/>
      <c r="E359" s="205"/>
      <c r="F359" s="198" t="s">
        <v>58</v>
      </c>
      <c r="G359" s="215" t="s">
        <v>522</v>
      </c>
      <c r="H359" s="221"/>
      <c r="I359" s="264"/>
      <c r="J359" s="205"/>
      <c r="K359" s="1098"/>
    </row>
    <row r="360" spans="1:11" ht="15.95" customHeight="1" x14ac:dyDescent="0.2">
      <c r="A360" s="58"/>
      <c r="B360" s="58"/>
      <c r="C360" s="205"/>
      <c r="D360" s="205"/>
      <c r="E360" s="205"/>
      <c r="F360" s="205"/>
      <c r="G360" s="206"/>
      <c r="H360" s="221"/>
      <c r="I360" s="205"/>
      <c r="J360" s="205"/>
      <c r="K360" s="267"/>
    </row>
    <row r="361" spans="1:11" ht="17.25" customHeight="1" x14ac:dyDescent="0.2">
      <c r="A361" s="238">
        <v>5</v>
      </c>
      <c r="B361" s="1093" t="s">
        <v>713</v>
      </c>
      <c r="C361" s="205" t="s">
        <v>463</v>
      </c>
      <c r="D361" s="205" t="s">
        <v>540</v>
      </c>
      <c r="E361" s="204">
        <v>20000</v>
      </c>
      <c r="F361" s="205">
        <v>250</v>
      </c>
      <c r="G361" s="206" t="s">
        <v>524</v>
      </c>
      <c r="H361" s="201"/>
      <c r="I361" s="268"/>
      <c r="J361" s="205"/>
      <c r="K361" s="1057"/>
    </row>
    <row r="362" spans="1:11" ht="17.25" customHeight="1" x14ac:dyDescent="0.2">
      <c r="A362" s="58"/>
      <c r="B362" s="1066"/>
      <c r="C362" s="205"/>
      <c r="D362" s="58"/>
      <c r="E362" s="205"/>
      <c r="F362" s="198"/>
      <c r="G362" s="218"/>
      <c r="H362" s="201"/>
      <c r="I362" s="264"/>
      <c r="J362" s="205"/>
      <c r="K362" s="1057"/>
    </row>
    <row r="363" spans="1:11" ht="17.25" customHeight="1" x14ac:dyDescent="0.2">
      <c r="A363" s="58"/>
      <c r="B363" s="1066"/>
      <c r="C363" s="205"/>
      <c r="D363" s="58"/>
      <c r="E363" s="205"/>
      <c r="F363" s="198"/>
      <c r="G363" s="218"/>
      <c r="H363" s="201"/>
      <c r="I363" s="264"/>
      <c r="J363" s="205"/>
      <c r="K363" s="1057"/>
    </row>
    <row r="364" spans="1:11" ht="17.25" customHeight="1" x14ac:dyDescent="0.2">
      <c r="A364" s="58"/>
      <c r="B364" s="1066"/>
      <c r="C364" s="205"/>
      <c r="D364" s="58"/>
      <c r="E364" s="205"/>
      <c r="F364" s="198"/>
      <c r="G364" s="218"/>
      <c r="H364" s="201"/>
      <c r="I364" s="264"/>
      <c r="J364" s="205"/>
      <c r="K364" s="1057"/>
    </row>
    <row r="365" spans="1:11" ht="17.25" customHeight="1" x14ac:dyDescent="0.2">
      <c r="A365" s="58"/>
      <c r="B365" s="1066"/>
      <c r="C365" s="205"/>
      <c r="D365" s="58"/>
      <c r="E365" s="205"/>
      <c r="F365" s="198" t="s">
        <v>58</v>
      </c>
      <c r="G365" s="215" t="s">
        <v>524</v>
      </c>
      <c r="H365" s="201"/>
      <c r="I365" s="264"/>
      <c r="J365" s="205"/>
      <c r="K365" s="926"/>
    </row>
    <row r="366" spans="1:11" ht="17.25" customHeight="1" x14ac:dyDescent="0.2">
      <c r="A366" s="238">
        <v>6</v>
      </c>
      <c r="B366" s="1022" t="s">
        <v>714</v>
      </c>
      <c r="C366" s="205" t="s">
        <v>463</v>
      </c>
      <c r="D366" s="205" t="s">
        <v>540</v>
      </c>
      <c r="E366" s="204">
        <v>5000</v>
      </c>
      <c r="F366" s="205">
        <v>300</v>
      </c>
      <c r="G366" s="206" t="s">
        <v>661</v>
      </c>
      <c r="H366" s="201"/>
      <c r="I366" s="264"/>
      <c r="J366" s="205"/>
      <c r="K366" s="926"/>
    </row>
    <row r="367" spans="1:11" ht="17.25" customHeight="1" x14ac:dyDescent="0.2">
      <c r="A367" s="58"/>
      <c r="B367" s="1022"/>
      <c r="C367" s="205"/>
      <c r="D367" s="58"/>
      <c r="E367" s="205"/>
      <c r="F367" s="198"/>
      <c r="G367" s="218"/>
      <c r="H367" s="201"/>
      <c r="I367" s="264"/>
      <c r="J367" s="205"/>
      <c r="K367" s="926"/>
    </row>
    <row r="368" spans="1:11" ht="33" customHeight="1" x14ac:dyDescent="0.2">
      <c r="A368" s="58"/>
      <c r="B368" s="1022"/>
      <c r="C368" s="205"/>
      <c r="D368" s="58"/>
      <c r="E368" s="205"/>
      <c r="F368" s="198" t="s">
        <v>58</v>
      </c>
      <c r="G368" s="215" t="s">
        <v>661</v>
      </c>
      <c r="H368" s="201"/>
      <c r="I368" s="264"/>
      <c r="J368" s="205"/>
      <c r="K368" s="58"/>
    </row>
    <row r="369" spans="1:11" ht="16.5" customHeight="1" x14ac:dyDescent="0.2">
      <c r="A369" s="962" t="s">
        <v>465</v>
      </c>
      <c r="B369" s="962"/>
      <c r="C369" s="962"/>
      <c r="D369" s="962"/>
      <c r="E369" s="962"/>
      <c r="F369" s="1048"/>
      <c r="G369" s="1048"/>
      <c r="H369" s="1048"/>
      <c r="I369" s="1048"/>
      <c r="J369" s="1048"/>
      <c r="K369" s="1048"/>
    </row>
    <row r="370" spans="1:11" ht="15.75" customHeight="1" x14ac:dyDescent="0.2">
      <c r="A370" s="962" t="s">
        <v>1035</v>
      </c>
      <c r="B370" s="962"/>
      <c r="C370" s="962"/>
      <c r="D370" s="962"/>
      <c r="E370" s="962"/>
      <c r="F370" s="962"/>
      <c r="G370" s="962"/>
      <c r="H370" s="962"/>
      <c r="I370" s="962"/>
      <c r="J370" s="962"/>
      <c r="K370" s="962"/>
    </row>
    <row r="371" spans="1:11" ht="0.75" customHeight="1" x14ac:dyDescent="0.2">
      <c r="A371" s="58"/>
      <c r="B371" s="221"/>
      <c r="C371" s="205"/>
      <c r="D371" s="205"/>
      <c r="E371" s="205"/>
      <c r="F371" s="198"/>
      <c r="G371" s="218"/>
      <c r="H371" s="201"/>
      <c r="I371" s="205"/>
      <c r="J371" s="205"/>
      <c r="K371" s="58"/>
    </row>
    <row r="372" spans="1:11" ht="31.5" customHeight="1" x14ac:dyDescent="0.2">
      <c r="A372" s="186" t="s">
        <v>420</v>
      </c>
      <c r="B372" s="186" t="s">
        <v>421</v>
      </c>
      <c r="C372" s="1049" t="s">
        <v>422</v>
      </c>
      <c r="D372" s="1049" t="s">
        <v>423</v>
      </c>
      <c r="E372" s="1051"/>
      <c r="F372" s="186"/>
      <c r="G372" s="187" t="s">
        <v>424</v>
      </c>
      <c r="H372" s="1052" t="s">
        <v>425</v>
      </c>
      <c r="I372" s="1054" t="s">
        <v>426</v>
      </c>
      <c r="J372" s="1054" t="s">
        <v>427</v>
      </c>
      <c r="K372" s="188" t="s">
        <v>428</v>
      </c>
    </row>
    <row r="373" spans="1:11" ht="54" customHeight="1" x14ac:dyDescent="0.2">
      <c r="A373" s="189"/>
      <c r="B373" s="189"/>
      <c r="C373" s="1050"/>
      <c r="D373" s="190" t="s">
        <v>429</v>
      </c>
      <c r="E373" s="189" t="s">
        <v>430</v>
      </c>
      <c r="F373" s="189" t="s">
        <v>431</v>
      </c>
      <c r="G373" s="191"/>
      <c r="H373" s="1053"/>
      <c r="I373" s="1055"/>
      <c r="J373" s="1065"/>
      <c r="K373" s="189"/>
    </row>
    <row r="374" spans="1:11" ht="21.75" customHeight="1" x14ac:dyDescent="0.2">
      <c r="A374" s="132"/>
      <c r="B374" s="132"/>
      <c r="C374" s="195"/>
      <c r="D374" s="196"/>
      <c r="E374" s="195"/>
      <c r="F374" s="195"/>
      <c r="G374" s="1056" t="s">
        <v>432</v>
      </c>
      <c r="H374" s="1056"/>
      <c r="I374" s="1056"/>
      <c r="J374" s="1056"/>
      <c r="K374" s="1056"/>
    </row>
    <row r="375" spans="1:11" ht="21.75" customHeight="1" x14ac:dyDescent="0.2">
      <c r="A375" s="198" t="s">
        <v>20</v>
      </c>
      <c r="B375" s="1069" t="s">
        <v>703</v>
      </c>
      <c r="C375" s="1070"/>
      <c r="D375" s="1070"/>
      <c r="E375" s="1077"/>
      <c r="F375" s="197"/>
      <c r="G375" s="227"/>
      <c r="H375" s="227"/>
      <c r="I375" s="227"/>
      <c r="J375" s="227"/>
      <c r="K375" s="227"/>
    </row>
    <row r="376" spans="1:11" ht="20.25" customHeight="1" x14ac:dyDescent="0.2">
      <c r="A376" s="198">
        <v>7</v>
      </c>
      <c r="B376" s="1059" t="s">
        <v>715</v>
      </c>
      <c r="C376" s="205" t="s">
        <v>453</v>
      </c>
      <c r="D376" s="205" t="s">
        <v>28</v>
      </c>
      <c r="E376" s="205" t="s">
        <v>28</v>
      </c>
      <c r="F376" s="205" t="s">
        <v>28</v>
      </c>
      <c r="G376" s="206" t="s">
        <v>510</v>
      </c>
      <c r="H376" s="207"/>
      <c r="I376" s="268">
        <v>55.54</v>
      </c>
      <c r="J376" s="205"/>
      <c r="K376" s="1057" t="s">
        <v>1039</v>
      </c>
    </row>
    <row r="377" spans="1:11" ht="18.75" customHeight="1" x14ac:dyDescent="0.2">
      <c r="A377" s="58"/>
      <c r="B377" s="1060"/>
      <c r="C377" s="205" t="s">
        <v>454</v>
      </c>
      <c r="D377" s="205" t="s">
        <v>28</v>
      </c>
      <c r="E377" s="205" t="s">
        <v>28</v>
      </c>
      <c r="F377" s="205" t="s">
        <v>28</v>
      </c>
      <c r="G377" s="206" t="s">
        <v>662</v>
      </c>
      <c r="H377" s="207"/>
      <c r="I377" s="205"/>
      <c r="J377" s="205"/>
      <c r="K377" s="1099"/>
    </row>
    <row r="378" spans="1:11" ht="27.75" customHeight="1" x14ac:dyDescent="0.2">
      <c r="A378" s="58"/>
      <c r="B378" s="1060"/>
      <c r="C378" s="205" t="s">
        <v>456</v>
      </c>
      <c r="D378" s="205" t="s">
        <v>28</v>
      </c>
      <c r="E378" s="205" t="s">
        <v>28</v>
      </c>
      <c r="F378" s="205" t="s">
        <v>28</v>
      </c>
      <c r="G378" s="206" t="s">
        <v>662</v>
      </c>
      <c r="H378" s="207"/>
      <c r="I378" s="205"/>
      <c r="J378" s="205"/>
      <c r="K378" s="1099"/>
    </row>
    <row r="379" spans="1:11" ht="24" customHeight="1" x14ac:dyDescent="0.2">
      <c r="A379" s="58"/>
      <c r="B379" s="1060"/>
      <c r="C379" s="205" t="s">
        <v>458</v>
      </c>
      <c r="D379" s="205" t="s">
        <v>28</v>
      </c>
      <c r="E379" s="205" t="s">
        <v>28</v>
      </c>
      <c r="F379" s="198" t="s">
        <v>28</v>
      </c>
      <c r="G379" s="206" t="s">
        <v>716</v>
      </c>
      <c r="H379" s="207"/>
      <c r="I379" s="205"/>
      <c r="J379" s="205"/>
      <c r="K379" s="230"/>
    </row>
    <row r="380" spans="1:11" ht="17.100000000000001" customHeight="1" x14ac:dyDescent="0.2">
      <c r="A380" s="58"/>
      <c r="B380" s="238"/>
      <c r="C380" s="205" t="s">
        <v>460</v>
      </c>
      <c r="D380" s="205" t="s">
        <v>28</v>
      </c>
      <c r="E380" s="205" t="s">
        <v>28</v>
      </c>
      <c r="F380" s="205" t="s">
        <v>28</v>
      </c>
      <c r="G380" s="206" t="s">
        <v>717</v>
      </c>
      <c r="H380" s="207"/>
      <c r="I380" s="205"/>
      <c r="J380" s="205"/>
      <c r="K380" s="926" t="s">
        <v>669</v>
      </c>
    </row>
    <row r="381" spans="1:11" ht="17.100000000000001" customHeight="1" x14ac:dyDescent="0.2">
      <c r="A381" s="58"/>
      <c r="B381" s="202"/>
      <c r="C381" s="205" t="s">
        <v>461</v>
      </c>
      <c r="D381" s="205" t="s">
        <v>699</v>
      </c>
      <c r="E381" s="204">
        <v>21700</v>
      </c>
      <c r="F381" s="205">
        <v>100</v>
      </c>
      <c r="G381" s="206" t="s">
        <v>718</v>
      </c>
      <c r="H381" s="207"/>
      <c r="I381" s="205"/>
      <c r="J381" s="205"/>
      <c r="K381" s="926"/>
    </row>
    <row r="382" spans="1:11" ht="17.100000000000001" customHeight="1" x14ac:dyDescent="0.2">
      <c r="A382" s="58"/>
      <c r="B382" s="58"/>
      <c r="C382" s="205" t="s">
        <v>462</v>
      </c>
      <c r="D382" s="205" t="s">
        <v>699</v>
      </c>
      <c r="E382" s="204">
        <v>31800</v>
      </c>
      <c r="F382" s="205">
        <v>100</v>
      </c>
      <c r="G382" s="206" t="s">
        <v>719</v>
      </c>
      <c r="H382" s="207"/>
      <c r="I382" s="205"/>
      <c r="J382" s="205"/>
      <c r="K382" s="926"/>
    </row>
    <row r="383" spans="1:11" ht="17.100000000000001" customHeight="1" x14ac:dyDescent="0.2">
      <c r="A383" s="58"/>
      <c r="B383" s="58"/>
      <c r="C383" s="205" t="s">
        <v>498</v>
      </c>
      <c r="D383" s="205" t="s">
        <v>720</v>
      </c>
      <c r="E383" s="204">
        <v>20000</v>
      </c>
      <c r="F383" s="205">
        <v>100</v>
      </c>
      <c r="G383" s="206" t="s">
        <v>515</v>
      </c>
      <c r="H383" s="207"/>
      <c r="I383" s="205"/>
      <c r="J383" s="205"/>
      <c r="K383" s="1057"/>
    </row>
    <row r="384" spans="1:11" ht="17.100000000000001" customHeight="1" x14ac:dyDescent="0.2">
      <c r="A384" s="58"/>
      <c r="B384" s="58"/>
      <c r="C384" s="205" t="s">
        <v>552</v>
      </c>
      <c r="D384" s="205" t="s">
        <v>720</v>
      </c>
      <c r="E384" s="204" t="s">
        <v>700</v>
      </c>
      <c r="F384" s="205" t="s">
        <v>700</v>
      </c>
      <c r="G384" s="206" t="s">
        <v>721</v>
      </c>
      <c r="H384" s="207"/>
      <c r="I384" s="205"/>
      <c r="J384" s="205"/>
      <c r="K384" s="1079"/>
    </row>
    <row r="385" spans="1:11" ht="17.100000000000001" customHeight="1" x14ac:dyDescent="0.2">
      <c r="A385" s="58"/>
      <c r="B385" s="58"/>
      <c r="C385" s="205"/>
      <c r="D385" s="58"/>
      <c r="E385" s="205"/>
      <c r="F385" s="198" t="s">
        <v>58</v>
      </c>
      <c r="G385" s="215" t="s">
        <v>722</v>
      </c>
      <c r="H385" s="201"/>
      <c r="I385" s="443">
        <v>55.54</v>
      </c>
      <c r="J385" s="205"/>
      <c r="K385" s="1079"/>
    </row>
    <row r="386" spans="1:11" ht="13.5" customHeight="1" x14ac:dyDescent="0.2">
      <c r="A386" s="60"/>
      <c r="B386" s="60"/>
      <c r="C386" s="197"/>
      <c r="D386" s="60"/>
      <c r="E386" s="197"/>
      <c r="F386" s="229"/>
      <c r="G386" s="237"/>
      <c r="H386" s="269"/>
      <c r="I386" s="197"/>
      <c r="J386" s="197"/>
      <c r="K386" s="1066"/>
    </row>
    <row r="387" spans="1:11" ht="17.100000000000001" customHeight="1" x14ac:dyDescent="0.2">
      <c r="A387" s="198">
        <v>8</v>
      </c>
      <c r="B387" s="1022" t="s">
        <v>723</v>
      </c>
      <c r="C387" s="205" t="s">
        <v>458</v>
      </c>
      <c r="D387" s="205" t="s">
        <v>28</v>
      </c>
      <c r="E387" s="205" t="s">
        <v>28</v>
      </c>
      <c r="F387" s="205" t="s">
        <v>28</v>
      </c>
      <c r="G387" s="206" t="s">
        <v>696</v>
      </c>
      <c r="H387" s="207"/>
      <c r="I387" s="205"/>
      <c r="J387" s="205"/>
      <c r="K387" s="1066"/>
    </row>
    <row r="388" spans="1:11" ht="17.100000000000001" customHeight="1" x14ac:dyDescent="0.2">
      <c r="A388" s="198"/>
      <c r="B388" s="1022"/>
      <c r="C388" s="205"/>
      <c r="D388" s="205"/>
      <c r="E388" s="205"/>
      <c r="F388" s="205"/>
      <c r="G388" s="206"/>
      <c r="H388" s="207"/>
      <c r="I388" s="205"/>
      <c r="J388" s="205"/>
      <c r="K388" s="241"/>
    </row>
    <row r="389" spans="1:11" ht="20.25" customHeight="1" x14ac:dyDescent="0.2">
      <c r="A389" s="58"/>
      <c r="B389" s="1022"/>
      <c r="C389" s="205"/>
      <c r="D389" s="58"/>
      <c r="E389" s="205"/>
      <c r="F389" s="14"/>
      <c r="G389" s="226"/>
      <c r="H389" s="201"/>
      <c r="I389" s="205"/>
      <c r="J389" s="241"/>
      <c r="K389" s="926"/>
    </row>
    <row r="390" spans="1:11" ht="17.100000000000001" customHeight="1" x14ac:dyDescent="0.2">
      <c r="A390" s="58"/>
      <c r="B390" s="1022"/>
      <c r="C390" s="205"/>
      <c r="D390" s="58"/>
      <c r="E390" s="205"/>
      <c r="F390" s="14"/>
      <c r="G390" s="226"/>
      <c r="H390" s="201"/>
      <c r="I390" s="205"/>
      <c r="J390" s="241"/>
      <c r="K390" s="926"/>
    </row>
    <row r="391" spans="1:11" ht="24.75" customHeight="1" x14ac:dyDescent="0.2">
      <c r="A391" s="58"/>
      <c r="B391" s="1022"/>
      <c r="C391" s="205"/>
      <c r="D391" s="58"/>
      <c r="E391" s="205"/>
      <c r="F391" s="14" t="s">
        <v>58</v>
      </c>
      <c r="G391" s="239" t="s">
        <v>696</v>
      </c>
      <c r="H391" s="201"/>
      <c r="I391" s="205"/>
      <c r="J391" s="241"/>
      <c r="K391" s="926"/>
    </row>
    <row r="393" spans="1:11" ht="20.100000000000001" customHeight="1" x14ac:dyDescent="0.2">
      <c r="A393" s="962" t="s">
        <v>465</v>
      </c>
      <c r="B393" s="962"/>
      <c r="C393" s="962"/>
      <c r="D393" s="962"/>
      <c r="E393" s="962"/>
      <c r="F393" s="1048"/>
      <c r="G393" s="1048"/>
      <c r="H393" s="1048"/>
      <c r="I393" s="1048"/>
      <c r="J393" s="1048"/>
      <c r="K393" s="1048"/>
    </row>
    <row r="394" spans="1:11" ht="20.100000000000001" customHeight="1" x14ac:dyDescent="0.2">
      <c r="A394" s="962" t="s">
        <v>1037</v>
      </c>
      <c r="B394" s="962"/>
      <c r="C394" s="962"/>
      <c r="D394" s="962"/>
      <c r="E394" s="962"/>
      <c r="F394" s="1048"/>
      <c r="G394" s="1048"/>
      <c r="H394" s="1048"/>
      <c r="I394" s="1048"/>
      <c r="J394" s="1048"/>
      <c r="K394" s="1048"/>
    </row>
    <row r="395" spans="1:11" ht="34.5" customHeight="1" x14ac:dyDescent="0.2">
      <c r="A395" s="186" t="s">
        <v>420</v>
      </c>
      <c r="B395" s="186" t="s">
        <v>421</v>
      </c>
      <c r="C395" s="1049" t="s">
        <v>422</v>
      </c>
      <c r="D395" s="1049" t="s">
        <v>423</v>
      </c>
      <c r="E395" s="1051"/>
      <c r="F395" s="186"/>
      <c r="G395" s="187" t="s">
        <v>424</v>
      </c>
      <c r="H395" s="1052" t="s">
        <v>425</v>
      </c>
      <c r="I395" s="1054" t="s">
        <v>426</v>
      </c>
      <c r="J395" s="1054" t="s">
        <v>427</v>
      </c>
      <c r="K395" s="188" t="s">
        <v>428</v>
      </c>
    </row>
    <row r="396" spans="1:11" ht="48.6" customHeight="1" x14ac:dyDescent="0.2">
      <c r="A396" s="189"/>
      <c r="B396" s="189"/>
      <c r="C396" s="1050"/>
      <c r="D396" s="190" t="s">
        <v>429</v>
      </c>
      <c r="E396" s="189" t="s">
        <v>430</v>
      </c>
      <c r="F396" s="189" t="s">
        <v>431</v>
      </c>
      <c r="G396" s="191"/>
      <c r="H396" s="1053"/>
      <c r="I396" s="1065"/>
      <c r="J396" s="1065"/>
      <c r="K396" s="189"/>
    </row>
    <row r="397" spans="1:11" ht="19.5" customHeight="1" x14ac:dyDescent="0.2">
      <c r="A397" s="192" t="s">
        <v>89</v>
      </c>
      <c r="B397" s="192" t="s">
        <v>90</v>
      </c>
      <c r="C397" s="192" t="s">
        <v>91</v>
      </c>
      <c r="D397" s="192" t="s">
        <v>92</v>
      </c>
      <c r="E397" s="192" t="s">
        <v>178</v>
      </c>
      <c r="F397" s="192" t="s">
        <v>179</v>
      </c>
      <c r="G397" s="193" t="s">
        <v>180</v>
      </c>
      <c r="H397" s="192" t="s">
        <v>181</v>
      </c>
      <c r="I397" s="192" t="s">
        <v>182</v>
      </c>
      <c r="J397" s="192" t="s">
        <v>183</v>
      </c>
      <c r="K397" s="192" t="s">
        <v>184</v>
      </c>
    </row>
    <row r="398" spans="1:11" ht="19.5" customHeight="1" x14ac:dyDescent="0.2">
      <c r="A398" s="132"/>
      <c r="B398" s="132"/>
      <c r="C398" s="195"/>
      <c r="D398" s="196"/>
      <c r="E398" s="195"/>
      <c r="F398" s="195"/>
      <c r="G398" s="1056" t="s">
        <v>432</v>
      </c>
      <c r="H398" s="1056"/>
      <c r="I398" s="1056"/>
      <c r="J398" s="1056"/>
      <c r="K398" s="1056"/>
    </row>
    <row r="399" spans="1:11" ht="9.75" customHeight="1" x14ac:dyDescent="0.2">
      <c r="A399" s="130"/>
      <c r="B399" s="270"/>
      <c r="C399" s="271"/>
      <c r="D399" s="272"/>
      <c r="E399" s="271"/>
      <c r="F399" s="197"/>
      <c r="G399" s="227"/>
      <c r="H399" s="227"/>
      <c r="I399" s="227"/>
      <c r="J399" s="227"/>
      <c r="K399" s="227"/>
    </row>
    <row r="400" spans="1:11" ht="15.75" customHeight="1" x14ac:dyDescent="0.2">
      <c r="A400" s="198" t="s">
        <v>20</v>
      </c>
      <c r="B400" s="1059" t="s">
        <v>724</v>
      </c>
      <c r="C400" s="1076"/>
      <c r="D400" s="1076"/>
      <c r="E400" s="1060"/>
      <c r="F400" s="197"/>
      <c r="G400" s="227"/>
      <c r="H400" s="227"/>
      <c r="I400" s="227"/>
      <c r="J400" s="227"/>
      <c r="K400" s="227"/>
    </row>
    <row r="401" spans="1:11" ht="63" customHeight="1" x14ac:dyDescent="0.2">
      <c r="A401" s="198">
        <v>9</v>
      </c>
      <c r="B401" s="238" t="s">
        <v>725</v>
      </c>
      <c r="C401" s="205" t="s">
        <v>461</v>
      </c>
      <c r="D401" s="205" t="s">
        <v>699</v>
      </c>
      <c r="E401" s="204">
        <v>1000</v>
      </c>
      <c r="F401" s="205">
        <v>100</v>
      </c>
      <c r="G401" s="218" t="s">
        <v>66</v>
      </c>
      <c r="H401" s="201"/>
      <c r="I401" s="205"/>
      <c r="J401" s="198"/>
      <c r="K401" s="1046"/>
    </row>
    <row r="402" spans="1:11" ht="15.75" customHeight="1" x14ac:dyDescent="0.2">
      <c r="K402" s="1046"/>
    </row>
    <row r="403" spans="1:11" ht="29.25" customHeight="1" x14ac:dyDescent="0.2">
      <c r="A403" s="58"/>
      <c r="B403" s="202"/>
      <c r="C403" s="1100" t="s">
        <v>726</v>
      </c>
      <c r="D403" s="1101"/>
      <c r="E403" s="1101"/>
      <c r="F403" s="1101"/>
      <c r="G403" s="273" t="s">
        <v>1090</v>
      </c>
      <c r="H403" s="274"/>
      <c r="I403" s="443">
        <v>55.54</v>
      </c>
      <c r="J403" s="198"/>
      <c r="K403" s="1047"/>
    </row>
    <row r="404" spans="1:11" ht="29.25" customHeight="1" x14ac:dyDescent="0.2">
      <c r="A404" s="58"/>
      <c r="B404" s="202"/>
      <c r="C404" s="14"/>
      <c r="D404" s="457"/>
      <c r="E404" s="457"/>
      <c r="F404" s="457"/>
      <c r="G404" s="273"/>
      <c r="H404" s="274"/>
      <c r="I404" s="443"/>
      <c r="J404" s="198"/>
      <c r="K404" s="1047"/>
    </row>
    <row r="405" spans="1:11" ht="20.100000000000001" customHeight="1" x14ac:dyDescent="0.25">
      <c r="A405" s="58"/>
      <c r="B405" s="58"/>
      <c r="C405" s="205"/>
      <c r="D405" s="240"/>
      <c r="E405" s="1102" t="s">
        <v>727</v>
      </c>
      <c r="F405" s="1103"/>
      <c r="G405" s="275" t="s">
        <v>1089</v>
      </c>
      <c r="H405" s="201"/>
      <c r="I405" s="216">
        <v>333.74</v>
      </c>
      <c r="J405" s="17"/>
      <c r="K405" s="1047"/>
    </row>
    <row r="406" spans="1:11" ht="12.75" customHeight="1" x14ac:dyDescent="0.2">
      <c r="A406" s="130"/>
      <c r="B406" s="130"/>
      <c r="C406" s="130"/>
      <c r="D406" s="130"/>
      <c r="E406" s="130"/>
      <c r="F406" s="130"/>
      <c r="I406" s="130"/>
      <c r="J406" s="130"/>
      <c r="K406" s="1047"/>
    </row>
    <row r="407" spans="1:11" ht="12.75" customHeight="1" x14ac:dyDescent="0.2">
      <c r="A407" s="130"/>
      <c r="B407" s="130"/>
      <c r="C407" s="130"/>
      <c r="D407" s="130"/>
      <c r="E407" s="130"/>
      <c r="F407" s="130"/>
      <c r="I407" s="130"/>
      <c r="J407" s="130"/>
      <c r="K407" s="1047"/>
    </row>
    <row r="408" spans="1:11" ht="12.75" customHeight="1" x14ac:dyDescent="0.2">
      <c r="A408" s="130"/>
      <c r="B408" s="130"/>
      <c r="C408" s="130"/>
      <c r="D408" s="130"/>
      <c r="E408" s="130"/>
      <c r="F408" s="130"/>
      <c r="I408" s="130"/>
      <c r="J408" s="130"/>
      <c r="K408" s="1047"/>
    </row>
    <row r="409" spans="1:11" x14ac:dyDescent="0.2">
      <c r="A409" s="130"/>
      <c r="B409" s="130"/>
      <c r="C409" s="130"/>
      <c r="D409" s="130"/>
      <c r="E409" s="130"/>
      <c r="F409" s="130"/>
      <c r="I409" s="130"/>
      <c r="J409" s="130"/>
      <c r="K409" s="130"/>
    </row>
    <row r="410" spans="1:11" x14ac:dyDescent="0.2">
      <c r="A410" s="130"/>
      <c r="B410" s="130"/>
      <c r="C410" s="130"/>
      <c r="D410" s="130"/>
      <c r="E410" s="130"/>
      <c r="F410" s="130"/>
      <c r="I410" s="130"/>
      <c r="J410" s="130"/>
      <c r="K410" s="130"/>
    </row>
    <row r="411" spans="1:11" x14ac:dyDescent="0.2">
      <c r="A411" s="130"/>
      <c r="B411" s="130"/>
      <c r="C411" s="130"/>
      <c r="D411" s="130"/>
      <c r="E411" s="130"/>
      <c r="F411" s="130"/>
      <c r="I411" s="130"/>
      <c r="J411" s="130"/>
      <c r="K411" s="130"/>
    </row>
    <row r="412" spans="1:11" x14ac:dyDescent="0.2">
      <c r="A412" s="130"/>
      <c r="B412" s="130"/>
      <c r="C412" s="130"/>
      <c r="D412" s="130"/>
      <c r="E412" s="130"/>
      <c r="F412" s="130"/>
      <c r="I412" s="130"/>
      <c r="J412" s="130"/>
      <c r="K412" s="130"/>
    </row>
  </sheetData>
  <mergeCells count="245">
    <mergeCell ref="G398:K398"/>
    <mergeCell ref="B400:E400"/>
    <mergeCell ref="K401:K402"/>
    <mergeCell ref="C403:F403"/>
    <mergeCell ref="K403:K408"/>
    <mergeCell ref="E405:F405"/>
    <mergeCell ref="A393:K393"/>
    <mergeCell ref="A394:K394"/>
    <mergeCell ref="C395:C396"/>
    <mergeCell ref="D395:E395"/>
    <mergeCell ref="H395:H396"/>
    <mergeCell ref="I395:I396"/>
    <mergeCell ref="J395:J396"/>
    <mergeCell ref="B375:E375"/>
    <mergeCell ref="B376:B379"/>
    <mergeCell ref="K376:K378"/>
    <mergeCell ref="K380:K382"/>
    <mergeCell ref="K383:K387"/>
    <mergeCell ref="B387:B391"/>
    <mergeCell ref="K389:K391"/>
    <mergeCell ref="C372:C373"/>
    <mergeCell ref="D372:E372"/>
    <mergeCell ref="H372:H373"/>
    <mergeCell ref="I372:I373"/>
    <mergeCell ref="J372:J373"/>
    <mergeCell ref="G374:K374"/>
    <mergeCell ref="B361:B365"/>
    <mergeCell ref="K361:K364"/>
    <mergeCell ref="K365:K367"/>
    <mergeCell ref="B366:B368"/>
    <mergeCell ref="A369:K369"/>
    <mergeCell ref="A370:K370"/>
    <mergeCell ref="G348:K348"/>
    <mergeCell ref="B349:E349"/>
    <mergeCell ref="B350:B355"/>
    <mergeCell ref="K350:K353"/>
    <mergeCell ref="K354:K355"/>
    <mergeCell ref="K356:K359"/>
    <mergeCell ref="B338:B341"/>
    <mergeCell ref="A344:K344"/>
    <mergeCell ref="A345:K345"/>
    <mergeCell ref="C346:C347"/>
    <mergeCell ref="D346:E346"/>
    <mergeCell ref="H346:H347"/>
    <mergeCell ref="I346:I347"/>
    <mergeCell ref="J346:J347"/>
    <mergeCell ref="G325:K325"/>
    <mergeCell ref="B326:D326"/>
    <mergeCell ref="K326:K329"/>
    <mergeCell ref="B327:B328"/>
    <mergeCell ref="B329:B333"/>
    <mergeCell ref="K332:K335"/>
    <mergeCell ref="A320:K320"/>
    <mergeCell ref="A321:K321"/>
    <mergeCell ref="C322:C323"/>
    <mergeCell ref="D322:E322"/>
    <mergeCell ref="H322:H323"/>
    <mergeCell ref="I322:I323"/>
    <mergeCell ref="J322:J323"/>
    <mergeCell ref="G311:K311"/>
    <mergeCell ref="B312:C312"/>
    <mergeCell ref="K313:K314"/>
    <mergeCell ref="B315:B318"/>
    <mergeCell ref="K315:K319"/>
    <mergeCell ref="E319:F319"/>
    <mergeCell ref="B303:C303"/>
    <mergeCell ref="A306:K306"/>
    <mergeCell ref="A307:K307"/>
    <mergeCell ref="C308:C309"/>
    <mergeCell ref="D308:E308"/>
    <mergeCell ref="H308:H309"/>
    <mergeCell ref="I308:I309"/>
    <mergeCell ref="J308:J309"/>
    <mergeCell ref="C299:C300"/>
    <mergeCell ref="D299:E299"/>
    <mergeCell ref="H299:H300"/>
    <mergeCell ref="I299:I300"/>
    <mergeCell ref="J299:J300"/>
    <mergeCell ref="G302:K302"/>
    <mergeCell ref="G282:K282"/>
    <mergeCell ref="B283:C283"/>
    <mergeCell ref="B288:B290"/>
    <mergeCell ref="K288:K293"/>
    <mergeCell ref="A297:K297"/>
    <mergeCell ref="A298:K298"/>
    <mergeCell ref="A277:K277"/>
    <mergeCell ref="A278:K278"/>
    <mergeCell ref="C279:C280"/>
    <mergeCell ref="D279:E279"/>
    <mergeCell ref="H279:H280"/>
    <mergeCell ref="I279:I280"/>
    <mergeCell ref="J279:J280"/>
    <mergeCell ref="G262:K262"/>
    <mergeCell ref="B263:C263"/>
    <mergeCell ref="B265:B266"/>
    <mergeCell ref="K265:K267"/>
    <mergeCell ref="B270:B273"/>
    <mergeCell ref="K271:K275"/>
    <mergeCell ref="B253:B255"/>
    <mergeCell ref="A257:K257"/>
    <mergeCell ref="A258:K258"/>
    <mergeCell ref="C259:C260"/>
    <mergeCell ref="D259:E259"/>
    <mergeCell ref="H259:H260"/>
    <mergeCell ref="I259:I260"/>
    <mergeCell ref="J259:J260"/>
    <mergeCell ref="B235:C235"/>
    <mergeCell ref="B236:B239"/>
    <mergeCell ref="K236:K240"/>
    <mergeCell ref="B248:B249"/>
    <mergeCell ref="K249:K252"/>
    <mergeCell ref="A229:K229"/>
    <mergeCell ref="A230:K230"/>
    <mergeCell ref="C231:C232"/>
    <mergeCell ref="D231:E231"/>
    <mergeCell ref="H231:H232"/>
    <mergeCell ref="I231:I232"/>
    <mergeCell ref="J231:J232"/>
    <mergeCell ref="K227:K228"/>
    <mergeCell ref="A209:K209"/>
    <mergeCell ref="A210:K210"/>
    <mergeCell ref="C211:C212"/>
    <mergeCell ref="D211:E211"/>
    <mergeCell ref="H211:H212"/>
    <mergeCell ref="I211:I212"/>
    <mergeCell ref="J211:J212"/>
    <mergeCell ref="G234:K234"/>
    <mergeCell ref="J185:J186"/>
    <mergeCell ref="G214:K214"/>
    <mergeCell ref="B215:C215"/>
    <mergeCell ref="B216:B217"/>
    <mergeCell ref="C218:C220"/>
    <mergeCell ref="K218:K223"/>
    <mergeCell ref="K201:K208"/>
    <mergeCell ref="G188:K188"/>
    <mergeCell ref="B189:C189"/>
    <mergeCell ref="B190:B192"/>
    <mergeCell ref="K190:K196"/>
    <mergeCell ref="K198:K200"/>
    <mergeCell ref="A183:K183"/>
    <mergeCell ref="A184:K184"/>
    <mergeCell ref="C185:C186"/>
    <mergeCell ref="G135:K135"/>
    <mergeCell ref="B136:C136"/>
    <mergeCell ref="B137:B141"/>
    <mergeCell ref="K137:K147"/>
    <mergeCell ref="K148:K149"/>
    <mergeCell ref="B150:B153"/>
    <mergeCell ref="G160:K160"/>
    <mergeCell ref="B161:C161"/>
    <mergeCell ref="K161:K165"/>
    <mergeCell ref="B162:B165"/>
    <mergeCell ref="B174:B179"/>
    <mergeCell ref="A155:K155"/>
    <mergeCell ref="A156:K156"/>
    <mergeCell ref="C157:C158"/>
    <mergeCell ref="D157:E157"/>
    <mergeCell ref="H157:H158"/>
    <mergeCell ref="I157:I158"/>
    <mergeCell ref="J157:J158"/>
    <mergeCell ref="D185:E185"/>
    <mergeCell ref="H185:H186"/>
    <mergeCell ref="I185:I186"/>
    <mergeCell ref="A130:K130"/>
    <mergeCell ref="A131:K131"/>
    <mergeCell ref="C132:C133"/>
    <mergeCell ref="D132:E132"/>
    <mergeCell ref="H132:H133"/>
    <mergeCell ref="I132:I133"/>
    <mergeCell ref="J132:J133"/>
    <mergeCell ref="B114:C114"/>
    <mergeCell ref="B115:C115"/>
    <mergeCell ref="B116:B122"/>
    <mergeCell ref="K116:K124"/>
    <mergeCell ref="B125:B128"/>
    <mergeCell ref="K126:K128"/>
    <mergeCell ref="C110:C111"/>
    <mergeCell ref="D110:E110"/>
    <mergeCell ref="H110:H111"/>
    <mergeCell ref="I110:I111"/>
    <mergeCell ref="J110:J111"/>
    <mergeCell ref="G113:K113"/>
    <mergeCell ref="G96:K96"/>
    <mergeCell ref="B97:C97"/>
    <mergeCell ref="K97:K106"/>
    <mergeCell ref="B98:B104"/>
    <mergeCell ref="A108:K108"/>
    <mergeCell ref="A109:K109"/>
    <mergeCell ref="C93:C94"/>
    <mergeCell ref="D93:E93"/>
    <mergeCell ref="H93:H94"/>
    <mergeCell ref="I93:I94"/>
    <mergeCell ref="J93:J94"/>
    <mergeCell ref="B72:C72"/>
    <mergeCell ref="B73:B76"/>
    <mergeCell ref="K73:K77"/>
    <mergeCell ref="B79:I79"/>
    <mergeCell ref="B80:B85"/>
    <mergeCell ref="K81:K84"/>
    <mergeCell ref="G71:K71"/>
    <mergeCell ref="G47:K47"/>
    <mergeCell ref="K48:K65"/>
    <mergeCell ref="B49:B52"/>
    <mergeCell ref="C49:C51"/>
    <mergeCell ref="A66:K66"/>
    <mergeCell ref="A67:K67"/>
    <mergeCell ref="A91:K91"/>
    <mergeCell ref="A92:K92"/>
    <mergeCell ref="D41:F41"/>
    <mergeCell ref="A42:K42"/>
    <mergeCell ref="A43:K43"/>
    <mergeCell ref="C44:C45"/>
    <mergeCell ref="D44:E44"/>
    <mergeCell ref="H44:H45"/>
    <mergeCell ref="I44:I45"/>
    <mergeCell ref="J44:J45"/>
    <mergeCell ref="C68:C69"/>
    <mergeCell ref="D68:E68"/>
    <mergeCell ref="H68:H69"/>
    <mergeCell ref="I68:I69"/>
    <mergeCell ref="J68:J69"/>
    <mergeCell ref="K167:K172"/>
    <mergeCell ref="K174:K180"/>
    <mergeCell ref="K181:K182"/>
    <mergeCell ref="A1:K1"/>
    <mergeCell ref="A2:K2"/>
    <mergeCell ref="C3:C4"/>
    <mergeCell ref="D3:E3"/>
    <mergeCell ref="H3:H4"/>
    <mergeCell ref="I3:I4"/>
    <mergeCell ref="J3:J4"/>
    <mergeCell ref="A26:K26"/>
    <mergeCell ref="C27:C28"/>
    <mergeCell ref="D27:E27"/>
    <mergeCell ref="H27:H28"/>
    <mergeCell ref="I27:I28"/>
    <mergeCell ref="J27:J28"/>
    <mergeCell ref="G6:K6"/>
    <mergeCell ref="K9:K17"/>
    <mergeCell ref="D10:D11"/>
    <mergeCell ref="B12:B14"/>
    <mergeCell ref="K19:K23"/>
    <mergeCell ref="A25:K25"/>
    <mergeCell ref="G30:K30"/>
    <mergeCell ref="B31:D31"/>
  </mergeCells>
  <pageMargins left="0.74803149606299213" right="0.74803149606299213" top="0.59055118110236227" bottom="0.74803149606299213" header="0.31496062992125984" footer="0.31496062992125984"/>
  <pageSetup paperSize="9" firstPageNumber="201" orientation="landscape" r:id="rId1"/>
  <headerFooter alignWithMargins="0">
    <oddHeader>&amp;C&amp;"Times New Roman,Regular"&amp;12&amp;P</oddHeader>
  </headerFooter>
  <rowBreaks count="18" manualBreakCount="18">
    <brk id="24" max="16383" man="1"/>
    <brk id="41" max="16383" man="1"/>
    <brk id="65" max="16383" man="1"/>
    <brk id="90" max="16383" man="1"/>
    <brk id="107" max="16383" man="1"/>
    <brk id="129" max="16383" man="1"/>
    <brk id="154" max="16383" man="1"/>
    <brk id="182" max="16383" man="1"/>
    <brk id="208" max="16383" man="1"/>
    <brk id="228" max="16383" man="1"/>
    <brk id="256" max="16383" man="1"/>
    <brk id="276" max="16383" man="1"/>
    <brk id="296" max="16383" man="1"/>
    <brk id="305" max="16383" man="1"/>
    <brk id="319" max="16383" man="1"/>
    <brk id="343" max="16383" man="1"/>
    <brk id="368" max="16383" man="1"/>
    <brk id="39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40"/>
  <sheetViews>
    <sheetView view="pageBreakPreview" topLeftCell="A7" zoomScaleNormal="100" zoomScaleSheetLayoutView="100" workbookViewId="0">
      <selection activeCell="E17" sqref="E17"/>
    </sheetView>
  </sheetViews>
  <sheetFormatPr defaultRowHeight="14.25" x14ac:dyDescent="0.2"/>
  <cols>
    <col min="1" max="1" width="8.7109375" style="183"/>
    <col min="2" max="2" width="11.7109375" style="183" customWidth="1"/>
    <col min="3" max="3" width="11" style="183" customWidth="1"/>
    <col min="4" max="5" width="25.42578125" style="183" customWidth="1"/>
    <col min="6" max="6" width="20.5703125" style="183" customWidth="1"/>
    <col min="7" max="7" width="20.85546875" style="183" customWidth="1"/>
    <col min="8" max="257" width="8.7109375" style="183"/>
    <col min="258" max="258" width="11.7109375" style="183" customWidth="1"/>
    <col min="259" max="259" width="11" style="183" customWidth="1"/>
    <col min="260" max="261" width="25.42578125" style="183" customWidth="1"/>
    <col min="262" max="262" width="20.5703125" style="183" customWidth="1"/>
    <col min="263" max="263" width="20.85546875" style="183" customWidth="1"/>
    <col min="264" max="513" width="8.7109375" style="183"/>
    <col min="514" max="514" width="11.7109375" style="183" customWidth="1"/>
    <col min="515" max="515" width="11" style="183" customWidth="1"/>
    <col min="516" max="517" width="25.42578125" style="183" customWidth="1"/>
    <col min="518" max="518" width="20.5703125" style="183" customWidth="1"/>
    <col min="519" max="519" width="20.85546875" style="183" customWidth="1"/>
    <col min="520" max="769" width="8.7109375" style="183"/>
    <col min="770" max="770" width="11.7109375" style="183" customWidth="1"/>
    <col min="771" max="771" width="11" style="183" customWidth="1"/>
    <col min="772" max="773" width="25.42578125" style="183" customWidth="1"/>
    <col min="774" max="774" width="20.5703125" style="183" customWidth="1"/>
    <col min="775" max="775" width="20.85546875" style="183" customWidth="1"/>
    <col min="776" max="1025" width="8.7109375" style="183"/>
    <col min="1026" max="1026" width="11.7109375" style="183" customWidth="1"/>
    <col min="1027" max="1027" width="11" style="183" customWidth="1"/>
    <col min="1028" max="1029" width="25.42578125" style="183" customWidth="1"/>
    <col min="1030" max="1030" width="20.5703125" style="183" customWidth="1"/>
    <col min="1031" max="1031" width="20.85546875" style="183" customWidth="1"/>
    <col min="1032" max="1281" width="8.7109375" style="183"/>
    <col min="1282" max="1282" width="11.7109375" style="183" customWidth="1"/>
    <col min="1283" max="1283" width="11" style="183" customWidth="1"/>
    <col min="1284" max="1285" width="25.42578125" style="183" customWidth="1"/>
    <col min="1286" max="1286" width="20.5703125" style="183" customWidth="1"/>
    <col min="1287" max="1287" width="20.85546875" style="183" customWidth="1"/>
    <col min="1288" max="1537" width="8.7109375" style="183"/>
    <col min="1538" max="1538" width="11.7109375" style="183" customWidth="1"/>
    <col min="1539" max="1539" width="11" style="183" customWidth="1"/>
    <col min="1540" max="1541" width="25.42578125" style="183" customWidth="1"/>
    <col min="1542" max="1542" width="20.5703125" style="183" customWidth="1"/>
    <col min="1543" max="1543" width="20.85546875" style="183" customWidth="1"/>
    <col min="1544" max="1793" width="8.7109375" style="183"/>
    <col min="1794" max="1794" width="11.7109375" style="183" customWidth="1"/>
    <col min="1795" max="1795" width="11" style="183" customWidth="1"/>
    <col min="1796" max="1797" width="25.42578125" style="183" customWidth="1"/>
    <col min="1798" max="1798" width="20.5703125" style="183" customWidth="1"/>
    <col min="1799" max="1799" width="20.85546875" style="183" customWidth="1"/>
    <col min="1800" max="2049" width="8.7109375" style="183"/>
    <col min="2050" max="2050" width="11.7109375" style="183" customWidth="1"/>
    <col min="2051" max="2051" width="11" style="183" customWidth="1"/>
    <col min="2052" max="2053" width="25.42578125" style="183" customWidth="1"/>
    <col min="2054" max="2054" width="20.5703125" style="183" customWidth="1"/>
    <col min="2055" max="2055" width="20.85546875" style="183" customWidth="1"/>
    <col min="2056" max="2305" width="8.7109375" style="183"/>
    <col min="2306" max="2306" width="11.7109375" style="183" customWidth="1"/>
    <col min="2307" max="2307" width="11" style="183" customWidth="1"/>
    <col min="2308" max="2309" width="25.42578125" style="183" customWidth="1"/>
    <col min="2310" max="2310" width="20.5703125" style="183" customWidth="1"/>
    <col min="2311" max="2311" width="20.85546875" style="183" customWidth="1"/>
    <col min="2312" max="2561" width="8.7109375" style="183"/>
    <col min="2562" max="2562" width="11.7109375" style="183" customWidth="1"/>
    <col min="2563" max="2563" width="11" style="183" customWidth="1"/>
    <col min="2564" max="2565" width="25.42578125" style="183" customWidth="1"/>
    <col min="2566" max="2566" width="20.5703125" style="183" customWidth="1"/>
    <col min="2567" max="2567" width="20.85546875" style="183" customWidth="1"/>
    <col min="2568" max="2817" width="8.7109375" style="183"/>
    <col min="2818" max="2818" width="11.7109375" style="183" customWidth="1"/>
    <col min="2819" max="2819" width="11" style="183" customWidth="1"/>
    <col min="2820" max="2821" width="25.42578125" style="183" customWidth="1"/>
    <col min="2822" max="2822" width="20.5703125" style="183" customWidth="1"/>
    <col min="2823" max="2823" width="20.85546875" style="183" customWidth="1"/>
    <col min="2824" max="3073" width="8.7109375" style="183"/>
    <col min="3074" max="3074" width="11.7109375" style="183" customWidth="1"/>
    <col min="3075" max="3075" width="11" style="183" customWidth="1"/>
    <col min="3076" max="3077" width="25.42578125" style="183" customWidth="1"/>
    <col min="3078" max="3078" width="20.5703125" style="183" customWidth="1"/>
    <col min="3079" max="3079" width="20.85546875" style="183" customWidth="1"/>
    <col min="3080" max="3329" width="8.7109375" style="183"/>
    <col min="3330" max="3330" width="11.7109375" style="183" customWidth="1"/>
    <col min="3331" max="3331" width="11" style="183" customWidth="1"/>
    <col min="3332" max="3333" width="25.42578125" style="183" customWidth="1"/>
    <col min="3334" max="3334" width="20.5703125" style="183" customWidth="1"/>
    <col min="3335" max="3335" width="20.85546875" style="183" customWidth="1"/>
    <col min="3336" max="3585" width="8.7109375" style="183"/>
    <col min="3586" max="3586" width="11.7109375" style="183" customWidth="1"/>
    <col min="3587" max="3587" width="11" style="183" customWidth="1"/>
    <col min="3588" max="3589" width="25.42578125" style="183" customWidth="1"/>
    <col min="3590" max="3590" width="20.5703125" style="183" customWidth="1"/>
    <col min="3591" max="3591" width="20.85546875" style="183" customWidth="1"/>
    <col min="3592" max="3841" width="8.7109375" style="183"/>
    <col min="3842" max="3842" width="11.7109375" style="183" customWidth="1"/>
    <col min="3843" max="3843" width="11" style="183" customWidth="1"/>
    <col min="3844" max="3845" width="25.42578125" style="183" customWidth="1"/>
    <col min="3846" max="3846" width="20.5703125" style="183" customWidth="1"/>
    <col min="3847" max="3847" width="20.85546875" style="183" customWidth="1"/>
    <col min="3848" max="4097" width="8.7109375" style="183"/>
    <col min="4098" max="4098" width="11.7109375" style="183" customWidth="1"/>
    <col min="4099" max="4099" width="11" style="183" customWidth="1"/>
    <col min="4100" max="4101" width="25.42578125" style="183" customWidth="1"/>
    <col min="4102" max="4102" width="20.5703125" style="183" customWidth="1"/>
    <col min="4103" max="4103" width="20.85546875" style="183" customWidth="1"/>
    <col min="4104" max="4353" width="8.7109375" style="183"/>
    <col min="4354" max="4354" width="11.7109375" style="183" customWidth="1"/>
    <col min="4355" max="4355" width="11" style="183" customWidth="1"/>
    <col min="4356" max="4357" width="25.42578125" style="183" customWidth="1"/>
    <col min="4358" max="4358" width="20.5703125" style="183" customWidth="1"/>
    <col min="4359" max="4359" width="20.85546875" style="183" customWidth="1"/>
    <col min="4360" max="4609" width="8.7109375" style="183"/>
    <col min="4610" max="4610" width="11.7109375" style="183" customWidth="1"/>
    <col min="4611" max="4611" width="11" style="183" customWidth="1"/>
    <col min="4612" max="4613" width="25.42578125" style="183" customWidth="1"/>
    <col min="4614" max="4614" width="20.5703125" style="183" customWidth="1"/>
    <col min="4615" max="4615" width="20.85546875" style="183" customWidth="1"/>
    <col min="4616" max="4865" width="8.7109375" style="183"/>
    <col min="4866" max="4866" width="11.7109375" style="183" customWidth="1"/>
    <col min="4867" max="4867" width="11" style="183" customWidth="1"/>
    <col min="4868" max="4869" width="25.42578125" style="183" customWidth="1"/>
    <col min="4870" max="4870" width="20.5703125" style="183" customWidth="1"/>
    <col min="4871" max="4871" width="20.85546875" style="183" customWidth="1"/>
    <col min="4872" max="5121" width="8.7109375" style="183"/>
    <col min="5122" max="5122" width="11.7109375" style="183" customWidth="1"/>
    <col min="5123" max="5123" width="11" style="183" customWidth="1"/>
    <col min="5124" max="5125" width="25.42578125" style="183" customWidth="1"/>
    <col min="5126" max="5126" width="20.5703125" style="183" customWidth="1"/>
    <col min="5127" max="5127" width="20.85546875" style="183" customWidth="1"/>
    <col min="5128" max="5377" width="8.7109375" style="183"/>
    <col min="5378" max="5378" width="11.7109375" style="183" customWidth="1"/>
    <col min="5379" max="5379" width="11" style="183" customWidth="1"/>
    <col min="5380" max="5381" width="25.42578125" style="183" customWidth="1"/>
    <col min="5382" max="5382" width="20.5703125" style="183" customWidth="1"/>
    <col min="5383" max="5383" width="20.85546875" style="183" customWidth="1"/>
    <col min="5384" max="5633" width="8.7109375" style="183"/>
    <col min="5634" max="5634" width="11.7109375" style="183" customWidth="1"/>
    <col min="5635" max="5635" width="11" style="183" customWidth="1"/>
    <col min="5636" max="5637" width="25.42578125" style="183" customWidth="1"/>
    <col min="5638" max="5638" width="20.5703125" style="183" customWidth="1"/>
    <col min="5639" max="5639" width="20.85546875" style="183" customWidth="1"/>
    <col min="5640" max="5889" width="8.7109375" style="183"/>
    <col min="5890" max="5890" width="11.7109375" style="183" customWidth="1"/>
    <col min="5891" max="5891" width="11" style="183" customWidth="1"/>
    <col min="5892" max="5893" width="25.42578125" style="183" customWidth="1"/>
    <col min="5894" max="5894" width="20.5703125" style="183" customWidth="1"/>
    <col min="5895" max="5895" width="20.85546875" style="183" customWidth="1"/>
    <col min="5896" max="6145" width="8.7109375" style="183"/>
    <col min="6146" max="6146" width="11.7109375" style="183" customWidth="1"/>
    <col min="6147" max="6147" width="11" style="183" customWidth="1"/>
    <col min="6148" max="6149" width="25.42578125" style="183" customWidth="1"/>
    <col min="6150" max="6150" width="20.5703125" style="183" customWidth="1"/>
    <col min="6151" max="6151" width="20.85546875" style="183" customWidth="1"/>
    <col min="6152" max="6401" width="8.7109375" style="183"/>
    <col min="6402" max="6402" width="11.7109375" style="183" customWidth="1"/>
    <col min="6403" max="6403" width="11" style="183" customWidth="1"/>
    <col min="6404" max="6405" width="25.42578125" style="183" customWidth="1"/>
    <col min="6406" max="6406" width="20.5703125" style="183" customWidth="1"/>
    <col min="6407" max="6407" width="20.85546875" style="183" customWidth="1"/>
    <col min="6408" max="6657" width="8.7109375" style="183"/>
    <col min="6658" max="6658" width="11.7109375" style="183" customWidth="1"/>
    <col min="6659" max="6659" width="11" style="183" customWidth="1"/>
    <col min="6660" max="6661" width="25.42578125" style="183" customWidth="1"/>
    <col min="6662" max="6662" width="20.5703125" style="183" customWidth="1"/>
    <col min="6663" max="6663" width="20.85546875" style="183" customWidth="1"/>
    <col min="6664" max="6913" width="8.7109375" style="183"/>
    <col min="6914" max="6914" width="11.7109375" style="183" customWidth="1"/>
    <col min="6915" max="6915" width="11" style="183" customWidth="1"/>
    <col min="6916" max="6917" width="25.42578125" style="183" customWidth="1"/>
    <col min="6918" max="6918" width="20.5703125" style="183" customWidth="1"/>
    <col min="6919" max="6919" width="20.85546875" style="183" customWidth="1"/>
    <col min="6920" max="7169" width="8.7109375" style="183"/>
    <col min="7170" max="7170" width="11.7109375" style="183" customWidth="1"/>
    <col min="7171" max="7171" width="11" style="183" customWidth="1"/>
    <col min="7172" max="7173" width="25.42578125" style="183" customWidth="1"/>
    <col min="7174" max="7174" width="20.5703125" style="183" customWidth="1"/>
    <col min="7175" max="7175" width="20.85546875" style="183" customWidth="1"/>
    <col min="7176" max="7425" width="8.7109375" style="183"/>
    <col min="7426" max="7426" width="11.7109375" style="183" customWidth="1"/>
    <col min="7427" max="7427" width="11" style="183" customWidth="1"/>
    <col min="7428" max="7429" width="25.42578125" style="183" customWidth="1"/>
    <col min="7430" max="7430" width="20.5703125" style="183" customWidth="1"/>
    <col min="7431" max="7431" width="20.85546875" style="183" customWidth="1"/>
    <col min="7432" max="7681" width="8.7109375" style="183"/>
    <col min="7682" max="7682" width="11.7109375" style="183" customWidth="1"/>
    <col min="7683" max="7683" width="11" style="183" customWidth="1"/>
    <col min="7684" max="7685" width="25.42578125" style="183" customWidth="1"/>
    <col min="7686" max="7686" width="20.5703125" style="183" customWidth="1"/>
    <col min="7687" max="7687" width="20.85546875" style="183" customWidth="1"/>
    <col min="7688" max="7937" width="8.7109375" style="183"/>
    <col min="7938" max="7938" width="11.7109375" style="183" customWidth="1"/>
    <col min="7939" max="7939" width="11" style="183" customWidth="1"/>
    <col min="7940" max="7941" width="25.42578125" style="183" customWidth="1"/>
    <col min="7942" max="7942" width="20.5703125" style="183" customWidth="1"/>
    <col min="7943" max="7943" width="20.85546875" style="183" customWidth="1"/>
    <col min="7944" max="8193" width="8.7109375" style="183"/>
    <col min="8194" max="8194" width="11.7109375" style="183" customWidth="1"/>
    <col min="8195" max="8195" width="11" style="183" customWidth="1"/>
    <col min="8196" max="8197" width="25.42578125" style="183" customWidth="1"/>
    <col min="8198" max="8198" width="20.5703125" style="183" customWidth="1"/>
    <col min="8199" max="8199" width="20.85546875" style="183" customWidth="1"/>
    <col min="8200" max="8449" width="8.7109375" style="183"/>
    <col min="8450" max="8450" width="11.7109375" style="183" customWidth="1"/>
    <col min="8451" max="8451" width="11" style="183" customWidth="1"/>
    <col min="8452" max="8453" width="25.42578125" style="183" customWidth="1"/>
    <col min="8454" max="8454" width="20.5703125" style="183" customWidth="1"/>
    <col min="8455" max="8455" width="20.85546875" style="183" customWidth="1"/>
    <col min="8456" max="8705" width="8.7109375" style="183"/>
    <col min="8706" max="8706" width="11.7109375" style="183" customWidth="1"/>
    <col min="8707" max="8707" width="11" style="183" customWidth="1"/>
    <col min="8708" max="8709" width="25.42578125" style="183" customWidth="1"/>
    <col min="8710" max="8710" width="20.5703125" style="183" customWidth="1"/>
    <col min="8711" max="8711" width="20.85546875" style="183" customWidth="1"/>
    <col min="8712" max="8961" width="8.7109375" style="183"/>
    <col min="8962" max="8962" width="11.7109375" style="183" customWidth="1"/>
    <col min="8963" max="8963" width="11" style="183" customWidth="1"/>
    <col min="8964" max="8965" width="25.42578125" style="183" customWidth="1"/>
    <col min="8966" max="8966" width="20.5703125" style="183" customWidth="1"/>
    <col min="8967" max="8967" width="20.85546875" style="183" customWidth="1"/>
    <col min="8968" max="9217" width="8.7109375" style="183"/>
    <col min="9218" max="9218" width="11.7109375" style="183" customWidth="1"/>
    <col min="9219" max="9219" width="11" style="183" customWidth="1"/>
    <col min="9220" max="9221" width="25.42578125" style="183" customWidth="1"/>
    <col min="9222" max="9222" width="20.5703125" style="183" customWidth="1"/>
    <col min="9223" max="9223" width="20.85546875" style="183" customWidth="1"/>
    <col min="9224" max="9473" width="8.7109375" style="183"/>
    <col min="9474" max="9474" width="11.7109375" style="183" customWidth="1"/>
    <col min="9475" max="9475" width="11" style="183" customWidth="1"/>
    <col min="9476" max="9477" width="25.42578125" style="183" customWidth="1"/>
    <col min="9478" max="9478" width="20.5703125" style="183" customWidth="1"/>
    <col min="9479" max="9479" width="20.85546875" style="183" customWidth="1"/>
    <col min="9480" max="9729" width="8.7109375" style="183"/>
    <col min="9730" max="9730" width="11.7109375" style="183" customWidth="1"/>
    <col min="9731" max="9731" width="11" style="183" customWidth="1"/>
    <col min="9732" max="9733" width="25.42578125" style="183" customWidth="1"/>
    <col min="9734" max="9734" width="20.5703125" style="183" customWidth="1"/>
    <col min="9735" max="9735" width="20.85546875" style="183" customWidth="1"/>
    <col min="9736" max="9985" width="8.7109375" style="183"/>
    <col min="9986" max="9986" width="11.7109375" style="183" customWidth="1"/>
    <col min="9987" max="9987" width="11" style="183" customWidth="1"/>
    <col min="9988" max="9989" width="25.42578125" style="183" customWidth="1"/>
    <col min="9990" max="9990" width="20.5703125" style="183" customWidth="1"/>
    <col min="9991" max="9991" width="20.85546875" style="183" customWidth="1"/>
    <col min="9992" max="10241" width="8.7109375" style="183"/>
    <col min="10242" max="10242" width="11.7109375" style="183" customWidth="1"/>
    <col min="10243" max="10243" width="11" style="183" customWidth="1"/>
    <col min="10244" max="10245" width="25.42578125" style="183" customWidth="1"/>
    <col min="10246" max="10246" width="20.5703125" style="183" customWidth="1"/>
    <col min="10247" max="10247" width="20.85546875" style="183" customWidth="1"/>
    <col min="10248" max="10497" width="8.7109375" style="183"/>
    <col min="10498" max="10498" width="11.7109375" style="183" customWidth="1"/>
    <col min="10499" max="10499" width="11" style="183" customWidth="1"/>
    <col min="10500" max="10501" width="25.42578125" style="183" customWidth="1"/>
    <col min="10502" max="10502" width="20.5703125" style="183" customWidth="1"/>
    <col min="10503" max="10503" width="20.85546875" style="183" customWidth="1"/>
    <col min="10504" max="10753" width="8.7109375" style="183"/>
    <col min="10754" max="10754" width="11.7109375" style="183" customWidth="1"/>
    <col min="10755" max="10755" width="11" style="183" customWidth="1"/>
    <col min="10756" max="10757" width="25.42578125" style="183" customWidth="1"/>
    <col min="10758" max="10758" width="20.5703125" style="183" customWidth="1"/>
    <col min="10759" max="10759" width="20.85546875" style="183" customWidth="1"/>
    <col min="10760" max="11009" width="8.7109375" style="183"/>
    <col min="11010" max="11010" width="11.7109375" style="183" customWidth="1"/>
    <col min="11011" max="11011" width="11" style="183" customWidth="1"/>
    <col min="11012" max="11013" width="25.42578125" style="183" customWidth="1"/>
    <col min="11014" max="11014" width="20.5703125" style="183" customWidth="1"/>
    <col min="11015" max="11015" width="20.85546875" style="183" customWidth="1"/>
    <col min="11016" max="11265" width="8.7109375" style="183"/>
    <col min="11266" max="11266" width="11.7109375" style="183" customWidth="1"/>
    <col min="11267" max="11267" width="11" style="183" customWidth="1"/>
    <col min="11268" max="11269" width="25.42578125" style="183" customWidth="1"/>
    <col min="11270" max="11270" width="20.5703125" style="183" customWidth="1"/>
    <col min="11271" max="11271" width="20.85546875" style="183" customWidth="1"/>
    <col min="11272" max="11521" width="8.7109375" style="183"/>
    <col min="11522" max="11522" width="11.7109375" style="183" customWidth="1"/>
    <col min="11523" max="11523" width="11" style="183" customWidth="1"/>
    <col min="11524" max="11525" width="25.42578125" style="183" customWidth="1"/>
    <col min="11526" max="11526" width="20.5703125" style="183" customWidth="1"/>
    <col min="11527" max="11527" width="20.85546875" style="183" customWidth="1"/>
    <col min="11528" max="11777" width="8.7109375" style="183"/>
    <col min="11778" max="11778" width="11.7109375" style="183" customWidth="1"/>
    <col min="11779" max="11779" width="11" style="183" customWidth="1"/>
    <col min="11780" max="11781" width="25.42578125" style="183" customWidth="1"/>
    <col min="11782" max="11782" width="20.5703125" style="183" customWidth="1"/>
    <col min="11783" max="11783" width="20.85546875" style="183" customWidth="1"/>
    <col min="11784" max="12033" width="8.7109375" style="183"/>
    <col min="12034" max="12034" width="11.7109375" style="183" customWidth="1"/>
    <col min="12035" max="12035" width="11" style="183" customWidth="1"/>
    <col min="12036" max="12037" width="25.42578125" style="183" customWidth="1"/>
    <col min="12038" max="12038" width="20.5703125" style="183" customWidth="1"/>
    <col min="12039" max="12039" width="20.85546875" style="183" customWidth="1"/>
    <col min="12040" max="12289" width="8.7109375" style="183"/>
    <col min="12290" max="12290" width="11.7109375" style="183" customWidth="1"/>
    <col min="12291" max="12291" width="11" style="183" customWidth="1"/>
    <col min="12292" max="12293" width="25.42578125" style="183" customWidth="1"/>
    <col min="12294" max="12294" width="20.5703125" style="183" customWidth="1"/>
    <col min="12295" max="12295" width="20.85546875" style="183" customWidth="1"/>
    <col min="12296" max="12545" width="8.7109375" style="183"/>
    <col min="12546" max="12546" width="11.7109375" style="183" customWidth="1"/>
    <col min="12547" max="12547" width="11" style="183" customWidth="1"/>
    <col min="12548" max="12549" width="25.42578125" style="183" customWidth="1"/>
    <col min="12550" max="12550" width="20.5703125" style="183" customWidth="1"/>
    <col min="12551" max="12551" width="20.85546875" style="183" customWidth="1"/>
    <col min="12552" max="12801" width="8.7109375" style="183"/>
    <col min="12802" max="12802" width="11.7109375" style="183" customWidth="1"/>
    <col min="12803" max="12803" width="11" style="183" customWidth="1"/>
    <col min="12804" max="12805" width="25.42578125" style="183" customWidth="1"/>
    <col min="12806" max="12806" width="20.5703125" style="183" customWidth="1"/>
    <col min="12807" max="12807" width="20.85546875" style="183" customWidth="1"/>
    <col min="12808" max="13057" width="8.7109375" style="183"/>
    <col min="13058" max="13058" width="11.7109375" style="183" customWidth="1"/>
    <col min="13059" max="13059" width="11" style="183" customWidth="1"/>
    <col min="13060" max="13061" width="25.42578125" style="183" customWidth="1"/>
    <col min="13062" max="13062" width="20.5703125" style="183" customWidth="1"/>
    <col min="13063" max="13063" width="20.85546875" style="183" customWidth="1"/>
    <col min="13064" max="13313" width="8.7109375" style="183"/>
    <col min="13314" max="13314" width="11.7109375" style="183" customWidth="1"/>
    <col min="13315" max="13315" width="11" style="183" customWidth="1"/>
    <col min="13316" max="13317" width="25.42578125" style="183" customWidth="1"/>
    <col min="13318" max="13318" width="20.5703125" style="183" customWidth="1"/>
    <col min="13319" max="13319" width="20.85546875" style="183" customWidth="1"/>
    <col min="13320" max="13569" width="8.7109375" style="183"/>
    <col min="13570" max="13570" width="11.7109375" style="183" customWidth="1"/>
    <col min="13571" max="13571" width="11" style="183" customWidth="1"/>
    <col min="13572" max="13573" width="25.42578125" style="183" customWidth="1"/>
    <col min="13574" max="13574" width="20.5703125" style="183" customWidth="1"/>
    <col min="13575" max="13575" width="20.85546875" style="183" customWidth="1"/>
    <col min="13576" max="13825" width="8.7109375" style="183"/>
    <col min="13826" max="13826" width="11.7109375" style="183" customWidth="1"/>
    <col min="13827" max="13827" width="11" style="183" customWidth="1"/>
    <col min="13828" max="13829" width="25.42578125" style="183" customWidth="1"/>
    <col min="13830" max="13830" width="20.5703125" style="183" customWidth="1"/>
    <col min="13831" max="13831" width="20.85546875" style="183" customWidth="1"/>
    <col min="13832" max="14081" width="8.7109375" style="183"/>
    <col min="14082" max="14082" width="11.7109375" style="183" customWidth="1"/>
    <col min="14083" max="14083" width="11" style="183" customWidth="1"/>
    <col min="14084" max="14085" width="25.42578125" style="183" customWidth="1"/>
    <col min="14086" max="14086" width="20.5703125" style="183" customWidth="1"/>
    <col min="14087" max="14087" width="20.85546875" style="183" customWidth="1"/>
    <col min="14088" max="14337" width="8.7109375" style="183"/>
    <col min="14338" max="14338" width="11.7109375" style="183" customWidth="1"/>
    <col min="14339" max="14339" width="11" style="183" customWidth="1"/>
    <col min="14340" max="14341" width="25.42578125" style="183" customWidth="1"/>
    <col min="14342" max="14342" width="20.5703125" style="183" customWidth="1"/>
    <col min="14343" max="14343" width="20.85546875" style="183" customWidth="1"/>
    <col min="14344" max="14593" width="8.7109375" style="183"/>
    <col min="14594" max="14594" width="11.7109375" style="183" customWidth="1"/>
    <col min="14595" max="14595" width="11" style="183" customWidth="1"/>
    <col min="14596" max="14597" width="25.42578125" style="183" customWidth="1"/>
    <col min="14598" max="14598" width="20.5703125" style="183" customWidth="1"/>
    <col min="14599" max="14599" width="20.85546875" style="183" customWidth="1"/>
    <col min="14600" max="14849" width="8.7109375" style="183"/>
    <col min="14850" max="14850" width="11.7109375" style="183" customWidth="1"/>
    <col min="14851" max="14851" width="11" style="183" customWidth="1"/>
    <col min="14852" max="14853" width="25.42578125" style="183" customWidth="1"/>
    <col min="14854" max="14854" width="20.5703125" style="183" customWidth="1"/>
    <col min="14855" max="14855" width="20.85546875" style="183" customWidth="1"/>
    <col min="14856" max="15105" width="8.7109375" style="183"/>
    <col min="15106" max="15106" width="11.7109375" style="183" customWidth="1"/>
    <col min="15107" max="15107" width="11" style="183" customWidth="1"/>
    <col min="15108" max="15109" width="25.42578125" style="183" customWidth="1"/>
    <col min="15110" max="15110" width="20.5703125" style="183" customWidth="1"/>
    <col min="15111" max="15111" width="20.85546875" style="183" customWidth="1"/>
    <col min="15112" max="15361" width="8.7109375" style="183"/>
    <col min="15362" max="15362" width="11.7109375" style="183" customWidth="1"/>
    <col min="15363" max="15363" width="11" style="183" customWidth="1"/>
    <col min="15364" max="15365" width="25.42578125" style="183" customWidth="1"/>
    <col min="15366" max="15366" width="20.5703125" style="183" customWidth="1"/>
    <col min="15367" max="15367" width="20.85546875" style="183" customWidth="1"/>
    <col min="15368" max="15617" width="8.7109375" style="183"/>
    <col min="15618" max="15618" width="11.7109375" style="183" customWidth="1"/>
    <col min="15619" max="15619" width="11" style="183" customWidth="1"/>
    <col min="15620" max="15621" width="25.42578125" style="183" customWidth="1"/>
    <col min="15622" max="15622" width="20.5703125" style="183" customWidth="1"/>
    <col min="15623" max="15623" width="20.85546875" style="183" customWidth="1"/>
    <col min="15624" max="15873" width="8.7109375" style="183"/>
    <col min="15874" max="15874" width="11.7109375" style="183" customWidth="1"/>
    <col min="15875" max="15875" width="11" style="183" customWidth="1"/>
    <col min="15876" max="15877" width="25.42578125" style="183" customWidth="1"/>
    <col min="15878" max="15878" width="20.5703125" style="183" customWidth="1"/>
    <col min="15879" max="15879" width="20.85546875" style="183" customWidth="1"/>
    <col min="15880" max="16129" width="8.7109375" style="183"/>
    <col min="16130" max="16130" width="11.7109375" style="183" customWidth="1"/>
    <col min="16131" max="16131" width="11" style="183" customWidth="1"/>
    <col min="16132" max="16133" width="25.42578125" style="183" customWidth="1"/>
    <col min="16134" max="16134" width="20.5703125" style="183" customWidth="1"/>
    <col min="16135" max="16135" width="20.85546875" style="183" customWidth="1"/>
    <col min="16136" max="16384" width="8.7109375" style="183"/>
  </cols>
  <sheetData>
    <row r="1" spans="1:7" ht="20.100000000000001" customHeight="1" x14ac:dyDescent="0.2">
      <c r="A1" s="1037" t="s">
        <v>728</v>
      </c>
      <c r="B1" s="1037"/>
      <c r="C1" s="1037"/>
      <c r="D1" s="1037"/>
      <c r="E1" s="1037"/>
      <c r="F1" s="1037"/>
      <c r="G1" s="1037"/>
    </row>
    <row r="2" spans="1:7" ht="20.100000000000001" customHeight="1" x14ac:dyDescent="0.2">
      <c r="A2" s="1106" t="s">
        <v>1083</v>
      </c>
      <c r="B2" s="1106"/>
      <c r="C2" s="1106"/>
      <c r="D2" s="1106"/>
      <c r="E2" s="1106"/>
      <c r="F2" s="1106"/>
      <c r="G2" s="1106"/>
    </row>
    <row r="3" spans="1:7" ht="15" x14ac:dyDescent="0.2">
      <c r="A3" s="1107" t="s">
        <v>729</v>
      </c>
      <c r="B3" s="1107"/>
      <c r="C3" s="1107"/>
      <c r="D3" s="1107"/>
      <c r="E3" s="1107"/>
      <c r="F3" s="1107"/>
      <c r="G3" s="1107"/>
    </row>
    <row r="5" spans="1:7" ht="15.75" x14ac:dyDescent="0.2">
      <c r="A5" s="276"/>
      <c r="C5" s="1108" t="s">
        <v>413</v>
      </c>
      <c r="D5" s="1108"/>
      <c r="E5" s="1108"/>
      <c r="F5" s="1108"/>
      <c r="G5" s="1108"/>
    </row>
    <row r="6" spans="1:7" s="278" customFormat="1" ht="33.75" customHeight="1" x14ac:dyDescent="0.25">
      <c r="A6" s="277" t="s">
        <v>730</v>
      </c>
      <c r="B6" s="1109" t="s">
        <v>731</v>
      </c>
      <c r="C6" s="1109"/>
      <c r="D6" s="277" t="s">
        <v>732</v>
      </c>
      <c r="E6" s="277" t="s">
        <v>733</v>
      </c>
      <c r="F6" s="277" t="s">
        <v>734</v>
      </c>
      <c r="G6" s="277" t="s">
        <v>735</v>
      </c>
    </row>
    <row r="7" spans="1:7" ht="15.75" x14ac:dyDescent="0.25">
      <c r="A7" s="279"/>
      <c r="B7" s="280"/>
      <c r="C7" s="281"/>
      <c r="D7" s="279"/>
      <c r="E7" s="279"/>
      <c r="F7" s="279"/>
      <c r="G7" s="279"/>
    </row>
    <row r="8" spans="1:7" ht="15.75" x14ac:dyDescent="0.25">
      <c r="A8" s="279" t="s">
        <v>736</v>
      </c>
      <c r="B8" s="282" t="s">
        <v>23</v>
      </c>
      <c r="C8" s="281"/>
      <c r="D8" s="283">
        <v>13</v>
      </c>
      <c r="E8" s="284" t="s">
        <v>23</v>
      </c>
      <c r="F8" s="284" t="s">
        <v>23</v>
      </c>
      <c r="G8" s="283">
        <v>13</v>
      </c>
    </row>
    <row r="9" spans="1:7" ht="15.75" x14ac:dyDescent="0.25">
      <c r="A9" s="279" t="s">
        <v>737</v>
      </c>
      <c r="B9" s="282" t="s">
        <v>23</v>
      </c>
      <c r="C9" s="281"/>
      <c r="D9" s="283">
        <v>29.25</v>
      </c>
      <c r="E9" s="284" t="s">
        <v>23</v>
      </c>
      <c r="F9" s="284" t="s">
        <v>23</v>
      </c>
      <c r="G9" s="283">
        <v>29.25</v>
      </c>
    </row>
    <row r="10" spans="1:7" ht="15.75" x14ac:dyDescent="0.25">
      <c r="A10" s="279" t="s">
        <v>738</v>
      </c>
      <c r="B10" s="282" t="s">
        <v>23</v>
      </c>
      <c r="C10" s="281"/>
      <c r="D10" s="283">
        <v>4.0999999999999996</v>
      </c>
      <c r="E10" s="284" t="s">
        <v>23</v>
      </c>
      <c r="F10" s="284" t="s">
        <v>23</v>
      </c>
      <c r="G10" s="283">
        <v>4.0999999999999996</v>
      </c>
    </row>
    <row r="11" spans="1:7" ht="15.75" x14ac:dyDescent="0.25">
      <c r="A11" s="279" t="s">
        <v>739</v>
      </c>
      <c r="B11" s="282" t="s">
        <v>23</v>
      </c>
      <c r="C11" s="281"/>
      <c r="D11" s="285">
        <v>241.59</v>
      </c>
      <c r="E11" s="284" t="s">
        <v>23</v>
      </c>
      <c r="F11" s="284" t="s">
        <v>23</v>
      </c>
      <c r="G11" s="285">
        <v>241.59</v>
      </c>
    </row>
    <row r="12" spans="1:7" ht="15.75" x14ac:dyDescent="0.25">
      <c r="A12" s="279" t="s">
        <v>740</v>
      </c>
      <c r="B12" s="282" t="s">
        <v>23</v>
      </c>
      <c r="C12" s="281"/>
      <c r="D12" s="285">
        <v>1.75</v>
      </c>
      <c r="E12" s="284" t="s">
        <v>23</v>
      </c>
      <c r="F12" s="284" t="s">
        <v>23</v>
      </c>
      <c r="G12" s="285">
        <v>1.75</v>
      </c>
    </row>
    <row r="13" spans="1:7" ht="15.75" x14ac:dyDescent="0.25">
      <c r="A13" s="279" t="s">
        <v>741</v>
      </c>
      <c r="B13" s="282" t="s">
        <v>23</v>
      </c>
      <c r="C13" s="281"/>
      <c r="D13" s="285">
        <v>1.75</v>
      </c>
      <c r="E13" s="284" t="s">
        <v>23</v>
      </c>
      <c r="F13" s="284" t="s">
        <v>23</v>
      </c>
      <c r="G13" s="285">
        <v>1.75</v>
      </c>
    </row>
    <row r="14" spans="1:7" ht="15.75" x14ac:dyDescent="0.25">
      <c r="A14" s="279" t="s">
        <v>742</v>
      </c>
      <c r="B14" s="282" t="s">
        <v>23</v>
      </c>
      <c r="C14" s="281"/>
      <c r="D14" s="283">
        <v>0.26</v>
      </c>
      <c r="E14" s="284" t="s">
        <v>23</v>
      </c>
      <c r="F14" s="284" t="s">
        <v>23</v>
      </c>
      <c r="G14" s="283">
        <v>0.26</v>
      </c>
    </row>
    <row r="15" spans="1:7" ht="15.75" x14ac:dyDescent="0.25">
      <c r="A15" s="279"/>
      <c r="B15" s="282"/>
      <c r="C15" s="570" t="s">
        <v>743</v>
      </c>
      <c r="D15" s="571">
        <v>291.7</v>
      </c>
      <c r="E15" s="572" t="s">
        <v>23</v>
      </c>
      <c r="F15" s="572" t="s">
        <v>23</v>
      </c>
      <c r="G15" s="571">
        <v>291.7</v>
      </c>
    </row>
    <row r="16" spans="1:7" ht="15.75" x14ac:dyDescent="0.25">
      <c r="A16" s="286"/>
      <c r="B16" s="286"/>
      <c r="C16" s="286"/>
      <c r="D16" s="287"/>
      <c r="E16" s="288"/>
      <c r="F16" s="288"/>
      <c r="G16" s="287"/>
    </row>
    <row r="17" spans="1:7" ht="15.75" x14ac:dyDescent="0.25">
      <c r="A17" s="286"/>
      <c r="B17" s="286"/>
      <c r="C17" s="286"/>
      <c r="D17" s="287"/>
      <c r="E17" s="288"/>
      <c r="F17" s="288"/>
      <c r="G17" s="287"/>
    </row>
    <row r="18" spans="1:7" ht="15.75" x14ac:dyDescent="0.25">
      <c r="A18" s="286"/>
      <c r="B18" s="286"/>
      <c r="C18" s="286"/>
      <c r="D18" s="286"/>
      <c r="E18" s="286"/>
      <c r="F18" s="286"/>
      <c r="G18" s="286"/>
    </row>
    <row r="19" spans="1:7" ht="119.25" customHeight="1" x14ac:dyDescent="0.2">
      <c r="A19" s="289" t="s">
        <v>744</v>
      </c>
      <c r="B19" s="1110" t="s">
        <v>1128</v>
      </c>
      <c r="C19" s="1110"/>
      <c r="D19" s="1110"/>
      <c r="E19" s="1111"/>
      <c r="F19" s="1111"/>
      <c r="G19" s="1111"/>
    </row>
    <row r="20" spans="1:7" ht="12" customHeight="1" x14ac:dyDescent="0.25">
      <c r="A20" s="286"/>
      <c r="B20" s="286"/>
      <c r="C20" s="286"/>
      <c r="D20" s="286"/>
      <c r="E20" s="286"/>
      <c r="F20" s="286"/>
      <c r="G20" s="286"/>
    </row>
    <row r="21" spans="1:7" ht="37.5" customHeight="1" x14ac:dyDescent="0.2">
      <c r="A21" s="289" t="s">
        <v>745</v>
      </c>
      <c r="B21" s="1104"/>
      <c r="C21" s="1104"/>
      <c r="D21" s="1104"/>
      <c r="E21" s="1105"/>
      <c r="F21" s="1105"/>
      <c r="G21" s="1105"/>
    </row>
    <row r="22" spans="1:7" ht="15.75" x14ac:dyDescent="0.25">
      <c r="A22" s="286"/>
      <c r="B22" s="286"/>
      <c r="C22" s="286"/>
      <c r="D22" s="286"/>
      <c r="E22" s="286"/>
      <c r="F22" s="286"/>
      <c r="G22" s="286"/>
    </row>
    <row r="23" spans="1:7" ht="15.75" x14ac:dyDescent="0.25">
      <c r="A23" s="286"/>
      <c r="B23" s="286"/>
      <c r="C23" s="286"/>
      <c r="D23" s="286"/>
      <c r="E23" s="286"/>
      <c r="F23" s="286"/>
      <c r="G23" s="286"/>
    </row>
    <row r="24" spans="1:7" ht="15.75" x14ac:dyDescent="0.25">
      <c r="A24" s="286"/>
      <c r="B24" s="286"/>
      <c r="C24" s="286"/>
      <c r="D24" s="286"/>
      <c r="E24" s="286"/>
      <c r="F24" s="286"/>
      <c r="G24" s="286"/>
    </row>
    <row r="25" spans="1:7" ht="15.75" x14ac:dyDescent="0.25">
      <c r="A25" s="286"/>
      <c r="B25" s="286"/>
      <c r="C25" s="286"/>
      <c r="D25" s="286"/>
      <c r="E25" s="286"/>
      <c r="F25" s="286"/>
      <c r="G25" s="286"/>
    </row>
    <row r="26" spans="1:7" ht="15.75" x14ac:dyDescent="0.25">
      <c r="A26" s="286"/>
      <c r="B26" s="286"/>
      <c r="C26" s="286"/>
      <c r="D26" s="286"/>
      <c r="E26" s="286"/>
      <c r="F26" s="286"/>
      <c r="G26" s="286"/>
    </row>
    <row r="27" spans="1:7" ht="15.75" x14ac:dyDescent="0.25">
      <c r="A27" s="286"/>
      <c r="B27" s="286"/>
      <c r="C27" s="286"/>
      <c r="D27" s="286"/>
      <c r="E27" s="286"/>
      <c r="F27" s="286"/>
      <c r="G27" s="286"/>
    </row>
    <row r="28" spans="1:7" ht="15.75" x14ac:dyDescent="0.25">
      <c r="A28" s="286"/>
      <c r="B28" s="286"/>
      <c r="C28" s="286"/>
      <c r="D28" s="286"/>
      <c r="E28" s="286"/>
      <c r="F28" s="286"/>
      <c r="G28" s="286"/>
    </row>
    <row r="29" spans="1:7" ht="15.75" x14ac:dyDescent="0.25">
      <c r="A29" s="286"/>
      <c r="B29" s="286"/>
      <c r="C29" s="286"/>
      <c r="D29" s="286"/>
      <c r="E29" s="286"/>
      <c r="F29" s="286"/>
      <c r="G29" s="286"/>
    </row>
    <row r="30" spans="1:7" ht="15.75" x14ac:dyDescent="0.25">
      <c r="A30" s="286"/>
      <c r="B30" s="286"/>
      <c r="C30" s="286"/>
      <c r="D30" s="286"/>
      <c r="E30" s="286"/>
      <c r="F30" s="286"/>
      <c r="G30" s="286"/>
    </row>
    <row r="31" spans="1:7" ht="15.75" x14ac:dyDescent="0.25">
      <c r="A31" s="286"/>
      <c r="B31" s="286"/>
      <c r="C31" s="286"/>
      <c r="D31" s="286"/>
      <c r="E31" s="286"/>
      <c r="F31" s="286"/>
      <c r="G31" s="286"/>
    </row>
    <row r="32" spans="1:7" ht="15.75" x14ac:dyDescent="0.25">
      <c r="A32" s="286"/>
      <c r="B32" s="286"/>
      <c r="C32" s="286"/>
      <c r="D32" s="286"/>
      <c r="E32" s="286"/>
      <c r="F32" s="286"/>
      <c r="G32" s="286"/>
    </row>
    <row r="33" spans="1:7" ht="15.75" x14ac:dyDescent="0.25">
      <c r="A33" s="286"/>
      <c r="B33" s="286"/>
      <c r="C33" s="286"/>
      <c r="D33" s="286"/>
      <c r="E33" s="286"/>
      <c r="F33" s="286"/>
      <c r="G33" s="286"/>
    </row>
    <row r="34" spans="1:7" ht="15.75" x14ac:dyDescent="0.25">
      <c r="A34" s="286"/>
      <c r="B34" s="286"/>
      <c r="C34" s="286"/>
      <c r="D34" s="286"/>
      <c r="E34" s="286"/>
      <c r="F34" s="286"/>
      <c r="G34" s="286"/>
    </row>
    <row r="35" spans="1:7" ht="15.75" x14ac:dyDescent="0.25">
      <c r="A35" s="286"/>
      <c r="B35" s="286"/>
      <c r="C35" s="286"/>
      <c r="D35" s="286"/>
      <c r="E35" s="286"/>
      <c r="F35" s="286"/>
      <c r="G35" s="286"/>
    </row>
    <row r="36" spans="1:7" ht="15.75" x14ac:dyDescent="0.25">
      <c r="A36" s="286"/>
      <c r="B36" s="286"/>
      <c r="C36" s="286"/>
      <c r="D36" s="286"/>
      <c r="E36" s="286"/>
      <c r="F36" s="286"/>
      <c r="G36" s="286"/>
    </row>
    <row r="37" spans="1:7" ht="15.75" x14ac:dyDescent="0.25">
      <c r="A37" s="286"/>
      <c r="B37" s="286"/>
      <c r="C37" s="286"/>
      <c r="D37" s="286"/>
      <c r="E37" s="286"/>
      <c r="F37" s="286"/>
      <c r="G37" s="286"/>
    </row>
    <row r="38" spans="1:7" ht="15.75" x14ac:dyDescent="0.25">
      <c r="A38" s="286"/>
      <c r="B38" s="286"/>
      <c r="C38" s="286"/>
      <c r="D38" s="286"/>
      <c r="E38" s="286"/>
      <c r="F38" s="286"/>
      <c r="G38" s="286"/>
    </row>
    <row r="39" spans="1:7" ht="15.75" x14ac:dyDescent="0.25">
      <c r="A39" s="286"/>
      <c r="B39" s="286"/>
      <c r="C39" s="286"/>
      <c r="D39" s="286"/>
      <c r="E39" s="286"/>
      <c r="F39" s="286"/>
      <c r="G39" s="286"/>
    </row>
    <row r="40" spans="1:7" ht="15.75" x14ac:dyDescent="0.25">
      <c r="A40" s="286"/>
      <c r="B40" s="286"/>
      <c r="C40" s="286"/>
      <c r="D40" s="286"/>
      <c r="E40" s="286"/>
      <c r="F40" s="286"/>
      <c r="G40" s="286"/>
    </row>
  </sheetData>
  <mergeCells count="7">
    <mergeCell ref="B21:G21"/>
    <mergeCell ref="A1:G1"/>
    <mergeCell ref="A2:G2"/>
    <mergeCell ref="A3:G3"/>
    <mergeCell ref="C5:G5"/>
    <mergeCell ref="B6:C6"/>
    <mergeCell ref="B19:G19"/>
  </mergeCells>
  <pageMargins left="0.74803149606299213" right="0.74803149606299213" top="0.59055118110236227" bottom="0.74803149606299213" header="0.31496062992125984" footer="0.31496062992125984"/>
  <pageSetup paperSize="9" firstPageNumber="220" orientation="landscape" r:id="rId1"/>
  <headerFooter alignWithMargins="0">
    <oddHeader>&amp;C&amp;"Times New Roman,Regular"&amp;12&amp;P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M67"/>
  <sheetViews>
    <sheetView view="pageBreakPreview" topLeftCell="A58" zoomScale="106" zoomScaleNormal="118" zoomScaleSheetLayoutView="106" workbookViewId="0">
      <selection activeCell="F5" sqref="F5:F6"/>
    </sheetView>
  </sheetViews>
  <sheetFormatPr defaultRowHeight="15" x14ac:dyDescent="0.25"/>
  <cols>
    <col min="1" max="1" width="16.140625" customWidth="1"/>
    <col min="2" max="2" width="10.85546875" customWidth="1"/>
    <col min="3" max="3" width="11.42578125" customWidth="1"/>
    <col min="4" max="4" width="9.28515625" customWidth="1"/>
    <col min="5" max="5" width="9.42578125" customWidth="1"/>
    <col min="6" max="6" width="10.7109375" customWidth="1"/>
    <col min="7" max="7" width="8.140625" customWidth="1"/>
    <col min="8" max="8" width="8.7109375" customWidth="1"/>
    <col min="9" max="9" width="11.5703125" customWidth="1"/>
    <col min="10" max="10" width="10.28515625" customWidth="1"/>
    <col min="11" max="11" width="6.5703125" customWidth="1"/>
    <col min="12" max="12" width="9.5703125" customWidth="1"/>
    <col min="13" max="13" width="8.28515625" customWidth="1"/>
  </cols>
  <sheetData>
    <row r="1" spans="1:13" ht="15.75" x14ac:dyDescent="0.25">
      <c r="A1" s="1112" t="s">
        <v>746</v>
      </c>
      <c r="B1" s="1112"/>
      <c r="C1" s="1112"/>
      <c r="D1" s="1112"/>
      <c r="E1" s="1112"/>
      <c r="F1" s="1112"/>
      <c r="G1" s="1112"/>
      <c r="H1" s="1112"/>
      <c r="I1" s="1112"/>
      <c r="J1" s="1112"/>
      <c r="K1" s="1112"/>
      <c r="L1" s="1112"/>
      <c r="M1" s="1112"/>
    </row>
    <row r="2" spans="1:13" x14ac:dyDescent="0.25">
      <c r="A2" s="1113"/>
      <c r="B2" s="1113"/>
      <c r="C2" s="1113"/>
      <c r="D2" s="1113"/>
      <c r="E2" s="1113"/>
      <c r="F2" s="1113"/>
      <c r="G2" s="1113"/>
      <c r="H2" s="1113"/>
      <c r="I2" s="1113"/>
      <c r="J2" s="1113"/>
      <c r="K2" s="1113"/>
      <c r="L2" s="1113"/>
      <c r="M2" s="1113"/>
    </row>
    <row r="3" spans="1:13" x14ac:dyDescent="0.25">
      <c r="A3" s="290" t="s">
        <v>747</v>
      </c>
      <c r="B3" s="290"/>
      <c r="C3" s="291"/>
      <c r="D3" s="291"/>
      <c r="E3" s="291"/>
      <c r="F3" s="291"/>
      <c r="G3" s="291"/>
      <c r="H3" s="291"/>
      <c r="I3" s="291"/>
      <c r="J3" s="291"/>
      <c r="K3" s="291"/>
      <c r="L3" s="291"/>
      <c r="M3" s="291"/>
    </row>
    <row r="4" spans="1:13" x14ac:dyDescent="0.25">
      <c r="A4" s="291"/>
      <c r="B4" s="291"/>
      <c r="C4" s="291"/>
      <c r="D4" s="291"/>
      <c r="E4" s="291"/>
      <c r="F4" s="291"/>
      <c r="G4" s="291"/>
      <c r="H4" s="291"/>
      <c r="I4" s="291"/>
      <c r="J4" s="291"/>
      <c r="K4" s="291"/>
      <c r="L4" s="291" t="s">
        <v>2</v>
      </c>
      <c r="M4" s="291"/>
    </row>
    <row r="5" spans="1:13" ht="59.25" customHeight="1" x14ac:dyDescent="0.25">
      <c r="A5" s="1114" t="s">
        <v>748</v>
      </c>
      <c r="B5" s="1114" t="s">
        <v>749</v>
      </c>
      <c r="C5" s="1115" t="s">
        <v>1041</v>
      </c>
      <c r="D5" s="1115"/>
      <c r="E5" s="1114" t="s">
        <v>1042</v>
      </c>
      <c r="F5" s="1114" t="s">
        <v>2829</v>
      </c>
      <c r="G5" s="1114" t="s">
        <v>1043</v>
      </c>
      <c r="H5" s="1114"/>
      <c r="I5" s="1114" t="s">
        <v>1044</v>
      </c>
      <c r="J5" s="1114"/>
      <c r="K5" s="1114" t="s">
        <v>750</v>
      </c>
      <c r="L5" s="1114"/>
      <c r="M5" s="1114" t="s">
        <v>751</v>
      </c>
    </row>
    <row r="6" spans="1:13" ht="34.5" customHeight="1" x14ac:dyDescent="0.25">
      <c r="A6" s="1114"/>
      <c r="B6" s="1114"/>
      <c r="C6" s="292" t="s">
        <v>752</v>
      </c>
      <c r="D6" s="292" t="s">
        <v>107</v>
      </c>
      <c r="E6" s="1114"/>
      <c r="F6" s="1114"/>
      <c r="G6" s="292" t="s">
        <v>753</v>
      </c>
      <c r="H6" s="292" t="s">
        <v>754</v>
      </c>
      <c r="I6" s="292" t="s">
        <v>752</v>
      </c>
      <c r="J6" s="292" t="s">
        <v>107</v>
      </c>
      <c r="K6" s="292" t="s">
        <v>755</v>
      </c>
      <c r="L6" s="292" t="s">
        <v>756</v>
      </c>
      <c r="M6" s="1114"/>
    </row>
    <row r="7" spans="1:13" x14ac:dyDescent="0.25">
      <c r="A7" s="292">
        <v>1</v>
      </c>
      <c r="B7" s="292">
        <v>2</v>
      </c>
      <c r="C7" s="292">
        <v>3</v>
      </c>
      <c r="D7" s="292">
        <v>4</v>
      </c>
      <c r="E7" s="292">
        <v>5</v>
      </c>
      <c r="F7" s="292">
        <v>6</v>
      </c>
      <c r="G7" s="292">
        <v>7</v>
      </c>
      <c r="H7" s="292">
        <v>8</v>
      </c>
      <c r="I7" s="292">
        <v>9</v>
      </c>
      <c r="J7" s="292">
        <v>10</v>
      </c>
      <c r="K7" s="292">
        <v>11</v>
      </c>
      <c r="L7" s="292">
        <v>12</v>
      </c>
      <c r="M7" s="292">
        <v>13</v>
      </c>
    </row>
    <row r="8" spans="1:13" x14ac:dyDescent="0.25">
      <c r="A8" s="293" t="s">
        <v>99</v>
      </c>
      <c r="B8" s="293"/>
      <c r="C8" s="293"/>
      <c r="D8" s="293"/>
      <c r="E8" s="293"/>
      <c r="F8" s="293"/>
      <c r="G8" s="293"/>
      <c r="H8" s="293"/>
      <c r="I8" s="293"/>
      <c r="J8" s="293"/>
      <c r="K8" s="293"/>
      <c r="L8" s="293"/>
      <c r="M8" s="293"/>
    </row>
    <row r="9" spans="1:13" ht="17.25" customHeight="1" x14ac:dyDescent="0.25">
      <c r="A9" s="294" t="s">
        <v>757</v>
      </c>
      <c r="B9" s="295">
        <v>65900</v>
      </c>
      <c r="C9" s="295">
        <v>38405</v>
      </c>
      <c r="D9" s="295">
        <v>0</v>
      </c>
      <c r="E9" s="295">
        <v>0</v>
      </c>
      <c r="F9" s="295">
        <v>4600</v>
      </c>
      <c r="G9" s="295">
        <v>0</v>
      </c>
      <c r="H9" s="295">
        <v>0</v>
      </c>
      <c r="I9" s="295">
        <f>SUM(C9+D9+E9-F9)</f>
        <v>33805</v>
      </c>
      <c r="J9" s="295">
        <v>0</v>
      </c>
      <c r="K9" s="295">
        <v>0</v>
      </c>
      <c r="L9" s="295">
        <v>0</v>
      </c>
      <c r="M9" s="295">
        <v>0</v>
      </c>
    </row>
    <row r="10" spans="1:13" x14ac:dyDescent="0.25">
      <c r="A10" s="294" t="s">
        <v>758</v>
      </c>
      <c r="B10" s="295">
        <v>62200</v>
      </c>
      <c r="C10" s="295">
        <v>62199</v>
      </c>
      <c r="D10" s="295">
        <v>0</v>
      </c>
      <c r="E10" s="295">
        <v>0</v>
      </c>
      <c r="F10" s="295">
        <v>0</v>
      </c>
      <c r="G10" s="295">
        <v>0</v>
      </c>
      <c r="H10" s="295">
        <v>0</v>
      </c>
      <c r="I10" s="295">
        <f t="shared" ref="I10:I20" si="0">SUM(C10+D10+E10-F10)</f>
        <v>62199</v>
      </c>
      <c r="J10" s="295">
        <v>0</v>
      </c>
      <c r="K10" s="295">
        <v>0</v>
      </c>
      <c r="L10" s="295">
        <v>0</v>
      </c>
      <c r="M10" s="295">
        <v>0</v>
      </c>
    </row>
    <row r="11" spans="1:13" x14ac:dyDescent="0.25">
      <c r="A11" s="296" t="s">
        <v>759</v>
      </c>
      <c r="B11" s="295"/>
      <c r="C11" s="295"/>
      <c r="D11" s="295"/>
      <c r="E11" s="295"/>
      <c r="F11" s="295"/>
      <c r="G11" s="295"/>
      <c r="H11" s="295"/>
      <c r="I11" s="295"/>
      <c r="J11" s="295"/>
      <c r="K11" s="295"/>
      <c r="L11" s="295"/>
      <c r="M11" s="295"/>
    </row>
    <row r="12" spans="1:13" ht="16.5" customHeight="1" x14ac:dyDescent="0.25">
      <c r="A12" s="297" t="s">
        <v>760</v>
      </c>
      <c r="B12" s="298">
        <v>2600</v>
      </c>
      <c r="C12" s="298">
        <v>1669</v>
      </c>
      <c r="D12" s="298">
        <v>0</v>
      </c>
      <c r="E12" s="298">
        <v>31</v>
      </c>
      <c r="F12" s="298">
        <v>0</v>
      </c>
      <c r="G12" s="298">
        <v>0</v>
      </c>
      <c r="H12" s="298">
        <v>0</v>
      </c>
      <c r="I12" s="295">
        <f t="shared" si="0"/>
        <v>1700</v>
      </c>
      <c r="J12" s="295">
        <v>0</v>
      </c>
      <c r="K12" s="298">
        <v>0</v>
      </c>
      <c r="L12" s="298">
        <v>0</v>
      </c>
      <c r="M12" s="298">
        <v>0</v>
      </c>
    </row>
    <row r="13" spans="1:13" x14ac:dyDescent="0.25">
      <c r="A13" s="293" t="s">
        <v>761</v>
      </c>
      <c r="B13" s="299"/>
      <c r="C13" s="299"/>
      <c r="D13" s="299"/>
      <c r="E13" s="299"/>
      <c r="F13" s="299"/>
      <c r="G13" s="299"/>
      <c r="H13" s="299"/>
      <c r="I13" s="295"/>
      <c r="J13" s="299"/>
      <c r="K13" s="299"/>
      <c r="L13" s="299"/>
      <c r="M13" s="299"/>
    </row>
    <row r="14" spans="1:13" ht="16.5" customHeight="1" x14ac:dyDescent="0.25">
      <c r="A14" s="294" t="s">
        <v>762</v>
      </c>
      <c r="B14" s="295">
        <v>36100</v>
      </c>
      <c r="C14" s="295">
        <v>28277</v>
      </c>
      <c r="D14" s="298">
        <v>0</v>
      </c>
      <c r="E14" s="298">
        <v>0</v>
      </c>
      <c r="F14" s="295">
        <v>2407</v>
      </c>
      <c r="G14" s="298">
        <v>0</v>
      </c>
      <c r="H14" s="298">
        <v>0</v>
      </c>
      <c r="I14" s="295">
        <f t="shared" si="0"/>
        <v>25870</v>
      </c>
      <c r="J14" s="295">
        <v>0</v>
      </c>
      <c r="K14" s="298">
        <v>0</v>
      </c>
      <c r="L14" s="298">
        <v>0</v>
      </c>
      <c r="M14" s="298">
        <v>0</v>
      </c>
    </row>
    <row r="15" spans="1:13" x14ac:dyDescent="0.25">
      <c r="A15" s="296" t="s">
        <v>763</v>
      </c>
      <c r="B15" s="295"/>
      <c r="C15" s="295"/>
      <c r="D15" s="295"/>
      <c r="E15" s="295"/>
      <c r="F15" s="295"/>
      <c r="G15" s="295"/>
      <c r="H15" s="295"/>
      <c r="I15" s="295"/>
      <c r="J15" s="295"/>
      <c r="K15" s="295"/>
      <c r="L15" s="295"/>
      <c r="M15" s="295"/>
    </row>
    <row r="16" spans="1:13" ht="17.25" customHeight="1" x14ac:dyDescent="0.25">
      <c r="A16" s="297" t="s">
        <v>764</v>
      </c>
      <c r="B16" s="298">
        <v>30000</v>
      </c>
      <c r="C16" s="298">
        <v>19241</v>
      </c>
      <c r="D16" s="298">
        <v>0</v>
      </c>
      <c r="E16" s="298">
        <v>0</v>
      </c>
      <c r="F16" s="298">
        <v>3227</v>
      </c>
      <c r="G16" s="298">
        <v>0</v>
      </c>
      <c r="H16" s="298">
        <v>0</v>
      </c>
      <c r="I16" s="295">
        <f t="shared" si="0"/>
        <v>16014</v>
      </c>
      <c r="J16" s="298">
        <v>124</v>
      </c>
      <c r="K16" s="298">
        <v>0</v>
      </c>
      <c r="L16" s="298">
        <v>0</v>
      </c>
      <c r="M16" s="298">
        <v>0</v>
      </c>
    </row>
    <row r="17" spans="1:13" x14ac:dyDescent="0.25">
      <c r="A17" s="296" t="s">
        <v>765</v>
      </c>
      <c r="B17" s="295"/>
      <c r="C17" s="295"/>
      <c r="D17" s="295"/>
      <c r="E17" s="295"/>
      <c r="F17" s="295"/>
      <c r="G17" s="295"/>
      <c r="H17" s="295"/>
      <c r="I17" s="295"/>
      <c r="J17" s="295"/>
      <c r="K17" s="295"/>
      <c r="L17" s="295"/>
      <c r="M17" s="295"/>
    </row>
    <row r="18" spans="1:13" ht="46.5" customHeight="1" x14ac:dyDescent="0.25">
      <c r="A18" s="300" t="s">
        <v>766</v>
      </c>
      <c r="B18" s="295">
        <v>270047</v>
      </c>
      <c r="C18" s="295">
        <v>257082</v>
      </c>
      <c r="D18" s="295">
        <v>34233</v>
      </c>
      <c r="E18" s="298">
        <v>0</v>
      </c>
      <c r="F18" s="295">
        <v>2068</v>
      </c>
      <c r="G18" s="298">
        <v>0</v>
      </c>
      <c r="H18" s="298">
        <v>0</v>
      </c>
      <c r="I18" s="295">
        <f>SUM(C18+E18-F18)</f>
        <v>255014</v>
      </c>
      <c r="J18" s="295">
        <v>34233</v>
      </c>
      <c r="K18" s="298">
        <v>0</v>
      </c>
      <c r="L18" s="298">
        <v>0</v>
      </c>
      <c r="M18" s="298">
        <v>0</v>
      </c>
    </row>
    <row r="19" spans="1:13" ht="29.25" customHeight="1" x14ac:dyDescent="0.25">
      <c r="A19" s="301" t="s">
        <v>767</v>
      </c>
      <c r="B19" s="295"/>
      <c r="C19" s="295"/>
      <c r="D19" s="295"/>
      <c r="E19" s="295"/>
      <c r="F19" s="295"/>
      <c r="G19" s="295"/>
      <c r="H19" s="295"/>
      <c r="I19" s="295"/>
      <c r="J19" s="295"/>
      <c r="K19" s="295"/>
      <c r="L19" s="295"/>
      <c r="M19" s="295"/>
    </row>
    <row r="20" spans="1:13" ht="33" customHeight="1" x14ac:dyDescent="0.25">
      <c r="A20" s="300" t="s">
        <v>1046</v>
      </c>
      <c r="B20" s="295">
        <v>37500</v>
      </c>
      <c r="C20" s="295">
        <v>37500</v>
      </c>
      <c r="D20" s="298">
        <v>0</v>
      </c>
      <c r="E20" s="298">
        <v>0</v>
      </c>
      <c r="F20" s="298">
        <v>0</v>
      </c>
      <c r="G20" s="298">
        <v>0</v>
      </c>
      <c r="H20" s="298">
        <v>0</v>
      </c>
      <c r="I20" s="295">
        <f t="shared" si="0"/>
        <v>37500</v>
      </c>
      <c r="J20" s="295">
        <v>0</v>
      </c>
      <c r="K20" s="298">
        <v>0</v>
      </c>
      <c r="L20" s="298">
        <v>0</v>
      </c>
      <c r="M20" s="298">
        <v>0</v>
      </c>
    </row>
    <row r="21" spans="1:13" ht="15" customHeight="1" x14ac:dyDescent="0.25">
      <c r="A21" s="296" t="s">
        <v>727</v>
      </c>
      <c r="B21" s="302">
        <v>504347</v>
      </c>
      <c r="C21" s="302">
        <f>SUM(C9:C20)</f>
        <v>444373</v>
      </c>
      <c r="D21" s="302">
        <f>SUM(D9:D20)</f>
        <v>34233</v>
      </c>
      <c r="E21" s="302">
        <f>SUM(E9:E20)</f>
        <v>31</v>
      </c>
      <c r="F21" s="302">
        <f>SUM(F9:F20)</f>
        <v>12302</v>
      </c>
      <c r="G21" s="302">
        <v>0</v>
      </c>
      <c r="H21" s="302">
        <v>0</v>
      </c>
      <c r="I21" s="302">
        <f>SUM(I9:I20)</f>
        <v>432102</v>
      </c>
      <c r="J21" s="302">
        <f>SUM(J9:J20)</f>
        <v>34357</v>
      </c>
      <c r="K21" s="302">
        <v>0</v>
      </c>
      <c r="L21" s="302">
        <v>0</v>
      </c>
      <c r="M21" s="302">
        <v>0</v>
      </c>
    </row>
    <row r="22" spans="1:13" ht="34.5" customHeight="1" x14ac:dyDescent="0.25">
      <c r="A22" s="940"/>
      <c r="B22" s="940"/>
      <c r="C22" s="940"/>
      <c r="D22" s="940"/>
      <c r="E22" s="940"/>
      <c r="F22" s="940"/>
      <c r="G22" s="940"/>
      <c r="H22" s="940"/>
      <c r="I22" s="940"/>
      <c r="J22" s="940"/>
      <c r="K22" s="940"/>
      <c r="L22" s="940"/>
      <c r="M22" s="940"/>
    </row>
    <row r="23" spans="1:13" ht="15.75" x14ac:dyDescent="0.25">
      <c r="A23" s="1112" t="s">
        <v>768</v>
      </c>
      <c r="B23" s="1112"/>
      <c r="C23" s="1112"/>
      <c r="D23" s="1112"/>
      <c r="E23" s="1112"/>
      <c r="F23" s="1112"/>
      <c r="G23" s="1112"/>
      <c r="H23" s="1112"/>
      <c r="I23" s="1112"/>
      <c r="J23" s="1112"/>
      <c r="K23" s="1112"/>
      <c r="L23" s="1112"/>
      <c r="M23" s="1112"/>
    </row>
    <row r="24" spans="1:13" x14ac:dyDescent="0.25">
      <c r="A24" s="1113"/>
      <c r="B24" s="1113"/>
      <c r="C24" s="1113"/>
      <c r="D24" s="1113"/>
      <c r="E24" s="1113"/>
      <c r="F24" s="1113"/>
      <c r="G24" s="1113"/>
      <c r="H24" s="1113"/>
      <c r="I24" s="1113"/>
      <c r="J24" s="1113"/>
      <c r="K24" s="1113"/>
      <c r="L24" s="1113"/>
      <c r="M24" s="1113"/>
    </row>
    <row r="25" spans="1:13" x14ac:dyDescent="0.25">
      <c r="A25" s="290" t="s">
        <v>2828</v>
      </c>
      <c r="B25" s="290"/>
      <c r="C25" s="291"/>
      <c r="D25" s="291"/>
      <c r="E25" s="291"/>
      <c r="F25" s="291"/>
      <c r="G25" s="291"/>
      <c r="H25" s="291"/>
      <c r="I25" s="291"/>
      <c r="J25" s="291"/>
      <c r="K25" s="291"/>
      <c r="L25" s="291"/>
      <c r="M25" s="291"/>
    </row>
    <row r="26" spans="1:13" x14ac:dyDescent="0.25">
      <c r="A26" s="291"/>
      <c r="B26" s="291"/>
      <c r="C26" s="291"/>
      <c r="D26" s="291"/>
      <c r="E26" s="291"/>
      <c r="F26" s="291"/>
      <c r="G26" s="291"/>
      <c r="H26" s="291"/>
      <c r="I26" s="291"/>
      <c r="J26" s="291"/>
      <c r="K26" s="291"/>
      <c r="L26" s="291" t="s">
        <v>2</v>
      </c>
      <c r="M26" s="291"/>
    </row>
    <row r="27" spans="1:13" ht="62.25" customHeight="1" x14ac:dyDescent="0.25">
      <c r="A27" s="1114" t="s">
        <v>769</v>
      </c>
      <c r="B27" s="1114" t="s">
        <v>749</v>
      </c>
      <c r="C27" s="1115" t="s">
        <v>1041</v>
      </c>
      <c r="D27" s="1115"/>
      <c r="E27" s="1114" t="s">
        <v>1042</v>
      </c>
      <c r="F27" s="1114" t="s">
        <v>2829</v>
      </c>
      <c r="G27" s="1114" t="s">
        <v>1043</v>
      </c>
      <c r="H27" s="1114"/>
      <c r="I27" s="1114" t="s">
        <v>1044</v>
      </c>
      <c r="J27" s="1114"/>
      <c r="K27" s="1114" t="s">
        <v>750</v>
      </c>
      <c r="L27" s="1114"/>
      <c r="M27" s="1114" t="s">
        <v>751</v>
      </c>
    </row>
    <row r="28" spans="1:13" ht="81" customHeight="1" x14ac:dyDescent="0.25">
      <c r="A28" s="1114"/>
      <c r="B28" s="1114"/>
      <c r="C28" s="292" t="s">
        <v>752</v>
      </c>
      <c r="D28" s="292" t="s">
        <v>107</v>
      </c>
      <c r="E28" s="1114"/>
      <c r="F28" s="1114"/>
      <c r="G28" s="292" t="s">
        <v>770</v>
      </c>
      <c r="H28" s="292" t="s">
        <v>1029</v>
      </c>
      <c r="I28" s="292" t="s">
        <v>752</v>
      </c>
      <c r="J28" s="292" t="s">
        <v>107</v>
      </c>
      <c r="K28" s="292" t="s">
        <v>771</v>
      </c>
      <c r="L28" s="292" t="s">
        <v>756</v>
      </c>
      <c r="M28" s="1114"/>
    </row>
    <row r="29" spans="1:13" x14ac:dyDescent="0.25">
      <c r="A29" s="292">
        <v>1</v>
      </c>
      <c r="B29" s="292">
        <v>2</v>
      </c>
      <c r="C29" s="292">
        <v>3</v>
      </c>
      <c r="D29" s="292">
        <v>4</v>
      </c>
      <c r="E29" s="292">
        <v>5</v>
      </c>
      <c r="F29" s="292">
        <v>6</v>
      </c>
      <c r="G29" s="292">
        <v>7</v>
      </c>
      <c r="H29" s="292">
        <v>8</v>
      </c>
      <c r="I29" s="292">
        <v>9</v>
      </c>
      <c r="J29" s="292">
        <v>10</v>
      </c>
      <c r="K29" s="292">
        <v>11</v>
      </c>
      <c r="L29" s="292">
        <v>12</v>
      </c>
      <c r="M29" s="292">
        <v>13</v>
      </c>
    </row>
    <row r="30" spans="1:13" ht="40.5" customHeight="1" x14ac:dyDescent="0.25">
      <c r="A30" s="303" t="s">
        <v>772</v>
      </c>
      <c r="B30" s="298">
        <v>2600</v>
      </c>
      <c r="C30" s="298">
        <v>1669</v>
      </c>
      <c r="D30" s="298">
        <v>0</v>
      </c>
      <c r="E30" s="298">
        <v>31</v>
      </c>
      <c r="F30" s="298">
        <v>0</v>
      </c>
      <c r="G30" s="298">
        <v>0</v>
      </c>
      <c r="H30" s="298">
        <v>0</v>
      </c>
      <c r="I30" s="298">
        <f>SUM(C30+D30+E30-F30)</f>
        <v>1700</v>
      </c>
      <c r="J30" s="298">
        <v>0</v>
      </c>
      <c r="K30" s="298">
        <v>0</v>
      </c>
      <c r="L30" s="298">
        <v>0</v>
      </c>
      <c r="M30" s="298">
        <v>0</v>
      </c>
    </row>
    <row r="31" spans="1:13" ht="63.75" customHeight="1" x14ac:dyDescent="0.25">
      <c r="A31" s="303" t="s">
        <v>773</v>
      </c>
      <c r="B31" s="298">
        <v>65900</v>
      </c>
      <c r="C31" s="298">
        <v>38405</v>
      </c>
      <c r="D31" s="298">
        <v>0</v>
      </c>
      <c r="E31" s="298">
        <v>0</v>
      </c>
      <c r="F31" s="298">
        <v>4600</v>
      </c>
      <c r="G31" s="298">
        <v>0</v>
      </c>
      <c r="H31" s="298">
        <v>0</v>
      </c>
      <c r="I31" s="298">
        <f t="shared" ref="I31:I33" si="1">SUM(C31+D31+E31-F31)</f>
        <v>33805</v>
      </c>
      <c r="J31" s="298">
        <v>0</v>
      </c>
      <c r="K31" s="298">
        <v>0</v>
      </c>
      <c r="L31" s="298">
        <v>0</v>
      </c>
      <c r="M31" s="298">
        <v>0</v>
      </c>
    </row>
    <row r="32" spans="1:13" ht="72" customHeight="1" x14ac:dyDescent="0.25">
      <c r="A32" s="303" t="s">
        <v>774</v>
      </c>
      <c r="B32" s="298">
        <v>62200</v>
      </c>
      <c r="C32" s="298">
        <v>62199</v>
      </c>
      <c r="D32" s="298">
        <v>0</v>
      </c>
      <c r="E32" s="298">
        <v>0</v>
      </c>
      <c r="F32" s="298">
        <v>0</v>
      </c>
      <c r="G32" s="298">
        <v>0</v>
      </c>
      <c r="H32" s="298">
        <v>0</v>
      </c>
      <c r="I32" s="298">
        <f t="shared" si="1"/>
        <v>62199</v>
      </c>
      <c r="J32" s="298">
        <v>0</v>
      </c>
      <c r="K32" s="298">
        <v>0</v>
      </c>
      <c r="L32" s="298">
        <v>0</v>
      </c>
      <c r="M32" s="298">
        <v>0</v>
      </c>
    </row>
    <row r="33" spans="1:13" ht="73.5" customHeight="1" x14ac:dyDescent="0.25">
      <c r="A33" s="304" t="s">
        <v>775</v>
      </c>
      <c r="B33" s="295">
        <v>36100</v>
      </c>
      <c r="C33" s="295">
        <v>28277</v>
      </c>
      <c r="D33" s="298">
        <v>0</v>
      </c>
      <c r="E33" s="298">
        <v>0</v>
      </c>
      <c r="F33" s="295">
        <v>2407</v>
      </c>
      <c r="G33" s="298">
        <v>0</v>
      </c>
      <c r="H33" s="298">
        <v>0</v>
      </c>
      <c r="I33" s="298">
        <f t="shared" si="1"/>
        <v>25870</v>
      </c>
      <c r="J33" s="298">
        <v>0</v>
      </c>
      <c r="K33" s="298">
        <v>0</v>
      </c>
      <c r="L33" s="298">
        <v>0</v>
      </c>
      <c r="M33" s="298">
        <v>0</v>
      </c>
    </row>
    <row r="34" spans="1:13" ht="15.75" x14ac:dyDescent="0.25">
      <c r="A34" s="1112" t="s">
        <v>768</v>
      </c>
      <c r="B34" s="1112"/>
      <c r="C34" s="1112"/>
      <c r="D34" s="1112"/>
      <c r="E34" s="1112"/>
      <c r="F34" s="1112"/>
      <c r="G34" s="1112"/>
      <c r="H34" s="1112"/>
      <c r="I34" s="1112"/>
      <c r="J34" s="1112"/>
      <c r="K34" s="1112"/>
      <c r="L34" s="1112"/>
      <c r="M34" s="1112"/>
    </row>
    <row r="35" spans="1:13" x14ac:dyDescent="0.25">
      <c r="A35" s="1113"/>
      <c r="B35" s="1113"/>
      <c r="C35" s="1113"/>
      <c r="D35" s="1113"/>
      <c r="E35" s="1113"/>
      <c r="F35" s="1113"/>
      <c r="G35" s="1113"/>
      <c r="H35" s="1113"/>
      <c r="I35" s="1113"/>
      <c r="J35" s="1113"/>
      <c r="K35" s="1113"/>
      <c r="L35" s="1113"/>
      <c r="M35" s="1113"/>
    </row>
    <row r="36" spans="1:13" x14ac:dyDescent="0.25">
      <c r="A36" s="290" t="s">
        <v>2828</v>
      </c>
      <c r="B36" s="290"/>
      <c r="C36" s="291"/>
      <c r="D36" s="291"/>
      <c r="E36" s="291"/>
      <c r="F36" s="291"/>
      <c r="G36" s="291"/>
      <c r="H36" s="291"/>
      <c r="I36" s="291"/>
      <c r="J36" s="291"/>
      <c r="K36" s="291"/>
      <c r="L36" s="291"/>
      <c r="M36" s="291"/>
    </row>
    <row r="37" spans="1:13" x14ac:dyDescent="0.25">
      <c r="A37" s="291"/>
      <c r="B37" s="291"/>
      <c r="C37" s="291"/>
      <c r="D37" s="291"/>
      <c r="E37" s="291"/>
      <c r="F37" s="291"/>
      <c r="G37" s="291"/>
      <c r="H37" s="291"/>
      <c r="I37" s="291"/>
      <c r="J37" s="291"/>
      <c r="K37" s="291"/>
      <c r="L37" s="291" t="s">
        <v>2</v>
      </c>
      <c r="M37" s="291"/>
    </row>
    <row r="38" spans="1:13" ht="62.25" customHeight="1" x14ac:dyDescent="0.25">
      <c r="A38" s="1114" t="s">
        <v>769</v>
      </c>
      <c r="B38" s="1114" t="s">
        <v>749</v>
      </c>
      <c r="C38" s="1115" t="s">
        <v>1041</v>
      </c>
      <c r="D38" s="1115"/>
      <c r="E38" s="1114" t="s">
        <v>1042</v>
      </c>
      <c r="F38" s="1114" t="s">
        <v>2829</v>
      </c>
      <c r="G38" s="1114" t="s">
        <v>1043</v>
      </c>
      <c r="H38" s="1114"/>
      <c r="I38" s="1114" t="s">
        <v>1044</v>
      </c>
      <c r="J38" s="1114"/>
      <c r="K38" s="1114" t="s">
        <v>750</v>
      </c>
      <c r="L38" s="1114"/>
      <c r="M38" s="1114" t="s">
        <v>751</v>
      </c>
    </row>
    <row r="39" spans="1:13" ht="51.95" customHeight="1" x14ac:dyDescent="0.25">
      <c r="A39" s="1114"/>
      <c r="B39" s="1114"/>
      <c r="C39" s="292" t="s">
        <v>752</v>
      </c>
      <c r="D39" s="292" t="s">
        <v>107</v>
      </c>
      <c r="E39" s="1114"/>
      <c r="F39" s="1114"/>
      <c r="G39" s="292" t="s">
        <v>770</v>
      </c>
      <c r="H39" s="292" t="s">
        <v>1029</v>
      </c>
      <c r="I39" s="292" t="s">
        <v>752</v>
      </c>
      <c r="J39" s="292" t="s">
        <v>107</v>
      </c>
      <c r="K39" s="292" t="s">
        <v>776</v>
      </c>
      <c r="L39" s="292" t="s">
        <v>756</v>
      </c>
      <c r="M39" s="1114"/>
    </row>
    <row r="40" spans="1:13" x14ac:dyDescent="0.25">
      <c r="A40" s="292">
        <v>1</v>
      </c>
      <c r="B40" s="292">
        <v>2</v>
      </c>
      <c r="C40" s="292">
        <v>3</v>
      </c>
      <c r="D40" s="292">
        <v>4</v>
      </c>
      <c r="E40" s="292">
        <v>5</v>
      </c>
      <c r="F40" s="292">
        <v>6</v>
      </c>
      <c r="G40" s="292">
        <v>7</v>
      </c>
      <c r="H40" s="292">
        <v>8</v>
      </c>
      <c r="I40" s="292">
        <v>9</v>
      </c>
      <c r="J40" s="292">
        <v>10</v>
      </c>
      <c r="K40" s="292">
        <v>11</v>
      </c>
      <c r="L40" s="292">
        <v>12</v>
      </c>
      <c r="M40" s="292">
        <v>13</v>
      </c>
    </row>
    <row r="41" spans="1:13" ht="62.25" customHeight="1" x14ac:dyDescent="0.25">
      <c r="A41" s="304" t="s">
        <v>777</v>
      </c>
      <c r="B41" s="295">
        <v>30000</v>
      </c>
      <c r="C41" s="295">
        <v>19241</v>
      </c>
      <c r="D41" s="298">
        <v>0</v>
      </c>
      <c r="E41" s="298">
        <v>0</v>
      </c>
      <c r="F41" s="295">
        <v>3227</v>
      </c>
      <c r="G41" s="298">
        <v>0</v>
      </c>
      <c r="H41" s="298">
        <v>0</v>
      </c>
      <c r="I41" s="295">
        <f>SUM(C41+D41+E41-F41)</f>
        <v>16014</v>
      </c>
      <c r="J41" s="298">
        <v>124</v>
      </c>
      <c r="K41" s="298">
        <v>0</v>
      </c>
      <c r="L41" s="298">
        <v>0</v>
      </c>
      <c r="M41" s="298">
        <v>0</v>
      </c>
    </row>
    <row r="42" spans="1:13" ht="62.25" customHeight="1" x14ac:dyDescent="0.25">
      <c r="A42" s="303" t="s">
        <v>778</v>
      </c>
      <c r="B42" s="298">
        <v>270047</v>
      </c>
      <c r="C42" s="298">
        <v>257082</v>
      </c>
      <c r="D42" s="298">
        <v>34233</v>
      </c>
      <c r="E42" s="298">
        <v>0</v>
      </c>
      <c r="F42" s="298">
        <v>2068</v>
      </c>
      <c r="G42" s="298">
        <v>0</v>
      </c>
      <c r="H42" s="298">
        <v>0</v>
      </c>
      <c r="I42" s="295">
        <f>SUM(C42+E42-F42)</f>
        <v>255014</v>
      </c>
      <c r="J42" s="298">
        <v>34233</v>
      </c>
      <c r="K42" s="298">
        <v>0</v>
      </c>
      <c r="L42" s="298">
        <v>0</v>
      </c>
      <c r="M42" s="298">
        <v>0</v>
      </c>
    </row>
    <row r="43" spans="1:13" ht="80.25" customHeight="1" x14ac:dyDescent="0.25">
      <c r="A43" s="303" t="s">
        <v>1045</v>
      </c>
      <c r="B43" s="298">
        <v>37500</v>
      </c>
      <c r="C43" s="298">
        <v>37500</v>
      </c>
      <c r="D43" s="298">
        <v>0</v>
      </c>
      <c r="E43" s="298">
        <v>0</v>
      </c>
      <c r="F43" s="298">
        <v>0</v>
      </c>
      <c r="G43" s="298">
        <v>0</v>
      </c>
      <c r="H43" s="298">
        <v>0</v>
      </c>
      <c r="I43" s="295">
        <f t="shared" ref="I43" si="2">SUM(C43+D43+E43-F43)</f>
        <v>37500</v>
      </c>
      <c r="J43" s="298">
        <v>0</v>
      </c>
      <c r="K43" s="298">
        <v>0</v>
      </c>
      <c r="L43" s="298">
        <v>0</v>
      </c>
      <c r="M43" s="298">
        <v>0</v>
      </c>
    </row>
    <row r="44" spans="1:13" x14ac:dyDescent="0.25">
      <c r="A44" s="296" t="s">
        <v>727</v>
      </c>
      <c r="B44" s="302">
        <f t="shared" ref="B44:J44" si="3">SUM(B30+B31+B32+B33+B41+B42+B43)</f>
        <v>504347</v>
      </c>
      <c r="C44" s="302">
        <f t="shared" si="3"/>
        <v>444373</v>
      </c>
      <c r="D44" s="302">
        <f t="shared" si="3"/>
        <v>34233</v>
      </c>
      <c r="E44" s="302">
        <f t="shared" si="3"/>
        <v>31</v>
      </c>
      <c r="F44" s="302">
        <f t="shared" si="3"/>
        <v>12302</v>
      </c>
      <c r="G44" s="302">
        <f t="shared" si="3"/>
        <v>0</v>
      </c>
      <c r="H44" s="302">
        <f t="shared" si="3"/>
        <v>0</v>
      </c>
      <c r="I44" s="302">
        <f t="shared" si="3"/>
        <v>432102</v>
      </c>
      <c r="J44" s="302">
        <f t="shared" si="3"/>
        <v>34357</v>
      </c>
      <c r="K44" s="302">
        <v>0</v>
      </c>
      <c r="L44" s="302">
        <f>SUM(L30+L31+L32+L33+L41+L42+L43)</f>
        <v>0</v>
      </c>
      <c r="M44" s="302">
        <f>SUM(M30+M31+M32+M33+M41+M42+M43)</f>
        <v>0</v>
      </c>
    </row>
    <row r="45" spans="1:13" x14ac:dyDescent="0.25">
      <c r="A45" s="305"/>
      <c r="B45" s="305"/>
      <c r="C45" s="305"/>
      <c r="D45" s="305"/>
      <c r="E45" s="305"/>
      <c r="F45" s="305"/>
      <c r="G45" s="305"/>
      <c r="H45" s="305"/>
      <c r="I45" s="305"/>
      <c r="J45" s="305"/>
      <c r="K45" s="305"/>
      <c r="L45" s="305"/>
      <c r="M45" s="305"/>
    </row>
    <row r="46" spans="1:13" ht="45" customHeight="1" x14ac:dyDescent="0.25">
      <c r="A46" s="940"/>
      <c r="B46" s="940"/>
      <c r="C46" s="940"/>
      <c r="D46" s="940"/>
      <c r="E46" s="940"/>
      <c r="F46" s="940"/>
      <c r="G46" s="940"/>
      <c r="H46" s="940"/>
      <c r="I46" s="940"/>
      <c r="J46" s="940"/>
      <c r="K46" s="940"/>
      <c r="L46" s="940"/>
      <c r="M46" s="940"/>
    </row>
    <row r="47" spans="1:13" ht="15.75" x14ac:dyDescent="0.25">
      <c r="A47" s="1112" t="s">
        <v>779</v>
      </c>
      <c r="B47" s="1112"/>
      <c r="C47" s="1112"/>
      <c r="D47" s="1112"/>
      <c r="E47" s="1112"/>
      <c r="F47" s="1112"/>
      <c r="G47" s="1112"/>
      <c r="H47" s="1112"/>
      <c r="I47" s="1112"/>
      <c r="J47" s="1112"/>
      <c r="K47" s="1112"/>
      <c r="L47" s="1112"/>
      <c r="M47" s="1112"/>
    </row>
    <row r="48" spans="1:13" s="306" customFormat="1" ht="27.75" customHeight="1" x14ac:dyDescent="0.25">
      <c r="A48" s="1118" t="s">
        <v>780</v>
      </c>
      <c r="B48" s="1118"/>
      <c r="C48" s="1118"/>
      <c r="D48" s="1118"/>
      <c r="E48" s="1118"/>
      <c r="F48" s="1118"/>
      <c r="G48" s="1118"/>
      <c r="H48" s="1118"/>
      <c r="I48" s="1118"/>
      <c r="J48" s="1118"/>
      <c r="K48" s="1118"/>
      <c r="L48" s="1118"/>
      <c r="M48" s="1118"/>
    </row>
    <row r="49" spans="1:13" s="306" customFormat="1" ht="39" customHeight="1" x14ac:dyDescent="0.25">
      <c r="A49" s="307" t="s">
        <v>89</v>
      </c>
      <c r="B49" s="1119" t="s">
        <v>1047</v>
      </c>
      <c r="C49" s="1119"/>
      <c r="D49" s="1119"/>
      <c r="E49" s="1119"/>
      <c r="F49" s="1119"/>
      <c r="G49" s="1119"/>
      <c r="H49" s="1119"/>
      <c r="I49" s="1119"/>
      <c r="J49" s="1119"/>
      <c r="K49" s="1119"/>
      <c r="L49" s="1119"/>
      <c r="M49" s="1119"/>
    </row>
    <row r="50" spans="1:13" s="306" customFormat="1" ht="20.100000000000001" customHeight="1" x14ac:dyDescent="0.25">
      <c r="A50" s="308"/>
      <c r="B50" s="309"/>
      <c r="C50" s="309"/>
      <c r="D50" s="309"/>
      <c r="E50" s="309"/>
      <c r="F50" s="309"/>
      <c r="G50" s="309"/>
      <c r="H50" s="309"/>
      <c r="I50" s="1120" t="s">
        <v>2</v>
      </c>
      <c r="J50" s="1120"/>
      <c r="K50" s="1120"/>
      <c r="L50" s="1120"/>
      <c r="M50" s="1120"/>
    </row>
    <row r="51" spans="1:13" s="313" customFormat="1" ht="18.75" customHeight="1" x14ac:dyDescent="0.25">
      <c r="A51" s="310" t="s">
        <v>11</v>
      </c>
      <c r="B51" s="1121" t="s">
        <v>781</v>
      </c>
      <c r="C51" s="1121"/>
      <c r="D51" s="1121"/>
      <c r="E51" s="1121"/>
      <c r="F51" s="1121"/>
      <c r="G51" s="1121"/>
      <c r="H51" s="311"/>
      <c r="I51" s="1122"/>
      <c r="J51" s="1122"/>
      <c r="K51" s="312"/>
      <c r="L51" s="1117">
        <v>7145.35</v>
      </c>
      <c r="M51" s="1117"/>
    </row>
    <row r="52" spans="1:13" s="313" customFormat="1" ht="19.5" customHeight="1" x14ac:dyDescent="0.25">
      <c r="A52" s="310" t="s">
        <v>13</v>
      </c>
      <c r="B52" s="1121" t="s">
        <v>782</v>
      </c>
      <c r="C52" s="1121"/>
      <c r="D52" s="1121"/>
      <c r="E52" s="1121"/>
      <c r="F52" s="1121"/>
      <c r="G52" s="1121"/>
      <c r="H52" s="311"/>
      <c r="I52" s="1123"/>
      <c r="J52" s="1123"/>
      <c r="K52" s="314"/>
      <c r="L52" s="1124">
        <v>300</v>
      </c>
      <c r="M52" s="1124"/>
    </row>
    <row r="53" spans="1:13" s="313" customFormat="1" ht="15.95" customHeight="1" x14ac:dyDescent="0.25">
      <c r="A53" s="310" t="s">
        <v>20</v>
      </c>
      <c r="B53" s="1125" t="s">
        <v>783</v>
      </c>
      <c r="C53" s="1126"/>
      <c r="D53" s="1126"/>
      <c r="E53" s="1126"/>
      <c r="F53" s="1126"/>
      <c r="G53" s="1126"/>
      <c r="H53" s="1126"/>
      <c r="I53" s="1126"/>
      <c r="J53" s="1126"/>
      <c r="K53" s="314"/>
      <c r="L53" s="1124">
        <v>758.18</v>
      </c>
      <c r="M53" s="1124"/>
    </row>
    <row r="54" spans="1:13" s="317" customFormat="1" ht="15.95" customHeight="1" x14ac:dyDescent="0.25">
      <c r="A54" s="310" t="s">
        <v>56</v>
      </c>
      <c r="B54" s="315" t="s">
        <v>58</v>
      </c>
      <c r="C54" s="315"/>
      <c r="D54" s="315"/>
      <c r="E54" s="315"/>
      <c r="F54" s="315"/>
      <c r="G54" s="315"/>
      <c r="H54" s="315"/>
      <c r="I54" s="1116"/>
      <c r="J54" s="1116"/>
      <c r="K54" s="316"/>
      <c r="L54" s="1117">
        <v>8203.5300000000007</v>
      </c>
      <c r="M54" s="1117"/>
    </row>
    <row r="55" spans="1:13" s="313" customFormat="1" ht="17.25" customHeight="1" x14ac:dyDescent="0.25">
      <c r="A55" s="310" t="s">
        <v>64</v>
      </c>
      <c r="B55" s="1121" t="s">
        <v>784</v>
      </c>
      <c r="C55" s="1121"/>
      <c r="D55" s="1121"/>
      <c r="E55" s="1121"/>
      <c r="F55" s="1121"/>
      <c r="G55" s="1121"/>
      <c r="H55" s="311"/>
      <c r="I55" s="1123"/>
      <c r="J55" s="1123"/>
      <c r="K55" s="314"/>
      <c r="L55" s="1124">
        <v>0</v>
      </c>
      <c r="M55" s="1124"/>
    </row>
    <row r="56" spans="1:13" s="313" customFormat="1" ht="17.25" customHeight="1" x14ac:dyDescent="0.25">
      <c r="A56" s="310" t="s">
        <v>69</v>
      </c>
      <c r="B56" s="1121" t="s">
        <v>50</v>
      </c>
      <c r="C56" s="1121"/>
      <c r="D56" s="1121"/>
      <c r="E56" s="1121"/>
      <c r="F56" s="1121"/>
      <c r="G56" s="1121"/>
      <c r="H56" s="311"/>
      <c r="I56" s="1123"/>
      <c r="J56" s="1123"/>
      <c r="K56" s="316"/>
      <c r="L56" s="1117">
        <v>8203.5300000000007</v>
      </c>
      <c r="M56" s="1117"/>
    </row>
    <row r="57" spans="1:13" s="313" customFormat="1" ht="18.75" customHeight="1" x14ac:dyDescent="0.25">
      <c r="A57" s="310" t="s">
        <v>71</v>
      </c>
      <c r="B57" s="1121" t="s">
        <v>785</v>
      </c>
      <c r="C57" s="1121"/>
      <c r="D57" s="1121"/>
      <c r="E57" s="1121"/>
      <c r="F57" s="1121"/>
      <c r="G57" s="1121"/>
      <c r="H57" s="311"/>
      <c r="I57" s="1123"/>
      <c r="J57" s="1123"/>
      <c r="K57" s="316"/>
      <c r="L57" s="1117">
        <v>7857.78</v>
      </c>
      <c r="M57" s="1117"/>
    </row>
    <row r="58" spans="1:13" s="313" customFormat="1" ht="15.95" customHeight="1" x14ac:dyDescent="0.25">
      <c r="A58" s="318"/>
      <c r="B58" s="319"/>
      <c r="C58" s="319"/>
      <c r="D58" s="319"/>
      <c r="E58" s="319"/>
      <c r="F58" s="319"/>
      <c r="G58" s="319"/>
      <c r="H58" s="319"/>
      <c r="I58" s="319"/>
      <c r="J58" s="319"/>
      <c r="K58" s="319"/>
      <c r="L58" s="319"/>
    </row>
    <row r="59" spans="1:13" s="313" customFormat="1" ht="52.5" customHeight="1" x14ac:dyDescent="0.25">
      <c r="A59" s="318"/>
      <c r="B59" s="1119" t="s">
        <v>786</v>
      </c>
      <c r="C59" s="1119"/>
      <c r="D59" s="1119"/>
      <c r="E59" s="1119"/>
      <c r="F59" s="1119"/>
      <c r="G59" s="1119"/>
      <c r="H59" s="1119"/>
      <c r="I59" s="1119"/>
      <c r="J59" s="1119"/>
      <c r="K59" s="1119"/>
      <c r="L59" s="1119"/>
      <c r="M59" s="1119"/>
    </row>
    <row r="60" spans="1:13" s="313" customFormat="1" ht="17.25" customHeight="1" x14ac:dyDescent="0.25">
      <c r="A60" s="320" t="s">
        <v>90</v>
      </c>
      <c r="B60" s="1119" t="s">
        <v>787</v>
      </c>
      <c r="C60" s="1119"/>
      <c r="D60" s="1119"/>
      <c r="E60" s="1119"/>
      <c r="F60" s="1119"/>
      <c r="G60" s="1119"/>
      <c r="H60" s="1119"/>
      <c r="I60" s="1119"/>
      <c r="J60" s="1119"/>
      <c r="K60" s="1119"/>
      <c r="L60" s="1119"/>
    </row>
    <row r="61" spans="1:13" s="321" customFormat="1" ht="24.95" customHeight="1" x14ac:dyDescent="0.25">
      <c r="A61" s="320" t="s">
        <v>91</v>
      </c>
      <c r="B61" s="1127" t="s">
        <v>788</v>
      </c>
      <c r="C61" s="1127"/>
      <c r="D61" s="1127"/>
      <c r="E61" s="1127"/>
      <c r="F61" s="1127"/>
      <c r="G61" s="1127"/>
      <c r="H61" s="1127"/>
      <c r="I61" s="1127"/>
      <c r="J61" s="1127"/>
      <c r="K61" s="1127"/>
      <c r="L61" s="1127"/>
    </row>
    <row r="62" spans="1:13" s="321" customFormat="1" ht="18" customHeight="1" x14ac:dyDescent="0.25">
      <c r="A62" s="320" t="s">
        <v>92</v>
      </c>
      <c r="B62" s="1127" t="s">
        <v>789</v>
      </c>
      <c r="C62" s="1127"/>
      <c r="D62" s="1127"/>
      <c r="E62" s="1127"/>
      <c r="F62" s="1127"/>
      <c r="G62" s="1127"/>
      <c r="H62" s="1127"/>
      <c r="I62" s="1127"/>
      <c r="J62" s="1127"/>
      <c r="K62" s="1127"/>
      <c r="L62" s="1127"/>
    </row>
    <row r="63" spans="1:13" s="321" customFormat="1" ht="69.75" customHeight="1" x14ac:dyDescent="0.25">
      <c r="B63" s="1128" t="s">
        <v>1048</v>
      </c>
      <c r="C63" s="1128"/>
      <c r="D63" s="1128"/>
      <c r="E63" s="1128"/>
      <c r="F63" s="1128"/>
      <c r="G63" s="1128"/>
      <c r="H63" s="1128"/>
      <c r="I63" s="1128"/>
      <c r="J63" s="1128"/>
      <c r="K63" s="1128"/>
      <c r="L63" s="1128"/>
      <c r="M63" s="1128"/>
    </row>
    <row r="64" spans="1:13" s="291" customFormat="1" x14ac:dyDescent="0.25"/>
    <row r="65" s="291" customFormat="1" x14ac:dyDescent="0.25"/>
    <row r="66" s="291" customFormat="1" x14ac:dyDescent="0.25"/>
    <row r="67" s="291" customFormat="1" x14ac:dyDescent="0.25"/>
  </sheetData>
  <mergeCells count="63">
    <mergeCell ref="B62:L62"/>
    <mergeCell ref="B63:M63"/>
    <mergeCell ref="B57:G57"/>
    <mergeCell ref="I57:J57"/>
    <mergeCell ref="L57:M57"/>
    <mergeCell ref="B59:M59"/>
    <mergeCell ref="B60:L60"/>
    <mergeCell ref="B61:L61"/>
    <mergeCell ref="B55:G55"/>
    <mergeCell ref="I55:J55"/>
    <mergeCell ref="L55:M55"/>
    <mergeCell ref="B56:G56"/>
    <mergeCell ref="I56:J56"/>
    <mergeCell ref="L56:M56"/>
    <mergeCell ref="I54:J54"/>
    <mergeCell ref="L54:M54"/>
    <mergeCell ref="A48:M48"/>
    <mergeCell ref="B49:M49"/>
    <mergeCell ref="I50:M50"/>
    <mergeCell ref="B51:G51"/>
    <mergeCell ref="I51:J51"/>
    <mergeCell ref="L51:M51"/>
    <mergeCell ref="B52:G52"/>
    <mergeCell ref="I52:J52"/>
    <mergeCell ref="L52:M52"/>
    <mergeCell ref="B53:J53"/>
    <mergeCell ref="L53:M53"/>
    <mergeCell ref="A47:M47"/>
    <mergeCell ref="I27:J27"/>
    <mergeCell ref="K27:L27"/>
    <mergeCell ref="M27:M28"/>
    <mergeCell ref="A34:M34"/>
    <mergeCell ref="A35:M35"/>
    <mergeCell ref="A38:A39"/>
    <mergeCell ref="B38:B39"/>
    <mergeCell ref="C38:D38"/>
    <mergeCell ref="E38:E39"/>
    <mergeCell ref="F38:F39"/>
    <mergeCell ref="G38:H38"/>
    <mergeCell ref="I38:J38"/>
    <mergeCell ref="K38:L38"/>
    <mergeCell ref="M38:M39"/>
    <mergeCell ref="A46:M46"/>
    <mergeCell ref="A22:M22"/>
    <mergeCell ref="A23:M23"/>
    <mergeCell ref="A24:M24"/>
    <mergeCell ref="A27:A28"/>
    <mergeCell ref="B27:B28"/>
    <mergeCell ref="C27:D27"/>
    <mergeCell ref="E27:E28"/>
    <mergeCell ref="F27:F28"/>
    <mergeCell ref="G27:H27"/>
    <mergeCell ref="A1:M1"/>
    <mergeCell ref="A2:M2"/>
    <mergeCell ref="A5:A6"/>
    <mergeCell ref="B5:B6"/>
    <mergeCell ref="C5:D5"/>
    <mergeCell ref="E5:E6"/>
    <mergeCell ref="F5:F6"/>
    <mergeCell ref="G5:H5"/>
    <mergeCell ref="I5:J5"/>
    <mergeCell ref="K5:L5"/>
    <mergeCell ref="M5:M6"/>
  </mergeCells>
  <pageMargins left="0.74803149606299213" right="0.74803149606299213" top="0.59055118110236227" bottom="0.74803149606299213" header="0.31496062992125984" footer="0.31496062992125984"/>
  <pageSetup paperSize="9" scale="99" fitToHeight="0" orientation="landscape" r:id="rId1"/>
  <headerFooter alignWithMargins="0">
    <oddHeader>&amp;C&amp;"Times New Roman,Regular"&amp;12&amp;P</oddHeader>
  </headerFooter>
  <rowBreaks count="3" manualBreakCount="3">
    <brk id="22" max="16383" man="1"/>
    <brk id="33" max="16383" man="1"/>
    <brk id="4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L2034"/>
  <sheetViews>
    <sheetView showWhiteSpace="0" view="pageBreakPreview" topLeftCell="A25" zoomScale="120" zoomScaleNormal="100" zoomScaleSheetLayoutView="120" zoomScalePageLayoutView="115" workbookViewId="0">
      <selection activeCell="B58" sqref="B58:J58"/>
    </sheetView>
  </sheetViews>
  <sheetFormatPr defaultColWidth="9.140625" defaultRowHeight="15.75" x14ac:dyDescent="0.25"/>
  <cols>
    <col min="1" max="1" width="5.7109375" style="17" customWidth="1"/>
    <col min="2" max="2" width="46.7109375" style="17" customWidth="1"/>
    <col min="3" max="3" width="3.7109375" style="18" customWidth="1"/>
    <col min="4" max="4" width="14.42578125" style="133" customWidth="1"/>
    <col min="5" max="6" width="15.28515625" style="133" bestFit="1" customWidth="1"/>
    <col min="7" max="7" width="2.28515625" style="133" customWidth="1"/>
    <col min="8" max="8" width="3.42578125" style="385" customWidth="1"/>
    <col min="9" max="9" width="14.42578125" style="133" customWidth="1"/>
    <col min="10" max="10" width="15.7109375" style="133" customWidth="1"/>
    <col min="11" max="11" width="10.7109375" style="17" customWidth="1"/>
    <col min="12" max="12" width="10.28515625" style="17" customWidth="1"/>
    <col min="13" max="256" width="9.140625" style="17"/>
    <col min="257" max="257" width="5.7109375" style="17" customWidth="1"/>
    <col min="258" max="258" width="46.7109375" style="17" customWidth="1"/>
    <col min="259" max="259" width="3.7109375" style="17" customWidth="1"/>
    <col min="260" max="260" width="14.42578125" style="17" customWidth="1"/>
    <col min="261" max="262" width="15.28515625" style="17" bestFit="1" customWidth="1"/>
    <col min="263" max="263" width="2.28515625" style="17" customWidth="1"/>
    <col min="264" max="264" width="3.42578125" style="17" customWidth="1"/>
    <col min="265" max="265" width="14.42578125" style="17" customWidth="1"/>
    <col min="266" max="266" width="15.5703125" style="17" customWidth="1"/>
    <col min="267" max="267" width="10.7109375" style="17" customWidth="1"/>
    <col min="268" max="268" width="10.28515625" style="17" customWidth="1"/>
    <col min="269" max="512" width="9.140625" style="17"/>
    <col min="513" max="513" width="5.7109375" style="17" customWidth="1"/>
    <col min="514" max="514" width="46.7109375" style="17" customWidth="1"/>
    <col min="515" max="515" width="3.7109375" style="17" customWidth="1"/>
    <col min="516" max="516" width="14.42578125" style="17" customWidth="1"/>
    <col min="517" max="518" width="15.28515625" style="17" bestFit="1" customWidth="1"/>
    <col min="519" max="519" width="2.28515625" style="17" customWidth="1"/>
    <col min="520" max="520" width="3.42578125" style="17" customWidth="1"/>
    <col min="521" max="521" width="14.42578125" style="17" customWidth="1"/>
    <col min="522" max="522" width="15.5703125" style="17" customWidth="1"/>
    <col min="523" max="523" width="10.7109375" style="17" customWidth="1"/>
    <col min="524" max="524" width="10.28515625" style="17" customWidth="1"/>
    <col min="525" max="768" width="9.140625" style="17"/>
    <col min="769" max="769" width="5.7109375" style="17" customWidth="1"/>
    <col min="770" max="770" width="46.7109375" style="17" customWidth="1"/>
    <col min="771" max="771" width="3.7109375" style="17" customWidth="1"/>
    <col min="772" max="772" width="14.42578125" style="17" customWidth="1"/>
    <col min="773" max="774" width="15.28515625" style="17" bestFit="1" customWidth="1"/>
    <col min="775" max="775" width="2.28515625" style="17" customWidth="1"/>
    <col min="776" max="776" width="3.42578125" style="17" customWidth="1"/>
    <col min="777" max="777" width="14.42578125" style="17" customWidth="1"/>
    <col min="778" max="778" width="15.5703125" style="17" customWidth="1"/>
    <col min="779" max="779" width="10.7109375" style="17" customWidth="1"/>
    <col min="780" max="780" width="10.28515625" style="17" customWidth="1"/>
    <col min="781" max="1024" width="9.140625" style="17"/>
    <col min="1025" max="1025" width="5.7109375" style="17" customWidth="1"/>
    <col min="1026" max="1026" width="46.7109375" style="17" customWidth="1"/>
    <col min="1027" max="1027" width="3.7109375" style="17" customWidth="1"/>
    <col min="1028" max="1028" width="14.42578125" style="17" customWidth="1"/>
    <col min="1029" max="1030" width="15.28515625" style="17" bestFit="1" customWidth="1"/>
    <col min="1031" max="1031" width="2.28515625" style="17" customWidth="1"/>
    <col min="1032" max="1032" width="3.42578125" style="17" customWidth="1"/>
    <col min="1033" max="1033" width="14.42578125" style="17" customWidth="1"/>
    <col min="1034" max="1034" width="15.5703125" style="17" customWidth="1"/>
    <col min="1035" max="1035" width="10.7109375" style="17" customWidth="1"/>
    <col min="1036" max="1036" width="10.28515625" style="17" customWidth="1"/>
    <col min="1037" max="1280" width="9.140625" style="17"/>
    <col min="1281" max="1281" width="5.7109375" style="17" customWidth="1"/>
    <col min="1282" max="1282" width="46.7109375" style="17" customWidth="1"/>
    <col min="1283" max="1283" width="3.7109375" style="17" customWidth="1"/>
    <col min="1284" max="1284" width="14.42578125" style="17" customWidth="1"/>
    <col min="1285" max="1286" width="15.28515625" style="17" bestFit="1" customWidth="1"/>
    <col min="1287" max="1287" width="2.28515625" style="17" customWidth="1"/>
    <col min="1288" max="1288" width="3.42578125" style="17" customWidth="1"/>
    <col min="1289" max="1289" width="14.42578125" style="17" customWidth="1"/>
    <col min="1290" max="1290" width="15.5703125" style="17" customWidth="1"/>
    <col min="1291" max="1291" width="10.7109375" style="17" customWidth="1"/>
    <col min="1292" max="1292" width="10.28515625" style="17" customWidth="1"/>
    <col min="1293" max="1536" width="9.140625" style="17"/>
    <col min="1537" max="1537" width="5.7109375" style="17" customWidth="1"/>
    <col min="1538" max="1538" width="46.7109375" style="17" customWidth="1"/>
    <col min="1539" max="1539" width="3.7109375" style="17" customWidth="1"/>
    <col min="1540" max="1540" width="14.42578125" style="17" customWidth="1"/>
    <col min="1541" max="1542" width="15.28515625" style="17" bestFit="1" customWidth="1"/>
    <col min="1543" max="1543" width="2.28515625" style="17" customWidth="1"/>
    <col min="1544" max="1544" width="3.42578125" style="17" customWidth="1"/>
    <col min="1545" max="1545" width="14.42578125" style="17" customWidth="1"/>
    <col min="1546" max="1546" width="15.5703125" style="17" customWidth="1"/>
    <col min="1547" max="1547" width="10.7109375" style="17" customWidth="1"/>
    <col min="1548" max="1548" width="10.28515625" style="17" customWidth="1"/>
    <col min="1549" max="1792" width="9.140625" style="17"/>
    <col min="1793" max="1793" width="5.7109375" style="17" customWidth="1"/>
    <col min="1794" max="1794" width="46.7109375" style="17" customWidth="1"/>
    <col min="1795" max="1795" width="3.7109375" style="17" customWidth="1"/>
    <col min="1796" max="1796" width="14.42578125" style="17" customWidth="1"/>
    <col min="1797" max="1798" width="15.28515625" style="17" bestFit="1" customWidth="1"/>
    <col min="1799" max="1799" width="2.28515625" style="17" customWidth="1"/>
    <col min="1800" max="1800" width="3.42578125" style="17" customWidth="1"/>
    <col min="1801" max="1801" width="14.42578125" style="17" customWidth="1"/>
    <col min="1802" max="1802" width="15.5703125" style="17" customWidth="1"/>
    <col min="1803" max="1803" width="10.7109375" style="17" customWidth="1"/>
    <col min="1804" max="1804" width="10.28515625" style="17" customWidth="1"/>
    <col min="1805" max="2048" width="9.140625" style="17"/>
    <col min="2049" max="2049" width="5.7109375" style="17" customWidth="1"/>
    <col min="2050" max="2050" width="46.7109375" style="17" customWidth="1"/>
    <col min="2051" max="2051" width="3.7109375" style="17" customWidth="1"/>
    <col min="2052" max="2052" width="14.42578125" style="17" customWidth="1"/>
    <col min="2053" max="2054" width="15.28515625" style="17" bestFit="1" customWidth="1"/>
    <col min="2055" max="2055" width="2.28515625" style="17" customWidth="1"/>
    <col min="2056" max="2056" width="3.42578125" style="17" customWidth="1"/>
    <col min="2057" max="2057" width="14.42578125" style="17" customWidth="1"/>
    <col min="2058" max="2058" width="15.5703125" style="17" customWidth="1"/>
    <col min="2059" max="2059" width="10.7109375" style="17" customWidth="1"/>
    <col min="2060" max="2060" width="10.28515625" style="17" customWidth="1"/>
    <col min="2061" max="2304" width="9.140625" style="17"/>
    <col min="2305" max="2305" width="5.7109375" style="17" customWidth="1"/>
    <col min="2306" max="2306" width="46.7109375" style="17" customWidth="1"/>
    <col min="2307" max="2307" width="3.7109375" style="17" customWidth="1"/>
    <col min="2308" max="2308" width="14.42578125" style="17" customWidth="1"/>
    <col min="2309" max="2310" width="15.28515625" style="17" bestFit="1" customWidth="1"/>
    <col min="2311" max="2311" width="2.28515625" style="17" customWidth="1"/>
    <col min="2312" max="2312" width="3.42578125" style="17" customWidth="1"/>
    <col min="2313" max="2313" width="14.42578125" style="17" customWidth="1"/>
    <col min="2314" max="2314" width="15.5703125" style="17" customWidth="1"/>
    <col min="2315" max="2315" width="10.7109375" style="17" customWidth="1"/>
    <col min="2316" max="2316" width="10.28515625" style="17" customWidth="1"/>
    <col min="2317" max="2560" width="9.140625" style="17"/>
    <col min="2561" max="2561" width="5.7109375" style="17" customWidth="1"/>
    <col min="2562" max="2562" width="46.7109375" style="17" customWidth="1"/>
    <col min="2563" max="2563" width="3.7109375" style="17" customWidth="1"/>
    <col min="2564" max="2564" width="14.42578125" style="17" customWidth="1"/>
    <col min="2565" max="2566" width="15.28515625" style="17" bestFit="1" customWidth="1"/>
    <col min="2567" max="2567" width="2.28515625" style="17" customWidth="1"/>
    <col min="2568" max="2568" width="3.42578125" style="17" customWidth="1"/>
    <col min="2569" max="2569" width="14.42578125" style="17" customWidth="1"/>
    <col min="2570" max="2570" width="15.5703125" style="17" customWidth="1"/>
    <col min="2571" max="2571" width="10.7109375" style="17" customWidth="1"/>
    <col min="2572" max="2572" width="10.28515625" style="17" customWidth="1"/>
    <col min="2573" max="2816" width="9.140625" style="17"/>
    <col min="2817" max="2817" width="5.7109375" style="17" customWidth="1"/>
    <col min="2818" max="2818" width="46.7109375" style="17" customWidth="1"/>
    <col min="2819" max="2819" width="3.7109375" style="17" customWidth="1"/>
    <col min="2820" max="2820" width="14.42578125" style="17" customWidth="1"/>
    <col min="2821" max="2822" width="15.28515625" style="17" bestFit="1" customWidth="1"/>
    <col min="2823" max="2823" width="2.28515625" style="17" customWidth="1"/>
    <col min="2824" max="2824" width="3.42578125" style="17" customWidth="1"/>
    <col min="2825" max="2825" width="14.42578125" style="17" customWidth="1"/>
    <col min="2826" max="2826" width="15.5703125" style="17" customWidth="1"/>
    <col min="2827" max="2827" width="10.7109375" style="17" customWidth="1"/>
    <col min="2828" max="2828" width="10.28515625" style="17" customWidth="1"/>
    <col min="2829" max="3072" width="9.140625" style="17"/>
    <col min="3073" max="3073" width="5.7109375" style="17" customWidth="1"/>
    <col min="3074" max="3074" width="46.7109375" style="17" customWidth="1"/>
    <col min="3075" max="3075" width="3.7109375" style="17" customWidth="1"/>
    <col min="3076" max="3076" width="14.42578125" style="17" customWidth="1"/>
    <col min="3077" max="3078" width="15.28515625" style="17" bestFit="1" customWidth="1"/>
    <col min="3079" max="3079" width="2.28515625" style="17" customWidth="1"/>
    <col min="3080" max="3080" width="3.42578125" style="17" customWidth="1"/>
    <col min="3081" max="3081" width="14.42578125" style="17" customWidth="1"/>
    <col min="3082" max="3082" width="15.5703125" style="17" customWidth="1"/>
    <col min="3083" max="3083" width="10.7109375" style="17" customWidth="1"/>
    <col min="3084" max="3084" width="10.28515625" style="17" customWidth="1"/>
    <col min="3085" max="3328" width="9.140625" style="17"/>
    <col min="3329" max="3329" width="5.7109375" style="17" customWidth="1"/>
    <col min="3330" max="3330" width="46.7109375" style="17" customWidth="1"/>
    <col min="3331" max="3331" width="3.7109375" style="17" customWidth="1"/>
    <col min="3332" max="3332" width="14.42578125" style="17" customWidth="1"/>
    <col min="3333" max="3334" width="15.28515625" style="17" bestFit="1" customWidth="1"/>
    <col min="3335" max="3335" width="2.28515625" style="17" customWidth="1"/>
    <col min="3336" max="3336" width="3.42578125" style="17" customWidth="1"/>
    <col min="3337" max="3337" width="14.42578125" style="17" customWidth="1"/>
    <col min="3338" max="3338" width="15.5703125" style="17" customWidth="1"/>
    <col min="3339" max="3339" width="10.7109375" style="17" customWidth="1"/>
    <col min="3340" max="3340" width="10.28515625" style="17" customWidth="1"/>
    <col min="3341" max="3584" width="9.140625" style="17"/>
    <col min="3585" max="3585" width="5.7109375" style="17" customWidth="1"/>
    <col min="3586" max="3586" width="46.7109375" style="17" customWidth="1"/>
    <col min="3587" max="3587" width="3.7109375" style="17" customWidth="1"/>
    <col min="3588" max="3588" width="14.42578125" style="17" customWidth="1"/>
    <col min="3589" max="3590" width="15.28515625" style="17" bestFit="1" customWidth="1"/>
    <col min="3591" max="3591" width="2.28515625" style="17" customWidth="1"/>
    <col min="3592" max="3592" width="3.42578125" style="17" customWidth="1"/>
    <col min="3593" max="3593" width="14.42578125" style="17" customWidth="1"/>
    <col min="3594" max="3594" width="15.5703125" style="17" customWidth="1"/>
    <col min="3595" max="3595" width="10.7109375" style="17" customWidth="1"/>
    <col min="3596" max="3596" width="10.28515625" style="17" customWidth="1"/>
    <col min="3597" max="3840" width="9.140625" style="17"/>
    <col min="3841" max="3841" width="5.7109375" style="17" customWidth="1"/>
    <col min="3842" max="3842" width="46.7109375" style="17" customWidth="1"/>
    <col min="3843" max="3843" width="3.7109375" style="17" customWidth="1"/>
    <col min="3844" max="3844" width="14.42578125" style="17" customWidth="1"/>
    <col min="3845" max="3846" width="15.28515625" style="17" bestFit="1" customWidth="1"/>
    <col min="3847" max="3847" width="2.28515625" style="17" customWidth="1"/>
    <col min="3848" max="3848" width="3.42578125" style="17" customWidth="1"/>
    <col min="3849" max="3849" width="14.42578125" style="17" customWidth="1"/>
    <col min="3850" max="3850" width="15.5703125" style="17" customWidth="1"/>
    <col min="3851" max="3851" width="10.7109375" style="17" customWidth="1"/>
    <col min="3852" max="3852" width="10.28515625" style="17" customWidth="1"/>
    <col min="3853" max="4096" width="9.140625" style="17"/>
    <col min="4097" max="4097" width="5.7109375" style="17" customWidth="1"/>
    <col min="4098" max="4098" width="46.7109375" style="17" customWidth="1"/>
    <col min="4099" max="4099" width="3.7109375" style="17" customWidth="1"/>
    <col min="4100" max="4100" width="14.42578125" style="17" customWidth="1"/>
    <col min="4101" max="4102" width="15.28515625" style="17" bestFit="1" customWidth="1"/>
    <col min="4103" max="4103" width="2.28515625" style="17" customWidth="1"/>
    <col min="4104" max="4104" width="3.42578125" style="17" customWidth="1"/>
    <col min="4105" max="4105" width="14.42578125" style="17" customWidth="1"/>
    <col min="4106" max="4106" width="15.5703125" style="17" customWidth="1"/>
    <col min="4107" max="4107" width="10.7109375" style="17" customWidth="1"/>
    <col min="4108" max="4108" width="10.28515625" style="17" customWidth="1"/>
    <col min="4109" max="4352" width="9.140625" style="17"/>
    <col min="4353" max="4353" width="5.7109375" style="17" customWidth="1"/>
    <col min="4354" max="4354" width="46.7109375" style="17" customWidth="1"/>
    <col min="4355" max="4355" width="3.7109375" style="17" customWidth="1"/>
    <col min="4356" max="4356" width="14.42578125" style="17" customWidth="1"/>
    <col min="4357" max="4358" width="15.28515625" style="17" bestFit="1" customWidth="1"/>
    <col min="4359" max="4359" width="2.28515625" style="17" customWidth="1"/>
    <col min="4360" max="4360" width="3.42578125" style="17" customWidth="1"/>
    <col min="4361" max="4361" width="14.42578125" style="17" customWidth="1"/>
    <col min="4362" max="4362" width="15.5703125" style="17" customWidth="1"/>
    <col min="4363" max="4363" width="10.7109375" style="17" customWidth="1"/>
    <col min="4364" max="4364" width="10.28515625" style="17" customWidth="1"/>
    <col min="4365" max="4608" width="9.140625" style="17"/>
    <col min="4609" max="4609" width="5.7109375" style="17" customWidth="1"/>
    <col min="4610" max="4610" width="46.7109375" style="17" customWidth="1"/>
    <col min="4611" max="4611" width="3.7109375" style="17" customWidth="1"/>
    <col min="4612" max="4612" width="14.42578125" style="17" customWidth="1"/>
    <col min="4613" max="4614" width="15.28515625" style="17" bestFit="1" customWidth="1"/>
    <col min="4615" max="4615" width="2.28515625" style="17" customWidth="1"/>
    <col min="4616" max="4616" width="3.42578125" style="17" customWidth="1"/>
    <col min="4617" max="4617" width="14.42578125" style="17" customWidth="1"/>
    <col min="4618" max="4618" width="15.5703125" style="17" customWidth="1"/>
    <col min="4619" max="4619" width="10.7109375" style="17" customWidth="1"/>
    <col min="4620" max="4620" width="10.28515625" style="17" customWidth="1"/>
    <col min="4621" max="4864" width="9.140625" style="17"/>
    <col min="4865" max="4865" width="5.7109375" style="17" customWidth="1"/>
    <col min="4866" max="4866" width="46.7109375" style="17" customWidth="1"/>
    <col min="4867" max="4867" width="3.7109375" style="17" customWidth="1"/>
    <col min="4868" max="4868" width="14.42578125" style="17" customWidth="1"/>
    <col min="4869" max="4870" width="15.28515625" style="17" bestFit="1" customWidth="1"/>
    <col min="4871" max="4871" width="2.28515625" style="17" customWidth="1"/>
    <col min="4872" max="4872" width="3.42578125" style="17" customWidth="1"/>
    <col min="4873" max="4873" width="14.42578125" style="17" customWidth="1"/>
    <col min="4874" max="4874" width="15.5703125" style="17" customWidth="1"/>
    <col min="4875" max="4875" width="10.7109375" style="17" customWidth="1"/>
    <col min="4876" max="4876" width="10.28515625" style="17" customWidth="1"/>
    <col min="4877" max="5120" width="9.140625" style="17"/>
    <col min="5121" max="5121" width="5.7109375" style="17" customWidth="1"/>
    <col min="5122" max="5122" width="46.7109375" style="17" customWidth="1"/>
    <col min="5123" max="5123" width="3.7109375" style="17" customWidth="1"/>
    <col min="5124" max="5124" width="14.42578125" style="17" customWidth="1"/>
    <col min="5125" max="5126" width="15.28515625" style="17" bestFit="1" customWidth="1"/>
    <col min="5127" max="5127" width="2.28515625" style="17" customWidth="1"/>
    <col min="5128" max="5128" width="3.42578125" style="17" customWidth="1"/>
    <col min="5129" max="5129" width="14.42578125" style="17" customWidth="1"/>
    <col min="5130" max="5130" width="15.5703125" style="17" customWidth="1"/>
    <col min="5131" max="5131" width="10.7109375" style="17" customWidth="1"/>
    <col min="5132" max="5132" width="10.28515625" style="17" customWidth="1"/>
    <col min="5133" max="5376" width="9.140625" style="17"/>
    <col min="5377" max="5377" width="5.7109375" style="17" customWidth="1"/>
    <col min="5378" max="5378" width="46.7109375" style="17" customWidth="1"/>
    <col min="5379" max="5379" width="3.7109375" style="17" customWidth="1"/>
    <col min="5380" max="5380" width="14.42578125" style="17" customWidth="1"/>
    <col min="5381" max="5382" width="15.28515625" style="17" bestFit="1" customWidth="1"/>
    <col min="5383" max="5383" width="2.28515625" style="17" customWidth="1"/>
    <col min="5384" max="5384" width="3.42578125" style="17" customWidth="1"/>
    <col min="5385" max="5385" width="14.42578125" style="17" customWidth="1"/>
    <col min="5386" max="5386" width="15.5703125" style="17" customWidth="1"/>
    <col min="5387" max="5387" width="10.7109375" style="17" customWidth="1"/>
    <col min="5388" max="5388" width="10.28515625" style="17" customWidth="1"/>
    <col min="5389" max="5632" width="9.140625" style="17"/>
    <col min="5633" max="5633" width="5.7109375" style="17" customWidth="1"/>
    <col min="5634" max="5634" width="46.7109375" style="17" customWidth="1"/>
    <col min="5635" max="5635" width="3.7109375" style="17" customWidth="1"/>
    <col min="5636" max="5636" width="14.42578125" style="17" customWidth="1"/>
    <col min="5637" max="5638" width="15.28515625" style="17" bestFit="1" customWidth="1"/>
    <col min="5639" max="5639" width="2.28515625" style="17" customWidth="1"/>
    <col min="5640" max="5640" width="3.42578125" style="17" customWidth="1"/>
    <col min="5641" max="5641" width="14.42578125" style="17" customWidth="1"/>
    <col min="5642" max="5642" width="15.5703125" style="17" customWidth="1"/>
    <col min="5643" max="5643" width="10.7109375" style="17" customWidth="1"/>
    <col min="5644" max="5644" width="10.28515625" style="17" customWidth="1"/>
    <col min="5645" max="5888" width="9.140625" style="17"/>
    <col min="5889" max="5889" width="5.7109375" style="17" customWidth="1"/>
    <col min="5890" max="5890" width="46.7109375" style="17" customWidth="1"/>
    <col min="5891" max="5891" width="3.7109375" style="17" customWidth="1"/>
    <col min="5892" max="5892" width="14.42578125" style="17" customWidth="1"/>
    <col min="5893" max="5894" width="15.28515625" style="17" bestFit="1" customWidth="1"/>
    <col min="5895" max="5895" width="2.28515625" style="17" customWidth="1"/>
    <col min="5896" max="5896" width="3.42578125" style="17" customWidth="1"/>
    <col min="5897" max="5897" width="14.42578125" style="17" customWidth="1"/>
    <col min="5898" max="5898" width="15.5703125" style="17" customWidth="1"/>
    <col min="5899" max="5899" width="10.7109375" style="17" customWidth="1"/>
    <col min="5900" max="5900" width="10.28515625" style="17" customWidth="1"/>
    <col min="5901" max="6144" width="9.140625" style="17"/>
    <col min="6145" max="6145" width="5.7109375" style="17" customWidth="1"/>
    <col min="6146" max="6146" width="46.7109375" style="17" customWidth="1"/>
    <col min="6147" max="6147" width="3.7109375" style="17" customWidth="1"/>
    <col min="6148" max="6148" width="14.42578125" style="17" customWidth="1"/>
    <col min="6149" max="6150" width="15.28515625" style="17" bestFit="1" customWidth="1"/>
    <col min="6151" max="6151" width="2.28515625" style="17" customWidth="1"/>
    <col min="6152" max="6152" width="3.42578125" style="17" customWidth="1"/>
    <col min="6153" max="6153" width="14.42578125" style="17" customWidth="1"/>
    <col min="6154" max="6154" width="15.5703125" style="17" customWidth="1"/>
    <col min="6155" max="6155" width="10.7109375" style="17" customWidth="1"/>
    <col min="6156" max="6156" width="10.28515625" style="17" customWidth="1"/>
    <col min="6157" max="6400" width="9.140625" style="17"/>
    <col min="6401" max="6401" width="5.7109375" style="17" customWidth="1"/>
    <col min="6402" max="6402" width="46.7109375" style="17" customWidth="1"/>
    <col min="6403" max="6403" width="3.7109375" style="17" customWidth="1"/>
    <col min="6404" max="6404" width="14.42578125" style="17" customWidth="1"/>
    <col min="6405" max="6406" width="15.28515625" style="17" bestFit="1" customWidth="1"/>
    <col min="6407" max="6407" width="2.28515625" style="17" customWidth="1"/>
    <col min="6408" max="6408" width="3.42578125" style="17" customWidth="1"/>
    <col min="6409" max="6409" width="14.42578125" style="17" customWidth="1"/>
    <col min="6410" max="6410" width="15.5703125" style="17" customWidth="1"/>
    <col min="6411" max="6411" width="10.7109375" style="17" customWidth="1"/>
    <col min="6412" max="6412" width="10.28515625" style="17" customWidth="1"/>
    <col min="6413" max="6656" width="9.140625" style="17"/>
    <col min="6657" max="6657" width="5.7109375" style="17" customWidth="1"/>
    <col min="6658" max="6658" width="46.7109375" style="17" customWidth="1"/>
    <col min="6659" max="6659" width="3.7109375" style="17" customWidth="1"/>
    <col min="6660" max="6660" width="14.42578125" style="17" customWidth="1"/>
    <col min="6661" max="6662" width="15.28515625" style="17" bestFit="1" customWidth="1"/>
    <col min="6663" max="6663" width="2.28515625" style="17" customWidth="1"/>
    <col min="6664" max="6664" width="3.42578125" style="17" customWidth="1"/>
    <col min="6665" max="6665" width="14.42578125" style="17" customWidth="1"/>
    <col min="6666" max="6666" width="15.5703125" style="17" customWidth="1"/>
    <col min="6667" max="6667" width="10.7109375" style="17" customWidth="1"/>
    <col min="6668" max="6668" width="10.28515625" style="17" customWidth="1"/>
    <col min="6669" max="6912" width="9.140625" style="17"/>
    <col min="6913" max="6913" width="5.7109375" style="17" customWidth="1"/>
    <col min="6914" max="6914" width="46.7109375" style="17" customWidth="1"/>
    <col min="6915" max="6915" width="3.7109375" style="17" customWidth="1"/>
    <col min="6916" max="6916" width="14.42578125" style="17" customWidth="1"/>
    <col min="6917" max="6918" width="15.28515625" style="17" bestFit="1" customWidth="1"/>
    <col min="6919" max="6919" width="2.28515625" style="17" customWidth="1"/>
    <col min="6920" max="6920" width="3.42578125" style="17" customWidth="1"/>
    <col min="6921" max="6921" width="14.42578125" style="17" customWidth="1"/>
    <col min="6922" max="6922" width="15.5703125" style="17" customWidth="1"/>
    <col min="6923" max="6923" width="10.7109375" style="17" customWidth="1"/>
    <col min="6924" max="6924" width="10.28515625" style="17" customWidth="1"/>
    <col min="6925" max="7168" width="9.140625" style="17"/>
    <col min="7169" max="7169" width="5.7109375" style="17" customWidth="1"/>
    <col min="7170" max="7170" width="46.7109375" style="17" customWidth="1"/>
    <col min="7171" max="7171" width="3.7109375" style="17" customWidth="1"/>
    <col min="7172" max="7172" width="14.42578125" style="17" customWidth="1"/>
    <col min="7173" max="7174" width="15.28515625" style="17" bestFit="1" customWidth="1"/>
    <col min="7175" max="7175" width="2.28515625" style="17" customWidth="1"/>
    <col min="7176" max="7176" width="3.42578125" style="17" customWidth="1"/>
    <col min="7177" max="7177" width="14.42578125" style="17" customWidth="1"/>
    <col min="7178" max="7178" width="15.5703125" style="17" customWidth="1"/>
    <col min="7179" max="7179" width="10.7109375" style="17" customWidth="1"/>
    <col min="7180" max="7180" width="10.28515625" style="17" customWidth="1"/>
    <col min="7181" max="7424" width="9.140625" style="17"/>
    <col min="7425" max="7425" width="5.7109375" style="17" customWidth="1"/>
    <col min="7426" max="7426" width="46.7109375" style="17" customWidth="1"/>
    <col min="7427" max="7427" width="3.7109375" style="17" customWidth="1"/>
    <col min="7428" max="7428" width="14.42578125" style="17" customWidth="1"/>
    <col min="7429" max="7430" width="15.28515625" style="17" bestFit="1" customWidth="1"/>
    <col min="7431" max="7431" width="2.28515625" style="17" customWidth="1"/>
    <col min="7432" max="7432" width="3.42578125" style="17" customWidth="1"/>
    <col min="7433" max="7433" width="14.42578125" style="17" customWidth="1"/>
    <col min="7434" max="7434" width="15.5703125" style="17" customWidth="1"/>
    <col min="7435" max="7435" width="10.7109375" style="17" customWidth="1"/>
    <col min="7436" max="7436" width="10.28515625" style="17" customWidth="1"/>
    <col min="7437" max="7680" width="9.140625" style="17"/>
    <col min="7681" max="7681" width="5.7109375" style="17" customWidth="1"/>
    <col min="7682" max="7682" width="46.7109375" style="17" customWidth="1"/>
    <col min="7683" max="7683" width="3.7109375" style="17" customWidth="1"/>
    <col min="7684" max="7684" width="14.42578125" style="17" customWidth="1"/>
    <col min="7685" max="7686" width="15.28515625" style="17" bestFit="1" customWidth="1"/>
    <col min="7687" max="7687" width="2.28515625" style="17" customWidth="1"/>
    <col min="7688" max="7688" width="3.42578125" style="17" customWidth="1"/>
    <col min="7689" max="7689" width="14.42578125" style="17" customWidth="1"/>
    <col min="7690" max="7690" width="15.5703125" style="17" customWidth="1"/>
    <col min="7691" max="7691" width="10.7109375" style="17" customWidth="1"/>
    <col min="7692" max="7692" width="10.28515625" style="17" customWidth="1"/>
    <col min="7693" max="7936" width="9.140625" style="17"/>
    <col min="7937" max="7937" width="5.7109375" style="17" customWidth="1"/>
    <col min="7938" max="7938" width="46.7109375" style="17" customWidth="1"/>
    <col min="7939" max="7939" width="3.7109375" style="17" customWidth="1"/>
    <col min="7940" max="7940" width="14.42578125" style="17" customWidth="1"/>
    <col min="7941" max="7942" width="15.28515625" style="17" bestFit="1" customWidth="1"/>
    <col min="7943" max="7943" width="2.28515625" style="17" customWidth="1"/>
    <col min="7944" max="7944" width="3.42578125" style="17" customWidth="1"/>
    <col min="7945" max="7945" width="14.42578125" style="17" customWidth="1"/>
    <col min="7946" max="7946" width="15.5703125" style="17" customWidth="1"/>
    <col min="7947" max="7947" width="10.7109375" style="17" customWidth="1"/>
    <col min="7948" max="7948" width="10.28515625" style="17" customWidth="1"/>
    <col min="7949" max="8192" width="9.140625" style="17"/>
    <col min="8193" max="8193" width="5.7109375" style="17" customWidth="1"/>
    <col min="8194" max="8194" width="46.7109375" style="17" customWidth="1"/>
    <col min="8195" max="8195" width="3.7109375" style="17" customWidth="1"/>
    <col min="8196" max="8196" width="14.42578125" style="17" customWidth="1"/>
    <col min="8197" max="8198" width="15.28515625" style="17" bestFit="1" customWidth="1"/>
    <col min="8199" max="8199" width="2.28515625" style="17" customWidth="1"/>
    <col min="8200" max="8200" width="3.42578125" style="17" customWidth="1"/>
    <col min="8201" max="8201" width="14.42578125" style="17" customWidth="1"/>
    <col min="8202" max="8202" width="15.5703125" style="17" customWidth="1"/>
    <col min="8203" max="8203" width="10.7109375" style="17" customWidth="1"/>
    <col min="8204" max="8204" width="10.28515625" style="17" customWidth="1"/>
    <col min="8205" max="8448" width="9.140625" style="17"/>
    <col min="8449" max="8449" width="5.7109375" style="17" customWidth="1"/>
    <col min="8450" max="8450" width="46.7109375" style="17" customWidth="1"/>
    <col min="8451" max="8451" width="3.7109375" style="17" customWidth="1"/>
    <col min="8452" max="8452" width="14.42578125" style="17" customWidth="1"/>
    <col min="8453" max="8454" width="15.28515625" style="17" bestFit="1" customWidth="1"/>
    <col min="8455" max="8455" width="2.28515625" style="17" customWidth="1"/>
    <col min="8456" max="8456" width="3.42578125" style="17" customWidth="1"/>
    <col min="8457" max="8457" width="14.42578125" style="17" customWidth="1"/>
    <col min="8458" max="8458" width="15.5703125" style="17" customWidth="1"/>
    <col min="8459" max="8459" width="10.7109375" style="17" customWidth="1"/>
    <col min="8460" max="8460" width="10.28515625" style="17" customWidth="1"/>
    <col min="8461" max="8704" width="9.140625" style="17"/>
    <col min="8705" max="8705" width="5.7109375" style="17" customWidth="1"/>
    <col min="8706" max="8706" width="46.7109375" style="17" customWidth="1"/>
    <col min="8707" max="8707" width="3.7109375" style="17" customWidth="1"/>
    <col min="8708" max="8708" width="14.42578125" style="17" customWidth="1"/>
    <col min="8709" max="8710" width="15.28515625" style="17" bestFit="1" customWidth="1"/>
    <col min="8711" max="8711" width="2.28515625" style="17" customWidth="1"/>
    <col min="8712" max="8712" width="3.42578125" style="17" customWidth="1"/>
    <col min="8713" max="8713" width="14.42578125" style="17" customWidth="1"/>
    <col min="8714" max="8714" width="15.5703125" style="17" customWidth="1"/>
    <col min="8715" max="8715" width="10.7109375" style="17" customWidth="1"/>
    <col min="8716" max="8716" width="10.28515625" style="17" customWidth="1"/>
    <col min="8717" max="8960" width="9.140625" style="17"/>
    <col min="8961" max="8961" width="5.7109375" style="17" customWidth="1"/>
    <col min="8962" max="8962" width="46.7109375" style="17" customWidth="1"/>
    <col min="8963" max="8963" width="3.7109375" style="17" customWidth="1"/>
    <col min="8964" max="8964" width="14.42578125" style="17" customWidth="1"/>
    <col min="8965" max="8966" width="15.28515625" style="17" bestFit="1" customWidth="1"/>
    <col min="8967" max="8967" width="2.28515625" style="17" customWidth="1"/>
    <col min="8968" max="8968" width="3.42578125" style="17" customWidth="1"/>
    <col min="8969" max="8969" width="14.42578125" style="17" customWidth="1"/>
    <col min="8970" max="8970" width="15.5703125" style="17" customWidth="1"/>
    <col min="8971" max="8971" width="10.7109375" style="17" customWidth="1"/>
    <col min="8972" max="8972" width="10.28515625" style="17" customWidth="1"/>
    <col min="8973" max="9216" width="9.140625" style="17"/>
    <col min="9217" max="9217" width="5.7109375" style="17" customWidth="1"/>
    <col min="9218" max="9218" width="46.7109375" style="17" customWidth="1"/>
    <col min="9219" max="9219" width="3.7109375" style="17" customWidth="1"/>
    <col min="9220" max="9220" width="14.42578125" style="17" customWidth="1"/>
    <col min="9221" max="9222" width="15.28515625" style="17" bestFit="1" customWidth="1"/>
    <col min="9223" max="9223" width="2.28515625" style="17" customWidth="1"/>
    <col min="9224" max="9224" width="3.42578125" style="17" customWidth="1"/>
    <col min="9225" max="9225" width="14.42578125" style="17" customWidth="1"/>
    <col min="9226" max="9226" width="15.5703125" style="17" customWidth="1"/>
    <col min="9227" max="9227" width="10.7109375" style="17" customWidth="1"/>
    <col min="9228" max="9228" width="10.28515625" style="17" customWidth="1"/>
    <col min="9229" max="9472" width="9.140625" style="17"/>
    <col min="9473" max="9473" width="5.7109375" style="17" customWidth="1"/>
    <col min="9474" max="9474" width="46.7109375" style="17" customWidth="1"/>
    <col min="9475" max="9475" width="3.7109375" style="17" customWidth="1"/>
    <col min="9476" max="9476" width="14.42578125" style="17" customWidth="1"/>
    <col min="9477" max="9478" width="15.28515625" style="17" bestFit="1" customWidth="1"/>
    <col min="9479" max="9479" width="2.28515625" style="17" customWidth="1"/>
    <col min="9480" max="9480" width="3.42578125" style="17" customWidth="1"/>
    <col min="9481" max="9481" width="14.42578125" style="17" customWidth="1"/>
    <col min="9482" max="9482" width="15.5703125" style="17" customWidth="1"/>
    <col min="9483" max="9483" width="10.7109375" style="17" customWidth="1"/>
    <col min="9484" max="9484" width="10.28515625" style="17" customWidth="1"/>
    <col min="9485" max="9728" width="9.140625" style="17"/>
    <col min="9729" max="9729" width="5.7109375" style="17" customWidth="1"/>
    <col min="9730" max="9730" width="46.7109375" style="17" customWidth="1"/>
    <col min="9731" max="9731" width="3.7109375" style="17" customWidth="1"/>
    <col min="9732" max="9732" width="14.42578125" style="17" customWidth="1"/>
    <col min="9733" max="9734" width="15.28515625" style="17" bestFit="1" customWidth="1"/>
    <col min="9735" max="9735" width="2.28515625" style="17" customWidth="1"/>
    <col min="9736" max="9736" width="3.42578125" style="17" customWidth="1"/>
    <col min="9737" max="9737" width="14.42578125" style="17" customWidth="1"/>
    <col min="9738" max="9738" width="15.5703125" style="17" customWidth="1"/>
    <col min="9739" max="9739" width="10.7109375" style="17" customWidth="1"/>
    <col min="9740" max="9740" width="10.28515625" style="17" customWidth="1"/>
    <col min="9741" max="9984" width="9.140625" style="17"/>
    <col min="9985" max="9985" width="5.7109375" style="17" customWidth="1"/>
    <col min="9986" max="9986" width="46.7109375" style="17" customWidth="1"/>
    <col min="9987" max="9987" width="3.7109375" style="17" customWidth="1"/>
    <col min="9988" max="9988" width="14.42578125" style="17" customWidth="1"/>
    <col min="9989" max="9990" width="15.28515625" style="17" bestFit="1" customWidth="1"/>
    <col min="9991" max="9991" width="2.28515625" style="17" customWidth="1"/>
    <col min="9992" max="9992" width="3.42578125" style="17" customWidth="1"/>
    <col min="9993" max="9993" width="14.42578125" style="17" customWidth="1"/>
    <col min="9994" max="9994" width="15.5703125" style="17" customWidth="1"/>
    <col min="9995" max="9995" width="10.7109375" style="17" customWidth="1"/>
    <col min="9996" max="9996" width="10.28515625" style="17" customWidth="1"/>
    <col min="9997" max="10240" width="9.140625" style="17"/>
    <col min="10241" max="10241" width="5.7109375" style="17" customWidth="1"/>
    <col min="10242" max="10242" width="46.7109375" style="17" customWidth="1"/>
    <col min="10243" max="10243" width="3.7109375" style="17" customWidth="1"/>
    <col min="10244" max="10244" width="14.42578125" style="17" customWidth="1"/>
    <col min="10245" max="10246" width="15.28515625" style="17" bestFit="1" customWidth="1"/>
    <col min="10247" max="10247" width="2.28515625" style="17" customWidth="1"/>
    <col min="10248" max="10248" width="3.42578125" style="17" customWidth="1"/>
    <col min="10249" max="10249" width="14.42578125" style="17" customWidth="1"/>
    <col min="10250" max="10250" width="15.5703125" style="17" customWidth="1"/>
    <col min="10251" max="10251" width="10.7109375" style="17" customWidth="1"/>
    <col min="10252" max="10252" width="10.28515625" style="17" customWidth="1"/>
    <col min="10253" max="10496" width="9.140625" style="17"/>
    <col min="10497" max="10497" width="5.7109375" style="17" customWidth="1"/>
    <col min="10498" max="10498" width="46.7109375" style="17" customWidth="1"/>
    <col min="10499" max="10499" width="3.7109375" style="17" customWidth="1"/>
    <col min="10500" max="10500" width="14.42578125" style="17" customWidth="1"/>
    <col min="10501" max="10502" width="15.28515625" style="17" bestFit="1" customWidth="1"/>
    <col min="10503" max="10503" width="2.28515625" style="17" customWidth="1"/>
    <col min="10504" max="10504" width="3.42578125" style="17" customWidth="1"/>
    <col min="10505" max="10505" width="14.42578125" style="17" customWidth="1"/>
    <col min="10506" max="10506" width="15.5703125" style="17" customWidth="1"/>
    <col min="10507" max="10507" width="10.7109375" style="17" customWidth="1"/>
    <col min="10508" max="10508" width="10.28515625" style="17" customWidth="1"/>
    <col min="10509" max="10752" width="9.140625" style="17"/>
    <col min="10753" max="10753" width="5.7109375" style="17" customWidth="1"/>
    <col min="10754" max="10754" width="46.7109375" style="17" customWidth="1"/>
    <col min="10755" max="10755" width="3.7109375" style="17" customWidth="1"/>
    <col min="10756" max="10756" width="14.42578125" style="17" customWidth="1"/>
    <col min="10757" max="10758" width="15.28515625" style="17" bestFit="1" customWidth="1"/>
    <col min="10759" max="10759" width="2.28515625" style="17" customWidth="1"/>
    <col min="10760" max="10760" width="3.42578125" style="17" customWidth="1"/>
    <col min="10761" max="10761" width="14.42578125" style="17" customWidth="1"/>
    <col min="10762" max="10762" width="15.5703125" style="17" customWidth="1"/>
    <col min="10763" max="10763" width="10.7109375" style="17" customWidth="1"/>
    <col min="10764" max="10764" width="10.28515625" style="17" customWidth="1"/>
    <col min="10765" max="11008" width="9.140625" style="17"/>
    <col min="11009" max="11009" width="5.7109375" style="17" customWidth="1"/>
    <col min="11010" max="11010" width="46.7109375" style="17" customWidth="1"/>
    <col min="11011" max="11011" width="3.7109375" style="17" customWidth="1"/>
    <col min="11012" max="11012" width="14.42578125" style="17" customWidth="1"/>
    <col min="11013" max="11014" width="15.28515625" style="17" bestFit="1" customWidth="1"/>
    <col min="11015" max="11015" width="2.28515625" style="17" customWidth="1"/>
    <col min="11016" max="11016" width="3.42578125" style="17" customWidth="1"/>
    <col min="11017" max="11017" width="14.42578125" style="17" customWidth="1"/>
    <col min="11018" max="11018" width="15.5703125" style="17" customWidth="1"/>
    <col min="11019" max="11019" width="10.7109375" style="17" customWidth="1"/>
    <col min="11020" max="11020" width="10.28515625" style="17" customWidth="1"/>
    <col min="11021" max="11264" width="9.140625" style="17"/>
    <col min="11265" max="11265" width="5.7109375" style="17" customWidth="1"/>
    <col min="11266" max="11266" width="46.7109375" style="17" customWidth="1"/>
    <col min="11267" max="11267" width="3.7109375" style="17" customWidth="1"/>
    <col min="11268" max="11268" width="14.42578125" style="17" customWidth="1"/>
    <col min="11269" max="11270" width="15.28515625" style="17" bestFit="1" customWidth="1"/>
    <col min="11271" max="11271" width="2.28515625" style="17" customWidth="1"/>
    <col min="11272" max="11272" width="3.42578125" style="17" customWidth="1"/>
    <col min="11273" max="11273" width="14.42578125" style="17" customWidth="1"/>
    <col min="11274" max="11274" width="15.5703125" style="17" customWidth="1"/>
    <col min="11275" max="11275" width="10.7109375" style="17" customWidth="1"/>
    <col min="11276" max="11276" width="10.28515625" style="17" customWidth="1"/>
    <col min="11277" max="11520" width="9.140625" style="17"/>
    <col min="11521" max="11521" width="5.7109375" style="17" customWidth="1"/>
    <col min="11522" max="11522" width="46.7109375" style="17" customWidth="1"/>
    <col min="11523" max="11523" width="3.7109375" style="17" customWidth="1"/>
    <col min="11524" max="11524" width="14.42578125" style="17" customWidth="1"/>
    <col min="11525" max="11526" width="15.28515625" style="17" bestFit="1" customWidth="1"/>
    <col min="11527" max="11527" width="2.28515625" style="17" customWidth="1"/>
    <col min="11528" max="11528" width="3.42578125" style="17" customWidth="1"/>
    <col min="11529" max="11529" width="14.42578125" style="17" customWidth="1"/>
    <col min="11530" max="11530" width="15.5703125" style="17" customWidth="1"/>
    <col min="11531" max="11531" width="10.7109375" style="17" customWidth="1"/>
    <col min="11532" max="11532" width="10.28515625" style="17" customWidth="1"/>
    <col min="11533" max="11776" width="9.140625" style="17"/>
    <col min="11777" max="11777" width="5.7109375" style="17" customWidth="1"/>
    <col min="11778" max="11778" width="46.7109375" style="17" customWidth="1"/>
    <col min="11779" max="11779" width="3.7109375" style="17" customWidth="1"/>
    <col min="11780" max="11780" width="14.42578125" style="17" customWidth="1"/>
    <col min="11781" max="11782" width="15.28515625" style="17" bestFit="1" customWidth="1"/>
    <col min="11783" max="11783" width="2.28515625" style="17" customWidth="1"/>
    <col min="11784" max="11784" width="3.42578125" style="17" customWidth="1"/>
    <col min="11785" max="11785" width="14.42578125" style="17" customWidth="1"/>
    <col min="11786" max="11786" width="15.5703125" style="17" customWidth="1"/>
    <col min="11787" max="11787" width="10.7109375" style="17" customWidth="1"/>
    <col min="11788" max="11788" width="10.28515625" style="17" customWidth="1"/>
    <col min="11789" max="12032" width="9.140625" style="17"/>
    <col min="12033" max="12033" width="5.7109375" style="17" customWidth="1"/>
    <col min="12034" max="12034" width="46.7109375" style="17" customWidth="1"/>
    <col min="12035" max="12035" width="3.7109375" style="17" customWidth="1"/>
    <col min="12036" max="12036" width="14.42578125" style="17" customWidth="1"/>
    <col min="12037" max="12038" width="15.28515625" style="17" bestFit="1" customWidth="1"/>
    <col min="12039" max="12039" width="2.28515625" style="17" customWidth="1"/>
    <col min="12040" max="12040" width="3.42578125" style="17" customWidth="1"/>
    <col min="12041" max="12041" width="14.42578125" style="17" customWidth="1"/>
    <col min="12042" max="12042" width="15.5703125" style="17" customWidth="1"/>
    <col min="12043" max="12043" width="10.7109375" style="17" customWidth="1"/>
    <col min="12044" max="12044" width="10.28515625" style="17" customWidth="1"/>
    <col min="12045" max="12288" width="9.140625" style="17"/>
    <col min="12289" max="12289" width="5.7109375" style="17" customWidth="1"/>
    <col min="12290" max="12290" width="46.7109375" style="17" customWidth="1"/>
    <col min="12291" max="12291" width="3.7109375" style="17" customWidth="1"/>
    <col min="12292" max="12292" width="14.42578125" style="17" customWidth="1"/>
    <col min="12293" max="12294" width="15.28515625" style="17" bestFit="1" customWidth="1"/>
    <col min="12295" max="12295" width="2.28515625" style="17" customWidth="1"/>
    <col min="12296" max="12296" width="3.42578125" style="17" customWidth="1"/>
    <col min="12297" max="12297" width="14.42578125" style="17" customWidth="1"/>
    <col min="12298" max="12298" width="15.5703125" style="17" customWidth="1"/>
    <col min="12299" max="12299" width="10.7109375" style="17" customWidth="1"/>
    <col min="12300" max="12300" width="10.28515625" style="17" customWidth="1"/>
    <col min="12301" max="12544" width="9.140625" style="17"/>
    <col min="12545" max="12545" width="5.7109375" style="17" customWidth="1"/>
    <col min="12546" max="12546" width="46.7109375" style="17" customWidth="1"/>
    <col min="12547" max="12547" width="3.7109375" style="17" customWidth="1"/>
    <col min="12548" max="12548" width="14.42578125" style="17" customWidth="1"/>
    <col min="12549" max="12550" width="15.28515625" style="17" bestFit="1" customWidth="1"/>
    <col min="12551" max="12551" width="2.28515625" style="17" customWidth="1"/>
    <col min="12552" max="12552" width="3.42578125" style="17" customWidth="1"/>
    <col min="12553" max="12553" width="14.42578125" style="17" customWidth="1"/>
    <col min="12554" max="12554" width="15.5703125" style="17" customWidth="1"/>
    <col min="12555" max="12555" width="10.7109375" style="17" customWidth="1"/>
    <col min="12556" max="12556" width="10.28515625" style="17" customWidth="1"/>
    <col min="12557" max="12800" width="9.140625" style="17"/>
    <col min="12801" max="12801" width="5.7109375" style="17" customWidth="1"/>
    <col min="12802" max="12802" width="46.7109375" style="17" customWidth="1"/>
    <col min="12803" max="12803" width="3.7109375" style="17" customWidth="1"/>
    <col min="12804" max="12804" width="14.42578125" style="17" customWidth="1"/>
    <col min="12805" max="12806" width="15.28515625" style="17" bestFit="1" customWidth="1"/>
    <col min="12807" max="12807" width="2.28515625" style="17" customWidth="1"/>
    <col min="12808" max="12808" width="3.42578125" style="17" customWidth="1"/>
    <col min="12809" max="12809" width="14.42578125" style="17" customWidth="1"/>
    <col min="12810" max="12810" width="15.5703125" style="17" customWidth="1"/>
    <col min="12811" max="12811" width="10.7109375" style="17" customWidth="1"/>
    <col min="12812" max="12812" width="10.28515625" style="17" customWidth="1"/>
    <col min="12813" max="13056" width="9.140625" style="17"/>
    <col min="13057" max="13057" width="5.7109375" style="17" customWidth="1"/>
    <col min="13058" max="13058" width="46.7109375" style="17" customWidth="1"/>
    <col min="13059" max="13059" width="3.7109375" style="17" customWidth="1"/>
    <col min="13060" max="13060" width="14.42578125" style="17" customWidth="1"/>
    <col min="13061" max="13062" width="15.28515625" style="17" bestFit="1" customWidth="1"/>
    <col min="13063" max="13063" width="2.28515625" style="17" customWidth="1"/>
    <col min="13064" max="13064" width="3.42578125" style="17" customWidth="1"/>
    <col min="13065" max="13065" width="14.42578125" style="17" customWidth="1"/>
    <col min="13066" max="13066" width="15.5703125" style="17" customWidth="1"/>
    <col min="13067" max="13067" width="10.7109375" style="17" customWidth="1"/>
    <col min="13068" max="13068" width="10.28515625" style="17" customWidth="1"/>
    <col min="13069" max="13312" width="9.140625" style="17"/>
    <col min="13313" max="13313" width="5.7109375" style="17" customWidth="1"/>
    <col min="13314" max="13314" width="46.7109375" style="17" customWidth="1"/>
    <col min="13315" max="13315" width="3.7109375" style="17" customWidth="1"/>
    <col min="13316" max="13316" width="14.42578125" style="17" customWidth="1"/>
    <col min="13317" max="13318" width="15.28515625" style="17" bestFit="1" customWidth="1"/>
    <col min="13319" max="13319" width="2.28515625" style="17" customWidth="1"/>
    <col min="13320" max="13320" width="3.42578125" style="17" customWidth="1"/>
    <col min="13321" max="13321" width="14.42578125" style="17" customWidth="1"/>
    <col min="13322" max="13322" width="15.5703125" style="17" customWidth="1"/>
    <col min="13323" max="13323" width="10.7109375" style="17" customWidth="1"/>
    <col min="13324" max="13324" width="10.28515625" style="17" customWidth="1"/>
    <col min="13325" max="13568" width="9.140625" style="17"/>
    <col min="13569" max="13569" width="5.7109375" style="17" customWidth="1"/>
    <col min="13570" max="13570" width="46.7109375" style="17" customWidth="1"/>
    <col min="13571" max="13571" width="3.7109375" style="17" customWidth="1"/>
    <col min="13572" max="13572" width="14.42578125" style="17" customWidth="1"/>
    <col min="13573" max="13574" width="15.28515625" style="17" bestFit="1" customWidth="1"/>
    <col min="13575" max="13575" width="2.28515625" style="17" customWidth="1"/>
    <col min="13576" max="13576" width="3.42578125" style="17" customWidth="1"/>
    <col min="13577" max="13577" width="14.42578125" style="17" customWidth="1"/>
    <col min="13578" max="13578" width="15.5703125" style="17" customWidth="1"/>
    <col min="13579" max="13579" width="10.7109375" style="17" customWidth="1"/>
    <col min="13580" max="13580" width="10.28515625" style="17" customWidth="1"/>
    <col min="13581" max="13824" width="9.140625" style="17"/>
    <col min="13825" max="13825" width="5.7109375" style="17" customWidth="1"/>
    <col min="13826" max="13826" width="46.7109375" style="17" customWidth="1"/>
    <col min="13827" max="13827" width="3.7109375" style="17" customWidth="1"/>
    <col min="13828" max="13828" width="14.42578125" style="17" customWidth="1"/>
    <col min="13829" max="13830" width="15.28515625" style="17" bestFit="1" customWidth="1"/>
    <col min="13831" max="13831" width="2.28515625" style="17" customWidth="1"/>
    <col min="13832" max="13832" width="3.42578125" style="17" customWidth="1"/>
    <col min="13833" max="13833" width="14.42578125" style="17" customWidth="1"/>
    <col min="13834" max="13834" width="15.5703125" style="17" customWidth="1"/>
    <col min="13835" max="13835" width="10.7109375" style="17" customWidth="1"/>
    <col min="13836" max="13836" width="10.28515625" style="17" customWidth="1"/>
    <col min="13837" max="14080" width="9.140625" style="17"/>
    <col min="14081" max="14081" width="5.7109375" style="17" customWidth="1"/>
    <col min="14082" max="14082" width="46.7109375" style="17" customWidth="1"/>
    <col min="14083" max="14083" width="3.7109375" style="17" customWidth="1"/>
    <col min="14084" max="14084" width="14.42578125" style="17" customWidth="1"/>
    <col min="14085" max="14086" width="15.28515625" style="17" bestFit="1" customWidth="1"/>
    <col min="14087" max="14087" width="2.28515625" style="17" customWidth="1"/>
    <col min="14088" max="14088" width="3.42578125" style="17" customWidth="1"/>
    <col min="14089" max="14089" width="14.42578125" style="17" customWidth="1"/>
    <col min="14090" max="14090" width="15.5703125" style="17" customWidth="1"/>
    <col min="14091" max="14091" width="10.7109375" style="17" customWidth="1"/>
    <col min="14092" max="14092" width="10.28515625" style="17" customWidth="1"/>
    <col min="14093" max="14336" width="9.140625" style="17"/>
    <col min="14337" max="14337" width="5.7109375" style="17" customWidth="1"/>
    <col min="14338" max="14338" width="46.7109375" style="17" customWidth="1"/>
    <col min="14339" max="14339" width="3.7109375" style="17" customWidth="1"/>
    <col min="14340" max="14340" width="14.42578125" style="17" customWidth="1"/>
    <col min="14341" max="14342" width="15.28515625" style="17" bestFit="1" customWidth="1"/>
    <col min="14343" max="14343" width="2.28515625" style="17" customWidth="1"/>
    <col min="14344" max="14344" width="3.42578125" style="17" customWidth="1"/>
    <col min="14345" max="14345" width="14.42578125" style="17" customWidth="1"/>
    <col min="14346" max="14346" width="15.5703125" style="17" customWidth="1"/>
    <col min="14347" max="14347" width="10.7109375" style="17" customWidth="1"/>
    <col min="14348" max="14348" width="10.28515625" style="17" customWidth="1"/>
    <col min="14349" max="14592" width="9.140625" style="17"/>
    <col min="14593" max="14593" width="5.7109375" style="17" customWidth="1"/>
    <col min="14594" max="14594" width="46.7109375" style="17" customWidth="1"/>
    <col min="14595" max="14595" width="3.7109375" style="17" customWidth="1"/>
    <col min="14596" max="14596" width="14.42578125" style="17" customWidth="1"/>
    <col min="14597" max="14598" width="15.28515625" style="17" bestFit="1" customWidth="1"/>
    <col min="14599" max="14599" width="2.28515625" style="17" customWidth="1"/>
    <col min="14600" max="14600" width="3.42578125" style="17" customWidth="1"/>
    <col min="14601" max="14601" width="14.42578125" style="17" customWidth="1"/>
    <col min="14602" max="14602" width="15.5703125" style="17" customWidth="1"/>
    <col min="14603" max="14603" width="10.7109375" style="17" customWidth="1"/>
    <col min="14604" max="14604" width="10.28515625" style="17" customWidth="1"/>
    <col min="14605" max="14848" width="9.140625" style="17"/>
    <col min="14849" max="14849" width="5.7109375" style="17" customWidth="1"/>
    <col min="14850" max="14850" width="46.7109375" style="17" customWidth="1"/>
    <col min="14851" max="14851" width="3.7109375" style="17" customWidth="1"/>
    <col min="14852" max="14852" width="14.42578125" style="17" customWidth="1"/>
    <col min="14853" max="14854" width="15.28515625" style="17" bestFit="1" customWidth="1"/>
    <col min="14855" max="14855" width="2.28515625" style="17" customWidth="1"/>
    <col min="14856" max="14856" width="3.42578125" style="17" customWidth="1"/>
    <col min="14857" max="14857" width="14.42578125" style="17" customWidth="1"/>
    <col min="14858" max="14858" width="15.5703125" style="17" customWidth="1"/>
    <col min="14859" max="14859" width="10.7109375" style="17" customWidth="1"/>
    <col min="14860" max="14860" width="10.28515625" style="17" customWidth="1"/>
    <col min="14861" max="15104" width="9.140625" style="17"/>
    <col min="15105" max="15105" width="5.7109375" style="17" customWidth="1"/>
    <col min="15106" max="15106" width="46.7109375" style="17" customWidth="1"/>
    <col min="15107" max="15107" width="3.7109375" style="17" customWidth="1"/>
    <col min="15108" max="15108" width="14.42578125" style="17" customWidth="1"/>
    <col min="15109" max="15110" width="15.28515625" style="17" bestFit="1" customWidth="1"/>
    <col min="15111" max="15111" width="2.28515625" style="17" customWidth="1"/>
    <col min="15112" max="15112" width="3.42578125" style="17" customWidth="1"/>
    <col min="15113" max="15113" width="14.42578125" style="17" customWidth="1"/>
    <col min="15114" max="15114" width="15.5703125" style="17" customWidth="1"/>
    <col min="15115" max="15115" width="10.7109375" style="17" customWidth="1"/>
    <col min="15116" max="15116" width="10.28515625" style="17" customWidth="1"/>
    <col min="15117" max="15360" width="9.140625" style="17"/>
    <col min="15361" max="15361" width="5.7109375" style="17" customWidth="1"/>
    <col min="15362" max="15362" width="46.7109375" style="17" customWidth="1"/>
    <col min="15363" max="15363" width="3.7109375" style="17" customWidth="1"/>
    <col min="15364" max="15364" width="14.42578125" style="17" customWidth="1"/>
    <col min="15365" max="15366" width="15.28515625" style="17" bestFit="1" customWidth="1"/>
    <col min="15367" max="15367" width="2.28515625" style="17" customWidth="1"/>
    <col min="15368" max="15368" width="3.42578125" style="17" customWidth="1"/>
    <col min="15369" max="15369" width="14.42578125" style="17" customWidth="1"/>
    <col min="15370" max="15370" width="15.5703125" style="17" customWidth="1"/>
    <col min="15371" max="15371" width="10.7109375" style="17" customWidth="1"/>
    <col min="15372" max="15372" width="10.28515625" style="17" customWidth="1"/>
    <col min="15373" max="15616" width="9.140625" style="17"/>
    <col min="15617" max="15617" width="5.7109375" style="17" customWidth="1"/>
    <col min="15618" max="15618" width="46.7109375" style="17" customWidth="1"/>
    <col min="15619" max="15619" width="3.7109375" style="17" customWidth="1"/>
    <col min="15620" max="15620" width="14.42578125" style="17" customWidth="1"/>
    <col min="15621" max="15622" width="15.28515625" style="17" bestFit="1" customWidth="1"/>
    <col min="15623" max="15623" width="2.28515625" style="17" customWidth="1"/>
    <col min="15624" max="15624" width="3.42578125" style="17" customWidth="1"/>
    <col min="15625" max="15625" width="14.42578125" style="17" customWidth="1"/>
    <col min="15626" max="15626" width="15.5703125" style="17" customWidth="1"/>
    <col min="15627" max="15627" width="10.7109375" style="17" customWidth="1"/>
    <col min="15628" max="15628" width="10.28515625" style="17" customWidth="1"/>
    <col min="15629" max="15872" width="9.140625" style="17"/>
    <col min="15873" max="15873" width="5.7109375" style="17" customWidth="1"/>
    <col min="15874" max="15874" width="46.7109375" style="17" customWidth="1"/>
    <col min="15875" max="15875" width="3.7109375" style="17" customWidth="1"/>
    <col min="15876" max="15876" width="14.42578125" style="17" customWidth="1"/>
    <col min="15877" max="15878" width="15.28515625" style="17" bestFit="1" customWidth="1"/>
    <col min="15879" max="15879" width="2.28515625" style="17" customWidth="1"/>
    <col min="15880" max="15880" width="3.42578125" style="17" customWidth="1"/>
    <col min="15881" max="15881" width="14.42578125" style="17" customWidth="1"/>
    <col min="15882" max="15882" width="15.5703125" style="17" customWidth="1"/>
    <col min="15883" max="15883" width="10.7109375" style="17" customWidth="1"/>
    <col min="15884" max="15884" width="10.28515625" style="17" customWidth="1"/>
    <col min="15885" max="16128" width="9.140625" style="17"/>
    <col min="16129" max="16129" width="5.7109375" style="17" customWidth="1"/>
    <col min="16130" max="16130" width="46.7109375" style="17" customWidth="1"/>
    <col min="16131" max="16131" width="3.7109375" style="17" customWidth="1"/>
    <col min="16132" max="16132" width="14.42578125" style="17" customWidth="1"/>
    <col min="16133" max="16134" width="15.28515625" style="17" bestFit="1" customWidth="1"/>
    <col min="16135" max="16135" width="2.28515625" style="17" customWidth="1"/>
    <col min="16136" max="16136" width="3.42578125" style="17" customWidth="1"/>
    <col min="16137" max="16137" width="14.42578125" style="17" customWidth="1"/>
    <col min="16138" max="16138" width="15.5703125" style="17" customWidth="1"/>
    <col min="16139" max="16139" width="10.7109375" style="17" customWidth="1"/>
    <col min="16140" max="16140" width="10.28515625" style="17" customWidth="1"/>
    <col min="16141" max="16384" width="9.140625" style="17"/>
  </cols>
  <sheetData>
    <row r="1" spans="1:10" ht="15" customHeight="1" x14ac:dyDescent="0.25">
      <c r="A1" s="914" t="s">
        <v>790</v>
      </c>
      <c r="B1" s="914"/>
      <c r="C1" s="914"/>
      <c r="D1" s="914"/>
      <c r="E1" s="914"/>
      <c r="F1" s="914"/>
      <c r="G1" s="914"/>
      <c r="H1" s="914"/>
      <c r="I1" s="914"/>
      <c r="J1" s="914"/>
    </row>
    <row r="2" spans="1:10" ht="15" customHeight="1" x14ac:dyDescent="0.25">
      <c r="A2" s="58"/>
      <c r="B2" s="1130"/>
      <c r="C2" s="1130"/>
      <c r="D2" s="322"/>
      <c r="E2" s="322"/>
      <c r="F2" s="322"/>
      <c r="G2" s="322"/>
      <c r="H2" s="322"/>
      <c r="I2" s="322"/>
      <c r="J2" s="15" t="s">
        <v>320</v>
      </c>
    </row>
    <row r="3" spans="1:10" ht="18" customHeight="1" x14ac:dyDescent="0.25">
      <c r="A3" s="58"/>
      <c r="B3" s="198" t="s">
        <v>317</v>
      </c>
      <c r="C3" s="1100" t="s">
        <v>1098</v>
      </c>
      <c r="D3" s="1100"/>
      <c r="E3" s="15" t="s">
        <v>791</v>
      </c>
      <c r="F3" s="1132" t="s">
        <v>792</v>
      </c>
      <c r="G3" s="1132"/>
      <c r="H3" s="323"/>
      <c r="I3" s="1133" t="s">
        <v>1099</v>
      </c>
      <c r="J3" s="15" t="s">
        <v>109</v>
      </c>
    </row>
    <row r="4" spans="1:10" ht="18" customHeight="1" x14ac:dyDescent="0.25">
      <c r="A4" s="58"/>
      <c r="B4" s="58"/>
      <c r="C4" s="1100"/>
      <c r="D4" s="1100"/>
      <c r="E4" s="322"/>
      <c r="F4" s="322"/>
      <c r="G4" s="322"/>
      <c r="H4" s="322"/>
      <c r="I4" s="1134"/>
      <c r="J4" s="15" t="s">
        <v>77</v>
      </c>
    </row>
    <row r="5" spans="1:10" ht="22.5" customHeight="1" x14ac:dyDescent="0.25">
      <c r="A5" s="58"/>
      <c r="B5" s="58"/>
      <c r="C5" s="1131"/>
      <c r="D5" s="1131"/>
      <c r="E5" s="322"/>
      <c r="F5" s="322"/>
      <c r="G5" s="322"/>
      <c r="H5" s="322"/>
      <c r="I5" s="1135"/>
      <c r="J5" s="574" t="s">
        <v>793</v>
      </c>
    </row>
    <row r="6" spans="1:10" ht="15" customHeight="1" x14ac:dyDescent="0.25">
      <c r="A6" s="1129" t="s">
        <v>2</v>
      </c>
      <c r="B6" s="1129"/>
      <c r="C6" s="1129"/>
      <c r="D6" s="1129"/>
      <c r="E6" s="1129"/>
      <c r="F6" s="1129"/>
      <c r="G6" s="1129"/>
      <c r="H6" s="1129"/>
      <c r="I6" s="1129"/>
      <c r="J6" s="1129"/>
    </row>
    <row r="7" spans="1:10" ht="15" customHeight="1" x14ac:dyDescent="0.25">
      <c r="A7" s="238" t="s">
        <v>3</v>
      </c>
      <c r="B7" s="238" t="s">
        <v>794</v>
      </c>
      <c r="C7" s="207"/>
      <c r="D7" s="322"/>
      <c r="E7" s="322"/>
      <c r="F7" s="322"/>
      <c r="G7" s="322"/>
      <c r="H7" s="322"/>
      <c r="I7" s="322"/>
      <c r="J7" s="322"/>
    </row>
    <row r="8" spans="1:10" ht="15" customHeight="1" x14ac:dyDescent="0.25">
      <c r="A8" s="238">
        <v>8000</v>
      </c>
      <c r="B8" s="238" t="s">
        <v>795</v>
      </c>
      <c r="C8" s="207"/>
      <c r="D8" s="322"/>
      <c r="E8" s="322"/>
      <c r="F8" s="322"/>
      <c r="G8" s="322"/>
      <c r="H8" s="322"/>
      <c r="I8" s="322"/>
      <c r="J8" s="322"/>
    </row>
    <row r="9" spans="1:10" ht="16.5" customHeight="1" x14ac:dyDescent="0.25">
      <c r="A9" s="58"/>
      <c r="B9" s="58" t="s">
        <v>796</v>
      </c>
      <c r="C9" s="219" t="s">
        <v>797</v>
      </c>
      <c r="D9" s="324">
        <v>100</v>
      </c>
      <c r="E9" s="325">
        <v>0</v>
      </c>
      <c r="F9" s="325">
        <v>0</v>
      </c>
      <c r="G9" s="322"/>
      <c r="H9" s="322" t="s">
        <v>797</v>
      </c>
      <c r="I9" s="324">
        <v>100</v>
      </c>
      <c r="J9" s="324">
        <v>0</v>
      </c>
    </row>
    <row r="10" spans="1:10" ht="16.5" customHeight="1" x14ac:dyDescent="0.25">
      <c r="A10" s="58"/>
      <c r="B10" s="238" t="s">
        <v>798</v>
      </c>
      <c r="C10" s="326" t="s">
        <v>797</v>
      </c>
      <c r="D10" s="327">
        <v>100</v>
      </c>
      <c r="E10" s="328">
        <v>0</v>
      </c>
      <c r="F10" s="328">
        <v>0</v>
      </c>
      <c r="G10" s="329"/>
      <c r="H10" s="329" t="s">
        <v>797</v>
      </c>
      <c r="I10" s="327">
        <v>100</v>
      </c>
      <c r="J10" s="327">
        <v>0</v>
      </c>
    </row>
    <row r="11" spans="1:10" ht="8.25" customHeight="1" x14ac:dyDescent="0.25">
      <c r="A11" s="58"/>
      <c r="B11" s="58"/>
      <c r="C11" s="207"/>
      <c r="D11" s="324"/>
      <c r="E11" s="322"/>
      <c r="F11" s="322"/>
      <c r="G11" s="322"/>
      <c r="H11" s="322"/>
      <c r="I11" s="324"/>
      <c r="J11" s="324"/>
    </row>
    <row r="12" spans="1:10" ht="15" customHeight="1" x14ac:dyDescent="0.25">
      <c r="A12" s="238" t="s">
        <v>10</v>
      </c>
      <c r="B12" s="238" t="s">
        <v>799</v>
      </c>
      <c r="C12" s="207"/>
      <c r="D12" s="324"/>
      <c r="E12" s="322"/>
      <c r="F12" s="322"/>
      <c r="G12" s="322"/>
      <c r="H12" s="322"/>
      <c r="I12" s="324"/>
      <c r="J12" s="324"/>
    </row>
    <row r="13" spans="1:10" ht="17.25" customHeight="1" x14ac:dyDescent="0.25">
      <c r="A13" s="238" t="s">
        <v>800</v>
      </c>
      <c r="B13" s="1063" t="s">
        <v>801</v>
      </c>
      <c r="C13" s="1063"/>
      <c r="D13" s="324"/>
      <c r="E13" s="322"/>
      <c r="F13" s="322"/>
      <c r="G13" s="322"/>
      <c r="H13" s="322"/>
      <c r="I13" s="324"/>
      <c r="J13" s="324"/>
    </row>
    <row r="14" spans="1:10" ht="15" customHeight="1" x14ac:dyDescent="0.25">
      <c r="A14" s="238" t="s">
        <v>6</v>
      </c>
      <c r="B14" s="238" t="s">
        <v>802</v>
      </c>
      <c r="C14" s="207"/>
      <c r="D14" s="324"/>
      <c r="E14" s="322"/>
      <c r="F14" s="322"/>
      <c r="G14" s="322"/>
      <c r="H14" s="322"/>
      <c r="I14" s="324"/>
      <c r="J14" s="324"/>
    </row>
    <row r="15" spans="1:10" ht="15" customHeight="1" x14ac:dyDescent="0.25">
      <c r="A15" s="238">
        <v>8009</v>
      </c>
      <c r="B15" s="238" t="s">
        <v>150</v>
      </c>
      <c r="C15" s="207"/>
      <c r="D15" s="324"/>
      <c r="E15" s="322"/>
      <c r="F15" s="322"/>
      <c r="G15" s="322"/>
      <c r="H15" s="322"/>
      <c r="I15" s="324"/>
      <c r="J15" s="324"/>
    </row>
    <row r="16" spans="1:10" ht="15" customHeight="1" x14ac:dyDescent="0.25">
      <c r="A16" s="330">
        <v>1</v>
      </c>
      <c r="B16" s="331" t="s">
        <v>12</v>
      </c>
      <c r="C16" s="207"/>
      <c r="D16" s="324"/>
      <c r="E16" s="322"/>
      <c r="F16" s="322"/>
      <c r="G16" s="322"/>
      <c r="H16" s="322"/>
      <c r="I16" s="324"/>
      <c r="J16" s="324"/>
    </row>
    <row r="17" spans="1:10" ht="15.75" customHeight="1" x14ac:dyDescent="0.25">
      <c r="A17" s="58">
        <v>101</v>
      </c>
      <c r="B17" s="58" t="s">
        <v>803</v>
      </c>
      <c r="C17" s="219" t="s">
        <v>797</v>
      </c>
      <c r="D17" s="324">
        <v>139521.57</v>
      </c>
      <c r="E17" s="325">
        <v>45879.15</v>
      </c>
      <c r="F17" s="325">
        <v>45994.57</v>
      </c>
      <c r="G17" s="322"/>
      <c r="H17" s="322" t="s">
        <v>797</v>
      </c>
      <c r="I17" s="324">
        <f>SUM(D17+E17-F17)</f>
        <v>139406.15</v>
      </c>
      <c r="J17" s="324" t="s">
        <v>2796</v>
      </c>
    </row>
    <row r="18" spans="1:10" ht="15.75" customHeight="1" x14ac:dyDescent="0.25">
      <c r="A18" s="58">
        <v>104</v>
      </c>
      <c r="B18" s="58" t="s">
        <v>804</v>
      </c>
      <c r="C18" s="219" t="s">
        <v>797</v>
      </c>
      <c r="D18" s="324">
        <v>3.47</v>
      </c>
      <c r="E18" s="332">
        <v>0</v>
      </c>
      <c r="F18" s="332">
        <v>0</v>
      </c>
      <c r="G18" s="322"/>
      <c r="H18" s="322" t="s">
        <v>797</v>
      </c>
      <c r="I18" s="324">
        <v>3.47</v>
      </c>
      <c r="J18" s="332">
        <v>0</v>
      </c>
    </row>
    <row r="19" spans="1:10" ht="15" customHeight="1" x14ac:dyDescent="0.25">
      <c r="A19" s="238"/>
      <c r="B19" s="238" t="s">
        <v>805</v>
      </c>
      <c r="C19" s="326" t="s">
        <v>797</v>
      </c>
      <c r="D19" s="327">
        <v>139525.04</v>
      </c>
      <c r="E19" s="328">
        <v>45879.15</v>
      </c>
      <c r="F19" s="328">
        <v>45994.57</v>
      </c>
      <c r="G19" s="329"/>
      <c r="H19" s="329" t="s">
        <v>797</v>
      </c>
      <c r="I19" s="327">
        <f>SUM(D19+E19-F19)</f>
        <v>139409.62</v>
      </c>
      <c r="J19" s="327" t="s">
        <v>2796</v>
      </c>
    </row>
    <row r="20" spans="1:10" ht="15" customHeight="1" x14ac:dyDescent="0.25">
      <c r="A20" s="238"/>
      <c r="B20" s="238" t="s">
        <v>806</v>
      </c>
      <c r="C20" s="326" t="s">
        <v>797</v>
      </c>
      <c r="D20" s="327">
        <v>139525.04</v>
      </c>
      <c r="E20" s="328">
        <v>45879.15</v>
      </c>
      <c r="F20" s="328">
        <v>45994.57</v>
      </c>
      <c r="G20" s="329"/>
      <c r="H20" s="329" t="s">
        <v>797</v>
      </c>
      <c r="I20" s="327">
        <f>SUM(D20+E20-F20)</f>
        <v>139409.62</v>
      </c>
      <c r="J20" s="327" t="s">
        <v>2796</v>
      </c>
    </row>
    <row r="21" spans="1:10" ht="15" customHeight="1" x14ac:dyDescent="0.25">
      <c r="A21" s="238" t="s">
        <v>7</v>
      </c>
      <c r="B21" s="238" t="s">
        <v>807</v>
      </c>
      <c r="C21" s="207"/>
      <c r="D21" s="324"/>
      <c r="E21" s="322"/>
      <c r="F21" s="322"/>
      <c r="G21" s="322"/>
      <c r="H21" s="322"/>
      <c r="I21" s="324"/>
      <c r="J21" s="324"/>
    </row>
    <row r="22" spans="1:10" ht="15" customHeight="1" x14ac:dyDescent="0.25">
      <c r="A22" s="238">
        <v>8011</v>
      </c>
      <c r="B22" s="238" t="s">
        <v>151</v>
      </c>
      <c r="C22" s="207"/>
      <c r="D22" s="324"/>
      <c r="E22" s="322"/>
      <c r="F22" s="322"/>
      <c r="G22" s="322"/>
      <c r="H22" s="322"/>
      <c r="I22" s="324"/>
      <c r="J22" s="324"/>
    </row>
    <row r="23" spans="1:10" ht="15.75" customHeight="1" x14ac:dyDescent="0.25">
      <c r="A23" s="58">
        <v>105</v>
      </c>
      <c r="B23" s="58" t="s">
        <v>808</v>
      </c>
      <c r="C23" s="207" t="s">
        <v>797</v>
      </c>
      <c r="D23" s="324">
        <v>3.18</v>
      </c>
      <c r="E23" s="325">
        <v>0</v>
      </c>
      <c r="F23" s="325">
        <v>0</v>
      </c>
      <c r="G23" s="322"/>
      <c r="H23" s="322" t="s">
        <v>797</v>
      </c>
      <c r="I23" s="324">
        <v>3.18</v>
      </c>
      <c r="J23" s="324">
        <v>0</v>
      </c>
    </row>
    <row r="24" spans="1:10" ht="32.1" customHeight="1" x14ac:dyDescent="0.25">
      <c r="A24" s="58">
        <v>107</v>
      </c>
      <c r="B24" s="58" t="s">
        <v>809</v>
      </c>
      <c r="C24" s="333" t="s">
        <v>797</v>
      </c>
      <c r="D24" s="324">
        <v>5807.68</v>
      </c>
      <c r="E24" s="334">
        <v>666.09</v>
      </c>
      <c r="F24" s="334">
        <v>655.30999999999995</v>
      </c>
      <c r="G24" s="322"/>
      <c r="H24" s="335" t="s">
        <v>797</v>
      </c>
      <c r="I24" s="324">
        <f>SUM(D24+E24-F24)</f>
        <v>5818.4600000000009</v>
      </c>
      <c r="J24" s="324">
        <f>SUM(I24-D24)</f>
        <v>10.780000000000655</v>
      </c>
    </row>
    <row r="25" spans="1:10" ht="15.75" customHeight="1" x14ac:dyDescent="0.25">
      <c r="A25" s="238"/>
      <c r="B25" s="238" t="s">
        <v>810</v>
      </c>
      <c r="C25" s="326" t="s">
        <v>797</v>
      </c>
      <c r="D25" s="327">
        <v>5810.86</v>
      </c>
      <c r="E25" s="328">
        <v>666.09</v>
      </c>
      <c r="F25" s="328">
        <v>655.30999999999995</v>
      </c>
      <c r="G25" s="329"/>
      <c r="H25" s="329" t="s">
        <v>797</v>
      </c>
      <c r="I25" s="327">
        <f>SUM(D25+E25-F25)</f>
        <v>5821.6399999999994</v>
      </c>
      <c r="J25" s="327">
        <f>SUM(I25-D25)</f>
        <v>10.779999999999745</v>
      </c>
    </row>
    <row r="26" spans="1:10" ht="15" customHeight="1" x14ac:dyDescent="0.25">
      <c r="A26" s="238"/>
      <c r="B26" s="238" t="s">
        <v>811</v>
      </c>
      <c r="C26" s="326" t="s">
        <v>797</v>
      </c>
      <c r="D26" s="327">
        <v>5810.86</v>
      </c>
      <c r="E26" s="328">
        <v>666.09</v>
      </c>
      <c r="F26" s="328">
        <v>655.30999999999995</v>
      </c>
      <c r="G26" s="329"/>
      <c r="H26" s="329" t="s">
        <v>797</v>
      </c>
      <c r="I26" s="327">
        <f>SUM(D26+E26-F26)</f>
        <v>5821.6399999999994</v>
      </c>
      <c r="J26" s="327">
        <f>SUM(I26-D26)</f>
        <v>10.779999999999745</v>
      </c>
    </row>
    <row r="27" spans="1:10" ht="33" customHeight="1" x14ac:dyDescent="0.25">
      <c r="A27" s="238"/>
      <c r="B27" s="238" t="s">
        <v>812</v>
      </c>
      <c r="C27" s="336" t="s">
        <v>797</v>
      </c>
      <c r="D27" s="327">
        <v>145335.9</v>
      </c>
      <c r="E27" s="337">
        <v>46545.24</v>
      </c>
      <c r="F27" s="337">
        <f>SUM(F20+F26)</f>
        <v>46649.88</v>
      </c>
      <c r="G27" s="338"/>
      <c r="H27" s="338" t="s">
        <v>797</v>
      </c>
      <c r="I27" s="327">
        <f>SUM(D27+E27-F27)</f>
        <v>145231.25999999998</v>
      </c>
      <c r="J27" s="327" t="s">
        <v>2797</v>
      </c>
    </row>
    <row r="28" spans="1:10" ht="39.75" customHeight="1" x14ac:dyDescent="0.25">
      <c r="A28" s="238"/>
      <c r="B28" s="924"/>
      <c r="C28" s="924"/>
      <c r="D28" s="924"/>
      <c r="E28" s="924"/>
      <c r="F28" s="924"/>
      <c r="G28" s="924"/>
      <c r="H28" s="924"/>
      <c r="I28" s="924"/>
      <c r="J28" s="339"/>
    </row>
    <row r="29" spans="1:10" ht="15" customHeight="1" x14ac:dyDescent="0.25">
      <c r="A29" s="914" t="s">
        <v>813</v>
      </c>
      <c r="B29" s="914"/>
      <c r="C29" s="914"/>
      <c r="D29" s="914"/>
      <c r="E29" s="914"/>
      <c r="F29" s="914"/>
      <c r="G29" s="914"/>
      <c r="H29" s="914"/>
      <c r="I29" s="914"/>
      <c r="J29" s="914"/>
    </row>
    <row r="30" spans="1:10" ht="15" customHeight="1" x14ac:dyDescent="0.25">
      <c r="A30" s="58"/>
      <c r="B30" s="1130"/>
      <c r="C30" s="1130"/>
      <c r="D30" s="322"/>
      <c r="E30" s="322"/>
      <c r="F30" s="322"/>
      <c r="G30" s="322"/>
      <c r="H30" s="322"/>
      <c r="I30" s="322"/>
      <c r="J30" s="15" t="s">
        <v>320</v>
      </c>
    </row>
    <row r="31" spans="1:10" ht="15" customHeight="1" x14ac:dyDescent="0.25">
      <c r="A31" s="58"/>
      <c r="B31" s="198" t="s">
        <v>317</v>
      </c>
      <c r="C31" s="1100" t="s">
        <v>1098</v>
      </c>
      <c r="D31" s="1100"/>
      <c r="E31" s="15" t="s">
        <v>791</v>
      </c>
      <c r="F31" s="1132" t="s">
        <v>792</v>
      </c>
      <c r="G31" s="1132"/>
      <c r="H31" s="323"/>
      <c r="I31" s="1137" t="s">
        <v>1099</v>
      </c>
      <c r="J31" s="15" t="s">
        <v>109</v>
      </c>
    </row>
    <row r="32" spans="1:10" ht="15" customHeight="1" x14ac:dyDescent="0.25">
      <c r="A32" s="58"/>
      <c r="B32" s="58"/>
      <c r="C32" s="1100"/>
      <c r="D32" s="1100"/>
      <c r="E32" s="322"/>
      <c r="F32" s="322"/>
      <c r="G32" s="322"/>
      <c r="H32" s="322"/>
      <c r="I32" s="1138"/>
      <c r="J32" s="15" t="s">
        <v>77</v>
      </c>
    </row>
    <row r="33" spans="1:10" ht="32.25" customHeight="1" x14ac:dyDescent="0.25">
      <c r="A33" s="442"/>
      <c r="B33" s="442"/>
      <c r="C33" s="1131"/>
      <c r="D33" s="1131"/>
      <c r="E33" s="322"/>
      <c r="F33" s="322"/>
      <c r="G33" s="322"/>
      <c r="H33" s="322"/>
      <c r="I33" s="1139"/>
      <c r="J33" s="574" t="s">
        <v>793</v>
      </c>
    </row>
    <row r="34" spans="1:10" ht="15" customHeight="1" x14ac:dyDescent="0.25">
      <c r="A34" s="1129" t="s">
        <v>2</v>
      </c>
      <c r="B34" s="1129"/>
      <c r="C34" s="1129"/>
      <c r="D34" s="1129"/>
      <c r="E34" s="1129"/>
      <c r="F34" s="1129"/>
      <c r="G34" s="1129"/>
      <c r="H34" s="1129"/>
      <c r="I34" s="1129"/>
      <c r="J34" s="1129"/>
    </row>
    <row r="35" spans="1:10" ht="15" customHeight="1" x14ac:dyDescent="0.25">
      <c r="A35" s="1022" t="s">
        <v>814</v>
      </c>
      <c r="B35" s="1022"/>
      <c r="C35" s="1143"/>
      <c r="D35" s="1143"/>
      <c r="E35" s="1143"/>
      <c r="F35" s="1143"/>
      <c r="G35" s="1143"/>
      <c r="H35" s="1143"/>
      <c r="I35" s="1143"/>
      <c r="J35" s="1143"/>
    </row>
    <row r="36" spans="1:10" ht="15" customHeight="1" x14ac:dyDescent="0.25">
      <c r="A36" s="238" t="s">
        <v>815</v>
      </c>
      <c r="B36" s="238" t="s">
        <v>816</v>
      </c>
      <c r="C36" s="207"/>
      <c r="D36" s="322"/>
      <c r="E36" s="322"/>
      <c r="F36" s="322"/>
      <c r="G36" s="322"/>
      <c r="H36" s="322"/>
      <c r="I36" s="322"/>
      <c r="J36" s="322"/>
    </row>
    <row r="37" spans="1:10" ht="15.75" customHeight="1" x14ac:dyDescent="0.25">
      <c r="A37" s="238" t="s">
        <v>35</v>
      </c>
      <c r="B37" s="238" t="s">
        <v>817</v>
      </c>
      <c r="C37" s="207"/>
      <c r="D37" s="322"/>
      <c r="E37" s="322"/>
      <c r="F37" s="322"/>
      <c r="G37" s="322"/>
      <c r="H37" s="322"/>
      <c r="I37" s="322"/>
      <c r="J37" s="322"/>
    </row>
    <row r="38" spans="1:10" ht="15.75" customHeight="1" x14ac:dyDescent="0.25">
      <c r="A38" s="238">
        <v>8121</v>
      </c>
      <c r="B38" s="238" t="s">
        <v>155</v>
      </c>
      <c r="C38" s="207"/>
      <c r="D38" s="322"/>
      <c r="E38" s="322"/>
      <c r="F38" s="322"/>
      <c r="G38" s="322"/>
      <c r="H38" s="322"/>
      <c r="I38" s="322"/>
      <c r="J38" s="322"/>
    </row>
    <row r="39" spans="1:10" ht="15.75" customHeight="1" x14ac:dyDescent="0.25">
      <c r="A39" s="58">
        <v>122</v>
      </c>
      <c r="B39" s="58" t="s">
        <v>818</v>
      </c>
      <c r="C39" s="207"/>
      <c r="D39" s="325"/>
      <c r="E39" s="325"/>
      <c r="F39" s="325"/>
      <c r="G39" s="322"/>
      <c r="H39" s="322"/>
      <c r="I39" s="325"/>
      <c r="J39" s="325"/>
    </row>
    <row r="40" spans="1:10" ht="15.75" customHeight="1" x14ac:dyDescent="0.25">
      <c r="A40" s="340">
        <v>1</v>
      </c>
      <c r="B40" s="58" t="s">
        <v>819</v>
      </c>
      <c r="C40" s="219" t="s">
        <v>797</v>
      </c>
      <c r="D40" s="324">
        <v>1005.43</v>
      </c>
      <c r="E40" s="325">
        <v>13246.18</v>
      </c>
      <c r="F40" s="325" t="s">
        <v>1130</v>
      </c>
      <c r="G40" s="322"/>
      <c r="H40" s="322" t="s">
        <v>797</v>
      </c>
      <c r="I40" s="324">
        <v>1063.75</v>
      </c>
      <c r="J40" s="324">
        <v>896.35</v>
      </c>
    </row>
    <row r="41" spans="1:10" ht="15.75" customHeight="1" x14ac:dyDescent="0.25">
      <c r="A41" s="340"/>
      <c r="B41" s="58" t="s">
        <v>820</v>
      </c>
      <c r="C41" s="341" t="s">
        <v>821</v>
      </c>
      <c r="D41" s="324">
        <v>0</v>
      </c>
      <c r="E41" s="334">
        <v>3400</v>
      </c>
      <c r="F41" s="334">
        <v>4200</v>
      </c>
      <c r="G41" s="322"/>
      <c r="H41" s="335" t="s">
        <v>821</v>
      </c>
      <c r="I41" s="324">
        <f>SUM(D41+F41-E41)</f>
        <v>800</v>
      </c>
      <c r="J41" s="324">
        <f>SUM(I41-D41)</f>
        <v>800</v>
      </c>
    </row>
    <row r="42" spans="1:10" ht="15" customHeight="1" x14ac:dyDescent="0.25">
      <c r="A42" s="238"/>
      <c r="B42" s="238" t="s">
        <v>822</v>
      </c>
      <c r="C42" s="342" t="s">
        <v>797</v>
      </c>
      <c r="D42" s="343">
        <v>1005.43</v>
      </c>
      <c r="E42" s="344">
        <v>13246.18</v>
      </c>
      <c r="F42" s="344">
        <v>13187.86</v>
      </c>
      <c r="G42" s="345"/>
      <c r="H42" s="345" t="s">
        <v>797</v>
      </c>
      <c r="I42" s="343">
        <f>SUM(D42+E42-F42)</f>
        <v>1063.75</v>
      </c>
      <c r="J42" s="343">
        <f>SUM(I42-D42)</f>
        <v>58.32000000000005</v>
      </c>
    </row>
    <row r="43" spans="1:10" ht="12.75" customHeight="1" x14ac:dyDescent="0.25">
      <c r="A43" s="238"/>
      <c r="B43" s="238"/>
      <c r="C43" s="346" t="s">
        <v>821</v>
      </c>
      <c r="D43" s="347">
        <v>0</v>
      </c>
      <c r="E43" s="348">
        <v>3400</v>
      </c>
      <c r="F43" s="348">
        <v>4200</v>
      </c>
      <c r="G43" s="349"/>
      <c r="H43" s="350" t="s">
        <v>821</v>
      </c>
      <c r="I43" s="347">
        <f>SUM(D43+F43-E43)</f>
        <v>800</v>
      </c>
      <c r="J43" s="347">
        <f>SUM(I43-D43)</f>
        <v>800</v>
      </c>
    </row>
    <row r="44" spans="1:10" ht="18" customHeight="1" x14ac:dyDescent="0.25">
      <c r="A44" s="340">
        <v>129</v>
      </c>
      <c r="B44" s="58" t="s">
        <v>823</v>
      </c>
      <c r="C44" s="351" t="s">
        <v>797</v>
      </c>
      <c r="D44" s="324">
        <v>20948.77</v>
      </c>
      <c r="E44" s="325" t="s">
        <v>1131</v>
      </c>
      <c r="F44" s="325" t="s">
        <v>1132</v>
      </c>
      <c r="G44" s="322"/>
      <c r="H44" s="335" t="s">
        <v>797</v>
      </c>
      <c r="I44" s="324">
        <v>13387.72</v>
      </c>
      <c r="J44" s="452" t="s">
        <v>2798</v>
      </c>
    </row>
    <row r="45" spans="1:10" ht="15" customHeight="1" x14ac:dyDescent="0.25">
      <c r="A45" s="238"/>
      <c r="B45" s="238" t="s">
        <v>824</v>
      </c>
      <c r="C45" s="352" t="s">
        <v>797</v>
      </c>
      <c r="D45" s="327">
        <v>20948.77</v>
      </c>
      <c r="E45" s="328">
        <v>433.95</v>
      </c>
      <c r="F45" s="328">
        <v>7995</v>
      </c>
      <c r="G45" s="329"/>
      <c r="H45" s="338" t="s">
        <v>797</v>
      </c>
      <c r="I45" s="327">
        <f>SUM(D45+E45-F45)</f>
        <v>13387.720000000001</v>
      </c>
      <c r="J45" s="347" t="s">
        <v>2798</v>
      </c>
    </row>
    <row r="46" spans="1:10" ht="15" customHeight="1" x14ac:dyDescent="0.25">
      <c r="A46" s="340">
        <v>130</v>
      </c>
      <c r="B46" s="58" t="s">
        <v>84</v>
      </c>
      <c r="C46" s="341"/>
      <c r="D46" s="324"/>
      <c r="E46" s="334"/>
      <c r="F46" s="334"/>
      <c r="G46" s="322"/>
      <c r="H46" s="335"/>
      <c r="I46" s="324"/>
      <c r="J46" s="324"/>
    </row>
    <row r="47" spans="1:10" ht="17.25" customHeight="1" x14ac:dyDescent="0.25">
      <c r="A47" s="340"/>
      <c r="B47" s="58" t="s">
        <v>825</v>
      </c>
      <c r="C47" s="219" t="s">
        <v>797</v>
      </c>
      <c r="D47" s="324">
        <v>1452.91</v>
      </c>
      <c r="E47" s="325" t="s">
        <v>1133</v>
      </c>
      <c r="F47" s="325" t="s">
        <v>1134</v>
      </c>
      <c r="G47" s="322"/>
      <c r="H47" s="322" t="s">
        <v>797</v>
      </c>
      <c r="I47" s="324">
        <v>1629.53</v>
      </c>
      <c r="J47" s="324">
        <f t="shared" ref="J47:J54" si="0">SUM(I47-D47)</f>
        <v>176.61999999999989</v>
      </c>
    </row>
    <row r="48" spans="1:10" ht="15" customHeight="1" x14ac:dyDescent="0.25">
      <c r="A48" s="340"/>
      <c r="B48" s="58" t="s">
        <v>826</v>
      </c>
      <c r="C48" s="341" t="s">
        <v>821</v>
      </c>
      <c r="D48" s="324">
        <v>1000</v>
      </c>
      <c r="E48" s="325">
        <v>0</v>
      </c>
      <c r="F48" s="325">
        <v>500</v>
      </c>
      <c r="G48" s="322"/>
      <c r="H48" s="335" t="s">
        <v>821</v>
      </c>
      <c r="I48" s="324">
        <f>SUM(D48-E48+F48)</f>
        <v>1500</v>
      </c>
      <c r="J48" s="324">
        <f t="shared" si="0"/>
        <v>500</v>
      </c>
    </row>
    <row r="49" spans="1:10" ht="15" customHeight="1" x14ac:dyDescent="0.25">
      <c r="A49" s="238"/>
      <c r="B49" s="238" t="s">
        <v>827</v>
      </c>
      <c r="C49" s="342" t="s">
        <v>797</v>
      </c>
      <c r="D49" s="343">
        <v>1452.91</v>
      </c>
      <c r="E49" s="344">
        <v>2300</v>
      </c>
      <c r="F49" s="344">
        <v>2123.38</v>
      </c>
      <c r="G49" s="345"/>
      <c r="H49" s="345" t="s">
        <v>797</v>
      </c>
      <c r="I49" s="343">
        <f>SUM(D49+E49-F49)</f>
        <v>1629.5299999999997</v>
      </c>
      <c r="J49" s="343">
        <f t="shared" si="0"/>
        <v>176.61999999999966</v>
      </c>
    </row>
    <row r="50" spans="1:10" ht="15" customHeight="1" x14ac:dyDescent="0.25">
      <c r="A50" s="238"/>
      <c r="B50" s="238"/>
      <c r="C50" s="346" t="s">
        <v>821</v>
      </c>
      <c r="D50" s="347">
        <v>1000</v>
      </c>
      <c r="E50" s="353">
        <v>0</v>
      </c>
      <c r="F50" s="353">
        <v>500</v>
      </c>
      <c r="G50" s="349"/>
      <c r="H50" s="349" t="s">
        <v>821</v>
      </c>
      <c r="I50" s="347">
        <f>SUM(D50-E50+F50)</f>
        <v>1500</v>
      </c>
      <c r="J50" s="347">
        <f t="shared" si="0"/>
        <v>500</v>
      </c>
    </row>
    <row r="51" spans="1:10" ht="15" customHeight="1" x14ac:dyDescent="0.25">
      <c r="A51" s="238"/>
      <c r="B51" s="238" t="s">
        <v>828</v>
      </c>
      <c r="C51" s="342" t="s">
        <v>797</v>
      </c>
      <c r="D51" s="343">
        <v>23407.11</v>
      </c>
      <c r="E51" s="344">
        <f>SUM(E42+E45+E49)</f>
        <v>15980.130000000001</v>
      </c>
      <c r="F51" s="344">
        <f>SUM(F42+F45+F49)</f>
        <v>23306.240000000002</v>
      </c>
      <c r="G51" s="345"/>
      <c r="H51" s="345" t="s">
        <v>797</v>
      </c>
      <c r="I51" s="343">
        <f>SUM(D51+E51-F51)</f>
        <v>16081.000000000004</v>
      </c>
      <c r="J51" s="343" t="s">
        <v>2799</v>
      </c>
    </row>
    <row r="52" spans="1:10" ht="15" customHeight="1" x14ac:dyDescent="0.25">
      <c r="A52" s="238"/>
      <c r="B52" s="238"/>
      <c r="C52" s="346" t="s">
        <v>821</v>
      </c>
      <c r="D52" s="347">
        <v>1000</v>
      </c>
      <c r="E52" s="353">
        <f>SUM(E43+E50)</f>
        <v>3400</v>
      </c>
      <c r="F52" s="353">
        <f>SUM(F43+F50)</f>
        <v>4700</v>
      </c>
      <c r="G52" s="349"/>
      <c r="H52" s="349" t="s">
        <v>821</v>
      </c>
      <c r="I52" s="347">
        <f>SUM(D52+F52-E52)</f>
        <v>2300</v>
      </c>
      <c r="J52" s="370">
        <f t="shared" si="0"/>
        <v>1300</v>
      </c>
    </row>
    <row r="53" spans="1:10" ht="15" customHeight="1" x14ac:dyDescent="0.25">
      <c r="A53" s="238"/>
      <c r="B53" s="238" t="s">
        <v>829</v>
      </c>
      <c r="C53" s="342" t="s">
        <v>797</v>
      </c>
      <c r="D53" s="343">
        <v>23407.11</v>
      </c>
      <c r="E53" s="344">
        <v>15980.13</v>
      </c>
      <c r="F53" s="344">
        <v>23306.240000000002</v>
      </c>
      <c r="G53" s="345"/>
      <c r="H53" s="345" t="s">
        <v>797</v>
      </c>
      <c r="I53" s="343">
        <f>SUM(D53+E53-F53)</f>
        <v>16080.999999999996</v>
      </c>
      <c r="J53" s="343" t="s">
        <v>2799</v>
      </c>
    </row>
    <row r="54" spans="1:10" ht="15" customHeight="1" x14ac:dyDescent="0.25">
      <c r="A54" s="238"/>
      <c r="B54" s="238"/>
      <c r="C54" s="346" t="s">
        <v>821</v>
      </c>
      <c r="D54" s="347">
        <v>1000</v>
      </c>
      <c r="E54" s="353">
        <v>3400</v>
      </c>
      <c r="F54" s="353">
        <v>4700</v>
      </c>
      <c r="G54" s="349"/>
      <c r="H54" s="349" t="s">
        <v>821</v>
      </c>
      <c r="I54" s="347">
        <f>SUM(D54-E54+F54)</f>
        <v>2300</v>
      </c>
      <c r="J54" s="347">
        <f t="shared" si="0"/>
        <v>1300</v>
      </c>
    </row>
    <row r="55" spans="1:10" ht="15" customHeight="1" x14ac:dyDescent="0.25">
      <c r="A55" s="238"/>
      <c r="B55" s="238"/>
      <c r="C55" s="368"/>
      <c r="D55" s="370"/>
      <c r="E55" s="339"/>
      <c r="F55" s="339"/>
      <c r="G55" s="134"/>
      <c r="H55" s="134"/>
      <c r="I55" s="370"/>
      <c r="J55" s="370"/>
    </row>
    <row r="56" spans="1:10" ht="12" customHeight="1" x14ac:dyDescent="0.25">
      <c r="A56" s="1140" t="s">
        <v>830</v>
      </c>
      <c r="B56" s="1142" t="s">
        <v>2992</v>
      </c>
      <c r="C56" s="1142"/>
      <c r="D56" s="1142"/>
      <c r="E56" s="1142"/>
      <c r="F56" s="1142"/>
      <c r="G56" s="1142"/>
      <c r="H56" s="1142"/>
      <c r="I56" s="1142"/>
      <c r="J56" s="1142"/>
    </row>
    <row r="57" spans="1:10" ht="0.75" hidden="1" customHeight="1" x14ac:dyDescent="0.25">
      <c r="A57" s="1141"/>
      <c r="B57" s="1142"/>
      <c r="C57" s="1142"/>
      <c r="D57" s="1142"/>
      <c r="E57" s="1142"/>
      <c r="F57" s="1142"/>
      <c r="G57" s="1142"/>
      <c r="H57" s="1142"/>
      <c r="I57" s="1142"/>
      <c r="J57" s="1142"/>
    </row>
    <row r="58" spans="1:10" ht="13.5" customHeight="1" x14ac:dyDescent="0.25">
      <c r="A58" s="354" t="s">
        <v>831</v>
      </c>
      <c r="B58" s="1142" t="s">
        <v>3003</v>
      </c>
      <c r="C58" s="1142"/>
      <c r="D58" s="1142"/>
      <c r="E58" s="1142"/>
      <c r="F58" s="1142"/>
      <c r="G58" s="1142"/>
      <c r="H58" s="1142"/>
      <c r="I58" s="1142"/>
      <c r="J58" s="1142"/>
    </row>
    <row r="59" spans="1:10" ht="12" customHeight="1" x14ac:dyDescent="0.25">
      <c r="A59" s="354" t="s">
        <v>832</v>
      </c>
      <c r="B59" s="1136" t="s">
        <v>2993</v>
      </c>
      <c r="C59" s="1136"/>
      <c r="D59" s="1136"/>
      <c r="E59" s="1136"/>
      <c r="F59" s="1136"/>
      <c r="G59" s="1136"/>
      <c r="H59" s="1136"/>
      <c r="I59" s="1136"/>
      <c r="J59" s="1136"/>
    </row>
    <row r="60" spans="1:10" ht="12" customHeight="1" x14ac:dyDescent="0.25">
      <c r="A60" s="354" t="s">
        <v>833</v>
      </c>
      <c r="B60" s="1142" t="s">
        <v>2994</v>
      </c>
      <c r="C60" s="1066"/>
      <c r="D60" s="1066"/>
      <c r="E60" s="1066"/>
      <c r="F60" s="1066"/>
      <c r="G60" s="1066"/>
      <c r="H60" s="1066"/>
      <c r="I60" s="1066"/>
      <c r="J60" s="1066"/>
    </row>
    <row r="61" spans="1:10" ht="12" customHeight="1" x14ac:dyDescent="0.25">
      <c r="A61" s="354" t="s">
        <v>834</v>
      </c>
      <c r="B61" s="1142" t="s">
        <v>2995</v>
      </c>
      <c r="C61" s="1066"/>
      <c r="D61" s="1066"/>
      <c r="E61" s="1066"/>
      <c r="F61" s="1066"/>
      <c r="G61" s="1066"/>
      <c r="H61" s="1066"/>
      <c r="I61" s="1066"/>
      <c r="J61" s="1066"/>
    </row>
    <row r="62" spans="1:10" ht="15" customHeight="1" x14ac:dyDescent="0.25">
      <c r="A62" s="914" t="s">
        <v>813</v>
      </c>
      <c r="B62" s="914"/>
      <c r="C62" s="914"/>
      <c r="D62" s="914"/>
      <c r="E62" s="914"/>
      <c r="F62" s="914"/>
      <c r="G62" s="914"/>
      <c r="H62" s="914"/>
      <c r="I62" s="914"/>
      <c r="J62" s="914"/>
    </row>
    <row r="63" spans="1:10" ht="15" customHeight="1" x14ac:dyDescent="0.25">
      <c r="A63" s="58"/>
      <c r="B63" s="1130"/>
      <c r="C63" s="1130"/>
      <c r="D63" s="322"/>
      <c r="E63" s="322"/>
      <c r="F63" s="322"/>
      <c r="G63" s="322"/>
      <c r="H63" s="322"/>
      <c r="I63" s="322"/>
      <c r="J63" s="15" t="s">
        <v>320</v>
      </c>
    </row>
    <row r="64" spans="1:10" ht="15" customHeight="1" x14ac:dyDescent="0.25">
      <c r="A64" s="58"/>
      <c r="B64" s="198" t="s">
        <v>317</v>
      </c>
      <c r="C64" s="1100" t="s">
        <v>1098</v>
      </c>
      <c r="D64" s="1100"/>
      <c r="E64" s="15" t="s">
        <v>791</v>
      </c>
      <c r="F64" s="1132" t="s">
        <v>792</v>
      </c>
      <c r="G64" s="1132"/>
      <c r="H64" s="323"/>
      <c r="I64" s="1133" t="s">
        <v>1099</v>
      </c>
      <c r="J64" s="15" t="s">
        <v>109</v>
      </c>
    </row>
    <row r="65" spans="1:10" ht="15" customHeight="1" x14ac:dyDescent="0.25">
      <c r="A65" s="58"/>
      <c r="B65" s="58"/>
      <c r="C65" s="1100"/>
      <c r="D65" s="1100"/>
      <c r="E65" s="322"/>
      <c r="F65" s="322"/>
      <c r="G65" s="322"/>
      <c r="H65" s="322"/>
      <c r="I65" s="1134"/>
      <c r="J65" s="15" t="s">
        <v>77</v>
      </c>
    </row>
    <row r="66" spans="1:10" ht="32.25" customHeight="1" x14ac:dyDescent="0.25">
      <c r="A66" s="58"/>
      <c r="B66" s="58"/>
      <c r="C66" s="1131"/>
      <c r="D66" s="1131"/>
      <c r="E66" s="322"/>
      <c r="F66" s="322"/>
      <c r="G66" s="322"/>
      <c r="H66" s="322"/>
      <c r="I66" s="1135"/>
      <c r="J66" s="574" t="s">
        <v>793</v>
      </c>
    </row>
    <row r="67" spans="1:10" ht="15" customHeight="1" x14ac:dyDescent="0.25">
      <c r="A67" s="1129" t="s">
        <v>2</v>
      </c>
      <c r="B67" s="1129"/>
      <c r="C67" s="1129"/>
      <c r="D67" s="1129"/>
      <c r="E67" s="1129"/>
      <c r="F67" s="1129"/>
      <c r="G67" s="1129"/>
      <c r="H67" s="1129"/>
      <c r="I67" s="1129"/>
      <c r="J67" s="1129"/>
    </row>
    <row r="68" spans="1:10" ht="18" customHeight="1" x14ac:dyDescent="0.25">
      <c r="A68" s="1021" t="s">
        <v>814</v>
      </c>
      <c r="B68" s="1021"/>
      <c r="C68" s="207"/>
      <c r="D68" s="322"/>
      <c r="E68" s="322"/>
      <c r="F68" s="322"/>
      <c r="G68" s="322"/>
      <c r="H68" s="322"/>
      <c r="I68" s="322"/>
      <c r="J68" s="322"/>
    </row>
    <row r="69" spans="1:10" ht="16.5" customHeight="1" x14ac:dyDescent="0.25">
      <c r="A69" s="238" t="s">
        <v>815</v>
      </c>
      <c r="B69" s="1022" t="s">
        <v>2915</v>
      </c>
      <c r="C69" s="1022"/>
      <c r="D69" s="1022"/>
      <c r="E69" s="322"/>
      <c r="F69" s="322"/>
      <c r="G69" s="322"/>
      <c r="H69" s="322"/>
      <c r="I69" s="322"/>
      <c r="J69" s="322"/>
    </row>
    <row r="70" spans="1:10" ht="17.45" customHeight="1" x14ac:dyDescent="0.25">
      <c r="A70" s="355" t="s">
        <v>6</v>
      </c>
      <c r="B70" s="355" t="s">
        <v>835</v>
      </c>
      <c r="C70" s="207"/>
      <c r="D70" s="324"/>
      <c r="E70" s="322"/>
      <c r="F70" s="322"/>
      <c r="G70" s="322"/>
      <c r="H70" s="322"/>
      <c r="I70" s="324"/>
      <c r="J70" s="324"/>
    </row>
    <row r="71" spans="1:10" ht="17.45" customHeight="1" x14ac:dyDescent="0.25">
      <c r="A71" s="355">
        <v>8222</v>
      </c>
      <c r="B71" s="355" t="s">
        <v>81</v>
      </c>
      <c r="C71" s="207"/>
      <c r="D71" s="324"/>
      <c r="E71" s="322"/>
      <c r="F71" s="322"/>
      <c r="G71" s="322"/>
      <c r="H71" s="322"/>
      <c r="I71" s="324"/>
      <c r="J71" s="324"/>
    </row>
    <row r="72" spans="1:10" ht="17.45" customHeight="1" x14ac:dyDescent="0.25">
      <c r="A72" s="356">
        <v>1</v>
      </c>
      <c r="B72" s="331" t="s">
        <v>2914</v>
      </c>
      <c r="C72" s="207"/>
      <c r="D72" s="324"/>
      <c r="E72" s="322"/>
      <c r="F72" s="322"/>
      <c r="G72" s="322"/>
      <c r="H72" s="322"/>
      <c r="I72" s="324"/>
      <c r="J72" s="324"/>
    </row>
    <row r="73" spans="1:10" ht="17.45" customHeight="1" x14ac:dyDescent="0.25">
      <c r="A73" s="58">
        <v>101</v>
      </c>
      <c r="B73" s="58" t="s">
        <v>81</v>
      </c>
      <c r="C73" s="207" t="s">
        <v>797</v>
      </c>
      <c r="D73" s="324">
        <v>56647.07</v>
      </c>
      <c r="E73" s="325" t="s">
        <v>2949</v>
      </c>
      <c r="F73" s="325">
        <v>0</v>
      </c>
      <c r="G73" s="322"/>
      <c r="H73" s="322" t="s">
        <v>797</v>
      </c>
      <c r="I73" s="324">
        <v>64197.55</v>
      </c>
      <c r="J73" s="324">
        <v>7550.48</v>
      </c>
    </row>
    <row r="74" spans="1:10" ht="17.45" customHeight="1" x14ac:dyDescent="0.25">
      <c r="A74" s="356">
        <v>2</v>
      </c>
      <c r="B74" s="331" t="s">
        <v>836</v>
      </c>
      <c r="C74" s="207"/>
      <c r="D74" s="324"/>
      <c r="E74" s="325"/>
      <c r="F74" s="325"/>
      <c r="G74" s="322"/>
      <c r="H74" s="322"/>
      <c r="I74" s="324"/>
      <c r="J74" s="324"/>
    </row>
    <row r="75" spans="1:10" ht="17.45" customHeight="1" x14ac:dyDescent="0.25">
      <c r="A75" s="58">
        <v>101</v>
      </c>
      <c r="B75" s="58" t="s">
        <v>837</v>
      </c>
      <c r="C75" s="207" t="s">
        <v>821</v>
      </c>
      <c r="D75" s="324">
        <v>56647.07</v>
      </c>
      <c r="E75" s="325">
        <v>0</v>
      </c>
      <c r="F75" s="325">
        <v>7550.48</v>
      </c>
      <c r="G75" s="322"/>
      <c r="H75" s="322" t="s">
        <v>821</v>
      </c>
      <c r="I75" s="324">
        <f>SUM(D75-E75+F75)</f>
        <v>64197.55</v>
      </c>
      <c r="J75" s="324">
        <f>SUM(I75-D75)</f>
        <v>7550.4800000000032</v>
      </c>
    </row>
    <row r="76" spans="1:10" ht="16.5" customHeight="1" x14ac:dyDescent="0.25">
      <c r="A76" s="238"/>
      <c r="B76" s="238" t="s">
        <v>838</v>
      </c>
      <c r="C76" s="207"/>
      <c r="D76" s="324"/>
      <c r="E76" s="322"/>
      <c r="F76" s="322"/>
      <c r="G76" s="322"/>
      <c r="H76" s="322"/>
      <c r="I76" s="324"/>
      <c r="J76" s="324"/>
    </row>
    <row r="77" spans="1:10" ht="14.25" customHeight="1" x14ac:dyDescent="0.25">
      <c r="A77" s="238"/>
      <c r="B77" s="238" t="s">
        <v>839</v>
      </c>
      <c r="C77" s="342" t="s">
        <v>797</v>
      </c>
      <c r="D77" s="343">
        <v>56647.07</v>
      </c>
      <c r="E77" s="344">
        <v>7550.48</v>
      </c>
      <c r="F77" s="344">
        <v>0</v>
      </c>
      <c r="G77" s="344"/>
      <c r="H77" s="345" t="s">
        <v>797</v>
      </c>
      <c r="I77" s="343">
        <f>SUM(D77+E77-F77)</f>
        <v>64197.55</v>
      </c>
      <c r="J77" s="343">
        <f>SUM(I77-D77)</f>
        <v>7550.4800000000032</v>
      </c>
    </row>
    <row r="78" spans="1:10" ht="15" customHeight="1" x14ac:dyDescent="0.25">
      <c r="A78" s="238"/>
      <c r="B78" s="238" t="s">
        <v>840</v>
      </c>
      <c r="C78" s="346" t="s">
        <v>821</v>
      </c>
      <c r="D78" s="347">
        <v>56647.07</v>
      </c>
      <c r="E78" s="353">
        <v>0</v>
      </c>
      <c r="F78" s="353">
        <v>7550.48</v>
      </c>
      <c r="G78" s="353"/>
      <c r="H78" s="349" t="s">
        <v>821</v>
      </c>
      <c r="I78" s="347">
        <f>SUM(D78+F78-E78)</f>
        <v>64197.55</v>
      </c>
      <c r="J78" s="347">
        <f>SUM(I78-D78)</f>
        <v>7550.4800000000032</v>
      </c>
    </row>
    <row r="79" spans="1:10" ht="17.45" customHeight="1" x14ac:dyDescent="0.25">
      <c r="A79" s="238">
        <v>8235</v>
      </c>
      <c r="B79" s="238" t="s">
        <v>155</v>
      </c>
      <c r="C79" s="207"/>
      <c r="D79" s="322"/>
      <c r="E79" s="322"/>
      <c r="F79" s="322"/>
      <c r="G79" s="322"/>
      <c r="H79" s="322"/>
      <c r="I79" s="322"/>
      <c r="J79" s="322"/>
    </row>
    <row r="80" spans="1:10" ht="17.45" customHeight="1" x14ac:dyDescent="0.25">
      <c r="A80" s="58">
        <v>117</v>
      </c>
      <c r="B80" s="58" t="s">
        <v>841</v>
      </c>
      <c r="C80" s="219" t="s">
        <v>797</v>
      </c>
      <c r="D80" s="324">
        <v>7145.35</v>
      </c>
      <c r="E80" s="325" t="s">
        <v>2952</v>
      </c>
      <c r="F80" s="324">
        <v>0</v>
      </c>
      <c r="G80" s="322"/>
      <c r="H80" s="322" t="s">
        <v>797</v>
      </c>
      <c r="I80" s="324">
        <v>8203.5300000000007</v>
      </c>
      <c r="J80" s="324">
        <v>1058.18</v>
      </c>
    </row>
    <row r="81" spans="1:10" ht="17.45" customHeight="1" x14ac:dyDescent="0.25">
      <c r="A81" s="58">
        <v>120</v>
      </c>
      <c r="B81" s="58" t="s">
        <v>842</v>
      </c>
      <c r="C81" s="219" t="s">
        <v>821</v>
      </c>
      <c r="D81" s="324">
        <v>6799.6</v>
      </c>
      <c r="E81" s="324">
        <v>0</v>
      </c>
      <c r="F81" s="325">
        <v>1058.18</v>
      </c>
      <c r="G81" s="322"/>
      <c r="H81" s="322" t="s">
        <v>821</v>
      </c>
      <c r="I81" s="324">
        <f>SUM(D81-E81+F81)</f>
        <v>7857.7800000000007</v>
      </c>
      <c r="J81" s="324">
        <f>SUM(I81-D81)</f>
        <v>1058.1800000000003</v>
      </c>
    </row>
    <row r="82" spans="1:10" ht="17.45" customHeight="1" x14ac:dyDescent="0.25">
      <c r="A82" s="58">
        <v>200</v>
      </c>
      <c r="B82" s="58" t="s">
        <v>843</v>
      </c>
      <c r="C82" s="219" t="s">
        <v>797</v>
      </c>
      <c r="D82" s="357">
        <v>13184.69</v>
      </c>
      <c r="E82" s="325" t="s">
        <v>2953</v>
      </c>
      <c r="F82" s="325" t="s">
        <v>2954</v>
      </c>
      <c r="G82" s="322"/>
      <c r="H82" s="322" t="s">
        <v>797</v>
      </c>
      <c r="I82" s="324">
        <v>14439.7</v>
      </c>
      <c r="J82" s="324">
        <f t="shared" ref="J82:J83" si="1">SUM(I82-D82)</f>
        <v>1255.0100000000002</v>
      </c>
    </row>
    <row r="83" spans="1:10" ht="17.45" customHeight="1" x14ac:dyDescent="0.25">
      <c r="A83" s="58">
        <v>201</v>
      </c>
      <c r="B83" s="58" t="s">
        <v>844</v>
      </c>
      <c r="C83" s="219" t="s">
        <v>821</v>
      </c>
      <c r="D83" s="357">
        <v>225</v>
      </c>
      <c r="E83" s="324">
        <v>0</v>
      </c>
      <c r="F83" s="324">
        <v>0</v>
      </c>
      <c r="G83" s="322"/>
      <c r="H83" s="322" t="s">
        <v>821</v>
      </c>
      <c r="I83" s="324">
        <f t="shared" ref="I83" si="2">SUM(D83-E83+F83)</f>
        <v>225</v>
      </c>
      <c r="J83" s="324">
        <f t="shared" si="1"/>
        <v>0</v>
      </c>
    </row>
    <row r="84" spans="1:10" ht="17.45" customHeight="1" x14ac:dyDescent="0.25">
      <c r="A84" s="238"/>
      <c r="B84" s="238" t="s">
        <v>845</v>
      </c>
      <c r="C84" s="207"/>
      <c r="D84" s="357"/>
      <c r="E84" s="322"/>
      <c r="F84" s="322"/>
      <c r="G84" s="322"/>
      <c r="H84" s="322"/>
      <c r="I84" s="357"/>
      <c r="J84" s="357"/>
    </row>
    <row r="85" spans="1:10" ht="15.75" customHeight="1" x14ac:dyDescent="0.25">
      <c r="A85" s="238"/>
      <c r="B85" s="238" t="s">
        <v>839</v>
      </c>
      <c r="C85" s="342" t="s">
        <v>797</v>
      </c>
      <c r="D85" s="358">
        <v>20330.04</v>
      </c>
      <c r="E85" s="344">
        <v>5122.6099999999997</v>
      </c>
      <c r="F85" s="344">
        <v>2809.42</v>
      </c>
      <c r="G85" s="344"/>
      <c r="H85" s="345" t="s">
        <v>797</v>
      </c>
      <c r="I85" s="343">
        <f>SUM(D85+E85-F85)</f>
        <v>22643.230000000003</v>
      </c>
      <c r="J85" s="343">
        <f>SUM(I85-D85)</f>
        <v>2313.1900000000023</v>
      </c>
    </row>
    <row r="86" spans="1:10" ht="15.75" customHeight="1" x14ac:dyDescent="0.25">
      <c r="A86" s="359"/>
      <c r="B86" s="238" t="s">
        <v>840</v>
      </c>
      <c r="C86" s="346" t="s">
        <v>821</v>
      </c>
      <c r="D86" s="360">
        <v>7024.6</v>
      </c>
      <c r="E86" s="353">
        <v>0</v>
      </c>
      <c r="F86" s="353">
        <v>1058.18</v>
      </c>
      <c r="G86" s="353"/>
      <c r="H86" s="349" t="s">
        <v>821</v>
      </c>
      <c r="I86" s="347">
        <f>SUM(D86+F86-E86)</f>
        <v>8082.7800000000007</v>
      </c>
      <c r="J86" s="347">
        <f>SUM(I86-D86)</f>
        <v>1058.1800000000003</v>
      </c>
    </row>
    <row r="87" spans="1:10" ht="20.25" customHeight="1" x14ac:dyDescent="0.25">
      <c r="A87" s="580" t="s">
        <v>1030</v>
      </c>
      <c r="B87" s="1144" t="s">
        <v>2996</v>
      </c>
      <c r="C87" s="1144"/>
      <c r="D87" s="1144"/>
      <c r="E87" s="1144"/>
      <c r="F87" s="1144"/>
      <c r="G87" s="1144"/>
      <c r="H87" s="1144"/>
      <c r="I87" s="1144"/>
      <c r="J87" s="1144"/>
    </row>
    <row r="88" spans="1:10" ht="21" customHeight="1" x14ac:dyDescent="0.25">
      <c r="A88" s="361" t="s">
        <v>83</v>
      </c>
      <c r="B88" s="1136" t="s">
        <v>2997</v>
      </c>
      <c r="C88" s="1136"/>
      <c r="D88" s="1136"/>
      <c r="E88" s="1136"/>
      <c r="F88" s="1136"/>
      <c r="G88" s="1136"/>
      <c r="H88" s="1136"/>
      <c r="I88" s="1136"/>
      <c r="J88" s="1136"/>
    </row>
    <row r="89" spans="1:10" ht="23.25" customHeight="1" x14ac:dyDescent="0.25">
      <c r="A89" s="361" t="s">
        <v>2948</v>
      </c>
      <c r="B89" s="1146" t="s">
        <v>2999</v>
      </c>
      <c r="C89" s="1146"/>
      <c r="D89" s="1146"/>
      <c r="E89" s="1146"/>
      <c r="F89" s="1146"/>
      <c r="G89" s="1146"/>
      <c r="H89" s="1146"/>
      <c r="I89" s="1146"/>
      <c r="J89" s="1146"/>
    </row>
    <row r="90" spans="1:10" s="49" customFormat="1" ht="23.25" customHeight="1" x14ac:dyDescent="0.25">
      <c r="A90" s="361" t="s">
        <v>2955</v>
      </c>
      <c r="B90" s="1145" t="s">
        <v>2998</v>
      </c>
      <c r="C90" s="1145"/>
      <c r="D90" s="1145"/>
      <c r="E90" s="1145"/>
      <c r="F90" s="1145"/>
      <c r="G90" s="1145"/>
      <c r="H90" s="1145"/>
      <c r="I90" s="1145"/>
      <c r="J90" s="1145"/>
    </row>
    <row r="91" spans="1:10" ht="15" customHeight="1" x14ac:dyDescent="0.25">
      <c r="A91" s="914" t="s">
        <v>813</v>
      </c>
      <c r="B91" s="914"/>
      <c r="C91" s="914"/>
      <c r="D91" s="914"/>
      <c r="E91" s="914"/>
      <c r="F91" s="914"/>
      <c r="G91" s="914"/>
      <c r="H91" s="914"/>
      <c r="I91" s="914"/>
      <c r="J91" s="914"/>
    </row>
    <row r="92" spans="1:10" ht="15" customHeight="1" x14ac:dyDescent="0.25">
      <c r="A92" s="58"/>
      <c r="B92" s="1130"/>
      <c r="C92" s="1130"/>
      <c r="D92" s="322"/>
      <c r="E92" s="322"/>
      <c r="F92" s="322"/>
      <c r="G92" s="322"/>
      <c r="H92" s="322"/>
      <c r="I92" s="322"/>
      <c r="J92" s="15" t="s">
        <v>320</v>
      </c>
    </row>
    <row r="93" spans="1:10" ht="15" customHeight="1" x14ac:dyDescent="0.25">
      <c r="A93" s="58"/>
      <c r="B93" s="198" t="s">
        <v>317</v>
      </c>
      <c r="C93" s="1100" t="s">
        <v>1098</v>
      </c>
      <c r="D93" s="1100"/>
      <c r="E93" s="15" t="s">
        <v>791</v>
      </c>
      <c r="F93" s="1132" t="s">
        <v>792</v>
      </c>
      <c r="G93" s="1132"/>
      <c r="H93" s="323"/>
      <c r="I93" s="1133" t="s">
        <v>1099</v>
      </c>
      <c r="J93" s="15" t="s">
        <v>109</v>
      </c>
    </row>
    <row r="94" spans="1:10" ht="15" customHeight="1" x14ac:dyDescent="0.25">
      <c r="A94" s="58"/>
      <c r="B94" s="58"/>
      <c r="C94" s="1100"/>
      <c r="D94" s="1100"/>
      <c r="E94" s="322"/>
      <c r="F94" s="322"/>
      <c r="G94" s="322"/>
      <c r="H94" s="322"/>
      <c r="I94" s="1134"/>
      <c r="J94" s="15" t="s">
        <v>77</v>
      </c>
    </row>
    <row r="95" spans="1:10" ht="32.25" customHeight="1" x14ac:dyDescent="0.25">
      <c r="A95" s="58"/>
      <c r="B95" s="58"/>
      <c r="C95" s="1131"/>
      <c r="D95" s="1131"/>
      <c r="E95" s="322"/>
      <c r="F95" s="322"/>
      <c r="G95" s="322"/>
      <c r="H95" s="322"/>
      <c r="I95" s="1135"/>
      <c r="J95" s="574" t="s">
        <v>793</v>
      </c>
    </row>
    <row r="96" spans="1:10" ht="15" customHeight="1" x14ac:dyDescent="0.25">
      <c r="A96" s="1129" t="s">
        <v>2</v>
      </c>
      <c r="B96" s="1129"/>
      <c r="C96" s="1129"/>
      <c r="D96" s="1129"/>
      <c r="E96" s="1129"/>
      <c r="F96" s="1129"/>
      <c r="G96" s="1129"/>
      <c r="H96" s="1129"/>
      <c r="I96" s="1129"/>
      <c r="J96" s="1129"/>
    </row>
    <row r="97" spans="1:10" ht="15" customHeight="1" x14ac:dyDescent="0.25">
      <c r="A97" s="1021" t="s">
        <v>814</v>
      </c>
      <c r="B97" s="1021"/>
      <c r="C97" s="207"/>
      <c r="D97" s="322"/>
      <c r="E97" s="322"/>
      <c r="F97" s="322"/>
      <c r="G97" s="322"/>
      <c r="H97" s="322"/>
      <c r="I97" s="322"/>
      <c r="J97" s="322"/>
    </row>
    <row r="98" spans="1:10" ht="16.5" customHeight="1" x14ac:dyDescent="0.25">
      <c r="A98" s="238" t="s">
        <v>815</v>
      </c>
      <c r="B98" s="1022" t="s">
        <v>2916</v>
      </c>
      <c r="C98" s="1022"/>
      <c r="D98" s="1022"/>
      <c r="E98" s="322"/>
      <c r="F98" s="322"/>
      <c r="G98" s="322"/>
      <c r="H98" s="322"/>
      <c r="I98" s="322"/>
      <c r="J98" s="322"/>
    </row>
    <row r="99" spans="1:10" ht="17.45" customHeight="1" x14ac:dyDescent="0.25">
      <c r="A99" s="355" t="s">
        <v>6</v>
      </c>
      <c r="B99" s="355" t="s">
        <v>846</v>
      </c>
      <c r="C99" s="207"/>
      <c r="D99" s="324"/>
      <c r="E99" s="322"/>
      <c r="F99" s="322"/>
      <c r="G99" s="322"/>
      <c r="H99" s="322"/>
      <c r="I99" s="324"/>
      <c r="J99" s="324"/>
    </row>
    <row r="100" spans="1:10" ht="17.45" customHeight="1" x14ac:dyDescent="0.25">
      <c r="A100" s="58"/>
      <c r="B100" s="238" t="s">
        <v>847</v>
      </c>
      <c r="C100" s="207"/>
      <c r="D100" s="357"/>
      <c r="E100" s="322"/>
      <c r="F100" s="322"/>
      <c r="G100" s="322"/>
      <c r="H100" s="322"/>
      <c r="I100" s="357"/>
      <c r="J100" s="357"/>
    </row>
    <row r="101" spans="1:10" ht="17.45" customHeight="1" x14ac:dyDescent="0.25">
      <c r="A101" s="238"/>
      <c r="B101" s="238" t="s">
        <v>839</v>
      </c>
      <c r="C101" s="362" t="s">
        <v>797</v>
      </c>
      <c r="D101" s="343">
        <v>76977.11</v>
      </c>
      <c r="E101" s="343">
        <f>SUM(E77+E85)</f>
        <v>12673.09</v>
      </c>
      <c r="F101" s="343">
        <f>SUM(F77+F85)</f>
        <v>2809.42</v>
      </c>
      <c r="G101" s="363"/>
      <c r="H101" s="364" t="s">
        <v>797</v>
      </c>
      <c r="I101" s="343">
        <f>SUM(D101+E101-F101)</f>
        <v>86840.78</v>
      </c>
      <c r="J101" s="343">
        <f>SUM(I101-D101)</f>
        <v>9863.6699999999983</v>
      </c>
    </row>
    <row r="102" spans="1:10" ht="17.45" customHeight="1" x14ac:dyDescent="0.25">
      <c r="A102" s="238"/>
      <c r="B102" s="238" t="s">
        <v>840</v>
      </c>
      <c r="C102" s="365" t="s">
        <v>821</v>
      </c>
      <c r="D102" s="347">
        <v>63671.67</v>
      </c>
      <c r="E102" s="347">
        <f>SUM(E78+E86)</f>
        <v>0</v>
      </c>
      <c r="F102" s="347">
        <f>SUM(F78+F86)</f>
        <v>8608.66</v>
      </c>
      <c r="G102" s="348"/>
      <c r="H102" s="350" t="s">
        <v>821</v>
      </c>
      <c r="I102" s="347">
        <f>SUM(D102+F102-E102)</f>
        <v>72280.33</v>
      </c>
      <c r="J102" s="347">
        <f>SUM(I102-D102)</f>
        <v>8608.6600000000035</v>
      </c>
    </row>
    <row r="103" spans="1:10" ht="14.25" customHeight="1" x14ac:dyDescent="0.25">
      <c r="A103" s="58"/>
      <c r="B103" s="238" t="s">
        <v>848</v>
      </c>
      <c r="C103" s="207"/>
      <c r="D103" s="357"/>
      <c r="E103" s="322"/>
      <c r="F103" s="322"/>
      <c r="G103" s="322"/>
      <c r="H103" s="322"/>
      <c r="I103" s="357"/>
      <c r="J103" s="451"/>
    </row>
    <row r="104" spans="1:10" ht="17.45" customHeight="1" x14ac:dyDescent="0.25">
      <c r="A104" s="238"/>
      <c r="B104" s="238" t="s">
        <v>839</v>
      </c>
      <c r="C104" s="362" t="s">
        <v>797</v>
      </c>
      <c r="D104" s="343">
        <v>100384.22</v>
      </c>
      <c r="E104" s="343">
        <f>SUM(E53+E101)</f>
        <v>28653.22</v>
      </c>
      <c r="F104" s="343">
        <f>SUM(F53+F101)</f>
        <v>26115.660000000003</v>
      </c>
      <c r="G104" s="363"/>
      <c r="H104" s="364" t="s">
        <v>797</v>
      </c>
      <c r="I104" s="343">
        <f>SUM(D104+E104-F104)</f>
        <v>102921.78</v>
      </c>
      <c r="J104" s="343">
        <f>SUM(I104-D104)</f>
        <v>2537.5599999999977</v>
      </c>
    </row>
    <row r="105" spans="1:10" ht="17.45" customHeight="1" x14ac:dyDescent="0.25">
      <c r="A105" s="238"/>
      <c r="B105" s="238" t="s">
        <v>840</v>
      </c>
      <c r="C105" s="365" t="s">
        <v>821</v>
      </c>
      <c r="D105" s="347">
        <v>64671.67</v>
      </c>
      <c r="E105" s="347">
        <f>SUM(E54+E102)</f>
        <v>3400</v>
      </c>
      <c r="F105" s="347">
        <f>SUM(F54+F102)</f>
        <v>13308.66</v>
      </c>
      <c r="G105" s="348"/>
      <c r="H105" s="350" t="s">
        <v>821</v>
      </c>
      <c r="I105" s="347">
        <f>SUM(D105+F105-E105)</f>
        <v>74580.33</v>
      </c>
      <c r="J105" s="347">
        <f>SUM(I105-D105)</f>
        <v>9908.6600000000035</v>
      </c>
    </row>
    <row r="106" spans="1:10" ht="14.25" customHeight="1" x14ac:dyDescent="0.25">
      <c r="A106" s="355" t="s">
        <v>849</v>
      </c>
      <c r="B106" s="355" t="s">
        <v>850</v>
      </c>
      <c r="C106" s="207"/>
      <c r="D106" s="322"/>
      <c r="E106" s="322"/>
      <c r="F106" s="322"/>
      <c r="G106" s="322"/>
      <c r="H106" s="322"/>
      <c r="I106" s="322"/>
      <c r="J106" s="322"/>
    </row>
    <row r="107" spans="1:10" ht="15.75" customHeight="1" x14ac:dyDescent="0.25">
      <c r="A107" s="238" t="s">
        <v>35</v>
      </c>
      <c r="B107" s="238" t="s">
        <v>851</v>
      </c>
      <c r="C107" s="207"/>
      <c r="D107" s="322"/>
      <c r="E107" s="322"/>
      <c r="F107" s="322"/>
      <c r="G107" s="322"/>
      <c r="H107" s="322"/>
      <c r="I107" s="322"/>
      <c r="J107" s="322"/>
    </row>
    <row r="108" spans="1:10" ht="15.75" customHeight="1" x14ac:dyDescent="0.25">
      <c r="A108" s="238">
        <v>8336</v>
      </c>
      <c r="B108" s="238" t="s">
        <v>159</v>
      </c>
      <c r="C108" s="207"/>
      <c r="D108" s="322"/>
      <c r="E108" s="322"/>
      <c r="F108" s="322"/>
      <c r="G108" s="322"/>
      <c r="H108" s="322"/>
      <c r="I108" s="322"/>
      <c r="J108" s="322"/>
    </row>
    <row r="109" spans="1:10" ht="17.25" customHeight="1" x14ac:dyDescent="0.25">
      <c r="A109" s="58">
        <v>103</v>
      </c>
      <c r="B109" s="58" t="s">
        <v>852</v>
      </c>
      <c r="C109" s="59" t="s">
        <v>797</v>
      </c>
      <c r="D109" s="366">
        <v>3.97</v>
      </c>
      <c r="E109" s="324">
        <v>0</v>
      </c>
      <c r="F109" s="324">
        <v>0</v>
      </c>
      <c r="G109" s="322"/>
      <c r="H109" s="322" t="s">
        <v>797</v>
      </c>
      <c r="I109" s="366">
        <v>3.97</v>
      </c>
      <c r="J109" s="324">
        <v>0</v>
      </c>
    </row>
    <row r="110" spans="1:10" ht="15.75" customHeight="1" x14ac:dyDescent="0.25">
      <c r="A110" s="238"/>
      <c r="B110" s="238" t="s">
        <v>853</v>
      </c>
      <c r="C110" s="352" t="s">
        <v>797</v>
      </c>
      <c r="D110" s="367">
        <v>3.97</v>
      </c>
      <c r="E110" s="327">
        <v>0</v>
      </c>
      <c r="F110" s="327">
        <v>0</v>
      </c>
      <c r="G110" s="329"/>
      <c r="H110" s="329" t="s">
        <v>797</v>
      </c>
      <c r="I110" s="367">
        <v>3.97</v>
      </c>
      <c r="J110" s="327">
        <v>0</v>
      </c>
    </row>
    <row r="111" spans="1:10" ht="16.5" customHeight="1" x14ac:dyDescent="0.25">
      <c r="A111" s="238">
        <v>8342</v>
      </c>
      <c r="B111" s="238" t="s">
        <v>160</v>
      </c>
      <c r="C111" s="207"/>
      <c r="D111" s="322"/>
      <c r="E111" s="322"/>
      <c r="F111" s="322"/>
      <c r="G111" s="322"/>
      <c r="H111" s="322"/>
      <c r="I111" s="322"/>
      <c r="J111" s="322"/>
    </row>
    <row r="112" spans="1:10" ht="33" customHeight="1" x14ac:dyDescent="0.25">
      <c r="A112" s="58">
        <v>117</v>
      </c>
      <c r="B112" s="58" t="s">
        <v>854</v>
      </c>
      <c r="C112" s="219" t="s">
        <v>797</v>
      </c>
      <c r="D112" s="366">
        <v>5220.49</v>
      </c>
      <c r="E112" s="366" t="s">
        <v>2957</v>
      </c>
      <c r="F112" s="366">
        <v>25782.57</v>
      </c>
      <c r="G112" s="322"/>
      <c r="H112" s="322" t="s">
        <v>797</v>
      </c>
      <c r="I112" s="366">
        <v>5959.12</v>
      </c>
      <c r="J112" s="366">
        <f t="shared" ref="J112" si="3">SUM(I112-D112)</f>
        <v>738.63000000000011</v>
      </c>
    </row>
    <row r="113" spans="1:10" ht="15.75" customHeight="1" x14ac:dyDescent="0.25">
      <c r="A113" s="238"/>
      <c r="B113" s="238" t="s">
        <v>855</v>
      </c>
      <c r="C113" s="326" t="s">
        <v>797</v>
      </c>
      <c r="D113" s="367">
        <v>5220.49</v>
      </c>
      <c r="E113" s="367">
        <v>26521.200000000001</v>
      </c>
      <c r="F113" s="367">
        <v>25782.57</v>
      </c>
      <c r="G113" s="329"/>
      <c r="H113" s="329" t="s">
        <v>797</v>
      </c>
      <c r="I113" s="327">
        <f>SUM(D113+E113-F113)</f>
        <v>5959.1200000000026</v>
      </c>
      <c r="J113" s="343">
        <f>SUM(I113-D113)</f>
        <v>738.63000000000284</v>
      </c>
    </row>
    <row r="114" spans="1:10" ht="17.25" customHeight="1" x14ac:dyDescent="0.25">
      <c r="A114" s="238"/>
      <c r="B114" s="238" t="s">
        <v>856</v>
      </c>
      <c r="C114" s="326" t="s">
        <v>797</v>
      </c>
      <c r="D114" s="367">
        <v>5224.46</v>
      </c>
      <c r="E114" s="367">
        <v>26521.200000000001</v>
      </c>
      <c r="F114" s="367">
        <v>25782.57</v>
      </c>
      <c r="G114" s="329"/>
      <c r="H114" s="329" t="s">
        <v>797</v>
      </c>
      <c r="I114" s="327">
        <f>SUM(D114+E114-F114)</f>
        <v>5963.09</v>
      </c>
      <c r="J114" s="327">
        <f>SUM(I114-D114)</f>
        <v>738.63000000000011</v>
      </c>
    </row>
    <row r="115" spans="1:10" ht="13.5" customHeight="1" x14ac:dyDescent="0.25">
      <c r="A115" s="238"/>
      <c r="B115" s="238"/>
      <c r="C115" s="368"/>
      <c r="D115" s="369"/>
      <c r="E115" s="339"/>
      <c r="F115" s="339"/>
      <c r="G115" s="134"/>
      <c r="H115" s="134"/>
      <c r="I115" s="369"/>
      <c r="J115" s="369"/>
    </row>
    <row r="116" spans="1:10" ht="30.75" customHeight="1" x14ac:dyDescent="0.25">
      <c r="A116" s="581" t="s">
        <v>28</v>
      </c>
      <c r="B116" s="1147" t="s">
        <v>3000</v>
      </c>
      <c r="C116" s="1147"/>
      <c r="D116" s="1147"/>
      <c r="E116" s="1147"/>
      <c r="F116" s="1147"/>
      <c r="G116" s="1147"/>
      <c r="H116" s="1147"/>
      <c r="I116" s="1147"/>
      <c r="J116" s="1147"/>
    </row>
    <row r="117" spans="1:10" ht="4.5" customHeight="1" x14ac:dyDescent="0.25">
      <c r="A117" s="201"/>
      <c r="B117" s="238"/>
      <c r="C117" s="368"/>
      <c r="D117" s="369"/>
      <c r="E117" s="339"/>
      <c r="F117" s="339"/>
      <c r="G117" s="134"/>
      <c r="H117" s="134"/>
      <c r="I117" s="369"/>
      <c r="J117" s="369"/>
    </row>
    <row r="118" spans="1:10" ht="15" customHeight="1" x14ac:dyDescent="0.25">
      <c r="A118" s="914" t="s">
        <v>813</v>
      </c>
      <c r="B118" s="914"/>
      <c r="C118" s="914"/>
      <c r="D118" s="914"/>
      <c r="E118" s="914"/>
      <c r="F118" s="914"/>
      <c r="G118" s="914"/>
      <c r="H118" s="914"/>
      <c r="I118" s="914"/>
      <c r="J118" s="914"/>
    </row>
    <row r="119" spans="1:10" ht="12.75" customHeight="1" x14ac:dyDescent="0.25">
      <c r="A119" s="58"/>
      <c r="B119" s="1130"/>
      <c r="C119" s="1130"/>
      <c r="D119" s="322"/>
      <c r="E119" s="322"/>
      <c r="F119" s="322"/>
      <c r="G119" s="322"/>
      <c r="H119" s="322"/>
      <c r="I119" s="322"/>
      <c r="J119" s="15" t="s">
        <v>320</v>
      </c>
    </row>
    <row r="120" spans="1:10" ht="15" customHeight="1" x14ac:dyDescent="0.25">
      <c r="A120" s="58"/>
      <c r="B120" s="198" t="s">
        <v>317</v>
      </c>
      <c r="C120" s="1100" t="s">
        <v>1098</v>
      </c>
      <c r="D120" s="1100"/>
      <c r="E120" s="15" t="s">
        <v>791</v>
      </c>
      <c r="F120" s="1132" t="s">
        <v>792</v>
      </c>
      <c r="G120" s="1132"/>
      <c r="H120" s="323"/>
      <c r="I120" s="1133" t="s">
        <v>1099</v>
      </c>
      <c r="J120" s="15" t="s">
        <v>109</v>
      </c>
    </row>
    <row r="121" spans="1:10" ht="15" customHeight="1" x14ac:dyDescent="0.25">
      <c r="A121" s="58"/>
      <c r="B121" s="58"/>
      <c r="C121" s="1100"/>
      <c r="D121" s="1100"/>
      <c r="E121" s="322"/>
      <c r="F121" s="322"/>
      <c r="G121" s="322"/>
      <c r="H121" s="322"/>
      <c r="I121" s="1134"/>
      <c r="J121" s="15" t="s">
        <v>77</v>
      </c>
    </row>
    <row r="122" spans="1:10" ht="31.5" customHeight="1" x14ac:dyDescent="0.25">
      <c r="A122" s="58"/>
      <c r="B122" s="58"/>
      <c r="C122" s="1131"/>
      <c r="D122" s="1131"/>
      <c r="E122" s="322"/>
      <c r="F122" s="322"/>
      <c r="G122" s="322"/>
      <c r="H122" s="322"/>
      <c r="I122" s="1135"/>
      <c r="J122" s="574" t="s">
        <v>793</v>
      </c>
    </row>
    <row r="123" spans="1:10" ht="15" customHeight="1" x14ac:dyDescent="0.25">
      <c r="A123" s="1129" t="s">
        <v>2</v>
      </c>
      <c r="B123" s="1129"/>
      <c r="C123" s="1129"/>
      <c r="D123" s="1129"/>
      <c r="E123" s="1129"/>
      <c r="F123" s="1129"/>
      <c r="G123" s="1129"/>
      <c r="H123" s="1129"/>
      <c r="I123" s="1129"/>
      <c r="J123" s="1129"/>
    </row>
    <row r="124" spans="1:10" ht="18" customHeight="1" x14ac:dyDescent="0.25">
      <c r="A124" s="1021" t="s">
        <v>814</v>
      </c>
      <c r="B124" s="1021"/>
      <c r="C124" s="207"/>
      <c r="D124" s="322"/>
      <c r="E124" s="322"/>
      <c r="F124" s="322"/>
      <c r="G124" s="322"/>
      <c r="H124" s="322"/>
      <c r="I124" s="322"/>
      <c r="J124" s="322"/>
    </row>
    <row r="125" spans="1:10" ht="18" customHeight="1" x14ac:dyDescent="0.25">
      <c r="A125" s="238" t="s">
        <v>849</v>
      </c>
      <c r="B125" s="1022" t="s">
        <v>2917</v>
      </c>
      <c r="C125" s="1022"/>
      <c r="D125" s="1022"/>
      <c r="E125" s="322"/>
      <c r="F125" s="322"/>
      <c r="G125" s="322"/>
      <c r="H125" s="322"/>
      <c r="I125" s="322"/>
      <c r="J125" s="322"/>
    </row>
    <row r="126" spans="1:10" ht="20.100000000000001" customHeight="1" x14ac:dyDescent="0.25">
      <c r="A126" s="355" t="s">
        <v>6</v>
      </c>
      <c r="B126" s="355" t="s">
        <v>857</v>
      </c>
      <c r="C126" s="207"/>
      <c r="D126" s="366"/>
      <c r="E126" s="322"/>
      <c r="F126" s="322"/>
      <c r="G126" s="322"/>
      <c r="H126" s="322"/>
      <c r="I126" s="366"/>
      <c r="J126" s="366"/>
    </row>
    <row r="127" spans="1:10" ht="17.25" customHeight="1" x14ac:dyDescent="0.25">
      <c r="A127" s="238">
        <v>8443</v>
      </c>
      <c r="B127" s="238" t="s">
        <v>159</v>
      </c>
      <c r="C127" s="207"/>
      <c r="D127" s="366"/>
      <c r="E127" s="322"/>
      <c r="F127" s="322"/>
      <c r="G127" s="322"/>
      <c r="H127" s="322"/>
      <c r="I127" s="366"/>
      <c r="J127" s="366"/>
    </row>
    <row r="128" spans="1:10" ht="17.25" customHeight="1" x14ac:dyDescent="0.25">
      <c r="A128" s="58">
        <v>101</v>
      </c>
      <c r="B128" s="58" t="s">
        <v>858</v>
      </c>
      <c r="C128" s="219" t="s">
        <v>797</v>
      </c>
      <c r="D128" s="366">
        <v>343.9</v>
      </c>
      <c r="E128" s="366">
        <v>0.97</v>
      </c>
      <c r="F128" s="366">
        <v>0</v>
      </c>
      <c r="G128" s="322"/>
      <c r="H128" s="322" t="s">
        <v>797</v>
      </c>
      <c r="I128" s="324">
        <f t="shared" ref="I128:I134" si="4">SUM(D128+E128-F128)</f>
        <v>344.87</v>
      </c>
      <c r="J128" s="366">
        <f>SUM(I128-D128)</f>
        <v>0.97000000000002728</v>
      </c>
    </row>
    <row r="129" spans="1:10" ht="17.25" customHeight="1" x14ac:dyDescent="0.25">
      <c r="A129" s="58">
        <v>103</v>
      </c>
      <c r="B129" s="58" t="s">
        <v>859</v>
      </c>
      <c r="C129" s="219" t="s">
        <v>797</v>
      </c>
      <c r="D129" s="366">
        <v>3403.98</v>
      </c>
      <c r="E129" s="366">
        <v>624.17999999999995</v>
      </c>
      <c r="F129" s="366">
        <v>365.77</v>
      </c>
      <c r="G129" s="322"/>
      <c r="H129" s="322" t="s">
        <v>797</v>
      </c>
      <c r="I129" s="324">
        <f t="shared" si="4"/>
        <v>3662.39</v>
      </c>
      <c r="J129" s="366">
        <f>SUM(I129-D129)</f>
        <v>258.40999999999985</v>
      </c>
    </row>
    <row r="130" spans="1:10" ht="17.25" customHeight="1" x14ac:dyDescent="0.25">
      <c r="A130" s="58">
        <v>104</v>
      </c>
      <c r="B130" s="58" t="s">
        <v>860</v>
      </c>
      <c r="C130" s="219" t="s">
        <v>797</v>
      </c>
      <c r="D130" s="366">
        <v>387.76</v>
      </c>
      <c r="E130" s="366">
        <v>4.21</v>
      </c>
      <c r="F130" s="366">
        <v>1.24</v>
      </c>
      <c r="G130" s="322"/>
      <c r="H130" s="322" t="s">
        <v>797</v>
      </c>
      <c r="I130" s="324">
        <f t="shared" si="4"/>
        <v>390.72999999999996</v>
      </c>
      <c r="J130" s="366">
        <f>SUM(I130-D130)</f>
        <v>2.9699999999999704</v>
      </c>
    </row>
    <row r="131" spans="1:10" ht="17.25" customHeight="1" x14ac:dyDescent="0.25">
      <c r="A131" s="58">
        <v>108</v>
      </c>
      <c r="B131" s="58" t="s">
        <v>861</v>
      </c>
      <c r="C131" s="219" t="s">
        <v>797</v>
      </c>
      <c r="D131" s="366">
        <v>17070.46</v>
      </c>
      <c r="E131" s="366">
        <v>16841.13</v>
      </c>
      <c r="F131" s="366">
        <v>8998.4500000000007</v>
      </c>
      <c r="G131" s="322"/>
      <c r="H131" s="322" t="s">
        <v>797</v>
      </c>
      <c r="I131" s="324">
        <f t="shared" si="4"/>
        <v>24913.139999999996</v>
      </c>
      <c r="J131" s="366">
        <f>SUM(I131-D131)</f>
        <v>7842.6799999999967</v>
      </c>
    </row>
    <row r="132" spans="1:10" ht="17.25" customHeight="1" x14ac:dyDescent="0.25">
      <c r="A132" s="58">
        <v>109</v>
      </c>
      <c r="B132" s="58" t="s">
        <v>862</v>
      </c>
      <c r="C132" s="219" t="s">
        <v>797</v>
      </c>
      <c r="D132" s="366">
        <v>2820.65</v>
      </c>
      <c r="E132" s="366">
        <v>668.15</v>
      </c>
      <c r="F132" s="366">
        <v>1199.1099999999999</v>
      </c>
      <c r="G132" s="322"/>
      <c r="H132" s="322" t="s">
        <v>797</v>
      </c>
      <c r="I132" s="324">
        <f t="shared" si="4"/>
        <v>2289.6900000000005</v>
      </c>
      <c r="J132" s="366" t="s">
        <v>2800</v>
      </c>
    </row>
    <row r="133" spans="1:10" ht="17.25" customHeight="1" x14ac:dyDescent="0.25">
      <c r="A133" s="58">
        <v>111</v>
      </c>
      <c r="B133" s="58" t="s">
        <v>863</v>
      </c>
      <c r="C133" s="219" t="s">
        <v>797</v>
      </c>
      <c r="D133" s="366">
        <v>2.16</v>
      </c>
      <c r="E133" s="366">
        <v>0</v>
      </c>
      <c r="F133" s="366">
        <v>0</v>
      </c>
      <c r="G133" s="322"/>
      <c r="H133" s="322" t="s">
        <v>797</v>
      </c>
      <c r="I133" s="324">
        <v>2.16</v>
      </c>
      <c r="J133" s="366">
        <v>0</v>
      </c>
    </row>
    <row r="134" spans="1:10" ht="17.25" customHeight="1" x14ac:dyDescent="0.25">
      <c r="A134" s="58">
        <v>116</v>
      </c>
      <c r="B134" s="58" t="s">
        <v>864</v>
      </c>
      <c r="C134" s="219" t="s">
        <v>797</v>
      </c>
      <c r="D134" s="366">
        <v>6570.53</v>
      </c>
      <c r="E134" s="366">
        <v>3639.56</v>
      </c>
      <c r="F134" s="366">
        <v>6593.74</v>
      </c>
      <c r="G134" s="322"/>
      <c r="H134" s="322" t="s">
        <v>797</v>
      </c>
      <c r="I134" s="324">
        <f t="shared" si="4"/>
        <v>3616.3500000000004</v>
      </c>
      <c r="J134" s="366"/>
    </row>
    <row r="135" spans="1:10" ht="32.1" customHeight="1" x14ac:dyDescent="0.25">
      <c r="A135" s="58">
        <v>117</v>
      </c>
      <c r="B135" s="58" t="s">
        <v>865</v>
      </c>
      <c r="C135" s="219" t="s">
        <v>821</v>
      </c>
      <c r="D135" s="366">
        <v>79.849999999999994</v>
      </c>
      <c r="E135" s="366">
        <v>0</v>
      </c>
      <c r="F135" s="366">
        <v>0</v>
      </c>
      <c r="G135" s="322"/>
      <c r="H135" s="322" t="s">
        <v>821</v>
      </c>
      <c r="I135" s="366">
        <v>79.849999999999994</v>
      </c>
      <c r="J135" s="366">
        <v>0</v>
      </c>
    </row>
    <row r="136" spans="1:10" ht="33" customHeight="1" x14ac:dyDescent="0.25">
      <c r="A136" s="58">
        <v>118</v>
      </c>
      <c r="B136" s="58" t="s">
        <v>866</v>
      </c>
      <c r="C136" s="219" t="s">
        <v>797</v>
      </c>
      <c r="D136" s="366">
        <v>0.27</v>
      </c>
      <c r="E136" s="366">
        <v>0</v>
      </c>
      <c r="F136" s="366">
        <v>0</v>
      </c>
      <c r="G136" s="322"/>
      <c r="H136" s="322" t="s">
        <v>797</v>
      </c>
      <c r="I136" s="366">
        <v>0.27</v>
      </c>
      <c r="J136" s="366">
        <v>0</v>
      </c>
    </row>
    <row r="137" spans="1:10" ht="17.25" customHeight="1" x14ac:dyDescent="0.25">
      <c r="A137" s="58">
        <v>800</v>
      </c>
      <c r="B137" s="58" t="s">
        <v>863</v>
      </c>
      <c r="C137" s="207" t="s">
        <v>797</v>
      </c>
      <c r="D137" s="324">
        <v>539.77</v>
      </c>
      <c r="E137" s="366" t="s">
        <v>2958</v>
      </c>
      <c r="F137" s="366">
        <v>33.81</v>
      </c>
      <c r="G137" s="322"/>
      <c r="H137" s="322" t="s">
        <v>797</v>
      </c>
      <c r="I137" s="324">
        <v>468.97</v>
      </c>
      <c r="J137" s="366" t="s">
        <v>2959</v>
      </c>
    </row>
    <row r="138" spans="1:10" ht="17.25" customHeight="1" x14ac:dyDescent="0.25">
      <c r="A138" s="238"/>
      <c r="B138" s="238" t="s">
        <v>867</v>
      </c>
      <c r="C138" s="326" t="s">
        <v>797</v>
      </c>
      <c r="D138" s="327">
        <f>SUM(D128+D129+D130+D131+D132+D133+D134-D135+D136+D137)</f>
        <v>31059.63</v>
      </c>
      <c r="E138" s="327">
        <v>21741.21</v>
      </c>
      <c r="F138" s="327">
        <f>SUM(F128:F137)</f>
        <v>17192.120000000003</v>
      </c>
      <c r="G138" s="329"/>
      <c r="H138" s="329" t="s">
        <v>797</v>
      </c>
      <c r="I138" s="327">
        <f>SUM(I128+I129+I130+I131+I132+I133+I134-I135+I136+I137)</f>
        <v>35608.720000000001</v>
      </c>
      <c r="J138" s="327">
        <f>SUM(I138-D138)</f>
        <v>4549.09</v>
      </c>
    </row>
    <row r="139" spans="1:10" ht="18.75" customHeight="1" x14ac:dyDescent="0.25">
      <c r="A139" s="238">
        <v>8448</v>
      </c>
      <c r="B139" s="238" t="s">
        <v>868</v>
      </c>
      <c r="C139" s="207"/>
      <c r="D139" s="324"/>
      <c r="E139" s="322"/>
      <c r="F139" s="322"/>
      <c r="G139" s="322"/>
      <c r="H139" s="322"/>
      <c r="I139" s="324"/>
      <c r="J139" s="324"/>
    </row>
    <row r="140" spans="1:10" ht="18.75" customHeight="1" x14ac:dyDescent="0.25">
      <c r="A140" s="58">
        <v>109</v>
      </c>
      <c r="B140" s="58" t="s">
        <v>869</v>
      </c>
      <c r="C140" s="207" t="s">
        <v>797</v>
      </c>
      <c r="D140" s="324">
        <v>1.2</v>
      </c>
      <c r="E140" s="366">
        <v>0</v>
      </c>
      <c r="F140" s="366">
        <v>0</v>
      </c>
      <c r="G140" s="322"/>
      <c r="H140" s="322" t="s">
        <v>797</v>
      </c>
      <c r="I140" s="324">
        <v>1.2</v>
      </c>
      <c r="J140" s="366">
        <v>0</v>
      </c>
    </row>
    <row r="141" spans="1:10" ht="18.75" customHeight="1" x14ac:dyDescent="0.25">
      <c r="A141" s="238"/>
      <c r="B141" s="238" t="s">
        <v>870</v>
      </c>
      <c r="C141" s="326" t="s">
        <v>797</v>
      </c>
      <c r="D141" s="327">
        <v>1.2</v>
      </c>
      <c r="E141" s="367">
        <v>0</v>
      </c>
      <c r="F141" s="367">
        <v>0</v>
      </c>
      <c r="G141" s="329"/>
      <c r="H141" s="329" t="s">
        <v>797</v>
      </c>
      <c r="I141" s="327">
        <v>1.2</v>
      </c>
      <c r="J141" s="367">
        <v>0</v>
      </c>
    </row>
    <row r="142" spans="1:10" ht="14.25" customHeight="1" x14ac:dyDescent="0.25">
      <c r="A142" s="238"/>
      <c r="B142" s="238"/>
      <c r="C142" s="368"/>
      <c r="D142" s="370"/>
      <c r="E142" s="339"/>
      <c r="F142" s="339"/>
      <c r="G142" s="134"/>
      <c r="H142" s="134"/>
      <c r="I142" s="370"/>
      <c r="J142" s="366"/>
    </row>
    <row r="143" spans="1:10" ht="9" customHeight="1" x14ac:dyDescent="0.25">
      <c r="A143" s="238"/>
      <c r="B143" s="238"/>
      <c r="C143" s="368"/>
      <c r="D143" s="370"/>
      <c r="E143" s="339"/>
      <c r="F143" s="339"/>
      <c r="G143" s="134"/>
      <c r="H143" s="134"/>
      <c r="I143" s="370"/>
      <c r="J143" s="370"/>
    </row>
    <row r="144" spans="1:10" ht="15" customHeight="1" x14ac:dyDescent="0.25">
      <c r="A144" s="914" t="s">
        <v>813</v>
      </c>
      <c r="B144" s="914"/>
      <c r="C144" s="914"/>
      <c r="D144" s="914"/>
      <c r="E144" s="914"/>
      <c r="F144" s="914"/>
      <c r="G144" s="914"/>
      <c r="H144" s="914"/>
      <c r="I144" s="914"/>
      <c r="J144" s="914"/>
    </row>
    <row r="145" spans="1:10" ht="15" customHeight="1" x14ac:dyDescent="0.25">
      <c r="A145" s="58"/>
      <c r="B145" s="1130"/>
      <c r="C145" s="1130"/>
      <c r="D145" s="322"/>
      <c r="E145" s="322"/>
      <c r="F145" s="322"/>
      <c r="G145" s="322"/>
      <c r="H145" s="322"/>
      <c r="I145" s="322"/>
      <c r="J145" s="15" t="s">
        <v>320</v>
      </c>
    </row>
    <row r="146" spans="1:10" ht="15" customHeight="1" x14ac:dyDescent="0.25">
      <c r="A146" s="58"/>
      <c r="B146" s="198" t="s">
        <v>317</v>
      </c>
      <c r="C146" s="1100" t="s">
        <v>1098</v>
      </c>
      <c r="D146" s="1100"/>
      <c r="E146" s="15" t="s">
        <v>791</v>
      </c>
      <c r="F146" s="1132" t="s">
        <v>792</v>
      </c>
      <c r="G146" s="1132"/>
      <c r="H146" s="323"/>
      <c r="I146" s="1133" t="s">
        <v>1099</v>
      </c>
      <c r="J146" s="15" t="s">
        <v>109</v>
      </c>
    </row>
    <row r="147" spans="1:10" ht="15" customHeight="1" x14ac:dyDescent="0.25">
      <c r="A147" s="58"/>
      <c r="B147" s="58"/>
      <c r="C147" s="1100"/>
      <c r="D147" s="1100"/>
      <c r="E147" s="322"/>
      <c r="F147" s="322"/>
      <c r="G147" s="322"/>
      <c r="H147" s="322"/>
      <c r="I147" s="1134"/>
      <c r="J147" s="15" t="s">
        <v>77</v>
      </c>
    </row>
    <row r="148" spans="1:10" ht="30" customHeight="1" x14ac:dyDescent="0.25">
      <c r="A148" s="58"/>
      <c r="B148" s="58"/>
      <c r="C148" s="1131"/>
      <c r="D148" s="1131"/>
      <c r="E148" s="322"/>
      <c r="F148" s="322"/>
      <c r="G148" s="322"/>
      <c r="H148" s="322"/>
      <c r="I148" s="1135"/>
      <c r="J148" s="574" t="s">
        <v>793</v>
      </c>
    </row>
    <row r="149" spans="1:10" ht="15" customHeight="1" x14ac:dyDescent="0.25">
      <c r="A149" s="1129" t="s">
        <v>2</v>
      </c>
      <c r="B149" s="1129"/>
      <c r="C149" s="1129"/>
      <c r="D149" s="1129"/>
      <c r="E149" s="1129"/>
      <c r="F149" s="1129"/>
      <c r="G149" s="1129"/>
      <c r="H149" s="1129"/>
      <c r="I149" s="1129"/>
      <c r="J149" s="1129"/>
    </row>
    <row r="150" spans="1:10" ht="15" customHeight="1" x14ac:dyDescent="0.25">
      <c r="A150" s="1021" t="s">
        <v>814</v>
      </c>
      <c r="B150" s="1021"/>
      <c r="C150" s="207"/>
      <c r="D150" s="322"/>
      <c r="E150" s="322"/>
      <c r="F150" s="322"/>
      <c r="G150" s="322"/>
      <c r="H150" s="322"/>
      <c r="I150" s="322"/>
      <c r="J150" s="322"/>
    </row>
    <row r="151" spans="1:10" ht="18" customHeight="1" x14ac:dyDescent="0.25">
      <c r="A151" s="238" t="s">
        <v>849</v>
      </c>
      <c r="B151" s="1022" t="s">
        <v>2918</v>
      </c>
      <c r="C151" s="1022"/>
      <c r="D151" s="1022"/>
      <c r="E151" s="322"/>
      <c r="F151" s="322"/>
      <c r="G151" s="322"/>
      <c r="H151" s="322"/>
      <c r="I151" s="322"/>
      <c r="J151" s="322"/>
    </row>
    <row r="152" spans="1:10" ht="20.25" customHeight="1" x14ac:dyDescent="0.25">
      <c r="A152" s="355" t="s">
        <v>6</v>
      </c>
      <c r="B152" s="355" t="s">
        <v>871</v>
      </c>
      <c r="C152" s="207"/>
      <c r="D152" s="366"/>
      <c r="E152" s="322"/>
      <c r="F152" s="322"/>
      <c r="G152" s="322"/>
      <c r="H152" s="322"/>
      <c r="I152" s="366"/>
      <c r="J152" s="366"/>
    </row>
    <row r="153" spans="1:10" ht="18.600000000000001" customHeight="1" x14ac:dyDescent="0.25">
      <c r="A153" s="238">
        <v>8449</v>
      </c>
      <c r="B153" s="238" t="s">
        <v>160</v>
      </c>
      <c r="C153" s="207"/>
      <c r="D153" s="324"/>
      <c r="E153" s="322"/>
      <c r="F153" s="322"/>
      <c r="G153" s="322"/>
      <c r="H153" s="322"/>
      <c r="I153" s="324"/>
      <c r="J153" s="324"/>
    </row>
    <row r="154" spans="1:10" ht="31.5" x14ac:dyDescent="0.25">
      <c r="A154" s="58">
        <v>103</v>
      </c>
      <c r="B154" s="58" t="s">
        <v>1033</v>
      </c>
      <c r="C154" s="207" t="s">
        <v>797</v>
      </c>
      <c r="D154" s="366">
        <v>27.42</v>
      </c>
      <c r="E154" s="366" t="s">
        <v>1135</v>
      </c>
      <c r="F154" s="366" t="s">
        <v>1136</v>
      </c>
      <c r="G154" s="322"/>
      <c r="H154" s="322" t="s">
        <v>797</v>
      </c>
      <c r="I154" s="366">
        <v>442.84</v>
      </c>
      <c r="J154" s="366">
        <v>415.42</v>
      </c>
    </row>
    <row r="155" spans="1:10" ht="18.600000000000001" customHeight="1" x14ac:dyDescent="0.25">
      <c r="A155" s="238"/>
      <c r="B155" s="238" t="s">
        <v>872</v>
      </c>
      <c r="C155" s="326" t="s">
        <v>797</v>
      </c>
      <c r="D155" s="367">
        <v>27.42</v>
      </c>
      <c r="E155" s="367">
        <v>3230</v>
      </c>
      <c r="F155" s="367">
        <v>2814.58</v>
      </c>
      <c r="G155" s="329"/>
      <c r="H155" s="329" t="s">
        <v>797</v>
      </c>
      <c r="I155" s="327">
        <f>SUM(D155+E155-F155)</f>
        <v>442.84000000000015</v>
      </c>
      <c r="J155" s="327">
        <f>SUM(I155-D155)</f>
        <v>415.42000000000013</v>
      </c>
    </row>
    <row r="156" spans="1:10" ht="18.600000000000001" customHeight="1" x14ac:dyDescent="0.25">
      <c r="A156" s="238"/>
      <c r="B156" s="238" t="s">
        <v>873</v>
      </c>
      <c r="C156" s="326" t="s">
        <v>797</v>
      </c>
      <c r="D156" s="327">
        <v>31088.25</v>
      </c>
      <c r="E156" s="327">
        <f>SUM(E138+E141+E155)</f>
        <v>24971.21</v>
      </c>
      <c r="F156" s="327">
        <f>SUM(F138+F141+F155)</f>
        <v>20006.700000000004</v>
      </c>
      <c r="G156" s="329"/>
      <c r="H156" s="329" t="s">
        <v>797</v>
      </c>
      <c r="I156" s="327">
        <f>SUM(D156+E156-F156)</f>
        <v>36052.759999999995</v>
      </c>
      <c r="J156" s="327">
        <f>SUM(I156-D156)</f>
        <v>4964.5099999999948</v>
      </c>
    </row>
    <row r="157" spans="1:10" ht="18.600000000000001" customHeight="1" x14ac:dyDescent="0.25">
      <c r="A157" s="355" t="s">
        <v>7</v>
      </c>
      <c r="B157" s="355" t="s">
        <v>874</v>
      </c>
      <c r="C157" s="207"/>
      <c r="D157" s="324"/>
      <c r="E157" s="322"/>
      <c r="F157" s="322"/>
      <c r="G157" s="322"/>
      <c r="H157" s="322"/>
      <c r="I157" s="324"/>
      <c r="J157" s="324"/>
    </row>
    <row r="158" spans="1:10" ht="18.600000000000001" customHeight="1" x14ac:dyDescent="0.25">
      <c r="A158" s="238">
        <v>8550</v>
      </c>
      <c r="B158" s="238" t="s">
        <v>875</v>
      </c>
      <c r="C158" s="207"/>
      <c r="D158" s="324"/>
      <c r="E158" s="322"/>
      <c r="F158" s="322"/>
      <c r="G158" s="322"/>
      <c r="H158" s="322"/>
      <c r="I158" s="324"/>
      <c r="J158" s="324"/>
    </row>
    <row r="159" spans="1:10" ht="18.600000000000001" customHeight="1" x14ac:dyDescent="0.25">
      <c r="A159" s="58">
        <v>101</v>
      </c>
      <c r="B159" s="58" t="s">
        <v>876</v>
      </c>
      <c r="C159" s="207" t="s">
        <v>821</v>
      </c>
      <c r="D159" s="324">
        <v>1.5</v>
      </c>
      <c r="E159" s="366">
        <v>0</v>
      </c>
      <c r="F159" s="366">
        <v>0</v>
      </c>
      <c r="G159" s="322"/>
      <c r="H159" s="322" t="s">
        <v>821</v>
      </c>
      <c r="I159" s="324">
        <v>1.5</v>
      </c>
      <c r="J159" s="366">
        <v>0</v>
      </c>
    </row>
    <row r="160" spans="1:10" ht="18.600000000000001" customHeight="1" x14ac:dyDescent="0.25">
      <c r="A160" s="58">
        <v>104</v>
      </c>
      <c r="B160" s="58" t="s">
        <v>877</v>
      </c>
      <c r="C160" s="207" t="s">
        <v>821</v>
      </c>
      <c r="D160" s="324">
        <v>101.83</v>
      </c>
      <c r="E160" s="366">
        <v>0</v>
      </c>
      <c r="F160" s="366">
        <v>0</v>
      </c>
      <c r="G160" s="322"/>
      <c r="H160" s="322" t="s">
        <v>821</v>
      </c>
      <c r="I160" s="324">
        <v>101.83</v>
      </c>
      <c r="J160" s="366">
        <v>0</v>
      </c>
    </row>
    <row r="161" spans="1:10" ht="18.600000000000001" customHeight="1" x14ac:dyDescent="0.25">
      <c r="A161" s="238"/>
      <c r="B161" s="238" t="s">
        <v>878</v>
      </c>
      <c r="C161" s="326" t="s">
        <v>821</v>
      </c>
      <c r="D161" s="327">
        <v>103.33</v>
      </c>
      <c r="E161" s="327">
        <v>0</v>
      </c>
      <c r="F161" s="327">
        <v>0</v>
      </c>
      <c r="G161" s="329"/>
      <c r="H161" s="329" t="s">
        <v>821</v>
      </c>
      <c r="I161" s="327">
        <v>103.33</v>
      </c>
      <c r="J161" s="327">
        <v>0</v>
      </c>
    </row>
    <row r="162" spans="1:10" ht="18.600000000000001" customHeight="1" x14ac:dyDescent="0.25">
      <c r="A162" s="238"/>
      <c r="B162" s="238" t="s">
        <v>879</v>
      </c>
      <c r="C162" s="326" t="s">
        <v>821</v>
      </c>
      <c r="D162" s="327">
        <v>103.33</v>
      </c>
      <c r="E162" s="327">
        <v>0</v>
      </c>
      <c r="F162" s="327">
        <v>0</v>
      </c>
      <c r="G162" s="329"/>
      <c r="H162" s="329" t="s">
        <v>821</v>
      </c>
      <c r="I162" s="327">
        <v>103.33</v>
      </c>
      <c r="J162" s="327">
        <v>0</v>
      </c>
    </row>
    <row r="163" spans="1:10" ht="18.600000000000001" customHeight="1" x14ac:dyDescent="0.25">
      <c r="A163" s="238"/>
      <c r="B163" s="238" t="s">
        <v>880</v>
      </c>
      <c r="C163" s="326" t="s">
        <v>797</v>
      </c>
      <c r="D163" s="327">
        <v>36209.379999999997</v>
      </c>
      <c r="E163" s="327">
        <f>SUM(E114+E156-E162)</f>
        <v>51492.41</v>
      </c>
      <c r="F163" s="327">
        <f>SUM(F114+F156-F162)</f>
        <v>45789.270000000004</v>
      </c>
      <c r="G163" s="329"/>
      <c r="H163" s="329" t="s">
        <v>797</v>
      </c>
      <c r="I163" s="327">
        <f>SUM(I114+I156-I162)</f>
        <v>41912.51999999999</v>
      </c>
      <c r="J163" s="327">
        <f>SUM(I163-D163)</f>
        <v>5703.1399999999921</v>
      </c>
    </row>
    <row r="164" spans="1:10" ht="18.600000000000001" customHeight="1" x14ac:dyDescent="0.25">
      <c r="A164" s="238"/>
      <c r="B164" s="238"/>
      <c r="C164" s="368"/>
      <c r="D164" s="370"/>
      <c r="E164" s="339"/>
      <c r="F164" s="339"/>
      <c r="G164" s="134"/>
      <c r="H164" s="134"/>
      <c r="I164" s="370"/>
      <c r="J164" s="370"/>
    </row>
    <row r="165" spans="1:10" ht="12.75" customHeight="1" x14ac:dyDescent="0.25">
      <c r="A165" s="371"/>
      <c r="B165" s="1142" t="s">
        <v>3001</v>
      </c>
      <c r="C165" s="1142"/>
      <c r="D165" s="1142"/>
      <c r="E165" s="1142"/>
      <c r="F165" s="1142"/>
      <c r="G165" s="1142"/>
      <c r="H165" s="1142"/>
      <c r="I165" s="1142"/>
      <c r="J165" s="1142"/>
    </row>
    <row r="166" spans="1:10" ht="20.25" customHeight="1" x14ac:dyDescent="0.25">
      <c r="A166" s="371"/>
      <c r="B166" s="1142" t="s">
        <v>3002</v>
      </c>
      <c r="C166" s="1142"/>
      <c r="D166" s="1142"/>
      <c r="E166" s="1142"/>
      <c r="F166" s="1142"/>
      <c r="G166" s="1142"/>
      <c r="H166" s="1142"/>
      <c r="I166" s="1142"/>
      <c r="J166" s="1142"/>
    </row>
    <row r="167" spans="1:10" ht="65.25" customHeight="1" x14ac:dyDescent="0.25">
      <c r="A167" s="58"/>
      <c r="B167" s="58"/>
      <c r="C167" s="58"/>
      <c r="D167" s="322"/>
      <c r="E167" s="322"/>
      <c r="F167" s="322"/>
      <c r="G167" s="322"/>
      <c r="H167" s="322"/>
      <c r="I167" s="322"/>
      <c r="J167" s="322"/>
    </row>
    <row r="168" spans="1:10" ht="15" customHeight="1" x14ac:dyDescent="0.25">
      <c r="A168" s="914" t="s">
        <v>813</v>
      </c>
      <c r="B168" s="914"/>
      <c r="C168" s="914"/>
      <c r="D168" s="914"/>
      <c r="E168" s="914"/>
      <c r="F168" s="914"/>
      <c r="G168" s="914"/>
      <c r="H168" s="914"/>
      <c r="I168" s="914"/>
      <c r="J168" s="914"/>
    </row>
    <row r="169" spans="1:10" ht="15" customHeight="1" x14ac:dyDescent="0.25">
      <c r="A169" s="58"/>
      <c r="B169" s="1130"/>
      <c r="C169" s="1130"/>
      <c r="D169" s="322"/>
      <c r="E169" s="322"/>
      <c r="F169" s="322"/>
      <c r="G169" s="322"/>
      <c r="H169" s="322"/>
      <c r="I169" s="322"/>
      <c r="J169" s="15" t="s">
        <v>320</v>
      </c>
    </row>
    <row r="170" spans="1:10" ht="15" customHeight="1" x14ac:dyDescent="0.25">
      <c r="A170" s="58"/>
      <c r="B170" s="198" t="s">
        <v>317</v>
      </c>
      <c r="C170" s="1100" t="s">
        <v>1098</v>
      </c>
      <c r="D170" s="1100"/>
      <c r="E170" s="15" t="s">
        <v>791</v>
      </c>
      <c r="F170" s="1132" t="s">
        <v>792</v>
      </c>
      <c r="G170" s="1132"/>
      <c r="H170" s="323"/>
      <c r="I170" s="1133" t="s">
        <v>1099</v>
      </c>
      <c r="J170" s="15" t="s">
        <v>109</v>
      </c>
    </row>
    <row r="171" spans="1:10" ht="15" customHeight="1" x14ac:dyDescent="0.25">
      <c r="A171" s="58"/>
      <c r="B171" s="58"/>
      <c r="C171" s="1100"/>
      <c r="D171" s="1100"/>
      <c r="E171" s="322"/>
      <c r="F171" s="322"/>
      <c r="G171" s="322"/>
      <c r="H171" s="322"/>
      <c r="I171" s="1134"/>
      <c r="J171" s="15" t="s">
        <v>77</v>
      </c>
    </row>
    <row r="172" spans="1:10" ht="28.5" customHeight="1" x14ac:dyDescent="0.25">
      <c r="A172" s="58"/>
      <c r="B172" s="58"/>
      <c r="C172" s="1131"/>
      <c r="D172" s="1131"/>
      <c r="E172" s="322"/>
      <c r="F172" s="322"/>
      <c r="G172" s="322"/>
      <c r="H172" s="322"/>
      <c r="I172" s="1135"/>
      <c r="J172" s="574" t="s">
        <v>793</v>
      </c>
    </row>
    <row r="173" spans="1:10" ht="15" customHeight="1" x14ac:dyDescent="0.25">
      <c r="A173" s="1129" t="s">
        <v>2</v>
      </c>
      <c r="B173" s="1129"/>
      <c r="C173" s="1129"/>
      <c r="D173" s="1129"/>
      <c r="E173" s="1129"/>
      <c r="F173" s="1129"/>
      <c r="G173" s="1129"/>
      <c r="H173" s="1129"/>
      <c r="I173" s="1129"/>
      <c r="J173" s="1129"/>
    </row>
    <row r="174" spans="1:10" ht="15" customHeight="1" x14ac:dyDescent="0.25">
      <c r="A174" s="1021" t="s">
        <v>814</v>
      </c>
      <c r="B174" s="1021"/>
      <c r="C174" s="207"/>
      <c r="D174" s="322"/>
      <c r="E174" s="322"/>
      <c r="F174" s="322"/>
      <c r="G174" s="322"/>
      <c r="H174" s="322"/>
      <c r="I174" s="322"/>
      <c r="J174" s="322"/>
    </row>
    <row r="175" spans="1:10" ht="15.75" customHeight="1" x14ac:dyDescent="0.25">
      <c r="A175" s="238" t="s">
        <v>881</v>
      </c>
      <c r="B175" s="238" t="s">
        <v>882</v>
      </c>
      <c r="C175" s="207"/>
      <c r="D175" s="322"/>
      <c r="E175" s="322"/>
      <c r="F175" s="322"/>
      <c r="G175" s="322"/>
      <c r="H175" s="322"/>
      <c r="I175" s="322"/>
      <c r="J175" s="322"/>
    </row>
    <row r="176" spans="1:10" ht="15" customHeight="1" x14ac:dyDescent="0.25">
      <c r="A176" s="238" t="s">
        <v>6</v>
      </c>
      <c r="B176" s="238" t="s">
        <v>82</v>
      </c>
      <c r="C176" s="207"/>
      <c r="D176" s="322"/>
      <c r="E176" s="322"/>
      <c r="F176" s="322"/>
      <c r="G176" s="322"/>
      <c r="H176" s="322"/>
      <c r="I176" s="322"/>
      <c r="J176" s="322"/>
    </row>
    <row r="177" spans="1:10" ht="15" customHeight="1" x14ac:dyDescent="0.25">
      <c r="A177" s="238">
        <v>8658</v>
      </c>
      <c r="B177" s="238" t="s">
        <v>883</v>
      </c>
      <c r="C177" s="207"/>
      <c r="D177" s="322"/>
      <c r="E177" s="322"/>
      <c r="F177" s="322"/>
      <c r="G177" s="322"/>
      <c r="H177" s="322"/>
      <c r="I177" s="322"/>
      <c r="J177" s="322"/>
    </row>
    <row r="178" spans="1:10" ht="15" customHeight="1" x14ac:dyDescent="0.25">
      <c r="A178" s="58">
        <v>101</v>
      </c>
      <c r="B178" s="58" t="s">
        <v>884</v>
      </c>
      <c r="C178" s="207" t="s">
        <v>821</v>
      </c>
      <c r="D178" s="366">
        <v>171.49</v>
      </c>
      <c r="E178" s="372">
        <v>237.78</v>
      </c>
      <c r="F178" s="366">
        <v>107.96</v>
      </c>
      <c r="G178" s="322"/>
      <c r="H178" s="322" t="s">
        <v>821</v>
      </c>
      <c r="I178" s="324">
        <f>SUM(D178-E178+F178)</f>
        <v>41.67</v>
      </c>
      <c r="J178" s="324" t="s">
        <v>2801</v>
      </c>
    </row>
    <row r="179" spans="1:10" ht="15" customHeight="1" x14ac:dyDescent="0.25">
      <c r="A179" s="58">
        <v>102</v>
      </c>
      <c r="B179" s="58" t="s">
        <v>885</v>
      </c>
      <c r="C179" s="207" t="s">
        <v>821</v>
      </c>
      <c r="D179" s="366">
        <v>2.64</v>
      </c>
      <c r="E179" s="372">
        <v>1.65</v>
      </c>
      <c r="F179" s="372" t="s">
        <v>1137</v>
      </c>
      <c r="G179" s="322"/>
      <c r="H179" s="322" t="s">
        <v>797</v>
      </c>
      <c r="I179" s="324">
        <v>30.77</v>
      </c>
      <c r="J179" s="366" t="s">
        <v>886</v>
      </c>
    </row>
    <row r="180" spans="1:10" ht="15" customHeight="1" x14ac:dyDescent="0.25">
      <c r="A180" s="58">
        <v>112</v>
      </c>
      <c r="B180" s="58" t="s">
        <v>887</v>
      </c>
      <c r="C180" s="207" t="s">
        <v>797</v>
      </c>
      <c r="D180" s="324">
        <v>1138.77</v>
      </c>
      <c r="E180" s="372">
        <v>415</v>
      </c>
      <c r="F180" s="372">
        <v>391.39</v>
      </c>
      <c r="G180" s="322"/>
      <c r="H180" s="322" t="s">
        <v>797</v>
      </c>
      <c r="I180" s="324">
        <f>SUM(D180+E180-F180)</f>
        <v>1162.3800000000001</v>
      </c>
      <c r="J180" s="324">
        <f>SUM(I180-D180)</f>
        <v>23.610000000000127</v>
      </c>
    </row>
    <row r="181" spans="1:10" ht="15" customHeight="1" x14ac:dyDescent="0.25">
      <c r="A181" s="58">
        <v>123</v>
      </c>
      <c r="B181" s="58" t="s">
        <v>888</v>
      </c>
      <c r="C181" s="207" t="s">
        <v>797</v>
      </c>
      <c r="D181" s="324">
        <v>2.48</v>
      </c>
      <c r="E181" s="372">
        <v>0.04</v>
      </c>
      <c r="F181" s="372">
        <v>0</v>
      </c>
      <c r="G181" s="322"/>
      <c r="H181" s="322" t="s">
        <v>797</v>
      </c>
      <c r="I181" s="324">
        <v>2.52</v>
      </c>
      <c r="J181" s="366" t="s">
        <v>9</v>
      </c>
    </row>
    <row r="182" spans="1:10" ht="32.1" customHeight="1" x14ac:dyDescent="0.25">
      <c r="A182" s="58">
        <v>135</v>
      </c>
      <c r="B182" s="58" t="s">
        <v>889</v>
      </c>
      <c r="C182" s="207" t="s">
        <v>821</v>
      </c>
      <c r="D182" s="366">
        <v>34.72</v>
      </c>
      <c r="E182" s="372">
        <v>31.68</v>
      </c>
      <c r="F182" s="372">
        <v>18.66</v>
      </c>
      <c r="G182" s="373"/>
      <c r="H182" s="373" t="s">
        <v>821</v>
      </c>
      <c r="I182" s="366">
        <f>SUM(D182-E182+F182)</f>
        <v>21.7</v>
      </c>
      <c r="J182" s="324" t="s">
        <v>2802</v>
      </c>
    </row>
    <row r="183" spans="1:10" ht="15" customHeight="1" x14ac:dyDescent="0.25">
      <c r="A183" s="238"/>
      <c r="B183" s="238" t="s">
        <v>2830</v>
      </c>
      <c r="C183" s="326" t="s">
        <v>797</v>
      </c>
      <c r="D183" s="327">
        <v>937.68</v>
      </c>
      <c r="E183" s="374">
        <f>SUM(E178:E182)</f>
        <v>686.15</v>
      </c>
      <c r="F183" s="374">
        <v>491.52</v>
      </c>
      <c r="G183" s="329"/>
      <c r="H183" s="329" t="s">
        <v>797</v>
      </c>
      <c r="I183" s="327">
        <f>SUM(D183+E183-F183)</f>
        <v>1132.31</v>
      </c>
      <c r="J183" s="367">
        <f>SUM(I183-D183)</f>
        <v>194.63</v>
      </c>
    </row>
    <row r="184" spans="1:10" ht="15" customHeight="1" x14ac:dyDescent="0.25">
      <c r="A184" s="238"/>
      <c r="B184" s="238" t="s">
        <v>890</v>
      </c>
      <c r="C184" s="326" t="s">
        <v>797</v>
      </c>
      <c r="D184" s="327">
        <v>937.68</v>
      </c>
      <c r="E184" s="374">
        <v>686.15</v>
      </c>
      <c r="F184" s="374">
        <v>491.52</v>
      </c>
      <c r="G184" s="329"/>
      <c r="H184" s="329" t="s">
        <v>797</v>
      </c>
      <c r="I184" s="327">
        <f>SUM(D184+E184-F184)</f>
        <v>1132.31</v>
      </c>
      <c r="J184" s="367">
        <f>SUM(I184-D184)</f>
        <v>194.63</v>
      </c>
    </row>
    <row r="185" spans="1:10" ht="18" customHeight="1" x14ac:dyDescent="0.25">
      <c r="A185" s="238" t="s">
        <v>7</v>
      </c>
      <c r="B185" s="238" t="s">
        <v>807</v>
      </c>
      <c r="C185" s="207"/>
      <c r="D185" s="366"/>
      <c r="E185" s="366"/>
      <c r="F185" s="366"/>
      <c r="G185" s="322"/>
      <c r="H185" s="322"/>
      <c r="I185" s="366"/>
      <c r="J185" s="366"/>
    </row>
    <row r="186" spans="1:10" ht="16.5" customHeight="1" x14ac:dyDescent="0.25">
      <c r="A186" s="238">
        <v>8670</v>
      </c>
      <c r="B186" s="238" t="s">
        <v>891</v>
      </c>
      <c r="C186" s="207"/>
      <c r="D186" s="366"/>
      <c r="E186" s="366"/>
      <c r="F186" s="366"/>
      <c r="G186" s="322"/>
      <c r="H186" s="322"/>
      <c r="I186" s="366"/>
      <c r="J186" s="366"/>
    </row>
    <row r="187" spans="1:10" ht="15" customHeight="1" x14ac:dyDescent="0.25">
      <c r="A187" s="58">
        <v>103</v>
      </c>
      <c r="B187" s="58" t="s">
        <v>892</v>
      </c>
      <c r="C187" s="207" t="s">
        <v>821</v>
      </c>
      <c r="D187" s="32">
        <v>2733.41</v>
      </c>
      <c r="E187" s="372">
        <v>6593.74</v>
      </c>
      <c r="F187" s="372">
        <v>6593.71</v>
      </c>
      <c r="G187" s="322"/>
      <c r="H187" s="322" t="s">
        <v>821</v>
      </c>
      <c r="I187" s="366">
        <f>SUM(D187+F187-E187)</f>
        <v>2733.3799999999992</v>
      </c>
      <c r="J187" s="366" t="s">
        <v>2803</v>
      </c>
    </row>
    <row r="188" spans="1:10" ht="15" customHeight="1" x14ac:dyDescent="0.25">
      <c r="A188" s="58">
        <v>104</v>
      </c>
      <c r="B188" s="58" t="s">
        <v>893</v>
      </c>
      <c r="C188" s="207" t="s">
        <v>797</v>
      </c>
      <c r="D188" s="32">
        <v>23106.43</v>
      </c>
      <c r="E188" s="372">
        <v>785577.57</v>
      </c>
      <c r="F188" s="372">
        <v>774489.63</v>
      </c>
      <c r="G188" s="322"/>
      <c r="H188" s="322" t="s">
        <v>797</v>
      </c>
      <c r="I188" s="324">
        <f>SUM(D188+E188-F188)</f>
        <v>34194.369999999995</v>
      </c>
      <c r="J188" s="324">
        <f>SUM(I188-D188)</f>
        <v>11087.939999999995</v>
      </c>
    </row>
    <row r="189" spans="1:10" ht="15.75" customHeight="1" x14ac:dyDescent="0.25">
      <c r="A189" s="359"/>
      <c r="B189" s="238" t="s">
        <v>894</v>
      </c>
      <c r="C189" s="326" t="s">
        <v>797</v>
      </c>
      <c r="D189" s="375">
        <v>20373.02</v>
      </c>
      <c r="E189" s="374">
        <f>SUM(E187:E188)</f>
        <v>792171.30999999994</v>
      </c>
      <c r="F189" s="374">
        <f>SUM(F187:F188)</f>
        <v>781083.34</v>
      </c>
      <c r="G189" s="329"/>
      <c r="H189" s="329" t="s">
        <v>797</v>
      </c>
      <c r="I189" s="327">
        <f>SUM(D189+E189-F189)</f>
        <v>31460.989999999991</v>
      </c>
      <c r="J189" s="367">
        <f>SUM(I189-D189)</f>
        <v>11087.96999999999</v>
      </c>
    </row>
    <row r="190" spans="1:10" ht="15.75" customHeight="1" x14ac:dyDescent="0.25">
      <c r="A190" s="238">
        <v>8671</v>
      </c>
      <c r="B190" s="238" t="s">
        <v>895</v>
      </c>
      <c r="C190" s="207"/>
      <c r="D190" s="366"/>
      <c r="E190" s="322"/>
      <c r="F190" s="322"/>
      <c r="G190" s="322"/>
      <c r="H190" s="322"/>
      <c r="I190" s="366"/>
      <c r="J190" s="366"/>
    </row>
    <row r="191" spans="1:10" ht="15" customHeight="1" x14ac:dyDescent="0.25">
      <c r="A191" s="58">
        <v>101</v>
      </c>
      <c r="B191" s="58" t="s">
        <v>12</v>
      </c>
      <c r="C191" s="207" t="s">
        <v>821</v>
      </c>
      <c r="D191" s="366">
        <v>95.01</v>
      </c>
      <c r="E191" s="366">
        <v>0</v>
      </c>
      <c r="F191" s="366">
        <v>0</v>
      </c>
      <c r="G191" s="322"/>
      <c r="H191" s="322" t="s">
        <v>821</v>
      </c>
      <c r="I191" s="366">
        <v>95.01</v>
      </c>
      <c r="J191" s="366">
        <v>0</v>
      </c>
    </row>
    <row r="192" spans="1:10" ht="16.5" customHeight="1" x14ac:dyDescent="0.25">
      <c r="A192" s="238"/>
      <c r="B192" s="238" t="s">
        <v>896</v>
      </c>
      <c r="C192" s="326" t="s">
        <v>821</v>
      </c>
      <c r="D192" s="367">
        <v>95.01</v>
      </c>
      <c r="E192" s="327">
        <v>0</v>
      </c>
      <c r="F192" s="327">
        <v>0</v>
      </c>
      <c r="G192" s="329"/>
      <c r="H192" s="329" t="s">
        <v>821</v>
      </c>
      <c r="I192" s="367">
        <v>95.01</v>
      </c>
      <c r="J192" s="327">
        <v>0</v>
      </c>
    </row>
    <row r="193" spans="1:10" ht="17.25" customHeight="1" x14ac:dyDescent="0.25">
      <c r="A193" s="238">
        <v>8672</v>
      </c>
      <c r="B193" s="238" t="s">
        <v>897</v>
      </c>
      <c r="C193" s="207"/>
      <c r="D193" s="366"/>
      <c r="E193" s="322"/>
      <c r="F193" s="322"/>
      <c r="G193" s="322"/>
      <c r="H193" s="322"/>
      <c r="I193" s="366"/>
      <c r="J193" s="366"/>
    </row>
    <row r="194" spans="1:10" ht="15" customHeight="1" x14ac:dyDescent="0.25">
      <c r="A194" s="58">
        <v>101</v>
      </c>
      <c r="B194" s="58" t="s">
        <v>12</v>
      </c>
      <c r="C194" s="207" t="s">
        <v>821</v>
      </c>
      <c r="D194" s="372">
        <v>48.43</v>
      </c>
      <c r="E194" s="366">
        <v>1.95</v>
      </c>
      <c r="F194" s="366">
        <v>1.95</v>
      </c>
      <c r="G194" s="322"/>
      <c r="H194" s="322" t="s">
        <v>821</v>
      </c>
      <c r="I194" s="376">
        <f>SUM(D194+F194-E194)</f>
        <v>48.43</v>
      </c>
      <c r="J194" s="366">
        <f>SUM(I194-D194)</f>
        <v>0</v>
      </c>
    </row>
    <row r="195" spans="1:10" ht="15" customHeight="1" x14ac:dyDescent="0.25">
      <c r="A195" s="238"/>
      <c r="B195" s="238" t="s">
        <v>898</v>
      </c>
      <c r="C195" s="326" t="s">
        <v>821</v>
      </c>
      <c r="D195" s="374">
        <v>48.43</v>
      </c>
      <c r="E195" s="367">
        <v>1.95</v>
      </c>
      <c r="F195" s="367">
        <v>1.95</v>
      </c>
      <c r="G195" s="329"/>
      <c r="H195" s="329" t="s">
        <v>821</v>
      </c>
      <c r="I195" s="367">
        <f>SUM(D195+F195-E195)</f>
        <v>48.43</v>
      </c>
      <c r="J195" s="367">
        <f>SUM(I195-D195)</f>
        <v>0</v>
      </c>
    </row>
    <row r="196" spans="1:10" ht="12.75" customHeight="1" x14ac:dyDescent="0.25">
      <c r="A196" s="238"/>
      <c r="B196" s="238"/>
      <c r="C196" s="368"/>
      <c r="D196" s="339"/>
      <c r="E196" s="339"/>
      <c r="F196" s="339"/>
      <c r="G196" s="134"/>
      <c r="H196" s="134"/>
      <c r="I196" s="339"/>
      <c r="J196" s="339"/>
    </row>
    <row r="197" spans="1:10" ht="27" customHeight="1" x14ac:dyDescent="0.25">
      <c r="A197" s="361" t="s">
        <v>899</v>
      </c>
      <c r="B197" s="1136" t="s">
        <v>1138</v>
      </c>
      <c r="C197" s="1136"/>
      <c r="D197" s="1136"/>
      <c r="E197" s="1136"/>
      <c r="F197" s="1136"/>
      <c r="G197" s="1136"/>
      <c r="H197" s="1136"/>
      <c r="I197" s="1136"/>
      <c r="J197" s="1136"/>
    </row>
    <row r="198" spans="1:10" ht="15" customHeight="1" x14ac:dyDescent="0.25">
      <c r="A198" s="914" t="s">
        <v>813</v>
      </c>
      <c r="B198" s="914"/>
      <c r="C198" s="914"/>
      <c r="D198" s="914"/>
      <c r="E198" s="914"/>
      <c r="F198" s="914"/>
      <c r="G198" s="914"/>
      <c r="H198" s="914"/>
      <c r="I198" s="914"/>
      <c r="J198" s="914"/>
    </row>
    <row r="199" spans="1:10" ht="15" customHeight="1" x14ac:dyDescent="0.25">
      <c r="A199" s="58"/>
      <c r="B199" s="1130"/>
      <c r="C199" s="1130"/>
      <c r="D199" s="322"/>
      <c r="E199" s="322"/>
      <c r="F199" s="322"/>
      <c r="G199" s="322"/>
      <c r="H199" s="322"/>
      <c r="I199" s="322"/>
      <c r="J199" s="15" t="s">
        <v>320</v>
      </c>
    </row>
    <row r="200" spans="1:10" ht="15" customHeight="1" x14ac:dyDescent="0.25">
      <c r="A200" s="58"/>
      <c r="B200" s="198" t="s">
        <v>317</v>
      </c>
      <c r="C200" s="1100" t="s">
        <v>1098</v>
      </c>
      <c r="D200" s="1100"/>
      <c r="E200" s="15" t="s">
        <v>791</v>
      </c>
      <c r="F200" s="1132" t="s">
        <v>792</v>
      </c>
      <c r="G200" s="1132"/>
      <c r="H200" s="323"/>
      <c r="I200" s="1133" t="s">
        <v>1099</v>
      </c>
      <c r="J200" s="15" t="s">
        <v>109</v>
      </c>
    </row>
    <row r="201" spans="1:10" ht="15" customHeight="1" x14ac:dyDescent="0.25">
      <c r="A201" s="58"/>
      <c r="B201" s="58"/>
      <c r="C201" s="1100"/>
      <c r="D201" s="1100"/>
      <c r="E201" s="322"/>
      <c r="F201" s="322"/>
      <c r="G201" s="322"/>
      <c r="H201" s="322"/>
      <c r="I201" s="1134"/>
      <c r="J201" s="15" t="s">
        <v>77</v>
      </c>
    </row>
    <row r="202" spans="1:10" ht="30.75" customHeight="1" x14ac:dyDescent="0.25">
      <c r="A202" s="58"/>
      <c r="B202" s="58"/>
      <c r="C202" s="1131"/>
      <c r="D202" s="1131"/>
      <c r="E202" s="322"/>
      <c r="F202" s="322"/>
      <c r="G202" s="322"/>
      <c r="H202" s="322"/>
      <c r="I202" s="1135"/>
      <c r="J202" s="574" t="s">
        <v>793</v>
      </c>
    </row>
    <row r="203" spans="1:10" ht="15" customHeight="1" x14ac:dyDescent="0.25">
      <c r="A203" s="1129" t="s">
        <v>2</v>
      </c>
      <c r="B203" s="1129"/>
      <c r="C203" s="1129"/>
      <c r="D203" s="1129"/>
      <c r="E203" s="1129"/>
      <c r="F203" s="1129"/>
      <c r="G203" s="1129"/>
      <c r="H203" s="1129"/>
      <c r="I203" s="1129"/>
      <c r="J203" s="1129"/>
    </row>
    <row r="204" spans="1:10" ht="18" customHeight="1" x14ac:dyDescent="0.25">
      <c r="A204" s="1021" t="s">
        <v>814</v>
      </c>
      <c r="B204" s="1021"/>
      <c r="C204" s="207"/>
      <c r="D204" s="322"/>
      <c r="E204" s="322"/>
      <c r="F204" s="322"/>
      <c r="G204" s="322"/>
      <c r="H204" s="322"/>
      <c r="I204" s="322"/>
      <c r="J204" s="322"/>
    </row>
    <row r="205" spans="1:10" ht="16.5" customHeight="1" x14ac:dyDescent="0.25">
      <c r="A205" s="238" t="s">
        <v>881</v>
      </c>
      <c r="B205" s="1022" t="s">
        <v>2920</v>
      </c>
      <c r="C205" s="1022"/>
      <c r="D205" s="1022"/>
      <c r="E205" s="322"/>
      <c r="F205" s="322"/>
      <c r="G205" s="322"/>
      <c r="H205" s="322"/>
      <c r="I205" s="322"/>
      <c r="J205" s="322"/>
    </row>
    <row r="206" spans="1:10" ht="18" customHeight="1" x14ac:dyDescent="0.25">
      <c r="A206" s="238" t="s">
        <v>7</v>
      </c>
      <c r="B206" s="238" t="s">
        <v>2919</v>
      </c>
      <c r="C206" s="207"/>
      <c r="D206" s="322"/>
      <c r="E206" s="322"/>
      <c r="F206" s="322"/>
      <c r="G206" s="322"/>
      <c r="H206" s="322"/>
      <c r="I206" s="366"/>
      <c r="J206" s="366"/>
    </row>
    <row r="207" spans="1:10" ht="18.75" customHeight="1" x14ac:dyDescent="0.25">
      <c r="A207" s="238">
        <v>8673</v>
      </c>
      <c r="B207" s="238" t="s">
        <v>900</v>
      </c>
      <c r="C207" s="207"/>
      <c r="D207" s="322"/>
      <c r="E207" s="322"/>
      <c r="F207" s="322"/>
      <c r="G207" s="322"/>
      <c r="H207" s="322"/>
      <c r="I207" s="322"/>
      <c r="J207" s="322"/>
    </row>
    <row r="208" spans="1:10" ht="18" customHeight="1" x14ac:dyDescent="0.25">
      <c r="A208" s="58">
        <v>101</v>
      </c>
      <c r="B208" s="58" t="s">
        <v>900</v>
      </c>
      <c r="C208" s="219" t="s">
        <v>821</v>
      </c>
      <c r="D208" s="377">
        <v>195832.79</v>
      </c>
      <c r="E208" s="372">
        <v>1060653.1200000001</v>
      </c>
      <c r="F208" s="372">
        <v>1057651.56</v>
      </c>
      <c r="G208" s="322"/>
      <c r="H208" s="322" t="s">
        <v>821</v>
      </c>
      <c r="I208" s="376">
        <f>SUM(D208+F208-E208)</f>
        <v>192831.22999999998</v>
      </c>
      <c r="J208" s="324" t="s">
        <v>2804</v>
      </c>
    </row>
    <row r="209" spans="1:10" ht="18" customHeight="1" x14ac:dyDescent="0.25">
      <c r="A209" s="238"/>
      <c r="B209" s="238" t="s">
        <v>901</v>
      </c>
      <c r="C209" s="326" t="s">
        <v>821</v>
      </c>
      <c r="D209" s="32">
        <v>195832.79</v>
      </c>
      <c r="E209" s="374">
        <v>1060653.1200000001</v>
      </c>
      <c r="F209" s="374">
        <v>1057651.56</v>
      </c>
      <c r="G209" s="329"/>
      <c r="H209" s="329" t="s">
        <v>821</v>
      </c>
      <c r="I209" s="367">
        <f>SUM(D209+F209-E209)</f>
        <v>192831.22999999998</v>
      </c>
      <c r="J209" s="367" t="s">
        <v>2804</v>
      </c>
    </row>
    <row r="210" spans="1:10" ht="18" customHeight="1" x14ac:dyDescent="0.25">
      <c r="A210" s="238"/>
      <c r="B210" s="238" t="s">
        <v>811</v>
      </c>
      <c r="C210" s="326" t="s">
        <v>821</v>
      </c>
      <c r="D210" s="367">
        <v>175603.22</v>
      </c>
      <c r="E210" s="374">
        <v>1852826.38</v>
      </c>
      <c r="F210" s="374">
        <v>1838736.85</v>
      </c>
      <c r="G210" s="329"/>
      <c r="H210" s="329" t="s">
        <v>821</v>
      </c>
      <c r="I210" s="367">
        <f>SUM(D210+F210-E210)</f>
        <v>161513.69000000018</v>
      </c>
      <c r="J210" s="347" t="s">
        <v>2805</v>
      </c>
    </row>
    <row r="211" spans="1:10" ht="33.75" customHeight="1" x14ac:dyDescent="0.25">
      <c r="A211" s="238"/>
      <c r="B211" s="238" t="s">
        <v>902</v>
      </c>
      <c r="C211" s="336" t="s">
        <v>821</v>
      </c>
      <c r="D211" s="327">
        <v>174665.54</v>
      </c>
      <c r="E211" s="378">
        <v>1853512.53</v>
      </c>
      <c r="F211" s="378">
        <v>1839228.37</v>
      </c>
      <c r="G211" s="338"/>
      <c r="H211" s="338" t="s">
        <v>821</v>
      </c>
      <c r="I211" s="327">
        <f>SUM(D211+F211-E211)</f>
        <v>160381.38000000012</v>
      </c>
      <c r="J211" s="347" t="s">
        <v>2807</v>
      </c>
    </row>
    <row r="212" spans="1:10" ht="16.5" customHeight="1" x14ac:dyDescent="0.25">
      <c r="A212" s="355" t="s">
        <v>903</v>
      </c>
      <c r="B212" s="355" t="s">
        <v>904</v>
      </c>
      <c r="C212" s="207"/>
      <c r="D212" s="324"/>
      <c r="E212" s="322"/>
      <c r="F212" s="322"/>
      <c r="G212" s="322"/>
      <c r="H212" s="322"/>
      <c r="I212" s="324"/>
      <c r="J212" s="324"/>
    </row>
    <row r="213" spans="1:10" ht="18" customHeight="1" x14ac:dyDescent="0.25">
      <c r="A213" s="238" t="s">
        <v>35</v>
      </c>
      <c r="B213" s="238" t="s">
        <v>2921</v>
      </c>
      <c r="C213" s="207"/>
      <c r="D213" s="379"/>
      <c r="E213" s="322"/>
      <c r="F213" s="322"/>
      <c r="G213" s="322"/>
      <c r="H213" s="322"/>
      <c r="I213" s="324"/>
      <c r="J213" s="324"/>
    </row>
    <row r="214" spans="1:10" ht="51.75" customHeight="1" x14ac:dyDescent="0.25">
      <c r="A214" s="238">
        <v>8782</v>
      </c>
      <c r="B214" s="238" t="s">
        <v>905</v>
      </c>
      <c r="C214" s="207"/>
      <c r="D214" s="324"/>
      <c r="E214" s="325"/>
      <c r="F214" s="322"/>
      <c r="G214" s="322"/>
      <c r="H214" s="322"/>
      <c r="I214" s="324"/>
      <c r="J214" s="324"/>
    </row>
    <row r="215" spans="1:10" ht="18" customHeight="1" x14ac:dyDescent="0.25">
      <c r="A215" s="58">
        <v>102</v>
      </c>
      <c r="B215" s="58" t="s">
        <v>906</v>
      </c>
      <c r="C215" s="59" t="s">
        <v>797</v>
      </c>
      <c r="D215" s="372">
        <v>46733.7</v>
      </c>
      <c r="E215" s="372">
        <v>336507.33</v>
      </c>
      <c r="F215" s="372">
        <v>347332.11</v>
      </c>
      <c r="G215" s="322"/>
      <c r="H215" s="322" t="s">
        <v>797</v>
      </c>
      <c r="I215" s="324">
        <f>SUM(D215+E215-F215)</f>
        <v>35908.920000000042</v>
      </c>
      <c r="J215" s="324" t="s">
        <v>2806</v>
      </c>
    </row>
    <row r="216" spans="1:10" ht="18" customHeight="1" x14ac:dyDescent="0.25">
      <c r="A216" s="58">
        <v>103</v>
      </c>
      <c r="B216" s="58" t="s">
        <v>907</v>
      </c>
      <c r="C216" s="59" t="s">
        <v>797</v>
      </c>
      <c r="D216" s="372">
        <v>541.99</v>
      </c>
      <c r="E216" s="372">
        <v>5028.7</v>
      </c>
      <c r="F216" s="372">
        <v>5044.62</v>
      </c>
      <c r="G216" s="322"/>
      <c r="H216" s="322" t="s">
        <v>821</v>
      </c>
      <c r="I216" s="366">
        <f>SUM(D216+F216-E216)</f>
        <v>557.90999999999985</v>
      </c>
      <c r="J216" s="366">
        <f>SUM(I216-D216)</f>
        <v>15.919999999999845</v>
      </c>
    </row>
    <row r="217" spans="1:10" ht="18" customHeight="1" x14ac:dyDescent="0.25">
      <c r="A217" s="58">
        <v>108</v>
      </c>
      <c r="B217" s="58" t="s">
        <v>908</v>
      </c>
      <c r="C217" s="59" t="s">
        <v>821</v>
      </c>
      <c r="D217" s="372">
        <v>1029.74</v>
      </c>
      <c r="E217" s="372">
        <v>11077.21</v>
      </c>
      <c r="F217" s="372">
        <v>10966.7</v>
      </c>
      <c r="G217" s="322"/>
      <c r="H217" s="322" t="s">
        <v>821</v>
      </c>
      <c r="I217" s="376">
        <f>SUM(D217+F217-E217)</f>
        <v>919.23000000000138</v>
      </c>
      <c r="J217" s="366" t="s">
        <v>2808</v>
      </c>
    </row>
    <row r="218" spans="1:10" ht="51.75" customHeight="1" x14ac:dyDescent="0.25">
      <c r="A218" s="359"/>
      <c r="B218" s="238" t="s">
        <v>909</v>
      </c>
      <c r="C218" s="380" t="s">
        <v>797</v>
      </c>
      <c r="D218" s="378">
        <v>45161.97</v>
      </c>
      <c r="E218" s="378">
        <f>SUM(E215:E217)</f>
        <v>352613.24000000005</v>
      </c>
      <c r="F218" s="378">
        <f>SUM(F215:F217)</f>
        <v>363343.43</v>
      </c>
      <c r="G218" s="338"/>
      <c r="H218" s="338" t="s">
        <v>797</v>
      </c>
      <c r="I218" s="327">
        <f>SUM(D218+E218-F218)</f>
        <v>34431.780000000086</v>
      </c>
      <c r="J218" s="327" t="s">
        <v>2809</v>
      </c>
    </row>
    <row r="219" spans="1:10" ht="32.25" customHeight="1" x14ac:dyDescent="0.25">
      <c r="A219" s="238"/>
      <c r="B219" s="238" t="s">
        <v>1111</v>
      </c>
      <c r="C219" s="380" t="s">
        <v>797</v>
      </c>
      <c r="D219" s="378">
        <v>45161.97</v>
      </c>
      <c r="E219" s="378">
        <v>352613.24</v>
      </c>
      <c r="F219" s="378">
        <v>363343.43</v>
      </c>
      <c r="G219" s="338"/>
      <c r="H219" s="338" t="s">
        <v>797</v>
      </c>
      <c r="I219" s="327">
        <f>SUM(D219+E219-F219)</f>
        <v>34431.77999999997</v>
      </c>
      <c r="J219" s="327" t="s">
        <v>2809</v>
      </c>
    </row>
    <row r="220" spans="1:10" ht="18.75" customHeight="1" x14ac:dyDescent="0.25">
      <c r="A220" s="914" t="s">
        <v>910</v>
      </c>
      <c r="B220" s="914"/>
      <c r="C220" s="914"/>
      <c r="D220" s="914"/>
      <c r="E220" s="914"/>
      <c r="F220" s="914"/>
      <c r="G220" s="914"/>
      <c r="H220" s="914"/>
      <c r="I220" s="914"/>
      <c r="J220" s="914"/>
    </row>
    <row r="221" spans="1:10" ht="15" customHeight="1" x14ac:dyDescent="0.25">
      <c r="A221" s="58"/>
      <c r="B221" s="1130"/>
      <c r="C221" s="1130"/>
      <c r="D221" s="322"/>
      <c r="E221" s="322"/>
      <c r="F221" s="322"/>
      <c r="G221" s="322"/>
      <c r="H221" s="322"/>
      <c r="I221" s="322"/>
      <c r="J221" s="15" t="s">
        <v>320</v>
      </c>
    </row>
    <row r="222" spans="1:10" ht="15" customHeight="1" x14ac:dyDescent="0.25">
      <c r="A222" s="58"/>
      <c r="B222" s="198" t="s">
        <v>317</v>
      </c>
      <c r="C222" s="1100" t="s">
        <v>1098</v>
      </c>
      <c r="D222" s="1100"/>
      <c r="E222" s="15" t="s">
        <v>791</v>
      </c>
      <c r="F222" s="1132" t="s">
        <v>792</v>
      </c>
      <c r="G222" s="1132"/>
      <c r="H222" s="323"/>
      <c r="I222" s="1137" t="s">
        <v>1099</v>
      </c>
      <c r="J222" s="15" t="s">
        <v>109</v>
      </c>
    </row>
    <row r="223" spans="1:10" ht="15" customHeight="1" x14ac:dyDescent="0.25">
      <c r="A223" s="58"/>
      <c r="B223" s="58"/>
      <c r="C223" s="1100"/>
      <c r="D223" s="1100"/>
      <c r="E223" s="322"/>
      <c r="F223" s="322"/>
      <c r="G223" s="322"/>
      <c r="H223" s="322"/>
      <c r="I223" s="1138"/>
      <c r="J223" s="15" t="s">
        <v>77</v>
      </c>
    </row>
    <row r="224" spans="1:10" ht="38.25" customHeight="1" x14ac:dyDescent="0.25">
      <c r="A224" s="58"/>
      <c r="B224" s="58"/>
      <c r="C224" s="1131"/>
      <c r="D224" s="1131"/>
      <c r="E224" s="322"/>
      <c r="F224" s="322"/>
      <c r="G224" s="322"/>
      <c r="H224" s="322"/>
      <c r="I224" s="1139"/>
      <c r="J224" s="574" t="s">
        <v>793</v>
      </c>
    </row>
    <row r="225" spans="1:12" ht="15" customHeight="1" x14ac:dyDescent="0.25">
      <c r="A225" s="1129" t="s">
        <v>2</v>
      </c>
      <c r="B225" s="1129"/>
      <c r="C225" s="1129"/>
      <c r="D225" s="1129"/>
      <c r="E225" s="1129"/>
      <c r="F225" s="1129"/>
      <c r="G225" s="1129"/>
      <c r="H225" s="1129"/>
      <c r="I225" s="1129"/>
      <c r="J225" s="1129"/>
    </row>
    <row r="226" spans="1:12" ht="18" customHeight="1" x14ac:dyDescent="0.25">
      <c r="A226" s="1021" t="s">
        <v>911</v>
      </c>
      <c r="B226" s="1021"/>
      <c r="C226" s="207"/>
      <c r="D226" s="322"/>
      <c r="E226" s="322"/>
      <c r="F226" s="322"/>
      <c r="G226" s="322"/>
      <c r="H226" s="322"/>
      <c r="I226" s="322"/>
      <c r="J226" s="322"/>
    </row>
    <row r="227" spans="1:12" ht="23.25" customHeight="1" x14ac:dyDescent="0.25">
      <c r="A227" s="355" t="s">
        <v>903</v>
      </c>
      <c r="B227" s="355" t="s">
        <v>912</v>
      </c>
      <c r="C227" s="207"/>
      <c r="D227" s="322"/>
      <c r="E227" s="322"/>
      <c r="F227" s="322"/>
      <c r="G227" s="322"/>
      <c r="H227" s="322"/>
      <c r="I227" s="322"/>
      <c r="J227" s="322"/>
    </row>
    <row r="228" spans="1:12" ht="18" customHeight="1" x14ac:dyDescent="0.25">
      <c r="A228" s="238" t="s">
        <v>6</v>
      </c>
      <c r="B228" s="238" t="s">
        <v>913</v>
      </c>
      <c r="C228" s="207"/>
      <c r="D228" s="322"/>
      <c r="E228" s="322"/>
      <c r="F228" s="322"/>
      <c r="G228" s="322"/>
      <c r="H228" s="322"/>
      <c r="I228" s="322"/>
      <c r="J228" s="322"/>
    </row>
    <row r="229" spans="1:12" ht="32.1" customHeight="1" x14ac:dyDescent="0.25">
      <c r="A229" s="238">
        <v>8786</v>
      </c>
      <c r="B229" s="238" t="s">
        <v>914</v>
      </c>
      <c r="C229" s="207"/>
      <c r="D229" s="322"/>
      <c r="E229" s="322"/>
      <c r="F229" s="322"/>
      <c r="G229" s="322"/>
      <c r="H229" s="322"/>
      <c r="I229" s="322"/>
      <c r="J229" s="322"/>
    </row>
    <row r="230" spans="1:12" ht="32.1" customHeight="1" x14ac:dyDescent="0.25">
      <c r="A230" s="238"/>
      <c r="B230" s="238" t="s">
        <v>915</v>
      </c>
      <c r="C230" s="336" t="s">
        <v>821</v>
      </c>
      <c r="D230" s="327">
        <v>0.82</v>
      </c>
      <c r="E230" s="327">
        <v>0</v>
      </c>
      <c r="F230" s="327">
        <v>0</v>
      </c>
      <c r="G230" s="338"/>
      <c r="H230" s="338" t="s">
        <v>821</v>
      </c>
      <c r="I230" s="327">
        <v>0.82</v>
      </c>
      <c r="J230" s="327">
        <v>0</v>
      </c>
    </row>
    <row r="231" spans="1:12" ht="32.1" customHeight="1" x14ac:dyDescent="0.25">
      <c r="A231" s="238"/>
      <c r="B231" s="238" t="s">
        <v>916</v>
      </c>
      <c r="C231" s="336" t="s">
        <v>821</v>
      </c>
      <c r="D231" s="327">
        <v>0.82</v>
      </c>
      <c r="E231" s="327">
        <v>0</v>
      </c>
      <c r="F231" s="327">
        <v>0</v>
      </c>
      <c r="G231" s="338"/>
      <c r="H231" s="338" t="s">
        <v>821</v>
      </c>
      <c r="I231" s="327">
        <v>0.82</v>
      </c>
      <c r="J231" s="327">
        <v>0</v>
      </c>
    </row>
    <row r="232" spans="1:12" ht="18" customHeight="1" x14ac:dyDescent="0.25">
      <c r="A232" s="238"/>
      <c r="B232" s="238" t="s">
        <v>917</v>
      </c>
      <c r="C232" s="326" t="s">
        <v>797</v>
      </c>
      <c r="D232" s="327">
        <v>45161.15</v>
      </c>
      <c r="E232" s="378">
        <f>SUM(E219+E231)</f>
        <v>352613.24</v>
      </c>
      <c r="F232" s="378">
        <f>SUM(F219+F231)</f>
        <v>363343.43</v>
      </c>
      <c r="G232" s="329"/>
      <c r="H232" s="329" t="s">
        <v>797</v>
      </c>
      <c r="I232" s="327">
        <f>SUM(D232+E232-F232)</f>
        <v>34430.960000000021</v>
      </c>
      <c r="J232" s="327" t="s">
        <v>2809</v>
      </c>
    </row>
    <row r="233" spans="1:12" ht="18" customHeight="1" x14ac:dyDescent="0.25">
      <c r="A233" s="58"/>
      <c r="B233" s="238" t="s">
        <v>918</v>
      </c>
      <c r="C233" s="222" t="s">
        <v>797</v>
      </c>
      <c r="D233" s="327">
        <v>87753.44</v>
      </c>
      <c r="E233" s="327">
        <f>SUM(E27+E104+E105+E163+E211+E232)</f>
        <v>2336216.6399999997</v>
      </c>
      <c r="F233" s="327">
        <f>SUM(F27+F104+F105+F163+F211+F232)</f>
        <v>2334435.27</v>
      </c>
      <c r="G233" s="329"/>
      <c r="H233" s="329" t="s">
        <v>797</v>
      </c>
      <c r="I233" s="327">
        <f>SUM(D233+E233-F233)</f>
        <v>89534.80999999959</v>
      </c>
      <c r="J233" s="327">
        <f>SUM(I233-D233)</f>
        <v>1781.3699999995879</v>
      </c>
    </row>
    <row r="234" spans="1:12" ht="18" customHeight="1" x14ac:dyDescent="0.25">
      <c r="A234" s="238"/>
      <c r="B234" s="238" t="s">
        <v>919</v>
      </c>
      <c r="C234" s="201"/>
      <c r="D234" s="343"/>
      <c r="E234" s="381"/>
      <c r="F234" s="381"/>
      <c r="G234" s="322"/>
      <c r="H234" s="322"/>
      <c r="I234" s="324"/>
      <c r="J234" s="334"/>
    </row>
    <row r="235" spans="1:12" ht="18" customHeight="1" x14ac:dyDescent="0.25">
      <c r="A235" s="58"/>
      <c r="B235" s="58" t="s">
        <v>920</v>
      </c>
      <c r="C235" s="207"/>
      <c r="D235" s="324"/>
      <c r="E235" s="322"/>
      <c r="F235" s="322"/>
      <c r="G235" s="322"/>
      <c r="H235" s="322"/>
      <c r="I235" s="324"/>
      <c r="J235" s="334"/>
    </row>
    <row r="236" spans="1:12" ht="18" customHeight="1" x14ac:dyDescent="0.25">
      <c r="A236" s="238"/>
      <c r="B236" s="238" t="s">
        <v>921</v>
      </c>
      <c r="C236" s="201"/>
      <c r="D236" s="370">
        <v>3824.33</v>
      </c>
      <c r="E236" s="339">
        <v>30113.54</v>
      </c>
      <c r="F236" s="339">
        <v>29471.439999999999</v>
      </c>
      <c r="G236" s="134"/>
      <c r="H236" s="134"/>
      <c r="I236" s="370">
        <f>SUM(D236+E236-F236)</f>
        <v>4466.4300000000039</v>
      </c>
      <c r="J236" s="370">
        <f>SUM(I236-D236)</f>
        <v>642.100000000004</v>
      </c>
    </row>
    <row r="237" spans="1:12" ht="18" customHeight="1" x14ac:dyDescent="0.25">
      <c r="A237" s="238"/>
      <c r="B237" s="238" t="s">
        <v>922</v>
      </c>
      <c r="C237" s="346"/>
      <c r="D237" s="347">
        <v>3801.25</v>
      </c>
      <c r="E237" s="353">
        <v>2217.63</v>
      </c>
      <c r="F237" s="353">
        <v>5171.78</v>
      </c>
      <c r="G237" s="349"/>
      <c r="H237" s="349"/>
      <c r="I237" s="370">
        <f>SUM(D237+E237-F237)</f>
        <v>847.10000000000036</v>
      </c>
      <c r="J237" s="347" t="s">
        <v>2810</v>
      </c>
    </row>
    <row r="238" spans="1:12" ht="18" customHeight="1" x14ac:dyDescent="0.25">
      <c r="A238" s="58"/>
      <c r="B238" s="238" t="s">
        <v>923</v>
      </c>
      <c r="C238" s="382"/>
      <c r="D238" s="383">
        <v>7625.58</v>
      </c>
      <c r="E238" s="353">
        <f>SUM(E236:E237)</f>
        <v>32331.170000000002</v>
      </c>
      <c r="F238" s="353">
        <f>SUM(F236:F237)</f>
        <v>34643.22</v>
      </c>
      <c r="G238" s="349"/>
      <c r="H238" s="349"/>
      <c r="I238" s="327">
        <f>SUM(D238+E238-F238)</f>
        <v>5313.5299999999988</v>
      </c>
      <c r="J238" s="327" t="s">
        <v>2811</v>
      </c>
      <c r="K238" s="384"/>
      <c r="L238" s="384"/>
    </row>
    <row r="239" spans="1:12" ht="15" customHeight="1" x14ac:dyDescent="0.25">
      <c r="A239" s="58"/>
      <c r="B239" s="58"/>
      <c r="C239" s="207"/>
      <c r="D239" s="322"/>
      <c r="E239" s="322"/>
      <c r="F239" s="322"/>
      <c r="G239" s="322"/>
      <c r="H239" s="322"/>
      <c r="I239" s="322"/>
      <c r="J239" s="322"/>
    </row>
    <row r="240" spans="1:12" ht="15" customHeight="1" x14ac:dyDescent="0.25">
      <c r="A240" s="58"/>
      <c r="B240" s="58"/>
      <c r="C240" s="207"/>
      <c r="D240" s="322"/>
      <c r="E240" s="322"/>
      <c r="F240" s="322"/>
      <c r="G240" s="322"/>
      <c r="H240" s="322"/>
      <c r="I240" s="322"/>
      <c r="J240" s="322"/>
    </row>
    <row r="241" spans="1:12" ht="15" customHeight="1" x14ac:dyDescent="0.25">
      <c r="A241" s="58"/>
      <c r="B241" s="58"/>
      <c r="C241" s="207"/>
      <c r="D241" s="322"/>
      <c r="E241" s="322"/>
      <c r="F241" s="322"/>
      <c r="G241" s="322"/>
      <c r="H241" s="322"/>
      <c r="I241" s="322"/>
      <c r="J241" s="322"/>
    </row>
    <row r="242" spans="1:12" ht="15" customHeight="1" x14ac:dyDescent="0.25">
      <c r="A242" s="58"/>
      <c r="B242" s="58"/>
      <c r="C242" s="207"/>
      <c r="D242" s="322"/>
      <c r="E242" s="322"/>
      <c r="F242" s="322"/>
      <c r="G242" s="322"/>
      <c r="H242" s="322"/>
      <c r="I242" s="322"/>
      <c r="J242" s="322"/>
      <c r="L242" s="384"/>
    </row>
    <row r="243" spans="1:12" ht="15" customHeight="1" x14ac:dyDescent="0.25">
      <c r="A243" s="58"/>
      <c r="B243" s="58"/>
      <c r="C243" s="207"/>
      <c r="D243" s="322"/>
      <c r="E243" s="322"/>
      <c r="F243" s="322"/>
      <c r="G243" s="322"/>
      <c r="H243" s="322"/>
      <c r="I243" s="322"/>
      <c r="J243" s="322"/>
    </row>
    <row r="244" spans="1:12" ht="15" customHeight="1" x14ac:dyDescent="0.25">
      <c r="A244" s="58"/>
      <c r="B244" s="58"/>
      <c r="C244" s="207"/>
      <c r="D244" s="322"/>
      <c r="E244" s="322"/>
      <c r="F244" s="322"/>
      <c r="G244" s="322"/>
      <c r="H244" s="322"/>
      <c r="I244" s="322"/>
      <c r="J244" s="322"/>
    </row>
    <row r="245" spans="1:12" ht="15" customHeight="1" x14ac:dyDescent="0.25">
      <c r="A245" s="58"/>
      <c r="B245" s="58"/>
      <c r="C245" s="207"/>
      <c r="D245" s="322"/>
      <c r="E245" s="322"/>
      <c r="F245" s="322"/>
      <c r="G245" s="322"/>
      <c r="H245" s="322"/>
      <c r="I245" s="322"/>
      <c r="J245" s="322"/>
    </row>
    <row r="246" spans="1:12" ht="15" customHeight="1" x14ac:dyDescent="0.25">
      <c r="A246" s="58"/>
      <c r="B246" s="58"/>
      <c r="C246" s="207"/>
      <c r="D246" s="322"/>
      <c r="E246" s="322"/>
      <c r="F246" s="322"/>
      <c r="G246" s="322"/>
      <c r="H246" s="322"/>
      <c r="I246" s="322"/>
      <c r="J246" s="322"/>
    </row>
    <row r="247" spans="1:12" ht="15" customHeight="1" x14ac:dyDescent="0.25">
      <c r="A247" s="58"/>
      <c r="B247" s="58"/>
      <c r="C247" s="207"/>
      <c r="D247" s="322"/>
      <c r="E247" s="322"/>
      <c r="F247" s="322"/>
      <c r="G247" s="322"/>
      <c r="H247" s="322"/>
      <c r="I247" s="322"/>
      <c r="J247" s="322"/>
    </row>
    <row r="248" spans="1:12" ht="15" customHeight="1" x14ac:dyDescent="0.25">
      <c r="A248" s="58"/>
      <c r="B248" s="58"/>
      <c r="C248" s="207"/>
      <c r="D248" s="322"/>
      <c r="E248" s="322"/>
      <c r="F248" s="322"/>
      <c r="G248" s="322"/>
      <c r="H248" s="322"/>
      <c r="I248" s="322"/>
      <c r="J248" s="322"/>
    </row>
    <row r="249" spans="1:12" ht="15" customHeight="1" x14ac:dyDescent="0.25">
      <c r="A249" s="58"/>
      <c r="B249" s="58"/>
      <c r="C249" s="207"/>
      <c r="D249" s="322"/>
      <c r="E249" s="322"/>
      <c r="F249" s="322"/>
      <c r="G249" s="322"/>
      <c r="H249" s="322"/>
      <c r="I249" s="322"/>
      <c r="J249" s="322"/>
    </row>
    <row r="250" spans="1:12" ht="15" customHeight="1" x14ac:dyDescent="0.25">
      <c r="A250" s="58"/>
      <c r="B250" s="58"/>
      <c r="C250" s="207"/>
      <c r="D250" s="322"/>
      <c r="E250" s="322"/>
      <c r="F250" s="322"/>
      <c r="G250" s="322"/>
      <c r="H250" s="322"/>
      <c r="I250" s="322"/>
      <c r="J250" s="322"/>
    </row>
    <row r="251" spans="1:12" ht="15" customHeight="1" x14ac:dyDescent="0.25">
      <c r="A251" s="58"/>
      <c r="B251" s="58"/>
      <c r="C251" s="207"/>
      <c r="D251" s="322"/>
      <c r="E251" s="322"/>
      <c r="F251" s="322"/>
      <c r="G251" s="322"/>
      <c r="H251" s="322"/>
      <c r="I251" s="322"/>
      <c r="J251" s="322"/>
    </row>
    <row r="252" spans="1:12" ht="15" customHeight="1" x14ac:dyDescent="0.25">
      <c r="A252" s="58"/>
      <c r="B252" s="58"/>
      <c r="C252" s="207"/>
      <c r="D252" s="322"/>
      <c r="E252" s="322"/>
      <c r="F252" s="322"/>
      <c r="G252" s="322"/>
      <c r="H252" s="322"/>
      <c r="I252" s="322"/>
      <c r="J252" s="322"/>
    </row>
    <row r="253" spans="1:12" ht="15" customHeight="1" x14ac:dyDescent="0.25">
      <c r="A253" s="58"/>
      <c r="B253" s="58"/>
      <c r="C253" s="207"/>
      <c r="D253" s="322"/>
      <c r="E253" s="322"/>
      <c r="F253" s="322"/>
      <c r="G253" s="322"/>
      <c r="H253" s="322"/>
      <c r="I253" s="322"/>
      <c r="J253" s="322"/>
    </row>
    <row r="254" spans="1:12" ht="15" customHeight="1" x14ac:dyDescent="0.25">
      <c r="A254" s="58"/>
      <c r="B254" s="58"/>
      <c r="C254" s="207"/>
      <c r="D254" s="322"/>
      <c r="E254" s="322"/>
      <c r="F254" s="322"/>
      <c r="G254" s="322"/>
      <c r="H254" s="322"/>
      <c r="I254" s="322"/>
      <c r="J254" s="322"/>
    </row>
    <row r="255" spans="1:12" ht="15" customHeight="1" x14ac:dyDescent="0.25">
      <c r="A255" s="58"/>
      <c r="B255" s="58"/>
      <c r="C255" s="207"/>
      <c r="D255" s="134"/>
      <c r="E255" s="134"/>
      <c r="F255" s="322"/>
      <c r="G255" s="322"/>
      <c r="H255" s="322"/>
      <c r="I255" s="322"/>
      <c r="J255" s="322"/>
    </row>
    <row r="256" spans="1:12" ht="15" customHeight="1" x14ac:dyDescent="0.25">
      <c r="A256" s="58"/>
      <c r="B256" s="58"/>
      <c r="C256" s="207"/>
      <c r="D256" s="322"/>
      <c r="E256" s="322"/>
      <c r="F256" s="322"/>
      <c r="G256" s="322"/>
      <c r="H256" s="322"/>
      <c r="I256" s="322"/>
      <c r="J256" s="322"/>
    </row>
    <row r="257" spans="1:10" ht="15" customHeight="1" x14ac:dyDescent="0.25">
      <c r="A257" s="58"/>
      <c r="B257" s="58"/>
      <c r="C257" s="207"/>
      <c r="D257" s="322"/>
      <c r="E257" s="322"/>
      <c r="F257" s="322"/>
      <c r="G257" s="322"/>
      <c r="H257" s="322"/>
      <c r="I257" s="322"/>
      <c r="J257" s="322"/>
    </row>
    <row r="258" spans="1:10" ht="15" customHeight="1" x14ac:dyDescent="0.25">
      <c r="A258" s="58"/>
      <c r="B258" s="58"/>
      <c r="C258" s="207"/>
      <c r="D258" s="322"/>
      <c r="E258" s="322"/>
      <c r="F258" s="322"/>
      <c r="G258" s="322"/>
      <c r="H258" s="322"/>
      <c r="I258" s="322"/>
      <c r="J258" s="322"/>
    </row>
    <row r="259" spans="1:10" ht="15" customHeight="1" x14ac:dyDescent="0.25">
      <c r="A259" s="58"/>
      <c r="B259" s="58"/>
      <c r="C259" s="207"/>
      <c r="D259" s="322"/>
      <c r="E259" s="322"/>
      <c r="F259" s="322"/>
      <c r="G259" s="322"/>
      <c r="H259" s="322"/>
      <c r="I259" s="322"/>
      <c r="J259" s="322"/>
    </row>
    <row r="260" spans="1:10" ht="15" customHeight="1" x14ac:dyDescent="0.25">
      <c r="A260" s="58"/>
      <c r="B260" s="58"/>
      <c r="C260" s="207"/>
      <c r="D260" s="322"/>
      <c r="E260" s="322"/>
      <c r="F260" s="322"/>
      <c r="G260" s="322"/>
      <c r="H260" s="322"/>
      <c r="I260" s="322"/>
      <c r="J260" s="322"/>
    </row>
    <row r="261" spans="1:10" ht="15" customHeight="1" x14ac:dyDescent="0.25">
      <c r="A261" s="58"/>
      <c r="B261" s="58"/>
      <c r="C261" s="207"/>
      <c r="D261" s="322"/>
      <c r="E261" s="322"/>
      <c r="F261" s="322"/>
      <c r="G261" s="322"/>
      <c r="H261" s="322"/>
      <c r="I261" s="322"/>
      <c r="J261" s="322"/>
    </row>
    <row r="262" spans="1:10" ht="15" customHeight="1" x14ac:dyDescent="0.25">
      <c r="A262" s="58"/>
      <c r="B262" s="58"/>
      <c r="C262" s="207"/>
      <c r="D262" s="322"/>
      <c r="E262" s="322"/>
      <c r="F262" s="322"/>
      <c r="G262" s="322"/>
      <c r="H262" s="322"/>
      <c r="I262" s="322"/>
      <c r="J262" s="322"/>
    </row>
    <row r="263" spans="1:10" ht="15" customHeight="1" x14ac:dyDescent="0.25">
      <c r="A263" s="58"/>
      <c r="B263" s="58"/>
      <c r="C263" s="207"/>
      <c r="D263" s="322"/>
      <c r="E263" s="322"/>
      <c r="F263" s="322"/>
      <c r="G263" s="322"/>
      <c r="H263" s="322"/>
      <c r="I263" s="322"/>
      <c r="J263" s="322"/>
    </row>
    <row r="264" spans="1:10" ht="15" customHeight="1" x14ac:dyDescent="0.25">
      <c r="A264" s="58"/>
      <c r="B264" s="58"/>
      <c r="C264" s="207"/>
      <c r="D264" s="322"/>
      <c r="E264" s="322"/>
      <c r="F264" s="322"/>
      <c r="G264" s="322"/>
      <c r="H264" s="322"/>
      <c r="I264" s="322"/>
      <c r="J264" s="322"/>
    </row>
    <row r="265" spans="1:10" ht="15" customHeight="1" x14ac:dyDescent="0.25">
      <c r="A265" s="58"/>
      <c r="B265" s="58"/>
      <c r="C265" s="207"/>
      <c r="D265" s="322"/>
      <c r="E265" s="322"/>
      <c r="F265" s="322"/>
      <c r="G265" s="322"/>
      <c r="H265" s="322"/>
      <c r="I265" s="322"/>
      <c r="J265" s="322"/>
    </row>
    <row r="266" spans="1:10" ht="15" customHeight="1" x14ac:dyDescent="0.25">
      <c r="A266" s="58"/>
      <c r="B266" s="58"/>
      <c r="C266" s="207"/>
      <c r="D266" s="322"/>
      <c r="E266" s="322"/>
      <c r="F266" s="322"/>
      <c r="G266" s="322"/>
      <c r="H266" s="322"/>
      <c r="I266" s="322"/>
      <c r="J266" s="322"/>
    </row>
    <row r="267" spans="1:10" ht="15" customHeight="1" x14ac:dyDescent="0.25">
      <c r="A267" s="58"/>
      <c r="B267" s="58"/>
      <c r="C267" s="207"/>
      <c r="D267" s="322"/>
      <c r="E267" s="322"/>
      <c r="F267" s="322"/>
      <c r="G267" s="322"/>
      <c r="H267" s="322"/>
      <c r="I267" s="322"/>
      <c r="J267" s="322"/>
    </row>
    <row r="268" spans="1:10" ht="15" customHeight="1" x14ac:dyDescent="0.25">
      <c r="A268" s="58"/>
      <c r="B268" s="58"/>
      <c r="C268" s="207"/>
      <c r="D268" s="322"/>
      <c r="E268" s="322"/>
      <c r="F268" s="322"/>
      <c r="G268" s="322"/>
      <c r="H268" s="322"/>
      <c r="I268" s="322"/>
      <c r="J268" s="322"/>
    </row>
    <row r="269" spans="1:10" ht="15" customHeight="1" x14ac:dyDescent="0.25">
      <c r="A269" s="58"/>
      <c r="B269" s="58"/>
      <c r="C269" s="207"/>
      <c r="D269" s="322"/>
      <c r="E269" s="322"/>
      <c r="F269" s="322"/>
      <c r="G269" s="322"/>
      <c r="H269" s="322"/>
      <c r="I269" s="322"/>
      <c r="J269" s="322"/>
    </row>
    <row r="270" spans="1:10" ht="15" customHeight="1" x14ac:dyDescent="0.25">
      <c r="A270" s="58"/>
      <c r="B270" s="58"/>
      <c r="C270" s="207"/>
      <c r="D270" s="322"/>
      <c r="E270" s="322"/>
      <c r="F270" s="322"/>
      <c r="G270" s="322"/>
      <c r="H270" s="322"/>
      <c r="I270" s="322"/>
      <c r="J270" s="322"/>
    </row>
    <row r="271" spans="1:10" ht="15" customHeight="1" x14ac:dyDescent="0.25">
      <c r="A271" s="58"/>
      <c r="B271" s="58"/>
      <c r="C271" s="207"/>
      <c r="D271" s="322"/>
      <c r="E271" s="322"/>
      <c r="F271" s="322"/>
      <c r="G271" s="322"/>
      <c r="H271" s="322"/>
      <c r="I271" s="322"/>
      <c r="J271" s="322"/>
    </row>
    <row r="272" spans="1:10" ht="15" customHeight="1" x14ac:dyDescent="0.25">
      <c r="A272" s="58"/>
      <c r="B272" s="58"/>
      <c r="C272" s="207"/>
      <c r="D272" s="322"/>
      <c r="E272" s="322"/>
      <c r="F272" s="322"/>
      <c r="G272" s="322"/>
      <c r="H272" s="322"/>
      <c r="I272" s="322"/>
      <c r="J272" s="322"/>
    </row>
    <row r="273" spans="1:10" ht="15" customHeight="1" x14ac:dyDescent="0.25">
      <c r="A273" s="58"/>
      <c r="B273" s="58"/>
      <c r="C273" s="207"/>
      <c r="D273" s="322"/>
      <c r="E273" s="322"/>
      <c r="F273" s="322"/>
      <c r="G273" s="322"/>
      <c r="H273" s="322"/>
      <c r="I273" s="322"/>
      <c r="J273" s="322"/>
    </row>
    <row r="274" spans="1:10" ht="15" customHeight="1" x14ac:dyDescent="0.25">
      <c r="A274" s="58"/>
      <c r="B274" s="58"/>
      <c r="C274" s="207"/>
      <c r="D274" s="322"/>
      <c r="E274" s="322"/>
      <c r="F274" s="322"/>
      <c r="G274" s="322"/>
      <c r="H274" s="322"/>
      <c r="I274" s="322"/>
      <c r="J274" s="322"/>
    </row>
    <row r="275" spans="1:10" ht="15" customHeight="1" x14ac:dyDescent="0.25">
      <c r="A275" s="58"/>
      <c r="B275" s="58"/>
      <c r="C275" s="207"/>
      <c r="D275" s="322"/>
      <c r="E275" s="322"/>
      <c r="F275" s="322"/>
      <c r="G275" s="322"/>
      <c r="H275" s="322"/>
      <c r="I275" s="322"/>
      <c r="J275" s="322"/>
    </row>
    <row r="276" spans="1:10" ht="15" customHeight="1" x14ac:dyDescent="0.25">
      <c r="A276" s="58"/>
      <c r="B276" s="58"/>
      <c r="C276" s="207"/>
      <c r="D276" s="322"/>
      <c r="E276" s="322"/>
      <c r="F276" s="322"/>
      <c r="G276" s="322"/>
      <c r="H276" s="322"/>
      <c r="I276" s="322"/>
      <c r="J276" s="322"/>
    </row>
    <row r="277" spans="1:10" ht="15" customHeight="1" x14ac:dyDescent="0.25">
      <c r="A277" s="58"/>
      <c r="B277" s="58"/>
      <c r="C277" s="207"/>
      <c r="D277" s="322"/>
      <c r="E277" s="322"/>
      <c r="F277" s="322"/>
      <c r="G277" s="322"/>
      <c r="H277" s="322"/>
      <c r="I277" s="322"/>
      <c r="J277" s="322"/>
    </row>
    <row r="278" spans="1:10" ht="15" customHeight="1" x14ac:dyDescent="0.25">
      <c r="A278" s="58"/>
      <c r="B278" s="58"/>
      <c r="C278" s="207"/>
      <c r="D278" s="322"/>
      <c r="E278" s="322"/>
      <c r="F278" s="322"/>
      <c r="G278" s="322"/>
      <c r="H278" s="322"/>
      <c r="I278" s="322"/>
      <c r="J278" s="322"/>
    </row>
    <row r="279" spans="1:10" ht="15" customHeight="1" x14ac:dyDescent="0.25">
      <c r="A279" s="58"/>
      <c r="B279" s="58"/>
      <c r="C279" s="207"/>
      <c r="D279" s="322"/>
      <c r="E279" s="322"/>
      <c r="F279" s="322"/>
      <c r="G279" s="322"/>
      <c r="H279" s="322"/>
      <c r="I279" s="322"/>
      <c r="J279" s="322"/>
    </row>
    <row r="280" spans="1:10" ht="15" customHeight="1" x14ac:dyDescent="0.25">
      <c r="A280" s="58"/>
      <c r="B280" s="58"/>
      <c r="C280" s="207"/>
      <c r="D280" s="322"/>
      <c r="E280" s="322"/>
      <c r="F280" s="322"/>
      <c r="G280" s="322"/>
      <c r="H280" s="322"/>
      <c r="I280" s="322"/>
      <c r="J280" s="322"/>
    </row>
    <row r="281" spans="1:10" ht="15" customHeight="1" x14ac:dyDescent="0.25">
      <c r="A281" s="58"/>
      <c r="B281" s="58"/>
      <c r="C281" s="207"/>
      <c r="D281" s="322"/>
      <c r="E281" s="322"/>
      <c r="F281" s="322"/>
      <c r="G281" s="322"/>
      <c r="H281" s="322"/>
      <c r="I281" s="322"/>
      <c r="J281" s="322"/>
    </row>
    <row r="282" spans="1:10" ht="15" customHeight="1" x14ac:dyDescent="0.25">
      <c r="A282" s="58"/>
      <c r="B282" s="58"/>
      <c r="C282" s="207"/>
      <c r="D282" s="322"/>
      <c r="E282" s="322"/>
      <c r="F282" s="322"/>
      <c r="G282" s="322"/>
      <c r="H282" s="322"/>
      <c r="I282" s="322"/>
      <c r="J282" s="322"/>
    </row>
    <row r="283" spans="1:10" ht="15" customHeight="1" x14ac:dyDescent="0.25">
      <c r="A283" s="58"/>
      <c r="B283" s="58"/>
      <c r="C283" s="207"/>
      <c r="D283" s="322"/>
      <c r="E283" s="322"/>
      <c r="F283" s="322"/>
      <c r="G283" s="322"/>
      <c r="H283" s="322"/>
      <c r="I283" s="322"/>
      <c r="J283" s="322"/>
    </row>
    <row r="284" spans="1:10" ht="15" customHeight="1" x14ac:dyDescent="0.25">
      <c r="A284" s="58"/>
      <c r="B284" s="58"/>
      <c r="C284" s="207"/>
      <c r="D284" s="322"/>
      <c r="E284" s="322"/>
      <c r="F284" s="322"/>
      <c r="G284" s="322"/>
      <c r="H284" s="322"/>
      <c r="I284" s="322"/>
      <c r="J284" s="322"/>
    </row>
    <row r="285" spans="1:10" ht="15" customHeight="1" x14ac:dyDescent="0.25">
      <c r="A285" s="58"/>
      <c r="B285" s="58"/>
      <c r="C285" s="207"/>
      <c r="D285" s="322"/>
      <c r="E285" s="322"/>
      <c r="F285" s="322"/>
      <c r="G285" s="322"/>
      <c r="H285" s="322"/>
      <c r="I285" s="322"/>
      <c r="J285" s="322"/>
    </row>
    <row r="286" spans="1:10" ht="15" customHeight="1" x14ac:dyDescent="0.25">
      <c r="A286" s="58"/>
      <c r="B286" s="58"/>
      <c r="C286" s="207"/>
      <c r="D286" s="322"/>
      <c r="E286" s="322"/>
      <c r="F286" s="322"/>
      <c r="G286" s="322"/>
      <c r="H286" s="322"/>
      <c r="I286" s="322"/>
      <c r="J286" s="322"/>
    </row>
    <row r="287" spans="1:10" ht="15" customHeight="1" x14ac:dyDescent="0.25">
      <c r="A287" s="58"/>
      <c r="B287" s="58"/>
      <c r="C287" s="207"/>
      <c r="D287" s="322"/>
      <c r="E287" s="322"/>
      <c r="F287" s="322"/>
      <c r="G287" s="322"/>
      <c r="H287" s="322"/>
      <c r="I287" s="322"/>
      <c r="J287" s="322"/>
    </row>
    <row r="288" spans="1:10" ht="15" customHeight="1" x14ac:dyDescent="0.25">
      <c r="A288" s="58"/>
      <c r="B288" s="58"/>
      <c r="C288" s="207"/>
      <c r="D288" s="322"/>
      <c r="E288" s="322"/>
      <c r="F288" s="322"/>
      <c r="G288" s="322"/>
      <c r="H288" s="322"/>
      <c r="I288" s="322"/>
      <c r="J288" s="322"/>
    </row>
    <row r="289" spans="1:10" ht="15" customHeight="1" x14ac:dyDescent="0.25">
      <c r="A289" s="58"/>
      <c r="B289" s="58"/>
      <c r="C289" s="207"/>
      <c r="D289" s="322"/>
      <c r="E289" s="322"/>
      <c r="F289" s="322"/>
      <c r="G289" s="322"/>
      <c r="H289" s="322"/>
      <c r="I289" s="322"/>
      <c r="J289" s="322"/>
    </row>
    <row r="290" spans="1:10" ht="15" customHeight="1" x14ac:dyDescent="0.25">
      <c r="A290" s="58"/>
      <c r="B290" s="58"/>
      <c r="C290" s="207"/>
      <c r="D290" s="322"/>
      <c r="E290" s="322"/>
      <c r="F290" s="322"/>
      <c r="G290" s="322"/>
      <c r="H290" s="322"/>
      <c r="I290" s="322"/>
      <c r="J290" s="322"/>
    </row>
    <row r="291" spans="1:10" ht="15" customHeight="1" x14ac:dyDescent="0.25">
      <c r="A291" s="58"/>
      <c r="B291" s="58"/>
      <c r="C291" s="207"/>
      <c r="D291" s="322"/>
      <c r="E291" s="322"/>
      <c r="F291" s="322"/>
      <c r="G291" s="322"/>
      <c r="H291" s="322"/>
      <c r="I291" s="322"/>
      <c r="J291" s="322"/>
    </row>
    <row r="292" spans="1:10" ht="15" customHeight="1" x14ac:dyDescent="0.25">
      <c r="A292" s="58"/>
      <c r="B292" s="58"/>
      <c r="C292" s="207"/>
      <c r="D292" s="322"/>
      <c r="E292" s="322"/>
      <c r="F292" s="322"/>
      <c r="G292" s="322"/>
      <c r="H292" s="322"/>
      <c r="I292" s="322"/>
      <c r="J292" s="322"/>
    </row>
    <row r="293" spans="1:10" ht="15" customHeight="1" x14ac:dyDescent="0.25">
      <c r="A293" s="58"/>
      <c r="B293" s="58"/>
      <c r="C293" s="207"/>
      <c r="D293" s="322"/>
      <c r="E293" s="322"/>
      <c r="F293" s="322"/>
      <c r="G293" s="322"/>
      <c r="H293" s="322"/>
      <c r="I293" s="322"/>
      <c r="J293" s="322"/>
    </row>
    <row r="294" spans="1:10" ht="15" customHeight="1" x14ac:dyDescent="0.25">
      <c r="A294" s="58"/>
      <c r="B294" s="58"/>
      <c r="C294" s="207"/>
      <c r="D294" s="322"/>
      <c r="E294" s="322"/>
      <c r="F294" s="322"/>
      <c r="G294" s="322"/>
      <c r="H294" s="322"/>
      <c r="I294" s="322"/>
      <c r="J294" s="322"/>
    </row>
    <row r="295" spans="1:10" ht="15" customHeight="1" x14ac:dyDescent="0.25">
      <c r="A295" s="58"/>
      <c r="B295" s="58"/>
      <c r="C295" s="207"/>
      <c r="D295" s="322"/>
      <c r="E295" s="322"/>
      <c r="F295" s="322"/>
      <c r="G295" s="322"/>
      <c r="H295" s="322"/>
      <c r="I295" s="322"/>
      <c r="J295" s="322"/>
    </row>
    <row r="296" spans="1:10" ht="15" customHeight="1" x14ac:dyDescent="0.25">
      <c r="A296" s="58"/>
      <c r="B296" s="58"/>
      <c r="C296" s="207"/>
      <c r="D296" s="322"/>
      <c r="E296" s="322"/>
      <c r="F296" s="322"/>
      <c r="G296" s="322"/>
      <c r="H296" s="322"/>
      <c r="I296" s="322"/>
      <c r="J296" s="322"/>
    </row>
    <row r="297" spans="1:10" ht="15" customHeight="1" x14ac:dyDescent="0.25">
      <c r="A297" s="58"/>
      <c r="B297" s="58"/>
      <c r="C297" s="207"/>
      <c r="D297" s="322"/>
      <c r="E297" s="322"/>
      <c r="F297" s="322"/>
      <c r="G297" s="322"/>
      <c r="H297" s="322"/>
      <c r="I297" s="322"/>
      <c r="J297" s="322"/>
    </row>
    <row r="298" spans="1:10" ht="15" customHeight="1" x14ac:dyDescent="0.25">
      <c r="A298" s="58"/>
      <c r="B298" s="58"/>
      <c r="C298" s="207"/>
      <c r="D298" s="322"/>
      <c r="E298" s="322"/>
      <c r="F298" s="322"/>
      <c r="G298" s="322"/>
      <c r="H298" s="322"/>
      <c r="I298" s="322"/>
      <c r="J298" s="322"/>
    </row>
    <row r="299" spans="1:10" ht="15" customHeight="1" x14ac:dyDescent="0.25">
      <c r="A299" s="58"/>
      <c r="B299" s="58"/>
      <c r="C299" s="207"/>
      <c r="D299" s="322"/>
      <c r="E299" s="322"/>
      <c r="F299" s="322"/>
      <c r="G299" s="322"/>
      <c r="H299" s="322"/>
      <c r="I299" s="322"/>
      <c r="J299" s="322"/>
    </row>
    <row r="300" spans="1:10" ht="15" customHeight="1" x14ac:dyDescent="0.25">
      <c r="A300" s="58"/>
      <c r="B300" s="58"/>
      <c r="C300" s="207"/>
      <c r="D300" s="322"/>
      <c r="E300" s="322"/>
      <c r="F300" s="322"/>
      <c r="G300" s="322"/>
      <c r="H300" s="322"/>
      <c r="I300" s="322"/>
      <c r="J300" s="322"/>
    </row>
    <row r="301" spans="1:10" ht="15" customHeight="1" x14ac:dyDescent="0.25">
      <c r="A301" s="58"/>
      <c r="B301" s="58"/>
      <c r="C301" s="207"/>
      <c r="D301" s="322"/>
      <c r="E301" s="322"/>
      <c r="F301" s="322"/>
      <c r="G301" s="322"/>
      <c r="H301" s="322"/>
      <c r="I301" s="322"/>
      <c r="J301" s="322"/>
    </row>
    <row r="302" spans="1:10" ht="15" customHeight="1" x14ac:dyDescent="0.25">
      <c r="A302" s="58"/>
      <c r="B302" s="58"/>
      <c r="C302" s="207"/>
      <c r="D302" s="322"/>
      <c r="E302" s="322"/>
      <c r="F302" s="322"/>
      <c r="G302" s="322"/>
      <c r="H302" s="322"/>
      <c r="I302" s="322"/>
      <c r="J302" s="322"/>
    </row>
    <row r="303" spans="1:10" ht="15" customHeight="1" x14ac:dyDescent="0.25">
      <c r="A303" s="58"/>
      <c r="B303" s="58"/>
      <c r="C303" s="207"/>
      <c r="D303" s="322"/>
      <c r="E303" s="322"/>
      <c r="F303" s="322"/>
      <c r="G303" s="322"/>
      <c r="H303" s="322"/>
      <c r="I303" s="322"/>
      <c r="J303" s="322"/>
    </row>
    <row r="304" spans="1:10" ht="15" customHeight="1" x14ac:dyDescent="0.25">
      <c r="A304" s="58"/>
      <c r="B304" s="58"/>
      <c r="C304" s="207"/>
      <c r="D304" s="322"/>
      <c r="E304" s="322"/>
      <c r="F304" s="322"/>
      <c r="G304" s="322"/>
      <c r="H304" s="322"/>
      <c r="I304" s="322"/>
      <c r="J304" s="322"/>
    </row>
    <row r="305" spans="1:10" ht="15" customHeight="1" x14ac:dyDescent="0.25">
      <c r="A305" s="58"/>
      <c r="B305" s="58"/>
      <c r="C305" s="207"/>
      <c r="D305" s="322"/>
      <c r="E305" s="322"/>
      <c r="F305" s="322"/>
      <c r="G305" s="322"/>
      <c r="H305" s="322"/>
      <c r="I305" s="322"/>
      <c r="J305" s="322"/>
    </row>
    <row r="306" spans="1:10" ht="15" customHeight="1" x14ac:dyDescent="0.25">
      <c r="A306" s="58"/>
      <c r="B306" s="58"/>
      <c r="C306" s="207"/>
      <c r="D306" s="322"/>
      <c r="E306" s="322"/>
      <c r="F306" s="322"/>
      <c r="G306" s="322"/>
      <c r="H306" s="322"/>
      <c r="I306" s="322"/>
      <c r="J306" s="322"/>
    </row>
    <row r="307" spans="1:10" ht="15" customHeight="1" x14ac:dyDescent="0.25">
      <c r="A307" s="58"/>
      <c r="B307" s="58"/>
      <c r="C307" s="207"/>
      <c r="D307" s="322"/>
      <c r="E307" s="322"/>
      <c r="F307" s="322"/>
      <c r="G307" s="322"/>
      <c r="H307" s="322"/>
      <c r="I307" s="322"/>
      <c r="J307" s="322"/>
    </row>
    <row r="308" spans="1:10" ht="15" customHeight="1" x14ac:dyDescent="0.25">
      <c r="A308" s="58"/>
      <c r="B308" s="58"/>
      <c r="C308" s="207"/>
      <c r="D308" s="322"/>
      <c r="E308" s="322"/>
      <c r="F308" s="322"/>
      <c r="G308" s="322"/>
      <c r="H308" s="322"/>
      <c r="I308" s="322"/>
      <c r="J308" s="322"/>
    </row>
    <row r="309" spans="1:10" ht="15" customHeight="1" x14ac:dyDescent="0.25">
      <c r="A309" s="58"/>
      <c r="B309" s="58"/>
      <c r="C309" s="207"/>
      <c r="D309" s="322"/>
      <c r="E309" s="322"/>
      <c r="F309" s="322"/>
      <c r="G309" s="322"/>
      <c r="H309" s="322"/>
      <c r="I309" s="322"/>
      <c r="J309" s="322"/>
    </row>
    <row r="310" spans="1:10" ht="15" customHeight="1" x14ac:dyDescent="0.25">
      <c r="A310" s="58"/>
      <c r="B310" s="58"/>
      <c r="C310" s="207"/>
      <c r="D310" s="322"/>
      <c r="E310" s="322"/>
      <c r="F310" s="322"/>
      <c r="G310" s="322"/>
      <c r="H310" s="322"/>
      <c r="I310" s="322"/>
      <c r="J310" s="322"/>
    </row>
    <row r="311" spans="1:10" ht="15" customHeight="1" x14ac:dyDescent="0.25">
      <c r="A311" s="58"/>
      <c r="B311" s="58"/>
      <c r="C311" s="207"/>
      <c r="D311" s="322"/>
      <c r="E311" s="322"/>
      <c r="F311" s="322"/>
      <c r="G311" s="322"/>
      <c r="H311" s="322"/>
      <c r="I311" s="322"/>
      <c r="J311" s="322"/>
    </row>
    <row r="312" spans="1:10" ht="15" customHeight="1" x14ac:dyDescent="0.25">
      <c r="A312" s="58"/>
      <c r="B312" s="58"/>
      <c r="C312" s="207"/>
      <c r="D312" s="322"/>
      <c r="E312" s="322"/>
      <c r="F312" s="322"/>
      <c r="G312" s="322"/>
      <c r="H312" s="322"/>
      <c r="I312" s="322"/>
      <c r="J312" s="322"/>
    </row>
    <row r="313" spans="1:10" ht="15" customHeight="1" x14ac:dyDescent="0.25">
      <c r="A313" s="58"/>
      <c r="B313" s="58"/>
      <c r="C313" s="207"/>
      <c r="D313" s="322"/>
      <c r="E313" s="322"/>
      <c r="F313" s="322"/>
      <c r="G313" s="322"/>
      <c r="H313" s="322"/>
      <c r="I313" s="322"/>
      <c r="J313" s="322"/>
    </row>
    <row r="314" spans="1:10" ht="15" customHeight="1" x14ac:dyDescent="0.25">
      <c r="A314" s="58"/>
      <c r="B314" s="58"/>
      <c r="C314" s="207"/>
      <c r="D314" s="322"/>
      <c r="E314" s="322"/>
      <c r="F314" s="322"/>
      <c r="G314" s="322"/>
      <c r="H314" s="322"/>
      <c r="I314" s="322"/>
      <c r="J314" s="322"/>
    </row>
    <row r="315" spans="1:10" ht="15" customHeight="1" x14ac:dyDescent="0.25">
      <c r="A315" s="58"/>
      <c r="B315" s="58"/>
      <c r="C315" s="207"/>
      <c r="D315" s="322"/>
      <c r="E315" s="322"/>
      <c r="F315" s="322"/>
      <c r="G315" s="322"/>
      <c r="H315" s="322"/>
      <c r="I315" s="322"/>
      <c r="J315" s="322"/>
    </row>
    <row r="316" spans="1:10" ht="15" customHeight="1" x14ac:dyDescent="0.25">
      <c r="A316" s="58"/>
      <c r="B316" s="58"/>
      <c r="C316" s="207"/>
      <c r="D316" s="322"/>
      <c r="E316" s="322"/>
      <c r="F316" s="322"/>
      <c r="G316" s="322"/>
      <c r="H316" s="322"/>
      <c r="I316" s="322"/>
      <c r="J316" s="322"/>
    </row>
    <row r="317" spans="1:10" ht="15" customHeight="1" x14ac:dyDescent="0.25">
      <c r="A317" s="58"/>
      <c r="B317" s="58"/>
      <c r="C317" s="207"/>
      <c r="D317" s="322"/>
      <c r="E317" s="322"/>
      <c r="F317" s="322"/>
      <c r="G317" s="322"/>
      <c r="H317" s="322"/>
      <c r="I317" s="322"/>
      <c r="J317" s="322"/>
    </row>
    <row r="318" spans="1:10" ht="15" customHeight="1" x14ac:dyDescent="0.25">
      <c r="A318" s="58"/>
      <c r="B318" s="58"/>
      <c r="C318" s="207"/>
      <c r="D318" s="322"/>
      <c r="E318" s="322"/>
      <c r="F318" s="322"/>
      <c r="G318" s="322"/>
      <c r="H318" s="322"/>
      <c r="I318" s="322"/>
      <c r="J318" s="322"/>
    </row>
    <row r="319" spans="1:10" ht="15" customHeight="1" x14ac:dyDescent="0.25">
      <c r="A319" s="58"/>
      <c r="B319" s="58"/>
      <c r="C319" s="207"/>
      <c r="D319" s="322"/>
      <c r="E319" s="322"/>
      <c r="F319" s="322"/>
      <c r="G319" s="322"/>
      <c r="H319" s="322"/>
      <c r="I319" s="322"/>
      <c r="J319" s="322"/>
    </row>
    <row r="320" spans="1:10" ht="15" customHeight="1" x14ac:dyDescent="0.25">
      <c r="A320" s="58"/>
      <c r="B320" s="58"/>
      <c r="C320" s="207"/>
      <c r="D320" s="322"/>
      <c r="E320" s="322"/>
      <c r="F320" s="322"/>
      <c r="G320" s="322"/>
      <c r="H320" s="322"/>
      <c r="I320" s="322"/>
      <c r="J320" s="322"/>
    </row>
    <row r="321" spans="1:10" ht="15" customHeight="1" x14ac:dyDescent="0.25">
      <c r="A321" s="58"/>
      <c r="B321" s="58"/>
      <c r="C321" s="207"/>
      <c r="D321" s="322"/>
      <c r="E321" s="322"/>
      <c r="F321" s="322"/>
      <c r="G321" s="322"/>
      <c r="H321" s="322"/>
      <c r="I321" s="322"/>
      <c r="J321" s="322"/>
    </row>
    <row r="322" spans="1:10" ht="15" customHeight="1" x14ac:dyDescent="0.25">
      <c r="A322" s="58"/>
      <c r="B322" s="58"/>
      <c r="C322" s="207"/>
      <c r="D322" s="322"/>
      <c r="E322" s="322"/>
      <c r="F322" s="322"/>
      <c r="G322" s="322"/>
      <c r="H322" s="322"/>
      <c r="I322" s="322"/>
      <c r="J322" s="322"/>
    </row>
    <row r="323" spans="1:10" ht="15" customHeight="1" x14ac:dyDescent="0.25">
      <c r="A323" s="58"/>
      <c r="B323" s="58"/>
      <c r="C323" s="207"/>
      <c r="D323" s="322"/>
      <c r="E323" s="322"/>
      <c r="F323" s="322"/>
      <c r="G323" s="322"/>
      <c r="H323" s="322"/>
      <c r="I323" s="322"/>
      <c r="J323" s="322"/>
    </row>
    <row r="324" spans="1:10" ht="15" customHeight="1" x14ac:dyDescent="0.25">
      <c r="A324" s="58"/>
      <c r="B324" s="58"/>
      <c r="C324" s="207"/>
      <c r="D324" s="322"/>
      <c r="E324" s="322"/>
      <c r="F324" s="322"/>
      <c r="G324" s="322"/>
      <c r="H324" s="322"/>
      <c r="I324" s="322"/>
      <c r="J324" s="322"/>
    </row>
    <row r="325" spans="1:10" ht="15" customHeight="1" x14ac:dyDescent="0.25">
      <c r="A325" s="58"/>
      <c r="B325" s="58"/>
      <c r="C325" s="207"/>
      <c r="D325" s="322"/>
      <c r="E325" s="322"/>
      <c r="F325" s="322"/>
      <c r="G325" s="322"/>
      <c r="H325" s="322"/>
      <c r="I325" s="322"/>
      <c r="J325" s="322"/>
    </row>
    <row r="326" spans="1:10" ht="15" customHeight="1" x14ac:dyDescent="0.25">
      <c r="A326" s="58"/>
      <c r="B326" s="58"/>
      <c r="C326" s="207"/>
      <c r="D326" s="322"/>
      <c r="E326" s="322"/>
      <c r="F326" s="322"/>
      <c r="G326" s="322"/>
      <c r="H326" s="322"/>
      <c r="I326" s="322"/>
      <c r="J326" s="322"/>
    </row>
    <row r="327" spans="1:10" ht="15" customHeight="1" x14ac:dyDescent="0.25">
      <c r="A327" s="58"/>
      <c r="B327" s="58"/>
      <c r="C327" s="207"/>
      <c r="D327" s="322"/>
      <c r="E327" s="322"/>
      <c r="F327" s="322"/>
      <c r="G327" s="322"/>
      <c r="H327" s="322"/>
      <c r="I327" s="322"/>
      <c r="J327" s="322"/>
    </row>
    <row r="328" spans="1:10" ht="15" customHeight="1" x14ac:dyDescent="0.25">
      <c r="A328" s="58"/>
      <c r="B328" s="58"/>
      <c r="C328" s="207"/>
      <c r="D328" s="322"/>
      <c r="E328" s="322"/>
      <c r="F328" s="322"/>
      <c r="G328" s="322"/>
      <c r="H328" s="322"/>
      <c r="I328" s="322"/>
      <c r="J328" s="322"/>
    </row>
    <row r="329" spans="1:10" ht="15" customHeight="1" x14ac:dyDescent="0.25">
      <c r="A329" s="58"/>
      <c r="B329" s="58"/>
      <c r="C329" s="207"/>
      <c r="D329" s="322"/>
      <c r="E329" s="322"/>
      <c r="F329" s="322"/>
      <c r="G329" s="322"/>
      <c r="H329" s="322"/>
      <c r="I329" s="322"/>
      <c r="J329" s="322"/>
    </row>
    <row r="330" spans="1:10" ht="15" customHeight="1" x14ac:dyDescent="0.25">
      <c r="A330" s="58"/>
      <c r="B330" s="58"/>
      <c r="C330" s="207"/>
      <c r="D330" s="322"/>
      <c r="E330" s="322"/>
      <c r="F330" s="322"/>
      <c r="G330" s="322"/>
      <c r="H330" s="322"/>
      <c r="I330" s="322"/>
      <c r="J330" s="322"/>
    </row>
    <row r="331" spans="1:10" ht="15" customHeight="1" x14ac:dyDescent="0.25">
      <c r="A331" s="58"/>
      <c r="B331" s="58"/>
      <c r="C331" s="207"/>
      <c r="D331" s="322"/>
      <c r="E331" s="322"/>
      <c r="F331" s="322"/>
      <c r="G331" s="322"/>
      <c r="H331" s="322"/>
      <c r="I331" s="322"/>
      <c r="J331" s="322"/>
    </row>
    <row r="332" spans="1:10" ht="15" customHeight="1" x14ac:dyDescent="0.25">
      <c r="A332" s="58"/>
      <c r="B332" s="58"/>
      <c r="C332" s="207"/>
      <c r="D332" s="322"/>
      <c r="E332" s="322"/>
      <c r="F332" s="322"/>
      <c r="G332" s="322"/>
      <c r="H332" s="322"/>
      <c r="I332" s="322"/>
      <c r="J332" s="322"/>
    </row>
    <row r="333" spans="1:10" ht="15" customHeight="1" x14ac:dyDescent="0.25">
      <c r="A333" s="58"/>
      <c r="B333" s="58"/>
      <c r="C333" s="207"/>
      <c r="D333" s="322"/>
      <c r="E333" s="322"/>
      <c r="F333" s="322"/>
      <c r="G333" s="322"/>
      <c r="H333" s="322"/>
      <c r="I333" s="322"/>
      <c r="J333" s="322"/>
    </row>
    <row r="334" spans="1:10" ht="15" customHeight="1" x14ac:dyDescent="0.25">
      <c r="A334" s="58"/>
      <c r="B334" s="58"/>
      <c r="C334" s="207"/>
      <c r="D334" s="322"/>
      <c r="E334" s="322"/>
      <c r="F334" s="322"/>
      <c r="G334" s="322"/>
      <c r="H334" s="322"/>
      <c r="I334" s="322"/>
      <c r="J334" s="322"/>
    </row>
    <row r="335" spans="1:10" ht="15" customHeight="1" x14ac:dyDescent="0.25">
      <c r="A335" s="58"/>
      <c r="B335" s="58"/>
      <c r="C335" s="207"/>
      <c r="D335" s="322"/>
      <c r="E335" s="322"/>
      <c r="F335" s="322"/>
      <c r="G335" s="322"/>
      <c r="H335" s="322"/>
      <c r="I335" s="322"/>
      <c r="J335" s="322"/>
    </row>
    <row r="336" spans="1:10" ht="15" customHeight="1" x14ac:dyDescent="0.25">
      <c r="A336" s="58"/>
      <c r="B336" s="58"/>
      <c r="C336" s="207"/>
      <c r="D336" s="322"/>
      <c r="E336" s="322"/>
      <c r="F336" s="322"/>
      <c r="G336" s="322"/>
      <c r="H336" s="322"/>
      <c r="I336" s="322"/>
      <c r="J336" s="322"/>
    </row>
    <row r="337" spans="1:10" ht="15" customHeight="1" x14ac:dyDescent="0.25">
      <c r="A337" s="58"/>
      <c r="B337" s="58"/>
      <c r="C337" s="207"/>
      <c r="D337" s="322"/>
      <c r="E337" s="322"/>
      <c r="F337" s="322"/>
      <c r="G337" s="322"/>
      <c r="H337" s="322"/>
      <c r="I337" s="322"/>
      <c r="J337" s="322"/>
    </row>
    <row r="338" spans="1:10" ht="15" customHeight="1" x14ac:dyDescent="0.25">
      <c r="A338" s="58"/>
      <c r="B338" s="58"/>
      <c r="C338" s="207"/>
      <c r="D338" s="322"/>
      <c r="E338" s="322"/>
      <c r="F338" s="322"/>
      <c r="G338" s="322"/>
      <c r="H338" s="322"/>
      <c r="I338" s="322"/>
      <c r="J338" s="322"/>
    </row>
    <row r="339" spans="1:10" ht="15" customHeight="1" x14ac:dyDescent="0.25">
      <c r="A339" s="58"/>
      <c r="B339" s="58"/>
      <c r="C339" s="207"/>
      <c r="D339" s="322"/>
      <c r="E339" s="322"/>
      <c r="F339" s="322"/>
      <c r="G339" s="322"/>
      <c r="H339" s="322"/>
      <c r="I339" s="322"/>
      <c r="J339" s="322"/>
    </row>
    <row r="340" spans="1:10" ht="15" customHeight="1" x14ac:dyDescent="0.25">
      <c r="A340" s="58"/>
      <c r="B340" s="58"/>
      <c r="C340" s="207"/>
      <c r="D340" s="322"/>
      <c r="E340" s="322"/>
      <c r="F340" s="322"/>
      <c r="G340" s="322"/>
      <c r="H340" s="322"/>
      <c r="I340" s="322"/>
      <c r="J340" s="322"/>
    </row>
    <row r="341" spans="1:10" ht="15" customHeight="1" x14ac:dyDescent="0.25">
      <c r="A341" s="58"/>
      <c r="B341" s="58"/>
      <c r="C341" s="207"/>
      <c r="D341" s="322"/>
      <c r="E341" s="322"/>
      <c r="F341" s="322"/>
      <c r="G341" s="322"/>
      <c r="H341" s="322"/>
      <c r="I341" s="322"/>
      <c r="J341" s="322"/>
    </row>
    <row r="342" spans="1:10" ht="15" customHeight="1" x14ac:dyDescent="0.25">
      <c r="A342" s="58"/>
      <c r="B342" s="58"/>
      <c r="C342" s="207"/>
      <c r="D342" s="322"/>
      <c r="E342" s="322"/>
      <c r="F342" s="322"/>
      <c r="G342" s="322"/>
      <c r="H342" s="322"/>
      <c r="I342" s="322"/>
      <c r="J342" s="322"/>
    </row>
    <row r="343" spans="1:10" ht="15" customHeight="1" x14ac:dyDescent="0.25">
      <c r="A343" s="58"/>
      <c r="B343" s="58"/>
      <c r="C343" s="207"/>
      <c r="D343" s="322"/>
      <c r="E343" s="322"/>
      <c r="F343" s="322"/>
      <c r="G343" s="322"/>
      <c r="H343" s="322"/>
      <c r="I343" s="322"/>
      <c r="J343" s="322"/>
    </row>
    <row r="344" spans="1:10" ht="15" customHeight="1" x14ac:dyDescent="0.25">
      <c r="A344" s="58"/>
      <c r="B344" s="58"/>
      <c r="C344" s="207"/>
      <c r="D344" s="322"/>
      <c r="E344" s="322"/>
      <c r="F344" s="322"/>
      <c r="G344" s="322"/>
      <c r="H344" s="322"/>
      <c r="I344" s="322"/>
      <c r="J344" s="322"/>
    </row>
    <row r="345" spans="1:10" ht="15" customHeight="1" x14ac:dyDescent="0.25">
      <c r="A345" s="58"/>
      <c r="B345" s="58"/>
      <c r="C345" s="207"/>
      <c r="D345" s="322"/>
      <c r="E345" s="322"/>
      <c r="F345" s="322"/>
      <c r="G345" s="322"/>
      <c r="H345" s="322"/>
      <c r="I345" s="322"/>
      <c r="J345" s="322"/>
    </row>
    <row r="346" spans="1:10" ht="15" customHeight="1" x14ac:dyDescent="0.25">
      <c r="A346" s="58"/>
      <c r="B346" s="58"/>
      <c r="C346" s="207"/>
      <c r="D346" s="322"/>
      <c r="E346" s="322"/>
      <c r="F346" s="322"/>
      <c r="G346" s="322"/>
      <c r="H346" s="322"/>
      <c r="I346" s="322"/>
      <c r="J346" s="322"/>
    </row>
    <row r="347" spans="1:10" ht="15" customHeight="1" x14ac:dyDescent="0.25">
      <c r="A347" s="58"/>
      <c r="B347" s="58"/>
      <c r="C347" s="207"/>
      <c r="D347" s="322"/>
      <c r="E347" s="322"/>
      <c r="F347" s="322"/>
      <c r="G347" s="322"/>
      <c r="H347" s="322"/>
      <c r="I347" s="322"/>
      <c r="J347" s="322"/>
    </row>
    <row r="348" spans="1:10" ht="15" customHeight="1" x14ac:dyDescent="0.25">
      <c r="A348" s="58"/>
      <c r="B348" s="58"/>
      <c r="C348" s="207"/>
      <c r="D348" s="322"/>
      <c r="E348" s="322"/>
      <c r="F348" s="322"/>
      <c r="G348" s="322"/>
      <c r="H348" s="322"/>
      <c r="I348" s="322"/>
      <c r="J348" s="322"/>
    </row>
    <row r="349" spans="1:10" ht="15" customHeight="1" x14ac:dyDescent="0.25">
      <c r="A349" s="58"/>
      <c r="B349" s="58"/>
      <c r="C349" s="207"/>
      <c r="D349" s="322"/>
      <c r="E349" s="322"/>
      <c r="F349" s="322"/>
      <c r="G349" s="322"/>
      <c r="H349" s="322"/>
      <c r="I349" s="322"/>
      <c r="J349" s="322"/>
    </row>
    <row r="350" spans="1:10" ht="15" customHeight="1" x14ac:dyDescent="0.25">
      <c r="A350" s="58"/>
      <c r="B350" s="58"/>
      <c r="C350" s="207"/>
      <c r="D350" s="322"/>
      <c r="E350" s="322"/>
      <c r="F350" s="322"/>
      <c r="G350" s="322"/>
      <c r="H350" s="322"/>
      <c r="I350" s="322"/>
      <c r="J350" s="322"/>
    </row>
    <row r="351" spans="1:10" ht="15" customHeight="1" x14ac:dyDescent="0.25">
      <c r="A351" s="58"/>
      <c r="B351" s="58"/>
      <c r="C351" s="207"/>
      <c r="D351" s="322"/>
      <c r="E351" s="322"/>
      <c r="F351" s="322"/>
      <c r="G351" s="322"/>
      <c r="H351" s="322"/>
      <c r="I351" s="322"/>
      <c r="J351" s="322"/>
    </row>
    <row r="352" spans="1:10" ht="15" customHeight="1" x14ac:dyDescent="0.25">
      <c r="A352" s="58"/>
      <c r="B352" s="58"/>
      <c r="C352" s="207"/>
      <c r="D352" s="322"/>
      <c r="E352" s="322"/>
      <c r="F352" s="322"/>
      <c r="G352" s="322"/>
      <c r="H352" s="322"/>
      <c r="I352" s="322"/>
      <c r="J352" s="322"/>
    </row>
    <row r="353" spans="1:10" ht="15" customHeight="1" x14ac:dyDescent="0.25">
      <c r="A353" s="58"/>
      <c r="B353" s="58"/>
      <c r="C353" s="207"/>
      <c r="D353" s="322"/>
      <c r="E353" s="322"/>
      <c r="F353" s="322"/>
      <c r="G353" s="322"/>
      <c r="H353" s="322"/>
      <c r="I353" s="322"/>
      <c r="J353" s="322"/>
    </row>
    <row r="354" spans="1:10" ht="15" customHeight="1" x14ac:dyDescent="0.25">
      <c r="A354" s="58"/>
      <c r="B354" s="58"/>
      <c r="C354" s="207"/>
      <c r="D354" s="322"/>
      <c r="E354" s="322"/>
      <c r="F354" s="322"/>
      <c r="G354" s="322"/>
      <c r="H354" s="322"/>
      <c r="I354" s="322"/>
      <c r="J354" s="322"/>
    </row>
    <row r="355" spans="1:10" ht="15" customHeight="1" x14ac:dyDescent="0.25">
      <c r="A355" s="58"/>
      <c r="B355" s="58"/>
      <c r="C355" s="207"/>
      <c r="D355" s="322"/>
      <c r="E355" s="322"/>
      <c r="F355" s="322"/>
      <c r="G355" s="322"/>
      <c r="H355" s="322"/>
      <c r="I355" s="322"/>
      <c r="J355" s="322"/>
    </row>
    <row r="356" spans="1:10" ht="15" customHeight="1" x14ac:dyDescent="0.25">
      <c r="A356" s="58"/>
      <c r="B356" s="58"/>
      <c r="C356" s="207"/>
      <c r="D356" s="322"/>
      <c r="E356" s="322"/>
      <c r="F356" s="322"/>
      <c r="G356" s="322"/>
      <c r="H356" s="322"/>
      <c r="I356" s="322"/>
      <c r="J356" s="322"/>
    </row>
    <row r="357" spans="1:10" ht="15" customHeight="1" x14ac:dyDescent="0.25">
      <c r="A357" s="58"/>
      <c r="B357" s="58"/>
      <c r="C357" s="207"/>
      <c r="D357" s="322"/>
      <c r="E357" s="322"/>
      <c r="F357" s="322"/>
      <c r="G357" s="322"/>
      <c r="H357" s="322"/>
      <c r="I357" s="322"/>
      <c r="J357" s="322"/>
    </row>
    <row r="358" spans="1:10" ht="15" customHeight="1" x14ac:dyDescent="0.25">
      <c r="A358" s="58"/>
      <c r="B358" s="58"/>
      <c r="C358" s="207"/>
      <c r="D358" s="322"/>
      <c r="E358" s="322"/>
      <c r="F358" s="322"/>
      <c r="G358" s="322"/>
      <c r="H358" s="322"/>
      <c r="I358" s="322"/>
      <c r="J358" s="322"/>
    </row>
    <row r="359" spans="1:10" ht="15" customHeight="1" x14ac:dyDescent="0.25">
      <c r="A359" s="58"/>
      <c r="B359" s="58"/>
      <c r="C359" s="207"/>
      <c r="D359" s="322"/>
      <c r="E359" s="322"/>
      <c r="F359" s="322"/>
      <c r="G359" s="322"/>
      <c r="H359" s="322"/>
      <c r="I359" s="322"/>
      <c r="J359" s="322"/>
    </row>
    <row r="360" spans="1:10" ht="15" customHeight="1" x14ac:dyDescent="0.25">
      <c r="A360" s="58"/>
      <c r="B360" s="58"/>
      <c r="C360" s="207"/>
      <c r="D360" s="322"/>
      <c r="E360" s="322"/>
      <c r="F360" s="322"/>
      <c r="G360" s="322"/>
      <c r="H360" s="322"/>
      <c r="I360" s="322"/>
      <c r="J360" s="322"/>
    </row>
    <row r="361" spans="1:10" ht="15" customHeight="1" x14ac:dyDescent="0.25">
      <c r="A361" s="58"/>
      <c r="B361" s="58"/>
      <c r="C361" s="207"/>
      <c r="D361" s="322"/>
      <c r="E361" s="322"/>
      <c r="F361" s="322"/>
      <c r="G361" s="322"/>
      <c r="H361" s="322"/>
      <c r="I361" s="322"/>
      <c r="J361" s="322"/>
    </row>
    <row r="362" spans="1:10" ht="15" customHeight="1" x14ac:dyDescent="0.25">
      <c r="A362" s="58"/>
      <c r="B362" s="58"/>
      <c r="C362" s="207"/>
      <c r="D362" s="322"/>
      <c r="E362" s="322"/>
      <c r="F362" s="322"/>
      <c r="G362" s="322"/>
      <c r="H362" s="322"/>
      <c r="I362" s="322"/>
      <c r="J362" s="322"/>
    </row>
    <row r="363" spans="1:10" ht="15" customHeight="1" x14ac:dyDescent="0.25">
      <c r="A363" s="58"/>
      <c r="B363" s="58"/>
      <c r="C363" s="207"/>
      <c r="D363" s="322"/>
      <c r="E363" s="322"/>
      <c r="F363" s="322"/>
      <c r="G363" s="322"/>
      <c r="H363" s="322"/>
      <c r="I363" s="322"/>
      <c r="J363" s="322"/>
    </row>
    <row r="364" spans="1:10" ht="15" customHeight="1" x14ac:dyDescent="0.25">
      <c r="A364" s="58"/>
      <c r="B364" s="58"/>
      <c r="C364" s="207"/>
      <c r="D364" s="322"/>
      <c r="E364" s="322"/>
      <c r="F364" s="322"/>
      <c r="G364" s="322"/>
      <c r="H364" s="322"/>
      <c r="I364" s="322"/>
      <c r="J364" s="322"/>
    </row>
    <row r="365" spans="1:10" ht="15" customHeight="1" x14ac:dyDescent="0.25">
      <c r="A365" s="58"/>
      <c r="B365" s="58"/>
      <c r="C365" s="207"/>
      <c r="D365" s="322"/>
      <c r="E365" s="322"/>
      <c r="F365" s="322"/>
      <c r="G365" s="322"/>
      <c r="H365" s="322"/>
      <c r="I365" s="322"/>
      <c r="J365" s="322"/>
    </row>
    <row r="366" spans="1:10" ht="15" customHeight="1" x14ac:dyDescent="0.25">
      <c r="A366" s="58"/>
      <c r="B366" s="58"/>
      <c r="C366" s="207"/>
      <c r="D366" s="322"/>
      <c r="E366" s="322"/>
      <c r="F366" s="322"/>
      <c r="G366" s="322"/>
      <c r="H366" s="322"/>
      <c r="I366" s="322"/>
      <c r="J366" s="322"/>
    </row>
    <row r="367" spans="1:10" ht="15" customHeight="1" x14ac:dyDescent="0.25">
      <c r="A367" s="58"/>
      <c r="B367" s="58"/>
      <c r="C367" s="207"/>
      <c r="D367" s="322"/>
      <c r="E367" s="322"/>
      <c r="F367" s="322"/>
      <c r="G367" s="322"/>
      <c r="H367" s="322"/>
      <c r="I367" s="322"/>
      <c r="J367" s="322"/>
    </row>
    <row r="368" spans="1:10" ht="15" customHeight="1" x14ac:dyDescent="0.25">
      <c r="A368" s="58"/>
      <c r="B368" s="58"/>
      <c r="C368" s="207"/>
      <c r="D368" s="322"/>
      <c r="E368" s="322"/>
      <c r="F368" s="322"/>
      <c r="G368" s="322"/>
      <c r="H368" s="322"/>
      <c r="I368" s="322"/>
      <c r="J368" s="322"/>
    </row>
    <row r="369" spans="1:10" ht="15" customHeight="1" x14ac:dyDescent="0.25">
      <c r="A369" s="58"/>
      <c r="B369" s="58"/>
      <c r="C369" s="207"/>
      <c r="D369" s="322"/>
      <c r="E369" s="322"/>
      <c r="F369" s="322"/>
      <c r="G369" s="322"/>
      <c r="H369" s="322"/>
      <c r="I369" s="322"/>
      <c r="J369" s="322"/>
    </row>
    <row r="370" spans="1:10" ht="15" customHeight="1" x14ac:dyDescent="0.25">
      <c r="A370" s="58"/>
      <c r="B370" s="58"/>
      <c r="C370" s="207"/>
      <c r="D370" s="322"/>
      <c r="E370" s="322"/>
      <c r="F370" s="322"/>
      <c r="G370" s="322"/>
      <c r="H370" s="322"/>
      <c r="I370" s="322"/>
      <c r="J370" s="322"/>
    </row>
    <row r="371" spans="1:10" ht="15" customHeight="1" x14ac:dyDescent="0.25">
      <c r="A371" s="58"/>
      <c r="B371" s="58"/>
      <c r="C371" s="207"/>
      <c r="D371" s="322"/>
      <c r="E371" s="322"/>
      <c r="F371" s="322"/>
      <c r="G371" s="322"/>
      <c r="H371" s="322"/>
      <c r="I371" s="322"/>
      <c r="J371" s="322"/>
    </row>
    <row r="372" spans="1:10" ht="15" customHeight="1" x14ac:dyDescent="0.25">
      <c r="A372" s="58"/>
      <c r="B372" s="58"/>
      <c r="C372" s="207"/>
      <c r="D372" s="322"/>
      <c r="E372" s="322"/>
      <c r="F372" s="322"/>
      <c r="G372" s="322"/>
      <c r="H372" s="322"/>
      <c r="I372" s="322"/>
      <c r="J372" s="322"/>
    </row>
    <row r="373" spans="1:10" ht="15" customHeight="1" x14ac:dyDescent="0.25">
      <c r="A373" s="58"/>
      <c r="B373" s="58"/>
      <c r="C373" s="207"/>
      <c r="D373" s="322"/>
      <c r="E373" s="322"/>
      <c r="F373" s="322"/>
      <c r="G373" s="322"/>
      <c r="H373" s="322"/>
      <c r="I373" s="322"/>
      <c r="J373" s="322"/>
    </row>
    <row r="374" spans="1:10" ht="15" customHeight="1" x14ac:dyDescent="0.25">
      <c r="A374" s="58"/>
      <c r="B374" s="58"/>
      <c r="C374" s="207"/>
      <c r="D374" s="322"/>
      <c r="E374" s="322"/>
      <c r="F374" s="322"/>
      <c r="G374" s="322"/>
      <c r="H374" s="322"/>
      <c r="I374" s="322"/>
      <c r="J374" s="322"/>
    </row>
    <row r="375" spans="1:10" ht="15" customHeight="1" x14ac:dyDescent="0.25">
      <c r="A375" s="58"/>
      <c r="B375" s="58"/>
      <c r="C375" s="207"/>
      <c r="D375" s="322"/>
      <c r="E375" s="322"/>
      <c r="F375" s="322"/>
      <c r="G375" s="322"/>
      <c r="H375" s="322"/>
      <c r="I375" s="322"/>
      <c r="J375" s="322"/>
    </row>
    <row r="376" spans="1:10" ht="15" customHeight="1" x14ac:dyDescent="0.25">
      <c r="A376" s="58"/>
      <c r="B376" s="58"/>
      <c r="C376" s="207"/>
      <c r="D376" s="322"/>
      <c r="E376" s="322"/>
      <c r="F376" s="322"/>
      <c r="G376" s="322"/>
      <c r="H376" s="322"/>
      <c r="I376" s="322"/>
      <c r="J376" s="322"/>
    </row>
    <row r="377" spans="1:10" ht="15" customHeight="1" x14ac:dyDescent="0.25">
      <c r="A377" s="58"/>
      <c r="B377" s="58"/>
      <c r="C377" s="207"/>
      <c r="D377" s="322"/>
      <c r="E377" s="322"/>
      <c r="F377" s="322"/>
      <c r="G377" s="322"/>
      <c r="H377" s="322"/>
      <c r="I377" s="322"/>
      <c r="J377" s="322"/>
    </row>
    <row r="378" spans="1:10" ht="15" customHeight="1" x14ac:dyDescent="0.25">
      <c r="A378" s="58"/>
      <c r="B378" s="58"/>
      <c r="C378" s="207"/>
      <c r="D378" s="322"/>
      <c r="E378" s="322"/>
      <c r="F378" s="322"/>
      <c r="G378" s="322"/>
      <c r="H378" s="322"/>
      <c r="I378" s="322"/>
      <c r="J378" s="322"/>
    </row>
    <row r="379" spans="1:10" ht="15" customHeight="1" x14ac:dyDescent="0.25">
      <c r="A379" s="58"/>
      <c r="B379" s="58"/>
      <c r="C379" s="207"/>
      <c r="D379" s="322"/>
      <c r="E379" s="322"/>
      <c r="F379" s="322"/>
      <c r="G379" s="322"/>
      <c r="H379" s="322"/>
      <c r="I379" s="322"/>
      <c r="J379" s="322"/>
    </row>
    <row r="380" spans="1:10" ht="15" customHeight="1" x14ac:dyDescent="0.25">
      <c r="A380" s="58"/>
      <c r="B380" s="58"/>
      <c r="C380" s="207"/>
      <c r="D380" s="322"/>
      <c r="E380" s="322"/>
      <c r="F380" s="322"/>
      <c r="G380" s="322"/>
      <c r="H380" s="322"/>
      <c r="I380" s="322"/>
      <c r="J380" s="322"/>
    </row>
    <row r="381" spans="1:10" ht="15" customHeight="1" x14ac:dyDescent="0.25">
      <c r="A381" s="58"/>
      <c r="B381" s="58"/>
      <c r="C381" s="207"/>
      <c r="D381" s="322"/>
      <c r="E381" s="322"/>
      <c r="F381" s="322"/>
      <c r="G381" s="322"/>
      <c r="H381" s="322"/>
      <c r="I381" s="322"/>
      <c r="J381" s="322"/>
    </row>
    <row r="382" spans="1:10" ht="15" customHeight="1" x14ac:dyDescent="0.25">
      <c r="A382" s="58"/>
      <c r="B382" s="58"/>
      <c r="C382" s="207"/>
      <c r="D382" s="322"/>
      <c r="E382" s="322"/>
      <c r="F382" s="322"/>
      <c r="G382" s="322"/>
      <c r="H382" s="322"/>
      <c r="I382" s="322"/>
      <c r="J382" s="322"/>
    </row>
    <row r="383" spans="1:10" ht="15" customHeight="1" x14ac:dyDescent="0.25">
      <c r="A383" s="58"/>
      <c r="B383" s="58"/>
      <c r="C383" s="207"/>
      <c r="D383" s="322"/>
      <c r="E383" s="322"/>
      <c r="F383" s="322"/>
      <c r="G383" s="322"/>
      <c r="H383" s="322"/>
      <c r="I383" s="322"/>
      <c r="J383" s="322"/>
    </row>
    <row r="384" spans="1:10" ht="15" customHeight="1" x14ac:dyDescent="0.25">
      <c r="A384" s="58"/>
      <c r="B384" s="58"/>
      <c r="C384" s="207"/>
      <c r="D384" s="322"/>
      <c r="E384" s="322"/>
      <c r="F384" s="322"/>
      <c r="G384" s="322"/>
      <c r="H384" s="322"/>
      <c r="I384" s="322"/>
      <c r="J384" s="322"/>
    </row>
    <row r="385" spans="1:10" ht="15" customHeight="1" x14ac:dyDescent="0.25">
      <c r="A385" s="58"/>
      <c r="B385" s="58"/>
      <c r="C385" s="207"/>
      <c r="D385" s="322"/>
      <c r="E385" s="322"/>
      <c r="F385" s="322"/>
      <c r="G385" s="322"/>
      <c r="H385" s="322"/>
      <c r="I385" s="322"/>
      <c r="J385" s="322"/>
    </row>
    <row r="386" spans="1:10" ht="15" customHeight="1" x14ac:dyDescent="0.25">
      <c r="A386" s="58"/>
      <c r="B386" s="58"/>
      <c r="C386" s="207"/>
      <c r="D386" s="322"/>
      <c r="E386" s="322"/>
      <c r="F386" s="322"/>
      <c r="G386" s="322"/>
      <c r="H386" s="322"/>
      <c r="I386" s="322"/>
      <c r="J386" s="322"/>
    </row>
    <row r="387" spans="1:10" ht="15" customHeight="1" x14ac:dyDescent="0.25">
      <c r="A387" s="58"/>
      <c r="B387" s="58"/>
      <c r="C387" s="207"/>
      <c r="D387" s="322"/>
      <c r="E387" s="322"/>
      <c r="F387" s="322"/>
      <c r="G387" s="322"/>
      <c r="H387" s="322"/>
      <c r="I387" s="322"/>
      <c r="J387" s="322"/>
    </row>
    <row r="388" spans="1:10" ht="15" customHeight="1" x14ac:dyDescent="0.25">
      <c r="A388" s="58"/>
      <c r="B388" s="58"/>
      <c r="C388" s="207"/>
      <c r="D388" s="322"/>
      <c r="E388" s="322"/>
      <c r="F388" s="322"/>
      <c r="G388" s="322"/>
      <c r="H388" s="322"/>
      <c r="I388" s="322"/>
      <c r="J388" s="322"/>
    </row>
    <row r="389" spans="1:10" ht="15" customHeight="1" x14ac:dyDescent="0.25">
      <c r="A389" s="58"/>
      <c r="B389" s="58"/>
      <c r="C389" s="207"/>
      <c r="D389" s="322"/>
      <c r="E389" s="322"/>
      <c r="F389" s="322"/>
      <c r="G389" s="322"/>
      <c r="H389" s="322"/>
      <c r="I389" s="322"/>
      <c r="J389" s="322"/>
    </row>
    <row r="390" spans="1:10" ht="15" customHeight="1" x14ac:dyDescent="0.25">
      <c r="A390" s="58"/>
      <c r="B390" s="58"/>
      <c r="C390" s="207"/>
      <c r="D390" s="322"/>
      <c r="E390" s="322"/>
      <c r="F390" s="322"/>
      <c r="G390" s="322"/>
      <c r="H390" s="322"/>
      <c r="I390" s="322"/>
      <c r="J390" s="322"/>
    </row>
    <row r="391" spans="1:10" ht="15" customHeight="1" x14ac:dyDescent="0.25">
      <c r="A391" s="58"/>
      <c r="B391" s="58"/>
      <c r="C391" s="207"/>
      <c r="D391" s="322"/>
      <c r="E391" s="322"/>
      <c r="F391" s="322"/>
      <c r="G391" s="322"/>
      <c r="H391" s="322"/>
      <c r="I391" s="322"/>
      <c r="J391" s="322"/>
    </row>
    <row r="392" spans="1:10" ht="15" customHeight="1" x14ac:dyDescent="0.25">
      <c r="A392" s="58"/>
      <c r="B392" s="58"/>
      <c r="C392" s="207"/>
      <c r="D392" s="322"/>
      <c r="E392" s="322"/>
      <c r="F392" s="322"/>
      <c r="G392" s="322"/>
      <c r="H392" s="322"/>
      <c r="I392" s="322"/>
      <c r="J392" s="322"/>
    </row>
    <row r="393" spans="1:10" ht="15" customHeight="1" x14ac:dyDescent="0.25">
      <c r="A393" s="58"/>
      <c r="B393" s="58"/>
      <c r="C393" s="207"/>
      <c r="D393" s="322"/>
      <c r="E393" s="322"/>
      <c r="F393" s="322"/>
      <c r="G393" s="322"/>
      <c r="H393" s="322"/>
      <c r="I393" s="322"/>
      <c r="J393" s="322"/>
    </row>
    <row r="394" spans="1:10" ht="15" customHeight="1" x14ac:dyDescent="0.25">
      <c r="A394" s="58"/>
      <c r="B394" s="58"/>
      <c r="C394" s="207"/>
      <c r="D394" s="322"/>
      <c r="E394" s="322"/>
      <c r="F394" s="322"/>
      <c r="G394" s="322"/>
      <c r="H394" s="322"/>
      <c r="I394" s="322"/>
      <c r="J394" s="322"/>
    </row>
    <row r="395" spans="1:10" ht="15" customHeight="1" x14ac:dyDescent="0.25">
      <c r="A395" s="58"/>
      <c r="B395" s="58"/>
      <c r="C395" s="207"/>
      <c r="D395" s="322"/>
      <c r="E395" s="322"/>
      <c r="F395" s="322"/>
      <c r="G395" s="322"/>
      <c r="H395" s="322"/>
      <c r="I395" s="322"/>
      <c r="J395" s="322"/>
    </row>
    <row r="396" spans="1:10" ht="15" customHeight="1" x14ac:dyDescent="0.25">
      <c r="A396" s="58"/>
      <c r="B396" s="58"/>
      <c r="C396" s="207"/>
      <c r="D396" s="322"/>
      <c r="E396" s="322"/>
      <c r="F396" s="322"/>
      <c r="G396" s="322"/>
      <c r="H396" s="322"/>
      <c r="I396" s="322"/>
      <c r="J396" s="322"/>
    </row>
    <row r="397" spans="1:10" ht="15" customHeight="1" x14ac:dyDescent="0.25">
      <c r="A397" s="58"/>
      <c r="B397" s="58"/>
      <c r="C397" s="207"/>
      <c r="D397" s="322"/>
      <c r="E397" s="322"/>
      <c r="F397" s="322"/>
      <c r="G397" s="322"/>
      <c r="H397" s="322"/>
      <c r="I397" s="322"/>
      <c r="J397" s="322"/>
    </row>
    <row r="398" spans="1:10" ht="15" customHeight="1" x14ac:dyDescent="0.25">
      <c r="A398" s="58"/>
      <c r="B398" s="58"/>
      <c r="C398" s="207"/>
      <c r="D398" s="322"/>
      <c r="E398" s="322"/>
      <c r="F398" s="322"/>
      <c r="G398" s="322"/>
      <c r="H398" s="322"/>
      <c r="I398" s="322"/>
      <c r="J398" s="322"/>
    </row>
    <row r="399" spans="1:10" ht="15" customHeight="1" x14ac:dyDescent="0.25">
      <c r="A399" s="58"/>
      <c r="B399" s="58"/>
      <c r="C399" s="207"/>
      <c r="D399" s="322"/>
      <c r="E399" s="322"/>
      <c r="F399" s="322"/>
      <c r="G399" s="322"/>
      <c r="H399" s="322"/>
      <c r="I399" s="322"/>
      <c r="J399" s="322"/>
    </row>
    <row r="400" spans="1:10" ht="15" customHeight="1" x14ac:dyDescent="0.25">
      <c r="A400" s="58"/>
      <c r="B400" s="58"/>
      <c r="C400" s="207"/>
      <c r="D400" s="322"/>
      <c r="E400" s="322"/>
      <c r="F400" s="322"/>
      <c r="G400" s="322"/>
      <c r="H400" s="322"/>
      <c r="I400" s="322"/>
      <c r="J400" s="322"/>
    </row>
    <row r="401" spans="1:10" ht="15" customHeight="1" x14ac:dyDescent="0.25">
      <c r="A401" s="58"/>
      <c r="B401" s="58"/>
      <c r="C401" s="207"/>
      <c r="D401" s="322"/>
      <c r="E401" s="322"/>
      <c r="F401" s="322"/>
      <c r="G401" s="322"/>
      <c r="H401" s="322"/>
      <c r="I401" s="322"/>
      <c r="J401" s="322"/>
    </row>
    <row r="402" spans="1:10" ht="15" customHeight="1" x14ac:dyDescent="0.25">
      <c r="A402" s="58"/>
      <c r="B402" s="58"/>
      <c r="C402" s="207"/>
      <c r="D402" s="322"/>
      <c r="E402" s="322"/>
      <c r="F402" s="322"/>
      <c r="G402" s="322"/>
      <c r="H402" s="322"/>
      <c r="I402" s="322"/>
      <c r="J402" s="322"/>
    </row>
    <row r="403" spans="1:10" ht="15" customHeight="1" x14ac:dyDescent="0.25">
      <c r="A403" s="58"/>
      <c r="B403" s="58"/>
      <c r="C403" s="207"/>
      <c r="D403" s="322"/>
      <c r="E403" s="322"/>
      <c r="F403" s="322"/>
      <c r="G403" s="322"/>
      <c r="H403" s="322"/>
      <c r="I403" s="322"/>
      <c r="J403" s="322"/>
    </row>
    <row r="404" spans="1:10" ht="15" customHeight="1" x14ac:dyDescent="0.25">
      <c r="A404" s="58"/>
      <c r="B404" s="58"/>
      <c r="C404" s="207"/>
      <c r="D404" s="322"/>
      <c r="E404" s="322"/>
      <c r="F404" s="322"/>
      <c r="G404" s="322"/>
      <c r="H404" s="322"/>
      <c r="I404" s="322"/>
      <c r="J404" s="322"/>
    </row>
    <row r="405" spans="1:10" ht="15" customHeight="1" x14ac:dyDescent="0.25">
      <c r="A405" s="58"/>
      <c r="B405" s="58"/>
      <c r="C405" s="207"/>
      <c r="D405" s="322"/>
      <c r="E405" s="322"/>
      <c r="F405" s="322"/>
      <c r="G405" s="322"/>
      <c r="H405" s="322"/>
      <c r="I405" s="322"/>
      <c r="J405" s="322"/>
    </row>
    <row r="406" spans="1:10" ht="15" customHeight="1" x14ac:dyDescent="0.25">
      <c r="A406" s="58"/>
      <c r="B406" s="58"/>
      <c r="C406" s="207"/>
      <c r="D406" s="322"/>
      <c r="E406" s="322"/>
      <c r="F406" s="322"/>
      <c r="G406" s="322"/>
      <c r="H406" s="322"/>
      <c r="I406" s="322"/>
      <c r="J406" s="322"/>
    </row>
    <row r="407" spans="1:10" ht="15" customHeight="1" x14ac:dyDescent="0.25">
      <c r="A407" s="58"/>
      <c r="B407" s="58"/>
      <c r="C407" s="207"/>
      <c r="D407" s="322"/>
      <c r="E407" s="322"/>
      <c r="F407" s="322"/>
      <c r="G407" s="322"/>
      <c r="H407" s="322"/>
      <c r="I407" s="322"/>
      <c r="J407" s="322"/>
    </row>
    <row r="408" spans="1:10" ht="15" customHeight="1" x14ac:dyDescent="0.25">
      <c r="A408" s="58"/>
      <c r="B408" s="58"/>
      <c r="C408" s="207"/>
      <c r="D408" s="322"/>
      <c r="E408" s="322"/>
      <c r="F408" s="322"/>
      <c r="G408" s="322"/>
      <c r="H408" s="322"/>
      <c r="I408" s="322"/>
      <c r="J408" s="322"/>
    </row>
    <row r="409" spans="1:10" ht="15" customHeight="1" x14ac:dyDescent="0.25">
      <c r="A409" s="58"/>
      <c r="B409" s="58"/>
      <c r="C409" s="207"/>
      <c r="D409" s="322"/>
      <c r="E409" s="322"/>
      <c r="F409" s="322"/>
      <c r="G409" s="322"/>
      <c r="H409" s="322"/>
      <c r="I409" s="322"/>
      <c r="J409" s="322"/>
    </row>
    <row r="410" spans="1:10" ht="15" customHeight="1" x14ac:dyDescent="0.25">
      <c r="A410" s="58"/>
      <c r="B410" s="58"/>
      <c r="C410" s="207"/>
      <c r="D410" s="322"/>
      <c r="E410" s="322"/>
      <c r="F410" s="322"/>
      <c r="G410" s="322"/>
      <c r="H410" s="322"/>
      <c r="I410" s="322"/>
      <c r="J410" s="322"/>
    </row>
    <row r="411" spans="1:10" ht="15" customHeight="1" x14ac:dyDescent="0.25">
      <c r="A411" s="58"/>
      <c r="B411" s="58"/>
      <c r="C411" s="207"/>
      <c r="D411" s="322"/>
      <c r="E411" s="322"/>
      <c r="F411" s="322"/>
      <c r="G411" s="322"/>
      <c r="H411" s="322"/>
      <c r="I411" s="322"/>
      <c r="J411" s="322"/>
    </row>
    <row r="412" spans="1:10" ht="15" customHeight="1" x14ac:dyDescent="0.25">
      <c r="A412" s="58"/>
      <c r="B412" s="58"/>
      <c r="C412" s="207"/>
      <c r="D412" s="322"/>
      <c r="E412" s="322"/>
      <c r="F412" s="322"/>
      <c r="G412" s="322"/>
      <c r="H412" s="322"/>
      <c r="I412" s="322"/>
      <c r="J412" s="322"/>
    </row>
    <row r="413" spans="1:10" ht="15" customHeight="1" x14ac:dyDescent="0.25">
      <c r="A413" s="58"/>
      <c r="B413" s="58"/>
      <c r="C413" s="207"/>
      <c r="D413" s="322"/>
      <c r="E413" s="322"/>
      <c r="F413" s="322"/>
      <c r="G413" s="322"/>
      <c r="H413" s="322"/>
      <c r="I413" s="322"/>
      <c r="J413" s="322"/>
    </row>
    <row r="414" spans="1:10" ht="15" customHeight="1" x14ac:dyDescent="0.25">
      <c r="A414" s="58"/>
      <c r="B414" s="58"/>
      <c r="C414" s="207"/>
      <c r="D414" s="322"/>
      <c r="E414" s="322"/>
      <c r="F414" s="322"/>
      <c r="G414" s="322"/>
      <c r="H414" s="322"/>
      <c r="I414" s="322"/>
      <c r="J414" s="322"/>
    </row>
    <row r="415" spans="1:10" ht="15" customHeight="1" x14ac:dyDescent="0.25">
      <c r="A415" s="58"/>
      <c r="B415" s="58"/>
      <c r="C415" s="207"/>
      <c r="D415" s="322"/>
      <c r="E415" s="322"/>
      <c r="F415" s="322"/>
      <c r="G415" s="322"/>
      <c r="H415" s="322"/>
      <c r="I415" s="322"/>
      <c r="J415" s="322"/>
    </row>
    <row r="416" spans="1:10" ht="15" customHeight="1" x14ac:dyDescent="0.25">
      <c r="A416" s="58"/>
      <c r="B416" s="58"/>
      <c r="C416" s="207"/>
      <c r="D416" s="322"/>
      <c r="E416" s="322"/>
      <c r="F416" s="322"/>
      <c r="G416" s="322"/>
      <c r="H416" s="322"/>
      <c r="I416" s="322"/>
      <c r="J416" s="322"/>
    </row>
    <row r="417" spans="1:10" ht="15" customHeight="1" x14ac:dyDescent="0.25">
      <c r="A417" s="58"/>
      <c r="B417" s="58"/>
      <c r="C417" s="207"/>
      <c r="D417" s="322"/>
      <c r="E417" s="322"/>
      <c r="F417" s="322"/>
      <c r="G417" s="322"/>
      <c r="H417" s="322"/>
      <c r="I417" s="322"/>
      <c r="J417" s="322"/>
    </row>
    <row r="418" spans="1:10" ht="15" customHeight="1" x14ac:dyDescent="0.25">
      <c r="A418" s="58"/>
      <c r="B418" s="58"/>
      <c r="C418" s="207"/>
      <c r="D418" s="322"/>
      <c r="E418" s="322"/>
      <c r="F418" s="322"/>
      <c r="G418" s="322"/>
      <c r="H418" s="322"/>
      <c r="I418" s="322"/>
      <c r="J418" s="322"/>
    </row>
    <row r="419" spans="1:10" ht="15" customHeight="1" x14ac:dyDescent="0.25">
      <c r="A419" s="58"/>
      <c r="B419" s="58"/>
      <c r="C419" s="207"/>
      <c r="D419" s="322"/>
      <c r="E419" s="322"/>
      <c r="F419" s="322"/>
      <c r="G419" s="322"/>
      <c r="H419" s="322"/>
      <c r="I419" s="322"/>
      <c r="J419" s="322"/>
    </row>
    <row r="420" spans="1:10" ht="15" customHeight="1" x14ac:dyDescent="0.25">
      <c r="A420" s="58"/>
      <c r="B420" s="58"/>
      <c r="C420" s="207"/>
      <c r="D420" s="322"/>
      <c r="E420" s="322"/>
      <c r="F420" s="322"/>
      <c r="G420" s="322"/>
      <c r="H420" s="322"/>
      <c r="I420" s="322"/>
      <c r="J420" s="322"/>
    </row>
    <row r="421" spans="1:10" ht="15" customHeight="1" x14ac:dyDescent="0.25">
      <c r="A421" s="58"/>
      <c r="B421" s="58"/>
      <c r="C421" s="207"/>
      <c r="D421" s="322"/>
      <c r="E421" s="322"/>
      <c r="F421" s="322"/>
      <c r="G421" s="322"/>
      <c r="H421" s="322"/>
      <c r="I421" s="322"/>
      <c r="J421" s="322"/>
    </row>
    <row r="422" spans="1:10" ht="15" customHeight="1" x14ac:dyDescent="0.25">
      <c r="A422" s="58"/>
      <c r="B422" s="58"/>
      <c r="C422" s="207"/>
      <c r="D422" s="322"/>
      <c r="E422" s="322"/>
      <c r="F422" s="322"/>
      <c r="G422" s="322"/>
      <c r="H422" s="322"/>
      <c r="I422" s="322"/>
      <c r="J422" s="322"/>
    </row>
    <row r="423" spans="1:10" ht="15" customHeight="1" x14ac:dyDescent="0.25">
      <c r="A423" s="58"/>
      <c r="B423" s="58"/>
      <c r="C423" s="207"/>
      <c r="D423" s="322"/>
      <c r="E423" s="322"/>
      <c r="F423" s="322"/>
      <c r="G423" s="322"/>
      <c r="H423" s="322"/>
      <c r="I423" s="322"/>
      <c r="J423" s="322"/>
    </row>
    <row r="424" spans="1:10" ht="15" customHeight="1" x14ac:dyDescent="0.25">
      <c r="A424" s="58"/>
      <c r="B424" s="58"/>
      <c r="C424" s="207"/>
      <c r="D424" s="322"/>
      <c r="E424" s="322"/>
      <c r="F424" s="322"/>
      <c r="G424" s="322"/>
      <c r="H424" s="322"/>
      <c r="I424" s="322"/>
      <c r="J424" s="322"/>
    </row>
    <row r="425" spans="1:10" ht="15" customHeight="1" x14ac:dyDescent="0.25">
      <c r="A425" s="58"/>
      <c r="B425" s="58"/>
      <c r="C425" s="207"/>
      <c r="D425" s="322"/>
      <c r="E425" s="322"/>
      <c r="F425" s="322"/>
      <c r="G425" s="322"/>
      <c r="H425" s="322"/>
      <c r="I425" s="322"/>
      <c r="J425" s="322"/>
    </row>
    <row r="426" spans="1:10" ht="15" customHeight="1" x14ac:dyDescent="0.25">
      <c r="A426" s="58"/>
      <c r="B426" s="58"/>
      <c r="C426" s="207"/>
      <c r="D426" s="322"/>
      <c r="E426" s="322"/>
      <c r="F426" s="322"/>
      <c r="G426" s="322"/>
      <c r="H426" s="322"/>
      <c r="I426" s="322"/>
      <c r="J426" s="322"/>
    </row>
    <row r="427" spans="1:10" ht="15" customHeight="1" x14ac:dyDescent="0.25">
      <c r="A427" s="58"/>
      <c r="B427" s="58"/>
      <c r="C427" s="207"/>
      <c r="D427" s="322"/>
      <c r="E427" s="322"/>
      <c r="F427" s="322"/>
      <c r="G427" s="322"/>
      <c r="H427" s="322"/>
      <c r="I427" s="322"/>
      <c r="J427" s="322"/>
    </row>
    <row r="428" spans="1:10" ht="15" customHeight="1" x14ac:dyDescent="0.25">
      <c r="A428" s="58"/>
      <c r="B428" s="58"/>
      <c r="C428" s="207"/>
      <c r="D428" s="322"/>
      <c r="E428" s="322"/>
      <c r="F428" s="322"/>
      <c r="G428" s="322"/>
      <c r="H428" s="322"/>
      <c r="I428" s="322"/>
      <c r="J428" s="322"/>
    </row>
    <row r="429" spans="1:10" ht="15" customHeight="1" x14ac:dyDescent="0.25">
      <c r="A429" s="58"/>
      <c r="B429" s="58"/>
      <c r="C429" s="207"/>
      <c r="D429" s="322"/>
      <c r="E429" s="322"/>
      <c r="F429" s="322"/>
      <c r="G429" s="322"/>
      <c r="H429" s="322"/>
      <c r="I429" s="322"/>
      <c r="J429" s="322"/>
    </row>
    <row r="430" spans="1:10" ht="15" customHeight="1" x14ac:dyDescent="0.25">
      <c r="A430" s="58"/>
      <c r="B430" s="58"/>
      <c r="C430" s="207"/>
      <c r="D430" s="322"/>
      <c r="E430" s="322"/>
      <c r="F430" s="322"/>
      <c r="G430" s="322"/>
      <c r="H430" s="322"/>
      <c r="I430" s="322"/>
      <c r="J430" s="322"/>
    </row>
    <row r="431" spans="1:10" ht="15" customHeight="1" x14ac:dyDescent="0.25">
      <c r="A431" s="58"/>
      <c r="B431" s="58"/>
      <c r="C431" s="207"/>
      <c r="D431" s="322"/>
      <c r="E431" s="322"/>
      <c r="F431" s="322"/>
      <c r="G431" s="322"/>
      <c r="H431" s="322"/>
      <c r="I431" s="322"/>
      <c r="J431" s="322"/>
    </row>
    <row r="432" spans="1:10" ht="15" customHeight="1" x14ac:dyDescent="0.25">
      <c r="A432" s="58"/>
      <c r="B432" s="58"/>
      <c r="C432" s="207"/>
      <c r="D432" s="322"/>
      <c r="E432" s="322"/>
      <c r="F432" s="322"/>
      <c r="G432" s="322"/>
      <c r="H432" s="322"/>
      <c r="I432" s="322"/>
      <c r="J432" s="322"/>
    </row>
    <row r="433" spans="1:10" ht="15" customHeight="1" x14ac:dyDescent="0.25">
      <c r="A433" s="58"/>
      <c r="B433" s="58"/>
      <c r="C433" s="207"/>
      <c r="D433" s="322"/>
      <c r="E433" s="322"/>
      <c r="F433" s="322"/>
      <c r="G433" s="322"/>
      <c r="H433" s="322"/>
      <c r="I433" s="322"/>
      <c r="J433" s="322"/>
    </row>
    <row r="434" spans="1:10" ht="15" customHeight="1" x14ac:dyDescent="0.25">
      <c r="A434" s="58"/>
      <c r="B434" s="58"/>
      <c r="C434" s="207"/>
      <c r="D434" s="322"/>
      <c r="E434" s="322"/>
      <c r="F434" s="322"/>
      <c r="G434" s="322"/>
      <c r="H434" s="322"/>
      <c r="I434" s="322"/>
      <c r="J434" s="322"/>
    </row>
    <row r="435" spans="1:10" ht="15" customHeight="1" x14ac:dyDescent="0.25">
      <c r="A435" s="58"/>
      <c r="B435" s="58"/>
      <c r="C435" s="207"/>
      <c r="D435" s="322"/>
      <c r="E435" s="322"/>
      <c r="F435" s="322"/>
      <c r="G435" s="322"/>
      <c r="H435" s="322"/>
      <c r="I435" s="322"/>
      <c r="J435" s="322"/>
    </row>
    <row r="436" spans="1:10" ht="15" customHeight="1" x14ac:dyDescent="0.25">
      <c r="A436" s="58"/>
      <c r="B436" s="58"/>
      <c r="C436" s="207"/>
      <c r="D436" s="322"/>
      <c r="E436" s="322"/>
      <c r="F436" s="322"/>
      <c r="G436" s="322"/>
      <c r="H436" s="322"/>
      <c r="I436" s="322"/>
      <c r="J436" s="322"/>
    </row>
    <row r="437" spans="1:10" ht="15" customHeight="1" x14ac:dyDescent="0.25">
      <c r="A437" s="58"/>
      <c r="B437" s="58"/>
      <c r="C437" s="207"/>
      <c r="D437" s="322"/>
      <c r="E437" s="322"/>
      <c r="F437" s="322"/>
      <c r="G437" s="322"/>
      <c r="H437" s="322"/>
      <c r="I437" s="322"/>
      <c r="J437" s="322"/>
    </row>
    <row r="438" spans="1:10" ht="15" customHeight="1" x14ac:dyDescent="0.25">
      <c r="A438" s="58"/>
      <c r="B438" s="58"/>
      <c r="C438" s="207"/>
      <c r="D438" s="322"/>
      <c r="E438" s="322"/>
      <c r="F438" s="322"/>
      <c r="G438" s="322"/>
      <c r="H438" s="322"/>
      <c r="I438" s="322"/>
      <c r="J438" s="322"/>
    </row>
    <row r="439" spans="1:10" ht="15" customHeight="1" x14ac:dyDescent="0.25">
      <c r="A439" s="58"/>
      <c r="B439" s="58"/>
      <c r="C439" s="207"/>
      <c r="D439" s="322"/>
      <c r="E439" s="322"/>
      <c r="F439" s="322"/>
      <c r="G439" s="322"/>
      <c r="H439" s="322"/>
      <c r="I439" s="322"/>
      <c r="J439" s="322"/>
    </row>
    <row r="440" spans="1:10" ht="15" customHeight="1" x14ac:dyDescent="0.25">
      <c r="A440" s="58"/>
      <c r="B440" s="58"/>
      <c r="C440" s="207"/>
      <c r="D440" s="322"/>
      <c r="E440" s="322"/>
      <c r="F440" s="322"/>
      <c r="G440" s="322"/>
      <c r="H440" s="322"/>
      <c r="I440" s="322"/>
      <c r="J440" s="322"/>
    </row>
    <row r="441" spans="1:10" ht="15" customHeight="1" x14ac:dyDescent="0.25">
      <c r="A441" s="58"/>
      <c r="B441" s="58"/>
      <c r="C441" s="207"/>
      <c r="D441" s="322"/>
      <c r="E441" s="322"/>
      <c r="F441" s="322"/>
      <c r="G441" s="322"/>
      <c r="H441" s="322"/>
      <c r="I441" s="322"/>
      <c r="J441" s="322"/>
    </row>
    <row r="442" spans="1:10" ht="15" customHeight="1" x14ac:dyDescent="0.25">
      <c r="A442" s="58"/>
      <c r="B442" s="58"/>
      <c r="C442" s="207"/>
      <c r="D442" s="322"/>
      <c r="E442" s="322"/>
      <c r="F442" s="322"/>
      <c r="G442" s="322"/>
      <c r="H442" s="322"/>
      <c r="I442" s="322"/>
      <c r="J442" s="322"/>
    </row>
    <row r="443" spans="1:10" ht="15" customHeight="1" x14ac:dyDescent="0.25">
      <c r="A443" s="58"/>
      <c r="B443" s="58"/>
      <c r="C443" s="207"/>
      <c r="D443" s="322"/>
      <c r="E443" s="322"/>
      <c r="F443" s="322"/>
      <c r="G443" s="322"/>
      <c r="H443" s="322"/>
      <c r="I443" s="322"/>
      <c r="J443" s="322"/>
    </row>
    <row r="444" spans="1:10" ht="15" customHeight="1" x14ac:dyDescent="0.25">
      <c r="A444" s="58"/>
      <c r="B444" s="58"/>
      <c r="C444" s="207"/>
      <c r="D444" s="322"/>
      <c r="E444" s="322"/>
      <c r="F444" s="322"/>
      <c r="G444" s="322"/>
      <c r="H444" s="322"/>
      <c r="I444" s="322"/>
      <c r="J444" s="322"/>
    </row>
    <row r="445" spans="1:10" ht="15" customHeight="1" x14ac:dyDescent="0.25">
      <c r="A445" s="58"/>
      <c r="B445" s="58"/>
      <c r="C445" s="207"/>
      <c r="D445" s="322"/>
      <c r="E445" s="322"/>
      <c r="F445" s="322"/>
      <c r="G445" s="322"/>
      <c r="H445" s="322"/>
      <c r="I445" s="322"/>
      <c r="J445" s="322"/>
    </row>
    <row r="446" spans="1:10" ht="15" customHeight="1" x14ac:dyDescent="0.25">
      <c r="A446" s="58"/>
      <c r="B446" s="58"/>
      <c r="C446" s="207"/>
      <c r="D446" s="322"/>
      <c r="E446" s="322"/>
      <c r="F446" s="322"/>
      <c r="G446" s="322"/>
      <c r="H446" s="322"/>
      <c r="I446" s="322"/>
      <c r="J446" s="322"/>
    </row>
    <row r="447" spans="1:10" ht="15" customHeight="1" x14ac:dyDescent="0.25">
      <c r="A447" s="58"/>
      <c r="B447" s="58"/>
      <c r="C447" s="207"/>
      <c r="D447" s="322"/>
      <c r="E447" s="322"/>
      <c r="F447" s="322"/>
      <c r="G447" s="322"/>
      <c r="H447" s="322"/>
      <c r="I447" s="322"/>
      <c r="J447" s="322"/>
    </row>
    <row r="448" spans="1:10" ht="15" customHeight="1" x14ac:dyDescent="0.25">
      <c r="A448" s="58"/>
      <c r="B448" s="58"/>
      <c r="C448" s="207"/>
      <c r="D448" s="322"/>
      <c r="E448" s="322"/>
      <c r="F448" s="322"/>
      <c r="G448" s="322"/>
      <c r="H448" s="322"/>
      <c r="I448" s="322"/>
      <c r="J448" s="322"/>
    </row>
    <row r="449" spans="1:10" ht="15" customHeight="1" x14ac:dyDescent="0.25">
      <c r="A449" s="58"/>
      <c r="B449" s="58"/>
      <c r="C449" s="207"/>
      <c r="D449" s="322"/>
      <c r="E449" s="322"/>
      <c r="F449" s="322"/>
      <c r="G449" s="322"/>
      <c r="H449" s="322"/>
      <c r="I449" s="322"/>
      <c r="J449" s="322"/>
    </row>
    <row r="450" spans="1:10" ht="15" customHeight="1" x14ac:dyDescent="0.25">
      <c r="A450" s="58"/>
      <c r="B450" s="58"/>
      <c r="C450" s="207"/>
      <c r="D450" s="322"/>
      <c r="E450" s="322"/>
      <c r="F450" s="322"/>
      <c r="G450" s="322"/>
      <c r="H450" s="322"/>
      <c r="I450" s="322"/>
      <c r="J450" s="322"/>
    </row>
    <row r="451" spans="1:10" ht="15" customHeight="1" x14ac:dyDescent="0.25">
      <c r="A451" s="58"/>
      <c r="B451" s="58"/>
      <c r="C451" s="207"/>
      <c r="D451" s="322"/>
      <c r="E451" s="322"/>
      <c r="F451" s="322"/>
      <c r="G451" s="322"/>
      <c r="H451" s="322"/>
      <c r="I451" s="322"/>
      <c r="J451" s="322"/>
    </row>
    <row r="452" spans="1:10" ht="15" customHeight="1" x14ac:dyDescent="0.25">
      <c r="A452" s="58"/>
      <c r="B452" s="58"/>
      <c r="C452" s="207"/>
      <c r="D452" s="322"/>
      <c r="E452" s="322"/>
      <c r="F452" s="322"/>
      <c r="G452" s="322"/>
      <c r="H452" s="322"/>
      <c r="I452" s="322"/>
      <c r="J452" s="322"/>
    </row>
    <row r="453" spans="1:10" ht="15" customHeight="1" x14ac:dyDescent="0.25">
      <c r="A453" s="58"/>
      <c r="B453" s="58"/>
      <c r="C453" s="207"/>
      <c r="D453" s="322"/>
      <c r="E453" s="322"/>
      <c r="F453" s="322"/>
      <c r="G453" s="322"/>
      <c r="H453" s="322"/>
      <c r="I453" s="322"/>
      <c r="J453" s="322"/>
    </row>
    <row r="454" spans="1:10" ht="15" customHeight="1" x14ac:dyDescent="0.25">
      <c r="A454" s="58"/>
      <c r="B454" s="58"/>
      <c r="C454" s="207"/>
      <c r="D454" s="322"/>
      <c r="E454" s="322"/>
      <c r="F454" s="322"/>
      <c r="G454" s="322"/>
      <c r="H454" s="322"/>
      <c r="I454" s="322"/>
      <c r="J454" s="322"/>
    </row>
    <row r="455" spans="1:10" ht="15" customHeight="1" x14ac:dyDescent="0.25">
      <c r="A455" s="58"/>
      <c r="B455" s="58"/>
      <c r="C455" s="207"/>
      <c r="D455" s="322"/>
      <c r="E455" s="322"/>
      <c r="F455" s="322"/>
      <c r="G455" s="322"/>
      <c r="H455" s="322"/>
      <c r="I455" s="322"/>
      <c r="J455" s="322"/>
    </row>
    <row r="456" spans="1:10" ht="15" customHeight="1" x14ac:dyDescent="0.25">
      <c r="A456" s="58"/>
      <c r="B456" s="58"/>
      <c r="C456" s="207"/>
      <c r="D456" s="322"/>
      <c r="E456" s="322"/>
      <c r="F456" s="322"/>
      <c r="G456" s="322"/>
      <c r="H456" s="322"/>
      <c r="I456" s="322"/>
      <c r="J456" s="322"/>
    </row>
    <row r="457" spans="1:10" ht="15" customHeight="1" x14ac:dyDescent="0.25">
      <c r="A457" s="58"/>
      <c r="B457" s="58"/>
      <c r="C457" s="207"/>
      <c r="D457" s="322"/>
      <c r="E457" s="322"/>
      <c r="F457" s="322"/>
      <c r="G457" s="322"/>
      <c r="H457" s="322"/>
      <c r="I457" s="322"/>
      <c r="J457" s="322"/>
    </row>
    <row r="458" spans="1:10" ht="15" customHeight="1" x14ac:dyDescent="0.25">
      <c r="A458" s="58"/>
      <c r="B458" s="58"/>
      <c r="C458" s="207"/>
      <c r="D458" s="322"/>
      <c r="E458" s="322"/>
      <c r="F458" s="322"/>
      <c r="G458" s="322"/>
      <c r="H458" s="322"/>
      <c r="I458" s="322"/>
      <c r="J458" s="322"/>
    </row>
    <row r="459" spans="1:10" ht="15" customHeight="1" x14ac:dyDescent="0.25">
      <c r="A459" s="58"/>
      <c r="B459" s="58"/>
      <c r="C459" s="207"/>
      <c r="D459" s="322"/>
      <c r="E459" s="322"/>
      <c r="F459" s="322"/>
      <c r="G459" s="322"/>
      <c r="H459" s="322"/>
      <c r="I459" s="322"/>
      <c r="J459" s="322"/>
    </row>
    <row r="460" spans="1:10" ht="15" customHeight="1" x14ac:dyDescent="0.25">
      <c r="A460" s="58"/>
      <c r="B460" s="58"/>
      <c r="C460" s="207"/>
      <c r="D460" s="322"/>
      <c r="E460" s="322"/>
      <c r="F460" s="322"/>
      <c r="G460" s="322"/>
      <c r="H460" s="322"/>
      <c r="I460" s="322"/>
      <c r="J460" s="322"/>
    </row>
    <row r="461" spans="1:10" ht="15" customHeight="1" x14ac:dyDescent="0.25">
      <c r="A461" s="58"/>
      <c r="B461" s="58"/>
      <c r="C461" s="207"/>
      <c r="D461" s="322"/>
      <c r="E461" s="322"/>
      <c r="F461" s="322"/>
      <c r="G461" s="322"/>
      <c r="H461" s="322"/>
      <c r="I461" s="322"/>
      <c r="J461" s="322"/>
    </row>
    <row r="462" spans="1:10" ht="15" customHeight="1" x14ac:dyDescent="0.25">
      <c r="A462" s="58"/>
      <c r="B462" s="58"/>
      <c r="C462" s="207"/>
      <c r="D462" s="322"/>
      <c r="E462" s="322"/>
      <c r="F462" s="322"/>
      <c r="G462" s="322"/>
      <c r="H462" s="322"/>
      <c r="I462" s="322"/>
      <c r="J462" s="322"/>
    </row>
    <row r="463" spans="1:10" ht="15" customHeight="1" x14ac:dyDescent="0.25">
      <c r="A463" s="58"/>
      <c r="B463" s="58"/>
      <c r="C463" s="207"/>
      <c r="D463" s="322"/>
      <c r="E463" s="322"/>
      <c r="F463" s="322"/>
      <c r="G463" s="322"/>
      <c r="H463" s="322"/>
      <c r="I463" s="322"/>
      <c r="J463" s="322"/>
    </row>
    <row r="464" spans="1:10" ht="15" customHeight="1" x14ac:dyDescent="0.25">
      <c r="A464" s="58"/>
      <c r="B464" s="58"/>
      <c r="C464" s="207"/>
      <c r="D464" s="322"/>
      <c r="E464" s="322"/>
      <c r="F464" s="322"/>
      <c r="G464" s="322"/>
      <c r="H464" s="322"/>
      <c r="I464" s="322"/>
      <c r="J464" s="322"/>
    </row>
    <row r="465" spans="1:10" ht="15" customHeight="1" x14ac:dyDescent="0.25">
      <c r="A465" s="58"/>
      <c r="B465" s="58"/>
      <c r="C465" s="207"/>
      <c r="D465" s="322"/>
      <c r="E465" s="322"/>
      <c r="F465" s="322"/>
      <c r="G465" s="322"/>
      <c r="H465" s="322"/>
      <c r="I465" s="322"/>
      <c r="J465" s="322"/>
    </row>
    <row r="466" spans="1:10" ht="15" customHeight="1" x14ac:dyDescent="0.25">
      <c r="A466" s="58"/>
      <c r="B466" s="58"/>
      <c r="C466" s="207"/>
      <c r="D466" s="322"/>
      <c r="E466" s="322"/>
      <c r="F466" s="322"/>
      <c r="G466" s="322"/>
      <c r="H466" s="322"/>
      <c r="I466" s="322"/>
      <c r="J466" s="322"/>
    </row>
    <row r="467" spans="1:10" ht="15" customHeight="1" x14ac:dyDescent="0.25">
      <c r="A467" s="58"/>
      <c r="B467" s="58"/>
      <c r="C467" s="207"/>
      <c r="D467" s="322"/>
      <c r="E467" s="322"/>
      <c r="F467" s="322"/>
      <c r="G467" s="322"/>
      <c r="H467" s="322"/>
      <c r="I467" s="322"/>
      <c r="J467" s="322"/>
    </row>
    <row r="468" spans="1:10" ht="15" customHeight="1" x14ac:dyDescent="0.25">
      <c r="A468" s="58"/>
      <c r="B468" s="58"/>
      <c r="C468" s="207"/>
      <c r="D468" s="322"/>
      <c r="E468" s="322"/>
      <c r="F468" s="322"/>
      <c r="G468" s="322"/>
      <c r="H468" s="322"/>
      <c r="I468" s="322"/>
      <c r="J468" s="322"/>
    </row>
    <row r="469" spans="1:10" ht="15" customHeight="1" x14ac:dyDescent="0.25">
      <c r="A469" s="58"/>
      <c r="B469" s="58"/>
      <c r="C469" s="207"/>
      <c r="D469" s="322"/>
      <c r="E469" s="322"/>
      <c r="F469" s="322"/>
      <c r="G469" s="322"/>
      <c r="H469" s="322"/>
      <c r="I469" s="322"/>
      <c r="J469" s="322"/>
    </row>
    <row r="470" spans="1:10" ht="15" customHeight="1" x14ac:dyDescent="0.25">
      <c r="A470" s="58"/>
      <c r="B470" s="58"/>
      <c r="C470" s="207"/>
      <c r="D470" s="322"/>
      <c r="E470" s="322"/>
      <c r="F470" s="322"/>
      <c r="G470" s="322"/>
      <c r="H470" s="322"/>
      <c r="I470" s="322"/>
      <c r="J470" s="322"/>
    </row>
    <row r="471" spans="1:10" ht="15" customHeight="1" x14ac:dyDescent="0.25">
      <c r="A471" s="58"/>
      <c r="B471" s="58"/>
      <c r="C471" s="207"/>
      <c r="D471" s="322"/>
      <c r="E471" s="322"/>
      <c r="F471" s="322"/>
      <c r="G471" s="322"/>
      <c r="H471" s="322"/>
      <c r="I471" s="322"/>
      <c r="J471" s="322"/>
    </row>
    <row r="472" spans="1:10" ht="15" customHeight="1" x14ac:dyDescent="0.25">
      <c r="A472" s="58"/>
      <c r="B472" s="58"/>
      <c r="C472" s="207"/>
      <c r="D472" s="322"/>
      <c r="E472" s="322"/>
      <c r="F472" s="322"/>
      <c r="G472" s="322"/>
      <c r="H472" s="322"/>
      <c r="I472" s="322"/>
      <c r="J472" s="322"/>
    </row>
    <row r="473" spans="1:10" ht="15" customHeight="1" x14ac:dyDescent="0.25">
      <c r="A473" s="58"/>
      <c r="B473" s="58"/>
      <c r="C473" s="207"/>
      <c r="D473" s="322"/>
      <c r="E473" s="322"/>
      <c r="F473" s="322"/>
      <c r="G473" s="322"/>
      <c r="H473" s="322"/>
      <c r="I473" s="322"/>
      <c r="J473" s="322"/>
    </row>
    <row r="474" spans="1:10" ht="15" customHeight="1" x14ac:dyDescent="0.25">
      <c r="A474" s="58"/>
      <c r="B474" s="58"/>
      <c r="C474" s="207"/>
      <c r="D474" s="322"/>
      <c r="E474" s="322"/>
      <c r="F474" s="322"/>
      <c r="G474" s="322"/>
      <c r="H474" s="322"/>
      <c r="I474" s="322"/>
      <c r="J474" s="322"/>
    </row>
    <row r="475" spans="1:10" ht="15" customHeight="1" x14ac:dyDescent="0.25">
      <c r="A475" s="58"/>
      <c r="B475" s="58"/>
      <c r="C475" s="207"/>
      <c r="D475" s="322"/>
      <c r="E475" s="322"/>
      <c r="F475" s="322"/>
      <c r="G475" s="322"/>
      <c r="H475" s="322"/>
      <c r="I475" s="322"/>
      <c r="J475" s="322"/>
    </row>
    <row r="476" spans="1:10" ht="15" customHeight="1" x14ac:dyDescent="0.25">
      <c r="A476" s="58"/>
      <c r="B476" s="58"/>
      <c r="C476" s="207"/>
      <c r="D476" s="322"/>
      <c r="E476" s="322"/>
      <c r="F476" s="322"/>
      <c r="G476" s="322"/>
      <c r="H476" s="322"/>
      <c r="I476" s="322"/>
      <c r="J476" s="322"/>
    </row>
    <row r="477" spans="1:10" ht="15" customHeight="1" x14ac:dyDescent="0.25">
      <c r="A477" s="58"/>
      <c r="B477" s="58"/>
      <c r="C477" s="207"/>
      <c r="D477" s="322"/>
      <c r="E477" s="322"/>
      <c r="F477" s="322"/>
      <c r="G477" s="322"/>
      <c r="H477" s="322"/>
      <c r="I477" s="322"/>
      <c r="J477" s="322"/>
    </row>
    <row r="478" spans="1:10" ht="15" customHeight="1" x14ac:dyDescent="0.25">
      <c r="A478" s="58"/>
      <c r="B478" s="58"/>
      <c r="C478" s="207"/>
      <c r="D478" s="322"/>
      <c r="E478" s="322"/>
      <c r="F478" s="322"/>
      <c r="G478" s="322"/>
      <c r="H478" s="322"/>
      <c r="I478" s="322"/>
      <c r="J478" s="322"/>
    </row>
    <row r="479" spans="1:10" ht="15" customHeight="1" x14ac:dyDescent="0.25">
      <c r="A479" s="58"/>
      <c r="B479" s="58"/>
      <c r="C479" s="207"/>
      <c r="D479" s="322"/>
      <c r="E479" s="322"/>
      <c r="F479" s="322"/>
      <c r="G479" s="322"/>
      <c r="H479" s="322"/>
      <c r="I479" s="322"/>
      <c r="J479" s="322"/>
    </row>
    <row r="480" spans="1:10" ht="15" customHeight="1" x14ac:dyDescent="0.25">
      <c r="A480" s="58"/>
      <c r="B480" s="58"/>
      <c r="C480" s="207"/>
      <c r="D480" s="322"/>
      <c r="E480" s="322"/>
      <c r="F480" s="322"/>
      <c r="G480" s="322"/>
      <c r="H480" s="322"/>
      <c r="I480" s="322"/>
      <c r="J480" s="322"/>
    </row>
    <row r="481" spans="1:10" ht="15" customHeight="1" x14ac:dyDescent="0.25">
      <c r="A481" s="58"/>
      <c r="B481" s="58"/>
      <c r="C481" s="207"/>
      <c r="D481" s="322"/>
      <c r="E481" s="322"/>
      <c r="F481" s="322"/>
      <c r="G481" s="322"/>
      <c r="H481" s="322"/>
      <c r="I481" s="322"/>
      <c r="J481" s="322"/>
    </row>
    <row r="482" spans="1:10" ht="15" customHeight="1" x14ac:dyDescent="0.25">
      <c r="A482" s="58"/>
      <c r="B482" s="58"/>
      <c r="C482" s="207"/>
      <c r="D482" s="322"/>
      <c r="E482" s="322"/>
      <c r="F482" s="322"/>
      <c r="G482" s="322"/>
      <c r="H482" s="322"/>
      <c r="I482" s="322"/>
      <c r="J482" s="322"/>
    </row>
    <row r="483" spans="1:10" ht="15" customHeight="1" x14ac:dyDescent="0.25">
      <c r="A483" s="58"/>
      <c r="B483" s="58"/>
      <c r="C483" s="207"/>
      <c r="D483" s="322"/>
      <c r="E483" s="322"/>
      <c r="F483" s="322"/>
      <c r="G483" s="322"/>
      <c r="H483" s="322"/>
      <c r="I483" s="322"/>
      <c r="J483" s="322"/>
    </row>
    <row r="484" spans="1:10" ht="15" customHeight="1" x14ac:dyDescent="0.25">
      <c r="A484" s="58"/>
      <c r="B484" s="58"/>
      <c r="C484" s="207"/>
      <c r="D484" s="322"/>
      <c r="E484" s="322"/>
      <c r="F484" s="322"/>
      <c r="G484" s="322"/>
      <c r="H484" s="322"/>
      <c r="I484" s="322"/>
      <c r="J484" s="322"/>
    </row>
    <row r="485" spans="1:10" ht="15" customHeight="1" x14ac:dyDescent="0.25">
      <c r="A485" s="58"/>
      <c r="B485" s="58"/>
      <c r="C485" s="207"/>
      <c r="D485" s="322"/>
      <c r="E485" s="322"/>
      <c r="F485" s="322"/>
      <c r="G485" s="322"/>
      <c r="H485" s="322"/>
      <c r="I485" s="322"/>
      <c r="J485" s="322"/>
    </row>
    <row r="486" spans="1:10" ht="15" customHeight="1" x14ac:dyDescent="0.25">
      <c r="A486" s="58"/>
      <c r="B486" s="58"/>
      <c r="C486" s="207"/>
      <c r="D486" s="322"/>
      <c r="E486" s="322"/>
      <c r="F486" s="322"/>
      <c r="G486" s="322"/>
      <c r="H486" s="322"/>
      <c r="I486" s="322"/>
      <c r="J486" s="322"/>
    </row>
    <row r="487" spans="1:10" ht="15" customHeight="1" x14ac:dyDescent="0.25">
      <c r="A487" s="58"/>
      <c r="B487" s="58"/>
      <c r="C487" s="207"/>
      <c r="D487" s="322"/>
      <c r="E487" s="322"/>
      <c r="F487" s="322"/>
      <c r="G487" s="322"/>
      <c r="H487" s="322"/>
      <c r="I487" s="322"/>
      <c r="J487" s="322"/>
    </row>
    <row r="488" spans="1:10" ht="15" customHeight="1" x14ac:dyDescent="0.25">
      <c r="A488" s="58"/>
      <c r="B488" s="58"/>
      <c r="C488" s="207"/>
      <c r="D488" s="322"/>
      <c r="E488" s="322"/>
      <c r="F488" s="322"/>
      <c r="G488" s="322"/>
      <c r="H488" s="322"/>
      <c r="I488" s="322"/>
      <c r="J488" s="322"/>
    </row>
    <row r="489" spans="1:10" ht="15" customHeight="1" x14ac:dyDescent="0.25">
      <c r="A489" s="58"/>
      <c r="B489" s="58"/>
      <c r="C489" s="207"/>
      <c r="D489" s="322"/>
      <c r="E489" s="322"/>
      <c r="F489" s="322"/>
      <c r="G489" s="322"/>
      <c r="H489" s="322"/>
      <c r="I489" s="322"/>
      <c r="J489" s="322"/>
    </row>
    <row r="490" spans="1:10" ht="15" customHeight="1" x14ac:dyDescent="0.25">
      <c r="A490" s="58"/>
      <c r="B490" s="58"/>
      <c r="C490" s="207"/>
      <c r="D490" s="322"/>
      <c r="E490" s="322"/>
      <c r="F490" s="322"/>
      <c r="G490" s="322"/>
      <c r="H490" s="322"/>
      <c r="I490" s="322"/>
      <c r="J490" s="322"/>
    </row>
    <row r="491" spans="1:10" ht="15" customHeight="1" x14ac:dyDescent="0.25">
      <c r="A491" s="58"/>
      <c r="B491" s="58"/>
      <c r="C491" s="207"/>
      <c r="D491" s="322"/>
      <c r="E491" s="322"/>
      <c r="F491" s="322"/>
      <c r="G491" s="322"/>
      <c r="H491" s="322"/>
      <c r="I491" s="322"/>
      <c r="J491" s="322"/>
    </row>
    <row r="492" spans="1:10" ht="15" customHeight="1" x14ac:dyDescent="0.25">
      <c r="A492" s="58"/>
      <c r="B492" s="58"/>
      <c r="C492" s="207"/>
      <c r="D492" s="322"/>
      <c r="E492" s="322"/>
      <c r="F492" s="322"/>
      <c r="G492" s="322"/>
      <c r="H492" s="322"/>
      <c r="I492" s="322"/>
      <c r="J492" s="322"/>
    </row>
    <row r="493" spans="1:10" ht="15" customHeight="1" x14ac:dyDescent="0.25">
      <c r="A493" s="58"/>
      <c r="B493" s="58"/>
      <c r="C493" s="207"/>
      <c r="D493" s="322"/>
      <c r="E493" s="322"/>
      <c r="F493" s="322"/>
      <c r="G493" s="322"/>
      <c r="H493" s="322"/>
      <c r="I493" s="322"/>
      <c r="J493" s="322"/>
    </row>
    <row r="494" spans="1:10" ht="15" customHeight="1" x14ac:dyDescent="0.25">
      <c r="A494" s="58"/>
      <c r="B494" s="58"/>
      <c r="C494" s="207"/>
      <c r="D494" s="322"/>
      <c r="E494" s="322"/>
      <c r="F494" s="322"/>
      <c r="G494" s="322"/>
      <c r="H494" s="322"/>
      <c r="I494" s="322"/>
      <c r="J494" s="322"/>
    </row>
    <row r="495" spans="1:10" ht="15" customHeight="1" x14ac:dyDescent="0.25">
      <c r="A495" s="58"/>
      <c r="B495" s="58"/>
      <c r="C495" s="207"/>
      <c r="D495" s="322"/>
      <c r="E495" s="322"/>
      <c r="F495" s="322"/>
      <c r="G495" s="322"/>
      <c r="H495" s="322"/>
      <c r="I495" s="322"/>
      <c r="J495" s="322"/>
    </row>
    <row r="496" spans="1:10" ht="15" customHeight="1" x14ac:dyDescent="0.25">
      <c r="A496" s="58"/>
      <c r="B496" s="58"/>
      <c r="C496" s="207"/>
      <c r="D496" s="322"/>
      <c r="E496" s="322"/>
      <c r="F496" s="322"/>
      <c r="G496" s="322"/>
      <c r="H496" s="322"/>
      <c r="I496" s="322"/>
      <c r="J496" s="322"/>
    </row>
    <row r="497" spans="1:10" ht="15" customHeight="1" x14ac:dyDescent="0.25">
      <c r="A497" s="58"/>
      <c r="B497" s="58"/>
      <c r="C497" s="207"/>
      <c r="D497" s="322"/>
      <c r="E497" s="322"/>
      <c r="F497" s="322"/>
      <c r="G497" s="322"/>
      <c r="H497" s="322"/>
      <c r="I497" s="322"/>
      <c r="J497" s="322"/>
    </row>
    <row r="498" spans="1:10" ht="15" customHeight="1" x14ac:dyDescent="0.25">
      <c r="A498" s="58"/>
      <c r="B498" s="58"/>
      <c r="C498" s="207"/>
      <c r="D498" s="322"/>
      <c r="E498" s="322"/>
      <c r="F498" s="322"/>
      <c r="G498" s="322"/>
      <c r="H498" s="322"/>
      <c r="I498" s="322"/>
      <c r="J498" s="322"/>
    </row>
    <row r="499" spans="1:10" ht="15" customHeight="1" x14ac:dyDescent="0.25">
      <c r="A499" s="58"/>
      <c r="B499" s="58"/>
      <c r="C499" s="207"/>
      <c r="D499" s="322"/>
      <c r="E499" s="322"/>
      <c r="F499" s="322"/>
      <c r="G499" s="322"/>
      <c r="H499" s="322"/>
      <c r="I499" s="322"/>
      <c r="J499" s="322"/>
    </row>
    <row r="500" spans="1:10" ht="15" customHeight="1" x14ac:dyDescent="0.25">
      <c r="A500" s="58"/>
      <c r="B500" s="58"/>
      <c r="C500" s="207"/>
      <c r="D500" s="322"/>
      <c r="E500" s="322"/>
      <c r="F500" s="322"/>
      <c r="G500" s="322"/>
      <c r="H500" s="322"/>
      <c r="I500" s="322"/>
      <c r="J500" s="322"/>
    </row>
    <row r="501" spans="1:10" ht="15" customHeight="1" x14ac:dyDescent="0.25">
      <c r="A501" s="58"/>
      <c r="B501" s="58"/>
      <c r="C501" s="207"/>
      <c r="D501" s="322"/>
      <c r="E501" s="322"/>
      <c r="F501" s="322"/>
      <c r="G501" s="322"/>
      <c r="H501" s="322"/>
      <c r="I501" s="322"/>
      <c r="J501" s="322"/>
    </row>
    <row r="502" spans="1:10" ht="15" customHeight="1" x14ac:dyDescent="0.25">
      <c r="A502" s="58"/>
      <c r="B502" s="58"/>
      <c r="C502" s="207"/>
      <c r="D502" s="322"/>
      <c r="E502" s="322"/>
      <c r="F502" s="322"/>
      <c r="G502" s="322"/>
      <c r="H502" s="322"/>
      <c r="I502" s="322"/>
      <c r="J502" s="322"/>
    </row>
    <row r="503" spans="1:10" ht="15" customHeight="1" x14ac:dyDescent="0.25">
      <c r="A503" s="58"/>
      <c r="B503" s="58"/>
      <c r="C503" s="207"/>
      <c r="D503" s="322"/>
      <c r="E503" s="322"/>
      <c r="F503" s="322"/>
      <c r="G503" s="322"/>
      <c r="H503" s="322"/>
      <c r="I503" s="322"/>
      <c r="J503" s="322"/>
    </row>
    <row r="504" spans="1:10" ht="15" customHeight="1" x14ac:dyDescent="0.25">
      <c r="A504" s="58"/>
      <c r="B504" s="58"/>
      <c r="C504" s="207"/>
      <c r="D504" s="322"/>
      <c r="E504" s="322"/>
      <c r="F504" s="322"/>
      <c r="G504" s="322"/>
      <c r="H504" s="322"/>
      <c r="I504" s="322"/>
      <c r="J504" s="322"/>
    </row>
    <row r="505" spans="1:10" ht="15" customHeight="1" x14ac:dyDescent="0.25">
      <c r="A505" s="58"/>
      <c r="B505" s="58"/>
      <c r="C505" s="207"/>
      <c r="D505" s="322"/>
      <c r="E505" s="322"/>
      <c r="F505" s="322"/>
      <c r="G505" s="322"/>
      <c r="H505" s="322"/>
      <c r="I505" s="322"/>
      <c r="J505" s="322"/>
    </row>
    <row r="506" spans="1:10" ht="15" customHeight="1" x14ac:dyDescent="0.25">
      <c r="A506" s="58"/>
      <c r="B506" s="58"/>
      <c r="C506" s="207"/>
      <c r="D506" s="322"/>
      <c r="E506" s="322"/>
      <c r="F506" s="322"/>
      <c r="G506" s="322"/>
      <c r="H506" s="322"/>
      <c r="I506" s="322"/>
      <c r="J506" s="322"/>
    </row>
    <row r="507" spans="1:10" ht="15" customHeight="1" x14ac:dyDescent="0.25">
      <c r="A507" s="58"/>
      <c r="B507" s="58"/>
      <c r="C507" s="207"/>
      <c r="D507" s="322"/>
      <c r="E507" s="322"/>
      <c r="F507" s="322"/>
      <c r="G507" s="322"/>
      <c r="H507" s="322"/>
      <c r="I507" s="322"/>
      <c r="J507" s="322"/>
    </row>
    <row r="508" spans="1:10" ht="15" customHeight="1" x14ac:dyDescent="0.25">
      <c r="A508" s="58"/>
      <c r="B508" s="58"/>
      <c r="C508" s="207"/>
      <c r="D508" s="322"/>
      <c r="E508" s="322"/>
      <c r="F508" s="322"/>
      <c r="G508" s="322"/>
      <c r="H508" s="322"/>
      <c r="I508" s="322"/>
      <c r="J508" s="322"/>
    </row>
    <row r="509" spans="1:10" ht="15" customHeight="1" x14ac:dyDescent="0.25">
      <c r="A509" s="58"/>
      <c r="B509" s="58"/>
      <c r="C509" s="207"/>
      <c r="D509" s="322"/>
      <c r="E509" s="322"/>
      <c r="F509" s="322"/>
      <c r="G509" s="322"/>
      <c r="H509" s="322"/>
      <c r="I509" s="322"/>
      <c r="J509" s="322"/>
    </row>
    <row r="510" spans="1:10" ht="15" customHeight="1" x14ac:dyDescent="0.25">
      <c r="A510" s="58"/>
      <c r="B510" s="58"/>
      <c r="C510" s="207"/>
      <c r="D510" s="322"/>
      <c r="E510" s="322"/>
      <c r="F510" s="322"/>
      <c r="G510" s="322"/>
      <c r="H510" s="322"/>
      <c r="I510" s="322"/>
      <c r="J510" s="322"/>
    </row>
    <row r="511" spans="1:10" ht="15" customHeight="1" x14ac:dyDescent="0.25">
      <c r="A511" s="58"/>
      <c r="B511" s="58"/>
      <c r="C511" s="207"/>
      <c r="D511" s="322"/>
      <c r="E511" s="322"/>
      <c r="F511" s="322"/>
      <c r="G511" s="322"/>
      <c r="H511" s="322"/>
      <c r="I511" s="322"/>
      <c r="J511" s="322"/>
    </row>
    <row r="512" spans="1:10" ht="15" customHeight="1" x14ac:dyDescent="0.25">
      <c r="A512" s="58"/>
      <c r="B512" s="58"/>
      <c r="C512" s="207"/>
      <c r="D512" s="322"/>
      <c r="E512" s="322"/>
      <c r="F512" s="322"/>
      <c r="G512" s="322"/>
      <c r="H512" s="322"/>
      <c r="I512" s="322"/>
      <c r="J512" s="322"/>
    </row>
    <row r="513" spans="1:10" ht="15" customHeight="1" x14ac:dyDescent="0.25">
      <c r="A513" s="58"/>
      <c r="B513" s="58"/>
      <c r="C513" s="207"/>
      <c r="D513" s="322"/>
      <c r="E513" s="322"/>
      <c r="F513" s="322"/>
      <c r="G513" s="322"/>
      <c r="H513" s="322"/>
      <c r="I513" s="322"/>
      <c r="J513" s="322"/>
    </row>
    <row r="514" spans="1:10" ht="15" customHeight="1" x14ac:dyDescent="0.25">
      <c r="A514" s="58"/>
      <c r="B514" s="58"/>
      <c r="C514" s="207"/>
      <c r="D514" s="322"/>
      <c r="E514" s="322"/>
      <c r="F514" s="322"/>
      <c r="G514" s="322"/>
      <c r="H514" s="322"/>
      <c r="I514" s="322"/>
      <c r="J514" s="322"/>
    </row>
    <row r="515" spans="1:10" ht="15" customHeight="1" x14ac:dyDescent="0.25">
      <c r="A515" s="58"/>
      <c r="B515" s="58"/>
      <c r="C515" s="207"/>
      <c r="D515" s="322"/>
      <c r="E515" s="322"/>
      <c r="F515" s="322"/>
      <c r="G515" s="322"/>
      <c r="H515" s="322"/>
      <c r="I515" s="322"/>
      <c r="J515" s="322"/>
    </row>
    <row r="516" spans="1:10" ht="15" customHeight="1" x14ac:dyDescent="0.25">
      <c r="A516" s="58"/>
      <c r="B516" s="58"/>
      <c r="C516" s="207"/>
      <c r="D516" s="322"/>
      <c r="E516" s="322"/>
      <c r="F516" s="322"/>
      <c r="G516" s="322"/>
      <c r="H516" s="322"/>
      <c r="I516" s="322"/>
      <c r="J516" s="322"/>
    </row>
    <row r="517" spans="1:10" ht="15" customHeight="1" x14ac:dyDescent="0.25">
      <c r="A517" s="58"/>
      <c r="B517" s="58"/>
      <c r="C517" s="207"/>
      <c r="D517" s="322"/>
      <c r="E517" s="322"/>
      <c r="F517" s="322"/>
      <c r="G517" s="322"/>
      <c r="H517" s="322"/>
      <c r="I517" s="322"/>
      <c r="J517" s="322"/>
    </row>
    <row r="518" spans="1:10" ht="15" customHeight="1" x14ac:dyDescent="0.25">
      <c r="A518" s="58"/>
      <c r="B518" s="58"/>
      <c r="C518" s="207"/>
      <c r="D518" s="322"/>
      <c r="E518" s="322"/>
      <c r="F518" s="322"/>
      <c r="G518" s="322"/>
      <c r="H518" s="322"/>
      <c r="I518" s="322"/>
      <c r="J518" s="322"/>
    </row>
    <row r="519" spans="1:10" ht="15" customHeight="1" x14ac:dyDescent="0.25">
      <c r="A519" s="58"/>
      <c r="B519" s="58"/>
      <c r="C519" s="207"/>
      <c r="D519" s="322"/>
      <c r="E519" s="322"/>
      <c r="F519" s="322"/>
      <c r="G519" s="322"/>
      <c r="H519" s="322"/>
      <c r="I519" s="322"/>
      <c r="J519" s="322"/>
    </row>
    <row r="520" spans="1:10" ht="15" customHeight="1" x14ac:dyDescent="0.25">
      <c r="A520" s="58"/>
      <c r="B520" s="58"/>
      <c r="C520" s="207"/>
      <c r="D520" s="322"/>
      <c r="E520" s="322"/>
      <c r="F520" s="322"/>
      <c r="G520" s="322"/>
      <c r="H520" s="322"/>
      <c r="I520" s="322"/>
      <c r="J520" s="322"/>
    </row>
    <row r="521" spans="1:10" ht="15" customHeight="1" x14ac:dyDescent="0.25">
      <c r="A521" s="58"/>
      <c r="B521" s="58"/>
      <c r="C521" s="207"/>
      <c r="D521" s="322"/>
      <c r="E521" s="322"/>
      <c r="F521" s="322"/>
      <c r="G521" s="322"/>
      <c r="H521" s="322"/>
      <c r="I521" s="322"/>
      <c r="J521" s="322"/>
    </row>
    <row r="522" spans="1:10" ht="15" customHeight="1" x14ac:dyDescent="0.25">
      <c r="A522" s="58"/>
      <c r="B522" s="58"/>
      <c r="C522" s="207"/>
      <c r="D522" s="322"/>
      <c r="E522" s="322"/>
      <c r="F522" s="322"/>
      <c r="G522" s="322"/>
      <c r="H522" s="322"/>
      <c r="I522" s="322"/>
      <c r="J522" s="322"/>
    </row>
    <row r="523" spans="1:10" ht="15" customHeight="1" x14ac:dyDescent="0.25">
      <c r="A523" s="58"/>
      <c r="B523" s="58"/>
      <c r="C523" s="207"/>
      <c r="D523" s="322"/>
      <c r="E523" s="322"/>
      <c r="F523" s="322"/>
      <c r="G523" s="322"/>
      <c r="H523" s="322"/>
      <c r="I523" s="322"/>
      <c r="J523" s="322"/>
    </row>
    <row r="524" spans="1:10" ht="15" customHeight="1" x14ac:dyDescent="0.25">
      <c r="A524" s="58"/>
      <c r="B524" s="58"/>
      <c r="C524" s="207"/>
      <c r="D524" s="322"/>
      <c r="E524" s="322"/>
      <c r="F524" s="322"/>
      <c r="G524" s="322"/>
      <c r="H524" s="322"/>
      <c r="I524" s="322"/>
      <c r="J524" s="322"/>
    </row>
    <row r="525" spans="1:10" ht="15" customHeight="1" x14ac:dyDescent="0.25">
      <c r="A525" s="58"/>
      <c r="B525" s="58"/>
      <c r="C525" s="207"/>
      <c r="D525" s="322"/>
      <c r="E525" s="322"/>
      <c r="F525" s="322"/>
      <c r="G525" s="322"/>
      <c r="H525" s="322"/>
      <c r="I525" s="322"/>
      <c r="J525" s="322"/>
    </row>
    <row r="526" spans="1:10" ht="15" customHeight="1" x14ac:dyDescent="0.25">
      <c r="A526" s="58"/>
      <c r="B526" s="58"/>
      <c r="C526" s="207"/>
      <c r="D526" s="322"/>
      <c r="E526" s="322"/>
      <c r="F526" s="322"/>
      <c r="G526" s="322"/>
      <c r="H526" s="322"/>
      <c r="I526" s="322"/>
      <c r="J526" s="322"/>
    </row>
    <row r="527" spans="1:10" ht="15" customHeight="1" x14ac:dyDescent="0.25">
      <c r="A527" s="58"/>
      <c r="B527" s="58"/>
      <c r="C527" s="207"/>
      <c r="D527" s="322"/>
      <c r="E527" s="322"/>
      <c r="F527" s="322"/>
      <c r="G527" s="322"/>
      <c r="H527" s="322"/>
      <c r="I527" s="322"/>
      <c r="J527" s="322"/>
    </row>
    <row r="528" spans="1:10" ht="15" customHeight="1" x14ac:dyDescent="0.25">
      <c r="A528" s="58"/>
      <c r="B528" s="58"/>
      <c r="C528" s="207"/>
      <c r="D528" s="322"/>
      <c r="E528" s="322"/>
      <c r="F528" s="322"/>
      <c r="G528" s="322"/>
      <c r="H528" s="322"/>
      <c r="I528" s="322"/>
      <c r="J528" s="322"/>
    </row>
    <row r="529" spans="1:10" ht="15" customHeight="1" x14ac:dyDescent="0.25">
      <c r="A529" s="58"/>
      <c r="B529" s="58"/>
      <c r="C529" s="207"/>
      <c r="D529" s="322"/>
      <c r="E529" s="322"/>
      <c r="F529" s="322"/>
      <c r="G529" s="322"/>
      <c r="H529" s="322"/>
      <c r="I529" s="322"/>
      <c r="J529" s="322"/>
    </row>
    <row r="530" spans="1:10" ht="15" customHeight="1" x14ac:dyDescent="0.25">
      <c r="A530" s="58"/>
      <c r="B530" s="58"/>
      <c r="C530" s="207"/>
      <c r="D530" s="322"/>
      <c r="E530" s="322"/>
      <c r="F530" s="322"/>
      <c r="G530" s="322"/>
      <c r="H530" s="322"/>
      <c r="I530" s="322"/>
      <c r="J530" s="322"/>
    </row>
    <row r="531" spans="1:10" ht="15" customHeight="1" x14ac:dyDescent="0.25">
      <c r="A531" s="58"/>
      <c r="B531" s="58"/>
      <c r="C531" s="207"/>
      <c r="D531" s="322"/>
      <c r="E531" s="322"/>
      <c r="F531" s="322"/>
      <c r="G531" s="322"/>
      <c r="H531" s="322"/>
      <c r="I531" s="322"/>
      <c r="J531" s="322"/>
    </row>
    <row r="532" spans="1:10" ht="15" customHeight="1" x14ac:dyDescent="0.25">
      <c r="A532" s="58"/>
      <c r="B532" s="58"/>
      <c r="C532" s="207"/>
      <c r="D532" s="322"/>
      <c r="E532" s="322"/>
      <c r="F532" s="322"/>
      <c r="G532" s="322"/>
      <c r="H532" s="322"/>
      <c r="I532" s="322"/>
      <c r="J532" s="322"/>
    </row>
    <row r="533" spans="1:10" ht="15" customHeight="1" x14ac:dyDescent="0.25">
      <c r="A533" s="58"/>
      <c r="B533" s="58"/>
      <c r="C533" s="207"/>
      <c r="D533" s="322"/>
      <c r="E533" s="322"/>
      <c r="F533" s="322"/>
      <c r="G533" s="322"/>
      <c r="H533" s="322"/>
      <c r="I533" s="322"/>
      <c r="J533" s="322"/>
    </row>
    <row r="534" spans="1:10" ht="15" customHeight="1" x14ac:dyDescent="0.25">
      <c r="A534" s="58"/>
      <c r="B534" s="58"/>
      <c r="C534" s="207"/>
      <c r="D534" s="322"/>
      <c r="E534" s="322"/>
      <c r="F534" s="322"/>
      <c r="G534" s="322"/>
      <c r="H534" s="322"/>
      <c r="I534" s="322"/>
      <c r="J534" s="322"/>
    </row>
    <row r="535" spans="1:10" ht="15" customHeight="1" x14ac:dyDescent="0.25">
      <c r="A535" s="58"/>
      <c r="B535" s="58"/>
      <c r="C535" s="207"/>
      <c r="D535" s="322"/>
      <c r="E535" s="322"/>
      <c r="F535" s="322"/>
      <c r="G535" s="322"/>
      <c r="H535" s="322"/>
      <c r="I535" s="322"/>
      <c r="J535" s="322"/>
    </row>
    <row r="536" spans="1:10" ht="15" customHeight="1" x14ac:dyDescent="0.25">
      <c r="A536" s="58"/>
      <c r="B536" s="58"/>
      <c r="C536" s="207"/>
      <c r="D536" s="322"/>
      <c r="E536" s="322"/>
      <c r="F536" s="322"/>
      <c r="G536" s="322"/>
      <c r="H536" s="322"/>
      <c r="I536" s="322"/>
      <c r="J536" s="322"/>
    </row>
    <row r="537" spans="1:10" ht="15" customHeight="1" x14ac:dyDescent="0.25">
      <c r="A537" s="58"/>
      <c r="B537" s="58"/>
      <c r="C537" s="207"/>
      <c r="D537" s="322"/>
      <c r="E537" s="322"/>
      <c r="F537" s="322"/>
      <c r="G537" s="322"/>
      <c r="H537" s="322"/>
      <c r="I537" s="322"/>
      <c r="J537" s="322"/>
    </row>
    <row r="538" spans="1:10" ht="15" customHeight="1" x14ac:dyDescent="0.25">
      <c r="A538" s="58"/>
      <c r="B538" s="58"/>
      <c r="C538" s="207"/>
      <c r="D538" s="322"/>
      <c r="E538" s="322"/>
      <c r="F538" s="322"/>
      <c r="G538" s="322"/>
      <c r="H538" s="322"/>
      <c r="I538" s="322"/>
      <c r="J538" s="322"/>
    </row>
    <row r="539" spans="1:10" ht="15" customHeight="1" x14ac:dyDescent="0.25">
      <c r="A539" s="58"/>
      <c r="B539" s="58"/>
      <c r="C539" s="207"/>
      <c r="D539" s="322"/>
      <c r="E539" s="322"/>
      <c r="F539" s="322"/>
      <c r="G539" s="322"/>
      <c r="H539" s="322"/>
      <c r="I539" s="322"/>
      <c r="J539" s="322"/>
    </row>
    <row r="540" spans="1:10" ht="15" customHeight="1" x14ac:dyDescent="0.25">
      <c r="A540" s="58"/>
      <c r="B540" s="58"/>
      <c r="C540" s="207"/>
      <c r="D540" s="322"/>
      <c r="E540" s="322"/>
      <c r="F540" s="322"/>
      <c r="G540" s="322"/>
      <c r="H540" s="322"/>
      <c r="I540" s="322"/>
      <c r="J540" s="322"/>
    </row>
    <row r="541" spans="1:10" ht="15" customHeight="1" x14ac:dyDescent="0.25">
      <c r="A541" s="58"/>
      <c r="B541" s="58"/>
      <c r="C541" s="207"/>
      <c r="D541" s="322"/>
      <c r="E541" s="322"/>
      <c r="F541" s="322"/>
      <c r="G541" s="322"/>
      <c r="H541" s="322"/>
      <c r="I541" s="322"/>
      <c r="J541" s="322"/>
    </row>
    <row r="542" spans="1:10" ht="15" customHeight="1" x14ac:dyDescent="0.25">
      <c r="A542" s="58"/>
      <c r="B542" s="58"/>
      <c r="C542" s="207"/>
      <c r="D542" s="322"/>
      <c r="E542" s="322"/>
      <c r="F542" s="322"/>
      <c r="G542" s="322"/>
      <c r="H542" s="322"/>
      <c r="I542" s="322"/>
      <c r="J542" s="322"/>
    </row>
    <row r="543" spans="1:10" ht="15" customHeight="1" x14ac:dyDescent="0.25">
      <c r="A543" s="58"/>
      <c r="B543" s="58"/>
      <c r="C543" s="207"/>
      <c r="D543" s="322"/>
      <c r="E543" s="322"/>
      <c r="F543" s="322"/>
      <c r="G543" s="322"/>
      <c r="H543" s="322"/>
      <c r="I543" s="322"/>
      <c r="J543" s="322"/>
    </row>
    <row r="544" spans="1:10" ht="15" customHeight="1" x14ac:dyDescent="0.25">
      <c r="A544" s="58"/>
      <c r="B544" s="58"/>
      <c r="C544" s="207"/>
      <c r="D544" s="322"/>
      <c r="E544" s="322"/>
      <c r="F544" s="322"/>
      <c r="G544" s="322"/>
      <c r="H544" s="322"/>
      <c r="I544" s="322"/>
      <c r="J544" s="322"/>
    </row>
    <row r="545" spans="1:10" ht="15" customHeight="1" x14ac:dyDescent="0.25">
      <c r="A545" s="58"/>
      <c r="B545" s="58"/>
      <c r="C545" s="207"/>
      <c r="D545" s="322"/>
      <c r="E545" s="322"/>
      <c r="F545" s="322"/>
      <c r="G545" s="322"/>
      <c r="H545" s="322"/>
      <c r="I545" s="322"/>
      <c r="J545" s="322"/>
    </row>
    <row r="546" spans="1:10" ht="15" customHeight="1" x14ac:dyDescent="0.25">
      <c r="A546" s="58"/>
      <c r="B546" s="58"/>
      <c r="C546" s="207"/>
      <c r="D546" s="322"/>
      <c r="E546" s="322"/>
      <c r="F546" s="322"/>
      <c r="G546" s="322"/>
      <c r="H546" s="322"/>
      <c r="I546" s="322"/>
      <c r="J546" s="322"/>
    </row>
    <row r="547" spans="1:10" ht="15" customHeight="1" x14ac:dyDescent="0.25">
      <c r="A547" s="58"/>
      <c r="B547" s="58"/>
      <c r="C547" s="207"/>
      <c r="D547" s="322"/>
      <c r="E547" s="322"/>
      <c r="F547" s="322"/>
      <c r="G547" s="322"/>
      <c r="H547" s="322"/>
      <c r="I547" s="322"/>
      <c r="J547" s="322"/>
    </row>
    <row r="548" spans="1:10" ht="15" customHeight="1" x14ac:dyDescent="0.25">
      <c r="A548" s="58"/>
      <c r="B548" s="58"/>
      <c r="C548" s="207"/>
      <c r="D548" s="322"/>
      <c r="E548" s="322"/>
      <c r="F548" s="322"/>
      <c r="G548" s="322"/>
      <c r="H548" s="322"/>
      <c r="I548" s="322"/>
      <c r="J548" s="322"/>
    </row>
    <row r="549" spans="1:10" ht="15" customHeight="1" x14ac:dyDescent="0.25">
      <c r="A549" s="58"/>
      <c r="B549" s="58"/>
      <c r="C549" s="207"/>
      <c r="D549" s="322"/>
      <c r="E549" s="322"/>
      <c r="F549" s="322"/>
      <c r="G549" s="322"/>
      <c r="H549" s="322"/>
      <c r="I549" s="322"/>
      <c r="J549" s="322"/>
    </row>
    <row r="550" spans="1:10" ht="15" customHeight="1" x14ac:dyDescent="0.25">
      <c r="A550" s="58"/>
      <c r="B550" s="58"/>
      <c r="C550" s="207"/>
      <c r="D550" s="322"/>
      <c r="E550" s="322"/>
      <c r="F550" s="322"/>
      <c r="G550" s="322"/>
      <c r="H550" s="322"/>
      <c r="I550" s="322"/>
      <c r="J550" s="322"/>
    </row>
    <row r="551" spans="1:10" ht="15" customHeight="1" x14ac:dyDescent="0.25">
      <c r="A551" s="58"/>
      <c r="B551" s="58"/>
      <c r="C551" s="207"/>
      <c r="D551" s="322"/>
      <c r="E551" s="322"/>
      <c r="F551" s="322"/>
      <c r="G551" s="322"/>
      <c r="H551" s="322"/>
      <c r="I551" s="322"/>
      <c r="J551" s="322"/>
    </row>
    <row r="552" spans="1:10" ht="15" customHeight="1" x14ac:dyDescent="0.25">
      <c r="A552" s="58"/>
      <c r="B552" s="58"/>
      <c r="C552" s="207"/>
      <c r="D552" s="322"/>
      <c r="E552" s="322"/>
      <c r="F552" s="322"/>
      <c r="G552" s="322"/>
      <c r="H552" s="322"/>
      <c r="I552" s="322"/>
      <c r="J552" s="322"/>
    </row>
    <row r="553" spans="1:10" ht="15" customHeight="1" x14ac:dyDescent="0.25">
      <c r="A553" s="58"/>
      <c r="B553" s="58"/>
      <c r="C553" s="207"/>
      <c r="D553" s="322"/>
      <c r="E553" s="322"/>
      <c r="F553" s="322"/>
      <c r="G553" s="322"/>
      <c r="H553" s="322"/>
      <c r="I553" s="322"/>
      <c r="J553" s="322"/>
    </row>
    <row r="554" spans="1:10" ht="15" customHeight="1" x14ac:dyDescent="0.25">
      <c r="A554" s="58"/>
      <c r="B554" s="58"/>
      <c r="C554" s="207"/>
      <c r="D554" s="322"/>
      <c r="E554" s="322"/>
      <c r="F554" s="322"/>
      <c r="G554" s="322"/>
      <c r="H554" s="322"/>
      <c r="I554" s="322"/>
      <c r="J554" s="322"/>
    </row>
    <row r="555" spans="1:10" ht="15" customHeight="1" x14ac:dyDescent="0.25">
      <c r="A555" s="58"/>
      <c r="B555" s="58"/>
      <c r="C555" s="207"/>
      <c r="D555" s="322"/>
      <c r="E555" s="322"/>
      <c r="F555" s="322"/>
      <c r="G555" s="322"/>
      <c r="H555" s="322"/>
      <c r="I555" s="322"/>
      <c r="J555" s="322"/>
    </row>
    <row r="556" spans="1:10" ht="15" customHeight="1" x14ac:dyDescent="0.25">
      <c r="A556" s="58"/>
      <c r="B556" s="58"/>
      <c r="C556" s="207"/>
      <c r="D556" s="322"/>
      <c r="E556" s="322"/>
      <c r="F556" s="322"/>
      <c r="G556" s="322"/>
      <c r="H556" s="322"/>
      <c r="I556" s="322"/>
      <c r="J556" s="322"/>
    </row>
    <row r="557" spans="1:10" ht="15" customHeight="1" x14ac:dyDescent="0.25">
      <c r="A557" s="58"/>
      <c r="B557" s="58"/>
      <c r="C557" s="207"/>
      <c r="D557" s="322"/>
      <c r="E557" s="322"/>
      <c r="F557" s="322"/>
      <c r="G557" s="322"/>
      <c r="H557" s="322"/>
      <c r="I557" s="322"/>
      <c r="J557" s="322"/>
    </row>
    <row r="558" spans="1:10" ht="15" customHeight="1" x14ac:dyDescent="0.25">
      <c r="A558" s="58"/>
      <c r="B558" s="58"/>
      <c r="C558" s="207"/>
      <c r="D558" s="322"/>
      <c r="E558" s="322"/>
      <c r="F558" s="322"/>
      <c r="G558" s="322"/>
      <c r="H558" s="322"/>
      <c r="I558" s="322"/>
      <c r="J558" s="322"/>
    </row>
    <row r="559" spans="1:10" ht="15" customHeight="1" x14ac:dyDescent="0.25">
      <c r="A559" s="58"/>
      <c r="B559" s="58"/>
      <c r="C559" s="207"/>
      <c r="D559" s="322"/>
      <c r="E559" s="322"/>
      <c r="F559" s="322"/>
      <c r="G559" s="322"/>
      <c r="H559" s="322"/>
      <c r="I559" s="322"/>
      <c r="J559" s="322"/>
    </row>
    <row r="560" spans="1:10" ht="15" customHeight="1" x14ac:dyDescent="0.25">
      <c r="A560" s="58"/>
      <c r="B560" s="58"/>
      <c r="C560" s="207"/>
      <c r="D560" s="322"/>
      <c r="E560" s="322"/>
      <c r="F560" s="322"/>
      <c r="G560" s="322"/>
      <c r="H560" s="322"/>
      <c r="I560" s="322"/>
      <c r="J560" s="322"/>
    </row>
    <row r="561" spans="1:10" ht="15" customHeight="1" x14ac:dyDescent="0.25">
      <c r="A561" s="58"/>
      <c r="B561" s="58"/>
      <c r="C561" s="207"/>
      <c r="D561" s="322"/>
      <c r="E561" s="322"/>
      <c r="F561" s="322"/>
      <c r="G561" s="322"/>
      <c r="H561" s="322"/>
      <c r="I561" s="322"/>
      <c r="J561" s="322"/>
    </row>
    <row r="562" spans="1:10" ht="15" customHeight="1" x14ac:dyDescent="0.25">
      <c r="A562" s="58"/>
      <c r="B562" s="58"/>
      <c r="C562" s="207"/>
      <c r="D562" s="322"/>
      <c r="E562" s="322"/>
      <c r="F562" s="322"/>
      <c r="G562" s="322"/>
      <c r="H562" s="322"/>
      <c r="I562" s="322"/>
      <c r="J562" s="322"/>
    </row>
    <row r="563" spans="1:10" ht="15" customHeight="1" x14ac:dyDescent="0.25">
      <c r="A563" s="58"/>
      <c r="B563" s="58"/>
      <c r="C563" s="207"/>
      <c r="D563" s="322"/>
      <c r="E563" s="322"/>
      <c r="F563" s="322"/>
      <c r="G563" s="322"/>
      <c r="H563" s="322"/>
      <c r="I563" s="322"/>
      <c r="J563" s="322"/>
    </row>
    <row r="564" spans="1:10" ht="15" customHeight="1" x14ac:dyDescent="0.25">
      <c r="A564" s="58"/>
      <c r="B564" s="58"/>
      <c r="C564" s="207"/>
      <c r="D564" s="322"/>
      <c r="E564" s="322"/>
      <c r="F564" s="322"/>
      <c r="G564" s="322"/>
      <c r="H564" s="322"/>
      <c r="I564" s="322"/>
      <c r="J564" s="322"/>
    </row>
    <row r="565" spans="1:10" ht="15" customHeight="1" x14ac:dyDescent="0.25">
      <c r="A565" s="58"/>
      <c r="B565" s="58"/>
      <c r="C565" s="207"/>
      <c r="D565" s="322"/>
      <c r="E565" s="322"/>
      <c r="F565" s="322"/>
      <c r="G565" s="322"/>
      <c r="H565" s="322"/>
      <c r="I565" s="322"/>
      <c r="J565" s="322"/>
    </row>
    <row r="566" spans="1:10" ht="15" customHeight="1" x14ac:dyDescent="0.25">
      <c r="A566" s="58"/>
      <c r="B566" s="58"/>
      <c r="C566" s="207"/>
      <c r="D566" s="322"/>
      <c r="E566" s="322"/>
      <c r="F566" s="322"/>
      <c r="G566" s="322"/>
      <c r="H566" s="322"/>
      <c r="I566" s="322"/>
      <c r="J566" s="322"/>
    </row>
    <row r="567" spans="1:10" ht="15" customHeight="1" x14ac:dyDescent="0.25">
      <c r="A567" s="58"/>
      <c r="B567" s="58"/>
      <c r="C567" s="207"/>
      <c r="D567" s="322"/>
      <c r="E567" s="322"/>
      <c r="F567" s="322"/>
      <c r="G567" s="322"/>
      <c r="H567" s="322"/>
      <c r="I567" s="322"/>
      <c r="J567" s="322"/>
    </row>
    <row r="568" spans="1:10" ht="15" customHeight="1" x14ac:dyDescent="0.25">
      <c r="A568" s="58"/>
      <c r="B568" s="58"/>
      <c r="C568" s="207"/>
      <c r="D568" s="322"/>
      <c r="E568" s="322"/>
      <c r="F568" s="322"/>
      <c r="G568" s="322"/>
      <c r="H568" s="322"/>
      <c r="I568" s="322"/>
      <c r="J568" s="322"/>
    </row>
    <row r="569" spans="1:10" ht="15" customHeight="1" x14ac:dyDescent="0.25">
      <c r="A569" s="58"/>
      <c r="B569" s="58"/>
      <c r="C569" s="207"/>
      <c r="D569" s="322"/>
      <c r="E569" s="322"/>
      <c r="F569" s="322"/>
      <c r="G569" s="322"/>
      <c r="H569" s="322"/>
      <c r="I569" s="322"/>
      <c r="J569" s="322"/>
    </row>
    <row r="570" spans="1:10" ht="15" customHeight="1" x14ac:dyDescent="0.25">
      <c r="A570" s="58"/>
      <c r="B570" s="58"/>
      <c r="C570" s="207"/>
      <c r="D570" s="322"/>
      <c r="E570" s="322"/>
      <c r="F570" s="322"/>
      <c r="G570" s="322"/>
      <c r="H570" s="322"/>
      <c r="I570" s="322"/>
      <c r="J570" s="322"/>
    </row>
    <row r="571" spans="1:10" ht="15" customHeight="1" x14ac:dyDescent="0.25">
      <c r="A571" s="58"/>
      <c r="B571" s="58"/>
      <c r="C571" s="207"/>
      <c r="D571" s="322"/>
      <c r="E571" s="322"/>
      <c r="F571" s="322"/>
      <c r="G571" s="322"/>
      <c r="H571" s="322"/>
      <c r="I571" s="322"/>
      <c r="J571" s="322"/>
    </row>
    <row r="572" spans="1:10" ht="15" customHeight="1" x14ac:dyDescent="0.25">
      <c r="A572" s="58"/>
      <c r="B572" s="58"/>
      <c r="C572" s="207"/>
      <c r="D572" s="322"/>
      <c r="E572" s="322"/>
      <c r="F572" s="322"/>
      <c r="G572" s="322"/>
      <c r="H572" s="322"/>
      <c r="I572" s="322"/>
      <c r="J572" s="322"/>
    </row>
    <row r="573" spans="1:10" ht="15" customHeight="1" x14ac:dyDescent="0.25">
      <c r="A573" s="58"/>
      <c r="B573" s="58"/>
      <c r="C573" s="207"/>
      <c r="D573" s="322"/>
      <c r="E573" s="322"/>
      <c r="F573" s="322"/>
      <c r="G573" s="322"/>
      <c r="H573" s="322"/>
      <c r="I573" s="322"/>
      <c r="J573" s="322"/>
    </row>
    <row r="574" spans="1:10" ht="15" customHeight="1" x14ac:dyDescent="0.25">
      <c r="A574" s="58"/>
      <c r="B574" s="58"/>
      <c r="C574" s="207"/>
      <c r="D574" s="322"/>
      <c r="E574" s="322"/>
      <c r="F574" s="322"/>
      <c r="G574" s="322"/>
      <c r="H574" s="322"/>
      <c r="I574" s="322"/>
      <c r="J574" s="322"/>
    </row>
    <row r="575" spans="1:10" ht="15" customHeight="1" x14ac:dyDescent="0.25">
      <c r="A575" s="58"/>
      <c r="B575" s="58"/>
      <c r="C575" s="207"/>
      <c r="D575" s="322"/>
      <c r="E575" s="322"/>
      <c r="F575" s="322"/>
      <c r="G575" s="322"/>
      <c r="H575" s="322"/>
      <c r="I575" s="322"/>
      <c r="J575" s="322"/>
    </row>
    <row r="576" spans="1:10" ht="15" customHeight="1" x14ac:dyDescent="0.25">
      <c r="A576" s="58"/>
      <c r="B576" s="58"/>
      <c r="C576" s="207"/>
      <c r="D576" s="322"/>
      <c r="E576" s="322"/>
      <c r="F576" s="322"/>
      <c r="G576" s="322"/>
      <c r="H576" s="322"/>
      <c r="I576" s="322"/>
      <c r="J576" s="322"/>
    </row>
    <row r="577" spans="1:10" ht="15" customHeight="1" x14ac:dyDescent="0.25">
      <c r="A577" s="58"/>
      <c r="B577" s="58"/>
      <c r="C577" s="207"/>
      <c r="D577" s="322"/>
      <c r="E577" s="322"/>
      <c r="F577" s="322"/>
      <c r="G577" s="322"/>
      <c r="H577" s="322"/>
      <c r="I577" s="322"/>
      <c r="J577" s="322"/>
    </row>
    <row r="578" spans="1:10" ht="15" customHeight="1" x14ac:dyDescent="0.25">
      <c r="A578" s="58"/>
      <c r="B578" s="58"/>
      <c r="C578" s="207"/>
      <c r="D578" s="322"/>
      <c r="E578" s="322"/>
      <c r="F578" s="322"/>
      <c r="G578" s="322"/>
      <c r="H578" s="322"/>
      <c r="I578" s="322"/>
      <c r="J578" s="322"/>
    </row>
    <row r="579" spans="1:10" ht="15" customHeight="1" x14ac:dyDescent="0.25">
      <c r="A579" s="58"/>
      <c r="B579" s="58"/>
      <c r="C579" s="207"/>
      <c r="D579" s="322"/>
      <c r="E579" s="322"/>
      <c r="F579" s="322"/>
      <c r="G579" s="322"/>
      <c r="H579" s="322"/>
      <c r="I579" s="322"/>
      <c r="J579" s="322"/>
    </row>
    <row r="580" spans="1:10" ht="15" customHeight="1" x14ac:dyDescent="0.25">
      <c r="A580" s="58"/>
      <c r="B580" s="58"/>
      <c r="C580" s="207"/>
      <c r="D580" s="322"/>
      <c r="E580" s="322"/>
      <c r="F580" s="322"/>
      <c r="G580" s="322"/>
      <c r="H580" s="322"/>
      <c r="I580" s="322"/>
      <c r="J580" s="322"/>
    </row>
    <row r="581" spans="1:10" ht="15" customHeight="1" x14ac:dyDescent="0.25">
      <c r="A581" s="58"/>
      <c r="B581" s="58"/>
      <c r="C581" s="207"/>
      <c r="D581" s="322"/>
      <c r="E581" s="322"/>
      <c r="F581" s="322"/>
      <c r="G581" s="322"/>
      <c r="H581" s="322"/>
      <c r="I581" s="322"/>
      <c r="J581" s="322"/>
    </row>
    <row r="582" spans="1:10" ht="15" customHeight="1" x14ac:dyDescent="0.25">
      <c r="A582" s="58"/>
      <c r="B582" s="58"/>
      <c r="C582" s="207"/>
      <c r="D582" s="322"/>
      <c r="E582" s="322"/>
      <c r="F582" s="322"/>
      <c r="G582" s="322"/>
      <c r="H582" s="322"/>
      <c r="I582" s="322"/>
      <c r="J582" s="322"/>
    </row>
    <row r="583" spans="1:10" ht="15" customHeight="1" x14ac:dyDescent="0.25">
      <c r="A583" s="58"/>
      <c r="B583" s="58"/>
      <c r="C583" s="207"/>
      <c r="D583" s="322"/>
      <c r="E583" s="322"/>
      <c r="F583" s="322"/>
      <c r="G583" s="322"/>
      <c r="H583" s="322"/>
      <c r="I583" s="322"/>
      <c r="J583" s="322"/>
    </row>
    <row r="584" spans="1:10" ht="15" customHeight="1" x14ac:dyDescent="0.25">
      <c r="A584" s="58"/>
      <c r="B584" s="58"/>
      <c r="C584" s="207"/>
      <c r="D584" s="322"/>
      <c r="E584" s="322"/>
      <c r="F584" s="322"/>
      <c r="G584" s="322"/>
      <c r="H584" s="322"/>
      <c r="I584" s="322"/>
      <c r="J584" s="322"/>
    </row>
    <row r="585" spans="1:10" ht="15" customHeight="1" x14ac:dyDescent="0.25">
      <c r="A585" s="58"/>
      <c r="B585" s="58"/>
      <c r="C585" s="207"/>
      <c r="D585" s="322"/>
      <c r="E585" s="322"/>
      <c r="F585" s="322"/>
      <c r="G585" s="322"/>
      <c r="H585" s="322"/>
      <c r="I585" s="322"/>
      <c r="J585" s="322"/>
    </row>
    <row r="586" spans="1:10" ht="15" customHeight="1" x14ac:dyDescent="0.25">
      <c r="A586" s="58"/>
      <c r="B586" s="58"/>
      <c r="C586" s="207"/>
      <c r="D586" s="322"/>
      <c r="E586" s="322"/>
      <c r="F586" s="322"/>
      <c r="G586" s="322"/>
      <c r="H586" s="322"/>
      <c r="I586" s="322"/>
      <c r="J586" s="322"/>
    </row>
    <row r="587" spans="1:10" ht="15" customHeight="1" x14ac:dyDescent="0.25">
      <c r="A587" s="58"/>
      <c r="B587" s="58"/>
      <c r="C587" s="207"/>
      <c r="D587" s="322"/>
      <c r="E587" s="322"/>
      <c r="F587" s="322"/>
      <c r="G587" s="322"/>
      <c r="H587" s="322"/>
      <c r="I587" s="322"/>
      <c r="J587" s="322"/>
    </row>
    <row r="588" spans="1:10" ht="15" customHeight="1" x14ac:dyDescent="0.25">
      <c r="A588" s="58"/>
      <c r="B588" s="58"/>
      <c r="C588" s="207"/>
      <c r="D588" s="322"/>
      <c r="E588" s="322"/>
      <c r="F588" s="322"/>
      <c r="G588" s="322"/>
      <c r="H588" s="322"/>
      <c r="I588" s="322"/>
      <c r="J588" s="322"/>
    </row>
    <row r="589" spans="1:10" ht="15" customHeight="1" x14ac:dyDescent="0.25">
      <c r="A589" s="58"/>
      <c r="B589" s="58"/>
      <c r="C589" s="207"/>
      <c r="D589" s="322"/>
      <c r="E589" s="322"/>
      <c r="F589" s="322"/>
      <c r="G589" s="322"/>
      <c r="H589" s="322"/>
      <c r="I589" s="322"/>
      <c r="J589" s="322"/>
    </row>
    <row r="590" spans="1:10" ht="15" customHeight="1" x14ac:dyDescent="0.25">
      <c r="A590" s="58"/>
      <c r="B590" s="58"/>
      <c r="C590" s="207"/>
      <c r="D590" s="322"/>
      <c r="E590" s="322"/>
      <c r="F590" s="322"/>
      <c r="G590" s="322"/>
      <c r="H590" s="322"/>
      <c r="I590" s="322"/>
      <c r="J590" s="322"/>
    </row>
    <row r="591" spans="1:10" ht="15" customHeight="1" x14ac:dyDescent="0.25">
      <c r="A591" s="58"/>
      <c r="B591" s="58"/>
      <c r="C591" s="207"/>
      <c r="D591" s="322"/>
      <c r="E591" s="322"/>
      <c r="F591" s="322"/>
      <c r="G591" s="322"/>
      <c r="H591" s="322"/>
      <c r="I591" s="322"/>
      <c r="J591" s="322"/>
    </row>
    <row r="592" spans="1:10" ht="15" customHeight="1" x14ac:dyDescent="0.25">
      <c r="A592" s="58"/>
      <c r="B592" s="58"/>
      <c r="C592" s="207"/>
      <c r="D592" s="322"/>
      <c r="E592" s="322"/>
      <c r="F592" s="322"/>
      <c r="G592" s="322"/>
      <c r="H592" s="322"/>
      <c r="I592" s="322"/>
      <c r="J592" s="322"/>
    </row>
    <row r="593" spans="1:10" ht="15" customHeight="1" x14ac:dyDescent="0.25">
      <c r="A593" s="58"/>
      <c r="B593" s="58"/>
      <c r="C593" s="207"/>
      <c r="D593" s="322"/>
      <c r="E593" s="322"/>
      <c r="F593" s="322"/>
      <c r="G593" s="322"/>
      <c r="H593" s="322"/>
      <c r="I593" s="322"/>
      <c r="J593" s="322"/>
    </row>
    <row r="594" spans="1:10" ht="15" customHeight="1" x14ac:dyDescent="0.25">
      <c r="A594" s="58"/>
      <c r="B594" s="58"/>
      <c r="C594" s="207"/>
      <c r="D594" s="322"/>
      <c r="E594" s="322"/>
      <c r="F594" s="322"/>
      <c r="G594" s="322"/>
      <c r="H594" s="322"/>
      <c r="I594" s="322"/>
      <c r="J594" s="322"/>
    </row>
    <row r="595" spans="1:10" ht="15" customHeight="1" x14ac:dyDescent="0.25">
      <c r="A595" s="58"/>
      <c r="B595" s="58"/>
      <c r="C595" s="207"/>
      <c r="D595" s="322"/>
      <c r="E595" s="322"/>
      <c r="F595" s="322"/>
      <c r="G595" s="322"/>
      <c r="H595" s="322"/>
      <c r="I595" s="322"/>
      <c r="J595" s="322"/>
    </row>
    <row r="596" spans="1:10" ht="15" customHeight="1" x14ac:dyDescent="0.25">
      <c r="A596" s="58"/>
      <c r="B596" s="58"/>
      <c r="C596" s="207"/>
      <c r="D596" s="322"/>
      <c r="E596" s="322"/>
      <c r="F596" s="322"/>
      <c r="G596" s="322"/>
      <c r="H596" s="322"/>
      <c r="I596" s="322"/>
      <c r="J596" s="322"/>
    </row>
    <row r="597" spans="1:10" ht="15" customHeight="1" x14ac:dyDescent="0.25">
      <c r="A597" s="58"/>
      <c r="B597" s="58"/>
      <c r="C597" s="207"/>
      <c r="D597" s="322"/>
      <c r="E597" s="322"/>
      <c r="F597" s="322"/>
      <c r="G597" s="322"/>
      <c r="H597" s="322"/>
      <c r="I597" s="322"/>
      <c r="J597" s="322"/>
    </row>
    <row r="598" spans="1:10" ht="15" customHeight="1" x14ac:dyDescent="0.25">
      <c r="A598" s="58"/>
      <c r="B598" s="58"/>
      <c r="C598" s="207"/>
      <c r="D598" s="322"/>
      <c r="E598" s="322"/>
      <c r="F598" s="322"/>
      <c r="G598" s="322"/>
      <c r="H598" s="322"/>
      <c r="I598" s="322"/>
      <c r="J598" s="322"/>
    </row>
    <row r="599" spans="1:10" ht="15" customHeight="1" x14ac:dyDescent="0.25">
      <c r="A599" s="58"/>
      <c r="B599" s="58"/>
      <c r="C599" s="207"/>
      <c r="D599" s="322"/>
      <c r="E599" s="322"/>
      <c r="F599" s="322"/>
      <c r="G599" s="322"/>
      <c r="H599" s="322"/>
      <c r="I599" s="322"/>
      <c r="J599" s="322"/>
    </row>
    <row r="600" spans="1:10" ht="15" customHeight="1" x14ac:dyDescent="0.25">
      <c r="A600" s="58"/>
      <c r="B600" s="58"/>
      <c r="C600" s="207"/>
      <c r="D600" s="322"/>
      <c r="E600" s="322"/>
      <c r="F600" s="322"/>
      <c r="G600" s="322"/>
      <c r="H600" s="322"/>
      <c r="I600" s="322"/>
      <c r="J600" s="322"/>
    </row>
    <row r="601" spans="1:10" ht="15" customHeight="1" x14ac:dyDescent="0.25">
      <c r="A601" s="58"/>
      <c r="B601" s="58"/>
      <c r="C601" s="207"/>
      <c r="D601" s="322"/>
      <c r="E601" s="322"/>
      <c r="F601" s="322"/>
      <c r="G601" s="322"/>
      <c r="H601" s="322"/>
      <c r="I601" s="322"/>
      <c r="J601" s="322"/>
    </row>
    <row r="602" spans="1:10" ht="15" customHeight="1" x14ac:dyDescent="0.25">
      <c r="A602" s="58"/>
      <c r="B602" s="58"/>
      <c r="C602" s="207"/>
      <c r="D602" s="322"/>
      <c r="E602" s="322"/>
      <c r="F602" s="322"/>
      <c r="G602" s="322"/>
      <c r="H602" s="322"/>
      <c r="I602" s="322"/>
      <c r="J602" s="322"/>
    </row>
    <row r="603" spans="1:10" ht="15" customHeight="1" x14ac:dyDescent="0.25">
      <c r="A603" s="58"/>
      <c r="B603" s="58"/>
      <c r="C603" s="207"/>
      <c r="D603" s="322"/>
      <c r="E603" s="322"/>
      <c r="F603" s="322"/>
      <c r="G603" s="322"/>
      <c r="H603" s="322"/>
      <c r="I603" s="322"/>
      <c r="J603" s="322"/>
    </row>
    <row r="604" spans="1:10" ht="15" customHeight="1" x14ac:dyDescent="0.25">
      <c r="A604" s="58"/>
      <c r="B604" s="58"/>
      <c r="C604" s="207"/>
      <c r="D604" s="322"/>
      <c r="E604" s="322"/>
      <c r="F604" s="322"/>
      <c r="G604" s="322"/>
      <c r="H604" s="322"/>
      <c r="I604" s="322"/>
      <c r="J604" s="322"/>
    </row>
    <row r="605" spans="1:10" ht="15" customHeight="1" x14ac:dyDescent="0.25">
      <c r="A605" s="58"/>
      <c r="B605" s="58"/>
      <c r="C605" s="207"/>
      <c r="D605" s="322"/>
      <c r="E605" s="322"/>
      <c r="F605" s="322"/>
      <c r="G605" s="322"/>
      <c r="H605" s="322"/>
      <c r="I605" s="322"/>
      <c r="J605" s="322"/>
    </row>
    <row r="606" spans="1:10" ht="15" customHeight="1" x14ac:dyDescent="0.25">
      <c r="A606" s="58"/>
      <c r="B606" s="58"/>
      <c r="C606" s="207"/>
      <c r="D606" s="322"/>
      <c r="E606" s="322"/>
      <c r="F606" s="322"/>
      <c r="G606" s="322"/>
      <c r="H606" s="322"/>
      <c r="I606" s="322"/>
      <c r="J606" s="322"/>
    </row>
    <row r="607" spans="1:10" ht="15" customHeight="1" x14ac:dyDescent="0.25">
      <c r="A607" s="58"/>
      <c r="B607" s="58"/>
      <c r="C607" s="207"/>
      <c r="D607" s="322"/>
      <c r="E607" s="322"/>
      <c r="F607" s="322"/>
      <c r="G607" s="322"/>
      <c r="H607" s="322"/>
      <c r="I607" s="322"/>
      <c r="J607" s="322"/>
    </row>
    <row r="608" spans="1:10" ht="15" customHeight="1" x14ac:dyDescent="0.25">
      <c r="A608" s="58"/>
      <c r="B608" s="58"/>
      <c r="C608" s="207"/>
      <c r="D608" s="322"/>
      <c r="E608" s="322"/>
      <c r="F608" s="322"/>
      <c r="G608" s="322"/>
      <c r="H608" s="322"/>
      <c r="I608" s="322"/>
      <c r="J608" s="322"/>
    </row>
    <row r="609" spans="1:10" ht="15" customHeight="1" x14ac:dyDescent="0.25">
      <c r="A609" s="58"/>
      <c r="B609" s="58"/>
      <c r="C609" s="207"/>
      <c r="D609" s="322"/>
      <c r="E609" s="322"/>
      <c r="F609" s="322"/>
      <c r="G609" s="322"/>
      <c r="H609" s="322"/>
      <c r="I609" s="322"/>
      <c r="J609" s="322"/>
    </row>
    <row r="610" spans="1:10" ht="15" customHeight="1" x14ac:dyDescent="0.25">
      <c r="A610" s="58"/>
      <c r="B610" s="58"/>
      <c r="C610" s="207"/>
      <c r="D610" s="322"/>
      <c r="E610" s="322"/>
      <c r="F610" s="322"/>
      <c r="G610" s="322"/>
      <c r="H610" s="322"/>
      <c r="I610" s="322"/>
      <c r="J610" s="322"/>
    </row>
    <row r="611" spans="1:10" ht="15" customHeight="1" x14ac:dyDescent="0.25">
      <c r="A611" s="58"/>
      <c r="B611" s="58"/>
      <c r="C611" s="207"/>
      <c r="D611" s="322"/>
      <c r="E611" s="322"/>
      <c r="F611" s="322"/>
      <c r="G611" s="322"/>
      <c r="H611" s="322"/>
      <c r="I611" s="322"/>
      <c r="J611" s="322"/>
    </row>
    <row r="612" spans="1:10" ht="15" customHeight="1" x14ac:dyDescent="0.25">
      <c r="A612" s="58"/>
      <c r="B612" s="58"/>
      <c r="C612" s="207"/>
      <c r="D612" s="322"/>
      <c r="E612" s="322"/>
      <c r="F612" s="322"/>
      <c r="G612" s="322"/>
      <c r="H612" s="322"/>
      <c r="I612" s="322"/>
      <c r="J612" s="322"/>
    </row>
    <row r="613" spans="1:10" ht="15" customHeight="1" x14ac:dyDescent="0.25">
      <c r="A613" s="58"/>
      <c r="B613" s="58"/>
      <c r="C613" s="207"/>
      <c r="D613" s="322"/>
      <c r="E613" s="322"/>
      <c r="F613" s="322"/>
      <c r="G613" s="322"/>
      <c r="H613" s="322"/>
      <c r="I613" s="322"/>
      <c r="J613" s="322"/>
    </row>
    <row r="614" spans="1:10" ht="15" customHeight="1" x14ac:dyDescent="0.25">
      <c r="A614" s="58"/>
      <c r="B614" s="58"/>
      <c r="C614" s="207"/>
      <c r="D614" s="322"/>
      <c r="E614" s="322"/>
      <c r="F614" s="322"/>
      <c r="G614" s="322"/>
      <c r="H614" s="322"/>
      <c r="I614" s="322"/>
      <c r="J614" s="322"/>
    </row>
    <row r="615" spans="1:10" ht="15" customHeight="1" x14ac:dyDescent="0.25">
      <c r="A615" s="58"/>
      <c r="B615" s="58"/>
      <c r="C615" s="207"/>
      <c r="D615" s="322"/>
      <c r="E615" s="322"/>
      <c r="F615" s="322"/>
      <c r="G615" s="322"/>
      <c r="H615" s="322"/>
      <c r="I615" s="322"/>
      <c r="J615" s="322"/>
    </row>
    <row r="616" spans="1:10" ht="15" customHeight="1" x14ac:dyDescent="0.25">
      <c r="A616" s="58"/>
      <c r="B616" s="58"/>
      <c r="C616" s="207"/>
      <c r="D616" s="322"/>
      <c r="E616" s="322"/>
      <c r="F616" s="322"/>
      <c r="G616" s="322"/>
      <c r="H616" s="322"/>
      <c r="I616" s="322"/>
      <c r="J616" s="322"/>
    </row>
    <row r="617" spans="1:10" ht="15" customHeight="1" x14ac:dyDescent="0.25">
      <c r="A617" s="58"/>
      <c r="B617" s="58"/>
      <c r="C617" s="207"/>
      <c r="D617" s="322"/>
      <c r="E617" s="322"/>
      <c r="F617" s="322"/>
      <c r="G617" s="322"/>
      <c r="H617" s="322"/>
      <c r="I617" s="322"/>
      <c r="J617" s="322"/>
    </row>
    <row r="618" spans="1:10" ht="15" customHeight="1" x14ac:dyDescent="0.25">
      <c r="A618" s="58"/>
      <c r="B618" s="58"/>
      <c r="C618" s="207"/>
      <c r="D618" s="322"/>
      <c r="E618" s="322"/>
      <c r="F618" s="322"/>
      <c r="G618" s="322"/>
      <c r="H618" s="322"/>
      <c r="I618" s="322"/>
      <c r="J618" s="322"/>
    </row>
    <row r="619" spans="1:10" ht="15" customHeight="1" x14ac:dyDescent="0.25">
      <c r="A619" s="58"/>
      <c r="B619" s="58"/>
      <c r="C619" s="207"/>
      <c r="D619" s="322"/>
      <c r="E619" s="322"/>
      <c r="F619" s="322"/>
      <c r="G619" s="322"/>
      <c r="H619" s="322"/>
      <c r="I619" s="322"/>
      <c r="J619" s="322"/>
    </row>
    <row r="620" spans="1:10" ht="15" customHeight="1" x14ac:dyDescent="0.25">
      <c r="A620" s="58"/>
      <c r="B620" s="58"/>
      <c r="C620" s="207"/>
      <c r="D620" s="322"/>
      <c r="E620" s="322"/>
      <c r="F620" s="322"/>
      <c r="G620" s="322"/>
      <c r="H620" s="322"/>
      <c r="I620" s="322"/>
      <c r="J620" s="322"/>
    </row>
    <row r="621" spans="1:10" ht="15" customHeight="1" x14ac:dyDescent="0.25">
      <c r="A621" s="58"/>
      <c r="B621" s="58"/>
      <c r="C621" s="207"/>
      <c r="D621" s="322"/>
      <c r="E621" s="322"/>
      <c r="F621" s="322"/>
      <c r="G621" s="322"/>
      <c r="H621" s="322"/>
      <c r="I621" s="322"/>
      <c r="J621" s="322"/>
    </row>
    <row r="622" spans="1:10" ht="15" customHeight="1" x14ac:dyDescent="0.25">
      <c r="A622" s="58"/>
      <c r="B622" s="58"/>
      <c r="C622" s="207"/>
      <c r="D622" s="322"/>
      <c r="E622" s="322"/>
      <c r="F622" s="322"/>
      <c r="G622" s="322"/>
      <c r="H622" s="322"/>
      <c r="I622" s="322"/>
      <c r="J622" s="322"/>
    </row>
    <row r="623" spans="1:10" ht="15" customHeight="1" x14ac:dyDescent="0.25">
      <c r="A623" s="58"/>
      <c r="B623" s="58"/>
      <c r="C623" s="207"/>
      <c r="D623" s="322"/>
      <c r="E623" s="322"/>
      <c r="F623" s="322"/>
      <c r="G623" s="322"/>
      <c r="H623" s="322"/>
      <c r="I623" s="322"/>
      <c r="J623" s="322"/>
    </row>
    <row r="624" spans="1:10" ht="15" customHeight="1" x14ac:dyDescent="0.25">
      <c r="A624" s="58"/>
      <c r="B624" s="58"/>
      <c r="C624" s="207"/>
      <c r="D624" s="322"/>
      <c r="E624" s="322"/>
      <c r="F624" s="322"/>
      <c r="G624" s="322"/>
      <c r="H624" s="322"/>
      <c r="I624" s="322"/>
      <c r="J624" s="322"/>
    </row>
    <row r="625" spans="1:10" ht="15" customHeight="1" x14ac:dyDescent="0.25">
      <c r="A625" s="58"/>
      <c r="B625" s="58"/>
      <c r="C625" s="207"/>
      <c r="D625" s="322"/>
      <c r="E625" s="322"/>
      <c r="F625" s="322"/>
      <c r="G625" s="322"/>
      <c r="H625" s="322"/>
      <c r="I625" s="322"/>
      <c r="J625" s="322"/>
    </row>
    <row r="626" spans="1:10" ht="15" customHeight="1" x14ac:dyDescent="0.25">
      <c r="A626" s="58"/>
      <c r="B626" s="58"/>
      <c r="C626" s="207"/>
      <c r="D626" s="322"/>
      <c r="E626" s="322"/>
      <c r="F626" s="322"/>
      <c r="G626" s="322"/>
      <c r="H626" s="322"/>
      <c r="I626" s="322"/>
      <c r="J626" s="322"/>
    </row>
    <row r="627" spans="1:10" ht="15" customHeight="1" x14ac:dyDescent="0.25">
      <c r="A627" s="58"/>
      <c r="B627" s="58"/>
      <c r="C627" s="207"/>
      <c r="D627" s="322"/>
      <c r="E627" s="322"/>
      <c r="F627" s="322"/>
      <c r="G627" s="322"/>
      <c r="H627" s="322"/>
      <c r="I627" s="322"/>
      <c r="J627" s="322"/>
    </row>
    <row r="628" spans="1:10" ht="15" customHeight="1" x14ac:dyDescent="0.25">
      <c r="A628" s="58"/>
      <c r="B628" s="58"/>
      <c r="C628" s="207"/>
      <c r="D628" s="322"/>
      <c r="E628" s="322"/>
      <c r="F628" s="322"/>
      <c r="G628" s="322"/>
      <c r="H628" s="322"/>
      <c r="I628" s="322"/>
      <c r="J628" s="322"/>
    </row>
    <row r="629" spans="1:10" ht="15" customHeight="1" x14ac:dyDescent="0.25">
      <c r="A629" s="58"/>
      <c r="B629" s="58"/>
      <c r="C629" s="207"/>
      <c r="D629" s="322"/>
      <c r="E629" s="322"/>
      <c r="F629" s="322"/>
      <c r="G629" s="322"/>
      <c r="H629" s="322"/>
      <c r="I629" s="322"/>
      <c r="J629" s="322"/>
    </row>
    <row r="630" spans="1:10" ht="15" customHeight="1" x14ac:dyDescent="0.25">
      <c r="A630" s="58"/>
      <c r="B630" s="58"/>
      <c r="C630" s="207"/>
      <c r="D630" s="322"/>
      <c r="E630" s="322"/>
      <c r="F630" s="322"/>
      <c r="G630" s="322"/>
      <c r="H630" s="322"/>
      <c r="I630" s="322"/>
      <c r="J630" s="322"/>
    </row>
    <row r="631" spans="1:10" ht="15" customHeight="1" x14ac:dyDescent="0.25">
      <c r="A631" s="58"/>
      <c r="B631" s="58"/>
      <c r="C631" s="207"/>
      <c r="D631" s="322"/>
      <c r="E631" s="322"/>
      <c r="F631" s="322"/>
      <c r="G631" s="322"/>
      <c r="H631" s="322"/>
      <c r="I631" s="322"/>
      <c r="J631" s="322"/>
    </row>
    <row r="632" spans="1:10" ht="15" customHeight="1" x14ac:dyDescent="0.25">
      <c r="A632" s="58"/>
      <c r="B632" s="58"/>
      <c r="C632" s="207"/>
      <c r="D632" s="322"/>
      <c r="E632" s="322"/>
      <c r="F632" s="322"/>
      <c r="G632" s="322"/>
      <c r="H632" s="322"/>
      <c r="I632" s="322"/>
      <c r="J632" s="322"/>
    </row>
    <row r="633" spans="1:10" ht="15" customHeight="1" x14ac:dyDescent="0.25">
      <c r="A633" s="58"/>
      <c r="B633" s="58"/>
      <c r="C633" s="207"/>
      <c r="D633" s="322"/>
      <c r="E633" s="322"/>
      <c r="F633" s="322"/>
      <c r="G633" s="322"/>
      <c r="H633" s="322"/>
      <c r="I633" s="322"/>
      <c r="J633" s="322"/>
    </row>
    <row r="634" spans="1:10" ht="15" customHeight="1" x14ac:dyDescent="0.25">
      <c r="A634" s="58"/>
      <c r="B634" s="58"/>
      <c r="C634" s="207"/>
      <c r="D634" s="322"/>
      <c r="E634" s="322"/>
      <c r="F634" s="322"/>
      <c r="G634" s="322"/>
      <c r="H634" s="322"/>
      <c r="I634" s="322"/>
      <c r="J634" s="322"/>
    </row>
    <row r="635" spans="1:10" ht="15" customHeight="1" x14ac:dyDescent="0.25">
      <c r="A635" s="58"/>
      <c r="B635" s="58"/>
      <c r="C635" s="207"/>
      <c r="D635" s="322"/>
      <c r="E635" s="322"/>
      <c r="F635" s="322"/>
      <c r="G635" s="322"/>
      <c r="H635" s="322"/>
      <c r="I635" s="322"/>
      <c r="J635" s="322"/>
    </row>
    <row r="636" spans="1:10" ht="15" customHeight="1" x14ac:dyDescent="0.25">
      <c r="A636" s="58"/>
      <c r="B636" s="58"/>
      <c r="C636" s="207"/>
      <c r="D636" s="322"/>
      <c r="E636" s="322"/>
      <c r="F636" s="322"/>
      <c r="G636" s="322"/>
      <c r="H636" s="322"/>
      <c r="I636" s="322"/>
      <c r="J636" s="322"/>
    </row>
    <row r="637" spans="1:10" ht="15" customHeight="1" x14ac:dyDescent="0.25">
      <c r="A637" s="58"/>
      <c r="B637" s="58"/>
      <c r="C637" s="207"/>
      <c r="D637" s="322"/>
      <c r="E637" s="322"/>
      <c r="F637" s="322"/>
      <c r="G637" s="322"/>
      <c r="H637" s="322"/>
      <c r="I637" s="322"/>
      <c r="J637" s="322"/>
    </row>
    <row r="638" spans="1:10" ht="15" customHeight="1" x14ac:dyDescent="0.25">
      <c r="A638" s="58"/>
      <c r="B638" s="58"/>
      <c r="C638" s="207"/>
      <c r="D638" s="322"/>
      <c r="E638" s="322"/>
      <c r="F638" s="322"/>
      <c r="G638" s="322"/>
      <c r="H638" s="322"/>
      <c r="I638" s="322"/>
      <c r="J638" s="322"/>
    </row>
    <row r="639" spans="1:10" ht="15" customHeight="1" x14ac:dyDescent="0.25">
      <c r="A639" s="58"/>
      <c r="B639" s="58"/>
      <c r="C639" s="207"/>
      <c r="D639" s="322"/>
      <c r="E639" s="322"/>
      <c r="F639" s="322"/>
      <c r="G639" s="322"/>
      <c r="H639" s="322"/>
      <c r="I639" s="322"/>
      <c r="J639" s="322"/>
    </row>
    <row r="640" spans="1:10" ht="15" customHeight="1" x14ac:dyDescent="0.25">
      <c r="A640" s="58"/>
      <c r="B640" s="58"/>
      <c r="C640" s="207"/>
      <c r="D640" s="322"/>
      <c r="E640" s="322"/>
      <c r="F640" s="322"/>
      <c r="G640" s="322"/>
      <c r="H640" s="322"/>
      <c r="I640" s="322"/>
      <c r="J640" s="322"/>
    </row>
    <row r="641" spans="1:10" ht="15" customHeight="1" x14ac:dyDescent="0.25">
      <c r="A641" s="58"/>
      <c r="B641" s="58"/>
      <c r="C641" s="207"/>
      <c r="D641" s="322"/>
      <c r="E641" s="322"/>
      <c r="F641" s="322"/>
      <c r="G641" s="322"/>
      <c r="H641" s="322"/>
      <c r="I641" s="322"/>
      <c r="J641" s="322"/>
    </row>
    <row r="642" spans="1:10" ht="15" customHeight="1" x14ac:dyDescent="0.25">
      <c r="A642" s="58"/>
      <c r="B642" s="58"/>
      <c r="C642" s="207"/>
      <c r="D642" s="322"/>
      <c r="E642" s="322"/>
      <c r="F642" s="322"/>
      <c r="G642" s="322"/>
      <c r="H642" s="322"/>
      <c r="I642" s="322"/>
      <c r="J642" s="322"/>
    </row>
    <row r="643" spans="1:10" ht="15" customHeight="1" x14ac:dyDescent="0.25">
      <c r="A643" s="58"/>
      <c r="B643" s="58"/>
      <c r="C643" s="207"/>
      <c r="D643" s="322"/>
      <c r="E643" s="322"/>
      <c r="F643" s="322"/>
      <c r="G643" s="322"/>
      <c r="H643" s="322"/>
      <c r="I643" s="322"/>
      <c r="J643" s="322"/>
    </row>
    <row r="644" spans="1:10" ht="15" customHeight="1" x14ac:dyDescent="0.25">
      <c r="A644" s="58"/>
      <c r="B644" s="58"/>
      <c r="C644" s="207"/>
      <c r="D644" s="322"/>
      <c r="E644" s="322"/>
      <c r="F644" s="322"/>
      <c r="G644" s="322"/>
      <c r="H644" s="322"/>
      <c r="I644" s="322"/>
      <c r="J644" s="322"/>
    </row>
    <row r="645" spans="1:10" ht="15" customHeight="1" x14ac:dyDescent="0.25">
      <c r="A645" s="58"/>
      <c r="B645" s="58"/>
      <c r="C645" s="207"/>
      <c r="D645" s="322"/>
      <c r="E645" s="322"/>
      <c r="F645" s="322"/>
      <c r="G645" s="322"/>
      <c r="H645" s="322"/>
      <c r="I645" s="322"/>
      <c r="J645" s="322"/>
    </row>
    <row r="646" spans="1:10" ht="15" customHeight="1" x14ac:dyDescent="0.25">
      <c r="A646" s="58"/>
      <c r="B646" s="58"/>
      <c r="C646" s="207"/>
      <c r="D646" s="322"/>
      <c r="E646" s="322"/>
      <c r="F646" s="322"/>
      <c r="G646" s="322"/>
      <c r="H646" s="322"/>
      <c r="I646" s="322"/>
      <c r="J646" s="322"/>
    </row>
    <row r="647" spans="1:10" ht="15" customHeight="1" x14ac:dyDescent="0.25">
      <c r="A647" s="58"/>
      <c r="B647" s="58"/>
      <c r="C647" s="207"/>
      <c r="D647" s="322"/>
      <c r="E647" s="322"/>
      <c r="F647" s="322"/>
      <c r="G647" s="322"/>
      <c r="H647" s="322"/>
      <c r="I647" s="322"/>
      <c r="J647" s="322"/>
    </row>
    <row r="648" spans="1:10" ht="15" customHeight="1" x14ac:dyDescent="0.25">
      <c r="A648" s="58"/>
      <c r="B648" s="58"/>
      <c r="C648" s="207"/>
      <c r="D648" s="322"/>
      <c r="E648" s="322"/>
      <c r="F648" s="322"/>
      <c r="G648" s="322"/>
      <c r="H648" s="322"/>
      <c r="I648" s="322"/>
      <c r="J648" s="322"/>
    </row>
    <row r="649" spans="1:10" ht="15" customHeight="1" x14ac:dyDescent="0.25">
      <c r="A649" s="58"/>
      <c r="B649" s="58"/>
      <c r="C649" s="207"/>
      <c r="D649" s="322"/>
      <c r="E649" s="322"/>
      <c r="F649" s="322"/>
      <c r="G649" s="322"/>
      <c r="H649" s="322"/>
      <c r="I649" s="322"/>
      <c r="J649" s="322"/>
    </row>
    <row r="650" spans="1:10" ht="15" customHeight="1" x14ac:dyDescent="0.25">
      <c r="A650" s="58"/>
      <c r="B650" s="58"/>
      <c r="C650" s="207"/>
      <c r="D650" s="322"/>
      <c r="E650" s="322"/>
      <c r="F650" s="322"/>
      <c r="G650" s="322"/>
      <c r="H650" s="322"/>
      <c r="I650" s="322"/>
      <c r="J650" s="322"/>
    </row>
    <row r="651" spans="1:10" ht="15" customHeight="1" x14ac:dyDescent="0.25">
      <c r="A651" s="58"/>
      <c r="B651" s="58"/>
      <c r="C651" s="207"/>
      <c r="D651" s="322"/>
      <c r="E651" s="322"/>
      <c r="F651" s="322"/>
      <c r="G651" s="322"/>
      <c r="H651" s="322"/>
      <c r="I651" s="322"/>
      <c r="J651" s="322"/>
    </row>
    <row r="652" spans="1:10" ht="15" customHeight="1" x14ac:dyDescent="0.25">
      <c r="A652" s="58"/>
      <c r="B652" s="58"/>
      <c r="C652" s="207"/>
      <c r="D652" s="322"/>
      <c r="E652" s="322"/>
      <c r="F652" s="322"/>
      <c r="G652" s="322"/>
      <c r="H652" s="322"/>
      <c r="I652" s="322"/>
      <c r="J652" s="322"/>
    </row>
    <row r="653" spans="1:10" ht="15" customHeight="1" x14ac:dyDescent="0.25">
      <c r="A653" s="58"/>
      <c r="B653" s="58"/>
      <c r="C653" s="207"/>
      <c r="D653" s="322"/>
      <c r="E653" s="322"/>
      <c r="F653" s="322"/>
      <c r="G653" s="322"/>
      <c r="H653" s="322"/>
      <c r="I653" s="322"/>
      <c r="J653" s="322"/>
    </row>
    <row r="654" spans="1:10" ht="15" customHeight="1" x14ac:dyDescent="0.25">
      <c r="A654" s="58"/>
      <c r="B654" s="58"/>
      <c r="C654" s="207"/>
      <c r="D654" s="322"/>
      <c r="E654" s="322"/>
      <c r="F654" s="322"/>
      <c r="G654" s="322"/>
      <c r="H654" s="322"/>
      <c r="I654" s="322"/>
      <c r="J654" s="322"/>
    </row>
    <row r="655" spans="1:10" ht="15" customHeight="1" x14ac:dyDescent="0.25">
      <c r="A655" s="58"/>
      <c r="B655" s="58"/>
      <c r="C655" s="207"/>
      <c r="D655" s="322"/>
      <c r="E655" s="322"/>
      <c r="F655" s="322"/>
      <c r="G655" s="322"/>
      <c r="H655" s="322"/>
      <c r="I655" s="322"/>
      <c r="J655" s="322"/>
    </row>
    <row r="656" spans="1:10" ht="15" customHeight="1" x14ac:dyDescent="0.25">
      <c r="A656" s="58"/>
      <c r="B656" s="58"/>
      <c r="C656" s="207"/>
      <c r="D656" s="322"/>
      <c r="E656" s="322"/>
      <c r="F656" s="322"/>
      <c r="G656" s="322"/>
      <c r="H656" s="322"/>
      <c r="I656" s="322"/>
      <c r="J656" s="322"/>
    </row>
    <row r="657" spans="1:10" ht="15" customHeight="1" x14ac:dyDescent="0.25">
      <c r="A657" s="58"/>
      <c r="B657" s="58"/>
      <c r="C657" s="207"/>
      <c r="D657" s="322"/>
      <c r="E657" s="322"/>
      <c r="F657" s="322"/>
      <c r="G657" s="322"/>
      <c r="H657" s="322"/>
      <c r="I657" s="322"/>
      <c r="J657" s="322"/>
    </row>
    <row r="658" spans="1:10" ht="15" customHeight="1" x14ac:dyDescent="0.25">
      <c r="A658" s="58"/>
      <c r="B658" s="58"/>
      <c r="C658" s="207"/>
      <c r="D658" s="322"/>
      <c r="E658" s="322"/>
      <c r="F658" s="322"/>
      <c r="G658" s="322"/>
      <c r="H658" s="322"/>
      <c r="I658" s="322"/>
      <c r="J658" s="322"/>
    </row>
    <row r="659" spans="1:10" ht="15" customHeight="1" x14ac:dyDescent="0.25">
      <c r="A659" s="58"/>
      <c r="B659" s="58"/>
      <c r="C659" s="207"/>
      <c r="D659" s="322"/>
      <c r="E659" s="322"/>
      <c r="F659" s="322"/>
      <c r="G659" s="322"/>
      <c r="H659" s="322"/>
      <c r="I659" s="322"/>
      <c r="J659" s="322"/>
    </row>
    <row r="660" spans="1:10" ht="15" customHeight="1" x14ac:dyDescent="0.25">
      <c r="A660" s="58"/>
      <c r="B660" s="58"/>
      <c r="C660" s="207"/>
      <c r="D660" s="322"/>
      <c r="E660" s="322"/>
      <c r="F660" s="322"/>
      <c r="G660" s="322"/>
      <c r="H660" s="322"/>
      <c r="I660" s="322"/>
      <c r="J660" s="322"/>
    </row>
    <row r="661" spans="1:10" ht="15" customHeight="1" x14ac:dyDescent="0.25">
      <c r="A661" s="58"/>
      <c r="B661" s="58"/>
      <c r="C661" s="207"/>
      <c r="D661" s="322"/>
      <c r="E661" s="322"/>
      <c r="F661" s="322"/>
      <c r="G661" s="322"/>
      <c r="H661" s="322"/>
      <c r="I661" s="322"/>
      <c r="J661" s="322"/>
    </row>
    <row r="662" spans="1:10" ht="15" customHeight="1" x14ac:dyDescent="0.25">
      <c r="A662" s="58"/>
      <c r="B662" s="58"/>
      <c r="C662" s="207"/>
      <c r="D662" s="322"/>
      <c r="E662" s="322"/>
      <c r="F662" s="322"/>
      <c r="G662" s="322"/>
      <c r="H662" s="322"/>
      <c r="I662" s="322"/>
      <c r="J662" s="322"/>
    </row>
    <row r="663" spans="1:10" ht="15" customHeight="1" x14ac:dyDescent="0.25">
      <c r="A663" s="58"/>
      <c r="B663" s="58"/>
      <c r="C663" s="207"/>
      <c r="D663" s="322"/>
      <c r="E663" s="322"/>
      <c r="F663" s="322"/>
      <c r="G663" s="322"/>
      <c r="H663" s="322"/>
      <c r="I663" s="322"/>
      <c r="J663" s="322"/>
    </row>
    <row r="664" spans="1:10" ht="15" customHeight="1" x14ac:dyDescent="0.25">
      <c r="A664" s="58"/>
      <c r="B664" s="58"/>
      <c r="C664" s="207"/>
      <c r="D664" s="322"/>
      <c r="E664" s="322"/>
      <c r="F664" s="322"/>
      <c r="G664" s="322"/>
      <c r="H664" s="322"/>
      <c r="I664" s="322"/>
      <c r="J664" s="322"/>
    </row>
    <row r="665" spans="1:10" ht="15" customHeight="1" x14ac:dyDescent="0.25">
      <c r="A665" s="58"/>
      <c r="B665" s="58"/>
      <c r="C665" s="207"/>
      <c r="D665" s="322"/>
      <c r="E665" s="322"/>
      <c r="F665" s="322"/>
      <c r="G665" s="322"/>
      <c r="H665" s="322"/>
      <c r="I665" s="322"/>
      <c r="J665" s="322"/>
    </row>
    <row r="666" spans="1:10" ht="15" customHeight="1" x14ac:dyDescent="0.25">
      <c r="A666" s="58"/>
      <c r="B666" s="58"/>
      <c r="C666" s="207"/>
      <c r="D666" s="322"/>
      <c r="E666" s="322"/>
      <c r="F666" s="322"/>
      <c r="G666" s="322"/>
      <c r="H666" s="322"/>
      <c r="I666" s="322"/>
      <c r="J666" s="322"/>
    </row>
    <row r="667" spans="1:10" ht="15" customHeight="1" x14ac:dyDescent="0.25">
      <c r="A667" s="58"/>
      <c r="B667" s="58"/>
      <c r="C667" s="207"/>
      <c r="D667" s="322"/>
      <c r="E667" s="322"/>
      <c r="F667" s="322"/>
      <c r="G667" s="322"/>
      <c r="H667" s="322"/>
      <c r="I667" s="322"/>
      <c r="J667" s="322"/>
    </row>
    <row r="668" spans="1:10" ht="15" customHeight="1" x14ac:dyDescent="0.25">
      <c r="A668" s="58"/>
      <c r="B668" s="58"/>
      <c r="C668" s="207"/>
      <c r="D668" s="322"/>
      <c r="E668" s="322"/>
      <c r="F668" s="322"/>
      <c r="G668" s="322"/>
      <c r="H668" s="322"/>
      <c r="I668" s="322"/>
      <c r="J668" s="322"/>
    </row>
    <row r="669" spans="1:10" ht="15" customHeight="1" x14ac:dyDescent="0.25">
      <c r="A669" s="58"/>
      <c r="B669" s="58"/>
      <c r="C669" s="207"/>
      <c r="D669" s="322"/>
      <c r="E669" s="322"/>
      <c r="F669" s="322"/>
      <c r="G669" s="322"/>
      <c r="H669" s="322"/>
      <c r="I669" s="322"/>
      <c r="J669" s="322"/>
    </row>
    <row r="670" spans="1:10" ht="15" customHeight="1" x14ac:dyDescent="0.25">
      <c r="A670" s="58"/>
      <c r="B670" s="58"/>
      <c r="C670" s="207"/>
      <c r="D670" s="322"/>
      <c r="E670" s="322"/>
      <c r="F670" s="322"/>
      <c r="G670" s="322"/>
      <c r="H670" s="322"/>
      <c r="I670" s="322"/>
      <c r="J670" s="322"/>
    </row>
    <row r="671" spans="1:10" ht="15" customHeight="1" x14ac:dyDescent="0.25">
      <c r="A671" s="58"/>
      <c r="B671" s="58"/>
      <c r="C671" s="207"/>
      <c r="D671" s="322"/>
      <c r="E671" s="322"/>
      <c r="F671" s="322"/>
      <c r="G671" s="322"/>
      <c r="H671" s="322"/>
      <c r="I671" s="322"/>
      <c r="J671" s="322"/>
    </row>
    <row r="672" spans="1:10" ht="15" customHeight="1" x14ac:dyDescent="0.25">
      <c r="A672" s="58"/>
      <c r="B672" s="58"/>
      <c r="C672" s="207"/>
      <c r="D672" s="322"/>
      <c r="E672" s="322"/>
      <c r="F672" s="322"/>
      <c r="G672" s="322"/>
      <c r="H672" s="322"/>
      <c r="I672" s="322"/>
      <c r="J672" s="322"/>
    </row>
    <row r="673" spans="1:10" ht="15" customHeight="1" x14ac:dyDescent="0.25">
      <c r="A673" s="58"/>
      <c r="B673" s="58"/>
      <c r="C673" s="207"/>
      <c r="D673" s="322"/>
      <c r="E673" s="322"/>
      <c r="F673" s="322"/>
      <c r="G673" s="322"/>
      <c r="H673" s="322"/>
      <c r="I673" s="322"/>
      <c r="J673" s="322"/>
    </row>
    <row r="674" spans="1:10" ht="15" customHeight="1" x14ac:dyDescent="0.25">
      <c r="A674" s="58"/>
      <c r="B674" s="58"/>
      <c r="C674" s="207"/>
      <c r="D674" s="322"/>
      <c r="E674" s="322"/>
      <c r="F674" s="322"/>
      <c r="G674" s="322"/>
      <c r="H674" s="322"/>
      <c r="I674" s="322"/>
      <c r="J674" s="322"/>
    </row>
    <row r="675" spans="1:10" ht="15" customHeight="1" x14ac:dyDescent="0.25">
      <c r="A675" s="58"/>
      <c r="B675" s="58"/>
      <c r="C675" s="207"/>
      <c r="D675" s="322"/>
      <c r="E675" s="322"/>
      <c r="F675" s="322"/>
      <c r="G675" s="322"/>
      <c r="H675" s="322"/>
      <c r="I675" s="322"/>
      <c r="J675" s="322"/>
    </row>
    <row r="676" spans="1:10" ht="15" customHeight="1" x14ac:dyDescent="0.25">
      <c r="A676" s="58"/>
      <c r="B676" s="58"/>
      <c r="C676" s="207"/>
      <c r="D676" s="322"/>
      <c r="E676" s="322"/>
      <c r="F676" s="322"/>
      <c r="G676" s="322"/>
      <c r="H676" s="322"/>
      <c r="I676" s="322"/>
      <c r="J676" s="322"/>
    </row>
    <row r="677" spans="1:10" ht="15" customHeight="1" x14ac:dyDescent="0.25">
      <c r="A677" s="58"/>
      <c r="B677" s="58"/>
      <c r="C677" s="207"/>
      <c r="D677" s="322"/>
      <c r="E677" s="322"/>
      <c r="F677" s="322"/>
      <c r="G677" s="322"/>
      <c r="H677" s="322"/>
      <c r="I677" s="322"/>
      <c r="J677" s="322"/>
    </row>
    <row r="678" spans="1:10" ht="15" customHeight="1" x14ac:dyDescent="0.25">
      <c r="A678" s="58"/>
      <c r="B678" s="58"/>
      <c r="C678" s="207"/>
      <c r="D678" s="322"/>
      <c r="E678" s="322"/>
      <c r="F678" s="322"/>
      <c r="G678" s="322"/>
      <c r="H678" s="322"/>
      <c r="I678" s="322"/>
      <c r="J678" s="322"/>
    </row>
    <row r="679" spans="1:10" ht="15" customHeight="1" x14ac:dyDescent="0.25">
      <c r="A679" s="58"/>
      <c r="B679" s="58"/>
      <c r="C679" s="207"/>
      <c r="D679" s="322"/>
      <c r="E679" s="322"/>
      <c r="F679" s="322"/>
      <c r="G679" s="322"/>
      <c r="H679" s="322"/>
      <c r="I679" s="322"/>
      <c r="J679" s="322"/>
    </row>
    <row r="680" spans="1:10" ht="15" customHeight="1" x14ac:dyDescent="0.25">
      <c r="A680" s="58"/>
      <c r="B680" s="58"/>
      <c r="C680" s="207"/>
      <c r="D680" s="322"/>
      <c r="E680" s="322"/>
      <c r="F680" s="322"/>
      <c r="G680" s="322"/>
      <c r="H680" s="322"/>
      <c r="I680" s="322"/>
      <c r="J680" s="322"/>
    </row>
    <row r="681" spans="1:10" ht="15" customHeight="1" x14ac:dyDescent="0.25">
      <c r="A681" s="58"/>
      <c r="B681" s="58"/>
      <c r="C681" s="207"/>
      <c r="D681" s="322"/>
      <c r="E681" s="322"/>
      <c r="F681" s="322"/>
      <c r="G681" s="322"/>
      <c r="H681" s="322"/>
      <c r="I681" s="322"/>
      <c r="J681" s="322"/>
    </row>
    <row r="682" spans="1:10" ht="15" customHeight="1" x14ac:dyDescent="0.25">
      <c r="A682" s="58"/>
      <c r="B682" s="58"/>
      <c r="C682" s="207"/>
      <c r="D682" s="322"/>
      <c r="E682" s="322"/>
      <c r="F682" s="322"/>
      <c r="G682" s="322"/>
      <c r="H682" s="322"/>
      <c r="I682" s="322"/>
      <c r="J682" s="322"/>
    </row>
    <row r="683" spans="1:10" ht="15" customHeight="1" x14ac:dyDescent="0.25">
      <c r="A683" s="58"/>
      <c r="B683" s="58"/>
      <c r="C683" s="207"/>
      <c r="D683" s="322"/>
      <c r="E683" s="322"/>
      <c r="F683" s="322"/>
      <c r="G683" s="322"/>
      <c r="H683" s="322"/>
      <c r="I683" s="322"/>
      <c r="J683" s="322"/>
    </row>
    <row r="684" spans="1:10" ht="15" customHeight="1" x14ac:dyDescent="0.25">
      <c r="A684" s="58"/>
      <c r="B684" s="58"/>
      <c r="C684" s="207"/>
      <c r="D684" s="322"/>
      <c r="E684" s="322"/>
      <c r="F684" s="322"/>
      <c r="G684" s="322"/>
      <c r="H684" s="322"/>
      <c r="I684" s="322"/>
      <c r="J684" s="322"/>
    </row>
    <row r="685" spans="1:10" ht="15" customHeight="1" x14ac:dyDescent="0.25">
      <c r="A685" s="58"/>
      <c r="B685" s="58"/>
      <c r="C685" s="207"/>
      <c r="D685" s="322"/>
      <c r="E685" s="322"/>
      <c r="F685" s="322"/>
      <c r="G685" s="322"/>
      <c r="H685" s="322"/>
      <c r="I685" s="322"/>
      <c r="J685" s="322"/>
    </row>
    <row r="686" spans="1:10" ht="15" customHeight="1" x14ac:dyDescent="0.25">
      <c r="A686" s="58"/>
      <c r="B686" s="58"/>
      <c r="C686" s="207"/>
      <c r="D686" s="322"/>
      <c r="E686" s="322"/>
      <c r="F686" s="322"/>
      <c r="G686" s="322"/>
      <c r="H686" s="322"/>
      <c r="I686" s="322"/>
      <c r="J686" s="322"/>
    </row>
    <row r="687" spans="1:10" ht="15" customHeight="1" x14ac:dyDescent="0.25">
      <c r="A687" s="58"/>
      <c r="B687" s="58"/>
      <c r="C687" s="207"/>
      <c r="D687" s="322"/>
      <c r="E687" s="322"/>
      <c r="F687" s="322"/>
      <c r="G687" s="322"/>
      <c r="H687" s="322"/>
      <c r="I687" s="322"/>
      <c r="J687" s="322"/>
    </row>
    <row r="688" spans="1:10" ht="15" customHeight="1" x14ac:dyDescent="0.25">
      <c r="A688" s="58"/>
      <c r="B688" s="58"/>
      <c r="C688" s="207"/>
      <c r="D688" s="322"/>
      <c r="E688" s="322"/>
      <c r="F688" s="322"/>
      <c r="G688" s="322"/>
      <c r="H688" s="322"/>
      <c r="I688" s="322"/>
      <c r="J688" s="322"/>
    </row>
    <row r="689" spans="1:10" ht="15" customHeight="1" x14ac:dyDescent="0.25">
      <c r="A689" s="58"/>
      <c r="B689" s="58"/>
      <c r="C689" s="207"/>
      <c r="D689" s="322"/>
      <c r="E689" s="322"/>
      <c r="F689" s="322"/>
      <c r="G689" s="322"/>
      <c r="H689" s="322"/>
      <c r="I689" s="322"/>
      <c r="J689" s="322"/>
    </row>
    <row r="690" spans="1:10" ht="15" customHeight="1" x14ac:dyDescent="0.25">
      <c r="A690" s="58"/>
      <c r="B690" s="58"/>
      <c r="C690" s="207"/>
      <c r="D690" s="322"/>
      <c r="E690" s="322"/>
      <c r="F690" s="322"/>
      <c r="G690" s="322"/>
      <c r="H690" s="322"/>
      <c r="I690" s="322"/>
      <c r="J690" s="322"/>
    </row>
    <row r="691" spans="1:10" ht="15" customHeight="1" x14ac:dyDescent="0.25">
      <c r="A691" s="58"/>
      <c r="B691" s="58"/>
      <c r="C691" s="207"/>
      <c r="D691" s="322"/>
      <c r="E691" s="322"/>
      <c r="F691" s="322"/>
      <c r="G691" s="322"/>
      <c r="H691" s="322"/>
      <c r="I691" s="322"/>
      <c r="J691" s="322"/>
    </row>
    <row r="692" spans="1:10" ht="15" customHeight="1" x14ac:dyDescent="0.25">
      <c r="A692" s="58"/>
      <c r="B692" s="58"/>
      <c r="C692" s="207"/>
      <c r="D692" s="322"/>
      <c r="E692" s="322"/>
      <c r="F692" s="322"/>
      <c r="G692" s="322"/>
      <c r="H692" s="322"/>
      <c r="I692" s="322"/>
      <c r="J692" s="322"/>
    </row>
    <row r="693" spans="1:10" ht="15" customHeight="1" x14ac:dyDescent="0.25">
      <c r="A693" s="58"/>
      <c r="B693" s="58"/>
      <c r="C693" s="207"/>
      <c r="D693" s="322"/>
      <c r="E693" s="322"/>
      <c r="F693" s="322"/>
      <c r="G693" s="322"/>
      <c r="H693" s="322"/>
      <c r="I693" s="322"/>
      <c r="J693" s="322"/>
    </row>
    <row r="694" spans="1:10" ht="15" customHeight="1" x14ac:dyDescent="0.25">
      <c r="A694" s="58"/>
      <c r="B694" s="58"/>
      <c r="C694" s="207"/>
      <c r="D694" s="322"/>
      <c r="E694" s="322"/>
      <c r="F694" s="322"/>
      <c r="G694" s="322"/>
      <c r="H694" s="322"/>
      <c r="I694" s="322"/>
      <c r="J694" s="322"/>
    </row>
    <row r="695" spans="1:10" ht="15" customHeight="1" x14ac:dyDescent="0.25">
      <c r="A695" s="58"/>
      <c r="B695" s="58"/>
      <c r="C695" s="207"/>
      <c r="D695" s="322"/>
      <c r="E695" s="322"/>
      <c r="F695" s="322"/>
      <c r="G695" s="322"/>
      <c r="H695" s="322"/>
      <c r="I695" s="322"/>
      <c r="J695" s="322"/>
    </row>
    <row r="696" spans="1:10" ht="15" customHeight="1" x14ac:dyDescent="0.25">
      <c r="A696" s="58"/>
      <c r="B696" s="58"/>
      <c r="C696" s="207"/>
      <c r="D696" s="322"/>
      <c r="E696" s="322"/>
      <c r="F696" s="322"/>
      <c r="G696" s="322"/>
      <c r="H696" s="322"/>
      <c r="I696" s="322"/>
      <c r="J696" s="322"/>
    </row>
    <row r="697" spans="1:10" ht="15" customHeight="1" x14ac:dyDescent="0.25">
      <c r="A697" s="58"/>
      <c r="B697" s="58"/>
      <c r="C697" s="207"/>
      <c r="D697" s="322"/>
      <c r="E697" s="322"/>
      <c r="F697" s="322"/>
      <c r="G697" s="322"/>
      <c r="H697" s="322"/>
      <c r="I697" s="322"/>
      <c r="J697" s="322"/>
    </row>
    <row r="698" spans="1:10" ht="15" customHeight="1" x14ac:dyDescent="0.25">
      <c r="A698" s="58"/>
      <c r="B698" s="58"/>
      <c r="C698" s="207"/>
      <c r="D698" s="322"/>
      <c r="E698" s="322"/>
      <c r="F698" s="322"/>
      <c r="G698" s="322"/>
      <c r="H698" s="322"/>
      <c r="I698" s="322"/>
      <c r="J698" s="322"/>
    </row>
    <row r="699" spans="1:10" ht="15" customHeight="1" x14ac:dyDescent="0.25">
      <c r="A699" s="58"/>
      <c r="B699" s="58"/>
      <c r="C699" s="207"/>
      <c r="D699" s="322"/>
      <c r="E699" s="322"/>
      <c r="F699" s="322"/>
      <c r="G699" s="322"/>
      <c r="H699" s="322"/>
      <c r="I699" s="322"/>
      <c r="J699" s="322"/>
    </row>
    <row r="700" spans="1:10" ht="15" customHeight="1" x14ac:dyDescent="0.25">
      <c r="A700" s="58"/>
      <c r="B700" s="58"/>
      <c r="C700" s="207"/>
      <c r="D700" s="322"/>
      <c r="E700" s="322"/>
      <c r="F700" s="322"/>
      <c r="G700" s="322"/>
      <c r="H700" s="322"/>
      <c r="I700" s="322"/>
      <c r="J700" s="322"/>
    </row>
    <row r="701" spans="1:10" ht="15" customHeight="1" x14ac:dyDescent="0.25">
      <c r="A701" s="58"/>
      <c r="B701" s="58"/>
      <c r="C701" s="207"/>
      <c r="D701" s="322"/>
      <c r="E701" s="322"/>
      <c r="F701" s="322"/>
      <c r="G701" s="322"/>
      <c r="H701" s="322"/>
      <c r="I701" s="322"/>
      <c r="J701" s="322"/>
    </row>
    <row r="702" spans="1:10" ht="15" customHeight="1" x14ac:dyDescent="0.25">
      <c r="A702" s="58"/>
      <c r="B702" s="58"/>
      <c r="C702" s="207"/>
      <c r="D702" s="322"/>
      <c r="E702" s="322"/>
      <c r="F702" s="322"/>
      <c r="G702" s="322"/>
      <c r="H702" s="322"/>
      <c r="I702" s="322"/>
      <c r="J702" s="322"/>
    </row>
    <row r="703" spans="1:10" ht="15" customHeight="1" x14ac:dyDescent="0.25">
      <c r="A703" s="58"/>
      <c r="B703" s="58"/>
      <c r="C703" s="207"/>
      <c r="D703" s="322"/>
      <c r="E703" s="322"/>
      <c r="F703" s="322"/>
      <c r="G703" s="322"/>
      <c r="H703" s="322"/>
      <c r="I703" s="322"/>
      <c r="J703" s="322"/>
    </row>
    <row r="704" spans="1:10" ht="15" customHeight="1" x14ac:dyDescent="0.25">
      <c r="A704" s="58"/>
      <c r="B704" s="58"/>
      <c r="C704" s="207"/>
      <c r="D704" s="322"/>
      <c r="E704" s="322"/>
      <c r="F704" s="322"/>
      <c r="G704" s="322"/>
      <c r="H704" s="322"/>
      <c r="I704" s="322"/>
      <c r="J704" s="322"/>
    </row>
    <row r="705" spans="1:10" ht="15" customHeight="1" x14ac:dyDescent="0.25">
      <c r="A705" s="58"/>
      <c r="B705" s="58"/>
      <c r="C705" s="207"/>
      <c r="D705" s="322"/>
      <c r="E705" s="322"/>
      <c r="F705" s="322"/>
      <c r="G705" s="322"/>
      <c r="H705" s="322"/>
      <c r="I705" s="322"/>
      <c r="J705" s="322"/>
    </row>
    <row r="706" spans="1:10" ht="15" customHeight="1" x14ac:dyDescent="0.25">
      <c r="A706" s="58"/>
      <c r="B706" s="58"/>
      <c r="C706" s="207"/>
      <c r="D706" s="322"/>
      <c r="E706" s="322"/>
      <c r="F706" s="322"/>
      <c r="G706" s="322"/>
      <c r="H706" s="322"/>
      <c r="I706" s="322"/>
      <c r="J706" s="322"/>
    </row>
    <row r="707" spans="1:10" ht="15" customHeight="1" x14ac:dyDescent="0.25">
      <c r="A707" s="58"/>
      <c r="B707" s="58"/>
      <c r="C707" s="207"/>
      <c r="D707" s="322"/>
      <c r="E707" s="322"/>
      <c r="F707" s="322"/>
      <c r="G707" s="322"/>
      <c r="H707" s="322"/>
      <c r="I707" s="322"/>
      <c r="J707" s="322"/>
    </row>
    <row r="708" spans="1:10" ht="15" customHeight="1" x14ac:dyDescent="0.25">
      <c r="A708" s="58"/>
      <c r="B708" s="58"/>
      <c r="C708" s="207"/>
      <c r="D708" s="322"/>
      <c r="E708" s="322"/>
      <c r="F708" s="322"/>
      <c r="G708" s="322"/>
      <c r="H708" s="322"/>
      <c r="I708" s="322"/>
      <c r="J708" s="322"/>
    </row>
    <row r="709" spans="1:10" ht="15" customHeight="1" x14ac:dyDescent="0.25">
      <c r="A709" s="58"/>
      <c r="B709" s="58"/>
      <c r="C709" s="207"/>
      <c r="D709" s="322"/>
      <c r="E709" s="322"/>
      <c r="F709" s="322"/>
      <c r="G709" s="322"/>
      <c r="H709" s="322"/>
      <c r="I709" s="322"/>
      <c r="J709" s="322"/>
    </row>
    <row r="710" spans="1:10" ht="15" customHeight="1" x14ac:dyDescent="0.25">
      <c r="A710" s="58"/>
      <c r="B710" s="58"/>
      <c r="C710" s="207"/>
      <c r="D710" s="322"/>
      <c r="E710" s="322"/>
      <c r="F710" s="322"/>
      <c r="G710" s="322"/>
      <c r="H710" s="322"/>
      <c r="I710" s="322"/>
      <c r="J710" s="322"/>
    </row>
    <row r="711" spans="1:10" ht="15" customHeight="1" x14ac:dyDescent="0.25">
      <c r="A711" s="58"/>
      <c r="B711" s="58"/>
      <c r="C711" s="207"/>
      <c r="D711" s="322"/>
      <c r="E711" s="322"/>
      <c r="F711" s="322"/>
      <c r="G711" s="322"/>
      <c r="H711" s="322"/>
      <c r="I711" s="322"/>
      <c r="J711" s="322"/>
    </row>
    <row r="712" spans="1:10" ht="15" customHeight="1" x14ac:dyDescent="0.25">
      <c r="A712" s="58"/>
      <c r="B712" s="58"/>
      <c r="C712" s="207"/>
      <c r="D712" s="322"/>
      <c r="E712" s="322"/>
      <c r="F712" s="322"/>
      <c r="G712" s="322"/>
      <c r="H712" s="322"/>
      <c r="I712" s="322"/>
      <c r="J712" s="322"/>
    </row>
    <row r="713" spans="1:10" ht="15" customHeight="1" x14ac:dyDescent="0.25">
      <c r="A713" s="58"/>
      <c r="B713" s="58"/>
      <c r="C713" s="207"/>
      <c r="D713" s="322"/>
      <c r="E713" s="322"/>
      <c r="F713" s="322"/>
      <c r="G713" s="322"/>
      <c r="H713" s="322"/>
      <c r="I713" s="322"/>
      <c r="J713" s="322"/>
    </row>
    <row r="714" spans="1:10" ht="15" customHeight="1" x14ac:dyDescent="0.25">
      <c r="A714" s="58"/>
      <c r="B714" s="58"/>
      <c r="C714" s="207"/>
      <c r="D714" s="322"/>
      <c r="E714" s="322"/>
      <c r="F714" s="322"/>
      <c r="G714" s="322"/>
      <c r="H714" s="322"/>
      <c r="I714" s="322"/>
      <c r="J714" s="322"/>
    </row>
    <row r="715" spans="1:10" ht="15" customHeight="1" x14ac:dyDescent="0.25">
      <c r="A715" s="58"/>
      <c r="B715" s="58"/>
      <c r="C715" s="207"/>
      <c r="D715" s="322"/>
      <c r="E715" s="322"/>
      <c r="F715" s="322"/>
      <c r="G715" s="322"/>
      <c r="H715" s="322"/>
      <c r="I715" s="322"/>
      <c r="J715" s="322"/>
    </row>
    <row r="716" spans="1:10" ht="15" customHeight="1" x14ac:dyDescent="0.25">
      <c r="A716" s="58"/>
      <c r="B716" s="58"/>
      <c r="C716" s="207"/>
      <c r="D716" s="322"/>
      <c r="E716" s="322"/>
      <c r="F716" s="322"/>
      <c r="G716" s="322"/>
      <c r="H716" s="322"/>
      <c r="I716" s="322"/>
      <c r="J716" s="322"/>
    </row>
    <row r="717" spans="1:10" ht="15" customHeight="1" x14ac:dyDescent="0.25">
      <c r="A717" s="58"/>
      <c r="B717" s="58"/>
      <c r="C717" s="207"/>
      <c r="D717" s="322"/>
      <c r="E717" s="322"/>
      <c r="F717" s="322"/>
      <c r="G717" s="322"/>
      <c r="H717" s="322"/>
      <c r="I717" s="322"/>
      <c r="J717" s="322"/>
    </row>
    <row r="718" spans="1:10" ht="15" customHeight="1" x14ac:dyDescent="0.25">
      <c r="A718" s="58"/>
      <c r="B718" s="58"/>
      <c r="C718" s="207"/>
      <c r="D718" s="322"/>
      <c r="E718" s="322"/>
      <c r="F718" s="322"/>
      <c r="G718" s="322"/>
      <c r="H718" s="322"/>
      <c r="I718" s="322"/>
      <c r="J718" s="322"/>
    </row>
    <row r="719" spans="1:10" ht="15" customHeight="1" x14ac:dyDescent="0.25">
      <c r="A719" s="58"/>
      <c r="B719" s="58"/>
      <c r="C719" s="207"/>
      <c r="D719" s="322"/>
      <c r="E719" s="322"/>
      <c r="F719" s="322"/>
      <c r="G719" s="322"/>
      <c r="H719" s="322"/>
      <c r="I719" s="322"/>
      <c r="J719" s="322"/>
    </row>
    <row r="720" spans="1:10" ht="15" customHeight="1" x14ac:dyDescent="0.25">
      <c r="A720" s="58"/>
      <c r="B720" s="58"/>
      <c r="C720" s="207"/>
      <c r="D720" s="322"/>
      <c r="E720" s="322"/>
      <c r="F720" s="322"/>
      <c r="G720" s="322"/>
      <c r="H720" s="322"/>
      <c r="I720" s="322"/>
      <c r="J720" s="322"/>
    </row>
    <row r="721" spans="1:10" ht="15" customHeight="1" x14ac:dyDescent="0.25">
      <c r="A721" s="58"/>
      <c r="B721" s="58"/>
      <c r="C721" s="207"/>
      <c r="D721" s="322"/>
      <c r="E721" s="322"/>
      <c r="F721" s="322"/>
      <c r="G721" s="322"/>
      <c r="H721" s="322"/>
      <c r="I721" s="322"/>
      <c r="J721" s="322"/>
    </row>
    <row r="722" spans="1:10" ht="15" customHeight="1" x14ac:dyDescent="0.25">
      <c r="A722" s="58"/>
      <c r="B722" s="58"/>
      <c r="C722" s="207"/>
      <c r="D722" s="322"/>
      <c r="E722" s="322"/>
      <c r="F722" s="322"/>
      <c r="G722" s="322"/>
      <c r="H722" s="322"/>
      <c r="I722" s="322"/>
      <c r="J722" s="322"/>
    </row>
    <row r="723" spans="1:10" ht="15" customHeight="1" x14ac:dyDescent="0.25">
      <c r="A723" s="58"/>
      <c r="B723" s="58"/>
      <c r="C723" s="207"/>
      <c r="D723" s="322"/>
      <c r="E723" s="322"/>
      <c r="F723" s="322"/>
      <c r="G723" s="322"/>
      <c r="H723" s="322"/>
      <c r="I723" s="322"/>
      <c r="J723" s="322"/>
    </row>
    <row r="724" spans="1:10" ht="15" customHeight="1" x14ac:dyDescent="0.25">
      <c r="A724" s="58"/>
      <c r="B724" s="58"/>
      <c r="C724" s="207"/>
      <c r="D724" s="322"/>
      <c r="E724" s="322"/>
      <c r="F724" s="322"/>
      <c r="G724" s="322"/>
      <c r="H724" s="322"/>
      <c r="I724" s="322"/>
      <c r="J724" s="322"/>
    </row>
    <row r="725" spans="1:10" ht="15" customHeight="1" x14ac:dyDescent="0.25">
      <c r="A725" s="58"/>
      <c r="B725" s="58"/>
      <c r="C725" s="207"/>
      <c r="D725" s="322"/>
      <c r="E725" s="322"/>
      <c r="F725" s="322"/>
      <c r="G725" s="322"/>
      <c r="H725" s="322"/>
      <c r="I725" s="322"/>
      <c r="J725" s="322"/>
    </row>
    <row r="726" spans="1:10" ht="15" customHeight="1" x14ac:dyDescent="0.25">
      <c r="A726" s="58"/>
      <c r="B726" s="58"/>
      <c r="C726" s="207"/>
      <c r="D726" s="322"/>
      <c r="E726" s="322"/>
      <c r="F726" s="322"/>
      <c r="G726" s="322"/>
      <c r="H726" s="322"/>
      <c r="I726" s="322"/>
      <c r="J726" s="322"/>
    </row>
    <row r="727" spans="1:10" ht="15" customHeight="1" x14ac:dyDescent="0.25">
      <c r="A727" s="58"/>
      <c r="B727" s="58"/>
      <c r="C727" s="207"/>
      <c r="D727" s="322"/>
      <c r="E727" s="322"/>
      <c r="F727" s="322"/>
      <c r="G727" s="322"/>
      <c r="H727" s="322"/>
      <c r="I727" s="322"/>
      <c r="J727" s="322"/>
    </row>
    <row r="728" spans="1:10" ht="15" customHeight="1" x14ac:dyDescent="0.25">
      <c r="A728" s="58"/>
      <c r="B728" s="58"/>
      <c r="C728" s="207"/>
      <c r="D728" s="322"/>
      <c r="E728" s="322"/>
      <c r="F728" s="322"/>
      <c r="G728" s="322"/>
      <c r="H728" s="322"/>
      <c r="I728" s="322"/>
      <c r="J728" s="322"/>
    </row>
    <row r="729" spans="1:10" ht="15" customHeight="1" x14ac:dyDescent="0.25">
      <c r="A729" s="58"/>
      <c r="B729" s="58"/>
      <c r="C729" s="207"/>
      <c r="D729" s="322"/>
      <c r="E729" s="322"/>
      <c r="F729" s="322"/>
      <c r="G729" s="322"/>
      <c r="H729" s="322"/>
      <c r="I729" s="322"/>
      <c r="J729" s="322"/>
    </row>
    <row r="730" spans="1:10" ht="15" customHeight="1" x14ac:dyDescent="0.25">
      <c r="A730" s="58"/>
      <c r="B730" s="58"/>
      <c r="C730" s="207"/>
      <c r="D730" s="322"/>
      <c r="E730" s="322"/>
      <c r="F730" s="322"/>
      <c r="G730" s="322"/>
      <c r="H730" s="322"/>
      <c r="I730" s="322"/>
      <c r="J730" s="322"/>
    </row>
    <row r="731" spans="1:10" ht="15" customHeight="1" x14ac:dyDescent="0.25">
      <c r="A731" s="58"/>
      <c r="B731" s="58"/>
      <c r="C731" s="207"/>
      <c r="D731" s="322"/>
      <c r="E731" s="322"/>
      <c r="F731" s="322"/>
      <c r="G731" s="322"/>
      <c r="H731" s="322"/>
      <c r="I731" s="322"/>
      <c r="J731" s="322"/>
    </row>
    <row r="732" spans="1:10" ht="15" customHeight="1" x14ac:dyDescent="0.25">
      <c r="A732" s="58"/>
      <c r="B732" s="58"/>
      <c r="C732" s="207"/>
      <c r="D732" s="322"/>
      <c r="E732" s="322"/>
      <c r="F732" s="322"/>
      <c r="G732" s="322"/>
      <c r="H732" s="322"/>
      <c r="I732" s="322"/>
      <c r="J732" s="322"/>
    </row>
    <row r="733" spans="1:10" ht="15" customHeight="1" x14ac:dyDescent="0.25">
      <c r="A733" s="58"/>
      <c r="B733" s="58"/>
      <c r="C733" s="207"/>
      <c r="D733" s="322"/>
      <c r="E733" s="322"/>
      <c r="F733" s="322"/>
      <c r="G733" s="322"/>
      <c r="H733" s="322"/>
      <c r="I733" s="322"/>
      <c r="J733" s="322"/>
    </row>
    <row r="734" spans="1:10" ht="15" customHeight="1" x14ac:dyDescent="0.25">
      <c r="A734" s="58"/>
      <c r="B734" s="58"/>
      <c r="C734" s="207"/>
      <c r="D734" s="322"/>
      <c r="E734" s="322"/>
      <c r="F734" s="322"/>
      <c r="G734" s="322"/>
      <c r="H734" s="322"/>
      <c r="I734" s="322"/>
      <c r="J734" s="322"/>
    </row>
    <row r="735" spans="1:10" ht="15" customHeight="1" x14ac:dyDescent="0.25">
      <c r="A735" s="58"/>
      <c r="B735" s="58"/>
      <c r="C735" s="207"/>
      <c r="D735" s="322"/>
      <c r="E735" s="322"/>
      <c r="F735" s="322"/>
      <c r="G735" s="322"/>
      <c r="H735" s="322"/>
      <c r="I735" s="322"/>
      <c r="J735" s="322"/>
    </row>
    <row r="736" spans="1:10" ht="15" customHeight="1" x14ac:dyDescent="0.25">
      <c r="A736" s="58"/>
      <c r="B736" s="58"/>
      <c r="C736" s="207"/>
      <c r="D736" s="322"/>
      <c r="E736" s="322"/>
      <c r="F736" s="322"/>
      <c r="G736" s="322"/>
      <c r="H736" s="322"/>
      <c r="I736" s="322"/>
      <c r="J736" s="322"/>
    </row>
    <row r="737" spans="1:10" ht="15" customHeight="1" x14ac:dyDescent="0.25">
      <c r="A737" s="58"/>
      <c r="B737" s="58"/>
      <c r="C737" s="207"/>
      <c r="D737" s="322"/>
      <c r="E737" s="322"/>
      <c r="F737" s="322"/>
      <c r="G737" s="322"/>
      <c r="H737" s="322"/>
      <c r="I737" s="322"/>
      <c r="J737" s="322"/>
    </row>
    <row r="738" spans="1:10" ht="15" customHeight="1" x14ac:dyDescent="0.25">
      <c r="A738" s="58"/>
      <c r="B738" s="58"/>
      <c r="C738" s="207"/>
      <c r="D738" s="322"/>
      <c r="E738" s="322"/>
      <c r="F738" s="322"/>
      <c r="G738" s="322"/>
      <c r="H738" s="322"/>
      <c r="I738" s="322"/>
      <c r="J738" s="322"/>
    </row>
    <row r="739" spans="1:10" ht="15" customHeight="1" x14ac:dyDescent="0.25">
      <c r="A739" s="58"/>
      <c r="B739" s="58"/>
      <c r="C739" s="207"/>
      <c r="D739" s="322"/>
      <c r="E739" s="322"/>
      <c r="F739" s="322"/>
      <c r="G739" s="322"/>
      <c r="H739" s="322"/>
      <c r="I739" s="322"/>
      <c r="J739" s="322"/>
    </row>
    <row r="740" spans="1:10" ht="15" customHeight="1" x14ac:dyDescent="0.25">
      <c r="A740" s="58"/>
      <c r="B740" s="58"/>
      <c r="C740" s="207"/>
      <c r="D740" s="322"/>
      <c r="E740" s="322"/>
      <c r="F740" s="322"/>
      <c r="G740" s="322"/>
      <c r="H740" s="322"/>
      <c r="I740" s="322"/>
      <c r="J740" s="322"/>
    </row>
    <row r="741" spans="1:10" ht="15" customHeight="1" x14ac:dyDescent="0.25">
      <c r="A741" s="58"/>
      <c r="B741" s="58"/>
      <c r="C741" s="207"/>
      <c r="D741" s="322"/>
      <c r="E741" s="322"/>
      <c r="F741" s="322"/>
      <c r="G741" s="322"/>
      <c r="H741" s="322"/>
      <c r="I741" s="322"/>
      <c r="J741" s="322"/>
    </row>
    <row r="742" spans="1:10" ht="15" customHeight="1" x14ac:dyDescent="0.25">
      <c r="A742" s="58"/>
      <c r="B742" s="58"/>
      <c r="C742" s="207"/>
      <c r="D742" s="322"/>
      <c r="E742" s="322"/>
      <c r="F742" s="322"/>
      <c r="G742" s="322"/>
      <c r="H742" s="322"/>
      <c r="I742" s="322"/>
      <c r="J742" s="322"/>
    </row>
    <row r="743" spans="1:10" ht="15" customHeight="1" x14ac:dyDescent="0.25">
      <c r="A743" s="58"/>
      <c r="B743" s="58"/>
      <c r="C743" s="207"/>
      <c r="D743" s="322"/>
      <c r="E743" s="322"/>
      <c r="F743" s="322"/>
      <c r="G743" s="322"/>
      <c r="H743" s="322"/>
      <c r="I743" s="322"/>
      <c r="J743" s="322"/>
    </row>
    <row r="744" spans="1:10" ht="15" customHeight="1" x14ac:dyDescent="0.25">
      <c r="A744" s="58"/>
      <c r="B744" s="58"/>
      <c r="C744" s="207"/>
      <c r="D744" s="322"/>
      <c r="E744" s="322"/>
      <c r="F744" s="322"/>
      <c r="G744" s="322"/>
      <c r="H744" s="322"/>
      <c r="I744" s="322"/>
      <c r="J744" s="322"/>
    </row>
    <row r="745" spans="1:10" ht="15" customHeight="1" x14ac:dyDescent="0.25">
      <c r="A745" s="58"/>
      <c r="B745" s="58"/>
      <c r="C745" s="207"/>
      <c r="D745" s="322"/>
      <c r="E745" s="322"/>
      <c r="F745" s="322"/>
      <c r="G745" s="322"/>
      <c r="H745" s="322"/>
      <c r="I745" s="322"/>
      <c r="J745" s="322"/>
    </row>
    <row r="746" spans="1:10" ht="15" customHeight="1" x14ac:dyDescent="0.25">
      <c r="A746" s="58"/>
      <c r="B746" s="58"/>
      <c r="C746" s="207"/>
      <c r="D746" s="322"/>
      <c r="E746" s="322"/>
      <c r="F746" s="322"/>
      <c r="G746" s="322"/>
      <c r="H746" s="322"/>
      <c r="I746" s="322"/>
      <c r="J746" s="322"/>
    </row>
    <row r="747" spans="1:10" ht="15" customHeight="1" x14ac:dyDescent="0.25">
      <c r="A747" s="58"/>
      <c r="B747" s="58"/>
      <c r="C747" s="207"/>
      <c r="D747" s="322"/>
      <c r="E747" s="322"/>
      <c r="F747" s="322"/>
      <c r="G747" s="322"/>
      <c r="H747" s="322"/>
      <c r="I747" s="322"/>
      <c r="J747" s="322"/>
    </row>
    <row r="748" spans="1:10" ht="15" customHeight="1" x14ac:dyDescent="0.25">
      <c r="A748" s="58"/>
      <c r="B748" s="58"/>
      <c r="C748" s="207"/>
      <c r="D748" s="322"/>
      <c r="E748" s="322"/>
      <c r="F748" s="322"/>
      <c r="G748" s="322"/>
      <c r="H748" s="322"/>
      <c r="I748" s="322"/>
      <c r="J748" s="322"/>
    </row>
    <row r="749" spans="1:10" ht="15" customHeight="1" x14ac:dyDescent="0.25">
      <c r="A749" s="58"/>
      <c r="B749" s="58"/>
      <c r="C749" s="207"/>
      <c r="D749" s="322"/>
      <c r="E749" s="322"/>
      <c r="F749" s="322"/>
      <c r="G749" s="322"/>
      <c r="H749" s="322"/>
      <c r="I749" s="322"/>
      <c r="J749" s="322"/>
    </row>
    <row r="750" spans="1:10" ht="15" customHeight="1" x14ac:dyDescent="0.25">
      <c r="A750" s="58"/>
      <c r="B750" s="58"/>
      <c r="C750" s="207"/>
      <c r="D750" s="322"/>
      <c r="E750" s="322"/>
      <c r="F750" s="322"/>
      <c r="G750" s="322"/>
      <c r="H750" s="322"/>
      <c r="I750" s="322"/>
      <c r="J750" s="322"/>
    </row>
    <row r="751" spans="1:10" ht="15" customHeight="1" x14ac:dyDescent="0.25">
      <c r="A751" s="58"/>
      <c r="B751" s="58"/>
      <c r="C751" s="207"/>
      <c r="D751" s="322"/>
      <c r="E751" s="322"/>
      <c r="F751" s="322"/>
      <c r="G751" s="322"/>
      <c r="H751" s="322"/>
      <c r="I751" s="322"/>
      <c r="J751" s="322"/>
    </row>
    <row r="752" spans="1:10" ht="15" customHeight="1" x14ac:dyDescent="0.25">
      <c r="A752" s="58"/>
      <c r="B752" s="58"/>
      <c r="C752" s="207"/>
      <c r="D752" s="322"/>
      <c r="E752" s="322"/>
      <c r="F752" s="322"/>
      <c r="G752" s="322"/>
      <c r="H752" s="322"/>
      <c r="I752" s="322"/>
      <c r="J752" s="322"/>
    </row>
    <row r="753" spans="1:10" ht="15" customHeight="1" x14ac:dyDescent="0.25">
      <c r="A753" s="58"/>
      <c r="B753" s="58"/>
      <c r="C753" s="207"/>
      <c r="D753" s="322"/>
      <c r="E753" s="322"/>
      <c r="F753" s="322"/>
      <c r="G753" s="322"/>
      <c r="H753" s="322"/>
      <c r="I753" s="322"/>
      <c r="J753" s="322"/>
    </row>
    <row r="754" spans="1:10" ht="15" customHeight="1" x14ac:dyDescent="0.25">
      <c r="A754" s="58"/>
      <c r="B754" s="58"/>
      <c r="C754" s="207"/>
      <c r="D754" s="322"/>
      <c r="E754" s="322"/>
      <c r="F754" s="322"/>
      <c r="G754" s="322"/>
      <c r="H754" s="322"/>
      <c r="I754" s="322"/>
      <c r="J754" s="322"/>
    </row>
    <row r="755" spans="1:10" ht="15" customHeight="1" x14ac:dyDescent="0.25">
      <c r="A755" s="58"/>
      <c r="B755" s="58"/>
      <c r="C755" s="207"/>
      <c r="D755" s="322"/>
      <c r="E755" s="322"/>
      <c r="F755" s="322"/>
      <c r="G755" s="322"/>
      <c r="H755" s="322"/>
      <c r="I755" s="322"/>
      <c r="J755" s="322"/>
    </row>
    <row r="756" spans="1:10" ht="15" customHeight="1" x14ac:dyDescent="0.25">
      <c r="A756" s="58"/>
      <c r="B756" s="58"/>
      <c r="C756" s="207"/>
      <c r="D756" s="322"/>
      <c r="E756" s="322"/>
      <c r="F756" s="322"/>
      <c r="G756" s="322"/>
      <c r="H756" s="322"/>
      <c r="I756" s="322"/>
      <c r="J756" s="322"/>
    </row>
    <row r="757" spans="1:10" ht="15" customHeight="1" x14ac:dyDescent="0.25">
      <c r="A757" s="58"/>
      <c r="B757" s="58"/>
      <c r="C757" s="207"/>
      <c r="D757" s="322"/>
      <c r="E757" s="322"/>
      <c r="F757" s="322"/>
      <c r="G757" s="322"/>
      <c r="H757" s="322"/>
      <c r="I757" s="322"/>
      <c r="J757" s="322"/>
    </row>
    <row r="758" spans="1:10" ht="15" customHeight="1" x14ac:dyDescent="0.25">
      <c r="A758" s="58"/>
      <c r="B758" s="58"/>
      <c r="C758" s="207"/>
      <c r="D758" s="322"/>
      <c r="E758" s="322"/>
      <c r="F758" s="322"/>
      <c r="G758" s="322"/>
      <c r="H758" s="322"/>
      <c r="I758" s="322"/>
      <c r="J758" s="322"/>
    </row>
    <row r="759" spans="1:10" ht="15" customHeight="1" x14ac:dyDescent="0.25">
      <c r="A759" s="58"/>
      <c r="B759" s="58"/>
      <c r="C759" s="207"/>
      <c r="D759" s="322"/>
      <c r="E759" s="322"/>
      <c r="F759" s="322"/>
      <c r="G759" s="322"/>
      <c r="H759" s="322"/>
      <c r="I759" s="322"/>
      <c r="J759" s="322"/>
    </row>
    <row r="760" spans="1:10" ht="15" customHeight="1" x14ac:dyDescent="0.25">
      <c r="A760" s="58"/>
      <c r="B760" s="58"/>
      <c r="C760" s="207"/>
      <c r="D760" s="322"/>
      <c r="E760" s="322"/>
      <c r="F760" s="322"/>
      <c r="G760" s="322"/>
      <c r="H760" s="322"/>
      <c r="I760" s="322"/>
      <c r="J760" s="322"/>
    </row>
    <row r="761" spans="1:10" ht="15" customHeight="1" x14ac:dyDescent="0.25">
      <c r="A761" s="58"/>
      <c r="B761" s="58"/>
      <c r="C761" s="207"/>
      <c r="D761" s="322"/>
      <c r="E761" s="322"/>
      <c r="F761" s="322"/>
      <c r="G761" s="322"/>
      <c r="H761" s="322"/>
      <c r="I761" s="322"/>
      <c r="J761" s="322"/>
    </row>
    <row r="762" spans="1:10" ht="15" customHeight="1" x14ac:dyDescent="0.25">
      <c r="A762" s="58"/>
      <c r="B762" s="58"/>
      <c r="C762" s="207"/>
      <c r="D762" s="322"/>
      <c r="E762" s="322"/>
      <c r="F762" s="322"/>
      <c r="G762" s="322"/>
      <c r="H762" s="322"/>
      <c r="I762" s="322"/>
      <c r="J762" s="322"/>
    </row>
    <row r="763" spans="1:10" ht="15" customHeight="1" x14ac:dyDescent="0.25">
      <c r="A763" s="58"/>
      <c r="B763" s="58"/>
      <c r="C763" s="207"/>
      <c r="D763" s="322"/>
      <c r="E763" s="322"/>
      <c r="F763" s="322"/>
      <c r="G763" s="322"/>
      <c r="H763" s="322"/>
      <c r="I763" s="322"/>
      <c r="J763" s="322"/>
    </row>
    <row r="764" spans="1:10" ht="15" customHeight="1" x14ac:dyDescent="0.25">
      <c r="A764" s="58"/>
      <c r="B764" s="58"/>
      <c r="C764" s="207"/>
      <c r="D764" s="322"/>
      <c r="E764" s="322"/>
      <c r="F764" s="322"/>
      <c r="G764" s="322"/>
      <c r="H764" s="322"/>
      <c r="I764" s="322"/>
      <c r="J764" s="322"/>
    </row>
    <row r="765" spans="1:10" ht="15" customHeight="1" x14ac:dyDescent="0.25">
      <c r="A765" s="58"/>
      <c r="B765" s="58"/>
      <c r="C765" s="207"/>
      <c r="D765" s="322"/>
      <c r="E765" s="322"/>
      <c r="F765" s="322"/>
      <c r="G765" s="322"/>
      <c r="H765" s="322"/>
      <c r="I765" s="322"/>
      <c r="J765" s="322"/>
    </row>
    <row r="766" spans="1:10" ht="15" customHeight="1" x14ac:dyDescent="0.25">
      <c r="A766" s="58"/>
      <c r="B766" s="58"/>
      <c r="C766" s="207"/>
      <c r="D766" s="322"/>
      <c r="E766" s="322"/>
      <c r="F766" s="322"/>
      <c r="G766" s="322"/>
      <c r="H766" s="322"/>
      <c r="I766" s="322"/>
      <c r="J766" s="322"/>
    </row>
    <row r="767" spans="1:10" ht="15" customHeight="1" x14ac:dyDescent="0.25">
      <c r="A767" s="58"/>
      <c r="B767" s="58"/>
      <c r="C767" s="207"/>
      <c r="D767" s="322"/>
      <c r="E767" s="322"/>
      <c r="F767" s="322"/>
      <c r="G767" s="322"/>
      <c r="H767" s="322"/>
      <c r="I767" s="322"/>
      <c r="J767" s="322"/>
    </row>
    <row r="768" spans="1:10" ht="15" customHeight="1" x14ac:dyDescent="0.25">
      <c r="A768" s="58"/>
      <c r="B768" s="58"/>
      <c r="C768" s="207"/>
      <c r="D768" s="322"/>
      <c r="E768" s="322"/>
      <c r="F768" s="322"/>
      <c r="G768" s="322"/>
      <c r="H768" s="322"/>
      <c r="I768" s="322"/>
      <c r="J768" s="322"/>
    </row>
    <row r="769" spans="1:10" ht="15" customHeight="1" x14ac:dyDescent="0.25">
      <c r="A769" s="58"/>
      <c r="B769" s="58"/>
      <c r="C769" s="207"/>
      <c r="D769" s="322"/>
      <c r="E769" s="322"/>
      <c r="F769" s="322"/>
      <c r="G769" s="322"/>
      <c r="H769" s="322"/>
      <c r="I769" s="322"/>
      <c r="J769" s="322"/>
    </row>
    <row r="770" spans="1:10" ht="15" customHeight="1" x14ac:dyDescent="0.25">
      <c r="A770" s="58"/>
      <c r="B770" s="58"/>
      <c r="C770" s="207"/>
      <c r="D770" s="322"/>
      <c r="E770" s="322"/>
      <c r="F770" s="322"/>
      <c r="G770" s="322"/>
      <c r="H770" s="322"/>
      <c r="I770" s="322"/>
      <c r="J770" s="322"/>
    </row>
    <row r="771" spans="1:10" ht="15" customHeight="1" x14ac:dyDescent="0.25">
      <c r="A771" s="58"/>
      <c r="B771" s="58"/>
      <c r="C771" s="207"/>
      <c r="D771" s="322"/>
      <c r="E771" s="322"/>
      <c r="F771" s="322"/>
      <c r="G771" s="322"/>
      <c r="H771" s="322"/>
      <c r="I771" s="322"/>
      <c r="J771" s="322"/>
    </row>
    <row r="772" spans="1:10" ht="15" customHeight="1" x14ac:dyDescent="0.25">
      <c r="A772" s="58"/>
      <c r="B772" s="58"/>
      <c r="C772" s="207"/>
      <c r="D772" s="322"/>
      <c r="E772" s="322"/>
      <c r="F772" s="322"/>
      <c r="G772" s="322"/>
      <c r="H772" s="322"/>
      <c r="I772" s="322"/>
      <c r="J772" s="322"/>
    </row>
    <row r="773" spans="1:10" ht="15" customHeight="1" x14ac:dyDescent="0.25">
      <c r="A773" s="58"/>
      <c r="B773" s="58"/>
      <c r="C773" s="207"/>
      <c r="D773" s="322"/>
      <c r="E773" s="322"/>
      <c r="F773" s="322"/>
      <c r="G773" s="322"/>
      <c r="H773" s="322"/>
      <c r="I773" s="322"/>
      <c r="J773" s="322"/>
    </row>
    <row r="774" spans="1:10" ht="15" customHeight="1" x14ac:dyDescent="0.25">
      <c r="A774" s="58"/>
      <c r="B774" s="58"/>
      <c r="C774" s="207"/>
      <c r="D774" s="322"/>
      <c r="E774" s="322"/>
      <c r="F774" s="322"/>
      <c r="G774" s="322"/>
      <c r="H774" s="322"/>
      <c r="I774" s="322"/>
      <c r="J774" s="322"/>
    </row>
    <row r="775" spans="1:10" ht="15" customHeight="1" x14ac:dyDescent="0.25">
      <c r="A775" s="58"/>
      <c r="B775" s="58"/>
      <c r="C775" s="207"/>
      <c r="D775" s="322"/>
      <c r="E775" s="322"/>
      <c r="F775" s="322"/>
      <c r="G775" s="322"/>
      <c r="H775" s="322"/>
      <c r="I775" s="322"/>
      <c r="J775" s="322"/>
    </row>
    <row r="776" spans="1:10" ht="15" customHeight="1" x14ac:dyDescent="0.25">
      <c r="A776" s="58"/>
      <c r="B776" s="58"/>
      <c r="C776" s="207"/>
      <c r="D776" s="322"/>
      <c r="E776" s="322"/>
      <c r="F776" s="322"/>
      <c r="G776" s="322"/>
      <c r="H776" s="322"/>
      <c r="I776" s="322"/>
      <c r="J776" s="322"/>
    </row>
    <row r="777" spans="1:10" ht="15" customHeight="1" x14ac:dyDescent="0.25">
      <c r="A777" s="58"/>
      <c r="B777" s="58"/>
      <c r="C777" s="207"/>
      <c r="D777" s="322"/>
      <c r="E777" s="322"/>
      <c r="F777" s="322"/>
      <c r="G777" s="322"/>
      <c r="H777" s="322"/>
      <c r="I777" s="322"/>
      <c r="J777" s="322"/>
    </row>
    <row r="778" spans="1:10" ht="15" customHeight="1" x14ac:dyDescent="0.25">
      <c r="A778" s="58"/>
      <c r="B778" s="58"/>
      <c r="C778" s="207"/>
      <c r="D778" s="322"/>
      <c r="E778" s="322"/>
      <c r="F778" s="322"/>
      <c r="G778" s="322"/>
      <c r="H778" s="322"/>
      <c r="I778" s="322"/>
      <c r="J778" s="322"/>
    </row>
    <row r="779" spans="1:10" ht="15" customHeight="1" x14ac:dyDescent="0.25">
      <c r="A779" s="58"/>
      <c r="B779" s="58"/>
      <c r="C779" s="207"/>
      <c r="D779" s="322"/>
      <c r="E779" s="322"/>
      <c r="F779" s="322"/>
      <c r="G779" s="322"/>
      <c r="H779" s="322"/>
      <c r="I779" s="322"/>
      <c r="J779" s="322"/>
    </row>
    <row r="780" spans="1:10" ht="15" customHeight="1" x14ac:dyDescent="0.25">
      <c r="A780" s="58"/>
      <c r="B780" s="58"/>
      <c r="C780" s="207"/>
      <c r="D780" s="322"/>
      <c r="E780" s="322"/>
      <c r="F780" s="322"/>
      <c r="G780" s="322"/>
      <c r="H780" s="322"/>
      <c r="I780" s="322"/>
      <c r="J780" s="322"/>
    </row>
    <row r="781" spans="1:10" ht="15" customHeight="1" x14ac:dyDescent="0.25">
      <c r="A781" s="58"/>
      <c r="B781" s="58"/>
      <c r="C781" s="207"/>
      <c r="D781" s="322"/>
      <c r="E781" s="322"/>
      <c r="F781" s="322"/>
      <c r="G781" s="322"/>
      <c r="H781" s="322"/>
      <c r="I781" s="322"/>
      <c r="J781" s="322"/>
    </row>
    <row r="782" spans="1:10" ht="15" customHeight="1" x14ac:dyDescent="0.25">
      <c r="A782" s="58"/>
      <c r="B782" s="58"/>
      <c r="C782" s="207"/>
      <c r="D782" s="322"/>
      <c r="E782" s="322"/>
      <c r="F782" s="322"/>
      <c r="G782" s="322"/>
      <c r="H782" s="322"/>
      <c r="I782" s="322"/>
      <c r="J782" s="322"/>
    </row>
    <row r="783" spans="1:10" ht="15" customHeight="1" x14ac:dyDescent="0.25">
      <c r="A783" s="58"/>
      <c r="B783" s="58"/>
      <c r="C783" s="207"/>
      <c r="D783" s="322"/>
      <c r="E783" s="322"/>
      <c r="F783" s="322"/>
      <c r="G783" s="322"/>
      <c r="H783" s="322"/>
      <c r="I783" s="322"/>
      <c r="J783" s="322"/>
    </row>
    <row r="784" spans="1:10" ht="15" customHeight="1" x14ac:dyDescent="0.25">
      <c r="A784" s="58"/>
      <c r="B784" s="58"/>
      <c r="C784" s="207"/>
      <c r="D784" s="322"/>
      <c r="E784" s="322"/>
      <c r="F784" s="322"/>
      <c r="G784" s="322"/>
      <c r="H784" s="322"/>
      <c r="I784" s="322"/>
      <c r="J784" s="322"/>
    </row>
    <row r="785" spans="1:10" ht="15" customHeight="1" x14ac:dyDescent="0.25">
      <c r="A785" s="58"/>
      <c r="B785" s="58"/>
      <c r="C785" s="207"/>
      <c r="D785" s="322"/>
      <c r="E785" s="322"/>
      <c r="F785" s="322"/>
      <c r="G785" s="322"/>
      <c r="H785" s="322"/>
      <c r="I785" s="322"/>
      <c r="J785" s="322"/>
    </row>
    <row r="786" spans="1:10" ht="15" customHeight="1" x14ac:dyDescent="0.25">
      <c r="A786" s="58"/>
      <c r="B786" s="58"/>
      <c r="C786" s="207"/>
      <c r="D786" s="322"/>
      <c r="E786" s="322"/>
      <c r="F786" s="322"/>
      <c r="G786" s="322"/>
      <c r="H786" s="322"/>
      <c r="I786" s="322"/>
      <c r="J786" s="322"/>
    </row>
    <row r="787" spans="1:10" ht="15" customHeight="1" x14ac:dyDescent="0.25">
      <c r="A787" s="58"/>
      <c r="B787" s="58"/>
      <c r="C787" s="207"/>
      <c r="D787" s="322"/>
      <c r="E787" s="322"/>
      <c r="F787" s="322"/>
      <c r="G787" s="322"/>
      <c r="H787" s="322"/>
      <c r="I787" s="322"/>
      <c r="J787" s="322"/>
    </row>
    <row r="788" spans="1:10" ht="15" customHeight="1" x14ac:dyDescent="0.25">
      <c r="A788" s="58"/>
      <c r="B788" s="58"/>
      <c r="C788" s="207"/>
      <c r="D788" s="322"/>
      <c r="E788" s="322"/>
      <c r="F788" s="322"/>
      <c r="G788" s="322"/>
      <c r="H788" s="322"/>
      <c r="I788" s="322"/>
      <c r="J788" s="322"/>
    </row>
    <row r="789" spans="1:10" ht="15" customHeight="1" x14ac:dyDescent="0.25">
      <c r="A789" s="58"/>
      <c r="B789" s="58"/>
      <c r="C789" s="207"/>
      <c r="D789" s="322"/>
      <c r="E789" s="322"/>
      <c r="F789" s="322"/>
      <c r="G789" s="322"/>
      <c r="H789" s="322"/>
      <c r="I789" s="322"/>
      <c r="J789" s="322"/>
    </row>
    <row r="790" spans="1:10" ht="15" customHeight="1" x14ac:dyDescent="0.25">
      <c r="A790" s="58"/>
      <c r="B790" s="58"/>
      <c r="C790" s="207"/>
      <c r="D790" s="322"/>
      <c r="E790" s="322"/>
      <c r="F790" s="322"/>
      <c r="G790" s="322"/>
      <c r="H790" s="322"/>
      <c r="I790" s="322"/>
      <c r="J790" s="322"/>
    </row>
    <row r="791" spans="1:10" ht="15" customHeight="1" x14ac:dyDescent="0.25">
      <c r="A791" s="58"/>
      <c r="B791" s="58"/>
      <c r="C791" s="207"/>
      <c r="D791" s="322"/>
      <c r="E791" s="322"/>
      <c r="F791" s="322"/>
      <c r="G791" s="322"/>
      <c r="H791" s="322"/>
      <c r="I791" s="322"/>
      <c r="J791" s="322"/>
    </row>
    <row r="792" spans="1:10" ht="15" customHeight="1" x14ac:dyDescent="0.25">
      <c r="A792" s="58"/>
      <c r="B792" s="58"/>
      <c r="C792" s="207"/>
      <c r="D792" s="322"/>
      <c r="E792" s="322"/>
      <c r="F792" s="322"/>
      <c r="G792" s="322"/>
      <c r="H792" s="322"/>
      <c r="I792" s="322"/>
      <c r="J792" s="322"/>
    </row>
    <row r="793" spans="1:10" ht="15" customHeight="1" x14ac:dyDescent="0.25">
      <c r="A793" s="58"/>
      <c r="B793" s="58"/>
      <c r="C793" s="207"/>
      <c r="D793" s="322"/>
      <c r="E793" s="322"/>
      <c r="F793" s="322"/>
      <c r="G793" s="322"/>
      <c r="H793" s="322"/>
      <c r="I793" s="322"/>
      <c r="J793" s="322"/>
    </row>
    <row r="794" spans="1:10" ht="15" customHeight="1" x14ac:dyDescent="0.25">
      <c r="A794" s="58"/>
      <c r="B794" s="58"/>
      <c r="C794" s="207"/>
      <c r="D794" s="322"/>
      <c r="E794" s="322"/>
      <c r="F794" s="322"/>
      <c r="G794" s="322"/>
      <c r="H794" s="322"/>
      <c r="I794" s="322"/>
      <c r="J794" s="322"/>
    </row>
    <row r="795" spans="1:10" ht="15" customHeight="1" x14ac:dyDescent="0.25">
      <c r="A795" s="58"/>
      <c r="B795" s="58"/>
      <c r="C795" s="207"/>
      <c r="D795" s="322"/>
      <c r="E795" s="322"/>
      <c r="F795" s="322"/>
      <c r="G795" s="322"/>
      <c r="H795" s="322"/>
      <c r="I795" s="322"/>
      <c r="J795" s="322"/>
    </row>
    <row r="796" spans="1:10" ht="15" customHeight="1" x14ac:dyDescent="0.25">
      <c r="A796" s="58"/>
      <c r="B796" s="58"/>
      <c r="C796" s="207"/>
      <c r="D796" s="322"/>
      <c r="E796" s="322"/>
      <c r="F796" s="322"/>
      <c r="G796" s="322"/>
      <c r="H796" s="322"/>
      <c r="I796" s="322"/>
      <c r="J796" s="322"/>
    </row>
    <row r="797" spans="1:10" ht="15" customHeight="1" x14ac:dyDescent="0.25">
      <c r="A797" s="58"/>
      <c r="B797" s="58"/>
      <c r="C797" s="207"/>
      <c r="D797" s="322"/>
      <c r="E797" s="322"/>
      <c r="F797" s="322"/>
      <c r="G797" s="322"/>
      <c r="H797" s="322"/>
      <c r="I797" s="322"/>
      <c r="J797" s="322"/>
    </row>
    <row r="798" spans="1:10" ht="15" customHeight="1" x14ac:dyDescent="0.25">
      <c r="A798" s="58"/>
      <c r="B798" s="58"/>
      <c r="C798" s="207"/>
      <c r="D798" s="322"/>
      <c r="E798" s="322"/>
      <c r="F798" s="322"/>
      <c r="G798" s="322"/>
      <c r="H798" s="322"/>
      <c r="I798" s="322"/>
      <c r="J798" s="322"/>
    </row>
    <row r="799" spans="1:10" ht="15" customHeight="1" x14ac:dyDescent="0.25">
      <c r="A799" s="58"/>
      <c r="B799" s="58"/>
      <c r="C799" s="207"/>
      <c r="D799" s="322"/>
      <c r="E799" s="322"/>
      <c r="F799" s="322"/>
      <c r="G799" s="322"/>
      <c r="H799" s="322"/>
      <c r="I799" s="322"/>
      <c r="J799" s="322"/>
    </row>
    <row r="800" spans="1:10" ht="15" customHeight="1" x14ac:dyDescent="0.25">
      <c r="A800" s="58"/>
      <c r="B800" s="58"/>
      <c r="C800" s="207"/>
      <c r="D800" s="322"/>
      <c r="E800" s="322"/>
      <c r="F800" s="322"/>
      <c r="G800" s="322"/>
      <c r="H800" s="322"/>
      <c r="I800" s="322"/>
      <c r="J800" s="322"/>
    </row>
    <row r="801" spans="1:10" ht="15" customHeight="1" x14ac:dyDescent="0.25">
      <c r="A801" s="58"/>
      <c r="B801" s="58"/>
      <c r="C801" s="207"/>
      <c r="D801" s="322"/>
      <c r="E801" s="322"/>
      <c r="F801" s="322"/>
      <c r="G801" s="322"/>
      <c r="H801" s="322"/>
      <c r="I801" s="322"/>
      <c r="J801" s="322"/>
    </row>
    <row r="802" spans="1:10" ht="15" customHeight="1" x14ac:dyDescent="0.25">
      <c r="A802" s="58"/>
      <c r="B802" s="58"/>
      <c r="C802" s="207"/>
      <c r="D802" s="322"/>
      <c r="E802" s="322"/>
      <c r="F802" s="322"/>
      <c r="G802" s="322"/>
      <c r="H802" s="322"/>
      <c r="I802" s="322"/>
      <c r="J802" s="322"/>
    </row>
    <row r="803" spans="1:10" ht="15" customHeight="1" x14ac:dyDescent="0.25">
      <c r="A803" s="58"/>
      <c r="B803" s="58"/>
      <c r="C803" s="207"/>
      <c r="D803" s="322"/>
      <c r="E803" s="322"/>
      <c r="F803" s="322"/>
      <c r="G803" s="322"/>
      <c r="H803" s="322"/>
      <c r="I803" s="322"/>
      <c r="J803" s="322"/>
    </row>
    <row r="804" spans="1:10" ht="15" customHeight="1" x14ac:dyDescent="0.25">
      <c r="A804" s="58"/>
      <c r="B804" s="58"/>
      <c r="C804" s="207"/>
      <c r="D804" s="322"/>
      <c r="E804" s="322"/>
      <c r="F804" s="322"/>
      <c r="G804" s="322"/>
      <c r="H804" s="322"/>
      <c r="I804" s="322"/>
      <c r="J804" s="322"/>
    </row>
    <row r="805" spans="1:10" ht="15" customHeight="1" x14ac:dyDescent="0.25">
      <c r="A805" s="58"/>
      <c r="B805" s="58"/>
      <c r="C805" s="207"/>
      <c r="D805" s="322"/>
      <c r="E805" s="322"/>
      <c r="F805" s="322"/>
      <c r="G805" s="322"/>
      <c r="H805" s="322"/>
      <c r="I805" s="322"/>
      <c r="J805" s="322"/>
    </row>
    <row r="806" spans="1:10" ht="15" customHeight="1" x14ac:dyDescent="0.25">
      <c r="A806" s="58"/>
      <c r="B806" s="58"/>
      <c r="C806" s="207"/>
      <c r="D806" s="322"/>
      <c r="E806" s="322"/>
      <c r="F806" s="322"/>
      <c r="G806" s="322"/>
      <c r="H806" s="322"/>
      <c r="I806" s="322"/>
      <c r="J806" s="322"/>
    </row>
    <row r="807" spans="1:10" ht="15" customHeight="1" x14ac:dyDescent="0.25">
      <c r="A807" s="58"/>
      <c r="B807" s="58"/>
      <c r="C807" s="207"/>
      <c r="D807" s="322"/>
      <c r="E807" s="322"/>
      <c r="F807" s="322"/>
      <c r="G807" s="322"/>
      <c r="H807" s="322"/>
      <c r="I807" s="322"/>
      <c r="J807" s="322"/>
    </row>
    <row r="808" spans="1:10" ht="15" customHeight="1" x14ac:dyDescent="0.25">
      <c r="A808" s="58"/>
      <c r="B808" s="58"/>
      <c r="C808" s="207"/>
      <c r="D808" s="322"/>
      <c r="E808" s="322"/>
      <c r="F808" s="322"/>
      <c r="G808" s="322"/>
      <c r="H808" s="322"/>
      <c r="I808" s="322"/>
      <c r="J808" s="322"/>
    </row>
    <row r="809" spans="1:10" ht="15" customHeight="1" x14ac:dyDescent="0.25">
      <c r="A809" s="58"/>
      <c r="B809" s="58"/>
      <c r="C809" s="207"/>
      <c r="D809" s="322"/>
      <c r="E809" s="322"/>
      <c r="F809" s="322"/>
      <c r="G809" s="322"/>
      <c r="H809" s="322"/>
      <c r="I809" s="322"/>
      <c r="J809" s="322"/>
    </row>
    <row r="810" spans="1:10" ht="15" customHeight="1" x14ac:dyDescent="0.25">
      <c r="A810" s="58"/>
      <c r="B810" s="58"/>
      <c r="C810" s="207"/>
      <c r="D810" s="322"/>
      <c r="E810" s="322"/>
      <c r="F810" s="322"/>
      <c r="G810" s="322"/>
      <c r="H810" s="322"/>
      <c r="I810" s="322"/>
      <c r="J810" s="322"/>
    </row>
    <row r="811" spans="1:10" ht="15" customHeight="1" x14ac:dyDescent="0.25">
      <c r="A811" s="58"/>
      <c r="B811" s="58"/>
      <c r="C811" s="207"/>
      <c r="D811" s="322"/>
      <c r="E811" s="322"/>
      <c r="F811" s="322"/>
      <c r="G811" s="322"/>
      <c r="H811" s="322"/>
      <c r="I811" s="322"/>
      <c r="J811" s="322"/>
    </row>
    <row r="812" spans="1:10" ht="15" customHeight="1" x14ac:dyDescent="0.25">
      <c r="A812" s="58"/>
      <c r="B812" s="58"/>
      <c r="C812" s="207"/>
      <c r="D812" s="322"/>
      <c r="E812" s="322"/>
      <c r="F812" s="322"/>
      <c r="G812" s="322"/>
      <c r="H812" s="322"/>
      <c r="I812" s="322"/>
      <c r="J812" s="322"/>
    </row>
    <row r="813" spans="1:10" ht="15" customHeight="1" x14ac:dyDescent="0.25">
      <c r="A813" s="58"/>
      <c r="B813" s="58"/>
      <c r="C813" s="207"/>
      <c r="D813" s="322"/>
      <c r="E813" s="322"/>
      <c r="F813" s="322"/>
      <c r="G813" s="322"/>
      <c r="H813" s="322"/>
      <c r="I813" s="322"/>
      <c r="J813" s="322"/>
    </row>
    <row r="814" spans="1:10" ht="15" customHeight="1" x14ac:dyDescent="0.25">
      <c r="A814" s="58"/>
      <c r="B814" s="58"/>
      <c r="C814" s="207"/>
      <c r="D814" s="322"/>
      <c r="E814" s="322"/>
      <c r="F814" s="322"/>
      <c r="G814" s="322"/>
      <c r="H814" s="322"/>
      <c r="I814" s="322"/>
      <c r="J814" s="322"/>
    </row>
    <row r="815" spans="1:10" ht="15" customHeight="1" x14ac:dyDescent="0.25">
      <c r="A815" s="58"/>
      <c r="B815" s="58"/>
      <c r="C815" s="207"/>
      <c r="D815" s="322"/>
      <c r="E815" s="322"/>
      <c r="F815" s="322"/>
      <c r="G815" s="322"/>
      <c r="H815" s="322"/>
      <c r="I815" s="322"/>
      <c r="J815" s="322"/>
    </row>
    <row r="816" spans="1:10" ht="15" customHeight="1" x14ac:dyDescent="0.25">
      <c r="A816" s="58"/>
      <c r="B816" s="58"/>
      <c r="C816" s="207"/>
      <c r="D816" s="322"/>
      <c r="E816" s="322"/>
      <c r="F816" s="322"/>
      <c r="G816" s="322"/>
      <c r="H816" s="322"/>
      <c r="I816" s="322"/>
      <c r="J816" s="322"/>
    </row>
    <row r="817" spans="1:10" ht="15" customHeight="1" x14ac:dyDescent="0.25">
      <c r="A817" s="58"/>
      <c r="B817" s="58"/>
      <c r="C817" s="207"/>
      <c r="D817" s="322"/>
      <c r="E817" s="322"/>
      <c r="F817" s="322"/>
      <c r="G817" s="322"/>
      <c r="H817" s="322"/>
      <c r="I817" s="322"/>
      <c r="J817" s="322"/>
    </row>
    <row r="818" spans="1:10" ht="15" customHeight="1" x14ac:dyDescent="0.25">
      <c r="A818" s="58"/>
      <c r="B818" s="58"/>
      <c r="C818" s="207"/>
      <c r="D818" s="322"/>
      <c r="E818" s="322"/>
      <c r="F818" s="322"/>
      <c r="G818" s="322"/>
      <c r="H818" s="322"/>
      <c r="I818" s="322"/>
      <c r="J818" s="322"/>
    </row>
    <row r="819" spans="1:10" ht="15" customHeight="1" x14ac:dyDescent="0.25">
      <c r="A819" s="58"/>
      <c r="B819" s="58"/>
      <c r="C819" s="207"/>
      <c r="D819" s="322"/>
      <c r="E819" s="322"/>
      <c r="F819" s="322"/>
      <c r="G819" s="322"/>
      <c r="H819" s="322"/>
      <c r="I819" s="322"/>
      <c r="J819" s="322"/>
    </row>
    <row r="820" spans="1:10" ht="15" customHeight="1" x14ac:dyDescent="0.25">
      <c r="A820" s="58"/>
      <c r="B820" s="58"/>
      <c r="C820" s="207"/>
      <c r="D820" s="322"/>
      <c r="E820" s="322"/>
      <c r="F820" s="322"/>
      <c r="G820" s="322"/>
      <c r="H820" s="322"/>
      <c r="I820" s="322"/>
      <c r="J820" s="322"/>
    </row>
    <row r="821" spans="1:10" ht="15" customHeight="1" x14ac:dyDescent="0.25">
      <c r="A821" s="58"/>
      <c r="B821" s="58"/>
      <c r="C821" s="207"/>
      <c r="D821" s="322"/>
      <c r="E821" s="322"/>
      <c r="F821" s="322"/>
      <c r="G821" s="322"/>
      <c r="H821" s="322"/>
      <c r="I821" s="322"/>
      <c r="J821" s="322"/>
    </row>
    <row r="822" spans="1:10" ht="15" customHeight="1" x14ac:dyDescent="0.25">
      <c r="A822" s="58"/>
      <c r="B822" s="58"/>
      <c r="C822" s="207"/>
      <c r="D822" s="322"/>
      <c r="E822" s="322"/>
      <c r="F822" s="322"/>
      <c r="G822" s="322"/>
      <c r="H822" s="322"/>
      <c r="I822" s="322"/>
      <c r="J822" s="322"/>
    </row>
    <row r="823" spans="1:10" ht="15" customHeight="1" x14ac:dyDescent="0.25">
      <c r="A823" s="58"/>
      <c r="B823" s="58"/>
      <c r="C823" s="207"/>
      <c r="D823" s="322"/>
      <c r="E823" s="322"/>
      <c r="F823" s="322"/>
      <c r="G823" s="322"/>
      <c r="H823" s="322"/>
      <c r="I823" s="322"/>
      <c r="J823" s="322"/>
    </row>
    <row r="824" spans="1:10" ht="15" customHeight="1" x14ac:dyDescent="0.25">
      <c r="A824" s="58"/>
      <c r="B824" s="58"/>
      <c r="C824" s="207"/>
      <c r="D824" s="322"/>
      <c r="E824" s="322"/>
      <c r="F824" s="322"/>
      <c r="G824" s="322"/>
      <c r="H824" s="322"/>
      <c r="I824" s="322"/>
      <c r="J824" s="322"/>
    </row>
    <row r="825" spans="1:10" ht="15" customHeight="1" x14ac:dyDescent="0.25">
      <c r="A825" s="58"/>
      <c r="B825" s="58"/>
      <c r="C825" s="207"/>
      <c r="D825" s="322"/>
      <c r="E825" s="322"/>
      <c r="F825" s="322"/>
      <c r="G825" s="322"/>
      <c r="H825" s="322"/>
      <c r="I825" s="322"/>
      <c r="J825" s="322"/>
    </row>
    <row r="826" spans="1:10" ht="15" customHeight="1" x14ac:dyDescent="0.25">
      <c r="A826" s="58"/>
      <c r="B826" s="58"/>
      <c r="C826" s="207"/>
      <c r="D826" s="322"/>
      <c r="E826" s="322"/>
      <c r="F826" s="322"/>
      <c r="G826" s="322"/>
      <c r="H826" s="322"/>
      <c r="I826" s="322"/>
      <c r="J826" s="322"/>
    </row>
    <row r="827" spans="1:10" ht="15" customHeight="1" x14ac:dyDescent="0.25">
      <c r="A827" s="58"/>
      <c r="B827" s="58"/>
      <c r="C827" s="207"/>
      <c r="D827" s="322"/>
      <c r="E827" s="322"/>
      <c r="F827" s="322"/>
      <c r="G827" s="322"/>
      <c r="H827" s="322"/>
      <c r="I827" s="322"/>
      <c r="J827" s="322"/>
    </row>
    <row r="828" spans="1:10" ht="15" customHeight="1" x14ac:dyDescent="0.25">
      <c r="A828" s="58"/>
      <c r="B828" s="58"/>
      <c r="C828" s="207"/>
      <c r="D828" s="322"/>
      <c r="E828" s="322"/>
      <c r="F828" s="322"/>
      <c r="G828" s="322"/>
      <c r="H828" s="322"/>
      <c r="I828" s="322"/>
      <c r="J828" s="322"/>
    </row>
    <row r="829" spans="1:10" ht="15" customHeight="1" x14ac:dyDescent="0.25">
      <c r="A829" s="58"/>
      <c r="B829" s="58"/>
      <c r="C829" s="207"/>
      <c r="D829" s="322"/>
      <c r="E829" s="322"/>
      <c r="F829" s="322"/>
      <c r="G829" s="322"/>
      <c r="H829" s="322"/>
      <c r="I829" s="322"/>
      <c r="J829" s="322"/>
    </row>
    <row r="830" spans="1:10" ht="15" customHeight="1" x14ac:dyDescent="0.25">
      <c r="A830" s="58"/>
      <c r="B830" s="58"/>
      <c r="C830" s="207"/>
      <c r="D830" s="322"/>
      <c r="E830" s="322"/>
      <c r="F830" s="322"/>
      <c r="G830" s="322"/>
      <c r="H830" s="322"/>
      <c r="I830" s="322"/>
      <c r="J830" s="322"/>
    </row>
    <row r="831" spans="1:10" ht="15" customHeight="1" x14ac:dyDescent="0.25">
      <c r="A831" s="58"/>
      <c r="B831" s="58"/>
      <c r="C831" s="207"/>
      <c r="D831" s="322"/>
      <c r="E831" s="322"/>
      <c r="F831" s="322"/>
      <c r="G831" s="322"/>
      <c r="H831" s="322"/>
      <c r="I831" s="322"/>
      <c r="J831" s="322"/>
    </row>
    <row r="832" spans="1:10" ht="15" customHeight="1" x14ac:dyDescent="0.25">
      <c r="A832" s="58"/>
      <c r="B832" s="58"/>
      <c r="C832" s="207"/>
      <c r="D832" s="322"/>
      <c r="E832" s="322"/>
      <c r="F832" s="322"/>
      <c r="G832" s="322"/>
      <c r="H832" s="322"/>
      <c r="I832" s="322"/>
      <c r="J832" s="322"/>
    </row>
    <row r="833" spans="1:10" ht="15" customHeight="1" x14ac:dyDescent="0.25">
      <c r="A833" s="58"/>
      <c r="B833" s="58"/>
      <c r="C833" s="207"/>
      <c r="D833" s="322"/>
      <c r="E833" s="322"/>
      <c r="F833" s="322"/>
      <c r="G833" s="322"/>
      <c r="H833" s="322"/>
      <c r="I833" s="322"/>
      <c r="J833" s="322"/>
    </row>
    <row r="834" spans="1:10" ht="15" customHeight="1" x14ac:dyDescent="0.25">
      <c r="A834" s="58"/>
      <c r="B834" s="58"/>
      <c r="C834" s="207"/>
      <c r="D834" s="322"/>
      <c r="E834" s="322"/>
      <c r="F834" s="322"/>
      <c r="G834" s="322"/>
      <c r="H834" s="322"/>
      <c r="I834" s="322"/>
      <c r="J834" s="322"/>
    </row>
    <row r="835" spans="1:10" ht="15" customHeight="1" x14ac:dyDescent="0.25">
      <c r="A835" s="58"/>
      <c r="B835" s="58"/>
      <c r="C835" s="207"/>
      <c r="D835" s="322"/>
      <c r="E835" s="322"/>
      <c r="F835" s="322"/>
      <c r="G835" s="322"/>
      <c r="H835" s="322"/>
      <c r="I835" s="322"/>
      <c r="J835" s="322"/>
    </row>
    <row r="836" spans="1:10" ht="15" customHeight="1" x14ac:dyDescent="0.25">
      <c r="A836" s="58"/>
      <c r="B836" s="58"/>
      <c r="C836" s="207"/>
      <c r="D836" s="322"/>
      <c r="E836" s="322"/>
      <c r="F836" s="322"/>
      <c r="G836" s="322"/>
      <c r="H836" s="322"/>
      <c r="I836" s="322"/>
      <c r="J836" s="322"/>
    </row>
    <row r="837" spans="1:10" ht="15" customHeight="1" x14ac:dyDescent="0.25">
      <c r="A837" s="58"/>
      <c r="B837" s="58"/>
      <c r="C837" s="207"/>
      <c r="D837" s="322"/>
      <c r="E837" s="322"/>
      <c r="F837" s="322"/>
      <c r="G837" s="322"/>
      <c r="H837" s="322"/>
      <c r="I837" s="322"/>
      <c r="J837" s="322"/>
    </row>
    <row r="838" spans="1:10" ht="15" customHeight="1" x14ac:dyDescent="0.25">
      <c r="A838" s="58"/>
      <c r="B838" s="58"/>
      <c r="C838" s="207"/>
      <c r="D838" s="322"/>
      <c r="E838" s="322"/>
      <c r="F838" s="322"/>
      <c r="G838" s="322"/>
      <c r="H838" s="322"/>
      <c r="I838" s="322"/>
      <c r="J838" s="322"/>
    </row>
    <row r="839" spans="1:10" ht="15" customHeight="1" x14ac:dyDescent="0.25">
      <c r="A839" s="58"/>
      <c r="B839" s="58"/>
      <c r="C839" s="207"/>
      <c r="D839" s="322"/>
      <c r="E839" s="322"/>
      <c r="F839" s="322"/>
      <c r="G839" s="322"/>
      <c r="H839" s="322"/>
      <c r="I839" s="322"/>
      <c r="J839" s="322"/>
    </row>
    <row r="840" spans="1:10" ht="15" customHeight="1" x14ac:dyDescent="0.25">
      <c r="A840" s="58"/>
      <c r="B840" s="58"/>
      <c r="C840" s="207"/>
      <c r="D840" s="322"/>
      <c r="E840" s="322"/>
      <c r="F840" s="322"/>
      <c r="G840" s="322"/>
      <c r="H840" s="322"/>
      <c r="I840" s="322"/>
      <c r="J840" s="322"/>
    </row>
    <row r="841" spans="1:10" ht="15" customHeight="1" x14ac:dyDescent="0.25">
      <c r="A841" s="58"/>
      <c r="B841" s="58"/>
      <c r="C841" s="207"/>
      <c r="D841" s="322"/>
      <c r="E841" s="322"/>
      <c r="F841" s="322"/>
      <c r="G841" s="322"/>
      <c r="H841" s="322"/>
      <c r="I841" s="322"/>
      <c r="J841" s="322"/>
    </row>
    <row r="842" spans="1:10" ht="15" customHeight="1" x14ac:dyDescent="0.25">
      <c r="A842" s="58"/>
      <c r="B842" s="58"/>
      <c r="C842" s="207"/>
      <c r="D842" s="322"/>
      <c r="E842" s="322"/>
      <c r="F842" s="322"/>
      <c r="G842" s="322"/>
      <c r="H842" s="322"/>
      <c r="I842" s="322"/>
      <c r="J842" s="322"/>
    </row>
    <row r="843" spans="1:10" ht="15" customHeight="1" x14ac:dyDescent="0.25">
      <c r="A843" s="58"/>
      <c r="B843" s="58"/>
      <c r="C843" s="207"/>
      <c r="D843" s="322"/>
      <c r="E843" s="322"/>
      <c r="F843" s="322"/>
      <c r="G843" s="322"/>
      <c r="H843" s="322"/>
      <c r="I843" s="322"/>
      <c r="J843" s="322"/>
    </row>
    <row r="844" spans="1:10" ht="15" customHeight="1" x14ac:dyDescent="0.25">
      <c r="A844" s="58"/>
      <c r="B844" s="58"/>
      <c r="C844" s="207"/>
      <c r="D844" s="322"/>
      <c r="E844" s="322"/>
      <c r="F844" s="322"/>
      <c r="G844" s="322"/>
      <c r="H844" s="322"/>
      <c r="I844" s="322"/>
      <c r="J844" s="322"/>
    </row>
    <row r="845" spans="1:10" ht="15" customHeight="1" x14ac:dyDescent="0.25">
      <c r="A845" s="58"/>
      <c r="B845" s="58"/>
      <c r="C845" s="207"/>
      <c r="D845" s="322"/>
      <c r="E845" s="322"/>
      <c r="F845" s="322"/>
      <c r="G845" s="322"/>
      <c r="H845" s="322"/>
      <c r="I845" s="322"/>
      <c r="J845" s="322"/>
    </row>
    <row r="846" spans="1:10" ht="15" customHeight="1" x14ac:dyDescent="0.25">
      <c r="A846" s="58"/>
      <c r="B846" s="58"/>
      <c r="C846" s="207"/>
      <c r="D846" s="322"/>
      <c r="E846" s="322"/>
      <c r="F846" s="322"/>
      <c r="G846" s="322"/>
      <c r="H846" s="322"/>
      <c r="I846" s="322"/>
      <c r="J846" s="322"/>
    </row>
    <row r="847" spans="1:10" ht="15" customHeight="1" x14ac:dyDescent="0.25">
      <c r="A847" s="58"/>
      <c r="B847" s="58"/>
      <c r="C847" s="207"/>
      <c r="D847" s="322"/>
      <c r="E847" s="322"/>
      <c r="F847" s="322"/>
      <c r="G847" s="322"/>
      <c r="H847" s="322"/>
      <c r="I847" s="322"/>
      <c r="J847" s="322"/>
    </row>
    <row r="848" spans="1:10" ht="15" customHeight="1" x14ac:dyDescent="0.25">
      <c r="A848" s="58"/>
      <c r="B848" s="58"/>
      <c r="C848" s="207"/>
      <c r="D848" s="322"/>
      <c r="E848" s="322"/>
      <c r="F848" s="322"/>
      <c r="G848" s="322"/>
      <c r="H848" s="322"/>
      <c r="I848" s="322"/>
      <c r="J848" s="322"/>
    </row>
    <row r="849" spans="1:10" ht="15" customHeight="1" x14ac:dyDescent="0.25">
      <c r="A849" s="58"/>
      <c r="B849" s="58"/>
      <c r="C849" s="207"/>
      <c r="D849" s="322"/>
      <c r="E849" s="322"/>
      <c r="F849" s="322"/>
      <c r="G849" s="322"/>
      <c r="H849" s="322"/>
      <c r="I849" s="322"/>
      <c r="J849" s="322"/>
    </row>
    <row r="850" spans="1:10" ht="15" customHeight="1" x14ac:dyDescent="0.25">
      <c r="A850" s="58"/>
      <c r="B850" s="58"/>
      <c r="C850" s="207"/>
      <c r="D850" s="322"/>
      <c r="E850" s="322"/>
      <c r="F850" s="322"/>
      <c r="G850" s="322"/>
      <c r="H850" s="322"/>
      <c r="I850" s="322"/>
      <c r="J850" s="322"/>
    </row>
    <row r="851" spans="1:10" ht="15" customHeight="1" x14ac:dyDescent="0.25">
      <c r="A851" s="58"/>
      <c r="B851" s="58"/>
      <c r="C851" s="207"/>
      <c r="D851" s="322"/>
      <c r="E851" s="322"/>
      <c r="F851" s="322"/>
      <c r="G851" s="322"/>
      <c r="H851" s="322"/>
      <c r="I851" s="322"/>
      <c r="J851" s="322"/>
    </row>
    <row r="852" spans="1:10" ht="15" customHeight="1" x14ac:dyDescent="0.25">
      <c r="A852" s="58"/>
      <c r="B852" s="58"/>
      <c r="C852" s="207"/>
      <c r="D852" s="322"/>
      <c r="E852" s="322"/>
      <c r="F852" s="322"/>
      <c r="G852" s="322"/>
      <c r="H852" s="322"/>
      <c r="I852" s="322"/>
      <c r="J852" s="322"/>
    </row>
    <row r="853" spans="1:10" ht="15" customHeight="1" x14ac:dyDescent="0.25">
      <c r="A853" s="58"/>
      <c r="B853" s="58"/>
      <c r="C853" s="207"/>
      <c r="D853" s="322"/>
      <c r="E853" s="322"/>
      <c r="F853" s="322"/>
      <c r="G853" s="322"/>
      <c r="H853" s="322"/>
      <c r="I853" s="322"/>
      <c r="J853" s="322"/>
    </row>
    <row r="854" spans="1:10" ht="15" customHeight="1" x14ac:dyDescent="0.25">
      <c r="A854" s="58"/>
      <c r="B854" s="58"/>
      <c r="C854" s="207"/>
      <c r="D854" s="322"/>
      <c r="E854" s="322"/>
      <c r="F854" s="322"/>
      <c r="G854" s="322"/>
      <c r="H854" s="322"/>
      <c r="I854" s="322"/>
      <c r="J854" s="322"/>
    </row>
    <row r="855" spans="1:10" ht="15" customHeight="1" x14ac:dyDescent="0.25">
      <c r="A855" s="58"/>
      <c r="B855" s="58"/>
      <c r="C855" s="207"/>
      <c r="D855" s="322"/>
      <c r="E855" s="322"/>
      <c r="F855" s="322"/>
      <c r="G855" s="322"/>
      <c r="H855" s="322"/>
      <c r="I855" s="322"/>
      <c r="J855" s="322"/>
    </row>
    <row r="856" spans="1:10" ht="15" customHeight="1" x14ac:dyDescent="0.25">
      <c r="A856" s="58"/>
      <c r="B856" s="58"/>
      <c r="C856" s="207"/>
      <c r="D856" s="322"/>
      <c r="E856" s="322"/>
      <c r="F856" s="322"/>
      <c r="G856" s="322"/>
      <c r="H856" s="322"/>
      <c r="I856" s="322"/>
      <c r="J856" s="322"/>
    </row>
    <row r="857" spans="1:10" ht="15" customHeight="1" x14ac:dyDescent="0.25">
      <c r="A857" s="58"/>
      <c r="B857" s="58"/>
      <c r="C857" s="207"/>
      <c r="D857" s="322"/>
      <c r="E857" s="322"/>
      <c r="F857" s="322"/>
      <c r="G857" s="322"/>
      <c r="H857" s="322"/>
      <c r="I857" s="322"/>
      <c r="J857" s="322"/>
    </row>
    <row r="858" spans="1:10" ht="15" customHeight="1" x14ac:dyDescent="0.25">
      <c r="A858" s="58"/>
      <c r="B858" s="58"/>
      <c r="C858" s="207"/>
      <c r="D858" s="322"/>
      <c r="E858" s="322"/>
      <c r="F858" s="322"/>
      <c r="G858" s="322"/>
      <c r="H858" s="322"/>
      <c r="I858" s="322"/>
      <c r="J858" s="322"/>
    </row>
    <row r="859" spans="1:10" ht="15" customHeight="1" x14ac:dyDescent="0.25">
      <c r="A859" s="58"/>
      <c r="B859" s="58"/>
      <c r="C859" s="207"/>
      <c r="D859" s="322"/>
      <c r="E859" s="322"/>
      <c r="F859" s="322"/>
      <c r="G859" s="322"/>
      <c r="H859" s="322"/>
      <c r="I859" s="322"/>
      <c r="J859" s="322"/>
    </row>
    <row r="860" spans="1:10" ht="15" customHeight="1" x14ac:dyDescent="0.25">
      <c r="A860" s="58"/>
      <c r="B860" s="58"/>
      <c r="C860" s="207"/>
      <c r="D860" s="322"/>
      <c r="E860" s="322"/>
      <c r="F860" s="322"/>
      <c r="G860" s="322"/>
      <c r="H860" s="322"/>
      <c r="I860" s="322"/>
      <c r="J860" s="322"/>
    </row>
    <row r="861" spans="1:10" ht="15" customHeight="1" x14ac:dyDescent="0.25">
      <c r="A861" s="58"/>
      <c r="B861" s="58"/>
      <c r="C861" s="207"/>
      <c r="D861" s="322"/>
      <c r="E861" s="322"/>
      <c r="F861" s="322"/>
      <c r="G861" s="322"/>
      <c r="H861" s="322"/>
      <c r="I861" s="322"/>
      <c r="J861" s="322"/>
    </row>
    <row r="862" spans="1:10" ht="15" customHeight="1" x14ac:dyDescent="0.25">
      <c r="A862" s="58"/>
      <c r="B862" s="58"/>
      <c r="C862" s="207"/>
      <c r="D862" s="322"/>
      <c r="E862" s="322"/>
      <c r="F862" s="322"/>
      <c r="G862" s="322"/>
      <c r="H862" s="322"/>
      <c r="I862" s="322"/>
      <c r="J862" s="322"/>
    </row>
    <row r="863" spans="1:10" ht="15" customHeight="1" x14ac:dyDescent="0.25">
      <c r="A863" s="58"/>
      <c r="B863" s="58"/>
      <c r="C863" s="207"/>
      <c r="D863" s="322"/>
      <c r="E863" s="322"/>
      <c r="F863" s="322"/>
      <c r="G863" s="322"/>
      <c r="H863" s="322"/>
      <c r="I863" s="322"/>
      <c r="J863" s="322"/>
    </row>
    <row r="864" spans="1:10" ht="15" customHeight="1" x14ac:dyDescent="0.25">
      <c r="A864" s="58"/>
      <c r="B864" s="58"/>
      <c r="C864" s="207"/>
      <c r="D864" s="322"/>
      <c r="E864" s="322"/>
      <c r="F864" s="322"/>
      <c r="G864" s="322"/>
      <c r="H864" s="322"/>
      <c r="I864" s="322"/>
      <c r="J864" s="322"/>
    </row>
    <row r="865" spans="1:10" ht="15" customHeight="1" x14ac:dyDescent="0.25">
      <c r="A865" s="58"/>
      <c r="B865" s="58"/>
      <c r="C865" s="207"/>
      <c r="D865" s="322"/>
      <c r="E865" s="322"/>
      <c r="F865" s="322"/>
      <c r="G865" s="322"/>
      <c r="H865" s="322"/>
      <c r="I865" s="322"/>
      <c r="J865" s="322"/>
    </row>
    <row r="866" spans="1:10" ht="15" customHeight="1" x14ac:dyDescent="0.25">
      <c r="A866" s="58"/>
      <c r="B866" s="58"/>
      <c r="C866" s="207"/>
      <c r="D866" s="322"/>
      <c r="E866" s="322"/>
      <c r="F866" s="322"/>
      <c r="G866" s="322"/>
      <c r="H866" s="322"/>
      <c r="I866" s="322"/>
      <c r="J866" s="322"/>
    </row>
    <row r="867" spans="1:10" ht="15" customHeight="1" x14ac:dyDescent="0.25">
      <c r="A867" s="58"/>
      <c r="B867" s="58"/>
      <c r="C867" s="207"/>
      <c r="D867" s="322"/>
      <c r="E867" s="322"/>
      <c r="F867" s="322"/>
      <c r="G867" s="322"/>
      <c r="H867" s="322"/>
      <c r="I867" s="322"/>
      <c r="J867" s="322"/>
    </row>
    <row r="868" spans="1:10" ht="15" customHeight="1" x14ac:dyDescent="0.25">
      <c r="A868" s="58"/>
      <c r="B868" s="58"/>
      <c r="C868" s="207"/>
      <c r="D868" s="322"/>
      <c r="E868" s="322"/>
      <c r="F868" s="322"/>
      <c r="G868" s="322"/>
      <c r="H868" s="322"/>
      <c r="I868" s="322"/>
      <c r="J868" s="322"/>
    </row>
    <row r="869" spans="1:10" ht="15" customHeight="1" x14ac:dyDescent="0.25">
      <c r="A869" s="58"/>
      <c r="B869" s="58"/>
      <c r="C869" s="207"/>
      <c r="D869" s="322"/>
      <c r="E869" s="322"/>
      <c r="F869" s="322"/>
      <c r="G869" s="322"/>
      <c r="H869" s="322"/>
      <c r="I869" s="322"/>
      <c r="J869" s="322"/>
    </row>
    <row r="870" spans="1:10" ht="15" customHeight="1" x14ac:dyDescent="0.25">
      <c r="A870" s="58"/>
      <c r="B870" s="58"/>
      <c r="C870" s="207"/>
      <c r="D870" s="322"/>
      <c r="E870" s="322"/>
      <c r="F870" s="322"/>
      <c r="G870" s="322"/>
      <c r="H870" s="322"/>
      <c r="I870" s="322"/>
      <c r="J870" s="322"/>
    </row>
    <row r="871" spans="1:10" ht="15" customHeight="1" x14ac:dyDescent="0.25">
      <c r="A871" s="58"/>
      <c r="B871" s="58"/>
      <c r="C871" s="207"/>
      <c r="D871" s="322"/>
      <c r="E871" s="322"/>
      <c r="F871" s="322"/>
      <c r="G871" s="322"/>
      <c r="H871" s="322"/>
      <c r="I871" s="322"/>
      <c r="J871" s="322"/>
    </row>
    <row r="872" spans="1:10" ht="15" customHeight="1" x14ac:dyDescent="0.25">
      <c r="A872" s="58"/>
      <c r="B872" s="58"/>
      <c r="C872" s="207"/>
      <c r="D872" s="322"/>
      <c r="E872" s="322"/>
      <c r="F872" s="322"/>
      <c r="G872" s="322"/>
      <c r="H872" s="322"/>
      <c r="I872" s="322"/>
      <c r="J872" s="322"/>
    </row>
    <row r="873" spans="1:10" ht="15" customHeight="1" x14ac:dyDescent="0.25">
      <c r="A873" s="58"/>
      <c r="B873" s="58"/>
      <c r="C873" s="207"/>
      <c r="D873" s="322"/>
      <c r="E873" s="322"/>
      <c r="F873" s="322"/>
      <c r="G873" s="322"/>
      <c r="H873" s="322"/>
      <c r="I873" s="322"/>
      <c r="J873" s="322"/>
    </row>
    <row r="874" spans="1:10" ht="15" customHeight="1" x14ac:dyDescent="0.25">
      <c r="A874" s="58"/>
      <c r="B874" s="58"/>
      <c r="C874" s="207"/>
      <c r="D874" s="322"/>
      <c r="E874" s="322"/>
      <c r="F874" s="322"/>
      <c r="G874" s="322"/>
      <c r="H874" s="322"/>
      <c r="I874" s="322"/>
      <c r="J874" s="322"/>
    </row>
    <row r="875" spans="1:10" ht="15" customHeight="1" x14ac:dyDescent="0.25">
      <c r="A875" s="58"/>
      <c r="B875" s="58"/>
      <c r="C875" s="207"/>
      <c r="D875" s="322"/>
      <c r="E875" s="322"/>
      <c r="F875" s="322"/>
      <c r="G875" s="322"/>
      <c r="H875" s="322"/>
      <c r="I875" s="322"/>
      <c r="J875" s="322"/>
    </row>
    <row r="876" spans="1:10" ht="15" customHeight="1" x14ac:dyDescent="0.25">
      <c r="A876" s="58"/>
      <c r="B876" s="58"/>
      <c r="C876" s="207"/>
      <c r="D876" s="322"/>
      <c r="E876" s="322"/>
      <c r="F876" s="322"/>
      <c r="G876" s="322"/>
      <c r="H876" s="322"/>
      <c r="I876" s="322"/>
      <c r="J876" s="322"/>
    </row>
    <row r="877" spans="1:10" ht="15" customHeight="1" x14ac:dyDescent="0.25">
      <c r="A877" s="58"/>
      <c r="B877" s="58"/>
      <c r="C877" s="207"/>
      <c r="D877" s="322"/>
      <c r="E877" s="322"/>
      <c r="F877" s="322"/>
      <c r="G877" s="322"/>
      <c r="H877" s="322"/>
      <c r="I877" s="322"/>
      <c r="J877" s="322"/>
    </row>
    <row r="878" spans="1:10" ht="15" customHeight="1" x14ac:dyDescent="0.25">
      <c r="A878" s="58"/>
      <c r="B878" s="58"/>
      <c r="C878" s="207"/>
      <c r="D878" s="322"/>
      <c r="E878" s="322"/>
      <c r="F878" s="322"/>
      <c r="G878" s="322"/>
      <c r="H878" s="322"/>
      <c r="I878" s="322"/>
      <c r="J878" s="322"/>
    </row>
    <row r="879" spans="1:10" ht="15" customHeight="1" x14ac:dyDescent="0.25">
      <c r="A879" s="58"/>
      <c r="B879" s="58"/>
      <c r="C879" s="207"/>
      <c r="D879" s="322"/>
      <c r="E879" s="322"/>
      <c r="F879" s="322"/>
      <c r="G879" s="322"/>
      <c r="H879" s="322"/>
      <c r="I879" s="322"/>
      <c r="J879" s="322"/>
    </row>
    <row r="880" spans="1:10" ht="15" customHeight="1" x14ac:dyDescent="0.25">
      <c r="A880" s="58"/>
      <c r="B880" s="58"/>
      <c r="C880" s="207"/>
      <c r="D880" s="322"/>
      <c r="E880" s="322"/>
      <c r="F880" s="322"/>
      <c r="G880" s="322"/>
      <c r="H880" s="322"/>
      <c r="I880" s="322"/>
      <c r="J880" s="322"/>
    </row>
    <row r="881" spans="1:10" ht="15" customHeight="1" x14ac:dyDescent="0.25">
      <c r="A881" s="58"/>
      <c r="B881" s="58"/>
      <c r="C881" s="207"/>
      <c r="D881" s="322"/>
      <c r="E881" s="322"/>
      <c r="F881" s="322"/>
      <c r="G881" s="322"/>
      <c r="H881" s="322"/>
      <c r="I881" s="322"/>
      <c r="J881" s="322"/>
    </row>
    <row r="882" spans="1:10" ht="15" customHeight="1" x14ac:dyDescent="0.25">
      <c r="A882" s="58"/>
      <c r="B882" s="58"/>
      <c r="C882" s="207"/>
      <c r="D882" s="322"/>
      <c r="E882" s="322"/>
      <c r="F882" s="322"/>
      <c r="G882" s="322"/>
      <c r="H882" s="322"/>
      <c r="I882" s="322"/>
      <c r="J882" s="322"/>
    </row>
    <row r="883" spans="1:10" ht="15" customHeight="1" x14ac:dyDescent="0.25">
      <c r="A883" s="58"/>
      <c r="B883" s="58"/>
      <c r="C883" s="207"/>
      <c r="D883" s="322"/>
      <c r="E883" s="322"/>
      <c r="F883" s="322"/>
      <c r="G883" s="322"/>
      <c r="H883" s="322"/>
      <c r="I883" s="322"/>
      <c r="J883" s="322"/>
    </row>
    <row r="884" spans="1:10" ht="15" customHeight="1" x14ac:dyDescent="0.25">
      <c r="A884" s="58"/>
      <c r="B884" s="58"/>
      <c r="C884" s="207"/>
      <c r="D884" s="322"/>
      <c r="E884" s="322"/>
      <c r="F884" s="322"/>
      <c r="G884" s="322"/>
      <c r="H884" s="322"/>
      <c r="I884" s="322"/>
      <c r="J884" s="322"/>
    </row>
    <row r="885" spans="1:10" ht="15" customHeight="1" x14ac:dyDescent="0.25">
      <c r="A885" s="58"/>
      <c r="B885" s="58"/>
      <c r="C885" s="207"/>
      <c r="D885" s="322"/>
      <c r="E885" s="322"/>
      <c r="F885" s="322"/>
      <c r="G885" s="322"/>
      <c r="H885" s="322"/>
      <c r="I885" s="322"/>
      <c r="J885" s="322"/>
    </row>
    <row r="886" spans="1:10" ht="15" customHeight="1" x14ac:dyDescent="0.25">
      <c r="A886" s="58"/>
      <c r="B886" s="58"/>
      <c r="C886" s="207"/>
      <c r="D886" s="322"/>
      <c r="E886" s="322"/>
      <c r="F886" s="322"/>
      <c r="G886" s="322"/>
      <c r="H886" s="322"/>
      <c r="I886" s="322"/>
      <c r="J886" s="322"/>
    </row>
    <row r="887" spans="1:10" ht="15" customHeight="1" x14ac:dyDescent="0.25">
      <c r="A887" s="58"/>
      <c r="B887" s="58"/>
      <c r="C887" s="207"/>
      <c r="D887" s="322"/>
      <c r="E887" s="322"/>
      <c r="F887" s="322"/>
      <c r="G887" s="322"/>
      <c r="H887" s="322"/>
      <c r="I887" s="322"/>
      <c r="J887" s="322"/>
    </row>
    <row r="888" spans="1:10" ht="15" customHeight="1" x14ac:dyDescent="0.25">
      <c r="A888" s="58"/>
      <c r="B888" s="58"/>
      <c r="C888" s="207"/>
      <c r="D888" s="322"/>
      <c r="E888" s="322"/>
      <c r="F888" s="322"/>
      <c r="G888" s="322"/>
      <c r="H888" s="322"/>
      <c r="I888" s="322"/>
      <c r="J888" s="322"/>
    </row>
    <row r="889" spans="1:10" ht="15" customHeight="1" x14ac:dyDescent="0.25">
      <c r="A889" s="58"/>
      <c r="B889" s="58"/>
      <c r="C889" s="207"/>
      <c r="D889" s="322"/>
      <c r="E889" s="322"/>
      <c r="F889" s="322"/>
      <c r="G889" s="322"/>
      <c r="H889" s="322"/>
      <c r="I889" s="322"/>
      <c r="J889" s="322"/>
    </row>
    <row r="890" spans="1:10" ht="15" customHeight="1" x14ac:dyDescent="0.25">
      <c r="A890" s="58"/>
      <c r="B890" s="58"/>
      <c r="C890" s="207"/>
      <c r="D890" s="322"/>
      <c r="E890" s="322"/>
      <c r="F890" s="322"/>
      <c r="G890" s="322"/>
      <c r="H890" s="322"/>
      <c r="I890" s="322"/>
      <c r="J890" s="322"/>
    </row>
    <row r="891" spans="1:10" ht="15" customHeight="1" x14ac:dyDescent="0.25">
      <c r="A891" s="58"/>
      <c r="B891" s="58"/>
      <c r="C891" s="207"/>
      <c r="D891" s="322"/>
      <c r="E891" s="322"/>
      <c r="F891" s="322"/>
      <c r="G891" s="322"/>
      <c r="H891" s="322"/>
      <c r="I891" s="322"/>
      <c r="J891" s="322"/>
    </row>
    <row r="892" spans="1:10" ht="15" customHeight="1" x14ac:dyDescent="0.25">
      <c r="A892" s="58"/>
      <c r="B892" s="58"/>
      <c r="C892" s="207"/>
      <c r="D892" s="322"/>
      <c r="E892" s="322"/>
      <c r="F892" s="322"/>
      <c r="G892" s="322"/>
      <c r="H892" s="322"/>
      <c r="I892" s="322"/>
      <c r="J892" s="322"/>
    </row>
    <row r="893" spans="1:10" ht="15" customHeight="1" x14ac:dyDescent="0.25">
      <c r="A893" s="58"/>
      <c r="B893" s="58"/>
      <c r="C893" s="207"/>
      <c r="D893" s="322"/>
      <c r="E893" s="322"/>
      <c r="F893" s="322"/>
      <c r="G893" s="322"/>
      <c r="H893" s="322"/>
      <c r="I893" s="322"/>
      <c r="J893" s="322"/>
    </row>
    <row r="894" spans="1:10" ht="15" customHeight="1" x14ac:dyDescent="0.25">
      <c r="A894" s="58"/>
      <c r="B894" s="58"/>
      <c r="C894" s="207"/>
      <c r="D894" s="322"/>
      <c r="E894" s="322"/>
      <c r="F894" s="322"/>
      <c r="G894" s="322"/>
      <c r="H894" s="322"/>
      <c r="I894" s="322"/>
      <c r="J894" s="322"/>
    </row>
    <row r="895" spans="1:10" ht="15" customHeight="1" x14ac:dyDescent="0.25">
      <c r="A895" s="58"/>
      <c r="B895" s="58"/>
      <c r="C895" s="207"/>
      <c r="D895" s="322"/>
      <c r="E895" s="322"/>
      <c r="F895" s="322"/>
      <c r="G895" s="322"/>
      <c r="H895" s="322"/>
      <c r="I895" s="322"/>
      <c r="J895" s="322"/>
    </row>
    <row r="896" spans="1:10" ht="15" customHeight="1" x14ac:dyDescent="0.25">
      <c r="A896" s="58"/>
      <c r="B896" s="58"/>
      <c r="C896" s="207"/>
      <c r="D896" s="322"/>
      <c r="E896" s="322"/>
      <c r="F896" s="322"/>
      <c r="G896" s="322"/>
      <c r="H896" s="322"/>
      <c r="I896" s="322"/>
      <c r="J896" s="322"/>
    </row>
    <row r="897" spans="1:10" ht="15" customHeight="1" x14ac:dyDescent="0.25">
      <c r="A897" s="58"/>
      <c r="B897" s="58"/>
      <c r="C897" s="207"/>
      <c r="D897" s="322"/>
      <c r="E897" s="322"/>
      <c r="F897" s="322"/>
      <c r="G897" s="322"/>
      <c r="H897" s="322"/>
      <c r="I897" s="322"/>
      <c r="J897" s="322"/>
    </row>
    <row r="898" spans="1:10" ht="15" customHeight="1" x14ac:dyDescent="0.25">
      <c r="A898" s="58"/>
      <c r="B898" s="58"/>
      <c r="C898" s="207"/>
      <c r="D898" s="322"/>
      <c r="E898" s="322"/>
      <c r="F898" s="322"/>
      <c r="G898" s="322"/>
      <c r="H898" s="322"/>
      <c r="I898" s="322"/>
      <c r="J898" s="322"/>
    </row>
    <row r="899" spans="1:10" ht="15" customHeight="1" x14ac:dyDescent="0.25">
      <c r="A899" s="58"/>
      <c r="B899" s="58"/>
      <c r="C899" s="207"/>
      <c r="D899" s="322"/>
      <c r="E899" s="322"/>
      <c r="F899" s="322"/>
      <c r="G899" s="322"/>
      <c r="H899" s="322"/>
      <c r="I899" s="322"/>
      <c r="J899" s="322"/>
    </row>
    <row r="900" spans="1:10" ht="15" customHeight="1" x14ac:dyDescent="0.25">
      <c r="A900" s="58"/>
      <c r="B900" s="58"/>
      <c r="C900" s="207"/>
      <c r="D900" s="322"/>
      <c r="E900" s="322"/>
      <c r="F900" s="322"/>
      <c r="G900" s="322"/>
      <c r="H900" s="322"/>
      <c r="I900" s="322"/>
      <c r="J900" s="322"/>
    </row>
    <row r="901" spans="1:10" ht="15" customHeight="1" x14ac:dyDescent="0.25">
      <c r="A901" s="58"/>
      <c r="B901" s="58"/>
      <c r="C901" s="207"/>
      <c r="D901" s="322"/>
      <c r="E901" s="322"/>
      <c r="F901" s="322"/>
      <c r="G901" s="322"/>
      <c r="H901" s="322"/>
      <c r="I901" s="322"/>
      <c r="J901" s="322"/>
    </row>
    <row r="902" spans="1:10" ht="15" customHeight="1" x14ac:dyDescent="0.25">
      <c r="A902" s="58"/>
      <c r="B902" s="58"/>
      <c r="C902" s="207"/>
      <c r="D902" s="322"/>
      <c r="E902" s="322"/>
      <c r="F902" s="322"/>
      <c r="G902" s="322"/>
      <c r="H902" s="322"/>
      <c r="I902" s="322"/>
      <c r="J902" s="322"/>
    </row>
    <row r="903" spans="1:10" ht="15" customHeight="1" x14ac:dyDescent="0.25">
      <c r="A903" s="58"/>
      <c r="B903" s="58"/>
      <c r="C903" s="207"/>
      <c r="D903" s="322"/>
      <c r="E903" s="322"/>
      <c r="F903" s="322"/>
      <c r="G903" s="322"/>
      <c r="H903" s="322"/>
      <c r="I903" s="322"/>
      <c r="J903" s="322"/>
    </row>
    <row r="904" spans="1:10" ht="15" customHeight="1" x14ac:dyDescent="0.25">
      <c r="A904" s="58"/>
      <c r="B904" s="58"/>
      <c r="C904" s="207"/>
      <c r="D904" s="322"/>
      <c r="E904" s="322"/>
      <c r="F904" s="322"/>
      <c r="G904" s="322"/>
      <c r="H904" s="322"/>
      <c r="I904" s="322"/>
      <c r="J904" s="322"/>
    </row>
    <row r="905" spans="1:10" ht="15" customHeight="1" x14ac:dyDescent="0.25">
      <c r="A905" s="58"/>
      <c r="B905" s="58"/>
      <c r="C905" s="207"/>
      <c r="D905" s="322"/>
      <c r="E905" s="322"/>
      <c r="F905" s="322"/>
      <c r="G905" s="322"/>
      <c r="H905" s="322"/>
      <c r="I905" s="322"/>
      <c r="J905" s="322"/>
    </row>
    <row r="906" spans="1:10" ht="15" customHeight="1" x14ac:dyDescent="0.25">
      <c r="A906" s="58"/>
      <c r="B906" s="58"/>
      <c r="C906" s="207"/>
      <c r="D906" s="322"/>
      <c r="E906" s="322"/>
      <c r="F906" s="322"/>
      <c r="G906" s="322"/>
      <c r="H906" s="322"/>
      <c r="I906" s="322"/>
      <c r="J906" s="322"/>
    </row>
    <row r="907" spans="1:10" ht="15" customHeight="1" x14ac:dyDescent="0.25">
      <c r="A907" s="58"/>
      <c r="B907" s="58"/>
      <c r="C907" s="207"/>
      <c r="D907" s="322"/>
      <c r="E907" s="322"/>
      <c r="F907" s="322"/>
      <c r="G907" s="322"/>
      <c r="H907" s="322"/>
      <c r="I907" s="322"/>
      <c r="J907" s="322"/>
    </row>
    <row r="908" spans="1:10" ht="15" customHeight="1" x14ac:dyDescent="0.25">
      <c r="A908" s="58"/>
      <c r="B908" s="58"/>
      <c r="C908" s="207"/>
      <c r="D908" s="322"/>
      <c r="E908" s="322"/>
      <c r="F908" s="322"/>
      <c r="G908" s="322"/>
      <c r="H908" s="322"/>
      <c r="I908" s="322"/>
      <c r="J908" s="322"/>
    </row>
    <row r="909" spans="1:10" ht="15" customHeight="1" x14ac:dyDescent="0.25">
      <c r="A909" s="58"/>
      <c r="B909" s="58"/>
      <c r="C909" s="207"/>
      <c r="D909" s="322"/>
      <c r="E909" s="322"/>
      <c r="F909" s="322"/>
      <c r="G909" s="322"/>
      <c r="H909" s="322"/>
      <c r="I909" s="322"/>
      <c r="J909" s="322"/>
    </row>
    <row r="910" spans="1:10" ht="15" customHeight="1" x14ac:dyDescent="0.25">
      <c r="A910" s="58"/>
      <c r="B910" s="58"/>
      <c r="C910" s="207"/>
      <c r="D910" s="322"/>
      <c r="E910" s="322"/>
      <c r="F910" s="322"/>
      <c r="G910" s="322"/>
      <c r="H910" s="322"/>
      <c r="I910" s="322"/>
      <c r="J910" s="322"/>
    </row>
    <row r="911" spans="1:10" ht="15" customHeight="1" x14ac:dyDescent="0.25">
      <c r="A911" s="58"/>
      <c r="B911" s="58"/>
      <c r="C911" s="207"/>
      <c r="D911" s="322"/>
      <c r="E911" s="322"/>
      <c r="F911" s="322"/>
      <c r="G911" s="322"/>
      <c r="H911" s="322"/>
      <c r="I911" s="322"/>
      <c r="J911" s="322"/>
    </row>
    <row r="912" spans="1:10" ht="15" customHeight="1" x14ac:dyDescent="0.25">
      <c r="A912" s="58"/>
      <c r="B912" s="58"/>
      <c r="C912" s="207"/>
      <c r="D912" s="322"/>
      <c r="E912" s="322"/>
      <c r="F912" s="322"/>
      <c r="G912" s="322"/>
      <c r="H912" s="322"/>
      <c r="I912" s="322"/>
      <c r="J912" s="322"/>
    </row>
    <row r="913" spans="1:10" ht="15" customHeight="1" x14ac:dyDescent="0.25">
      <c r="A913" s="58"/>
      <c r="B913" s="58"/>
      <c r="C913" s="207"/>
      <c r="D913" s="322"/>
      <c r="E913" s="322"/>
      <c r="F913" s="322"/>
      <c r="G913" s="322"/>
      <c r="H913" s="322"/>
      <c r="I913" s="322"/>
      <c r="J913" s="322"/>
    </row>
    <row r="914" spans="1:10" ht="15" customHeight="1" x14ac:dyDescent="0.25">
      <c r="A914" s="58"/>
      <c r="B914" s="58"/>
      <c r="C914" s="207"/>
      <c r="D914" s="322"/>
      <c r="E914" s="322"/>
      <c r="F914" s="322"/>
      <c r="G914" s="322"/>
      <c r="H914" s="322"/>
      <c r="I914" s="322"/>
      <c r="J914" s="322"/>
    </row>
    <row r="915" spans="1:10" ht="15" customHeight="1" x14ac:dyDescent="0.25">
      <c r="A915" s="58"/>
      <c r="B915" s="58"/>
      <c r="C915" s="207"/>
      <c r="D915" s="322"/>
      <c r="E915" s="322"/>
      <c r="F915" s="322"/>
      <c r="G915" s="322"/>
      <c r="H915" s="322"/>
      <c r="I915" s="322"/>
      <c r="J915" s="322"/>
    </row>
    <row r="916" spans="1:10" ht="15" customHeight="1" x14ac:dyDescent="0.25">
      <c r="A916" s="58"/>
      <c r="B916" s="58"/>
      <c r="C916" s="207"/>
      <c r="D916" s="322"/>
      <c r="E916" s="322"/>
      <c r="F916" s="322"/>
      <c r="G916" s="322"/>
      <c r="H916" s="322"/>
      <c r="I916" s="322"/>
      <c r="J916" s="322"/>
    </row>
    <row r="917" spans="1:10" ht="15" customHeight="1" x14ac:dyDescent="0.25">
      <c r="A917" s="58"/>
      <c r="B917" s="58"/>
      <c r="C917" s="207"/>
      <c r="D917" s="322"/>
      <c r="E917" s="322"/>
      <c r="F917" s="322"/>
      <c r="G917" s="322"/>
      <c r="H917" s="322"/>
      <c r="I917" s="322"/>
      <c r="J917" s="322"/>
    </row>
    <row r="918" spans="1:10" ht="15" customHeight="1" x14ac:dyDescent="0.25">
      <c r="A918" s="58"/>
      <c r="B918" s="58"/>
      <c r="C918" s="207"/>
      <c r="D918" s="322"/>
      <c r="E918" s="322"/>
      <c r="F918" s="322"/>
      <c r="G918" s="322"/>
      <c r="H918" s="322"/>
      <c r="I918" s="322"/>
      <c r="J918" s="322"/>
    </row>
    <row r="919" spans="1:10" ht="15" customHeight="1" x14ac:dyDescent="0.25">
      <c r="A919" s="58"/>
      <c r="B919" s="58"/>
      <c r="C919" s="207"/>
      <c r="D919" s="322"/>
      <c r="E919" s="322"/>
      <c r="F919" s="322"/>
      <c r="G919" s="322"/>
      <c r="H919" s="322"/>
      <c r="I919" s="322"/>
      <c r="J919" s="322"/>
    </row>
    <row r="920" spans="1:10" ht="15" customHeight="1" x14ac:dyDescent="0.25">
      <c r="A920" s="58"/>
      <c r="B920" s="58"/>
      <c r="C920" s="207"/>
      <c r="D920" s="322"/>
      <c r="E920" s="322"/>
      <c r="F920" s="322"/>
      <c r="G920" s="322"/>
      <c r="H920" s="322"/>
      <c r="I920" s="322"/>
      <c r="J920" s="322"/>
    </row>
    <row r="921" spans="1:10" ht="15" customHeight="1" x14ac:dyDescent="0.25">
      <c r="A921" s="58"/>
      <c r="B921" s="58"/>
      <c r="C921" s="207"/>
      <c r="D921" s="322"/>
      <c r="E921" s="322"/>
      <c r="F921" s="322"/>
      <c r="G921" s="322"/>
      <c r="H921" s="322"/>
      <c r="I921" s="322"/>
      <c r="J921" s="322"/>
    </row>
    <row r="922" spans="1:10" ht="15" customHeight="1" x14ac:dyDescent="0.25">
      <c r="A922" s="58"/>
      <c r="B922" s="58"/>
      <c r="C922" s="207"/>
      <c r="D922" s="322"/>
      <c r="E922" s="322"/>
      <c r="F922" s="322"/>
      <c r="G922" s="322"/>
      <c r="H922" s="322"/>
      <c r="I922" s="322"/>
      <c r="J922" s="322"/>
    </row>
    <row r="923" spans="1:10" ht="15" customHeight="1" x14ac:dyDescent="0.25">
      <c r="A923" s="58"/>
      <c r="B923" s="58"/>
      <c r="C923" s="207"/>
      <c r="D923" s="322"/>
      <c r="E923" s="322"/>
      <c r="F923" s="322"/>
      <c r="G923" s="322"/>
      <c r="H923" s="322"/>
      <c r="I923" s="322"/>
      <c r="J923" s="322"/>
    </row>
    <row r="924" spans="1:10" ht="15" customHeight="1" x14ac:dyDescent="0.25">
      <c r="A924" s="58"/>
      <c r="B924" s="58"/>
      <c r="C924" s="207"/>
      <c r="D924" s="322"/>
      <c r="E924" s="322"/>
      <c r="F924" s="322"/>
      <c r="G924" s="322"/>
      <c r="H924" s="322"/>
      <c r="I924" s="322"/>
      <c r="J924" s="322"/>
    </row>
    <row r="925" spans="1:10" ht="15" customHeight="1" x14ac:dyDescent="0.25">
      <c r="A925" s="58"/>
      <c r="B925" s="58"/>
      <c r="C925" s="207"/>
      <c r="D925" s="322"/>
      <c r="E925" s="322"/>
      <c r="F925" s="322"/>
      <c r="G925" s="322"/>
      <c r="H925" s="322"/>
      <c r="I925" s="322"/>
      <c r="J925" s="322"/>
    </row>
    <row r="926" spans="1:10" ht="15" customHeight="1" x14ac:dyDescent="0.25">
      <c r="A926" s="58"/>
      <c r="B926" s="58"/>
      <c r="C926" s="207"/>
      <c r="D926" s="322"/>
      <c r="E926" s="322"/>
      <c r="F926" s="322"/>
      <c r="G926" s="322"/>
      <c r="H926" s="322"/>
      <c r="I926" s="322"/>
      <c r="J926" s="322"/>
    </row>
    <row r="927" spans="1:10" ht="15" customHeight="1" x14ac:dyDescent="0.25">
      <c r="A927" s="58"/>
      <c r="B927" s="58"/>
      <c r="C927" s="207"/>
      <c r="D927" s="322"/>
      <c r="E927" s="322"/>
      <c r="F927" s="322"/>
      <c r="G927" s="322"/>
      <c r="H927" s="322"/>
      <c r="I927" s="322"/>
      <c r="J927" s="322"/>
    </row>
    <row r="928" spans="1:10" ht="15" customHeight="1" x14ac:dyDescent="0.25">
      <c r="A928" s="58"/>
      <c r="B928" s="58"/>
      <c r="C928" s="207"/>
      <c r="D928" s="322"/>
      <c r="E928" s="322"/>
      <c r="F928" s="322"/>
      <c r="G928" s="322"/>
      <c r="H928" s="322"/>
      <c r="I928" s="322"/>
      <c r="J928" s="322"/>
    </row>
    <row r="929" spans="1:10" ht="15" customHeight="1" x14ac:dyDescent="0.25">
      <c r="A929" s="58"/>
      <c r="B929" s="58"/>
      <c r="C929" s="207"/>
      <c r="D929" s="322"/>
      <c r="E929" s="322"/>
      <c r="F929" s="322"/>
      <c r="G929" s="322"/>
      <c r="H929" s="322"/>
      <c r="I929" s="322"/>
      <c r="J929" s="322"/>
    </row>
    <row r="930" spans="1:10" ht="15" customHeight="1" x14ac:dyDescent="0.25">
      <c r="A930" s="58"/>
      <c r="B930" s="58"/>
      <c r="C930" s="207"/>
      <c r="D930" s="322"/>
      <c r="E930" s="322"/>
      <c r="F930" s="322"/>
      <c r="G930" s="322"/>
      <c r="H930" s="322"/>
      <c r="I930" s="322"/>
      <c r="J930" s="322"/>
    </row>
    <row r="931" spans="1:10" ht="15" customHeight="1" x14ac:dyDescent="0.25">
      <c r="A931" s="58"/>
      <c r="B931" s="58"/>
      <c r="C931" s="207"/>
      <c r="D931" s="322"/>
      <c r="E931" s="322"/>
      <c r="F931" s="322"/>
      <c r="G931" s="322"/>
      <c r="H931" s="322"/>
      <c r="I931" s="322"/>
      <c r="J931" s="322"/>
    </row>
    <row r="932" spans="1:10" ht="15" customHeight="1" x14ac:dyDescent="0.25">
      <c r="A932" s="58"/>
      <c r="B932" s="58"/>
      <c r="C932" s="207"/>
      <c r="D932" s="322"/>
      <c r="E932" s="322"/>
      <c r="F932" s="322"/>
      <c r="G932" s="322"/>
      <c r="H932" s="322"/>
      <c r="I932" s="322"/>
      <c r="J932" s="322"/>
    </row>
    <row r="933" spans="1:10" ht="15" customHeight="1" x14ac:dyDescent="0.25">
      <c r="A933" s="58"/>
      <c r="B933" s="58"/>
      <c r="C933" s="207"/>
      <c r="D933" s="322"/>
      <c r="E933" s="322"/>
      <c r="F933" s="322"/>
      <c r="G933" s="322"/>
      <c r="H933" s="322"/>
      <c r="I933" s="322"/>
      <c r="J933" s="322"/>
    </row>
    <row r="934" spans="1:10" ht="15" customHeight="1" x14ac:dyDescent="0.25">
      <c r="A934" s="58"/>
      <c r="B934" s="58"/>
      <c r="C934" s="207"/>
      <c r="D934" s="322"/>
      <c r="E934" s="322"/>
      <c r="F934" s="322"/>
      <c r="G934" s="322"/>
      <c r="H934" s="322"/>
      <c r="I934" s="322"/>
      <c r="J934" s="322"/>
    </row>
    <row r="935" spans="1:10" ht="15" customHeight="1" x14ac:dyDescent="0.25">
      <c r="A935" s="58"/>
      <c r="B935" s="58"/>
      <c r="C935" s="207"/>
      <c r="D935" s="322"/>
      <c r="E935" s="322"/>
      <c r="F935" s="322"/>
      <c r="G935" s="322"/>
      <c r="H935" s="322"/>
      <c r="I935" s="322"/>
      <c r="J935" s="322"/>
    </row>
    <row r="936" spans="1:10" ht="15" customHeight="1" x14ac:dyDescent="0.25">
      <c r="A936" s="58"/>
      <c r="B936" s="58"/>
      <c r="C936" s="207"/>
      <c r="D936" s="322"/>
      <c r="E936" s="322"/>
      <c r="F936" s="322"/>
      <c r="G936" s="322"/>
      <c r="H936" s="322"/>
      <c r="I936" s="322"/>
      <c r="J936" s="322"/>
    </row>
    <row r="937" spans="1:10" ht="15" customHeight="1" x14ac:dyDescent="0.25">
      <c r="A937" s="58"/>
      <c r="B937" s="58"/>
      <c r="C937" s="207"/>
      <c r="D937" s="322"/>
      <c r="E937" s="322"/>
      <c r="F937" s="322"/>
      <c r="G937" s="322"/>
      <c r="H937" s="322"/>
      <c r="I937" s="322"/>
      <c r="J937" s="322"/>
    </row>
    <row r="938" spans="1:10" ht="15" customHeight="1" x14ac:dyDescent="0.25">
      <c r="A938" s="58"/>
      <c r="B938" s="58"/>
      <c r="C938" s="207"/>
      <c r="D938" s="322"/>
      <c r="E938" s="322"/>
      <c r="F938" s="322"/>
      <c r="G938" s="322"/>
      <c r="H938" s="322"/>
      <c r="I938" s="322"/>
      <c r="J938" s="322"/>
    </row>
    <row r="939" spans="1:10" ht="15" customHeight="1" x14ac:dyDescent="0.25">
      <c r="A939" s="58"/>
      <c r="B939" s="58"/>
      <c r="C939" s="207"/>
      <c r="D939" s="322"/>
      <c r="E939" s="322"/>
      <c r="F939" s="322"/>
      <c r="G939" s="322"/>
      <c r="H939" s="322"/>
      <c r="I939" s="322"/>
      <c r="J939" s="322"/>
    </row>
    <row r="940" spans="1:10" ht="15" customHeight="1" x14ac:dyDescent="0.25">
      <c r="A940" s="58"/>
      <c r="B940" s="58"/>
      <c r="C940" s="207"/>
      <c r="D940" s="322"/>
      <c r="E940" s="322"/>
      <c r="F940" s="322"/>
      <c r="G940" s="322"/>
      <c r="H940" s="322"/>
      <c r="I940" s="322"/>
      <c r="J940" s="322"/>
    </row>
    <row r="941" spans="1:10" ht="15" customHeight="1" x14ac:dyDescent="0.25">
      <c r="A941" s="58"/>
      <c r="B941" s="58"/>
      <c r="C941" s="207"/>
      <c r="D941" s="322"/>
      <c r="E941" s="322"/>
      <c r="F941" s="322"/>
      <c r="G941" s="322"/>
      <c r="H941" s="322"/>
      <c r="I941" s="322"/>
      <c r="J941" s="322"/>
    </row>
    <row r="942" spans="1:10" ht="15" customHeight="1" x14ac:dyDescent="0.25">
      <c r="A942" s="58"/>
      <c r="B942" s="58"/>
      <c r="C942" s="207"/>
      <c r="D942" s="322"/>
      <c r="E942" s="322"/>
      <c r="F942" s="322"/>
      <c r="G942" s="322"/>
      <c r="H942" s="322"/>
      <c r="I942" s="322"/>
      <c r="J942" s="322"/>
    </row>
    <row r="943" spans="1:10" ht="15" customHeight="1" x14ac:dyDescent="0.25">
      <c r="A943" s="58"/>
      <c r="B943" s="58"/>
      <c r="C943" s="207"/>
      <c r="D943" s="322"/>
      <c r="E943" s="322"/>
      <c r="F943" s="322"/>
      <c r="G943" s="322"/>
      <c r="H943" s="322"/>
      <c r="I943" s="322"/>
      <c r="J943" s="322"/>
    </row>
    <row r="944" spans="1:10" ht="15" customHeight="1" x14ac:dyDescent="0.25">
      <c r="A944" s="58"/>
      <c r="B944" s="58"/>
      <c r="C944" s="207"/>
      <c r="D944" s="322"/>
      <c r="E944" s="322"/>
      <c r="F944" s="322"/>
      <c r="G944" s="322"/>
      <c r="H944" s="322"/>
      <c r="I944" s="322"/>
      <c r="J944" s="322"/>
    </row>
    <row r="945" spans="1:10" ht="15" customHeight="1" x14ac:dyDescent="0.25">
      <c r="A945" s="58"/>
      <c r="B945" s="58"/>
      <c r="C945" s="207"/>
      <c r="D945" s="322"/>
      <c r="E945" s="322"/>
      <c r="F945" s="322"/>
      <c r="G945" s="322"/>
      <c r="H945" s="322"/>
      <c r="I945" s="322"/>
      <c r="J945" s="322"/>
    </row>
    <row r="946" spans="1:10" ht="15" customHeight="1" x14ac:dyDescent="0.25">
      <c r="A946" s="58"/>
      <c r="B946" s="58"/>
      <c r="C946" s="207"/>
      <c r="D946" s="322"/>
      <c r="E946" s="322"/>
      <c r="F946" s="322"/>
      <c r="G946" s="322"/>
      <c r="H946" s="322"/>
      <c r="I946" s="322"/>
      <c r="J946" s="322"/>
    </row>
    <row r="947" spans="1:10" ht="15" customHeight="1" x14ac:dyDescent="0.25">
      <c r="A947" s="58"/>
      <c r="B947" s="58"/>
      <c r="C947" s="207"/>
      <c r="D947" s="322"/>
      <c r="E947" s="322"/>
      <c r="F947" s="322"/>
      <c r="G947" s="322"/>
      <c r="H947" s="322"/>
      <c r="I947" s="322"/>
      <c r="J947" s="322"/>
    </row>
    <row r="948" spans="1:10" ht="15" customHeight="1" x14ac:dyDescent="0.25">
      <c r="A948" s="58"/>
      <c r="B948" s="58"/>
      <c r="C948" s="207"/>
      <c r="D948" s="322"/>
      <c r="E948" s="322"/>
      <c r="F948" s="322"/>
      <c r="G948" s="322"/>
      <c r="H948" s="322"/>
      <c r="I948" s="322"/>
      <c r="J948" s="322"/>
    </row>
    <row r="949" spans="1:10" ht="15" customHeight="1" x14ac:dyDescent="0.25">
      <c r="A949" s="58"/>
      <c r="B949" s="58"/>
      <c r="C949" s="207"/>
      <c r="D949" s="322"/>
      <c r="E949" s="322"/>
      <c r="F949" s="322"/>
      <c r="G949" s="322"/>
      <c r="H949" s="322"/>
      <c r="I949" s="322"/>
      <c r="J949" s="322"/>
    </row>
    <row r="950" spans="1:10" ht="15" customHeight="1" x14ac:dyDescent="0.25">
      <c r="A950" s="58"/>
      <c r="B950" s="58"/>
      <c r="C950" s="207"/>
      <c r="D950" s="322"/>
      <c r="E950" s="322"/>
      <c r="F950" s="322"/>
      <c r="G950" s="322"/>
      <c r="H950" s="322"/>
      <c r="I950" s="322"/>
      <c r="J950" s="322"/>
    </row>
    <row r="951" spans="1:10" ht="15" customHeight="1" x14ac:dyDescent="0.25">
      <c r="A951" s="58"/>
      <c r="B951" s="58"/>
      <c r="C951" s="207"/>
      <c r="D951" s="322"/>
      <c r="E951" s="322"/>
      <c r="F951" s="322"/>
      <c r="G951" s="322"/>
      <c r="H951" s="322"/>
      <c r="I951" s="322"/>
      <c r="J951" s="322"/>
    </row>
    <row r="952" spans="1:10" ht="15" customHeight="1" x14ac:dyDescent="0.25">
      <c r="A952" s="58"/>
      <c r="B952" s="58"/>
      <c r="C952" s="207"/>
      <c r="D952" s="322"/>
      <c r="E952" s="322"/>
      <c r="F952" s="322"/>
      <c r="G952" s="322"/>
      <c r="H952" s="322"/>
      <c r="I952" s="322"/>
      <c r="J952" s="322"/>
    </row>
    <row r="953" spans="1:10" ht="15" customHeight="1" x14ac:dyDescent="0.25">
      <c r="A953" s="58"/>
      <c r="B953" s="58"/>
      <c r="C953" s="207"/>
      <c r="D953" s="322"/>
      <c r="E953" s="322"/>
      <c r="F953" s="322"/>
      <c r="G953" s="322"/>
      <c r="H953" s="322"/>
      <c r="I953" s="322"/>
      <c r="J953" s="322"/>
    </row>
    <row r="954" spans="1:10" ht="15" customHeight="1" x14ac:dyDescent="0.25">
      <c r="A954" s="58"/>
      <c r="B954" s="58"/>
      <c r="C954" s="207"/>
      <c r="D954" s="322"/>
      <c r="E954" s="322"/>
      <c r="F954" s="322"/>
      <c r="G954" s="322"/>
      <c r="H954" s="322"/>
      <c r="I954" s="322"/>
      <c r="J954" s="322"/>
    </row>
    <row r="955" spans="1:10" ht="15" customHeight="1" x14ac:dyDescent="0.25">
      <c r="A955" s="58"/>
      <c r="B955" s="58"/>
      <c r="C955" s="207"/>
      <c r="D955" s="322"/>
      <c r="E955" s="322"/>
      <c r="F955" s="322"/>
      <c r="G955" s="322"/>
      <c r="H955" s="322"/>
      <c r="I955" s="322"/>
      <c r="J955" s="322"/>
    </row>
    <row r="956" spans="1:10" ht="15" customHeight="1" x14ac:dyDescent="0.25">
      <c r="A956" s="58"/>
      <c r="B956" s="58"/>
      <c r="C956" s="207"/>
      <c r="D956" s="322"/>
      <c r="E956" s="322"/>
      <c r="F956" s="322"/>
      <c r="G956" s="322"/>
      <c r="H956" s="322"/>
      <c r="I956" s="322"/>
      <c r="J956" s="322"/>
    </row>
    <row r="957" spans="1:10" ht="15" customHeight="1" x14ac:dyDescent="0.25">
      <c r="A957" s="58"/>
      <c r="B957" s="58"/>
      <c r="C957" s="207"/>
      <c r="D957" s="322"/>
      <c r="E957" s="322"/>
      <c r="F957" s="322"/>
      <c r="G957" s="322"/>
      <c r="H957" s="322"/>
      <c r="I957" s="322"/>
      <c r="J957" s="322"/>
    </row>
    <row r="958" spans="1:10" ht="15" customHeight="1" x14ac:dyDescent="0.25">
      <c r="A958" s="58"/>
      <c r="B958" s="58"/>
      <c r="C958" s="207"/>
      <c r="D958" s="322"/>
      <c r="E958" s="322"/>
      <c r="F958" s="322"/>
      <c r="G958" s="322"/>
      <c r="H958" s="322"/>
      <c r="I958" s="322"/>
      <c r="J958" s="322"/>
    </row>
    <row r="959" spans="1:10" ht="15" customHeight="1" x14ac:dyDescent="0.25">
      <c r="A959" s="58"/>
      <c r="B959" s="58"/>
      <c r="C959" s="207"/>
      <c r="D959" s="322"/>
      <c r="E959" s="322"/>
      <c r="F959" s="322"/>
      <c r="G959" s="322"/>
      <c r="H959" s="322"/>
      <c r="I959" s="322"/>
      <c r="J959" s="322"/>
    </row>
    <row r="960" spans="1:10" ht="15" customHeight="1" x14ac:dyDescent="0.25">
      <c r="A960" s="58"/>
      <c r="B960" s="58"/>
      <c r="C960" s="207"/>
      <c r="D960" s="322"/>
      <c r="E960" s="322"/>
      <c r="F960" s="322"/>
      <c r="G960" s="322"/>
      <c r="H960" s="322"/>
      <c r="I960" s="322"/>
      <c r="J960" s="322"/>
    </row>
    <row r="961" spans="1:10" ht="15" customHeight="1" x14ac:dyDescent="0.25">
      <c r="A961" s="58"/>
      <c r="B961" s="58"/>
      <c r="C961" s="207"/>
      <c r="D961" s="322"/>
      <c r="E961" s="322"/>
      <c r="F961" s="322"/>
      <c r="G961" s="322"/>
      <c r="H961" s="322"/>
      <c r="I961" s="322"/>
      <c r="J961" s="322"/>
    </row>
    <row r="962" spans="1:10" ht="15" customHeight="1" x14ac:dyDescent="0.25">
      <c r="A962" s="58"/>
      <c r="B962" s="58"/>
      <c r="C962" s="207"/>
      <c r="D962" s="322"/>
      <c r="E962" s="322"/>
      <c r="F962" s="322"/>
      <c r="G962" s="322"/>
      <c r="H962" s="322"/>
      <c r="I962" s="322"/>
      <c r="J962" s="322"/>
    </row>
    <row r="963" spans="1:10" ht="15" customHeight="1" x14ac:dyDescent="0.25">
      <c r="A963" s="58"/>
      <c r="B963" s="58"/>
      <c r="C963" s="207"/>
      <c r="D963" s="322"/>
      <c r="E963" s="322"/>
      <c r="F963" s="322"/>
      <c r="G963" s="322"/>
      <c r="H963" s="322"/>
      <c r="I963" s="322"/>
      <c r="J963" s="322"/>
    </row>
    <row r="964" spans="1:10" ht="15" customHeight="1" x14ac:dyDescent="0.25">
      <c r="A964" s="58"/>
      <c r="B964" s="58"/>
      <c r="C964" s="207"/>
      <c r="D964" s="322"/>
      <c r="E964" s="322"/>
      <c r="F964" s="322"/>
      <c r="G964" s="322"/>
      <c r="H964" s="322"/>
      <c r="I964" s="322"/>
      <c r="J964" s="322"/>
    </row>
    <row r="965" spans="1:10" ht="15" customHeight="1" x14ac:dyDescent="0.25">
      <c r="A965" s="58"/>
      <c r="B965" s="58"/>
      <c r="C965" s="207"/>
      <c r="D965" s="322"/>
      <c r="E965" s="322"/>
      <c r="F965" s="322"/>
      <c r="G965" s="322"/>
      <c r="H965" s="322"/>
      <c r="I965" s="322"/>
      <c r="J965" s="322"/>
    </row>
    <row r="966" spans="1:10" ht="15" customHeight="1" x14ac:dyDescent="0.25">
      <c r="A966" s="58"/>
      <c r="B966" s="58"/>
      <c r="C966" s="207"/>
      <c r="D966" s="322"/>
      <c r="E966" s="322"/>
      <c r="F966" s="322"/>
      <c r="G966" s="322"/>
      <c r="H966" s="322"/>
      <c r="I966" s="322"/>
      <c r="J966" s="322"/>
    </row>
    <row r="967" spans="1:10" ht="15" customHeight="1" x14ac:dyDescent="0.25">
      <c r="A967" s="58"/>
      <c r="B967" s="58"/>
      <c r="C967" s="207"/>
      <c r="D967" s="322"/>
      <c r="E967" s="322"/>
      <c r="F967" s="322"/>
      <c r="G967" s="322"/>
      <c r="H967" s="322"/>
      <c r="I967" s="322"/>
      <c r="J967" s="322"/>
    </row>
    <row r="968" spans="1:10" ht="15" customHeight="1" x14ac:dyDescent="0.25">
      <c r="A968" s="58"/>
      <c r="B968" s="58"/>
      <c r="C968" s="207"/>
      <c r="D968" s="322"/>
      <c r="E968" s="322"/>
      <c r="F968" s="322"/>
      <c r="G968" s="322"/>
      <c r="H968" s="322"/>
      <c r="I968" s="322"/>
      <c r="J968" s="322"/>
    </row>
    <row r="969" spans="1:10" ht="15" customHeight="1" x14ac:dyDescent="0.25">
      <c r="A969" s="58"/>
      <c r="B969" s="58"/>
      <c r="C969" s="207"/>
      <c r="D969" s="322"/>
      <c r="E969" s="322"/>
      <c r="F969" s="322"/>
      <c r="G969" s="322"/>
      <c r="H969" s="322"/>
      <c r="I969" s="322"/>
      <c r="J969" s="322"/>
    </row>
    <row r="970" spans="1:10" ht="15" customHeight="1" x14ac:dyDescent="0.25">
      <c r="A970" s="58"/>
      <c r="B970" s="58"/>
      <c r="C970" s="207"/>
      <c r="D970" s="322"/>
      <c r="E970" s="322"/>
      <c r="F970" s="322"/>
      <c r="G970" s="322"/>
      <c r="H970" s="322"/>
      <c r="I970" s="322"/>
      <c r="J970" s="322"/>
    </row>
    <row r="971" spans="1:10" ht="15" customHeight="1" x14ac:dyDescent="0.25">
      <c r="A971" s="58"/>
      <c r="B971" s="58"/>
      <c r="C971" s="207"/>
      <c r="D971" s="322"/>
      <c r="E971" s="322"/>
      <c r="F971" s="322"/>
      <c r="G971" s="322"/>
      <c r="H971" s="322"/>
      <c r="I971" s="322"/>
      <c r="J971" s="322"/>
    </row>
    <row r="972" spans="1:10" ht="15" customHeight="1" x14ac:dyDescent="0.25">
      <c r="A972" s="58"/>
      <c r="B972" s="58"/>
      <c r="C972" s="207"/>
      <c r="D972" s="322"/>
      <c r="E972" s="322"/>
      <c r="F972" s="322"/>
      <c r="G972" s="322"/>
      <c r="H972" s="322"/>
      <c r="I972" s="322"/>
      <c r="J972" s="322"/>
    </row>
    <row r="973" spans="1:10" ht="15" customHeight="1" x14ac:dyDescent="0.25">
      <c r="A973" s="58"/>
      <c r="B973" s="58"/>
      <c r="C973" s="207"/>
      <c r="D973" s="322"/>
      <c r="E973" s="322"/>
      <c r="F973" s="322"/>
      <c r="G973" s="322"/>
      <c r="H973" s="322"/>
      <c r="I973" s="322"/>
      <c r="J973" s="322"/>
    </row>
    <row r="974" spans="1:10" ht="15" customHeight="1" x14ac:dyDescent="0.25">
      <c r="A974" s="58"/>
      <c r="B974" s="58"/>
      <c r="C974" s="207"/>
      <c r="D974" s="322"/>
      <c r="E974" s="322"/>
      <c r="F974" s="322"/>
      <c r="G974" s="322"/>
      <c r="H974" s="322"/>
      <c r="I974" s="322"/>
      <c r="J974" s="322"/>
    </row>
    <row r="975" spans="1:10" ht="15" customHeight="1" x14ac:dyDescent="0.25">
      <c r="A975" s="58"/>
      <c r="B975" s="58"/>
      <c r="C975" s="207"/>
      <c r="D975" s="322"/>
      <c r="E975" s="322"/>
      <c r="F975" s="322"/>
      <c r="G975" s="322"/>
      <c r="H975" s="322"/>
      <c r="I975" s="322"/>
      <c r="J975" s="322"/>
    </row>
    <row r="976" spans="1:10" ht="15" customHeight="1" x14ac:dyDescent="0.25">
      <c r="A976" s="58"/>
      <c r="B976" s="58"/>
      <c r="C976" s="207"/>
      <c r="D976" s="322"/>
      <c r="E976" s="322"/>
      <c r="F976" s="322"/>
      <c r="G976" s="322"/>
      <c r="H976" s="322"/>
      <c r="I976" s="322"/>
      <c r="J976" s="322"/>
    </row>
    <row r="977" spans="1:10" ht="15" customHeight="1" x14ac:dyDescent="0.25">
      <c r="A977" s="58"/>
      <c r="B977" s="58"/>
      <c r="C977" s="207"/>
      <c r="D977" s="322"/>
      <c r="E977" s="322"/>
      <c r="F977" s="322"/>
      <c r="G977" s="322"/>
      <c r="H977" s="322"/>
      <c r="I977" s="322"/>
      <c r="J977" s="322"/>
    </row>
    <row r="978" spans="1:10" ht="15" customHeight="1" x14ac:dyDescent="0.25">
      <c r="A978" s="58"/>
      <c r="B978" s="58"/>
      <c r="C978" s="207"/>
      <c r="D978" s="322"/>
      <c r="E978" s="322"/>
      <c r="F978" s="322"/>
      <c r="G978" s="322"/>
      <c r="H978" s="322"/>
      <c r="I978" s="322"/>
      <c r="J978" s="322"/>
    </row>
    <row r="979" spans="1:10" ht="15" customHeight="1" x14ac:dyDescent="0.25">
      <c r="A979" s="58"/>
      <c r="B979" s="58"/>
      <c r="C979" s="207"/>
      <c r="D979" s="322"/>
      <c r="E979" s="322"/>
      <c r="F979" s="322"/>
      <c r="G979" s="322"/>
      <c r="H979" s="322"/>
      <c r="I979" s="322"/>
      <c r="J979" s="322"/>
    </row>
    <row r="980" spans="1:10" ht="15" customHeight="1" x14ac:dyDescent="0.25">
      <c r="A980" s="58"/>
      <c r="B980" s="58"/>
      <c r="C980" s="207"/>
      <c r="D980" s="322"/>
      <c r="E980" s="322"/>
      <c r="F980" s="322"/>
      <c r="G980" s="322"/>
      <c r="H980" s="322"/>
      <c r="I980" s="322"/>
      <c r="J980" s="322"/>
    </row>
    <row r="981" spans="1:10" ht="15" customHeight="1" x14ac:dyDescent="0.25">
      <c r="A981" s="58"/>
      <c r="B981" s="58"/>
      <c r="C981" s="207"/>
      <c r="D981" s="322"/>
      <c r="E981" s="322"/>
      <c r="F981" s="322"/>
      <c r="G981" s="322"/>
      <c r="H981" s="322"/>
      <c r="I981" s="322"/>
      <c r="J981" s="322"/>
    </row>
    <row r="982" spans="1:10" ht="15" customHeight="1" x14ac:dyDescent="0.25">
      <c r="A982" s="58"/>
      <c r="B982" s="58"/>
      <c r="C982" s="207"/>
      <c r="D982" s="322"/>
      <c r="E982" s="322"/>
      <c r="F982" s="322"/>
      <c r="G982" s="322"/>
      <c r="H982" s="322"/>
      <c r="I982" s="322"/>
      <c r="J982" s="322"/>
    </row>
    <row r="983" spans="1:10" ht="15" customHeight="1" x14ac:dyDescent="0.25">
      <c r="A983" s="58"/>
      <c r="B983" s="58"/>
      <c r="C983" s="207"/>
      <c r="D983" s="322"/>
      <c r="E983" s="322"/>
      <c r="F983" s="322"/>
      <c r="G983" s="322"/>
      <c r="H983" s="322"/>
      <c r="I983" s="322"/>
      <c r="J983" s="322"/>
    </row>
    <row r="984" spans="1:10" ht="15" customHeight="1" x14ac:dyDescent="0.25">
      <c r="A984" s="58"/>
      <c r="B984" s="58"/>
      <c r="C984" s="207"/>
      <c r="D984" s="322"/>
      <c r="E984" s="322"/>
      <c r="F984" s="322"/>
      <c r="G984" s="322"/>
      <c r="H984" s="322"/>
      <c r="I984" s="322"/>
      <c r="J984" s="322"/>
    </row>
    <row r="985" spans="1:10" ht="15" customHeight="1" x14ac:dyDescent="0.25">
      <c r="A985" s="58"/>
      <c r="B985" s="58"/>
      <c r="C985" s="207"/>
      <c r="D985" s="322"/>
      <c r="E985" s="322"/>
      <c r="F985" s="322"/>
      <c r="G985" s="322"/>
      <c r="H985" s="322"/>
      <c r="I985" s="322"/>
      <c r="J985" s="322"/>
    </row>
    <row r="986" spans="1:10" ht="15" customHeight="1" x14ac:dyDescent="0.25">
      <c r="A986" s="58"/>
      <c r="B986" s="58"/>
      <c r="C986" s="207"/>
      <c r="D986" s="322"/>
      <c r="E986" s="322"/>
      <c r="F986" s="322"/>
      <c r="G986" s="322"/>
      <c r="H986" s="322"/>
      <c r="I986" s="322"/>
      <c r="J986" s="322"/>
    </row>
    <row r="987" spans="1:10" ht="15" customHeight="1" x14ac:dyDescent="0.25">
      <c r="A987" s="58"/>
      <c r="B987" s="58"/>
      <c r="C987" s="207"/>
      <c r="D987" s="322"/>
      <c r="E987" s="322"/>
      <c r="F987" s="322"/>
      <c r="G987" s="322"/>
      <c r="H987" s="322"/>
      <c r="I987" s="322"/>
      <c r="J987" s="322"/>
    </row>
    <row r="988" spans="1:10" ht="15" customHeight="1" x14ac:dyDescent="0.25">
      <c r="A988" s="58"/>
      <c r="B988" s="58"/>
      <c r="C988" s="207"/>
      <c r="D988" s="322"/>
      <c r="E988" s="322"/>
      <c r="F988" s="322"/>
      <c r="G988" s="322"/>
      <c r="H988" s="322"/>
      <c r="I988" s="322"/>
      <c r="J988" s="322"/>
    </row>
    <row r="989" spans="1:10" ht="15" customHeight="1" x14ac:dyDescent="0.25">
      <c r="A989" s="58"/>
      <c r="B989" s="58"/>
      <c r="C989" s="207"/>
      <c r="D989" s="322"/>
      <c r="E989" s="322"/>
      <c r="F989" s="322"/>
      <c r="G989" s="322"/>
      <c r="H989" s="322"/>
      <c r="I989" s="322"/>
      <c r="J989" s="322"/>
    </row>
    <row r="990" spans="1:10" ht="15" customHeight="1" x14ac:dyDescent="0.25">
      <c r="A990" s="58"/>
      <c r="B990" s="58"/>
      <c r="C990" s="207"/>
      <c r="D990" s="322"/>
      <c r="E990" s="322"/>
      <c r="F990" s="322"/>
      <c r="G990" s="322"/>
      <c r="H990" s="322"/>
      <c r="I990" s="322"/>
      <c r="J990" s="322"/>
    </row>
    <row r="991" spans="1:10" ht="15" customHeight="1" x14ac:dyDescent="0.25">
      <c r="A991" s="58"/>
      <c r="B991" s="58"/>
      <c r="C991" s="207"/>
      <c r="D991" s="322"/>
      <c r="E991" s="322"/>
      <c r="F991" s="322"/>
      <c r="G991" s="322"/>
      <c r="H991" s="322"/>
      <c r="I991" s="322"/>
      <c r="J991" s="322"/>
    </row>
    <row r="992" spans="1:10" ht="15" customHeight="1" x14ac:dyDescent="0.25">
      <c r="A992" s="58"/>
      <c r="B992" s="58"/>
      <c r="C992" s="207"/>
      <c r="D992" s="322"/>
      <c r="E992" s="322"/>
      <c r="F992" s="322"/>
      <c r="G992" s="322"/>
      <c r="H992" s="322"/>
      <c r="I992" s="322"/>
      <c r="J992" s="322"/>
    </row>
    <row r="993" spans="1:10" ht="15" customHeight="1" x14ac:dyDescent="0.25">
      <c r="A993" s="58"/>
      <c r="B993" s="58"/>
      <c r="C993" s="207"/>
      <c r="D993" s="322"/>
      <c r="E993" s="322"/>
      <c r="F993" s="322"/>
      <c r="G993" s="322"/>
      <c r="H993" s="322"/>
      <c r="I993" s="322"/>
      <c r="J993" s="322"/>
    </row>
    <row r="994" spans="1:10" ht="15" customHeight="1" x14ac:dyDescent="0.25">
      <c r="A994" s="58"/>
      <c r="B994" s="58"/>
      <c r="C994" s="207"/>
      <c r="D994" s="322"/>
      <c r="E994" s="322"/>
      <c r="F994" s="322"/>
      <c r="G994" s="322"/>
      <c r="H994" s="322"/>
      <c r="I994" s="322"/>
      <c r="J994" s="322"/>
    </row>
    <row r="995" spans="1:10" ht="15" customHeight="1" x14ac:dyDescent="0.25">
      <c r="A995" s="58"/>
      <c r="B995" s="58"/>
      <c r="C995" s="207"/>
      <c r="D995" s="322"/>
      <c r="E995" s="322"/>
      <c r="F995" s="322"/>
      <c r="G995" s="322"/>
      <c r="H995" s="322"/>
      <c r="I995" s="322"/>
      <c r="J995" s="322"/>
    </row>
    <row r="996" spans="1:10" ht="15" customHeight="1" x14ac:dyDescent="0.25">
      <c r="A996" s="58"/>
      <c r="B996" s="58"/>
      <c r="C996" s="207"/>
      <c r="D996" s="322"/>
      <c r="E996" s="322"/>
      <c r="F996" s="322"/>
      <c r="G996" s="322"/>
      <c r="H996" s="322"/>
      <c r="I996" s="322"/>
      <c r="J996" s="322"/>
    </row>
    <row r="997" spans="1:10" ht="15" customHeight="1" x14ac:dyDescent="0.25">
      <c r="A997" s="58"/>
      <c r="B997" s="58"/>
      <c r="C997" s="207"/>
      <c r="D997" s="322"/>
      <c r="E997" s="322"/>
      <c r="F997" s="322"/>
      <c r="G997" s="322"/>
      <c r="H997" s="322"/>
      <c r="I997" s="322"/>
      <c r="J997" s="322"/>
    </row>
    <row r="998" spans="1:10" ht="15" customHeight="1" x14ac:dyDescent="0.25">
      <c r="A998" s="58"/>
      <c r="B998" s="58"/>
      <c r="C998" s="207"/>
      <c r="D998" s="322"/>
      <c r="E998" s="322"/>
      <c r="F998" s="322"/>
      <c r="G998" s="322"/>
      <c r="H998" s="322"/>
      <c r="I998" s="322"/>
      <c r="J998" s="322"/>
    </row>
    <row r="999" spans="1:10" ht="15" customHeight="1" x14ac:dyDescent="0.25">
      <c r="A999" s="58"/>
      <c r="B999" s="58"/>
      <c r="C999" s="207"/>
      <c r="D999" s="322"/>
      <c r="E999" s="322"/>
      <c r="F999" s="322"/>
      <c r="G999" s="322"/>
      <c r="H999" s="322"/>
      <c r="I999" s="322"/>
      <c r="J999" s="322"/>
    </row>
    <row r="1000" spans="1:10" ht="15" customHeight="1" x14ac:dyDescent="0.25">
      <c r="A1000" s="58"/>
      <c r="B1000" s="58"/>
      <c r="C1000" s="207"/>
      <c r="D1000" s="322"/>
      <c r="E1000" s="322"/>
      <c r="F1000" s="322"/>
      <c r="G1000" s="322"/>
      <c r="H1000" s="322"/>
      <c r="I1000" s="322"/>
      <c r="J1000" s="322"/>
    </row>
    <row r="1001" spans="1:10" ht="15" customHeight="1" x14ac:dyDescent="0.25">
      <c r="A1001" s="58"/>
      <c r="B1001" s="58"/>
      <c r="C1001" s="207"/>
      <c r="D1001" s="322"/>
      <c r="E1001" s="322"/>
      <c r="F1001" s="322"/>
      <c r="G1001" s="322"/>
      <c r="H1001" s="322"/>
      <c r="I1001" s="322"/>
      <c r="J1001" s="322"/>
    </row>
    <row r="1002" spans="1:10" ht="15" customHeight="1" x14ac:dyDescent="0.25">
      <c r="A1002" s="58"/>
      <c r="B1002" s="58"/>
      <c r="C1002" s="207"/>
      <c r="D1002" s="322"/>
      <c r="E1002" s="322"/>
      <c r="F1002" s="322"/>
      <c r="G1002" s="322"/>
      <c r="H1002" s="322"/>
      <c r="I1002" s="322"/>
      <c r="J1002" s="322"/>
    </row>
    <row r="1003" spans="1:10" ht="15" customHeight="1" x14ac:dyDescent="0.25">
      <c r="A1003" s="58"/>
      <c r="B1003" s="58"/>
      <c r="C1003" s="207"/>
      <c r="D1003" s="322"/>
      <c r="E1003" s="322"/>
      <c r="F1003" s="322"/>
      <c r="G1003" s="322"/>
      <c r="H1003" s="322"/>
      <c r="I1003" s="322"/>
      <c r="J1003" s="322"/>
    </row>
    <row r="1004" spans="1:10" ht="15" customHeight="1" x14ac:dyDescent="0.25">
      <c r="A1004" s="58"/>
      <c r="B1004" s="58"/>
      <c r="C1004" s="207"/>
      <c r="D1004" s="322"/>
      <c r="E1004" s="322"/>
      <c r="F1004" s="322"/>
      <c r="G1004" s="322"/>
      <c r="H1004" s="322"/>
      <c r="I1004" s="322"/>
      <c r="J1004" s="322"/>
    </row>
    <row r="1005" spans="1:10" ht="15" customHeight="1" x14ac:dyDescent="0.25">
      <c r="A1005" s="58"/>
      <c r="B1005" s="58"/>
      <c r="C1005" s="207"/>
      <c r="D1005" s="322"/>
      <c r="E1005" s="322"/>
      <c r="F1005" s="322"/>
      <c r="G1005" s="322"/>
      <c r="H1005" s="322"/>
      <c r="I1005" s="322"/>
      <c r="J1005" s="322"/>
    </row>
    <row r="1006" spans="1:10" ht="15" customHeight="1" x14ac:dyDescent="0.25">
      <c r="A1006" s="58"/>
      <c r="B1006" s="58"/>
      <c r="C1006" s="207"/>
      <c r="D1006" s="322"/>
      <c r="E1006" s="322"/>
      <c r="F1006" s="322"/>
      <c r="G1006" s="322"/>
      <c r="H1006" s="322"/>
      <c r="I1006" s="322"/>
      <c r="J1006" s="322"/>
    </row>
    <row r="1007" spans="1:10" ht="15" customHeight="1" x14ac:dyDescent="0.25">
      <c r="A1007" s="58"/>
      <c r="B1007" s="58"/>
      <c r="C1007" s="207"/>
      <c r="D1007" s="322"/>
      <c r="E1007" s="322"/>
      <c r="F1007" s="322"/>
      <c r="G1007" s="322"/>
      <c r="H1007" s="322"/>
      <c r="I1007" s="322"/>
      <c r="J1007" s="322"/>
    </row>
    <row r="1008" spans="1:10" ht="15" customHeight="1" x14ac:dyDescent="0.25">
      <c r="A1008" s="58"/>
      <c r="B1008" s="58"/>
      <c r="C1008" s="207"/>
      <c r="D1008" s="322"/>
      <c r="E1008" s="322"/>
      <c r="F1008" s="322"/>
      <c r="G1008" s="322"/>
      <c r="H1008" s="322"/>
      <c r="I1008" s="322"/>
      <c r="J1008" s="322"/>
    </row>
    <row r="1009" spans="1:10" ht="15" customHeight="1" x14ac:dyDescent="0.25">
      <c r="A1009" s="58"/>
      <c r="B1009" s="58"/>
      <c r="C1009" s="207"/>
      <c r="D1009" s="322"/>
      <c r="E1009" s="322"/>
      <c r="F1009" s="322"/>
      <c r="G1009" s="322"/>
      <c r="H1009" s="322"/>
      <c r="I1009" s="322"/>
      <c r="J1009" s="322"/>
    </row>
    <row r="1010" spans="1:10" ht="15" customHeight="1" x14ac:dyDescent="0.25">
      <c r="A1010" s="58"/>
      <c r="B1010" s="58"/>
      <c r="C1010" s="207"/>
      <c r="D1010" s="322"/>
      <c r="E1010" s="322"/>
      <c r="F1010" s="322"/>
      <c r="G1010" s="322"/>
      <c r="H1010" s="322"/>
      <c r="I1010" s="322"/>
      <c r="J1010" s="322"/>
    </row>
    <row r="1011" spans="1:10" ht="15" customHeight="1" x14ac:dyDescent="0.25">
      <c r="A1011" s="58"/>
      <c r="B1011" s="58"/>
      <c r="C1011" s="207"/>
      <c r="D1011" s="322"/>
      <c r="E1011" s="322"/>
      <c r="F1011" s="322"/>
      <c r="G1011" s="322"/>
      <c r="H1011" s="322"/>
      <c r="I1011" s="322"/>
      <c r="J1011" s="322"/>
    </row>
    <row r="1012" spans="1:10" ht="15" customHeight="1" x14ac:dyDescent="0.25">
      <c r="A1012" s="58"/>
      <c r="B1012" s="58"/>
      <c r="C1012" s="207"/>
      <c r="D1012" s="322"/>
      <c r="E1012" s="322"/>
      <c r="F1012" s="322"/>
      <c r="G1012" s="322"/>
      <c r="H1012" s="322"/>
      <c r="I1012" s="322"/>
      <c r="J1012" s="322"/>
    </row>
    <row r="1013" spans="1:10" ht="15" customHeight="1" x14ac:dyDescent="0.25">
      <c r="A1013" s="58"/>
      <c r="B1013" s="58"/>
      <c r="C1013" s="207"/>
      <c r="D1013" s="322"/>
      <c r="E1013" s="322"/>
      <c r="F1013" s="322"/>
      <c r="G1013" s="322"/>
      <c r="H1013" s="322"/>
      <c r="I1013" s="322"/>
      <c r="J1013" s="322"/>
    </row>
    <row r="1014" spans="1:10" ht="15" customHeight="1" x14ac:dyDescent="0.25">
      <c r="A1014" s="58"/>
      <c r="B1014" s="58"/>
      <c r="C1014" s="207"/>
      <c r="D1014" s="322"/>
      <c r="E1014" s="322"/>
      <c r="F1014" s="322"/>
      <c r="G1014" s="322"/>
      <c r="H1014" s="322"/>
      <c r="I1014" s="322"/>
      <c r="J1014" s="322"/>
    </row>
    <row r="1015" spans="1:10" ht="15" customHeight="1" x14ac:dyDescent="0.25">
      <c r="A1015" s="58"/>
      <c r="B1015" s="58"/>
      <c r="C1015" s="207"/>
      <c r="D1015" s="322"/>
      <c r="E1015" s="322"/>
      <c r="F1015" s="322"/>
      <c r="G1015" s="322"/>
      <c r="H1015" s="322"/>
      <c r="I1015" s="322"/>
      <c r="J1015" s="322"/>
    </row>
    <row r="1016" spans="1:10" ht="15" customHeight="1" x14ac:dyDescent="0.25">
      <c r="A1016" s="58"/>
      <c r="B1016" s="58"/>
      <c r="C1016" s="207"/>
      <c r="D1016" s="322"/>
      <c r="E1016" s="322"/>
      <c r="F1016" s="322"/>
      <c r="G1016" s="322"/>
      <c r="H1016" s="322"/>
      <c r="I1016" s="322"/>
      <c r="J1016" s="322"/>
    </row>
    <row r="1017" spans="1:10" ht="15" customHeight="1" x14ac:dyDescent="0.25">
      <c r="A1017" s="58"/>
      <c r="B1017" s="58"/>
      <c r="C1017" s="207"/>
      <c r="D1017" s="322"/>
      <c r="E1017" s="322"/>
      <c r="F1017" s="322"/>
      <c r="G1017" s="322"/>
      <c r="H1017" s="322"/>
      <c r="I1017" s="322"/>
      <c r="J1017" s="322"/>
    </row>
    <row r="1018" spans="1:10" ht="15" customHeight="1" x14ac:dyDescent="0.25">
      <c r="A1018" s="58"/>
      <c r="B1018" s="58"/>
      <c r="C1018" s="207"/>
      <c r="D1018" s="322"/>
      <c r="E1018" s="322"/>
      <c r="F1018" s="322"/>
      <c r="G1018" s="322"/>
      <c r="H1018" s="322"/>
      <c r="I1018" s="322"/>
      <c r="J1018" s="322"/>
    </row>
    <row r="1019" spans="1:10" ht="15" customHeight="1" x14ac:dyDescent="0.25">
      <c r="A1019" s="58"/>
      <c r="B1019" s="58"/>
      <c r="C1019" s="207"/>
      <c r="D1019" s="322"/>
      <c r="E1019" s="322"/>
      <c r="F1019" s="322"/>
      <c r="G1019" s="322"/>
      <c r="H1019" s="322"/>
      <c r="I1019" s="322"/>
      <c r="J1019" s="322"/>
    </row>
    <row r="1020" spans="1:10" ht="15" customHeight="1" x14ac:dyDescent="0.25">
      <c r="A1020" s="58"/>
      <c r="B1020" s="58"/>
      <c r="C1020" s="207"/>
      <c r="D1020" s="322"/>
      <c r="E1020" s="322"/>
      <c r="F1020" s="322"/>
      <c r="G1020" s="322"/>
      <c r="H1020" s="322"/>
      <c r="I1020" s="322"/>
      <c r="J1020" s="322"/>
    </row>
    <row r="1021" spans="1:10" ht="15" customHeight="1" x14ac:dyDescent="0.25">
      <c r="A1021" s="58"/>
      <c r="B1021" s="58"/>
      <c r="C1021" s="207"/>
      <c r="D1021" s="322"/>
      <c r="E1021" s="322"/>
      <c r="F1021" s="322"/>
      <c r="G1021" s="322"/>
      <c r="H1021" s="322"/>
      <c r="I1021" s="322"/>
      <c r="J1021" s="322"/>
    </row>
    <row r="1022" spans="1:10" ht="15" customHeight="1" x14ac:dyDescent="0.25">
      <c r="A1022" s="58"/>
      <c r="B1022" s="58"/>
      <c r="C1022" s="207"/>
      <c r="D1022" s="322"/>
      <c r="E1022" s="322"/>
      <c r="F1022" s="322"/>
      <c r="G1022" s="322"/>
      <c r="H1022" s="322"/>
      <c r="I1022" s="322"/>
      <c r="J1022" s="322"/>
    </row>
    <row r="1023" spans="1:10" ht="15" customHeight="1" x14ac:dyDescent="0.25">
      <c r="A1023" s="58"/>
      <c r="B1023" s="58"/>
      <c r="C1023" s="207"/>
      <c r="D1023" s="322"/>
      <c r="E1023" s="322"/>
      <c r="F1023" s="322"/>
      <c r="G1023" s="322"/>
      <c r="H1023" s="322"/>
      <c r="I1023" s="322"/>
      <c r="J1023" s="322"/>
    </row>
    <row r="1024" spans="1:10" ht="15" customHeight="1" x14ac:dyDescent="0.25">
      <c r="A1024" s="58"/>
      <c r="B1024" s="58"/>
      <c r="C1024" s="207"/>
      <c r="D1024" s="322"/>
      <c r="E1024" s="322"/>
      <c r="F1024" s="322"/>
      <c r="G1024" s="322"/>
      <c r="H1024" s="322"/>
      <c r="I1024" s="322"/>
      <c r="J1024" s="322"/>
    </row>
    <row r="1025" spans="1:10" ht="15" customHeight="1" x14ac:dyDescent="0.25">
      <c r="A1025" s="58"/>
      <c r="B1025" s="58"/>
      <c r="C1025" s="207"/>
      <c r="D1025" s="322"/>
      <c r="E1025" s="322"/>
      <c r="F1025" s="322"/>
      <c r="G1025" s="322"/>
      <c r="H1025" s="322"/>
      <c r="I1025" s="322"/>
      <c r="J1025" s="322"/>
    </row>
    <row r="1026" spans="1:10" ht="15" customHeight="1" x14ac:dyDescent="0.25">
      <c r="A1026" s="58"/>
      <c r="B1026" s="58"/>
      <c r="C1026" s="207"/>
      <c r="D1026" s="322"/>
      <c r="E1026" s="322"/>
      <c r="F1026" s="322"/>
      <c r="G1026" s="322"/>
      <c r="H1026" s="322"/>
      <c r="I1026" s="322"/>
      <c r="J1026" s="322"/>
    </row>
    <row r="1027" spans="1:10" ht="15" customHeight="1" x14ac:dyDescent="0.25">
      <c r="A1027" s="58"/>
      <c r="B1027" s="58"/>
      <c r="C1027" s="207"/>
      <c r="D1027" s="322"/>
      <c r="E1027" s="322"/>
      <c r="F1027" s="322"/>
      <c r="G1027" s="322"/>
      <c r="H1027" s="322"/>
      <c r="I1027" s="322"/>
      <c r="J1027" s="322"/>
    </row>
    <row r="1028" spans="1:10" ht="15" customHeight="1" x14ac:dyDescent="0.25">
      <c r="A1028" s="58"/>
      <c r="B1028" s="58"/>
      <c r="C1028" s="207"/>
      <c r="D1028" s="322"/>
      <c r="E1028" s="322"/>
      <c r="F1028" s="322"/>
      <c r="G1028" s="322"/>
      <c r="H1028" s="322"/>
      <c r="I1028" s="322"/>
      <c r="J1028" s="322"/>
    </row>
    <row r="1029" spans="1:10" ht="15" customHeight="1" x14ac:dyDescent="0.25">
      <c r="A1029" s="58"/>
      <c r="B1029" s="58"/>
      <c r="C1029" s="207"/>
      <c r="D1029" s="322"/>
      <c r="E1029" s="322"/>
      <c r="F1029" s="322"/>
      <c r="G1029" s="322"/>
      <c r="H1029" s="322"/>
      <c r="I1029" s="322"/>
      <c r="J1029" s="322"/>
    </row>
    <row r="1030" spans="1:10" ht="15" customHeight="1" x14ac:dyDescent="0.25">
      <c r="A1030" s="58"/>
      <c r="B1030" s="58"/>
      <c r="C1030" s="207"/>
      <c r="D1030" s="322"/>
      <c r="E1030" s="322"/>
      <c r="F1030" s="322"/>
      <c r="G1030" s="322"/>
      <c r="H1030" s="322"/>
      <c r="I1030" s="322"/>
      <c r="J1030" s="322"/>
    </row>
    <row r="1031" spans="1:10" ht="15" customHeight="1" x14ac:dyDescent="0.25">
      <c r="A1031" s="58"/>
      <c r="B1031" s="58"/>
      <c r="C1031" s="207"/>
      <c r="D1031" s="322"/>
      <c r="E1031" s="322"/>
      <c r="F1031" s="322"/>
      <c r="G1031" s="322"/>
      <c r="H1031" s="322"/>
      <c r="I1031" s="322"/>
      <c r="J1031" s="322"/>
    </row>
    <row r="1032" spans="1:10" ht="15" customHeight="1" x14ac:dyDescent="0.25">
      <c r="A1032" s="58"/>
      <c r="B1032" s="58"/>
      <c r="C1032" s="207"/>
      <c r="D1032" s="322"/>
      <c r="E1032" s="322"/>
      <c r="F1032" s="322"/>
      <c r="G1032" s="322"/>
      <c r="H1032" s="322"/>
      <c r="I1032" s="322"/>
      <c r="J1032" s="322"/>
    </row>
    <row r="1033" spans="1:10" ht="15" customHeight="1" x14ac:dyDescent="0.25">
      <c r="A1033" s="58"/>
      <c r="B1033" s="58"/>
      <c r="C1033" s="207"/>
      <c r="D1033" s="322"/>
      <c r="E1033" s="322"/>
      <c r="F1033" s="322"/>
      <c r="G1033" s="322"/>
      <c r="H1033" s="322"/>
      <c r="I1033" s="322"/>
      <c r="J1033" s="322"/>
    </row>
    <row r="1034" spans="1:10" ht="15" customHeight="1" x14ac:dyDescent="0.25">
      <c r="A1034" s="58"/>
      <c r="B1034" s="58"/>
      <c r="C1034" s="207"/>
      <c r="D1034" s="322"/>
      <c r="E1034" s="322"/>
      <c r="F1034" s="322"/>
      <c r="G1034" s="322"/>
      <c r="H1034" s="322"/>
      <c r="I1034" s="322"/>
      <c r="J1034" s="322"/>
    </row>
    <row r="1035" spans="1:10" ht="15" customHeight="1" x14ac:dyDescent="0.25">
      <c r="A1035" s="58"/>
      <c r="B1035" s="58"/>
      <c r="C1035" s="207"/>
      <c r="D1035" s="322"/>
      <c r="E1035" s="322"/>
      <c r="F1035" s="322"/>
      <c r="G1035" s="322"/>
      <c r="H1035" s="322"/>
      <c r="I1035" s="322"/>
      <c r="J1035" s="322"/>
    </row>
    <row r="1036" spans="1:10" ht="15" customHeight="1" x14ac:dyDescent="0.25">
      <c r="A1036" s="58"/>
      <c r="B1036" s="58"/>
      <c r="C1036" s="207"/>
      <c r="D1036" s="322"/>
      <c r="E1036" s="322"/>
      <c r="F1036" s="322"/>
      <c r="G1036" s="322"/>
      <c r="H1036" s="322"/>
      <c r="I1036" s="322"/>
      <c r="J1036" s="322"/>
    </row>
    <row r="1037" spans="1:10" ht="15" customHeight="1" x14ac:dyDescent="0.25">
      <c r="A1037" s="58"/>
      <c r="B1037" s="58"/>
      <c r="C1037" s="207"/>
      <c r="D1037" s="322"/>
      <c r="E1037" s="322"/>
      <c r="F1037" s="322"/>
      <c r="G1037" s="322"/>
      <c r="H1037" s="322"/>
      <c r="I1037" s="322"/>
      <c r="J1037" s="322"/>
    </row>
    <row r="1038" spans="1:10" ht="15" customHeight="1" x14ac:dyDescent="0.25">
      <c r="A1038" s="58"/>
      <c r="B1038" s="58"/>
      <c r="C1038" s="207"/>
      <c r="D1038" s="322"/>
      <c r="E1038" s="322"/>
      <c r="F1038" s="322"/>
      <c r="G1038" s="322"/>
      <c r="H1038" s="322"/>
      <c r="I1038" s="322"/>
      <c r="J1038" s="322"/>
    </row>
    <row r="1039" spans="1:10" ht="15" customHeight="1" x14ac:dyDescent="0.25">
      <c r="A1039" s="58"/>
      <c r="B1039" s="58"/>
      <c r="C1039" s="207"/>
      <c r="D1039" s="322"/>
      <c r="E1039" s="322"/>
      <c r="F1039" s="322"/>
      <c r="G1039" s="322"/>
      <c r="H1039" s="322"/>
      <c r="I1039" s="322"/>
      <c r="J1039" s="322"/>
    </row>
    <row r="1040" spans="1:10" ht="15" customHeight="1" x14ac:dyDescent="0.25">
      <c r="A1040" s="58"/>
      <c r="B1040" s="58"/>
      <c r="C1040" s="207"/>
      <c r="D1040" s="322"/>
      <c r="E1040" s="322"/>
      <c r="F1040" s="322"/>
      <c r="G1040" s="322"/>
      <c r="H1040" s="322"/>
      <c r="I1040" s="322"/>
      <c r="J1040" s="322"/>
    </row>
    <row r="1041" spans="1:10" ht="15" customHeight="1" x14ac:dyDescent="0.25">
      <c r="A1041" s="58"/>
      <c r="B1041" s="58"/>
      <c r="C1041" s="207"/>
      <c r="D1041" s="322"/>
      <c r="E1041" s="322"/>
      <c r="F1041" s="322"/>
      <c r="G1041" s="322"/>
      <c r="H1041" s="322"/>
      <c r="I1041" s="322"/>
      <c r="J1041" s="322"/>
    </row>
    <row r="1042" spans="1:10" ht="15" customHeight="1" x14ac:dyDescent="0.25">
      <c r="A1042" s="58"/>
      <c r="B1042" s="58"/>
      <c r="C1042" s="207"/>
      <c r="D1042" s="322"/>
      <c r="E1042" s="322"/>
      <c r="F1042" s="322"/>
      <c r="G1042" s="322"/>
      <c r="H1042" s="322"/>
      <c r="I1042" s="322"/>
      <c r="J1042" s="322"/>
    </row>
    <row r="1043" spans="1:10" ht="15" customHeight="1" x14ac:dyDescent="0.25">
      <c r="A1043" s="58"/>
      <c r="B1043" s="58"/>
      <c r="C1043" s="207"/>
      <c r="D1043" s="322"/>
      <c r="E1043" s="322"/>
      <c r="F1043" s="322"/>
      <c r="G1043" s="322"/>
      <c r="H1043" s="322"/>
      <c r="I1043" s="322"/>
      <c r="J1043" s="322"/>
    </row>
    <row r="1044" spans="1:10" ht="15" customHeight="1" x14ac:dyDescent="0.25">
      <c r="A1044" s="58"/>
      <c r="B1044" s="58"/>
      <c r="C1044" s="207"/>
      <c r="D1044" s="322"/>
      <c r="E1044" s="322"/>
      <c r="F1044" s="322"/>
      <c r="G1044" s="322"/>
      <c r="H1044" s="322"/>
      <c r="I1044" s="322"/>
      <c r="J1044" s="322"/>
    </row>
    <row r="1045" spans="1:10" ht="15" customHeight="1" x14ac:dyDescent="0.25">
      <c r="A1045" s="58"/>
      <c r="B1045" s="58"/>
      <c r="C1045" s="207"/>
      <c r="D1045" s="322"/>
      <c r="E1045" s="322"/>
      <c r="F1045" s="322"/>
      <c r="G1045" s="322"/>
      <c r="H1045" s="322"/>
      <c r="I1045" s="322"/>
      <c r="J1045" s="322"/>
    </row>
    <row r="1046" spans="1:10" ht="15" customHeight="1" x14ac:dyDescent="0.25">
      <c r="A1046" s="58"/>
      <c r="B1046" s="58"/>
      <c r="C1046" s="207"/>
      <c r="D1046" s="322"/>
      <c r="E1046" s="322"/>
      <c r="F1046" s="322"/>
      <c r="G1046" s="322"/>
      <c r="H1046" s="322"/>
      <c r="I1046" s="322"/>
      <c r="J1046" s="322"/>
    </row>
    <row r="1047" spans="1:10" ht="15" customHeight="1" x14ac:dyDescent="0.25">
      <c r="A1047" s="58"/>
      <c r="B1047" s="58"/>
      <c r="C1047" s="207"/>
      <c r="D1047" s="322"/>
      <c r="E1047" s="322"/>
      <c r="F1047" s="322"/>
      <c r="G1047" s="322"/>
      <c r="H1047" s="322"/>
      <c r="I1047" s="322"/>
      <c r="J1047" s="322"/>
    </row>
    <row r="1048" spans="1:10" ht="15" customHeight="1" x14ac:dyDescent="0.25">
      <c r="A1048" s="58"/>
      <c r="B1048" s="58"/>
      <c r="C1048" s="207"/>
      <c r="D1048" s="322"/>
      <c r="E1048" s="322"/>
      <c r="F1048" s="322"/>
      <c r="G1048" s="322"/>
      <c r="H1048" s="322"/>
      <c r="I1048" s="322"/>
      <c r="J1048" s="322"/>
    </row>
    <row r="1049" spans="1:10" ht="15" customHeight="1" x14ac:dyDescent="0.25">
      <c r="A1049" s="58"/>
      <c r="B1049" s="58"/>
      <c r="C1049" s="207"/>
      <c r="D1049" s="322"/>
      <c r="E1049" s="322"/>
      <c r="F1049" s="322"/>
      <c r="G1049" s="322"/>
      <c r="H1049" s="322"/>
      <c r="I1049" s="322"/>
      <c r="J1049" s="322"/>
    </row>
    <row r="1050" spans="1:10" ht="15" customHeight="1" x14ac:dyDescent="0.25">
      <c r="A1050" s="58"/>
      <c r="B1050" s="58"/>
      <c r="C1050" s="207"/>
      <c r="D1050" s="322"/>
      <c r="E1050" s="322"/>
      <c r="F1050" s="322"/>
      <c r="G1050" s="322"/>
      <c r="H1050" s="322"/>
      <c r="I1050" s="322"/>
      <c r="J1050" s="322"/>
    </row>
    <row r="1051" spans="1:10" ht="15" customHeight="1" x14ac:dyDescent="0.25">
      <c r="A1051" s="58"/>
      <c r="B1051" s="58"/>
      <c r="C1051" s="207"/>
      <c r="D1051" s="322"/>
      <c r="E1051" s="322"/>
      <c r="F1051" s="322"/>
      <c r="G1051" s="322"/>
      <c r="H1051" s="322"/>
      <c r="I1051" s="322"/>
      <c r="J1051" s="322"/>
    </row>
    <row r="1052" spans="1:10" ht="15" customHeight="1" x14ac:dyDescent="0.25">
      <c r="A1052" s="58"/>
      <c r="B1052" s="58"/>
      <c r="C1052" s="207"/>
      <c r="D1052" s="322"/>
      <c r="E1052" s="322"/>
      <c r="F1052" s="322"/>
      <c r="G1052" s="322"/>
      <c r="H1052" s="322"/>
      <c r="I1052" s="322"/>
      <c r="J1052" s="322"/>
    </row>
    <row r="1053" spans="1:10" ht="15" customHeight="1" x14ac:dyDescent="0.25">
      <c r="A1053" s="58"/>
      <c r="B1053" s="58"/>
      <c r="C1053" s="207"/>
      <c r="D1053" s="322"/>
      <c r="E1053" s="322"/>
      <c r="F1053" s="322"/>
      <c r="G1053" s="322"/>
      <c r="H1053" s="322"/>
      <c r="I1053" s="322"/>
      <c r="J1053" s="322"/>
    </row>
    <row r="1054" spans="1:10" ht="15" customHeight="1" x14ac:dyDescent="0.25">
      <c r="A1054" s="58"/>
      <c r="B1054" s="58"/>
      <c r="C1054" s="207"/>
      <c r="D1054" s="322"/>
      <c r="E1054" s="322"/>
      <c r="F1054" s="322"/>
      <c r="G1054" s="322"/>
      <c r="H1054" s="322"/>
      <c r="I1054" s="322"/>
      <c r="J1054" s="322"/>
    </row>
    <row r="1055" spans="1:10" ht="15" customHeight="1" x14ac:dyDescent="0.25">
      <c r="A1055" s="58"/>
      <c r="B1055" s="58"/>
      <c r="C1055" s="207"/>
      <c r="D1055" s="322"/>
      <c r="E1055" s="322"/>
      <c r="F1055" s="322"/>
      <c r="G1055" s="322"/>
      <c r="H1055" s="322"/>
      <c r="I1055" s="322"/>
      <c r="J1055" s="322"/>
    </row>
    <row r="1056" spans="1:10" ht="15" customHeight="1" x14ac:dyDescent="0.25">
      <c r="A1056" s="58"/>
      <c r="B1056" s="58"/>
      <c r="C1056" s="207"/>
      <c r="D1056" s="322"/>
      <c r="E1056" s="322"/>
      <c r="F1056" s="322"/>
      <c r="G1056" s="322"/>
      <c r="H1056" s="322"/>
      <c r="I1056" s="322"/>
      <c r="J1056" s="322"/>
    </row>
    <row r="1057" spans="1:10" ht="15" customHeight="1" x14ac:dyDescent="0.25">
      <c r="A1057" s="58"/>
      <c r="B1057" s="58"/>
      <c r="C1057" s="207"/>
      <c r="D1057" s="322"/>
      <c r="E1057" s="322"/>
      <c r="F1057" s="322"/>
      <c r="G1057" s="322"/>
      <c r="H1057" s="322"/>
      <c r="I1057" s="322"/>
      <c r="J1057" s="322"/>
    </row>
    <row r="1058" spans="1:10" ht="15" customHeight="1" x14ac:dyDescent="0.25">
      <c r="A1058" s="58"/>
      <c r="B1058" s="58"/>
      <c r="C1058" s="207"/>
      <c r="D1058" s="322"/>
      <c r="E1058" s="322"/>
      <c r="F1058" s="322"/>
      <c r="G1058" s="322"/>
      <c r="H1058" s="322"/>
      <c r="I1058" s="322"/>
      <c r="J1058" s="322"/>
    </row>
    <row r="1059" spans="1:10" ht="15" customHeight="1" x14ac:dyDescent="0.25">
      <c r="A1059" s="58"/>
      <c r="B1059" s="58"/>
      <c r="C1059" s="207"/>
      <c r="D1059" s="322"/>
      <c r="E1059" s="322"/>
      <c r="F1059" s="322"/>
      <c r="G1059" s="322"/>
      <c r="H1059" s="322"/>
      <c r="I1059" s="322"/>
      <c r="J1059" s="322"/>
    </row>
    <row r="1060" spans="1:10" ht="15" customHeight="1" x14ac:dyDescent="0.25">
      <c r="A1060" s="58"/>
      <c r="B1060" s="58"/>
      <c r="C1060" s="207"/>
      <c r="D1060" s="322"/>
      <c r="E1060" s="322"/>
      <c r="F1060" s="322"/>
      <c r="G1060" s="322"/>
      <c r="H1060" s="322"/>
      <c r="I1060" s="322"/>
      <c r="J1060" s="322"/>
    </row>
    <row r="1061" spans="1:10" ht="15" customHeight="1" x14ac:dyDescent="0.25">
      <c r="A1061" s="58"/>
      <c r="B1061" s="58"/>
      <c r="C1061" s="207"/>
      <c r="D1061" s="322"/>
      <c r="E1061" s="322"/>
      <c r="F1061" s="322"/>
      <c r="G1061" s="322"/>
      <c r="H1061" s="322"/>
      <c r="I1061" s="322"/>
      <c r="J1061" s="322"/>
    </row>
    <row r="1062" spans="1:10" ht="15" customHeight="1" x14ac:dyDescent="0.25">
      <c r="A1062" s="58"/>
      <c r="B1062" s="58"/>
      <c r="C1062" s="207"/>
      <c r="D1062" s="322"/>
      <c r="E1062" s="322"/>
      <c r="F1062" s="322"/>
      <c r="G1062" s="322"/>
      <c r="H1062" s="322"/>
      <c r="I1062" s="322"/>
      <c r="J1062" s="322"/>
    </row>
    <row r="1063" spans="1:10" ht="15" customHeight="1" x14ac:dyDescent="0.25">
      <c r="A1063" s="58"/>
      <c r="B1063" s="58"/>
      <c r="C1063" s="207"/>
      <c r="D1063" s="322"/>
      <c r="E1063" s="322"/>
      <c r="F1063" s="322"/>
      <c r="G1063" s="322"/>
      <c r="H1063" s="322"/>
      <c r="I1063" s="322"/>
      <c r="J1063" s="322"/>
    </row>
    <row r="1064" spans="1:10" ht="15" customHeight="1" x14ac:dyDescent="0.25">
      <c r="A1064" s="58"/>
      <c r="B1064" s="58"/>
      <c r="C1064" s="207"/>
      <c r="D1064" s="322"/>
      <c r="E1064" s="322"/>
      <c r="F1064" s="322"/>
      <c r="G1064" s="322"/>
      <c r="H1064" s="322"/>
      <c r="I1064" s="322"/>
      <c r="J1064" s="322"/>
    </row>
    <row r="1065" spans="1:10" ht="15" customHeight="1" x14ac:dyDescent="0.25">
      <c r="A1065" s="58"/>
      <c r="B1065" s="58"/>
      <c r="C1065" s="207"/>
      <c r="D1065" s="322"/>
      <c r="E1065" s="322"/>
      <c r="F1065" s="322"/>
      <c r="G1065" s="322"/>
      <c r="H1065" s="322"/>
      <c r="I1065" s="322"/>
      <c r="J1065" s="322"/>
    </row>
    <row r="1066" spans="1:10" ht="15" customHeight="1" x14ac:dyDescent="0.25">
      <c r="A1066" s="58"/>
      <c r="B1066" s="58"/>
      <c r="C1066" s="207"/>
      <c r="D1066" s="322"/>
      <c r="E1066" s="322"/>
      <c r="F1066" s="322"/>
      <c r="G1066" s="322"/>
      <c r="H1066" s="322"/>
      <c r="I1066" s="322"/>
      <c r="J1066" s="322"/>
    </row>
    <row r="1067" spans="1:10" ht="15" customHeight="1" x14ac:dyDescent="0.25">
      <c r="A1067" s="58"/>
      <c r="B1067" s="58"/>
      <c r="C1067" s="207"/>
      <c r="D1067" s="322"/>
      <c r="E1067" s="322"/>
      <c r="F1067" s="322"/>
      <c r="G1067" s="322"/>
      <c r="H1067" s="322"/>
      <c r="I1067" s="322"/>
      <c r="J1067" s="322"/>
    </row>
    <row r="1068" spans="1:10" ht="15" customHeight="1" x14ac:dyDescent="0.25">
      <c r="A1068" s="58"/>
      <c r="B1068" s="58"/>
      <c r="C1068" s="207"/>
      <c r="D1068" s="322"/>
      <c r="E1068" s="322"/>
      <c r="F1068" s="322"/>
      <c r="G1068" s="322"/>
      <c r="H1068" s="322"/>
      <c r="I1068" s="322"/>
      <c r="J1068" s="322"/>
    </row>
    <row r="1069" spans="1:10" ht="15" customHeight="1" x14ac:dyDescent="0.25">
      <c r="A1069" s="58"/>
      <c r="B1069" s="58"/>
      <c r="C1069" s="207"/>
      <c r="D1069" s="322"/>
      <c r="E1069" s="322"/>
      <c r="F1069" s="322"/>
      <c r="G1069" s="322"/>
      <c r="H1069" s="322"/>
      <c r="I1069" s="322"/>
      <c r="J1069" s="322"/>
    </row>
    <row r="1070" spans="1:10" ht="15" customHeight="1" x14ac:dyDescent="0.25">
      <c r="A1070" s="58"/>
      <c r="B1070" s="58"/>
      <c r="C1070" s="207"/>
      <c r="D1070" s="322"/>
      <c r="E1070" s="322"/>
      <c r="F1070" s="322"/>
      <c r="G1070" s="322"/>
      <c r="H1070" s="322"/>
      <c r="I1070" s="322"/>
      <c r="J1070" s="322"/>
    </row>
    <row r="1071" spans="1:10" ht="15" customHeight="1" x14ac:dyDescent="0.25">
      <c r="A1071" s="58"/>
      <c r="B1071" s="58"/>
      <c r="C1071" s="207"/>
      <c r="D1071" s="322"/>
      <c r="E1071" s="322"/>
      <c r="F1071" s="322"/>
      <c r="G1071" s="322"/>
      <c r="H1071" s="322"/>
      <c r="I1071" s="322"/>
      <c r="J1071" s="322"/>
    </row>
    <row r="1072" spans="1:10" ht="15" customHeight="1" x14ac:dyDescent="0.25">
      <c r="A1072" s="58"/>
      <c r="B1072" s="58"/>
      <c r="C1072" s="207"/>
      <c r="D1072" s="322"/>
      <c r="E1072" s="322"/>
      <c r="F1072" s="322"/>
      <c r="G1072" s="322"/>
      <c r="H1072" s="322"/>
      <c r="I1072" s="322"/>
      <c r="J1072" s="322"/>
    </row>
    <row r="1073" spans="1:10" ht="15" customHeight="1" x14ac:dyDescent="0.25">
      <c r="A1073" s="58"/>
      <c r="B1073" s="58"/>
      <c r="C1073" s="207"/>
      <c r="D1073" s="322"/>
      <c r="E1073" s="322"/>
      <c r="F1073" s="322"/>
      <c r="G1073" s="322"/>
      <c r="H1073" s="322"/>
      <c r="I1073" s="322"/>
      <c r="J1073" s="322"/>
    </row>
    <row r="1074" spans="1:10" ht="15" customHeight="1" x14ac:dyDescent="0.25">
      <c r="A1074" s="58"/>
      <c r="B1074" s="58"/>
      <c r="C1074" s="207"/>
      <c r="D1074" s="322"/>
      <c r="E1074" s="322"/>
      <c r="F1074" s="322"/>
      <c r="G1074" s="322"/>
      <c r="H1074" s="322"/>
      <c r="I1074" s="322"/>
      <c r="J1074" s="322"/>
    </row>
    <row r="1075" spans="1:10" ht="15" customHeight="1" x14ac:dyDescent="0.25">
      <c r="A1075" s="58"/>
      <c r="B1075" s="58"/>
      <c r="C1075" s="207"/>
      <c r="D1075" s="322"/>
      <c r="E1075" s="322"/>
      <c r="F1075" s="322"/>
      <c r="G1075" s="322"/>
      <c r="H1075" s="322"/>
      <c r="I1075" s="322"/>
      <c r="J1075" s="322"/>
    </row>
    <row r="1076" spans="1:10" ht="15" customHeight="1" x14ac:dyDescent="0.25">
      <c r="A1076" s="58"/>
      <c r="B1076" s="58"/>
      <c r="C1076" s="207"/>
      <c r="D1076" s="322"/>
      <c r="E1076" s="322"/>
      <c r="F1076" s="322"/>
      <c r="G1076" s="322"/>
      <c r="H1076" s="322"/>
      <c r="I1076" s="322"/>
      <c r="J1076" s="322"/>
    </row>
    <row r="1077" spans="1:10" ht="15" customHeight="1" x14ac:dyDescent="0.25">
      <c r="A1077" s="58"/>
      <c r="B1077" s="58"/>
      <c r="C1077" s="207"/>
      <c r="D1077" s="322"/>
      <c r="E1077" s="322"/>
      <c r="F1077" s="322"/>
      <c r="G1077" s="322"/>
      <c r="H1077" s="322"/>
      <c r="I1077" s="322"/>
      <c r="J1077" s="322"/>
    </row>
    <row r="1078" spans="1:10" ht="15" customHeight="1" x14ac:dyDescent="0.25">
      <c r="A1078" s="58"/>
      <c r="B1078" s="58"/>
      <c r="C1078" s="207"/>
      <c r="D1078" s="322"/>
      <c r="E1078" s="322"/>
      <c r="F1078" s="322"/>
      <c r="G1078" s="322"/>
      <c r="H1078" s="322"/>
      <c r="I1078" s="322"/>
      <c r="J1078" s="322"/>
    </row>
    <row r="1079" spans="1:10" ht="15" customHeight="1" x14ac:dyDescent="0.25">
      <c r="A1079" s="58"/>
      <c r="B1079" s="58"/>
      <c r="C1079" s="207"/>
      <c r="D1079" s="322"/>
      <c r="E1079" s="322"/>
      <c r="F1079" s="322"/>
      <c r="G1079" s="322"/>
      <c r="H1079" s="322"/>
      <c r="I1079" s="322"/>
      <c r="J1079" s="322"/>
    </row>
    <row r="1080" spans="1:10" ht="15" customHeight="1" x14ac:dyDescent="0.25">
      <c r="A1080" s="58"/>
      <c r="B1080" s="58"/>
      <c r="C1080" s="207"/>
      <c r="D1080" s="322"/>
      <c r="E1080" s="322"/>
      <c r="F1080" s="322"/>
      <c r="G1080" s="322"/>
      <c r="H1080" s="322"/>
      <c r="I1080" s="322"/>
      <c r="J1080" s="322"/>
    </row>
    <row r="1081" spans="1:10" ht="15" customHeight="1" x14ac:dyDescent="0.25">
      <c r="A1081" s="58"/>
      <c r="B1081" s="58"/>
      <c r="C1081" s="207"/>
      <c r="D1081" s="322"/>
      <c r="E1081" s="322"/>
      <c r="F1081" s="322"/>
      <c r="G1081" s="322"/>
      <c r="H1081" s="322"/>
      <c r="I1081" s="322"/>
      <c r="J1081" s="322"/>
    </row>
    <row r="1082" spans="1:10" ht="15" customHeight="1" x14ac:dyDescent="0.25">
      <c r="A1082" s="58"/>
      <c r="B1082" s="58"/>
      <c r="C1082" s="207"/>
      <c r="D1082" s="322"/>
      <c r="E1082" s="322"/>
      <c r="F1082" s="322"/>
      <c r="G1082" s="322"/>
      <c r="H1082" s="322"/>
      <c r="I1082" s="322"/>
      <c r="J1082" s="322"/>
    </row>
    <row r="1083" spans="1:10" ht="15" customHeight="1" x14ac:dyDescent="0.25">
      <c r="A1083" s="58"/>
      <c r="B1083" s="58"/>
      <c r="C1083" s="207"/>
      <c r="D1083" s="322"/>
      <c r="E1083" s="322"/>
      <c r="F1083" s="322"/>
      <c r="G1083" s="322"/>
      <c r="H1083" s="322"/>
      <c r="I1083" s="322"/>
      <c r="J1083" s="322"/>
    </row>
    <row r="1084" spans="1:10" ht="15" customHeight="1" x14ac:dyDescent="0.25">
      <c r="A1084" s="58"/>
      <c r="B1084" s="58"/>
      <c r="C1084" s="207"/>
      <c r="D1084" s="322"/>
      <c r="E1084" s="322"/>
      <c r="F1084" s="322"/>
      <c r="G1084" s="322"/>
      <c r="H1084" s="322"/>
      <c r="I1084" s="322"/>
      <c r="J1084" s="322"/>
    </row>
    <row r="1085" spans="1:10" ht="15" customHeight="1" x14ac:dyDescent="0.25">
      <c r="A1085" s="58"/>
      <c r="B1085" s="58"/>
      <c r="C1085" s="207"/>
      <c r="D1085" s="322"/>
      <c r="E1085" s="322"/>
      <c r="F1085" s="322"/>
      <c r="G1085" s="322"/>
      <c r="H1085" s="322"/>
      <c r="I1085" s="322"/>
      <c r="J1085" s="322"/>
    </row>
    <row r="1086" spans="1:10" ht="15" customHeight="1" x14ac:dyDescent="0.25">
      <c r="A1086" s="58"/>
      <c r="B1086" s="58"/>
      <c r="C1086" s="207"/>
      <c r="D1086" s="322"/>
      <c r="E1086" s="322"/>
      <c r="F1086" s="322"/>
      <c r="G1086" s="322"/>
      <c r="H1086" s="322"/>
      <c r="I1086" s="322"/>
      <c r="J1086" s="322"/>
    </row>
    <row r="1087" spans="1:10" ht="15" customHeight="1" x14ac:dyDescent="0.25">
      <c r="A1087" s="58"/>
      <c r="B1087" s="58"/>
      <c r="C1087" s="207"/>
      <c r="D1087" s="322"/>
      <c r="E1087" s="322"/>
      <c r="F1087" s="322"/>
      <c r="G1087" s="322"/>
      <c r="H1087" s="322"/>
      <c r="I1087" s="322"/>
      <c r="J1087" s="322"/>
    </row>
    <row r="1088" spans="1:10" ht="15" customHeight="1" x14ac:dyDescent="0.25">
      <c r="A1088" s="58"/>
      <c r="B1088" s="58"/>
      <c r="C1088" s="207"/>
      <c r="D1088" s="322"/>
      <c r="E1088" s="322"/>
      <c r="F1088" s="322"/>
      <c r="G1088" s="322"/>
      <c r="H1088" s="322"/>
      <c r="I1088" s="322"/>
      <c r="J1088" s="322"/>
    </row>
    <row r="1089" spans="1:10" ht="15" customHeight="1" x14ac:dyDescent="0.25">
      <c r="A1089" s="58"/>
      <c r="B1089" s="58"/>
      <c r="C1089" s="207"/>
      <c r="D1089" s="322"/>
      <c r="E1089" s="322"/>
      <c r="F1089" s="322"/>
      <c r="G1089" s="322"/>
      <c r="H1089" s="322"/>
      <c r="I1089" s="322"/>
      <c r="J1089" s="322"/>
    </row>
    <row r="1090" spans="1:10" ht="15" customHeight="1" x14ac:dyDescent="0.25">
      <c r="A1090" s="58"/>
      <c r="B1090" s="58"/>
      <c r="C1090" s="207"/>
      <c r="D1090" s="322"/>
      <c r="E1090" s="322"/>
      <c r="F1090" s="322"/>
      <c r="G1090" s="322"/>
      <c r="H1090" s="322"/>
      <c r="I1090" s="322"/>
      <c r="J1090" s="322"/>
    </row>
    <row r="1091" spans="1:10" ht="15" customHeight="1" x14ac:dyDescent="0.25">
      <c r="A1091" s="58"/>
      <c r="B1091" s="58"/>
      <c r="C1091" s="207"/>
      <c r="D1091" s="322"/>
      <c r="E1091" s="322"/>
      <c r="F1091" s="322"/>
      <c r="G1091" s="322"/>
      <c r="H1091" s="322"/>
      <c r="I1091" s="322"/>
      <c r="J1091" s="322"/>
    </row>
    <row r="1092" spans="1:10" ht="15" customHeight="1" x14ac:dyDescent="0.25">
      <c r="A1092" s="58"/>
      <c r="B1092" s="58"/>
      <c r="C1092" s="207"/>
      <c r="D1092" s="322"/>
      <c r="E1092" s="322"/>
      <c r="F1092" s="322"/>
      <c r="G1092" s="322"/>
      <c r="H1092" s="322"/>
      <c r="I1092" s="322"/>
      <c r="J1092" s="322"/>
    </row>
    <row r="1093" spans="1:10" ht="15" customHeight="1" x14ac:dyDescent="0.25">
      <c r="A1093" s="58"/>
      <c r="B1093" s="58"/>
      <c r="C1093" s="207"/>
      <c r="D1093" s="322"/>
      <c r="E1093" s="322"/>
      <c r="F1093" s="322"/>
      <c r="G1093" s="322"/>
      <c r="H1093" s="322"/>
      <c r="I1093" s="322"/>
      <c r="J1093" s="322"/>
    </row>
    <row r="1094" spans="1:10" ht="15" customHeight="1" x14ac:dyDescent="0.25">
      <c r="A1094" s="58"/>
      <c r="B1094" s="58"/>
      <c r="C1094" s="207"/>
      <c r="D1094" s="322"/>
      <c r="E1094" s="322"/>
      <c r="F1094" s="322"/>
      <c r="G1094" s="322"/>
      <c r="H1094" s="322"/>
      <c r="I1094" s="322"/>
      <c r="J1094" s="322"/>
    </row>
    <row r="1095" spans="1:10" ht="15" customHeight="1" x14ac:dyDescent="0.25">
      <c r="A1095" s="58"/>
      <c r="B1095" s="58"/>
      <c r="C1095" s="207"/>
      <c r="D1095" s="322"/>
      <c r="E1095" s="322"/>
      <c r="F1095" s="322"/>
      <c r="G1095" s="322"/>
      <c r="H1095" s="322"/>
      <c r="I1095" s="322"/>
      <c r="J1095" s="322"/>
    </row>
    <row r="1096" spans="1:10" ht="15" customHeight="1" x14ac:dyDescent="0.25">
      <c r="A1096" s="58"/>
      <c r="B1096" s="58"/>
      <c r="C1096" s="207"/>
      <c r="D1096" s="322"/>
      <c r="E1096" s="322"/>
      <c r="F1096" s="322"/>
      <c r="G1096" s="322"/>
      <c r="H1096" s="322"/>
      <c r="I1096" s="322"/>
      <c r="J1096" s="322"/>
    </row>
    <row r="1097" spans="1:10" ht="15" customHeight="1" x14ac:dyDescent="0.25">
      <c r="A1097" s="58"/>
      <c r="B1097" s="58"/>
      <c r="C1097" s="207"/>
      <c r="D1097" s="322"/>
      <c r="E1097" s="322"/>
      <c r="F1097" s="322"/>
      <c r="G1097" s="322"/>
      <c r="H1097" s="322"/>
      <c r="I1097" s="322"/>
      <c r="J1097" s="322"/>
    </row>
    <row r="1098" spans="1:10" ht="15" customHeight="1" x14ac:dyDescent="0.25">
      <c r="A1098" s="58"/>
      <c r="B1098" s="58"/>
      <c r="C1098" s="207"/>
      <c r="D1098" s="322"/>
      <c r="E1098" s="322"/>
      <c r="F1098" s="322"/>
      <c r="G1098" s="322"/>
      <c r="H1098" s="322"/>
      <c r="I1098" s="322"/>
      <c r="J1098" s="322"/>
    </row>
    <row r="1099" spans="1:10" ht="15" customHeight="1" x14ac:dyDescent="0.25">
      <c r="A1099" s="58"/>
      <c r="B1099" s="58"/>
      <c r="C1099" s="207"/>
      <c r="D1099" s="322"/>
      <c r="E1099" s="322"/>
      <c r="F1099" s="322"/>
      <c r="G1099" s="322"/>
      <c r="H1099" s="322"/>
      <c r="I1099" s="322"/>
      <c r="J1099" s="322"/>
    </row>
    <row r="1100" spans="1:10" ht="15" customHeight="1" x14ac:dyDescent="0.25">
      <c r="A1100" s="58"/>
      <c r="B1100" s="58"/>
      <c r="C1100" s="207"/>
      <c r="D1100" s="322"/>
      <c r="E1100" s="322"/>
      <c r="F1100" s="322"/>
      <c r="G1100" s="322"/>
      <c r="H1100" s="322"/>
      <c r="I1100" s="322"/>
      <c r="J1100" s="322"/>
    </row>
    <row r="1101" spans="1:10" ht="15" customHeight="1" x14ac:dyDescent="0.25">
      <c r="A1101" s="58"/>
      <c r="B1101" s="58"/>
      <c r="C1101" s="207"/>
      <c r="D1101" s="322"/>
      <c r="E1101" s="322"/>
      <c r="F1101" s="322"/>
      <c r="G1101" s="322"/>
      <c r="H1101" s="322"/>
      <c r="I1101" s="322"/>
      <c r="J1101" s="322"/>
    </row>
    <row r="1102" spans="1:10" ht="15" customHeight="1" x14ac:dyDescent="0.25">
      <c r="A1102" s="58"/>
      <c r="B1102" s="58"/>
      <c r="C1102" s="207"/>
      <c r="D1102" s="322"/>
      <c r="E1102" s="322"/>
      <c r="F1102" s="322"/>
      <c r="G1102" s="322"/>
      <c r="H1102" s="322"/>
      <c r="I1102" s="322"/>
      <c r="J1102" s="322"/>
    </row>
    <row r="1103" spans="1:10" ht="15" customHeight="1" x14ac:dyDescent="0.25">
      <c r="A1103" s="58"/>
      <c r="B1103" s="58"/>
      <c r="C1103" s="207"/>
      <c r="D1103" s="322"/>
      <c r="E1103" s="322"/>
      <c r="F1103" s="322"/>
      <c r="G1103" s="322"/>
      <c r="H1103" s="322"/>
      <c r="I1103" s="322"/>
      <c r="J1103" s="322"/>
    </row>
    <row r="1104" spans="1:10" ht="15" customHeight="1" x14ac:dyDescent="0.25">
      <c r="A1104" s="58"/>
      <c r="B1104" s="58"/>
      <c r="C1104" s="207"/>
      <c r="D1104" s="322"/>
      <c r="E1104" s="322"/>
      <c r="F1104" s="322"/>
      <c r="G1104" s="322"/>
      <c r="H1104" s="322"/>
      <c r="I1104" s="322"/>
      <c r="J1104" s="322"/>
    </row>
    <row r="1105" spans="1:10" ht="15" customHeight="1" x14ac:dyDescent="0.25">
      <c r="A1105" s="58"/>
      <c r="B1105" s="58"/>
      <c r="C1105" s="207"/>
      <c r="D1105" s="322"/>
      <c r="E1105" s="322"/>
      <c r="F1105" s="322"/>
      <c r="G1105" s="322"/>
      <c r="H1105" s="322"/>
      <c r="I1105" s="322"/>
      <c r="J1105" s="322"/>
    </row>
    <row r="1106" spans="1:10" ht="15" customHeight="1" x14ac:dyDescent="0.25">
      <c r="A1106" s="58"/>
      <c r="B1106" s="58"/>
      <c r="C1106" s="207"/>
      <c r="D1106" s="322"/>
      <c r="E1106" s="322"/>
      <c r="F1106" s="322"/>
      <c r="G1106" s="322"/>
      <c r="H1106" s="322"/>
      <c r="I1106" s="322"/>
      <c r="J1106" s="322"/>
    </row>
    <row r="1107" spans="1:10" ht="15" customHeight="1" x14ac:dyDescent="0.25">
      <c r="A1107" s="58"/>
      <c r="B1107" s="58"/>
      <c r="C1107" s="207"/>
      <c r="D1107" s="322"/>
      <c r="E1107" s="322"/>
      <c r="F1107" s="322"/>
      <c r="G1107" s="322"/>
      <c r="H1107" s="322"/>
      <c r="I1107" s="322"/>
      <c r="J1107" s="322"/>
    </row>
    <row r="1108" spans="1:10" ht="15" customHeight="1" x14ac:dyDescent="0.25">
      <c r="A1108" s="58"/>
      <c r="B1108" s="58"/>
      <c r="C1108" s="207"/>
      <c r="D1108" s="322"/>
      <c r="E1108" s="322"/>
      <c r="F1108" s="322"/>
      <c r="G1108" s="322"/>
      <c r="H1108" s="322"/>
      <c r="I1108" s="322"/>
      <c r="J1108" s="322"/>
    </row>
    <row r="1109" spans="1:10" ht="15" customHeight="1" x14ac:dyDescent="0.25">
      <c r="A1109" s="58"/>
      <c r="B1109" s="58"/>
      <c r="C1109" s="207"/>
      <c r="D1109" s="322"/>
      <c r="E1109" s="322"/>
      <c r="F1109" s="322"/>
      <c r="G1109" s="322"/>
      <c r="H1109" s="322"/>
      <c r="I1109" s="322"/>
      <c r="J1109" s="322"/>
    </row>
    <row r="1110" spans="1:10" ht="15" customHeight="1" x14ac:dyDescent="0.25">
      <c r="A1110" s="58"/>
      <c r="B1110" s="58"/>
      <c r="C1110" s="207"/>
      <c r="D1110" s="322"/>
      <c r="E1110" s="322"/>
      <c r="F1110" s="322"/>
      <c r="G1110" s="322"/>
      <c r="H1110" s="322"/>
      <c r="I1110" s="322"/>
      <c r="J1110" s="322"/>
    </row>
    <row r="1111" spans="1:10" ht="15" customHeight="1" x14ac:dyDescent="0.25">
      <c r="A1111" s="58"/>
      <c r="B1111" s="58"/>
      <c r="C1111" s="207"/>
      <c r="D1111" s="322"/>
      <c r="E1111" s="322"/>
      <c r="F1111" s="322"/>
      <c r="G1111" s="322"/>
      <c r="H1111" s="322"/>
      <c r="I1111" s="322"/>
      <c r="J1111" s="322"/>
    </row>
    <row r="1112" spans="1:10" ht="15" customHeight="1" x14ac:dyDescent="0.25">
      <c r="A1112" s="58"/>
      <c r="B1112" s="58"/>
      <c r="C1112" s="207"/>
      <c r="D1112" s="322"/>
      <c r="E1112" s="322"/>
      <c r="F1112" s="322"/>
      <c r="G1112" s="322"/>
      <c r="H1112" s="322"/>
      <c r="I1112" s="322"/>
      <c r="J1112" s="322"/>
    </row>
    <row r="1113" spans="1:10" ht="15" customHeight="1" x14ac:dyDescent="0.25">
      <c r="A1113" s="58"/>
      <c r="B1113" s="58"/>
      <c r="C1113" s="207"/>
      <c r="D1113" s="322"/>
      <c r="E1113" s="322"/>
      <c r="F1113" s="322"/>
      <c r="G1113" s="322"/>
      <c r="H1113" s="322"/>
      <c r="I1113" s="322"/>
      <c r="J1113" s="322"/>
    </row>
    <row r="1114" spans="1:10" ht="15" customHeight="1" x14ac:dyDescent="0.25">
      <c r="A1114" s="58"/>
      <c r="B1114" s="58"/>
      <c r="C1114" s="207"/>
      <c r="D1114" s="322"/>
      <c r="E1114" s="322"/>
      <c r="F1114" s="322"/>
      <c r="G1114" s="322"/>
      <c r="H1114" s="322"/>
      <c r="I1114" s="322"/>
      <c r="J1114" s="322"/>
    </row>
    <row r="1115" spans="1:10" ht="15" customHeight="1" x14ac:dyDescent="0.25">
      <c r="A1115" s="58"/>
      <c r="B1115" s="58"/>
      <c r="C1115" s="207"/>
      <c r="D1115" s="322"/>
      <c r="E1115" s="322"/>
      <c r="F1115" s="322"/>
      <c r="G1115" s="322"/>
      <c r="H1115" s="322"/>
      <c r="I1115" s="322"/>
      <c r="J1115" s="322"/>
    </row>
    <row r="1116" spans="1:10" ht="15" customHeight="1" x14ac:dyDescent="0.25">
      <c r="A1116" s="58"/>
      <c r="B1116" s="58"/>
      <c r="C1116" s="207"/>
      <c r="D1116" s="322"/>
      <c r="E1116" s="322"/>
      <c r="F1116" s="322"/>
      <c r="G1116" s="322"/>
      <c r="H1116" s="322"/>
      <c r="I1116" s="322"/>
      <c r="J1116" s="322"/>
    </row>
    <row r="1117" spans="1:10" ht="15" customHeight="1" x14ac:dyDescent="0.25">
      <c r="A1117" s="58"/>
      <c r="B1117" s="58"/>
      <c r="C1117" s="207"/>
      <c r="D1117" s="322"/>
      <c r="E1117" s="322"/>
      <c r="F1117" s="322"/>
      <c r="G1117" s="322"/>
      <c r="H1117" s="322"/>
      <c r="I1117" s="322"/>
      <c r="J1117" s="322"/>
    </row>
    <row r="1118" spans="1:10" ht="15" customHeight="1" x14ac:dyDescent="0.25">
      <c r="A1118" s="58"/>
      <c r="B1118" s="58"/>
      <c r="C1118" s="207"/>
      <c r="D1118" s="322"/>
      <c r="E1118" s="322"/>
      <c r="F1118" s="322"/>
      <c r="G1118" s="322"/>
      <c r="H1118" s="322"/>
      <c r="I1118" s="322"/>
      <c r="J1118" s="322"/>
    </row>
    <row r="1119" spans="1:10" ht="15" customHeight="1" x14ac:dyDescent="0.25">
      <c r="A1119" s="58"/>
      <c r="B1119" s="58"/>
      <c r="C1119" s="207"/>
      <c r="D1119" s="322"/>
      <c r="E1119" s="322"/>
      <c r="F1119" s="322"/>
      <c r="G1119" s="322"/>
      <c r="H1119" s="322"/>
      <c r="I1119" s="322"/>
      <c r="J1119" s="322"/>
    </row>
    <row r="1120" spans="1:10" ht="15" customHeight="1" x14ac:dyDescent="0.25">
      <c r="A1120" s="58"/>
      <c r="B1120" s="58"/>
      <c r="C1120" s="207"/>
      <c r="D1120" s="322"/>
      <c r="E1120" s="322"/>
      <c r="F1120" s="322"/>
      <c r="G1120" s="322"/>
      <c r="H1120" s="322"/>
      <c r="I1120" s="322"/>
      <c r="J1120" s="322"/>
    </row>
    <row r="1121" spans="1:10" ht="15" customHeight="1" x14ac:dyDescent="0.25">
      <c r="A1121" s="58"/>
      <c r="B1121" s="58"/>
      <c r="C1121" s="207"/>
      <c r="D1121" s="322"/>
      <c r="E1121" s="322"/>
      <c r="F1121" s="322"/>
      <c r="G1121" s="322"/>
      <c r="H1121" s="322"/>
      <c r="I1121" s="322"/>
      <c r="J1121" s="322"/>
    </row>
    <row r="1122" spans="1:10" ht="15" customHeight="1" x14ac:dyDescent="0.25">
      <c r="A1122" s="58"/>
      <c r="B1122" s="58"/>
      <c r="C1122" s="207"/>
      <c r="D1122" s="322"/>
      <c r="E1122" s="322"/>
      <c r="F1122" s="322"/>
      <c r="G1122" s="322"/>
      <c r="H1122" s="322"/>
      <c r="I1122" s="322"/>
      <c r="J1122" s="322"/>
    </row>
    <row r="1123" spans="1:10" ht="15" customHeight="1" x14ac:dyDescent="0.25">
      <c r="A1123" s="58"/>
      <c r="B1123" s="58"/>
      <c r="C1123" s="207"/>
      <c r="D1123" s="322"/>
      <c r="E1123" s="322"/>
      <c r="F1123" s="322"/>
      <c r="G1123" s="322"/>
      <c r="H1123" s="322"/>
      <c r="I1123" s="322"/>
      <c r="J1123" s="322"/>
    </row>
    <row r="1124" spans="1:10" ht="15" customHeight="1" x14ac:dyDescent="0.25">
      <c r="A1124" s="58"/>
      <c r="B1124" s="58"/>
      <c r="C1124" s="207"/>
      <c r="D1124" s="322"/>
      <c r="E1124" s="322"/>
      <c r="F1124" s="322"/>
      <c r="G1124" s="322"/>
      <c r="H1124" s="322"/>
      <c r="I1124" s="322"/>
      <c r="J1124" s="322"/>
    </row>
    <row r="1125" spans="1:10" ht="15" customHeight="1" x14ac:dyDescent="0.25">
      <c r="A1125" s="58"/>
      <c r="B1125" s="58"/>
      <c r="C1125" s="207"/>
      <c r="D1125" s="322"/>
      <c r="E1125" s="322"/>
      <c r="F1125" s="322"/>
      <c r="G1125" s="322"/>
      <c r="H1125" s="322"/>
      <c r="I1125" s="322"/>
      <c r="J1125" s="322"/>
    </row>
    <row r="1126" spans="1:10" ht="15" customHeight="1" x14ac:dyDescent="0.25">
      <c r="A1126" s="58"/>
      <c r="B1126" s="58"/>
      <c r="C1126" s="207"/>
      <c r="D1126" s="322"/>
      <c r="E1126" s="322"/>
      <c r="F1126" s="322"/>
      <c r="G1126" s="322"/>
      <c r="H1126" s="322"/>
      <c r="I1126" s="322"/>
      <c r="J1126" s="322"/>
    </row>
    <row r="1127" spans="1:10" ht="15" customHeight="1" x14ac:dyDescent="0.25">
      <c r="A1127" s="58"/>
      <c r="B1127" s="58"/>
      <c r="C1127" s="207"/>
      <c r="D1127" s="322"/>
      <c r="E1127" s="322"/>
      <c r="F1127" s="322"/>
      <c r="G1127" s="322"/>
      <c r="H1127" s="322"/>
      <c r="I1127" s="322"/>
      <c r="J1127" s="322"/>
    </row>
    <row r="1128" spans="1:10" ht="15" customHeight="1" x14ac:dyDescent="0.25">
      <c r="A1128" s="58"/>
      <c r="B1128" s="58"/>
      <c r="C1128" s="207"/>
      <c r="D1128" s="322"/>
      <c r="E1128" s="322"/>
      <c r="F1128" s="322"/>
      <c r="G1128" s="322"/>
      <c r="H1128" s="322"/>
      <c r="I1128" s="322"/>
      <c r="J1128" s="322"/>
    </row>
    <row r="1129" spans="1:10" ht="15" customHeight="1" x14ac:dyDescent="0.25">
      <c r="A1129" s="58"/>
      <c r="B1129" s="58"/>
      <c r="C1129" s="207"/>
      <c r="D1129" s="322"/>
      <c r="E1129" s="322"/>
      <c r="F1129" s="322"/>
      <c r="G1129" s="322"/>
      <c r="H1129" s="322"/>
      <c r="I1129" s="322"/>
      <c r="J1129" s="322"/>
    </row>
    <row r="1130" spans="1:10" ht="15" customHeight="1" x14ac:dyDescent="0.25">
      <c r="A1130" s="58"/>
      <c r="B1130" s="58"/>
      <c r="C1130" s="207"/>
      <c r="D1130" s="322"/>
      <c r="E1130" s="322"/>
      <c r="F1130" s="322"/>
      <c r="G1130" s="322"/>
      <c r="H1130" s="322"/>
      <c r="I1130" s="322"/>
      <c r="J1130" s="322"/>
    </row>
    <row r="1131" spans="1:10" ht="15" customHeight="1" x14ac:dyDescent="0.25">
      <c r="A1131" s="58"/>
      <c r="B1131" s="58"/>
      <c r="C1131" s="207"/>
      <c r="D1131" s="322"/>
      <c r="E1131" s="322"/>
      <c r="F1131" s="322"/>
      <c r="G1131" s="322"/>
      <c r="H1131" s="322"/>
      <c r="I1131" s="322"/>
      <c r="J1131" s="322"/>
    </row>
    <row r="1132" spans="1:10" ht="15" customHeight="1" x14ac:dyDescent="0.25">
      <c r="A1132" s="58"/>
      <c r="B1132" s="58"/>
      <c r="C1132" s="207"/>
      <c r="D1132" s="322"/>
      <c r="E1132" s="322"/>
      <c r="F1132" s="322"/>
      <c r="G1132" s="322"/>
      <c r="H1132" s="322"/>
      <c r="I1132" s="322"/>
      <c r="J1132" s="322"/>
    </row>
    <row r="1133" spans="1:10" ht="15" customHeight="1" x14ac:dyDescent="0.25">
      <c r="A1133" s="58"/>
      <c r="B1133" s="58"/>
      <c r="C1133" s="207"/>
      <c r="D1133" s="322"/>
      <c r="E1133" s="322"/>
      <c r="F1133" s="322"/>
      <c r="G1133" s="322"/>
      <c r="H1133" s="322"/>
      <c r="I1133" s="322"/>
      <c r="J1133" s="322"/>
    </row>
    <row r="1134" spans="1:10" ht="15" customHeight="1" x14ac:dyDescent="0.25">
      <c r="A1134" s="58"/>
      <c r="B1134" s="58"/>
      <c r="C1134" s="207"/>
      <c r="D1134" s="322"/>
      <c r="E1134" s="322"/>
      <c r="F1134" s="322"/>
      <c r="G1134" s="322"/>
      <c r="H1134" s="322"/>
      <c r="I1134" s="322"/>
      <c r="J1134" s="322"/>
    </row>
    <row r="1135" spans="1:10" ht="15" customHeight="1" x14ac:dyDescent="0.25">
      <c r="A1135" s="58"/>
      <c r="B1135" s="58"/>
      <c r="C1135" s="207"/>
      <c r="D1135" s="322"/>
      <c r="E1135" s="322"/>
      <c r="F1135" s="322"/>
      <c r="G1135" s="322"/>
      <c r="H1135" s="322"/>
      <c r="I1135" s="322"/>
      <c r="J1135" s="322"/>
    </row>
    <row r="1136" spans="1:10" ht="15" customHeight="1" x14ac:dyDescent="0.25">
      <c r="A1136" s="58"/>
      <c r="B1136" s="58"/>
      <c r="C1136" s="207"/>
      <c r="D1136" s="322"/>
      <c r="E1136" s="322"/>
      <c r="F1136" s="322"/>
      <c r="G1136" s="322"/>
      <c r="H1136" s="322"/>
      <c r="I1136" s="322"/>
      <c r="J1136" s="322"/>
    </row>
    <row r="1137" spans="1:10" ht="15" customHeight="1" x14ac:dyDescent="0.25">
      <c r="A1137" s="58"/>
      <c r="B1137" s="58"/>
      <c r="C1137" s="207"/>
      <c r="D1137" s="322"/>
      <c r="E1137" s="322"/>
      <c r="F1137" s="322"/>
      <c r="G1137" s="322"/>
      <c r="H1137" s="322"/>
      <c r="I1137" s="322"/>
      <c r="J1137" s="322"/>
    </row>
    <row r="1138" spans="1:10" ht="15" customHeight="1" x14ac:dyDescent="0.25">
      <c r="A1138" s="58"/>
      <c r="B1138" s="58"/>
      <c r="C1138" s="207"/>
      <c r="D1138" s="322"/>
      <c r="E1138" s="322"/>
      <c r="F1138" s="322"/>
      <c r="G1138" s="322"/>
      <c r="H1138" s="322"/>
      <c r="I1138" s="322"/>
      <c r="J1138" s="322"/>
    </row>
    <row r="1139" spans="1:10" ht="15" customHeight="1" x14ac:dyDescent="0.25">
      <c r="A1139" s="58"/>
      <c r="B1139" s="58"/>
      <c r="C1139" s="207"/>
      <c r="D1139" s="322"/>
      <c r="E1139" s="322"/>
      <c r="F1139" s="322"/>
      <c r="G1139" s="322"/>
      <c r="H1139" s="322"/>
      <c r="I1139" s="322"/>
      <c r="J1139" s="322"/>
    </row>
    <row r="1140" spans="1:10" ht="15" customHeight="1" x14ac:dyDescent="0.25">
      <c r="A1140" s="58"/>
      <c r="B1140" s="58"/>
      <c r="C1140" s="207"/>
      <c r="D1140" s="322"/>
      <c r="E1140" s="322"/>
      <c r="F1140" s="322"/>
      <c r="G1140" s="322"/>
      <c r="H1140" s="322"/>
      <c r="I1140" s="322"/>
      <c r="J1140" s="322"/>
    </row>
    <row r="1141" spans="1:10" ht="15" customHeight="1" x14ac:dyDescent="0.25">
      <c r="A1141" s="58"/>
      <c r="B1141" s="58"/>
      <c r="C1141" s="207"/>
      <c r="D1141" s="322"/>
      <c r="E1141" s="322"/>
      <c r="F1141" s="322"/>
      <c r="G1141" s="322"/>
      <c r="H1141" s="322"/>
      <c r="I1141" s="322"/>
      <c r="J1141" s="322"/>
    </row>
    <row r="1142" spans="1:10" ht="15" customHeight="1" x14ac:dyDescent="0.25">
      <c r="A1142" s="58"/>
      <c r="B1142" s="58"/>
      <c r="C1142" s="207"/>
      <c r="D1142" s="322"/>
      <c r="E1142" s="322"/>
      <c r="F1142" s="322"/>
      <c r="G1142" s="322"/>
      <c r="H1142" s="322"/>
      <c r="I1142" s="322"/>
      <c r="J1142" s="322"/>
    </row>
    <row r="1143" spans="1:10" ht="15" customHeight="1" x14ac:dyDescent="0.25">
      <c r="A1143" s="58"/>
      <c r="B1143" s="58"/>
      <c r="C1143" s="207"/>
      <c r="D1143" s="322"/>
      <c r="E1143" s="322"/>
      <c r="F1143" s="322"/>
      <c r="G1143" s="322"/>
      <c r="H1143" s="322"/>
      <c r="I1143" s="322"/>
      <c r="J1143" s="322"/>
    </row>
    <row r="1144" spans="1:10" ht="15" customHeight="1" x14ac:dyDescent="0.25">
      <c r="A1144" s="58"/>
      <c r="B1144" s="58"/>
      <c r="C1144" s="207"/>
      <c r="D1144" s="322"/>
      <c r="E1144" s="322"/>
      <c r="F1144" s="322"/>
      <c r="G1144" s="322"/>
      <c r="H1144" s="322"/>
      <c r="I1144" s="322"/>
      <c r="J1144" s="322"/>
    </row>
    <row r="1145" spans="1:10" ht="15" customHeight="1" x14ac:dyDescent="0.25">
      <c r="A1145" s="58"/>
      <c r="B1145" s="58"/>
      <c r="C1145" s="207"/>
      <c r="D1145" s="322"/>
      <c r="E1145" s="322"/>
      <c r="F1145" s="322"/>
      <c r="G1145" s="322"/>
      <c r="H1145" s="322"/>
      <c r="I1145" s="322"/>
      <c r="J1145" s="322"/>
    </row>
    <row r="1146" spans="1:10" ht="15" customHeight="1" x14ac:dyDescent="0.25">
      <c r="A1146" s="58"/>
      <c r="B1146" s="58"/>
      <c r="C1146" s="207"/>
      <c r="D1146" s="322"/>
      <c r="E1146" s="322"/>
      <c r="F1146" s="322"/>
      <c r="G1146" s="322"/>
      <c r="H1146" s="322"/>
      <c r="I1146" s="322"/>
      <c r="J1146" s="322"/>
    </row>
    <row r="1147" spans="1:10" ht="15" customHeight="1" x14ac:dyDescent="0.25">
      <c r="A1147" s="58"/>
      <c r="B1147" s="58"/>
      <c r="C1147" s="207"/>
      <c r="D1147" s="322"/>
      <c r="E1147" s="322"/>
      <c r="F1147" s="322"/>
      <c r="G1147" s="322"/>
      <c r="H1147" s="322"/>
      <c r="I1147" s="322"/>
      <c r="J1147" s="322"/>
    </row>
    <row r="1148" spans="1:10" ht="15" customHeight="1" x14ac:dyDescent="0.25">
      <c r="A1148" s="58"/>
      <c r="B1148" s="58"/>
      <c r="C1148" s="207"/>
      <c r="D1148" s="322"/>
      <c r="E1148" s="322"/>
      <c r="F1148" s="322"/>
      <c r="G1148" s="322"/>
      <c r="H1148" s="322"/>
      <c r="I1148" s="322"/>
      <c r="J1148" s="322"/>
    </row>
    <row r="1149" spans="1:10" ht="15" customHeight="1" x14ac:dyDescent="0.25">
      <c r="A1149" s="58"/>
      <c r="B1149" s="58"/>
      <c r="C1149" s="207"/>
      <c r="D1149" s="322"/>
      <c r="E1149" s="322"/>
      <c r="F1149" s="322"/>
      <c r="G1149" s="322"/>
      <c r="H1149" s="322"/>
      <c r="I1149" s="322"/>
      <c r="J1149" s="322"/>
    </row>
    <row r="1150" spans="1:10" ht="15" customHeight="1" x14ac:dyDescent="0.25">
      <c r="A1150" s="58"/>
      <c r="B1150" s="58"/>
      <c r="C1150" s="207"/>
      <c r="D1150" s="322"/>
      <c r="E1150" s="322"/>
      <c r="F1150" s="322"/>
      <c r="G1150" s="322"/>
      <c r="H1150" s="322"/>
      <c r="I1150" s="322"/>
      <c r="J1150" s="322"/>
    </row>
    <row r="1151" spans="1:10" ht="15" customHeight="1" x14ac:dyDescent="0.25">
      <c r="A1151" s="58"/>
      <c r="B1151" s="58"/>
      <c r="C1151" s="207"/>
      <c r="D1151" s="322"/>
      <c r="E1151" s="322"/>
      <c r="F1151" s="322"/>
      <c r="G1151" s="322"/>
      <c r="H1151" s="322"/>
      <c r="I1151" s="322"/>
      <c r="J1151" s="322"/>
    </row>
    <row r="1152" spans="1:10" ht="15" customHeight="1" x14ac:dyDescent="0.25">
      <c r="A1152" s="58"/>
      <c r="B1152" s="58"/>
      <c r="C1152" s="207"/>
      <c r="D1152" s="322"/>
      <c r="E1152" s="322"/>
      <c r="F1152" s="322"/>
      <c r="G1152" s="322"/>
      <c r="H1152" s="322"/>
      <c r="I1152" s="322"/>
      <c r="J1152" s="322"/>
    </row>
    <row r="1153" spans="1:10" ht="15" customHeight="1" x14ac:dyDescent="0.25">
      <c r="A1153" s="58"/>
      <c r="B1153" s="58"/>
      <c r="C1153" s="207"/>
      <c r="D1153" s="322"/>
      <c r="E1153" s="322"/>
      <c r="F1153" s="322"/>
      <c r="G1153" s="322"/>
      <c r="H1153" s="322"/>
      <c r="I1153" s="322"/>
      <c r="J1153" s="322"/>
    </row>
    <row r="1154" spans="1:10" ht="15" customHeight="1" x14ac:dyDescent="0.25">
      <c r="A1154" s="58"/>
      <c r="B1154" s="58"/>
      <c r="C1154" s="207"/>
      <c r="D1154" s="322"/>
      <c r="E1154" s="322"/>
      <c r="F1154" s="322"/>
      <c r="G1154" s="322"/>
      <c r="H1154" s="322"/>
      <c r="I1154" s="322"/>
      <c r="J1154" s="322"/>
    </row>
    <row r="1155" spans="1:10" ht="15" customHeight="1" x14ac:dyDescent="0.25">
      <c r="A1155" s="58"/>
      <c r="B1155" s="58"/>
      <c r="C1155" s="207"/>
      <c r="D1155" s="322"/>
      <c r="E1155" s="322"/>
      <c r="F1155" s="322"/>
      <c r="G1155" s="322"/>
      <c r="H1155" s="322"/>
      <c r="I1155" s="322"/>
      <c r="J1155" s="322"/>
    </row>
    <row r="1156" spans="1:10" ht="15" customHeight="1" x14ac:dyDescent="0.25">
      <c r="A1156" s="58"/>
      <c r="B1156" s="58"/>
      <c r="C1156" s="207"/>
      <c r="D1156" s="322"/>
      <c r="E1156" s="322"/>
      <c r="F1156" s="322"/>
      <c r="G1156" s="322"/>
      <c r="H1156" s="322"/>
      <c r="I1156" s="322"/>
      <c r="J1156" s="322"/>
    </row>
    <row r="1157" spans="1:10" ht="15" customHeight="1" x14ac:dyDescent="0.25">
      <c r="A1157" s="58"/>
      <c r="B1157" s="58"/>
      <c r="C1157" s="207"/>
      <c r="D1157" s="322"/>
      <c r="E1157" s="322"/>
      <c r="F1157" s="322"/>
      <c r="G1157" s="322"/>
      <c r="H1157" s="322"/>
      <c r="I1157" s="322"/>
      <c r="J1157" s="322"/>
    </row>
    <row r="1158" spans="1:10" ht="15" customHeight="1" x14ac:dyDescent="0.25">
      <c r="A1158" s="58"/>
      <c r="B1158" s="58"/>
      <c r="C1158" s="207"/>
      <c r="D1158" s="322"/>
      <c r="E1158" s="322"/>
      <c r="F1158" s="322"/>
      <c r="G1158" s="322"/>
      <c r="H1158" s="322"/>
      <c r="I1158" s="322"/>
      <c r="J1158" s="322"/>
    </row>
    <row r="1159" spans="1:10" ht="15" customHeight="1" x14ac:dyDescent="0.25">
      <c r="A1159" s="58"/>
      <c r="B1159" s="58"/>
      <c r="C1159" s="207"/>
      <c r="D1159" s="322"/>
      <c r="E1159" s="322"/>
      <c r="F1159" s="322"/>
      <c r="G1159" s="322"/>
      <c r="H1159" s="322"/>
      <c r="I1159" s="322"/>
      <c r="J1159" s="322"/>
    </row>
    <row r="1160" spans="1:10" ht="15" customHeight="1" x14ac:dyDescent="0.25">
      <c r="A1160" s="58"/>
      <c r="B1160" s="58"/>
      <c r="C1160" s="207"/>
      <c r="D1160" s="322"/>
      <c r="E1160" s="322"/>
      <c r="F1160" s="322"/>
      <c r="G1160" s="322"/>
      <c r="H1160" s="322"/>
      <c r="I1160" s="322"/>
      <c r="J1160" s="322"/>
    </row>
    <row r="1161" spans="1:10" ht="15" customHeight="1" x14ac:dyDescent="0.25">
      <c r="A1161" s="58"/>
      <c r="B1161" s="58"/>
      <c r="C1161" s="207"/>
      <c r="D1161" s="322"/>
      <c r="E1161" s="322"/>
      <c r="F1161" s="322"/>
      <c r="G1161" s="322"/>
      <c r="H1161" s="322"/>
      <c r="I1161" s="322"/>
      <c r="J1161" s="322"/>
    </row>
    <row r="1162" spans="1:10" ht="15" customHeight="1" x14ac:dyDescent="0.25">
      <c r="A1162" s="58"/>
      <c r="B1162" s="58"/>
      <c r="C1162" s="207"/>
      <c r="D1162" s="322"/>
      <c r="E1162" s="322"/>
      <c r="F1162" s="322"/>
      <c r="G1162" s="322"/>
      <c r="H1162" s="322"/>
      <c r="I1162" s="322"/>
      <c r="J1162" s="322"/>
    </row>
    <row r="1163" spans="1:10" ht="15" customHeight="1" x14ac:dyDescent="0.25">
      <c r="A1163" s="58"/>
      <c r="B1163" s="58"/>
      <c r="C1163" s="207"/>
      <c r="D1163" s="322"/>
      <c r="E1163" s="322"/>
      <c r="F1163" s="322"/>
      <c r="G1163" s="322"/>
      <c r="H1163" s="322"/>
      <c r="I1163" s="322"/>
      <c r="J1163" s="322"/>
    </row>
    <row r="1164" spans="1:10" ht="15" customHeight="1" x14ac:dyDescent="0.25">
      <c r="A1164" s="58"/>
      <c r="B1164" s="58"/>
      <c r="C1164" s="207"/>
      <c r="D1164" s="322"/>
      <c r="E1164" s="322"/>
      <c r="F1164" s="322"/>
      <c r="G1164" s="322"/>
      <c r="H1164" s="322"/>
      <c r="I1164" s="322"/>
      <c r="J1164" s="322"/>
    </row>
    <row r="1165" spans="1:10" ht="15" customHeight="1" x14ac:dyDescent="0.25">
      <c r="A1165" s="58"/>
      <c r="B1165" s="58"/>
      <c r="C1165" s="207"/>
      <c r="D1165" s="322"/>
      <c r="E1165" s="322"/>
      <c r="F1165" s="322"/>
      <c r="G1165" s="322"/>
      <c r="H1165" s="322"/>
      <c r="I1165" s="322"/>
      <c r="J1165" s="322"/>
    </row>
    <row r="1166" spans="1:10" ht="15" customHeight="1" x14ac:dyDescent="0.25">
      <c r="A1166" s="58"/>
      <c r="B1166" s="58"/>
      <c r="C1166" s="207"/>
      <c r="D1166" s="322"/>
      <c r="E1166" s="322"/>
      <c r="F1166" s="322"/>
      <c r="G1166" s="322"/>
      <c r="H1166" s="322"/>
      <c r="I1166" s="322"/>
      <c r="J1166" s="322"/>
    </row>
    <row r="1167" spans="1:10" ht="15" customHeight="1" x14ac:dyDescent="0.25">
      <c r="A1167" s="58"/>
      <c r="B1167" s="58"/>
      <c r="C1167" s="207"/>
      <c r="D1167" s="322"/>
      <c r="E1167" s="322"/>
      <c r="F1167" s="322"/>
      <c r="G1167" s="322"/>
      <c r="H1167" s="322"/>
      <c r="I1167" s="322"/>
      <c r="J1167" s="322"/>
    </row>
    <row r="1168" spans="1:10" ht="15" customHeight="1" x14ac:dyDescent="0.25">
      <c r="A1168" s="58"/>
      <c r="B1168" s="58"/>
      <c r="C1168" s="207"/>
      <c r="D1168" s="322"/>
      <c r="E1168" s="322"/>
      <c r="F1168" s="322"/>
      <c r="G1168" s="322"/>
      <c r="H1168" s="322"/>
      <c r="I1168" s="322"/>
      <c r="J1168" s="322"/>
    </row>
    <row r="1169" spans="1:10" ht="15" customHeight="1" x14ac:dyDescent="0.25">
      <c r="A1169" s="58"/>
      <c r="B1169" s="58"/>
      <c r="C1169" s="207"/>
      <c r="D1169" s="322"/>
      <c r="E1169" s="322"/>
      <c r="F1169" s="322"/>
      <c r="G1169" s="322"/>
      <c r="H1169" s="322"/>
      <c r="I1169" s="322"/>
      <c r="J1169" s="322"/>
    </row>
    <row r="1170" spans="1:10" ht="15" customHeight="1" x14ac:dyDescent="0.25">
      <c r="A1170" s="58"/>
      <c r="B1170" s="58"/>
      <c r="C1170" s="207"/>
      <c r="D1170" s="322"/>
      <c r="E1170" s="322"/>
      <c r="F1170" s="322"/>
      <c r="G1170" s="322"/>
      <c r="H1170" s="322"/>
      <c r="I1170" s="322"/>
      <c r="J1170" s="322"/>
    </row>
    <row r="1171" spans="1:10" ht="15" customHeight="1" x14ac:dyDescent="0.25">
      <c r="A1171" s="58"/>
      <c r="B1171" s="58"/>
      <c r="C1171" s="207"/>
      <c r="D1171" s="322"/>
      <c r="E1171" s="322"/>
      <c r="F1171" s="322"/>
      <c r="G1171" s="322"/>
      <c r="H1171" s="322"/>
      <c r="I1171" s="322"/>
      <c r="J1171" s="322"/>
    </row>
    <row r="1172" spans="1:10" ht="15" customHeight="1" x14ac:dyDescent="0.25">
      <c r="A1172" s="58"/>
      <c r="B1172" s="58"/>
      <c r="C1172" s="207"/>
      <c r="D1172" s="322"/>
      <c r="E1172" s="322"/>
      <c r="F1172" s="322"/>
      <c r="G1172" s="322"/>
      <c r="H1172" s="322"/>
      <c r="I1172" s="322"/>
      <c r="J1172" s="322"/>
    </row>
    <row r="1173" spans="1:10" ht="15" customHeight="1" x14ac:dyDescent="0.25">
      <c r="A1173" s="58"/>
      <c r="B1173" s="58"/>
      <c r="C1173" s="207"/>
      <c r="D1173" s="322"/>
      <c r="E1173" s="322"/>
      <c r="F1173" s="322"/>
      <c r="G1173" s="322"/>
      <c r="H1173" s="322"/>
      <c r="I1173" s="322"/>
      <c r="J1173" s="322"/>
    </row>
    <row r="1174" spans="1:10" ht="15" customHeight="1" x14ac:dyDescent="0.25">
      <c r="A1174" s="58"/>
      <c r="B1174" s="58"/>
      <c r="C1174" s="207"/>
      <c r="D1174" s="322"/>
      <c r="E1174" s="322"/>
      <c r="F1174" s="322"/>
      <c r="G1174" s="322"/>
      <c r="H1174" s="322"/>
      <c r="I1174" s="322"/>
      <c r="J1174" s="322"/>
    </row>
    <row r="1175" spans="1:10" ht="15" customHeight="1" x14ac:dyDescent="0.25">
      <c r="A1175" s="58"/>
      <c r="B1175" s="58"/>
      <c r="C1175" s="207"/>
      <c r="D1175" s="322"/>
      <c r="E1175" s="322"/>
      <c r="F1175" s="322"/>
      <c r="G1175" s="322"/>
      <c r="H1175" s="322"/>
      <c r="I1175" s="322"/>
      <c r="J1175" s="322"/>
    </row>
    <row r="1176" spans="1:10" ht="15" customHeight="1" x14ac:dyDescent="0.25">
      <c r="A1176" s="58"/>
      <c r="B1176" s="58"/>
      <c r="C1176" s="207"/>
      <c r="D1176" s="322"/>
      <c r="E1176" s="322"/>
      <c r="F1176" s="322"/>
      <c r="G1176" s="322"/>
      <c r="H1176" s="322"/>
      <c r="I1176" s="322"/>
      <c r="J1176" s="322"/>
    </row>
    <row r="1177" spans="1:10" ht="15" customHeight="1" x14ac:dyDescent="0.25">
      <c r="A1177" s="58"/>
      <c r="B1177" s="58"/>
      <c r="C1177" s="207"/>
      <c r="D1177" s="322"/>
      <c r="E1177" s="322"/>
      <c r="F1177" s="322"/>
      <c r="G1177" s="322"/>
      <c r="H1177" s="322"/>
      <c r="I1177" s="322"/>
      <c r="J1177" s="322"/>
    </row>
    <row r="1178" spans="1:10" ht="15" customHeight="1" x14ac:dyDescent="0.25">
      <c r="A1178" s="58"/>
      <c r="B1178" s="58"/>
      <c r="C1178" s="207"/>
      <c r="D1178" s="322"/>
      <c r="E1178" s="322"/>
      <c r="F1178" s="322"/>
      <c r="G1178" s="322"/>
      <c r="H1178" s="322"/>
      <c r="I1178" s="322"/>
      <c r="J1178" s="322"/>
    </row>
    <row r="1179" spans="1:10" ht="15" customHeight="1" x14ac:dyDescent="0.25">
      <c r="A1179" s="58"/>
      <c r="B1179" s="58"/>
      <c r="C1179" s="207"/>
      <c r="D1179" s="322"/>
      <c r="E1179" s="322"/>
      <c r="F1179" s="322"/>
      <c r="G1179" s="322"/>
      <c r="H1179" s="322"/>
      <c r="I1179" s="322"/>
      <c r="J1179" s="322"/>
    </row>
    <row r="1180" spans="1:10" ht="15" customHeight="1" x14ac:dyDescent="0.25">
      <c r="A1180" s="58"/>
      <c r="B1180" s="58"/>
      <c r="C1180" s="207"/>
      <c r="D1180" s="322"/>
      <c r="E1180" s="322"/>
      <c r="F1180" s="322"/>
      <c r="G1180" s="322"/>
      <c r="H1180" s="322"/>
      <c r="I1180" s="322"/>
      <c r="J1180" s="322"/>
    </row>
    <row r="1181" spans="1:10" ht="15" customHeight="1" x14ac:dyDescent="0.25">
      <c r="A1181" s="58"/>
      <c r="B1181" s="58"/>
      <c r="C1181" s="207"/>
      <c r="D1181" s="322"/>
      <c r="E1181" s="322"/>
      <c r="F1181" s="322"/>
      <c r="G1181" s="322"/>
      <c r="H1181" s="322"/>
      <c r="I1181" s="322"/>
      <c r="J1181" s="322"/>
    </row>
    <row r="1182" spans="1:10" ht="15" customHeight="1" x14ac:dyDescent="0.25">
      <c r="A1182" s="58"/>
      <c r="B1182" s="58"/>
      <c r="C1182" s="207"/>
      <c r="D1182" s="322"/>
      <c r="E1182" s="322"/>
      <c r="F1182" s="322"/>
      <c r="G1182" s="322"/>
      <c r="H1182" s="322"/>
      <c r="I1182" s="322"/>
      <c r="J1182" s="322"/>
    </row>
    <row r="1183" spans="1:10" ht="15" customHeight="1" x14ac:dyDescent="0.25">
      <c r="A1183" s="58"/>
      <c r="B1183" s="58"/>
      <c r="C1183" s="207"/>
      <c r="D1183" s="322"/>
      <c r="E1183" s="322"/>
      <c r="F1183" s="322"/>
      <c r="G1183" s="322"/>
      <c r="H1183" s="322"/>
      <c r="I1183" s="322"/>
      <c r="J1183" s="322"/>
    </row>
    <row r="1184" spans="1:10" ht="15" customHeight="1" x14ac:dyDescent="0.25">
      <c r="A1184" s="58"/>
      <c r="B1184" s="58"/>
      <c r="C1184" s="207"/>
      <c r="D1184" s="322"/>
      <c r="E1184" s="322"/>
      <c r="F1184" s="322"/>
      <c r="G1184" s="322"/>
      <c r="H1184" s="322"/>
      <c r="I1184" s="322"/>
      <c r="J1184" s="322"/>
    </row>
    <row r="1185" spans="1:10" ht="15" customHeight="1" x14ac:dyDescent="0.25">
      <c r="A1185" s="58"/>
      <c r="B1185" s="58"/>
      <c r="C1185" s="207"/>
      <c r="D1185" s="322"/>
      <c r="E1185" s="322"/>
      <c r="F1185" s="322"/>
      <c r="G1185" s="322"/>
      <c r="H1185" s="322"/>
      <c r="I1185" s="322"/>
      <c r="J1185" s="322"/>
    </row>
    <row r="1186" spans="1:10" ht="15" customHeight="1" x14ac:dyDescent="0.25">
      <c r="A1186" s="58"/>
      <c r="B1186" s="58"/>
      <c r="C1186" s="207"/>
      <c r="D1186" s="322"/>
      <c r="E1186" s="322"/>
      <c r="F1186" s="322"/>
      <c r="G1186" s="322"/>
      <c r="H1186" s="322"/>
      <c r="I1186" s="322"/>
      <c r="J1186" s="322"/>
    </row>
    <row r="1187" spans="1:10" ht="15" customHeight="1" x14ac:dyDescent="0.25">
      <c r="A1187" s="58"/>
      <c r="B1187" s="58"/>
      <c r="C1187" s="207"/>
      <c r="D1187" s="322"/>
      <c r="E1187" s="322"/>
      <c r="F1187" s="322"/>
      <c r="G1187" s="322"/>
      <c r="H1187" s="322"/>
      <c r="I1187" s="322"/>
      <c r="J1187" s="322"/>
    </row>
    <row r="1188" spans="1:10" ht="15" customHeight="1" x14ac:dyDescent="0.25">
      <c r="A1188" s="58"/>
      <c r="B1188" s="58"/>
      <c r="C1188" s="207"/>
      <c r="D1188" s="322"/>
      <c r="E1188" s="322"/>
      <c r="F1188" s="322"/>
      <c r="G1188" s="322"/>
      <c r="H1188" s="322"/>
      <c r="I1188" s="322"/>
      <c r="J1188" s="322"/>
    </row>
    <row r="1189" spans="1:10" ht="15" customHeight="1" x14ac:dyDescent="0.25">
      <c r="A1189" s="58"/>
      <c r="B1189" s="58"/>
      <c r="C1189" s="207"/>
      <c r="D1189" s="322"/>
      <c r="E1189" s="322"/>
      <c r="F1189" s="322"/>
      <c r="G1189" s="322"/>
      <c r="H1189" s="322"/>
      <c r="I1189" s="322"/>
      <c r="J1189" s="322"/>
    </row>
    <row r="1190" spans="1:10" ht="15" customHeight="1" x14ac:dyDescent="0.25">
      <c r="A1190" s="58"/>
      <c r="B1190" s="58"/>
      <c r="C1190" s="207"/>
      <c r="D1190" s="322"/>
      <c r="E1190" s="322"/>
      <c r="F1190" s="322"/>
      <c r="G1190" s="322"/>
      <c r="H1190" s="322"/>
      <c r="I1190" s="322"/>
      <c r="J1190" s="322"/>
    </row>
    <row r="1191" spans="1:10" ht="15" customHeight="1" x14ac:dyDescent="0.25">
      <c r="A1191" s="58"/>
      <c r="B1191" s="58"/>
      <c r="C1191" s="207"/>
      <c r="D1191" s="322"/>
      <c r="E1191" s="322"/>
      <c r="F1191" s="322"/>
      <c r="G1191" s="322"/>
      <c r="H1191" s="322"/>
      <c r="I1191" s="322"/>
      <c r="J1191" s="322"/>
    </row>
    <row r="1192" spans="1:10" ht="15" customHeight="1" x14ac:dyDescent="0.25">
      <c r="A1192" s="58"/>
      <c r="B1192" s="58"/>
      <c r="C1192" s="207"/>
      <c r="D1192" s="322"/>
      <c r="E1192" s="322"/>
      <c r="F1192" s="322"/>
      <c r="G1192" s="322"/>
      <c r="H1192" s="322"/>
      <c r="I1192" s="322"/>
      <c r="J1192" s="322"/>
    </row>
    <row r="1193" spans="1:10" ht="15" customHeight="1" x14ac:dyDescent="0.25">
      <c r="A1193" s="58"/>
      <c r="B1193" s="58"/>
      <c r="C1193" s="207"/>
      <c r="D1193" s="322"/>
      <c r="E1193" s="322"/>
      <c r="F1193" s="322"/>
      <c r="G1193" s="322"/>
      <c r="H1193" s="322"/>
      <c r="I1193" s="322"/>
      <c r="J1193" s="322"/>
    </row>
    <row r="1194" spans="1:10" ht="15" customHeight="1" x14ac:dyDescent="0.25">
      <c r="A1194" s="58"/>
      <c r="B1194" s="58"/>
      <c r="C1194" s="207"/>
      <c r="D1194" s="322"/>
      <c r="E1194" s="322"/>
      <c r="F1194" s="322"/>
      <c r="G1194" s="322"/>
      <c r="H1194" s="322"/>
      <c r="I1194" s="322"/>
      <c r="J1194" s="322"/>
    </row>
    <row r="1195" spans="1:10" ht="15" customHeight="1" x14ac:dyDescent="0.25">
      <c r="A1195" s="58"/>
      <c r="B1195" s="58"/>
      <c r="C1195" s="207"/>
      <c r="D1195" s="322"/>
      <c r="E1195" s="322"/>
      <c r="F1195" s="322"/>
      <c r="G1195" s="322"/>
      <c r="H1195" s="322"/>
      <c r="I1195" s="322"/>
      <c r="J1195" s="322"/>
    </row>
    <row r="1196" spans="1:10" ht="15" customHeight="1" x14ac:dyDescent="0.25">
      <c r="A1196" s="58"/>
      <c r="B1196" s="58"/>
      <c r="C1196" s="207"/>
      <c r="D1196" s="322"/>
      <c r="E1196" s="322"/>
      <c r="F1196" s="322"/>
      <c r="G1196" s="322"/>
      <c r="H1196" s="322"/>
      <c r="I1196" s="322"/>
      <c r="J1196" s="322"/>
    </row>
    <row r="1197" spans="1:10" ht="15" customHeight="1" x14ac:dyDescent="0.25">
      <c r="A1197" s="58"/>
      <c r="B1197" s="58"/>
      <c r="C1197" s="207"/>
      <c r="D1197" s="322"/>
      <c r="E1197" s="322"/>
      <c r="F1197" s="322"/>
      <c r="G1197" s="322"/>
      <c r="H1197" s="322"/>
      <c r="I1197" s="322"/>
      <c r="J1197" s="322"/>
    </row>
    <row r="1198" spans="1:10" ht="15" customHeight="1" x14ac:dyDescent="0.25">
      <c r="A1198" s="58"/>
      <c r="B1198" s="58"/>
      <c r="C1198" s="207"/>
      <c r="D1198" s="322"/>
      <c r="E1198" s="322"/>
      <c r="F1198" s="322"/>
      <c r="G1198" s="322"/>
      <c r="H1198" s="322"/>
      <c r="I1198" s="322"/>
      <c r="J1198" s="322"/>
    </row>
    <row r="1199" spans="1:10" ht="15" customHeight="1" x14ac:dyDescent="0.25">
      <c r="A1199" s="58"/>
      <c r="B1199" s="58"/>
      <c r="C1199" s="207"/>
      <c r="D1199" s="322"/>
      <c r="E1199" s="322"/>
      <c r="F1199" s="322"/>
      <c r="G1199" s="322"/>
      <c r="H1199" s="322"/>
      <c r="I1199" s="322"/>
      <c r="J1199" s="322"/>
    </row>
    <row r="1200" spans="1:10" ht="15" customHeight="1" x14ac:dyDescent="0.25">
      <c r="A1200" s="58"/>
      <c r="B1200" s="58"/>
      <c r="C1200" s="207"/>
      <c r="D1200" s="322"/>
      <c r="E1200" s="322"/>
      <c r="F1200" s="322"/>
      <c r="G1200" s="322"/>
      <c r="H1200" s="322"/>
      <c r="I1200" s="322"/>
      <c r="J1200" s="322"/>
    </row>
    <row r="1201" spans="1:10" ht="15" customHeight="1" x14ac:dyDescent="0.25">
      <c r="A1201" s="58"/>
      <c r="B1201" s="58"/>
      <c r="C1201" s="207"/>
      <c r="D1201" s="322"/>
      <c r="E1201" s="322"/>
      <c r="F1201" s="322"/>
      <c r="G1201" s="322"/>
      <c r="H1201" s="322"/>
      <c r="I1201" s="322"/>
      <c r="J1201" s="322"/>
    </row>
    <row r="1202" spans="1:10" ht="15" customHeight="1" x14ac:dyDescent="0.25">
      <c r="A1202" s="58"/>
      <c r="B1202" s="58"/>
      <c r="C1202" s="207"/>
      <c r="D1202" s="322"/>
      <c r="E1202" s="322"/>
      <c r="F1202" s="322"/>
      <c r="G1202" s="322"/>
      <c r="H1202" s="322"/>
      <c r="I1202" s="322"/>
      <c r="J1202" s="322"/>
    </row>
    <row r="1203" spans="1:10" ht="15" customHeight="1" x14ac:dyDescent="0.25">
      <c r="A1203" s="58"/>
      <c r="B1203" s="58"/>
      <c r="C1203" s="207"/>
      <c r="D1203" s="322"/>
      <c r="E1203" s="322"/>
      <c r="F1203" s="322"/>
      <c r="G1203" s="322"/>
      <c r="H1203" s="322"/>
      <c r="I1203" s="322"/>
      <c r="J1203" s="322"/>
    </row>
    <row r="1204" spans="1:10" ht="15" customHeight="1" x14ac:dyDescent="0.25">
      <c r="A1204" s="58"/>
      <c r="B1204" s="58"/>
      <c r="C1204" s="207"/>
      <c r="D1204" s="322"/>
      <c r="E1204" s="322"/>
      <c r="F1204" s="322"/>
      <c r="G1204" s="322"/>
      <c r="H1204" s="322"/>
      <c r="I1204" s="322"/>
      <c r="J1204" s="322"/>
    </row>
    <row r="1205" spans="1:10" ht="15" customHeight="1" x14ac:dyDescent="0.25">
      <c r="A1205" s="58"/>
      <c r="B1205" s="58"/>
      <c r="C1205" s="207"/>
      <c r="D1205" s="322"/>
      <c r="E1205" s="322"/>
      <c r="F1205" s="322"/>
      <c r="G1205" s="322"/>
      <c r="H1205" s="322"/>
      <c r="I1205" s="322"/>
      <c r="J1205" s="322"/>
    </row>
    <row r="1206" spans="1:10" ht="15" customHeight="1" x14ac:dyDescent="0.25">
      <c r="A1206" s="58"/>
      <c r="B1206" s="58"/>
      <c r="C1206" s="207"/>
      <c r="D1206" s="322"/>
      <c r="E1206" s="322"/>
      <c r="F1206" s="322"/>
      <c r="G1206" s="322"/>
      <c r="H1206" s="322"/>
      <c r="I1206" s="322"/>
      <c r="J1206" s="322"/>
    </row>
    <row r="1207" spans="1:10" ht="15" customHeight="1" x14ac:dyDescent="0.25">
      <c r="A1207" s="58"/>
      <c r="B1207" s="58"/>
      <c r="C1207" s="207"/>
      <c r="D1207" s="322"/>
      <c r="E1207" s="322"/>
      <c r="F1207" s="322"/>
      <c r="G1207" s="322"/>
      <c r="H1207" s="322"/>
      <c r="I1207" s="322"/>
      <c r="J1207" s="322"/>
    </row>
    <row r="1208" spans="1:10" ht="15" customHeight="1" x14ac:dyDescent="0.25">
      <c r="A1208" s="58"/>
      <c r="B1208" s="58"/>
      <c r="C1208" s="207"/>
      <c r="D1208" s="322"/>
      <c r="E1208" s="322"/>
      <c r="F1208" s="322"/>
      <c r="G1208" s="322"/>
      <c r="H1208" s="322"/>
      <c r="I1208" s="322"/>
      <c r="J1208" s="322"/>
    </row>
    <row r="1209" spans="1:10" ht="15" customHeight="1" x14ac:dyDescent="0.25">
      <c r="A1209" s="58"/>
      <c r="B1209" s="58"/>
      <c r="C1209" s="207"/>
      <c r="D1209" s="322"/>
      <c r="E1209" s="322"/>
      <c r="F1209" s="322"/>
      <c r="G1209" s="322"/>
      <c r="H1209" s="322"/>
      <c r="I1209" s="322"/>
      <c r="J1209" s="322"/>
    </row>
    <row r="1210" spans="1:10" ht="15" customHeight="1" x14ac:dyDescent="0.25">
      <c r="A1210" s="58"/>
      <c r="B1210" s="58"/>
      <c r="C1210" s="207"/>
      <c r="D1210" s="322"/>
      <c r="E1210" s="322"/>
      <c r="F1210" s="322"/>
      <c r="G1210" s="322"/>
      <c r="H1210" s="322"/>
      <c r="I1210" s="322"/>
      <c r="J1210" s="322"/>
    </row>
    <row r="1211" spans="1:10" ht="15" customHeight="1" x14ac:dyDescent="0.25">
      <c r="A1211" s="58"/>
      <c r="B1211" s="58"/>
      <c r="C1211" s="207"/>
      <c r="D1211" s="322"/>
      <c r="E1211" s="322"/>
      <c r="F1211" s="322"/>
      <c r="G1211" s="322"/>
      <c r="H1211" s="322"/>
      <c r="I1211" s="322"/>
      <c r="J1211" s="322"/>
    </row>
    <row r="1212" spans="1:10" ht="15" customHeight="1" x14ac:dyDescent="0.25">
      <c r="A1212" s="58"/>
      <c r="B1212" s="58"/>
      <c r="C1212" s="207"/>
      <c r="D1212" s="322"/>
      <c r="E1212" s="322"/>
      <c r="F1212" s="322"/>
      <c r="G1212" s="322"/>
      <c r="H1212" s="322"/>
      <c r="I1212" s="322"/>
      <c r="J1212" s="322"/>
    </row>
    <row r="1213" spans="1:10" ht="15" customHeight="1" x14ac:dyDescent="0.25">
      <c r="A1213" s="58"/>
      <c r="B1213" s="58"/>
      <c r="C1213" s="207"/>
      <c r="D1213" s="322"/>
      <c r="E1213" s="322"/>
      <c r="F1213" s="322"/>
      <c r="G1213" s="322"/>
      <c r="H1213" s="322"/>
      <c r="I1213" s="322"/>
      <c r="J1213" s="322"/>
    </row>
    <row r="1214" spans="1:10" ht="15" customHeight="1" x14ac:dyDescent="0.25">
      <c r="A1214" s="58"/>
      <c r="B1214" s="58"/>
      <c r="C1214" s="207"/>
      <c r="D1214" s="322"/>
      <c r="E1214" s="322"/>
      <c r="F1214" s="322"/>
      <c r="G1214" s="322"/>
      <c r="H1214" s="322"/>
      <c r="I1214" s="322"/>
      <c r="J1214" s="322"/>
    </row>
    <row r="1215" spans="1:10" ht="15" customHeight="1" x14ac:dyDescent="0.25">
      <c r="A1215" s="58"/>
      <c r="B1215" s="58"/>
      <c r="C1215" s="207"/>
      <c r="D1215" s="322"/>
      <c r="E1215" s="322"/>
      <c r="F1215" s="322"/>
      <c r="G1215" s="322"/>
      <c r="H1215" s="322"/>
      <c r="I1215" s="322"/>
      <c r="J1215" s="322"/>
    </row>
    <row r="1216" spans="1:10" ht="15" customHeight="1" x14ac:dyDescent="0.25">
      <c r="A1216" s="58"/>
      <c r="B1216" s="58"/>
      <c r="C1216" s="207"/>
      <c r="D1216" s="322"/>
      <c r="E1216" s="322"/>
      <c r="F1216" s="322"/>
      <c r="G1216" s="322"/>
      <c r="H1216" s="322"/>
      <c r="I1216" s="322"/>
      <c r="J1216" s="322"/>
    </row>
    <row r="1217" spans="1:10" ht="15" customHeight="1" x14ac:dyDescent="0.25">
      <c r="A1217" s="58"/>
      <c r="B1217" s="58"/>
      <c r="C1217" s="207"/>
      <c r="D1217" s="322"/>
      <c r="E1217" s="322"/>
      <c r="F1217" s="322"/>
      <c r="G1217" s="322"/>
      <c r="H1217" s="322"/>
      <c r="I1217" s="322"/>
      <c r="J1217" s="322"/>
    </row>
    <row r="1218" spans="1:10" ht="15" customHeight="1" x14ac:dyDescent="0.25">
      <c r="A1218" s="58"/>
      <c r="B1218" s="58"/>
      <c r="C1218" s="207"/>
      <c r="D1218" s="322"/>
      <c r="E1218" s="322"/>
      <c r="F1218" s="322"/>
      <c r="G1218" s="322"/>
      <c r="H1218" s="322"/>
      <c r="I1218" s="322"/>
      <c r="J1218" s="322"/>
    </row>
    <row r="1219" spans="1:10" ht="15" customHeight="1" x14ac:dyDescent="0.25">
      <c r="A1219" s="58"/>
      <c r="B1219" s="58"/>
      <c r="C1219" s="207"/>
      <c r="D1219" s="322"/>
      <c r="E1219" s="322"/>
      <c r="F1219" s="322"/>
      <c r="G1219" s="322"/>
      <c r="H1219" s="322"/>
      <c r="I1219" s="322"/>
      <c r="J1219" s="322"/>
    </row>
    <row r="1220" spans="1:10" ht="15" customHeight="1" x14ac:dyDescent="0.25">
      <c r="A1220" s="58"/>
      <c r="B1220" s="58"/>
      <c r="C1220" s="207"/>
      <c r="D1220" s="322"/>
      <c r="E1220" s="322"/>
      <c r="F1220" s="322"/>
      <c r="G1220" s="322"/>
      <c r="H1220" s="322"/>
      <c r="I1220" s="322"/>
      <c r="J1220" s="322"/>
    </row>
    <row r="1221" spans="1:10" ht="15" customHeight="1" x14ac:dyDescent="0.25">
      <c r="A1221" s="58"/>
      <c r="B1221" s="58"/>
      <c r="C1221" s="207"/>
      <c r="D1221" s="322"/>
      <c r="E1221" s="322"/>
      <c r="F1221" s="322"/>
      <c r="G1221" s="322"/>
      <c r="H1221" s="322"/>
      <c r="I1221" s="322"/>
      <c r="J1221" s="322"/>
    </row>
    <row r="1222" spans="1:10" ht="15" customHeight="1" x14ac:dyDescent="0.25">
      <c r="A1222" s="58"/>
      <c r="B1222" s="58"/>
      <c r="C1222" s="207"/>
      <c r="D1222" s="322"/>
      <c r="E1222" s="322"/>
      <c r="F1222" s="322"/>
      <c r="G1222" s="322"/>
      <c r="H1222" s="322"/>
      <c r="I1222" s="322"/>
      <c r="J1222" s="322"/>
    </row>
    <row r="1223" spans="1:10" ht="15" customHeight="1" x14ac:dyDescent="0.25">
      <c r="A1223" s="58"/>
      <c r="B1223" s="58"/>
      <c r="C1223" s="207"/>
      <c r="D1223" s="322"/>
      <c r="E1223" s="322"/>
      <c r="F1223" s="322"/>
      <c r="G1223" s="322"/>
      <c r="H1223" s="322"/>
      <c r="I1223" s="322"/>
      <c r="J1223" s="322"/>
    </row>
    <row r="1224" spans="1:10" ht="15" customHeight="1" x14ac:dyDescent="0.25">
      <c r="A1224" s="58"/>
      <c r="B1224" s="58"/>
      <c r="C1224" s="207"/>
      <c r="D1224" s="322"/>
      <c r="E1224" s="322"/>
      <c r="F1224" s="322"/>
      <c r="G1224" s="322"/>
      <c r="H1224" s="322"/>
      <c r="I1224" s="322"/>
      <c r="J1224" s="322"/>
    </row>
    <row r="1225" spans="1:10" ht="15" customHeight="1" x14ac:dyDescent="0.25">
      <c r="A1225" s="58"/>
      <c r="B1225" s="58"/>
      <c r="C1225" s="207"/>
      <c r="D1225" s="322"/>
      <c r="E1225" s="322"/>
      <c r="F1225" s="322"/>
      <c r="G1225" s="322"/>
      <c r="H1225" s="322"/>
      <c r="I1225" s="322"/>
      <c r="J1225" s="322"/>
    </row>
    <row r="1226" spans="1:10" ht="15" customHeight="1" x14ac:dyDescent="0.25">
      <c r="A1226" s="58"/>
      <c r="B1226" s="58"/>
      <c r="C1226" s="207"/>
      <c r="D1226" s="322"/>
      <c r="E1226" s="322"/>
      <c r="F1226" s="322"/>
      <c r="G1226" s="322"/>
      <c r="H1226" s="322"/>
      <c r="I1226" s="322"/>
      <c r="J1226" s="322"/>
    </row>
    <row r="1227" spans="1:10" ht="15" customHeight="1" x14ac:dyDescent="0.25">
      <c r="A1227" s="58"/>
      <c r="B1227" s="58"/>
      <c r="C1227" s="207"/>
      <c r="D1227" s="322"/>
      <c r="E1227" s="322"/>
      <c r="F1227" s="322"/>
      <c r="G1227" s="322"/>
      <c r="H1227" s="322"/>
      <c r="I1227" s="322"/>
      <c r="J1227" s="322"/>
    </row>
    <row r="1228" spans="1:10" ht="15" customHeight="1" x14ac:dyDescent="0.25">
      <c r="A1228" s="58"/>
      <c r="B1228" s="58"/>
      <c r="C1228" s="207"/>
      <c r="D1228" s="322"/>
      <c r="E1228" s="322"/>
      <c r="F1228" s="322"/>
      <c r="G1228" s="322"/>
      <c r="H1228" s="322"/>
      <c r="I1228" s="322"/>
      <c r="J1228" s="322"/>
    </row>
    <row r="1229" spans="1:10" ht="15" customHeight="1" x14ac:dyDescent="0.25">
      <c r="A1229" s="58"/>
      <c r="B1229" s="58"/>
      <c r="C1229" s="207"/>
      <c r="D1229" s="322"/>
      <c r="E1229" s="322"/>
      <c r="F1229" s="322"/>
      <c r="G1229" s="322"/>
      <c r="H1229" s="322"/>
      <c r="I1229" s="322"/>
      <c r="J1229" s="322"/>
    </row>
    <row r="1230" spans="1:10" ht="15" customHeight="1" x14ac:dyDescent="0.25">
      <c r="A1230" s="58"/>
      <c r="B1230" s="58"/>
      <c r="C1230" s="207"/>
      <c r="D1230" s="322"/>
      <c r="E1230" s="322"/>
      <c r="F1230" s="322"/>
      <c r="G1230" s="322"/>
      <c r="H1230" s="322"/>
      <c r="I1230" s="322"/>
      <c r="J1230" s="322"/>
    </row>
    <row r="1231" spans="1:10" ht="15" customHeight="1" x14ac:dyDescent="0.25">
      <c r="A1231" s="58"/>
      <c r="B1231" s="58"/>
      <c r="C1231" s="207"/>
      <c r="D1231" s="322"/>
      <c r="E1231" s="322"/>
      <c r="F1231" s="322"/>
      <c r="G1231" s="322"/>
      <c r="H1231" s="322"/>
      <c r="I1231" s="322"/>
      <c r="J1231" s="322"/>
    </row>
    <row r="1232" spans="1:10" ht="15" customHeight="1" x14ac:dyDescent="0.25">
      <c r="A1232" s="58"/>
      <c r="B1232" s="58"/>
      <c r="C1232" s="207"/>
      <c r="D1232" s="322"/>
      <c r="E1232" s="322"/>
      <c r="F1232" s="322"/>
      <c r="G1232" s="322"/>
      <c r="H1232" s="322"/>
      <c r="I1232" s="322"/>
      <c r="J1232" s="322"/>
    </row>
    <row r="1233" spans="1:10" ht="15" customHeight="1" x14ac:dyDescent="0.25">
      <c r="A1233" s="58"/>
      <c r="B1233" s="58"/>
      <c r="C1233" s="207"/>
      <c r="D1233" s="322"/>
      <c r="E1233" s="322"/>
      <c r="F1233" s="322"/>
      <c r="G1233" s="322"/>
      <c r="H1233" s="322"/>
      <c r="I1233" s="322"/>
      <c r="J1233" s="322"/>
    </row>
    <row r="1234" spans="1:10" ht="15" customHeight="1" x14ac:dyDescent="0.25">
      <c r="A1234" s="58"/>
      <c r="B1234" s="58"/>
      <c r="C1234" s="207"/>
      <c r="D1234" s="322"/>
      <c r="E1234" s="322"/>
      <c r="F1234" s="322"/>
      <c r="G1234" s="322"/>
      <c r="H1234" s="322"/>
      <c r="I1234" s="322"/>
      <c r="J1234" s="322"/>
    </row>
    <row r="1235" spans="1:10" ht="15" customHeight="1" x14ac:dyDescent="0.25">
      <c r="A1235" s="58"/>
      <c r="B1235" s="58"/>
      <c r="C1235" s="207"/>
      <c r="D1235" s="322"/>
      <c r="E1235" s="322"/>
      <c r="F1235" s="322"/>
      <c r="G1235" s="322"/>
      <c r="H1235" s="322"/>
      <c r="I1235" s="322"/>
      <c r="J1235" s="322"/>
    </row>
    <row r="1236" spans="1:10" ht="15" customHeight="1" x14ac:dyDescent="0.25">
      <c r="A1236" s="58"/>
      <c r="B1236" s="58"/>
      <c r="C1236" s="207"/>
      <c r="D1236" s="322"/>
      <c r="E1236" s="322"/>
      <c r="F1236" s="322"/>
      <c r="G1236" s="322"/>
      <c r="H1236" s="322"/>
      <c r="I1236" s="322"/>
      <c r="J1236" s="322"/>
    </row>
    <row r="1237" spans="1:10" ht="15" customHeight="1" x14ac:dyDescent="0.25">
      <c r="A1237" s="58"/>
      <c r="B1237" s="58"/>
      <c r="C1237" s="207"/>
      <c r="D1237" s="322"/>
      <c r="E1237" s="322"/>
      <c r="F1237" s="322"/>
      <c r="G1237" s="322"/>
      <c r="H1237" s="322"/>
      <c r="I1237" s="322"/>
      <c r="J1237" s="322"/>
    </row>
    <row r="1238" spans="1:10" ht="15" customHeight="1" x14ac:dyDescent="0.25">
      <c r="A1238" s="58"/>
      <c r="B1238" s="58"/>
      <c r="C1238" s="207"/>
      <c r="D1238" s="322"/>
      <c r="E1238" s="322"/>
      <c r="F1238" s="322"/>
      <c r="G1238" s="322"/>
      <c r="H1238" s="322"/>
      <c r="I1238" s="322"/>
      <c r="J1238" s="322"/>
    </row>
    <row r="1239" spans="1:10" ht="15" customHeight="1" x14ac:dyDescent="0.25">
      <c r="A1239" s="58"/>
      <c r="B1239" s="58"/>
      <c r="C1239" s="207"/>
      <c r="D1239" s="322"/>
      <c r="E1239" s="322"/>
      <c r="F1239" s="322"/>
      <c r="G1239" s="322"/>
      <c r="H1239" s="322"/>
      <c r="I1239" s="322"/>
      <c r="J1239" s="322"/>
    </row>
    <row r="1240" spans="1:10" ht="15" customHeight="1" x14ac:dyDescent="0.25">
      <c r="A1240" s="58"/>
      <c r="B1240" s="58"/>
      <c r="C1240" s="207"/>
      <c r="D1240" s="322"/>
      <c r="E1240" s="322"/>
      <c r="F1240" s="322"/>
      <c r="G1240" s="322"/>
      <c r="H1240" s="322"/>
      <c r="I1240" s="322"/>
      <c r="J1240" s="322"/>
    </row>
    <row r="1241" spans="1:10" ht="15" customHeight="1" x14ac:dyDescent="0.25">
      <c r="A1241" s="58"/>
      <c r="B1241" s="58"/>
      <c r="C1241" s="207"/>
      <c r="D1241" s="322"/>
      <c r="E1241" s="322"/>
      <c r="F1241" s="322"/>
      <c r="G1241" s="322"/>
      <c r="H1241" s="322"/>
      <c r="I1241" s="322"/>
      <c r="J1241" s="322"/>
    </row>
    <row r="1242" spans="1:10" ht="15" customHeight="1" x14ac:dyDescent="0.25">
      <c r="A1242" s="58"/>
      <c r="B1242" s="58"/>
      <c r="C1242" s="207"/>
      <c r="D1242" s="322"/>
      <c r="E1242" s="322"/>
      <c r="F1242" s="322"/>
      <c r="G1242" s="322"/>
      <c r="H1242" s="322"/>
      <c r="I1242" s="322"/>
      <c r="J1242" s="322"/>
    </row>
    <row r="1243" spans="1:10" ht="15" customHeight="1" x14ac:dyDescent="0.25">
      <c r="A1243" s="58"/>
      <c r="B1243" s="58"/>
      <c r="C1243" s="207"/>
      <c r="D1243" s="322"/>
      <c r="E1243" s="322"/>
      <c r="F1243" s="322"/>
      <c r="G1243" s="322"/>
      <c r="H1243" s="322"/>
      <c r="I1243" s="322"/>
      <c r="J1243" s="322"/>
    </row>
    <row r="1244" spans="1:10" ht="15" customHeight="1" x14ac:dyDescent="0.25">
      <c r="A1244" s="58"/>
      <c r="B1244" s="58"/>
      <c r="C1244" s="207"/>
      <c r="D1244" s="322"/>
      <c r="E1244" s="322"/>
      <c r="F1244" s="322"/>
      <c r="G1244" s="322"/>
      <c r="H1244" s="322"/>
      <c r="I1244" s="322"/>
      <c r="J1244" s="322"/>
    </row>
    <row r="1245" spans="1:10" ht="15" customHeight="1" x14ac:dyDescent="0.25">
      <c r="A1245" s="58"/>
      <c r="B1245" s="58"/>
      <c r="C1245" s="207"/>
      <c r="D1245" s="322"/>
      <c r="E1245" s="322"/>
      <c r="F1245" s="322"/>
      <c r="G1245" s="322"/>
      <c r="H1245" s="322"/>
      <c r="I1245" s="322"/>
      <c r="J1245" s="322"/>
    </row>
    <row r="1246" spans="1:10" ht="15" customHeight="1" x14ac:dyDescent="0.25">
      <c r="A1246" s="58"/>
      <c r="B1246" s="58"/>
      <c r="C1246" s="207"/>
      <c r="D1246" s="322"/>
      <c r="E1246" s="322"/>
      <c r="F1246" s="322"/>
      <c r="G1246" s="322"/>
      <c r="H1246" s="322"/>
      <c r="I1246" s="322"/>
      <c r="J1246" s="322"/>
    </row>
    <row r="1247" spans="1:10" ht="15" customHeight="1" x14ac:dyDescent="0.25">
      <c r="A1247" s="58"/>
      <c r="B1247" s="58"/>
      <c r="C1247" s="207"/>
      <c r="D1247" s="322"/>
      <c r="E1247" s="322"/>
      <c r="F1247" s="322"/>
      <c r="G1247" s="322"/>
      <c r="H1247" s="322"/>
      <c r="I1247" s="322"/>
      <c r="J1247" s="322"/>
    </row>
    <row r="1248" spans="1:10" ht="15" customHeight="1" x14ac:dyDescent="0.25">
      <c r="A1248" s="58"/>
      <c r="B1248" s="58"/>
      <c r="C1248" s="207"/>
      <c r="D1248" s="322"/>
      <c r="E1248" s="322"/>
      <c r="F1248" s="322"/>
      <c r="G1248" s="322"/>
      <c r="H1248" s="322"/>
      <c r="I1248" s="322"/>
      <c r="J1248" s="322"/>
    </row>
    <row r="1249" spans="1:10" ht="15" customHeight="1" x14ac:dyDescent="0.25">
      <c r="A1249" s="58"/>
      <c r="B1249" s="58"/>
      <c r="C1249" s="207"/>
      <c r="D1249" s="322"/>
      <c r="E1249" s="322"/>
      <c r="F1249" s="322"/>
      <c r="G1249" s="322"/>
      <c r="H1249" s="322"/>
      <c r="I1249" s="322"/>
      <c r="J1249" s="322"/>
    </row>
    <row r="1250" spans="1:10" ht="15" customHeight="1" x14ac:dyDescent="0.25">
      <c r="A1250" s="58"/>
      <c r="B1250" s="58"/>
      <c r="C1250" s="207"/>
      <c r="D1250" s="322"/>
      <c r="E1250" s="322"/>
      <c r="F1250" s="322"/>
      <c r="G1250" s="322"/>
      <c r="H1250" s="322"/>
      <c r="I1250" s="322"/>
      <c r="J1250" s="322"/>
    </row>
    <row r="1251" spans="1:10" ht="15" customHeight="1" x14ac:dyDescent="0.25">
      <c r="A1251" s="58"/>
      <c r="B1251" s="58"/>
      <c r="C1251" s="207"/>
      <c r="D1251" s="322"/>
      <c r="E1251" s="322"/>
      <c r="F1251" s="322"/>
      <c r="G1251" s="322"/>
      <c r="H1251" s="322"/>
      <c r="I1251" s="322"/>
      <c r="J1251" s="322"/>
    </row>
    <row r="1252" spans="1:10" ht="15" customHeight="1" x14ac:dyDescent="0.25">
      <c r="A1252" s="58"/>
      <c r="B1252" s="58"/>
      <c r="C1252" s="207"/>
      <c r="D1252" s="322"/>
      <c r="E1252" s="322"/>
      <c r="F1252" s="322"/>
      <c r="G1252" s="322"/>
      <c r="H1252" s="322"/>
      <c r="I1252" s="322"/>
      <c r="J1252" s="322"/>
    </row>
    <row r="1253" spans="1:10" ht="15" customHeight="1" x14ac:dyDescent="0.25">
      <c r="A1253" s="58"/>
      <c r="B1253" s="58"/>
      <c r="C1253" s="207"/>
      <c r="D1253" s="322"/>
      <c r="E1253" s="322"/>
      <c r="F1253" s="322"/>
      <c r="G1253" s="322"/>
      <c r="H1253" s="322"/>
      <c r="I1253" s="322"/>
      <c r="J1253" s="322"/>
    </row>
    <row r="1254" spans="1:10" ht="15" customHeight="1" x14ac:dyDescent="0.25">
      <c r="A1254" s="58"/>
      <c r="B1254" s="58"/>
      <c r="C1254" s="207"/>
      <c r="D1254" s="322"/>
      <c r="E1254" s="322"/>
      <c r="F1254" s="322"/>
      <c r="G1254" s="322"/>
      <c r="H1254" s="322"/>
      <c r="I1254" s="322"/>
      <c r="J1254" s="322"/>
    </row>
    <row r="1255" spans="1:10" ht="15" customHeight="1" x14ac:dyDescent="0.25">
      <c r="A1255" s="58"/>
      <c r="B1255" s="58"/>
      <c r="C1255" s="207"/>
      <c r="D1255" s="322"/>
      <c r="E1255" s="322"/>
      <c r="F1255" s="322"/>
      <c r="G1255" s="322"/>
      <c r="H1255" s="322"/>
      <c r="I1255" s="322"/>
      <c r="J1255" s="322"/>
    </row>
    <row r="1256" spans="1:10" ht="15" customHeight="1" x14ac:dyDescent="0.25">
      <c r="A1256" s="58"/>
      <c r="B1256" s="58"/>
      <c r="C1256" s="207"/>
      <c r="D1256" s="322"/>
      <c r="E1256" s="322"/>
      <c r="F1256" s="322"/>
      <c r="G1256" s="322"/>
      <c r="H1256" s="322"/>
      <c r="I1256" s="322"/>
      <c r="J1256" s="322"/>
    </row>
    <row r="1257" spans="1:10" ht="15" customHeight="1" x14ac:dyDescent="0.25">
      <c r="A1257" s="58"/>
      <c r="B1257" s="58"/>
      <c r="C1257" s="207"/>
      <c r="D1257" s="322"/>
      <c r="E1257" s="322"/>
      <c r="F1257" s="322"/>
      <c r="G1257" s="322"/>
      <c r="H1257" s="322"/>
      <c r="I1257" s="322"/>
      <c r="J1257" s="322"/>
    </row>
    <row r="1258" spans="1:10" ht="15" customHeight="1" x14ac:dyDescent="0.25">
      <c r="A1258" s="58"/>
      <c r="B1258" s="58"/>
      <c r="C1258" s="207"/>
      <c r="D1258" s="322"/>
      <c r="E1258" s="322"/>
      <c r="F1258" s="322"/>
      <c r="G1258" s="322"/>
      <c r="H1258" s="322"/>
      <c r="I1258" s="322"/>
      <c r="J1258" s="322"/>
    </row>
    <row r="1259" spans="1:10" ht="15" customHeight="1" x14ac:dyDescent="0.25">
      <c r="A1259" s="58"/>
      <c r="B1259" s="58"/>
      <c r="C1259" s="207"/>
      <c r="D1259" s="322"/>
      <c r="E1259" s="322"/>
      <c r="F1259" s="322"/>
      <c r="G1259" s="322"/>
      <c r="H1259" s="322"/>
      <c r="I1259" s="322"/>
      <c r="J1259" s="322"/>
    </row>
    <row r="1260" spans="1:10" ht="15" customHeight="1" x14ac:dyDescent="0.25">
      <c r="A1260" s="58"/>
      <c r="B1260" s="58"/>
      <c r="C1260" s="207"/>
      <c r="D1260" s="322"/>
      <c r="E1260" s="322"/>
      <c r="F1260" s="322"/>
      <c r="G1260" s="322"/>
      <c r="H1260" s="322"/>
      <c r="I1260" s="322"/>
      <c r="J1260" s="322"/>
    </row>
    <row r="1261" spans="1:10" ht="15" customHeight="1" x14ac:dyDescent="0.25">
      <c r="A1261" s="58"/>
      <c r="B1261" s="58"/>
      <c r="C1261" s="207"/>
      <c r="D1261" s="322"/>
      <c r="E1261" s="322"/>
      <c r="F1261" s="322"/>
      <c r="G1261" s="322"/>
      <c r="H1261" s="322"/>
      <c r="I1261" s="322"/>
      <c r="J1261" s="322"/>
    </row>
    <row r="1262" spans="1:10" ht="15" customHeight="1" x14ac:dyDescent="0.25">
      <c r="A1262" s="58"/>
      <c r="B1262" s="58"/>
      <c r="C1262" s="207"/>
      <c r="D1262" s="322"/>
      <c r="E1262" s="322"/>
      <c r="F1262" s="322"/>
      <c r="G1262" s="322"/>
      <c r="H1262" s="322"/>
      <c r="I1262" s="322"/>
      <c r="J1262" s="322"/>
    </row>
    <row r="1263" spans="1:10" ht="15" customHeight="1" x14ac:dyDescent="0.25">
      <c r="A1263" s="58"/>
      <c r="B1263" s="58"/>
      <c r="C1263" s="207"/>
      <c r="D1263" s="322"/>
      <c r="E1263" s="322"/>
      <c r="F1263" s="322"/>
      <c r="G1263" s="322"/>
      <c r="H1263" s="322"/>
      <c r="I1263" s="322"/>
      <c r="J1263" s="322"/>
    </row>
    <row r="1264" spans="1:10" ht="15" customHeight="1" x14ac:dyDescent="0.25">
      <c r="A1264" s="58"/>
      <c r="B1264" s="58"/>
      <c r="C1264" s="207"/>
      <c r="D1264" s="322"/>
      <c r="E1264" s="322"/>
      <c r="F1264" s="322"/>
      <c r="G1264" s="322"/>
      <c r="H1264" s="322"/>
      <c r="I1264" s="322"/>
      <c r="J1264" s="322"/>
    </row>
    <row r="1265" spans="1:10" ht="15" customHeight="1" x14ac:dyDescent="0.25">
      <c r="A1265" s="58"/>
      <c r="B1265" s="58"/>
      <c r="C1265" s="207"/>
      <c r="D1265" s="322"/>
      <c r="E1265" s="322"/>
      <c r="F1265" s="322"/>
      <c r="G1265" s="322"/>
      <c r="H1265" s="322"/>
      <c r="I1265" s="322"/>
      <c r="J1265" s="322"/>
    </row>
    <row r="1266" spans="1:10" ht="15" customHeight="1" x14ac:dyDescent="0.25">
      <c r="A1266" s="58"/>
      <c r="B1266" s="58"/>
      <c r="C1266" s="207"/>
      <c r="D1266" s="322"/>
      <c r="E1266" s="322"/>
      <c r="F1266" s="322"/>
      <c r="G1266" s="322"/>
      <c r="H1266" s="322"/>
      <c r="I1266" s="322"/>
      <c r="J1266" s="322"/>
    </row>
    <row r="1267" spans="1:10" ht="15" customHeight="1" x14ac:dyDescent="0.25">
      <c r="A1267" s="58"/>
      <c r="B1267" s="58"/>
      <c r="C1267" s="207"/>
      <c r="D1267" s="322"/>
      <c r="E1267" s="322"/>
      <c r="F1267" s="322"/>
      <c r="G1267" s="322"/>
      <c r="H1267" s="322"/>
      <c r="I1267" s="322"/>
      <c r="J1267" s="322"/>
    </row>
    <row r="1268" spans="1:10" ht="15" customHeight="1" x14ac:dyDescent="0.25">
      <c r="A1268" s="58"/>
      <c r="B1268" s="58"/>
      <c r="C1268" s="207"/>
      <c r="D1268" s="322"/>
      <c r="E1268" s="322"/>
      <c r="F1268" s="322"/>
      <c r="G1268" s="322"/>
      <c r="H1268" s="322"/>
      <c r="I1268" s="322"/>
      <c r="J1268" s="322"/>
    </row>
    <row r="1269" spans="1:10" ht="15" customHeight="1" x14ac:dyDescent="0.25">
      <c r="A1269" s="58"/>
      <c r="B1269" s="58"/>
      <c r="C1269" s="207"/>
      <c r="D1269" s="322"/>
      <c r="E1269" s="322"/>
      <c r="F1269" s="322"/>
      <c r="G1269" s="322"/>
      <c r="H1269" s="322"/>
      <c r="I1269" s="322"/>
      <c r="J1269" s="322"/>
    </row>
    <row r="1270" spans="1:10" ht="15" customHeight="1" x14ac:dyDescent="0.25">
      <c r="A1270" s="58"/>
      <c r="B1270" s="58"/>
      <c r="C1270" s="207"/>
      <c r="D1270" s="322"/>
      <c r="E1270" s="322"/>
      <c r="F1270" s="322"/>
      <c r="G1270" s="322"/>
      <c r="H1270" s="322"/>
      <c r="I1270" s="322"/>
      <c r="J1270" s="322"/>
    </row>
    <row r="1271" spans="1:10" ht="15" customHeight="1" x14ac:dyDescent="0.25">
      <c r="A1271" s="58"/>
      <c r="B1271" s="58"/>
      <c r="C1271" s="207"/>
      <c r="D1271" s="322"/>
      <c r="E1271" s="322"/>
      <c r="F1271" s="322"/>
      <c r="G1271" s="322"/>
      <c r="H1271" s="322"/>
      <c r="I1271" s="322"/>
      <c r="J1271" s="322"/>
    </row>
    <row r="1272" spans="1:10" ht="15" customHeight="1" x14ac:dyDescent="0.25">
      <c r="A1272" s="58"/>
      <c r="B1272" s="58"/>
      <c r="C1272" s="207"/>
      <c r="D1272" s="322"/>
      <c r="E1272" s="322"/>
      <c r="F1272" s="322"/>
      <c r="G1272" s="322"/>
      <c r="H1272" s="322"/>
      <c r="I1272" s="322"/>
      <c r="J1272" s="322"/>
    </row>
    <row r="1273" spans="1:10" ht="15" customHeight="1" x14ac:dyDescent="0.25">
      <c r="A1273" s="58"/>
      <c r="B1273" s="58"/>
      <c r="C1273" s="207"/>
      <c r="D1273" s="322"/>
      <c r="E1273" s="322"/>
      <c r="F1273" s="322"/>
      <c r="G1273" s="322"/>
      <c r="H1273" s="322"/>
      <c r="I1273" s="322"/>
      <c r="J1273" s="322"/>
    </row>
    <row r="1274" spans="1:10" ht="15" customHeight="1" x14ac:dyDescent="0.25">
      <c r="A1274" s="58"/>
      <c r="B1274" s="58"/>
      <c r="C1274" s="207"/>
      <c r="D1274" s="322"/>
      <c r="E1274" s="322"/>
      <c r="F1274" s="322"/>
      <c r="G1274" s="322"/>
      <c r="H1274" s="322"/>
      <c r="I1274" s="322"/>
      <c r="J1274" s="322"/>
    </row>
    <row r="1275" spans="1:10" ht="15" customHeight="1" x14ac:dyDescent="0.25">
      <c r="A1275" s="58"/>
      <c r="B1275" s="58"/>
      <c r="C1275" s="207"/>
      <c r="D1275" s="322"/>
      <c r="E1275" s="322"/>
      <c r="F1275" s="322"/>
      <c r="G1275" s="322"/>
      <c r="H1275" s="322"/>
      <c r="I1275" s="322"/>
      <c r="J1275" s="322"/>
    </row>
    <row r="1276" spans="1:10" ht="15" customHeight="1" x14ac:dyDescent="0.25">
      <c r="A1276" s="58"/>
      <c r="B1276" s="58"/>
      <c r="C1276" s="207"/>
      <c r="D1276" s="322"/>
      <c r="E1276" s="322"/>
      <c r="F1276" s="322"/>
      <c r="G1276" s="322"/>
      <c r="H1276" s="322"/>
      <c r="I1276" s="322"/>
      <c r="J1276" s="322"/>
    </row>
    <row r="1277" spans="1:10" ht="15" customHeight="1" x14ac:dyDescent="0.25">
      <c r="A1277" s="58"/>
      <c r="B1277" s="58"/>
      <c r="C1277" s="207"/>
      <c r="D1277" s="322"/>
      <c r="E1277" s="322"/>
      <c r="F1277" s="322"/>
      <c r="G1277" s="322"/>
      <c r="H1277" s="322"/>
      <c r="I1277" s="322"/>
      <c r="J1277" s="322"/>
    </row>
    <row r="1278" spans="1:10" ht="15" customHeight="1" x14ac:dyDescent="0.25">
      <c r="A1278" s="58"/>
      <c r="B1278" s="58"/>
      <c r="C1278" s="207"/>
      <c r="D1278" s="322"/>
      <c r="E1278" s="322"/>
      <c r="F1278" s="322"/>
      <c r="G1278" s="322"/>
      <c r="H1278" s="322"/>
      <c r="I1278" s="322"/>
      <c r="J1278" s="322"/>
    </row>
    <row r="1279" spans="1:10" ht="15" customHeight="1" x14ac:dyDescent="0.25">
      <c r="A1279" s="58"/>
      <c r="B1279" s="58"/>
      <c r="C1279" s="207"/>
      <c r="D1279" s="322"/>
      <c r="E1279" s="322"/>
      <c r="F1279" s="322"/>
      <c r="G1279" s="322"/>
      <c r="H1279" s="322"/>
      <c r="I1279" s="322"/>
      <c r="J1279" s="322"/>
    </row>
    <row r="1280" spans="1:10" ht="15" customHeight="1" x14ac:dyDescent="0.25">
      <c r="A1280" s="58"/>
      <c r="B1280" s="58"/>
      <c r="C1280" s="207"/>
      <c r="D1280" s="322"/>
      <c r="E1280" s="322"/>
      <c r="F1280" s="322"/>
      <c r="G1280" s="322"/>
      <c r="H1280" s="322"/>
      <c r="I1280" s="322"/>
      <c r="J1280" s="322"/>
    </row>
    <row r="1281" spans="1:10" ht="15" customHeight="1" x14ac:dyDescent="0.25">
      <c r="A1281" s="58"/>
      <c r="B1281" s="58"/>
      <c r="C1281" s="207"/>
      <c r="D1281" s="322"/>
      <c r="E1281" s="322"/>
      <c r="F1281" s="322"/>
      <c r="G1281" s="322"/>
      <c r="H1281" s="322"/>
      <c r="I1281" s="322"/>
      <c r="J1281" s="322"/>
    </row>
    <row r="1282" spans="1:10" ht="15" customHeight="1" x14ac:dyDescent="0.25">
      <c r="A1282" s="58"/>
      <c r="B1282" s="58"/>
      <c r="C1282" s="207"/>
      <c r="D1282" s="322"/>
      <c r="E1282" s="322"/>
      <c r="F1282" s="322"/>
      <c r="G1282" s="322"/>
      <c r="H1282" s="322"/>
      <c r="I1282" s="322"/>
      <c r="J1282" s="322"/>
    </row>
    <row r="1283" spans="1:10" ht="15" customHeight="1" x14ac:dyDescent="0.25">
      <c r="A1283" s="58"/>
      <c r="B1283" s="58"/>
      <c r="C1283" s="207"/>
      <c r="D1283" s="322"/>
      <c r="E1283" s="322"/>
      <c r="F1283" s="322"/>
      <c r="G1283" s="322"/>
      <c r="H1283" s="322"/>
      <c r="I1283" s="322"/>
      <c r="J1283" s="322"/>
    </row>
    <row r="1284" spans="1:10" ht="15" customHeight="1" x14ac:dyDescent="0.25">
      <c r="A1284" s="58"/>
      <c r="B1284" s="58"/>
      <c r="C1284" s="207"/>
      <c r="D1284" s="322"/>
      <c r="E1284" s="322"/>
      <c r="F1284" s="322"/>
      <c r="G1284" s="322"/>
      <c r="H1284" s="322"/>
      <c r="I1284" s="322"/>
      <c r="J1284" s="322"/>
    </row>
    <row r="1285" spans="1:10" ht="15" customHeight="1" x14ac:dyDescent="0.25">
      <c r="A1285" s="58"/>
      <c r="B1285" s="58"/>
      <c r="C1285" s="207"/>
      <c r="D1285" s="322"/>
      <c r="E1285" s="322"/>
      <c r="F1285" s="322"/>
      <c r="G1285" s="322"/>
      <c r="H1285" s="322"/>
      <c r="I1285" s="322"/>
      <c r="J1285" s="322"/>
    </row>
    <row r="1286" spans="1:10" ht="15" customHeight="1" x14ac:dyDescent="0.25">
      <c r="A1286" s="58"/>
      <c r="B1286" s="58"/>
      <c r="C1286" s="207"/>
      <c r="D1286" s="322"/>
      <c r="E1286" s="322"/>
      <c r="F1286" s="322"/>
      <c r="G1286" s="322"/>
      <c r="H1286" s="322"/>
      <c r="I1286" s="322"/>
      <c r="J1286" s="322"/>
    </row>
    <row r="1287" spans="1:10" ht="15" customHeight="1" x14ac:dyDescent="0.25">
      <c r="A1287" s="58"/>
      <c r="B1287" s="58"/>
      <c r="C1287" s="207"/>
      <c r="D1287" s="322"/>
      <c r="E1287" s="322"/>
      <c r="F1287" s="322"/>
      <c r="G1287" s="322"/>
      <c r="H1287" s="322"/>
      <c r="I1287" s="322"/>
      <c r="J1287" s="322"/>
    </row>
    <row r="1288" spans="1:10" ht="15" customHeight="1" x14ac:dyDescent="0.25">
      <c r="A1288" s="58"/>
      <c r="B1288" s="58"/>
      <c r="C1288" s="207"/>
      <c r="D1288" s="322"/>
      <c r="E1288" s="322"/>
      <c r="F1288" s="322"/>
      <c r="G1288" s="322"/>
      <c r="H1288" s="322"/>
      <c r="I1288" s="322"/>
      <c r="J1288" s="322"/>
    </row>
    <row r="1289" spans="1:10" ht="15" customHeight="1" x14ac:dyDescent="0.25">
      <c r="A1289" s="58"/>
      <c r="B1289" s="58"/>
      <c r="C1289" s="207"/>
      <c r="D1289" s="322"/>
      <c r="E1289" s="322"/>
      <c r="F1289" s="322"/>
      <c r="G1289" s="322"/>
      <c r="H1289" s="322"/>
      <c r="I1289" s="322"/>
      <c r="J1289" s="322"/>
    </row>
    <row r="1290" spans="1:10" ht="15" customHeight="1" x14ac:dyDescent="0.25">
      <c r="A1290" s="58"/>
      <c r="B1290" s="58"/>
      <c r="C1290" s="207"/>
      <c r="D1290" s="322"/>
      <c r="E1290" s="322"/>
      <c r="F1290" s="322"/>
      <c r="G1290" s="322"/>
      <c r="H1290" s="322"/>
      <c r="I1290" s="322"/>
      <c r="J1290" s="322"/>
    </row>
    <row r="1291" spans="1:10" ht="15" customHeight="1" x14ac:dyDescent="0.25">
      <c r="A1291" s="58"/>
      <c r="B1291" s="58"/>
      <c r="C1291" s="207"/>
      <c r="D1291" s="322"/>
      <c r="E1291" s="322"/>
      <c r="F1291" s="322"/>
      <c r="G1291" s="322"/>
      <c r="H1291" s="322"/>
      <c r="I1291" s="322"/>
      <c r="J1291" s="322"/>
    </row>
    <row r="1292" spans="1:10" ht="15" customHeight="1" x14ac:dyDescent="0.25">
      <c r="A1292" s="58"/>
      <c r="B1292" s="58"/>
      <c r="C1292" s="207"/>
      <c r="D1292" s="322"/>
      <c r="E1292" s="322"/>
      <c r="F1292" s="322"/>
      <c r="G1292" s="322"/>
      <c r="H1292" s="322"/>
      <c r="I1292" s="322"/>
      <c r="J1292" s="322"/>
    </row>
    <row r="1293" spans="1:10" ht="15" customHeight="1" x14ac:dyDescent="0.25">
      <c r="A1293" s="58"/>
      <c r="B1293" s="58"/>
      <c r="C1293" s="207"/>
      <c r="D1293" s="322"/>
      <c r="E1293" s="322"/>
      <c r="F1293" s="322"/>
      <c r="G1293" s="322"/>
      <c r="H1293" s="322"/>
      <c r="I1293" s="322"/>
      <c r="J1293" s="322"/>
    </row>
    <row r="1294" spans="1:10" ht="15" customHeight="1" x14ac:dyDescent="0.25">
      <c r="A1294" s="58"/>
      <c r="B1294" s="58"/>
      <c r="C1294" s="207"/>
      <c r="D1294" s="322"/>
      <c r="E1294" s="322"/>
      <c r="F1294" s="322"/>
      <c r="G1294" s="322"/>
      <c r="H1294" s="322"/>
      <c r="I1294" s="322"/>
      <c r="J1294" s="322"/>
    </row>
    <row r="1295" spans="1:10" ht="15" customHeight="1" x14ac:dyDescent="0.25">
      <c r="A1295" s="58"/>
      <c r="B1295" s="58"/>
      <c r="C1295" s="207"/>
      <c r="D1295" s="322"/>
      <c r="E1295" s="322"/>
      <c r="F1295" s="322"/>
      <c r="G1295" s="322"/>
      <c r="H1295" s="322"/>
      <c r="I1295" s="322"/>
      <c r="J1295" s="322"/>
    </row>
    <row r="1296" spans="1:10" ht="15" customHeight="1" x14ac:dyDescent="0.25">
      <c r="A1296" s="58"/>
      <c r="B1296" s="58"/>
      <c r="C1296" s="207"/>
      <c r="D1296" s="322"/>
      <c r="E1296" s="322"/>
      <c r="F1296" s="322"/>
      <c r="G1296" s="322"/>
      <c r="H1296" s="322"/>
      <c r="I1296" s="322"/>
      <c r="J1296" s="322"/>
    </row>
    <row r="1297" spans="1:10" ht="15" customHeight="1" x14ac:dyDescent="0.25">
      <c r="A1297" s="58"/>
      <c r="B1297" s="58"/>
      <c r="C1297" s="207"/>
      <c r="D1297" s="322"/>
      <c r="E1297" s="322"/>
      <c r="F1297" s="322"/>
      <c r="G1297" s="322"/>
      <c r="H1297" s="322"/>
      <c r="I1297" s="322"/>
      <c r="J1297" s="322"/>
    </row>
    <row r="1298" spans="1:10" ht="15" customHeight="1" x14ac:dyDescent="0.25">
      <c r="A1298" s="58"/>
      <c r="B1298" s="58"/>
      <c r="C1298" s="207"/>
      <c r="D1298" s="322"/>
      <c r="E1298" s="322"/>
      <c r="F1298" s="322"/>
      <c r="G1298" s="322"/>
      <c r="H1298" s="322"/>
      <c r="I1298" s="322"/>
      <c r="J1298" s="322"/>
    </row>
    <row r="1299" spans="1:10" ht="15" customHeight="1" x14ac:dyDescent="0.25">
      <c r="A1299" s="58"/>
      <c r="B1299" s="58"/>
      <c r="C1299" s="207"/>
      <c r="D1299" s="322"/>
      <c r="E1299" s="322"/>
      <c r="F1299" s="322"/>
      <c r="G1299" s="322"/>
      <c r="H1299" s="322"/>
      <c r="I1299" s="322"/>
      <c r="J1299" s="322"/>
    </row>
    <row r="1300" spans="1:10" ht="15" customHeight="1" x14ac:dyDescent="0.25">
      <c r="A1300" s="58"/>
      <c r="B1300" s="58"/>
      <c r="C1300" s="207"/>
      <c r="D1300" s="322"/>
      <c r="E1300" s="322"/>
      <c r="F1300" s="322"/>
      <c r="G1300" s="322"/>
      <c r="H1300" s="322"/>
      <c r="I1300" s="322"/>
      <c r="J1300" s="322"/>
    </row>
    <row r="1301" spans="1:10" ht="15" customHeight="1" x14ac:dyDescent="0.25">
      <c r="A1301" s="58"/>
      <c r="B1301" s="58"/>
      <c r="C1301" s="207"/>
      <c r="D1301" s="322"/>
      <c r="E1301" s="322"/>
      <c r="F1301" s="322"/>
      <c r="G1301" s="322"/>
      <c r="H1301" s="322"/>
      <c r="I1301" s="322"/>
      <c r="J1301" s="322"/>
    </row>
    <row r="1302" spans="1:10" ht="15" customHeight="1" x14ac:dyDescent="0.25">
      <c r="A1302" s="58"/>
      <c r="B1302" s="58"/>
      <c r="C1302" s="207"/>
      <c r="D1302" s="322"/>
      <c r="E1302" s="322"/>
      <c r="F1302" s="322"/>
      <c r="G1302" s="322"/>
      <c r="H1302" s="322"/>
      <c r="I1302" s="322"/>
      <c r="J1302" s="322"/>
    </row>
    <row r="1303" spans="1:10" ht="15" customHeight="1" x14ac:dyDescent="0.25">
      <c r="A1303" s="58"/>
      <c r="B1303" s="58"/>
      <c r="C1303" s="207"/>
      <c r="D1303" s="322"/>
      <c r="E1303" s="322"/>
      <c r="F1303" s="322"/>
      <c r="G1303" s="322"/>
      <c r="H1303" s="322"/>
      <c r="I1303" s="322"/>
      <c r="J1303" s="322"/>
    </row>
    <row r="1304" spans="1:10" ht="15" customHeight="1" x14ac:dyDescent="0.25">
      <c r="A1304" s="58"/>
      <c r="B1304" s="58"/>
      <c r="C1304" s="207"/>
      <c r="D1304" s="322"/>
      <c r="E1304" s="322"/>
      <c r="F1304" s="322"/>
      <c r="G1304" s="322"/>
      <c r="H1304" s="322"/>
      <c r="I1304" s="322"/>
      <c r="J1304" s="322"/>
    </row>
    <row r="1305" spans="1:10" ht="15" customHeight="1" x14ac:dyDescent="0.25">
      <c r="A1305" s="58"/>
      <c r="B1305" s="58"/>
      <c r="C1305" s="207"/>
      <c r="D1305" s="322"/>
      <c r="E1305" s="322"/>
      <c r="F1305" s="322"/>
      <c r="G1305" s="322"/>
      <c r="H1305" s="322"/>
      <c r="I1305" s="322"/>
      <c r="J1305" s="322"/>
    </row>
    <row r="1306" spans="1:10" ht="15" customHeight="1" x14ac:dyDescent="0.25">
      <c r="A1306" s="58"/>
      <c r="B1306" s="58"/>
      <c r="C1306" s="207"/>
      <c r="D1306" s="322"/>
      <c r="E1306" s="322"/>
      <c r="F1306" s="322"/>
      <c r="G1306" s="322"/>
      <c r="H1306" s="322"/>
      <c r="I1306" s="322"/>
      <c r="J1306" s="322"/>
    </row>
    <row r="1307" spans="1:10" ht="15" customHeight="1" x14ac:dyDescent="0.25">
      <c r="A1307" s="58"/>
      <c r="B1307" s="58"/>
      <c r="C1307" s="207"/>
      <c r="D1307" s="322"/>
      <c r="E1307" s="322"/>
      <c r="F1307" s="322"/>
      <c r="G1307" s="322"/>
      <c r="H1307" s="322"/>
      <c r="I1307" s="322"/>
      <c r="J1307" s="322"/>
    </row>
    <row r="1308" spans="1:10" ht="15" customHeight="1" x14ac:dyDescent="0.25">
      <c r="A1308" s="58"/>
      <c r="B1308" s="58"/>
      <c r="C1308" s="207"/>
      <c r="D1308" s="322"/>
      <c r="E1308" s="322"/>
      <c r="F1308" s="322"/>
      <c r="G1308" s="322"/>
      <c r="H1308" s="322"/>
      <c r="I1308" s="322"/>
      <c r="J1308" s="322"/>
    </row>
    <row r="1309" spans="1:10" ht="15" customHeight="1" x14ac:dyDescent="0.25">
      <c r="A1309" s="58"/>
      <c r="B1309" s="58"/>
      <c r="C1309" s="207"/>
      <c r="D1309" s="322"/>
      <c r="E1309" s="322"/>
      <c r="F1309" s="322"/>
      <c r="G1309" s="322"/>
      <c r="H1309" s="322"/>
      <c r="I1309" s="322"/>
      <c r="J1309" s="322"/>
    </row>
    <row r="1310" spans="1:10" ht="15" customHeight="1" x14ac:dyDescent="0.25">
      <c r="A1310" s="58"/>
      <c r="B1310" s="58"/>
      <c r="C1310" s="207"/>
      <c r="D1310" s="322"/>
      <c r="E1310" s="322"/>
      <c r="F1310" s="322"/>
      <c r="G1310" s="322"/>
      <c r="H1310" s="322"/>
      <c r="I1310" s="322"/>
      <c r="J1310" s="322"/>
    </row>
    <row r="1311" spans="1:10" ht="15" customHeight="1" x14ac:dyDescent="0.25">
      <c r="A1311" s="58"/>
      <c r="B1311" s="58"/>
      <c r="C1311" s="207"/>
      <c r="D1311" s="322"/>
      <c r="E1311" s="322"/>
      <c r="F1311" s="322"/>
      <c r="G1311" s="322"/>
      <c r="H1311" s="322"/>
      <c r="I1311" s="322"/>
      <c r="J1311" s="322"/>
    </row>
    <row r="1312" spans="1:10" ht="15" customHeight="1" x14ac:dyDescent="0.25">
      <c r="A1312" s="58"/>
      <c r="B1312" s="58"/>
      <c r="C1312" s="207"/>
      <c r="D1312" s="322"/>
      <c r="E1312" s="322"/>
      <c r="F1312" s="322"/>
      <c r="G1312" s="322"/>
      <c r="H1312" s="322"/>
      <c r="I1312" s="322"/>
      <c r="J1312" s="322"/>
    </row>
    <row r="1313" spans="1:10" ht="15" customHeight="1" x14ac:dyDescent="0.25">
      <c r="A1313" s="58"/>
      <c r="B1313" s="58"/>
      <c r="C1313" s="207"/>
      <c r="D1313" s="322"/>
      <c r="E1313" s="322"/>
      <c r="F1313" s="322"/>
      <c r="G1313" s="322"/>
      <c r="H1313" s="322"/>
      <c r="I1313" s="322"/>
      <c r="J1313" s="322"/>
    </row>
    <row r="1314" spans="1:10" ht="15" customHeight="1" x14ac:dyDescent="0.25">
      <c r="A1314" s="58"/>
      <c r="B1314" s="58"/>
      <c r="C1314" s="207"/>
      <c r="D1314" s="322"/>
      <c r="E1314" s="322"/>
      <c r="F1314" s="322"/>
      <c r="G1314" s="322"/>
      <c r="H1314" s="322"/>
      <c r="I1314" s="322"/>
      <c r="J1314" s="322"/>
    </row>
    <row r="1315" spans="1:10" ht="15" customHeight="1" x14ac:dyDescent="0.25">
      <c r="A1315" s="58"/>
      <c r="B1315" s="58"/>
      <c r="C1315" s="207"/>
      <c r="D1315" s="322"/>
      <c r="E1315" s="322"/>
      <c r="F1315" s="322"/>
      <c r="G1315" s="322"/>
      <c r="H1315" s="322"/>
      <c r="I1315" s="322"/>
      <c r="J1315" s="322"/>
    </row>
    <row r="1316" spans="1:10" ht="15" customHeight="1" x14ac:dyDescent="0.25">
      <c r="A1316" s="58"/>
      <c r="B1316" s="58"/>
      <c r="C1316" s="207"/>
      <c r="D1316" s="322"/>
      <c r="E1316" s="322"/>
      <c r="F1316" s="322"/>
      <c r="G1316" s="322"/>
      <c r="H1316" s="322"/>
      <c r="I1316" s="322"/>
      <c r="J1316" s="322"/>
    </row>
    <row r="1317" spans="1:10" ht="15" customHeight="1" x14ac:dyDescent="0.25">
      <c r="A1317" s="58"/>
      <c r="B1317" s="58"/>
      <c r="C1317" s="207"/>
      <c r="D1317" s="322"/>
      <c r="E1317" s="322"/>
      <c r="F1317" s="322"/>
      <c r="G1317" s="322"/>
      <c r="H1317" s="322"/>
      <c r="I1317" s="322"/>
      <c r="J1317" s="322"/>
    </row>
    <row r="1318" spans="1:10" ht="15" customHeight="1" x14ac:dyDescent="0.25">
      <c r="A1318" s="58"/>
      <c r="B1318" s="58"/>
      <c r="C1318" s="207"/>
      <c r="D1318" s="322"/>
      <c r="E1318" s="322"/>
      <c r="F1318" s="322"/>
      <c r="G1318" s="322"/>
      <c r="H1318" s="322"/>
      <c r="I1318" s="322"/>
      <c r="J1318" s="322"/>
    </row>
    <row r="1319" spans="1:10" ht="15" customHeight="1" x14ac:dyDescent="0.25">
      <c r="A1319" s="58"/>
      <c r="B1319" s="58"/>
      <c r="C1319" s="207"/>
      <c r="D1319" s="322"/>
      <c r="E1319" s="322"/>
      <c r="F1319" s="322"/>
      <c r="G1319" s="322"/>
      <c r="H1319" s="322"/>
      <c r="I1319" s="322"/>
      <c r="J1319" s="322"/>
    </row>
    <row r="1320" spans="1:10" ht="15" customHeight="1" x14ac:dyDescent="0.25">
      <c r="A1320" s="58"/>
      <c r="B1320" s="58"/>
      <c r="C1320" s="207"/>
      <c r="D1320" s="322"/>
      <c r="E1320" s="322"/>
      <c r="F1320" s="322"/>
      <c r="G1320" s="322"/>
      <c r="H1320" s="322"/>
      <c r="I1320" s="322"/>
      <c r="J1320" s="322"/>
    </row>
    <row r="1321" spans="1:10" ht="15" customHeight="1" x14ac:dyDescent="0.25">
      <c r="A1321" s="58"/>
      <c r="B1321" s="58"/>
      <c r="C1321" s="207"/>
      <c r="D1321" s="322"/>
      <c r="E1321" s="322"/>
      <c r="F1321" s="322"/>
      <c r="G1321" s="322"/>
      <c r="H1321" s="322"/>
      <c r="I1321" s="322"/>
      <c r="J1321" s="322"/>
    </row>
    <row r="1322" spans="1:10" ht="15" customHeight="1" x14ac:dyDescent="0.25">
      <c r="A1322" s="58"/>
      <c r="B1322" s="58"/>
      <c r="C1322" s="207"/>
      <c r="D1322" s="322"/>
      <c r="E1322" s="322"/>
      <c r="F1322" s="322"/>
      <c r="G1322" s="322"/>
      <c r="H1322" s="322"/>
      <c r="I1322" s="322"/>
      <c r="J1322" s="322"/>
    </row>
    <row r="1323" spans="1:10" ht="15" customHeight="1" x14ac:dyDescent="0.25">
      <c r="A1323" s="58"/>
      <c r="B1323" s="58"/>
      <c r="C1323" s="207"/>
      <c r="D1323" s="322"/>
      <c r="E1323" s="322"/>
      <c r="F1323" s="322"/>
      <c r="G1323" s="322"/>
      <c r="H1323" s="322"/>
      <c r="I1323" s="322"/>
      <c r="J1323" s="322"/>
    </row>
    <row r="1324" spans="1:10" ht="15" customHeight="1" x14ac:dyDescent="0.25">
      <c r="A1324" s="58"/>
      <c r="B1324" s="58"/>
      <c r="C1324" s="207"/>
      <c r="D1324" s="322"/>
      <c r="E1324" s="322"/>
      <c r="F1324" s="322"/>
      <c r="G1324" s="322"/>
      <c r="H1324" s="322"/>
      <c r="I1324" s="322"/>
      <c r="J1324" s="322"/>
    </row>
    <row r="1325" spans="1:10" ht="15" customHeight="1" x14ac:dyDescent="0.25">
      <c r="A1325" s="58"/>
      <c r="B1325" s="58"/>
      <c r="C1325" s="207"/>
      <c r="D1325" s="322"/>
      <c r="E1325" s="322"/>
      <c r="F1325" s="322"/>
      <c r="G1325" s="322"/>
      <c r="H1325" s="322"/>
      <c r="I1325" s="322"/>
      <c r="J1325" s="322"/>
    </row>
    <row r="1326" spans="1:10" ht="15" customHeight="1" x14ac:dyDescent="0.25">
      <c r="A1326" s="58"/>
      <c r="B1326" s="58"/>
      <c r="C1326" s="207"/>
      <c r="D1326" s="322"/>
      <c r="E1326" s="322"/>
      <c r="F1326" s="322"/>
      <c r="G1326" s="322"/>
      <c r="H1326" s="322"/>
      <c r="I1326" s="322"/>
      <c r="J1326" s="322"/>
    </row>
    <row r="1327" spans="1:10" ht="15" customHeight="1" x14ac:dyDescent="0.25">
      <c r="A1327" s="58"/>
      <c r="B1327" s="58"/>
      <c r="C1327" s="207"/>
      <c r="D1327" s="322"/>
      <c r="E1327" s="322"/>
      <c r="F1327" s="322"/>
      <c r="G1327" s="322"/>
      <c r="H1327" s="322"/>
      <c r="I1327" s="322"/>
      <c r="J1327" s="322"/>
    </row>
    <row r="1328" spans="1:10" ht="15" customHeight="1" x14ac:dyDescent="0.25">
      <c r="A1328" s="58"/>
      <c r="B1328" s="58"/>
      <c r="C1328" s="207"/>
      <c r="D1328" s="322"/>
      <c r="E1328" s="322"/>
      <c r="F1328" s="322"/>
      <c r="G1328" s="322"/>
      <c r="H1328" s="322"/>
      <c r="I1328" s="322"/>
      <c r="J1328" s="322"/>
    </row>
    <row r="1329" spans="1:10" ht="15" customHeight="1" x14ac:dyDescent="0.25">
      <c r="A1329" s="58"/>
      <c r="B1329" s="58"/>
      <c r="C1329" s="207"/>
      <c r="D1329" s="322"/>
      <c r="E1329" s="322"/>
      <c r="F1329" s="322"/>
      <c r="G1329" s="322"/>
      <c r="H1329" s="322"/>
      <c r="I1329" s="322"/>
      <c r="J1329" s="322"/>
    </row>
    <row r="1330" spans="1:10" ht="15" customHeight="1" x14ac:dyDescent="0.25">
      <c r="A1330" s="58"/>
      <c r="B1330" s="58"/>
      <c r="C1330" s="207"/>
      <c r="D1330" s="322"/>
      <c r="E1330" s="322"/>
      <c r="F1330" s="322"/>
      <c r="G1330" s="322"/>
      <c r="H1330" s="322"/>
      <c r="I1330" s="322"/>
      <c r="J1330" s="322"/>
    </row>
    <row r="1331" spans="1:10" ht="15" customHeight="1" x14ac:dyDescent="0.25">
      <c r="A1331" s="58"/>
      <c r="B1331" s="58"/>
      <c r="C1331" s="207"/>
      <c r="D1331" s="322"/>
      <c r="E1331" s="322"/>
      <c r="F1331" s="322"/>
      <c r="G1331" s="322"/>
      <c r="H1331" s="322"/>
      <c r="I1331" s="322"/>
      <c r="J1331" s="322"/>
    </row>
    <row r="1332" spans="1:10" ht="15" customHeight="1" x14ac:dyDescent="0.25">
      <c r="A1332" s="58"/>
      <c r="B1332" s="58"/>
      <c r="C1332" s="207"/>
      <c r="D1332" s="322"/>
      <c r="E1332" s="322"/>
      <c r="F1332" s="322"/>
      <c r="G1332" s="322"/>
      <c r="H1332" s="322"/>
      <c r="I1332" s="322"/>
      <c r="J1332" s="322"/>
    </row>
    <row r="1333" spans="1:10" ht="15" customHeight="1" x14ac:dyDescent="0.25">
      <c r="A1333" s="58"/>
      <c r="B1333" s="58"/>
      <c r="C1333" s="207"/>
      <c r="D1333" s="322"/>
      <c r="E1333" s="322"/>
      <c r="F1333" s="322"/>
      <c r="G1333" s="322"/>
      <c r="H1333" s="322"/>
      <c r="I1333" s="322"/>
      <c r="J1333" s="322"/>
    </row>
    <row r="1334" spans="1:10" ht="15" customHeight="1" x14ac:dyDescent="0.25">
      <c r="A1334" s="58"/>
      <c r="B1334" s="58"/>
      <c r="C1334" s="207"/>
      <c r="D1334" s="322"/>
      <c r="E1334" s="322"/>
      <c r="F1334" s="322"/>
      <c r="G1334" s="322"/>
      <c r="H1334" s="322"/>
      <c r="I1334" s="322"/>
      <c r="J1334" s="322"/>
    </row>
    <row r="1335" spans="1:10" ht="15" customHeight="1" x14ac:dyDescent="0.25">
      <c r="A1335" s="58"/>
      <c r="B1335" s="58"/>
      <c r="C1335" s="207"/>
      <c r="D1335" s="322"/>
      <c r="E1335" s="322"/>
      <c r="F1335" s="322"/>
      <c r="G1335" s="322"/>
      <c r="H1335" s="322"/>
      <c r="I1335" s="322"/>
      <c r="J1335" s="322"/>
    </row>
    <row r="1336" spans="1:10" ht="15" customHeight="1" x14ac:dyDescent="0.25">
      <c r="A1336" s="58"/>
      <c r="B1336" s="58"/>
      <c r="C1336" s="207"/>
      <c r="D1336" s="322"/>
      <c r="E1336" s="322"/>
      <c r="F1336" s="322"/>
      <c r="G1336" s="322"/>
      <c r="H1336" s="322"/>
      <c r="I1336" s="322"/>
      <c r="J1336" s="322"/>
    </row>
    <row r="1337" spans="1:10" ht="15" customHeight="1" x14ac:dyDescent="0.25">
      <c r="A1337" s="58"/>
      <c r="B1337" s="58"/>
      <c r="C1337" s="207"/>
      <c r="D1337" s="322"/>
      <c r="E1337" s="322"/>
      <c r="F1337" s="322"/>
      <c r="G1337" s="322"/>
      <c r="H1337" s="322"/>
      <c r="I1337" s="322"/>
      <c r="J1337" s="322"/>
    </row>
    <row r="1338" spans="1:10" ht="15" customHeight="1" x14ac:dyDescent="0.25">
      <c r="A1338" s="58"/>
      <c r="B1338" s="58"/>
      <c r="C1338" s="207"/>
      <c r="D1338" s="322"/>
      <c r="E1338" s="322"/>
      <c r="F1338" s="322"/>
      <c r="G1338" s="322"/>
      <c r="H1338" s="322"/>
      <c r="I1338" s="322"/>
      <c r="J1338" s="322"/>
    </row>
    <row r="1339" spans="1:10" ht="15" customHeight="1" x14ac:dyDescent="0.25">
      <c r="A1339" s="58"/>
      <c r="B1339" s="58"/>
      <c r="C1339" s="207"/>
      <c r="D1339" s="322"/>
      <c r="E1339" s="322"/>
      <c r="F1339" s="322"/>
      <c r="G1339" s="322"/>
      <c r="H1339" s="322"/>
      <c r="I1339" s="322"/>
      <c r="J1339" s="322"/>
    </row>
    <row r="1340" spans="1:10" ht="15" customHeight="1" x14ac:dyDescent="0.25">
      <c r="A1340" s="58"/>
      <c r="B1340" s="58"/>
      <c r="C1340" s="207"/>
      <c r="D1340" s="322"/>
      <c r="E1340" s="322"/>
      <c r="F1340" s="322"/>
      <c r="G1340" s="322"/>
      <c r="H1340" s="322"/>
      <c r="I1340" s="322"/>
      <c r="J1340" s="322"/>
    </row>
    <row r="1341" spans="1:10" ht="15" customHeight="1" x14ac:dyDescent="0.25">
      <c r="A1341" s="58"/>
      <c r="B1341" s="58"/>
      <c r="C1341" s="207"/>
      <c r="D1341" s="322"/>
      <c r="E1341" s="322"/>
      <c r="F1341" s="322"/>
      <c r="G1341" s="322"/>
      <c r="H1341" s="322"/>
      <c r="I1341" s="322"/>
      <c r="J1341" s="322"/>
    </row>
    <row r="1342" spans="1:10" ht="15" customHeight="1" x14ac:dyDescent="0.25">
      <c r="A1342" s="58"/>
      <c r="B1342" s="58"/>
      <c r="C1342" s="207"/>
      <c r="D1342" s="322"/>
      <c r="E1342" s="322"/>
      <c r="F1342" s="322"/>
      <c r="G1342" s="322"/>
      <c r="H1342" s="322"/>
      <c r="I1342" s="322"/>
      <c r="J1342" s="322"/>
    </row>
    <row r="1343" spans="1:10" ht="15" customHeight="1" x14ac:dyDescent="0.25">
      <c r="A1343" s="58"/>
      <c r="B1343" s="58"/>
      <c r="C1343" s="207"/>
      <c r="D1343" s="322"/>
      <c r="E1343" s="322"/>
      <c r="F1343" s="322"/>
      <c r="G1343" s="322"/>
      <c r="H1343" s="322"/>
      <c r="I1343" s="322"/>
      <c r="J1343" s="322"/>
    </row>
    <row r="1344" spans="1:10" ht="15" customHeight="1" x14ac:dyDescent="0.25">
      <c r="A1344" s="58"/>
      <c r="B1344" s="58"/>
      <c r="C1344" s="207"/>
      <c r="D1344" s="322"/>
      <c r="E1344" s="322"/>
      <c r="F1344" s="322"/>
      <c r="G1344" s="322"/>
      <c r="H1344" s="322"/>
      <c r="I1344" s="322"/>
      <c r="J1344" s="322"/>
    </row>
    <row r="1345" spans="1:10" ht="15" customHeight="1" x14ac:dyDescent="0.25">
      <c r="A1345" s="58"/>
      <c r="B1345" s="58"/>
      <c r="C1345" s="207"/>
      <c r="D1345" s="322"/>
      <c r="E1345" s="322"/>
      <c r="F1345" s="322"/>
      <c r="G1345" s="322"/>
      <c r="H1345" s="322"/>
      <c r="I1345" s="322"/>
      <c r="J1345" s="322"/>
    </row>
    <row r="1346" spans="1:10" ht="15" customHeight="1" x14ac:dyDescent="0.25">
      <c r="A1346" s="58"/>
      <c r="B1346" s="58"/>
      <c r="C1346" s="207"/>
      <c r="D1346" s="322"/>
      <c r="E1346" s="322"/>
      <c r="F1346" s="322"/>
      <c r="G1346" s="322"/>
      <c r="H1346" s="322"/>
      <c r="I1346" s="322"/>
      <c r="J1346" s="322"/>
    </row>
    <row r="1347" spans="1:10" ht="15" customHeight="1" x14ac:dyDescent="0.25">
      <c r="A1347" s="58"/>
      <c r="B1347" s="58"/>
      <c r="C1347" s="207"/>
      <c r="D1347" s="322"/>
      <c r="E1347" s="322"/>
      <c r="F1347" s="322"/>
      <c r="G1347" s="322"/>
      <c r="H1347" s="322"/>
      <c r="I1347" s="322"/>
      <c r="J1347" s="322"/>
    </row>
    <row r="1348" spans="1:10" ht="15" customHeight="1" x14ac:dyDescent="0.25">
      <c r="A1348" s="58"/>
      <c r="B1348" s="58"/>
      <c r="C1348" s="207"/>
      <c r="D1348" s="322"/>
      <c r="E1348" s="322"/>
      <c r="F1348" s="322"/>
      <c r="G1348" s="322"/>
      <c r="H1348" s="322"/>
      <c r="I1348" s="322"/>
      <c r="J1348" s="322"/>
    </row>
    <row r="1349" spans="1:10" ht="15" customHeight="1" x14ac:dyDescent="0.25">
      <c r="A1349" s="58"/>
      <c r="B1349" s="58"/>
      <c r="C1349" s="207"/>
      <c r="D1349" s="322"/>
      <c r="E1349" s="322"/>
      <c r="F1349" s="322"/>
      <c r="G1349" s="322"/>
      <c r="H1349" s="322"/>
      <c r="I1349" s="322"/>
      <c r="J1349" s="322"/>
    </row>
    <row r="1350" spans="1:10" ht="15" customHeight="1" x14ac:dyDescent="0.25">
      <c r="A1350" s="58"/>
      <c r="B1350" s="58"/>
      <c r="C1350" s="207"/>
      <c r="D1350" s="322"/>
      <c r="E1350" s="322"/>
      <c r="F1350" s="322"/>
      <c r="G1350" s="322"/>
      <c r="H1350" s="322"/>
      <c r="I1350" s="322"/>
      <c r="J1350" s="322"/>
    </row>
    <row r="1351" spans="1:10" ht="15" customHeight="1" x14ac:dyDescent="0.25">
      <c r="A1351" s="58"/>
      <c r="B1351" s="58"/>
      <c r="C1351" s="207"/>
      <c r="D1351" s="322"/>
      <c r="E1351" s="322"/>
      <c r="F1351" s="322"/>
      <c r="G1351" s="322"/>
      <c r="H1351" s="322"/>
      <c r="I1351" s="322"/>
      <c r="J1351" s="322"/>
    </row>
    <row r="1352" spans="1:10" ht="15" customHeight="1" x14ac:dyDescent="0.25">
      <c r="A1352" s="58"/>
      <c r="B1352" s="58"/>
      <c r="C1352" s="207"/>
      <c r="D1352" s="322"/>
      <c r="E1352" s="322"/>
      <c r="F1352" s="322"/>
      <c r="G1352" s="322"/>
      <c r="H1352" s="322"/>
      <c r="I1352" s="322"/>
      <c r="J1352" s="322"/>
    </row>
    <row r="1353" spans="1:10" ht="15" customHeight="1" x14ac:dyDescent="0.25">
      <c r="A1353" s="58"/>
      <c r="B1353" s="58"/>
      <c r="C1353" s="207"/>
      <c r="D1353" s="322"/>
      <c r="E1353" s="322"/>
      <c r="F1353" s="322"/>
      <c r="G1353" s="322"/>
      <c r="H1353" s="322"/>
      <c r="I1353" s="322"/>
      <c r="J1353" s="322"/>
    </row>
    <row r="1354" spans="1:10" ht="15" customHeight="1" x14ac:dyDescent="0.25">
      <c r="A1354" s="58"/>
      <c r="B1354" s="58"/>
      <c r="C1354" s="207"/>
      <c r="D1354" s="322"/>
      <c r="E1354" s="322"/>
      <c r="F1354" s="322"/>
      <c r="G1354" s="322"/>
      <c r="H1354" s="322"/>
      <c r="I1354" s="322"/>
      <c r="J1354" s="322"/>
    </row>
    <row r="1355" spans="1:10" ht="15" customHeight="1" x14ac:dyDescent="0.25">
      <c r="A1355" s="58"/>
      <c r="B1355" s="58"/>
      <c r="C1355" s="207"/>
      <c r="D1355" s="322"/>
      <c r="E1355" s="322"/>
      <c r="F1355" s="322"/>
      <c r="G1355" s="322"/>
      <c r="H1355" s="322"/>
      <c r="I1355" s="322"/>
      <c r="J1355" s="322"/>
    </row>
    <row r="1356" spans="1:10" ht="15" customHeight="1" x14ac:dyDescent="0.25">
      <c r="A1356" s="58"/>
      <c r="B1356" s="58"/>
      <c r="C1356" s="207"/>
      <c r="D1356" s="322"/>
      <c r="E1356" s="322"/>
      <c r="F1356" s="322"/>
      <c r="G1356" s="322"/>
      <c r="H1356" s="322"/>
      <c r="I1356" s="322"/>
      <c r="J1356" s="322"/>
    </row>
    <row r="1357" spans="1:10" ht="15" customHeight="1" x14ac:dyDescent="0.25">
      <c r="A1357" s="58"/>
      <c r="B1357" s="58"/>
      <c r="C1357" s="207"/>
      <c r="D1357" s="322"/>
      <c r="E1357" s="322"/>
      <c r="F1357" s="322"/>
      <c r="G1357" s="322"/>
      <c r="H1357" s="322"/>
      <c r="I1357" s="322"/>
      <c r="J1357" s="322"/>
    </row>
    <row r="1358" spans="1:10" ht="15" customHeight="1" x14ac:dyDescent="0.25">
      <c r="A1358" s="58"/>
      <c r="B1358" s="58"/>
      <c r="C1358" s="207"/>
      <c r="D1358" s="322"/>
      <c r="E1358" s="322"/>
      <c r="F1358" s="322"/>
      <c r="G1358" s="322"/>
      <c r="H1358" s="322"/>
      <c r="I1358" s="322"/>
      <c r="J1358" s="322"/>
    </row>
    <row r="1359" spans="1:10" ht="15" customHeight="1" x14ac:dyDescent="0.25">
      <c r="A1359" s="58"/>
      <c r="B1359" s="58"/>
      <c r="C1359" s="207"/>
      <c r="D1359" s="322"/>
      <c r="E1359" s="322"/>
      <c r="F1359" s="322"/>
      <c r="G1359" s="322"/>
      <c r="H1359" s="322"/>
      <c r="I1359" s="322"/>
      <c r="J1359" s="322"/>
    </row>
    <row r="1360" spans="1:10" ht="15" customHeight="1" x14ac:dyDescent="0.25">
      <c r="A1360" s="58"/>
      <c r="B1360" s="58"/>
      <c r="C1360" s="207"/>
      <c r="D1360" s="322"/>
      <c r="E1360" s="322"/>
      <c r="F1360" s="322"/>
      <c r="G1360" s="322"/>
      <c r="H1360" s="322"/>
      <c r="I1360" s="322"/>
      <c r="J1360" s="322"/>
    </row>
    <row r="1361" spans="1:10" ht="15" customHeight="1" x14ac:dyDescent="0.25">
      <c r="A1361" s="58"/>
      <c r="B1361" s="58"/>
      <c r="C1361" s="207"/>
      <c r="D1361" s="322"/>
      <c r="E1361" s="322"/>
      <c r="F1361" s="322"/>
      <c r="G1361" s="322"/>
      <c r="H1361" s="322"/>
      <c r="I1361" s="322"/>
      <c r="J1361" s="322"/>
    </row>
    <row r="1362" spans="1:10" ht="15" customHeight="1" x14ac:dyDescent="0.25">
      <c r="A1362" s="58"/>
      <c r="B1362" s="58"/>
      <c r="C1362" s="207"/>
      <c r="D1362" s="322"/>
      <c r="E1362" s="322"/>
      <c r="F1362" s="322"/>
      <c r="G1362" s="322"/>
      <c r="H1362" s="322"/>
      <c r="I1362" s="322"/>
      <c r="J1362" s="322"/>
    </row>
    <row r="1363" spans="1:10" ht="15" customHeight="1" x14ac:dyDescent="0.25">
      <c r="A1363" s="58"/>
      <c r="B1363" s="58"/>
      <c r="C1363" s="207"/>
      <c r="D1363" s="322"/>
      <c r="E1363" s="322"/>
      <c r="F1363" s="322"/>
      <c r="G1363" s="322"/>
      <c r="H1363" s="322"/>
      <c r="I1363" s="322"/>
      <c r="J1363" s="322"/>
    </row>
    <row r="1364" spans="1:10" ht="15" customHeight="1" x14ac:dyDescent="0.25">
      <c r="A1364" s="58"/>
      <c r="B1364" s="58"/>
      <c r="C1364" s="207"/>
      <c r="D1364" s="322"/>
      <c r="E1364" s="322"/>
      <c r="F1364" s="322"/>
      <c r="G1364" s="322"/>
      <c r="H1364" s="322"/>
      <c r="I1364" s="322"/>
      <c r="J1364" s="322"/>
    </row>
    <row r="1365" spans="1:10" ht="15" customHeight="1" x14ac:dyDescent="0.25">
      <c r="A1365" s="58"/>
      <c r="B1365" s="58"/>
      <c r="C1365" s="207"/>
      <c r="D1365" s="322"/>
      <c r="E1365" s="322"/>
      <c r="F1365" s="322"/>
      <c r="G1365" s="322"/>
      <c r="H1365" s="322"/>
      <c r="I1365" s="322"/>
      <c r="J1365" s="322"/>
    </row>
    <row r="1366" spans="1:10" ht="15" customHeight="1" x14ac:dyDescent="0.25">
      <c r="A1366" s="58"/>
      <c r="B1366" s="58"/>
      <c r="C1366" s="207"/>
      <c r="D1366" s="322"/>
      <c r="E1366" s="322"/>
      <c r="F1366" s="322"/>
      <c r="G1366" s="322"/>
      <c r="H1366" s="322"/>
      <c r="I1366" s="322"/>
      <c r="J1366" s="322"/>
    </row>
    <row r="1367" spans="1:10" ht="15" customHeight="1" x14ac:dyDescent="0.25">
      <c r="A1367" s="58"/>
      <c r="B1367" s="58"/>
      <c r="C1367" s="207"/>
      <c r="D1367" s="322"/>
      <c r="E1367" s="322"/>
      <c r="F1367" s="322"/>
      <c r="G1367" s="322"/>
      <c r="H1367" s="322"/>
      <c r="I1367" s="322"/>
      <c r="J1367" s="322"/>
    </row>
    <row r="1368" spans="1:10" ht="15" customHeight="1" x14ac:dyDescent="0.25">
      <c r="A1368" s="58"/>
      <c r="B1368" s="58"/>
      <c r="C1368" s="207"/>
      <c r="D1368" s="322"/>
      <c r="E1368" s="322"/>
      <c r="F1368" s="322"/>
      <c r="G1368" s="322"/>
      <c r="H1368" s="322"/>
      <c r="I1368" s="322"/>
      <c r="J1368" s="322"/>
    </row>
    <row r="1369" spans="1:10" ht="15" customHeight="1" x14ac:dyDescent="0.25">
      <c r="A1369" s="58"/>
      <c r="B1369" s="58"/>
      <c r="C1369" s="207"/>
      <c r="D1369" s="322"/>
      <c r="E1369" s="322"/>
      <c r="F1369" s="322"/>
      <c r="G1369" s="322"/>
      <c r="H1369" s="322"/>
      <c r="I1369" s="322"/>
      <c r="J1369" s="322"/>
    </row>
    <row r="1370" spans="1:10" ht="15" customHeight="1" x14ac:dyDescent="0.25">
      <c r="A1370" s="58"/>
      <c r="B1370" s="58"/>
      <c r="C1370" s="207"/>
      <c r="D1370" s="322"/>
      <c r="E1370" s="322"/>
      <c r="F1370" s="322"/>
      <c r="G1370" s="322"/>
      <c r="H1370" s="322"/>
      <c r="I1370" s="322"/>
      <c r="J1370" s="322"/>
    </row>
    <row r="1371" spans="1:10" ht="15" customHeight="1" x14ac:dyDescent="0.25">
      <c r="A1371" s="58"/>
      <c r="B1371" s="58"/>
      <c r="C1371" s="207"/>
      <c r="D1371" s="322"/>
      <c r="E1371" s="322"/>
      <c r="F1371" s="322"/>
      <c r="G1371" s="322"/>
      <c r="H1371" s="322"/>
      <c r="I1371" s="322"/>
      <c r="J1371" s="322"/>
    </row>
    <row r="1372" spans="1:10" ht="15" customHeight="1" x14ac:dyDescent="0.25">
      <c r="A1372" s="58"/>
      <c r="B1372" s="58"/>
      <c r="C1372" s="207"/>
      <c r="D1372" s="322"/>
      <c r="E1372" s="322"/>
      <c r="F1372" s="322"/>
      <c r="G1372" s="322"/>
      <c r="H1372" s="322"/>
      <c r="I1372" s="322"/>
      <c r="J1372" s="322"/>
    </row>
    <row r="1373" spans="1:10" ht="15" customHeight="1" x14ac:dyDescent="0.25">
      <c r="A1373" s="58"/>
      <c r="B1373" s="58"/>
      <c r="C1373" s="207"/>
      <c r="D1373" s="322"/>
      <c r="E1373" s="322"/>
      <c r="F1373" s="322"/>
      <c r="G1373" s="322"/>
      <c r="H1373" s="322"/>
      <c r="I1373" s="322"/>
      <c r="J1373" s="322"/>
    </row>
    <row r="1374" spans="1:10" ht="15" customHeight="1" x14ac:dyDescent="0.25">
      <c r="A1374" s="58"/>
      <c r="B1374" s="58"/>
      <c r="C1374" s="207"/>
      <c r="D1374" s="322"/>
      <c r="E1374" s="322"/>
      <c r="F1374" s="322"/>
      <c r="G1374" s="322"/>
      <c r="H1374" s="322"/>
      <c r="I1374" s="322"/>
      <c r="J1374" s="322"/>
    </row>
    <row r="1375" spans="1:10" ht="15" customHeight="1" x14ac:dyDescent="0.25">
      <c r="A1375" s="58"/>
      <c r="B1375" s="58"/>
      <c r="C1375" s="207"/>
      <c r="D1375" s="322"/>
      <c r="E1375" s="322"/>
      <c r="F1375" s="322"/>
      <c r="G1375" s="322"/>
      <c r="H1375" s="322"/>
      <c r="I1375" s="322"/>
      <c r="J1375" s="322"/>
    </row>
    <row r="1376" spans="1:10" ht="15" customHeight="1" x14ac:dyDescent="0.25">
      <c r="A1376" s="58"/>
      <c r="B1376" s="58"/>
      <c r="C1376" s="207"/>
      <c r="D1376" s="322"/>
      <c r="E1376" s="322"/>
      <c r="F1376" s="322"/>
      <c r="G1376" s="322"/>
      <c r="H1376" s="322"/>
      <c r="I1376" s="322"/>
      <c r="J1376" s="322"/>
    </row>
    <row r="1377" spans="1:10" ht="15" customHeight="1" x14ac:dyDescent="0.25">
      <c r="A1377" s="58"/>
      <c r="B1377" s="58"/>
      <c r="C1377" s="207"/>
      <c r="D1377" s="322"/>
      <c r="E1377" s="322"/>
      <c r="F1377" s="322"/>
      <c r="G1377" s="322"/>
      <c r="H1377" s="322"/>
      <c r="I1377" s="322"/>
      <c r="J1377" s="322"/>
    </row>
    <row r="1378" spans="1:10" ht="15" customHeight="1" x14ac:dyDescent="0.25">
      <c r="A1378" s="58"/>
      <c r="B1378" s="58"/>
      <c r="C1378" s="207"/>
      <c r="D1378" s="322"/>
      <c r="E1378" s="322"/>
      <c r="F1378" s="322"/>
      <c r="G1378" s="322"/>
      <c r="H1378" s="322"/>
      <c r="I1378" s="322"/>
      <c r="J1378" s="322"/>
    </row>
    <row r="1379" spans="1:10" ht="15" customHeight="1" x14ac:dyDescent="0.25">
      <c r="A1379" s="58"/>
      <c r="B1379" s="58"/>
      <c r="C1379" s="207"/>
      <c r="D1379" s="322"/>
      <c r="E1379" s="322"/>
      <c r="F1379" s="322"/>
      <c r="G1379" s="322"/>
      <c r="H1379" s="322"/>
      <c r="I1379" s="322"/>
      <c r="J1379" s="322"/>
    </row>
    <row r="1380" spans="1:10" ht="15" customHeight="1" x14ac:dyDescent="0.25">
      <c r="A1380" s="58"/>
      <c r="B1380" s="58"/>
      <c r="C1380" s="207"/>
      <c r="D1380" s="322"/>
      <c r="E1380" s="322"/>
      <c r="F1380" s="322"/>
      <c r="G1380" s="322"/>
      <c r="H1380" s="322"/>
      <c r="I1380" s="322"/>
      <c r="J1380" s="322"/>
    </row>
    <row r="1381" spans="1:10" ht="15" customHeight="1" x14ac:dyDescent="0.25">
      <c r="A1381" s="58"/>
      <c r="B1381" s="58"/>
      <c r="C1381" s="207"/>
      <c r="D1381" s="322"/>
      <c r="E1381" s="322"/>
      <c r="F1381" s="322"/>
      <c r="G1381" s="322"/>
      <c r="H1381" s="322"/>
      <c r="I1381" s="322"/>
      <c r="J1381" s="322"/>
    </row>
    <row r="1382" spans="1:10" ht="15" customHeight="1" x14ac:dyDescent="0.25">
      <c r="A1382" s="58"/>
      <c r="B1382" s="58"/>
      <c r="C1382" s="207"/>
      <c r="D1382" s="322"/>
      <c r="E1382" s="322"/>
      <c r="F1382" s="322"/>
      <c r="G1382" s="322"/>
      <c r="H1382" s="322"/>
      <c r="I1382" s="322"/>
      <c r="J1382" s="322"/>
    </row>
    <row r="1383" spans="1:10" ht="15" customHeight="1" x14ac:dyDescent="0.25">
      <c r="A1383" s="58"/>
      <c r="B1383" s="58"/>
      <c r="C1383" s="207"/>
      <c r="D1383" s="322"/>
      <c r="E1383" s="322"/>
      <c r="F1383" s="322"/>
      <c r="G1383" s="322"/>
      <c r="H1383" s="322"/>
      <c r="I1383" s="322"/>
      <c r="J1383" s="322"/>
    </row>
    <row r="1384" spans="1:10" ht="15" customHeight="1" x14ac:dyDescent="0.25">
      <c r="A1384" s="58"/>
      <c r="B1384" s="58"/>
      <c r="C1384" s="207"/>
      <c r="D1384" s="322"/>
      <c r="E1384" s="322"/>
      <c r="F1384" s="322"/>
      <c r="G1384" s="322"/>
      <c r="H1384" s="322"/>
      <c r="I1384" s="322"/>
      <c r="J1384" s="322"/>
    </row>
    <row r="1385" spans="1:10" ht="15" customHeight="1" x14ac:dyDescent="0.25">
      <c r="A1385" s="58"/>
      <c r="B1385" s="58"/>
      <c r="C1385" s="207"/>
      <c r="D1385" s="322"/>
      <c r="E1385" s="322"/>
      <c r="F1385" s="322"/>
      <c r="G1385" s="322"/>
      <c r="H1385" s="322"/>
      <c r="I1385" s="322"/>
      <c r="J1385" s="322"/>
    </row>
    <row r="1386" spans="1:10" ht="15" customHeight="1" x14ac:dyDescent="0.25">
      <c r="A1386" s="58"/>
      <c r="B1386" s="58"/>
      <c r="C1386" s="207"/>
      <c r="D1386" s="322"/>
      <c r="E1386" s="322"/>
      <c r="F1386" s="322"/>
      <c r="G1386" s="322"/>
      <c r="H1386" s="322"/>
      <c r="I1386" s="322"/>
      <c r="J1386" s="322"/>
    </row>
    <row r="1387" spans="1:10" ht="15" customHeight="1" x14ac:dyDescent="0.25">
      <c r="A1387" s="58"/>
      <c r="B1387" s="58"/>
      <c r="C1387" s="207"/>
      <c r="D1387" s="322"/>
      <c r="E1387" s="322"/>
      <c r="F1387" s="322"/>
      <c r="G1387" s="322"/>
      <c r="H1387" s="322"/>
      <c r="I1387" s="322"/>
      <c r="J1387" s="322"/>
    </row>
    <row r="1388" spans="1:10" ht="15" customHeight="1" x14ac:dyDescent="0.25">
      <c r="A1388" s="58"/>
      <c r="B1388" s="58"/>
      <c r="C1388" s="207"/>
      <c r="D1388" s="322"/>
      <c r="E1388" s="322"/>
      <c r="F1388" s="322"/>
      <c r="G1388" s="322"/>
      <c r="H1388" s="322"/>
      <c r="I1388" s="322"/>
      <c r="J1388" s="322"/>
    </row>
    <row r="1389" spans="1:10" ht="15" customHeight="1" x14ac:dyDescent="0.25">
      <c r="A1389" s="58"/>
      <c r="B1389" s="58"/>
      <c r="C1389" s="207"/>
      <c r="D1389" s="322"/>
      <c r="E1389" s="322"/>
      <c r="F1389" s="322"/>
      <c r="G1389" s="322"/>
      <c r="H1389" s="322"/>
      <c r="I1389" s="322"/>
      <c r="J1389" s="322"/>
    </row>
    <row r="1390" spans="1:10" ht="15" customHeight="1" x14ac:dyDescent="0.25">
      <c r="A1390" s="58"/>
      <c r="B1390" s="58"/>
      <c r="C1390" s="207"/>
      <c r="D1390" s="322"/>
      <c r="E1390" s="322"/>
      <c r="F1390" s="322"/>
      <c r="G1390" s="322"/>
      <c r="H1390" s="322"/>
      <c r="I1390" s="322"/>
      <c r="J1390" s="322"/>
    </row>
    <row r="1391" spans="1:10" ht="15" customHeight="1" x14ac:dyDescent="0.25">
      <c r="A1391" s="58"/>
      <c r="B1391" s="58"/>
      <c r="C1391" s="207"/>
      <c r="D1391" s="322"/>
      <c r="E1391" s="322"/>
      <c r="F1391" s="322"/>
      <c r="G1391" s="322"/>
      <c r="H1391" s="322"/>
      <c r="I1391" s="322"/>
      <c r="J1391" s="322"/>
    </row>
    <row r="1392" spans="1:10" ht="15" customHeight="1" x14ac:dyDescent="0.25">
      <c r="A1392" s="58"/>
      <c r="B1392" s="58"/>
      <c r="C1392" s="207"/>
      <c r="D1392" s="322"/>
      <c r="E1392" s="322"/>
      <c r="F1392" s="322"/>
      <c r="G1392" s="322"/>
      <c r="H1392" s="322"/>
      <c r="I1392" s="322"/>
      <c r="J1392" s="322"/>
    </row>
    <row r="1393" spans="1:10" ht="15" customHeight="1" x14ac:dyDescent="0.25">
      <c r="A1393" s="58"/>
      <c r="B1393" s="58"/>
      <c r="C1393" s="207"/>
      <c r="D1393" s="322"/>
      <c r="E1393" s="322"/>
      <c r="F1393" s="322"/>
      <c r="G1393" s="322"/>
      <c r="H1393" s="322"/>
      <c r="I1393" s="322"/>
      <c r="J1393" s="322"/>
    </row>
    <row r="1394" spans="1:10" ht="15" customHeight="1" x14ac:dyDescent="0.25">
      <c r="A1394" s="58"/>
      <c r="B1394" s="58"/>
      <c r="C1394" s="207"/>
      <c r="D1394" s="322"/>
      <c r="E1394" s="322"/>
      <c r="F1394" s="322"/>
      <c r="G1394" s="322"/>
      <c r="H1394" s="322"/>
      <c r="I1394" s="322"/>
      <c r="J1394" s="322"/>
    </row>
    <row r="1395" spans="1:10" ht="15" customHeight="1" x14ac:dyDescent="0.25">
      <c r="A1395" s="58"/>
      <c r="B1395" s="58"/>
      <c r="C1395" s="207"/>
      <c r="D1395" s="322"/>
      <c r="E1395" s="322"/>
      <c r="F1395" s="322"/>
      <c r="G1395" s="322"/>
      <c r="H1395" s="322"/>
      <c r="I1395" s="322"/>
      <c r="J1395" s="322"/>
    </row>
    <row r="1396" spans="1:10" ht="15" customHeight="1" x14ac:dyDescent="0.25">
      <c r="A1396" s="58"/>
      <c r="B1396" s="58"/>
      <c r="C1396" s="207"/>
      <c r="D1396" s="322"/>
      <c r="E1396" s="322"/>
      <c r="F1396" s="322"/>
      <c r="G1396" s="322"/>
      <c r="H1396" s="322"/>
      <c r="I1396" s="322"/>
      <c r="J1396" s="322"/>
    </row>
    <row r="1397" spans="1:10" ht="15" customHeight="1" x14ac:dyDescent="0.25">
      <c r="A1397" s="58"/>
      <c r="B1397" s="58"/>
      <c r="C1397" s="207"/>
      <c r="D1397" s="322"/>
      <c r="E1397" s="322"/>
      <c r="F1397" s="322"/>
      <c r="G1397" s="322"/>
      <c r="H1397" s="322"/>
      <c r="I1397" s="322"/>
      <c r="J1397" s="322"/>
    </row>
    <row r="1398" spans="1:10" ht="15" customHeight="1" x14ac:dyDescent="0.25">
      <c r="A1398" s="58"/>
      <c r="B1398" s="58"/>
      <c r="C1398" s="207"/>
      <c r="D1398" s="322"/>
      <c r="E1398" s="322"/>
      <c r="F1398" s="322"/>
      <c r="G1398" s="322"/>
      <c r="H1398" s="322"/>
      <c r="I1398" s="322"/>
      <c r="J1398" s="322"/>
    </row>
    <row r="1399" spans="1:10" ht="15" customHeight="1" x14ac:dyDescent="0.25">
      <c r="A1399" s="58"/>
      <c r="B1399" s="58"/>
      <c r="C1399" s="207"/>
      <c r="D1399" s="322"/>
      <c r="E1399" s="322"/>
      <c r="F1399" s="322"/>
      <c r="G1399" s="322"/>
      <c r="H1399" s="322"/>
      <c r="I1399" s="322"/>
      <c r="J1399" s="322"/>
    </row>
    <row r="1400" spans="1:10" ht="15" customHeight="1" x14ac:dyDescent="0.25">
      <c r="A1400" s="58"/>
      <c r="B1400" s="58"/>
      <c r="C1400" s="207"/>
      <c r="D1400" s="322"/>
      <c r="E1400" s="322"/>
      <c r="F1400" s="322"/>
      <c r="G1400" s="322"/>
      <c r="H1400" s="322"/>
      <c r="I1400" s="322"/>
      <c r="J1400" s="322"/>
    </row>
    <row r="1401" spans="1:10" ht="15" customHeight="1" x14ac:dyDescent="0.25">
      <c r="A1401" s="58"/>
      <c r="B1401" s="58"/>
      <c r="C1401" s="207"/>
      <c r="D1401" s="322"/>
      <c r="E1401" s="322"/>
      <c r="F1401" s="322"/>
      <c r="G1401" s="322"/>
      <c r="H1401" s="322"/>
      <c r="I1401" s="322"/>
      <c r="J1401" s="322"/>
    </row>
    <row r="1402" spans="1:10" ht="15" customHeight="1" x14ac:dyDescent="0.25">
      <c r="A1402" s="58"/>
      <c r="B1402" s="58"/>
      <c r="C1402" s="207"/>
      <c r="D1402" s="322"/>
      <c r="E1402" s="322"/>
      <c r="F1402" s="322"/>
      <c r="G1402" s="322"/>
      <c r="H1402" s="322"/>
      <c r="I1402" s="322"/>
      <c r="J1402" s="322"/>
    </row>
    <row r="1403" spans="1:10" ht="15" customHeight="1" x14ac:dyDescent="0.25">
      <c r="A1403" s="58"/>
      <c r="B1403" s="58"/>
      <c r="C1403" s="207"/>
      <c r="D1403" s="322"/>
      <c r="E1403" s="322"/>
      <c r="F1403" s="322"/>
      <c r="G1403" s="322"/>
      <c r="H1403" s="322"/>
      <c r="I1403" s="322"/>
      <c r="J1403" s="322"/>
    </row>
    <row r="1404" spans="1:10" ht="15" customHeight="1" x14ac:dyDescent="0.25">
      <c r="A1404" s="58"/>
      <c r="B1404" s="58"/>
      <c r="C1404" s="207"/>
      <c r="D1404" s="322"/>
      <c r="E1404" s="322"/>
      <c r="F1404" s="322"/>
      <c r="G1404" s="322"/>
      <c r="H1404" s="322"/>
      <c r="I1404" s="322"/>
      <c r="J1404" s="322"/>
    </row>
    <row r="1405" spans="1:10" ht="15" customHeight="1" x14ac:dyDescent="0.25">
      <c r="A1405" s="58"/>
      <c r="B1405" s="58"/>
      <c r="C1405" s="207"/>
      <c r="D1405" s="322"/>
      <c r="E1405" s="322"/>
      <c r="F1405" s="322"/>
      <c r="G1405" s="322"/>
      <c r="H1405" s="322"/>
      <c r="I1405" s="322"/>
      <c r="J1405" s="322"/>
    </row>
    <row r="1406" spans="1:10" ht="15" customHeight="1" x14ac:dyDescent="0.25">
      <c r="A1406" s="58"/>
      <c r="B1406" s="58"/>
      <c r="C1406" s="207"/>
      <c r="D1406" s="322"/>
      <c r="E1406" s="322"/>
      <c r="F1406" s="322"/>
      <c r="G1406" s="322"/>
      <c r="H1406" s="322"/>
      <c r="I1406" s="322"/>
      <c r="J1406" s="322"/>
    </row>
    <row r="1407" spans="1:10" ht="15" customHeight="1" x14ac:dyDescent="0.25">
      <c r="A1407" s="58"/>
      <c r="B1407" s="58"/>
      <c r="C1407" s="207"/>
      <c r="D1407" s="322"/>
      <c r="E1407" s="322"/>
      <c r="F1407" s="322"/>
      <c r="G1407" s="322"/>
      <c r="H1407" s="322"/>
      <c r="I1407" s="322"/>
      <c r="J1407" s="322"/>
    </row>
    <row r="1408" spans="1:10" ht="15" customHeight="1" x14ac:dyDescent="0.25">
      <c r="A1408" s="58"/>
      <c r="B1408" s="58"/>
      <c r="C1408" s="207"/>
      <c r="D1408" s="322"/>
      <c r="E1408" s="322"/>
      <c r="F1408" s="322"/>
      <c r="G1408" s="322"/>
      <c r="H1408" s="322"/>
      <c r="I1408" s="322"/>
      <c r="J1408" s="322"/>
    </row>
    <row r="1409" spans="1:10" ht="15" customHeight="1" x14ac:dyDescent="0.25">
      <c r="A1409" s="58"/>
      <c r="B1409" s="58"/>
      <c r="C1409" s="207"/>
      <c r="D1409" s="322"/>
      <c r="E1409" s="322"/>
      <c r="F1409" s="322"/>
      <c r="G1409" s="322"/>
      <c r="H1409" s="322"/>
      <c r="I1409" s="322"/>
      <c r="J1409" s="322"/>
    </row>
    <row r="1410" spans="1:10" ht="15" customHeight="1" x14ac:dyDescent="0.25">
      <c r="A1410" s="58"/>
      <c r="B1410" s="58"/>
      <c r="C1410" s="207"/>
      <c r="D1410" s="322"/>
      <c r="E1410" s="322"/>
      <c r="F1410" s="322"/>
      <c r="G1410" s="322"/>
      <c r="H1410" s="322"/>
      <c r="I1410" s="322"/>
      <c r="J1410" s="322"/>
    </row>
    <row r="1411" spans="1:10" ht="15" customHeight="1" x14ac:dyDescent="0.25">
      <c r="A1411" s="58"/>
      <c r="B1411" s="58"/>
      <c r="C1411" s="207"/>
      <c r="D1411" s="322"/>
      <c r="E1411" s="322"/>
      <c r="F1411" s="322"/>
      <c r="G1411" s="322"/>
      <c r="H1411" s="322"/>
      <c r="I1411" s="322"/>
      <c r="J1411" s="322"/>
    </row>
    <row r="1412" spans="1:10" ht="15" customHeight="1" x14ac:dyDescent="0.25">
      <c r="A1412" s="58"/>
      <c r="B1412" s="58"/>
      <c r="C1412" s="207"/>
      <c r="D1412" s="322"/>
      <c r="E1412" s="322"/>
      <c r="F1412" s="322"/>
      <c r="G1412" s="322"/>
      <c r="H1412" s="322"/>
      <c r="I1412" s="322"/>
      <c r="J1412" s="322"/>
    </row>
    <row r="1413" spans="1:10" ht="15" customHeight="1" x14ac:dyDescent="0.25">
      <c r="A1413" s="58"/>
      <c r="B1413" s="58"/>
      <c r="C1413" s="207"/>
      <c r="D1413" s="322"/>
      <c r="E1413" s="322"/>
      <c r="F1413" s="322"/>
      <c r="G1413" s="322"/>
      <c r="H1413" s="322"/>
      <c r="I1413" s="322"/>
      <c r="J1413" s="322"/>
    </row>
    <row r="1414" spans="1:10" ht="15" customHeight="1" x14ac:dyDescent="0.25">
      <c r="A1414" s="58"/>
      <c r="B1414" s="58"/>
      <c r="C1414" s="207"/>
      <c r="D1414" s="322"/>
      <c r="E1414" s="322"/>
      <c r="F1414" s="322"/>
      <c r="G1414" s="322"/>
      <c r="H1414" s="322"/>
      <c r="I1414" s="322"/>
      <c r="J1414" s="322"/>
    </row>
    <row r="1415" spans="1:10" ht="15" customHeight="1" x14ac:dyDescent="0.25">
      <c r="A1415" s="58"/>
      <c r="B1415" s="58"/>
      <c r="C1415" s="207"/>
      <c r="D1415" s="322"/>
      <c r="E1415" s="322"/>
      <c r="F1415" s="322"/>
      <c r="G1415" s="322"/>
      <c r="H1415" s="322"/>
      <c r="I1415" s="322"/>
      <c r="J1415" s="322"/>
    </row>
    <row r="1416" spans="1:10" ht="15" customHeight="1" x14ac:dyDescent="0.25">
      <c r="A1416" s="58"/>
      <c r="B1416" s="58"/>
      <c r="C1416" s="207"/>
      <c r="D1416" s="322"/>
      <c r="E1416" s="322"/>
      <c r="F1416" s="322"/>
      <c r="G1416" s="322"/>
      <c r="H1416" s="322"/>
      <c r="I1416" s="322"/>
      <c r="J1416" s="322"/>
    </row>
    <row r="1417" spans="1:10" ht="15" customHeight="1" x14ac:dyDescent="0.25">
      <c r="A1417" s="58"/>
      <c r="B1417" s="58"/>
      <c r="C1417" s="207"/>
      <c r="D1417" s="322"/>
      <c r="E1417" s="322"/>
      <c r="F1417" s="322"/>
      <c r="G1417" s="322"/>
      <c r="H1417" s="322"/>
      <c r="I1417" s="322"/>
      <c r="J1417" s="322"/>
    </row>
    <row r="1418" spans="1:10" ht="15" customHeight="1" x14ac:dyDescent="0.25">
      <c r="A1418" s="58"/>
      <c r="B1418" s="58"/>
      <c r="C1418" s="207"/>
      <c r="D1418" s="322"/>
      <c r="E1418" s="322"/>
      <c r="F1418" s="322"/>
      <c r="G1418" s="322"/>
      <c r="H1418" s="322"/>
      <c r="I1418" s="322"/>
      <c r="J1418" s="322"/>
    </row>
    <row r="1419" spans="1:10" ht="15" customHeight="1" x14ac:dyDescent="0.25">
      <c r="A1419" s="58"/>
      <c r="B1419" s="58"/>
      <c r="C1419" s="207"/>
      <c r="D1419" s="322"/>
      <c r="E1419" s="322"/>
      <c r="F1419" s="322"/>
      <c r="G1419" s="322"/>
      <c r="H1419" s="322"/>
      <c r="I1419" s="322"/>
      <c r="J1419" s="322"/>
    </row>
    <row r="1420" spans="1:10" ht="15" customHeight="1" x14ac:dyDescent="0.25">
      <c r="A1420" s="58"/>
      <c r="B1420" s="58"/>
      <c r="C1420" s="207"/>
      <c r="D1420" s="322"/>
      <c r="E1420" s="322"/>
      <c r="F1420" s="322"/>
      <c r="G1420" s="322"/>
      <c r="H1420" s="322"/>
      <c r="I1420" s="322"/>
      <c r="J1420" s="322"/>
    </row>
    <row r="1421" spans="1:10" ht="15" customHeight="1" x14ac:dyDescent="0.25">
      <c r="A1421" s="58"/>
      <c r="B1421" s="58"/>
      <c r="C1421" s="207"/>
      <c r="D1421" s="322"/>
      <c r="E1421" s="322"/>
      <c r="F1421" s="322"/>
      <c r="G1421" s="322"/>
      <c r="H1421" s="322"/>
      <c r="I1421" s="322"/>
      <c r="J1421" s="322"/>
    </row>
    <row r="1422" spans="1:10" ht="15" customHeight="1" x14ac:dyDescent="0.25">
      <c r="A1422" s="58"/>
      <c r="B1422" s="58"/>
      <c r="C1422" s="207"/>
      <c r="D1422" s="322"/>
      <c r="E1422" s="322"/>
      <c r="F1422" s="322"/>
      <c r="G1422" s="322"/>
      <c r="H1422" s="322"/>
      <c r="I1422" s="322"/>
      <c r="J1422" s="322"/>
    </row>
    <row r="1423" spans="1:10" ht="15" customHeight="1" x14ac:dyDescent="0.25">
      <c r="A1423" s="58"/>
      <c r="B1423" s="58"/>
      <c r="C1423" s="207"/>
      <c r="D1423" s="322"/>
      <c r="E1423" s="322"/>
      <c r="F1423" s="322"/>
      <c r="G1423" s="322"/>
      <c r="H1423" s="322"/>
      <c r="I1423" s="322"/>
      <c r="J1423" s="322"/>
    </row>
    <row r="1424" spans="1:10" ht="15" customHeight="1" x14ac:dyDescent="0.25">
      <c r="A1424" s="58"/>
      <c r="B1424" s="58"/>
      <c r="C1424" s="207"/>
      <c r="D1424" s="322"/>
      <c r="E1424" s="322"/>
      <c r="F1424" s="322"/>
      <c r="G1424" s="322"/>
      <c r="H1424" s="322"/>
      <c r="I1424" s="322"/>
      <c r="J1424" s="322"/>
    </row>
    <row r="1425" spans="1:10" ht="15" customHeight="1" x14ac:dyDescent="0.25">
      <c r="A1425" s="58"/>
      <c r="B1425" s="58"/>
      <c r="C1425" s="207"/>
      <c r="D1425" s="322"/>
      <c r="E1425" s="322"/>
      <c r="F1425" s="322"/>
      <c r="G1425" s="322"/>
      <c r="H1425" s="322"/>
      <c r="I1425" s="322"/>
      <c r="J1425" s="322"/>
    </row>
    <row r="1426" spans="1:10" ht="15" customHeight="1" x14ac:dyDescent="0.25">
      <c r="A1426" s="58"/>
      <c r="B1426" s="58"/>
      <c r="C1426" s="207"/>
      <c r="D1426" s="322"/>
      <c r="E1426" s="322"/>
      <c r="F1426" s="322"/>
      <c r="G1426" s="322"/>
      <c r="H1426" s="322"/>
      <c r="I1426" s="322"/>
      <c r="J1426" s="322"/>
    </row>
    <row r="1427" spans="1:10" ht="15" customHeight="1" x14ac:dyDescent="0.25">
      <c r="A1427" s="58"/>
      <c r="B1427" s="58"/>
      <c r="C1427" s="207"/>
      <c r="D1427" s="322"/>
      <c r="E1427" s="322"/>
      <c r="F1427" s="322"/>
      <c r="G1427" s="322"/>
      <c r="H1427" s="322"/>
      <c r="I1427" s="322"/>
      <c r="J1427" s="322"/>
    </row>
    <row r="1428" spans="1:10" ht="15" customHeight="1" x14ac:dyDescent="0.25">
      <c r="A1428" s="58"/>
      <c r="B1428" s="58"/>
      <c r="C1428" s="207"/>
      <c r="D1428" s="322"/>
      <c r="E1428" s="322"/>
      <c r="F1428" s="322"/>
      <c r="G1428" s="322"/>
      <c r="H1428" s="322"/>
      <c r="I1428" s="322"/>
      <c r="J1428" s="322"/>
    </row>
    <row r="1429" spans="1:10" ht="15" customHeight="1" x14ac:dyDescent="0.25">
      <c r="A1429" s="58"/>
      <c r="B1429" s="58"/>
      <c r="C1429" s="207"/>
      <c r="D1429" s="322"/>
      <c r="E1429" s="322"/>
      <c r="F1429" s="322"/>
      <c r="G1429" s="322"/>
      <c r="H1429" s="322"/>
      <c r="I1429" s="322"/>
      <c r="J1429" s="322"/>
    </row>
    <row r="1430" spans="1:10" ht="15" customHeight="1" x14ac:dyDescent="0.25">
      <c r="A1430" s="58"/>
      <c r="B1430" s="58"/>
      <c r="C1430" s="207"/>
      <c r="D1430" s="322"/>
      <c r="E1430" s="322"/>
      <c r="F1430" s="322"/>
      <c r="G1430" s="322"/>
      <c r="H1430" s="322"/>
      <c r="I1430" s="322"/>
      <c r="J1430" s="322"/>
    </row>
    <row r="1431" spans="1:10" ht="15" customHeight="1" x14ac:dyDescent="0.25">
      <c r="A1431" s="58"/>
      <c r="B1431" s="58"/>
      <c r="C1431" s="207"/>
      <c r="D1431" s="322"/>
      <c r="E1431" s="322"/>
      <c r="F1431" s="322"/>
      <c r="G1431" s="322"/>
      <c r="H1431" s="322"/>
      <c r="I1431" s="322"/>
      <c r="J1431" s="322"/>
    </row>
    <row r="1432" spans="1:10" ht="15" customHeight="1" x14ac:dyDescent="0.25">
      <c r="A1432" s="58"/>
      <c r="B1432" s="58"/>
      <c r="C1432" s="207"/>
      <c r="D1432" s="322"/>
      <c r="E1432" s="322"/>
      <c r="F1432" s="322"/>
      <c r="G1432" s="322"/>
      <c r="H1432" s="322"/>
      <c r="I1432" s="322"/>
      <c r="J1432" s="322"/>
    </row>
    <row r="1433" spans="1:10" ht="15" customHeight="1" x14ac:dyDescent="0.25">
      <c r="A1433" s="58"/>
      <c r="B1433" s="58"/>
      <c r="C1433" s="207"/>
      <c r="D1433" s="322"/>
      <c r="E1433" s="322"/>
      <c r="F1433" s="322"/>
      <c r="G1433" s="322"/>
      <c r="H1433" s="322"/>
      <c r="I1433" s="322"/>
      <c r="J1433" s="322"/>
    </row>
    <row r="1434" spans="1:10" ht="15" customHeight="1" x14ac:dyDescent="0.25">
      <c r="A1434" s="58"/>
      <c r="B1434" s="58"/>
      <c r="C1434" s="207"/>
      <c r="D1434" s="322"/>
      <c r="E1434" s="322"/>
      <c r="F1434" s="322"/>
      <c r="G1434" s="322"/>
      <c r="H1434" s="322"/>
      <c r="I1434" s="322"/>
      <c r="J1434" s="322"/>
    </row>
    <row r="1435" spans="1:10" ht="15" customHeight="1" x14ac:dyDescent="0.25">
      <c r="A1435" s="58"/>
      <c r="B1435" s="58"/>
      <c r="C1435" s="207"/>
      <c r="D1435" s="322"/>
      <c r="E1435" s="322"/>
      <c r="F1435" s="322"/>
      <c r="G1435" s="322"/>
      <c r="H1435" s="322"/>
      <c r="I1435" s="322"/>
      <c r="J1435" s="322"/>
    </row>
    <row r="1436" spans="1:10" ht="15" customHeight="1" x14ac:dyDescent="0.25">
      <c r="A1436" s="58"/>
      <c r="B1436" s="58"/>
      <c r="C1436" s="207"/>
      <c r="D1436" s="322"/>
      <c r="E1436" s="322"/>
      <c r="F1436" s="322"/>
      <c r="G1436" s="322"/>
      <c r="H1436" s="322"/>
      <c r="I1436" s="322"/>
      <c r="J1436" s="322"/>
    </row>
    <row r="1437" spans="1:10" ht="15" customHeight="1" x14ac:dyDescent="0.25">
      <c r="A1437" s="58"/>
      <c r="B1437" s="58"/>
      <c r="C1437" s="207"/>
      <c r="D1437" s="322"/>
      <c r="E1437" s="322"/>
      <c r="F1437" s="322"/>
      <c r="G1437" s="322"/>
      <c r="H1437" s="322"/>
      <c r="I1437" s="322"/>
      <c r="J1437" s="322"/>
    </row>
    <row r="1438" spans="1:10" ht="15" customHeight="1" x14ac:dyDescent="0.25">
      <c r="A1438" s="58"/>
      <c r="B1438" s="58"/>
      <c r="C1438" s="207"/>
      <c r="D1438" s="322"/>
      <c r="E1438" s="322"/>
      <c r="F1438" s="322"/>
      <c r="G1438" s="322"/>
      <c r="H1438" s="322"/>
      <c r="I1438" s="322"/>
      <c r="J1438" s="322"/>
    </row>
    <row r="1439" spans="1:10" ht="15" customHeight="1" x14ac:dyDescent="0.25">
      <c r="A1439" s="58"/>
      <c r="B1439" s="58"/>
      <c r="C1439" s="207"/>
      <c r="D1439" s="322"/>
      <c r="E1439" s="322"/>
      <c r="F1439" s="322"/>
      <c r="G1439" s="322"/>
      <c r="H1439" s="322"/>
      <c r="I1439" s="322"/>
      <c r="J1439" s="322"/>
    </row>
    <row r="1440" spans="1:10" ht="15" customHeight="1" x14ac:dyDescent="0.25">
      <c r="A1440" s="58"/>
      <c r="B1440" s="58"/>
      <c r="C1440" s="207"/>
      <c r="D1440" s="322"/>
      <c r="E1440" s="322"/>
      <c r="F1440" s="322"/>
      <c r="G1440" s="322"/>
      <c r="H1440" s="322"/>
      <c r="I1440" s="322"/>
      <c r="J1440" s="322"/>
    </row>
    <row r="1441" spans="1:10" ht="15" customHeight="1" x14ac:dyDescent="0.25">
      <c r="A1441" s="58"/>
      <c r="B1441" s="58"/>
      <c r="C1441" s="207"/>
      <c r="D1441" s="322"/>
      <c r="E1441" s="322"/>
      <c r="F1441" s="322"/>
      <c r="G1441" s="322"/>
      <c r="H1441" s="322"/>
      <c r="I1441" s="322"/>
      <c r="J1441" s="322"/>
    </row>
    <row r="1442" spans="1:10" ht="15" customHeight="1" x14ac:dyDescent="0.25">
      <c r="A1442" s="58"/>
      <c r="B1442" s="58"/>
      <c r="C1442" s="207"/>
      <c r="D1442" s="322"/>
      <c r="E1442" s="322"/>
      <c r="F1442" s="322"/>
      <c r="G1442" s="322"/>
      <c r="H1442" s="322"/>
      <c r="I1442" s="322"/>
      <c r="J1442" s="322"/>
    </row>
    <row r="1443" spans="1:10" ht="15" customHeight="1" x14ac:dyDescent="0.25">
      <c r="A1443" s="58"/>
      <c r="B1443" s="58"/>
      <c r="C1443" s="207"/>
      <c r="D1443" s="322"/>
      <c r="E1443" s="322"/>
      <c r="F1443" s="322"/>
      <c r="G1443" s="322"/>
      <c r="H1443" s="322"/>
      <c r="I1443" s="322"/>
      <c r="J1443" s="322"/>
    </row>
    <row r="1444" spans="1:10" ht="15" customHeight="1" x14ac:dyDescent="0.25">
      <c r="A1444" s="58"/>
      <c r="B1444" s="58"/>
      <c r="C1444" s="207"/>
      <c r="D1444" s="322"/>
      <c r="E1444" s="322"/>
      <c r="F1444" s="322"/>
      <c r="G1444" s="322"/>
      <c r="H1444" s="322"/>
      <c r="I1444" s="322"/>
      <c r="J1444" s="322"/>
    </row>
    <row r="1445" spans="1:10" ht="15" customHeight="1" x14ac:dyDescent="0.25">
      <c r="A1445" s="58"/>
      <c r="B1445" s="58"/>
      <c r="C1445" s="207"/>
      <c r="D1445" s="322"/>
      <c r="E1445" s="322"/>
      <c r="F1445" s="322"/>
      <c r="G1445" s="322"/>
      <c r="H1445" s="322"/>
      <c r="I1445" s="322"/>
      <c r="J1445" s="322"/>
    </row>
    <row r="1446" spans="1:10" ht="15" customHeight="1" x14ac:dyDescent="0.25">
      <c r="A1446" s="58"/>
      <c r="B1446" s="58"/>
      <c r="C1446" s="207"/>
      <c r="D1446" s="322"/>
      <c r="E1446" s="322"/>
      <c r="F1446" s="322"/>
      <c r="G1446" s="322"/>
      <c r="H1446" s="322"/>
      <c r="I1446" s="322"/>
      <c r="J1446" s="322"/>
    </row>
    <row r="1447" spans="1:10" ht="15" customHeight="1" x14ac:dyDescent="0.25">
      <c r="A1447" s="58"/>
      <c r="B1447" s="58"/>
      <c r="C1447" s="207"/>
      <c r="D1447" s="322"/>
      <c r="E1447" s="322"/>
      <c r="F1447" s="322"/>
      <c r="G1447" s="322"/>
      <c r="H1447" s="322"/>
      <c r="I1447" s="322"/>
      <c r="J1447" s="322"/>
    </row>
    <row r="1448" spans="1:10" ht="15" customHeight="1" x14ac:dyDescent="0.25">
      <c r="A1448" s="58"/>
      <c r="B1448" s="58"/>
      <c r="C1448" s="207"/>
      <c r="D1448" s="322"/>
      <c r="E1448" s="322"/>
      <c r="F1448" s="322"/>
      <c r="G1448" s="322"/>
      <c r="H1448" s="322"/>
      <c r="I1448" s="322"/>
      <c r="J1448" s="322"/>
    </row>
    <row r="1449" spans="1:10" ht="15" customHeight="1" x14ac:dyDescent="0.25">
      <c r="A1449" s="58"/>
      <c r="B1449" s="58"/>
      <c r="C1449" s="207"/>
      <c r="D1449" s="322"/>
      <c r="E1449" s="322"/>
      <c r="F1449" s="322"/>
      <c r="G1449" s="322"/>
      <c r="H1449" s="322"/>
      <c r="I1449" s="322"/>
      <c r="J1449" s="322"/>
    </row>
    <row r="1450" spans="1:10" ht="15" customHeight="1" x14ac:dyDescent="0.25">
      <c r="A1450" s="58"/>
      <c r="B1450" s="58"/>
      <c r="C1450" s="207"/>
      <c r="D1450" s="322"/>
      <c r="E1450" s="322"/>
      <c r="F1450" s="322"/>
      <c r="G1450" s="322"/>
      <c r="H1450" s="322"/>
      <c r="I1450" s="322"/>
      <c r="J1450" s="322"/>
    </row>
    <row r="1451" spans="1:10" ht="15" customHeight="1" x14ac:dyDescent="0.25">
      <c r="A1451" s="58"/>
      <c r="B1451" s="58"/>
      <c r="C1451" s="207"/>
      <c r="D1451" s="322"/>
      <c r="E1451" s="322"/>
      <c r="F1451" s="322"/>
      <c r="G1451" s="322"/>
      <c r="H1451" s="322"/>
      <c r="I1451" s="322"/>
      <c r="J1451" s="322"/>
    </row>
    <row r="1452" spans="1:10" ht="15" customHeight="1" x14ac:dyDescent="0.25">
      <c r="A1452" s="58"/>
      <c r="B1452" s="58"/>
      <c r="C1452" s="207"/>
      <c r="D1452" s="322"/>
      <c r="E1452" s="322"/>
      <c r="F1452" s="322"/>
      <c r="G1452" s="322"/>
      <c r="H1452" s="322"/>
      <c r="I1452" s="322"/>
      <c r="J1452" s="322"/>
    </row>
    <row r="1453" spans="1:10" ht="15" customHeight="1" x14ac:dyDescent="0.25">
      <c r="A1453" s="58"/>
      <c r="B1453" s="58"/>
      <c r="C1453" s="207"/>
      <c r="D1453" s="322"/>
      <c r="E1453" s="322"/>
      <c r="F1453" s="322"/>
      <c r="G1453" s="322"/>
      <c r="H1453" s="322"/>
      <c r="I1453" s="322"/>
      <c r="J1453" s="322"/>
    </row>
    <row r="1454" spans="1:10" ht="15" customHeight="1" x14ac:dyDescent="0.25">
      <c r="A1454" s="58"/>
      <c r="B1454" s="58"/>
      <c r="C1454" s="207"/>
      <c r="D1454" s="322"/>
      <c r="E1454" s="322"/>
      <c r="F1454" s="322"/>
      <c r="G1454" s="322"/>
      <c r="H1454" s="322"/>
      <c r="I1454" s="322"/>
      <c r="J1454" s="322"/>
    </row>
    <row r="1455" spans="1:10" ht="15" customHeight="1" x14ac:dyDescent="0.25">
      <c r="A1455" s="58"/>
      <c r="B1455" s="58"/>
      <c r="C1455" s="207"/>
      <c r="D1455" s="322"/>
      <c r="E1455" s="322"/>
      <c r="F1455" s="322"/>
      <c r="G1455" s="322"/>
      <c r="H1455" s="322"/>
      <c r="I1455" s="322"/>
      <c r="J1455" s="322"/>
    </row>
    <row r="1456" spans="1:10" ht="15" customHeight="1" x14ac:dyDescent="0.25">
      <c r="A1456" s="58"/>
      <c r="B1456" s="58"/>
      <c r="C1456" s="207"/>
      <c r="D1456" s="322"/>
      <c r="E1456" s="322"/>
      <c r="F1456" s="322"/>
      <c r="G1456" s="322"/>
      <c r="H1456" s="322"/>
      <c r="I1456" s="322"/>
      <c r="J1456" s="322"/>
    </row>
    <row r="1457" spans="1:10" ht="15" customHeight="1" x14ac:dyDescent="0.25">
      <c r="A1457" s="58"/>
      <c r="B1457" s="58"/>
      <c r="C1457" s="207"/>
      <c r="D1457" s="322"/>
      <c r="E1457" s="322"/>
      <c r="F1457" s="322"/>
      <c r="G1457" s="322"/>
      <c r="H1457" s="322"/>
      <c r="I1457" s="322"/>
      <c r="J1457" s="322"/>
    </row>
    <row r="1458" spans="1:10" ht="15" customHeight="1" x14ac:dyDescent="0.25">
      <c r="A1458" s="58"/>
      <c r="B1458" s="58"/>
      <c r="C1458" s="207"/>
      <c r="D1458" s="322"/>
      <c r="E1458" s="322"/>
      <c r="F1458" s="322"/>
      <c r="G1458" s="322"/>
      <c r="H1458" s="322"/>
      <c r="I1458" s="322"/>
      <c r="J1458" s="322"/>
    </row>
    <row r="1459" spans="1:10" ht="15" customHeight="1" x14ac:dyDescent="0.25">
      <c r="A1459" s="58"/>
      <c r="B1459" s="58"/>
      <c r="C1459" s="207"/>
      <c r="D1459" s="322"/>
      <c r="E1459" s="322"/>
      <c r="F1459" s="322"/>
      <c r="G1459" s="322"/>
      <c r="H1459" s="322"/>
      <c r="I1459" s="322"/>
      <c r="J1459" s="322"/>
    </row>
    <row r="1460" spans="1:10" ht="15" customHeight="1" x14ac:dyDescent="0.25">
      <c r="A1460" s="58"/>
      <c r="B1460" s="58"/>
      <c r="C1460" s="207"/>
      <c r="D1460" s="322"/>
      <c r="E1460" s="322"/>
      <c r="F1460" s="322"/>
      <c r="G1460" s="322"/>
      <c r="H1460" s="322"/>
      <c r="I1460" s="322"/>
      <c r="J1460" s="322"/>
    </row>
    <row r="1461" spans="1:10" ht="15" customHeight="1" x14ac:dyDescent="0.25">
      <c r="A1461" s="58"/>
      <c r="B1461" s="58"/>
      <c r="C1461" s="207"/>
      <c r="D1461" s="322"/>
      <c r="E1461" s="322"/>
      <c r="F1461" s="322"/>
      <c r="G1461" s="322"/>
      <c r="H1461" s="322"/>
      <c r="I1461" s="322"/>
      <c r="J1461" s="322"/>
    </row>
    <row r="1462" spans="1:10" ht="15" customHeight="1" x14ac:dyDescent="0.25">
      <c r="A1462" s="58"/>
      <c r="B1462" s="58"/>
      <c r="C1462" s="207"/>
      <c r="D1462" s="322"/>
      <c r="E1462" s="322"/>
      <c r="F1462" s="322"/>
      <c r="G1462" s="322"/>
      <c r="H1462" s="322"/>
      <c r="I1462" s="322"/>
      <c r="J1462" s="322"/>
    </row>
    <row r="1463" spans="1:10" ht="15" customHeight="1" x14ac:dyDescent="0.25">
      <c r="A1463" s="58"/>
      <c r="B1463" s="58"/>
      <c r="C1463" s="207"/>
      <c r="D1463" s="322"/>
      <c r="E1463" s="322"/>
      <c r="F1463" s="322"/>
      <c r="G1463" s="322"/>
      <c r="H1463" s="322"/>
      <c r="I1463" s="322"/>
      <c r="J1463" s="322"/>
    </row>
    <row r="1464" spans="1:10" ht="15" customHeight="1" x14ac:dyDescent="0.25">
      <c r="A1464" s="58"/>
      <c r="B1464" s="58"/>
      <c r="C1464" s="207"/>
      <c r="D1464" s="322"/>
      <c r="E1464" s="322"/>
      <c r="F1464" s="322"/>
      <c r="G1464" s="322"/>
      <c r="H1464" s="322"/>
      <c r="I1464" s="322"/>
      <c r="J1464" s="322"/>
    </row>
    <row r="1465" spans="1:10" ht="15" customHeight="1" x14ac:dyDescent="0.25">
      <c r="A1465" s="58"/>
      <c r="B1465" s="58"/>
      <c r="C1465" s="207"/>
      <c r="D1465" s="322"/>
      <c r="E1465" s="322"/>
      <c r="F1465" s="322"/>
      <c r="G1465" s="322"/>
      <c r="H1465" s="322"/>
      <c r="I1465" s="322"/>
      <c r="J1465" s="322"/>
    </row>
    <row r="1466" spans="1:10" ht="15" customHeight="1" x14ac:dyDescent="0.25">
      <c r="A1466" s="58"/>
      <c r="B1466" s="58"/>
      <c r="C1466" s="207"/>
      <c r="D1466" s="322"/>
      <c r="E1466" s="322"/>
      <c r="F1466" s="322"/>
      <c r="G1466" s="322"/>
      <c r="H1466" s="322"/>
      <c r="I1466" s="322"/>
      <c r="J1466" s="322"/>
    </row>
    <row r="1467" spans="1:10" ht="15" customHeight="1" x14ac:dyDescent="0.25">
      <c r="A1467" s="58"/>
      <c r="B1467" s="58"/>
      <c r="C1467" s="207"/>
      <c r="D1467" s="322"/>
      <c r="E1467" s="322"/>
      <c r="F1467" s="322"/>
      <c r="G1467" s="322"/>
      <c r="H1467" s="322"/>
      <c r="I1467" s="322"/>
      <c r="J1467" s="322"/>
    </row>
    <row r="1468" spans="1:10" ht="15" customHeight="1" x14ac:dyDescent="0.25">
      <c r="A1468" s="58"/>
      <c r="B1468" s="58"/>
      <c r="C1468" s="207"/>
      <c r="D1468" s="322"/>
      <c r="E1468" s="322"/>
      <c r="F1468" s="322"/>
      <c r="G1468" s="322"/>
      <c r="H1468" s="322"/>
      <c r="I1468" s="322"/>
      <c r="J1468" s="322"/>
    </row>
    <row r="1469" spans="1:10" ht="15" customHeight="1" x14ac:dyDescent="0.25">
      <c r="A1469" s="58"/>
      <c r="B1469" s="58"/>
      <c r="C1469" s="207"/>
      <c r="D1469" s="322"/>
      <c r="E1469" s="322"/>
      <c r="F1469" s="322"/>
      <c r="G1469" s="322"/>
      <c r="H1469" s="322"/>
      <c r="I1469" s="322"/>
      <c r="J1469" s="322"/>
    </row>
    <row r="1470" spans="1:10" ht="15" customHeight="1" x14ac:dyDescent="0.25">
      <c r="A1470" s="58"/>
      <c r="B1470" s="58"/>
      <c r="C1470" s="207"/>
      <c r="D1470" s="322"/>
      <c r="E1470" s="322"/>
      <c r="F1470" s="322"/>
      <c r="G1470" s="322"/>
      <c r="H1470" s="322"/>
      <c r="I1470" s="322"/>
      <c r="J1470" s="322"/>
    </row>
    <row r="1471" spans="1:10" ht="15" customHeight="1" x14ac:dyDescent="0.25">
      <c r="A1471" s="58"/>
      <c r="B1471" s="58"/>
      <c r="C1471" s="207"/>
      <c r="D1471" s="322"/>
      <c r="E1471" s="322"/>
      <c r="F1471" s="322"/>
      <c r="G1471" s="322"/>
      <c r="H1471" s="322"/>
      <c r="I1471" s="322"/>
      <c r="J1471" s="322"/>
    </row>
    <row r="1472" spans="1:10" ht="15" customHeight="1" x14ac:dyDescent="0.25">
      <c r="A1472" s="58"/>
      <c r="B1472" s="58"/>
      <c r="C1472" s="207"/>
      <c r="D1472" s="322"/>
      <c r="E1472" s="322"/>
      <c r="F1472" s="322"/>
      <c r="G1472" s="322"/>
      <c r="H1472" s="322"/>
      <c r="I1472" s="322"/>
      <c r="J1472" s="322"/>
    </row>
    <row r="1473" spans="1:10" ht="15" customHeight="1" x14ac:dyDescent="0.25">
      <c r="A1473" s="58"/>
      <c r="B1473" s="58"/>
      <c r="C1473" s="207"/>
      <c r="D1473" s="322"/>
      <c r="E1473" s="322"/>
      <c r="F1473" s="322"/>
      <c r="G1473" s="322"/>
      <c r="H1473" s="322"/>
      <c r="I1473" s="322"/>
      <c r="J1473" s="322"/>
    </row>
    <row r="1474" spans="1:10" ht="15" customHeight="1" x14ac:dyDescent="0.25">
      <c r="A1474" s="58"/>
      <c r="B1474" s="58"/>
      <c r="C1474" s="207"/>
      <c r="D1474" s="322"/>
      <c r="E1474" s="322"/>
      <c r="F1474" s="322"/>
      <c r="G1474" s="322"/>
      <c r="H1474" s="322"/>
      <c r="I1474" s="322"/>
      <c r="J1474" s="322"/>
    </row>
    <row r="1475" spans="1:10" ht="15" customHeight="1" x14ac:dyDescent="0.25">
      <c r="A1475" s="58"/>
      <c r="B1475" s="58"/>
      <c r="C1475" s="207"/>
      <c r="D1475" s="322"/>
      <c r="E1475" s="322"/>
      <c r="F1475" s="322"/>
      <c r="G1475" s="322"/>
      <c r="H1475" s="322"/>
      <c r="I1475" s="322"/>
      <c r="J1475" s="322"/>
    </row>
    <row r="1476" spans="1:10" ht="15" customHeight="1" x14ac:dyDescent="0.25">
      <c r="A1476" s="58"/>
      <c r="B1476" s="58"/>
      <c r="C1476" s="207"/>
      <c r="D1476" s="322"/>
      <c r="E1476" s="322"/>
      <c r="F1476" s="322"/>
      <c r="G1476" s="322"/>
      <c r="H1476" s="322"/>
      <c r="I1476" s="322"/>
      <c r="J1476" s="322"/>
    </row>
    <row r="1477" spans="1:10" ht="15" customHeight="1" x14ac:dyDescent="0.25">
      <c r="A1477" s="58"/>
      <c r="B1477" s="58"/>
      <c r="C1477" s="207"/>
      <c r="D1477" s="322"/>
      <c r="E1477" s="322"/>
      <c r="F1477" s="322"/>
      <c r="G1477" s="322"/>
      <c r="H1477" s="322"/>
      <c r="I1477" s="322"/>
      <c r="J1477" s="322"/>
    </row>
    <row r="1478" spans="1:10" ht="15" customHeight="1" x14ac:dyDescent="0.25">
      <c r="A1478" s="58"/>
      <c r="B1478" s="58"/>
      <c r="C1478" s="207"/>
      <c r="D1478" s="322"/>
      <c r="E1478" s="322"/>
      <c r="F1478" s="322"/>
      <c r="G1478" s="322"/>
      <c r="H1478" s="322"/>
      <c r="I1478" s="322"/>
      <c r="J1478" s="322"/>
    </row>
    <row r="1479" spans="1:10" ht="15" customHeight="1" x14ac:dyDescent="0.25">
      <c r="A1479" s="58"/>
      <c r="B1479" s="58"/>
      <c r="C1479" s="207"/>
      <c r="D1479" s="322"/>
      <c r="E1479" s="322"/>
      <c r="F1479" s="322"/>
      <c r="G1479" s="322"/>
      <c r="H1479" s="322"/>
      <c r="I1479" s="322"/>
      <c r="J1479" s="322"/>
    </row>
    <row r="1480" spans="1:10" ht="15" customHeight="1" x14ac:dyDescent="0.25">
      <c r="A1480" s="58"/>
      <c r="B1480" s="58"/>
      <c r="C1480" s="207"/>
      <c r="D1480" s="322"/>
      <c r="E1480" s="322"/>
      <c r="F1480" s="322"/>
      <c r="G1480" s="322"/>
      <c r="H1480" s="322"/>
      <c r="I1480" s="322"/>
      <c r="J1480" s="322"/>
    </row>
    <row r="1481" spans="1:10" ht="15" customHeight="1" x14ac:dyDescent="0.25">
      <c r="A1481" s="58"/>
      <c r="B1481" s="58"/>
      <c r="C1481" s="207"/>
      <c r="D1481" s="322"/>
      <c r="E1481" s="322"/>
      <c r="F1481" s="322"/>
      <c r="G1481" s="322"/>
      <c r="H1481" s="322"/>
      <c r="I1481" s="322"/>
      <c r="J1481" s="322"/>
    </row>
    <row r="1482" spans="1:10" ht="15" customHeight="1" x14ac:dyDescent="0.25">
      <c r="A1482" s="58"/>
      <c r="B1482" s="58"/>
      <c r="C1482" s="207"/>
      <c r="D1482" s="322"/>
      <c r="E1482" s="322"/>
      <c r="F1482" s="322"/>
      <c r="G1482" s="322"/>
      <c r="H1482" s="322"/>
      <c r="I1482" s="322"/>
      <c r="J1482" s="322"/>
    </row>
    <row r="1483" spans="1:10" ht="15" customHeight="1" x14ac:dyDescent="0.25">
      <c r="A1483" s="58"/>
      <c r="B1483" s="58"/>
      <c r="C1483" s="207"/>
      <c r="D1483" s="322"/>
      <c r="E1483" s="322"/>
      <c r="F1483" s="322"/>
      <c r="G1483" s="322"/>
      <c r="H1483" s="322"/>
      <c r="I1483" s="322"/>
      <c r="J1483" s="322"/>
    </row>
    <row r="1484" spans="1:10" ht="15" customHeight="1" x14ac:dyDescent="0.25">
      <c r="A1484" s="58"/>
      <c r="B1484" s="58"/>
      <c r="C1484" s="207"/>
      <c r="D1484" s="322"/>
      <c r="E1484" s="322"/>
      <c r="F1484" s="322"/>
      <c r="G1484" s="322"/>
      <c r="H1484" s="322"/>
      <c r="I1484" s="322"/>
      <c r="J1484" s="322"/>
    </row>
    <row r="1485" spans="1:10" ht="15" customHeight="1" x14ac:dyDescent="0.25">
      <c r="A1485" s="58"/>
      <c r="B1485" s="58"/>
      <c r="C1485" s="207"/>
      <c r="D1485" s="322"/>
      <c r="E1485" s="322"/>
      <c r="F1485" s="322"/>
      <c r="G1485" s="322"/>
      <c r="H1485" s="322"/>
      <c r="I1485" s="322"/>
      <c r="J1485" s="322"/>
    </row>
    <row r="1486" spans="1:10" ht="15" customHeight="1" x14ac:dyDescent="0.25">
      <c r="A1486" s="58"/>
      <c r="B1486" s="58"/>
      <c r="C1486" s="207"/>
      <c r="D1486" s="322"/>
      <c r="E1486" s="322"/>
      <c r="F1486" s="322"/>
      <c r="G1486" s="322"/>
      <c r="H1486" s="322"/>
      <c r="I1486" s="322"/>
      <c r="J1486" s="322"/>
    </row>
    <row r="1487" spans="1:10" ht="15" customHeight="1" x14ac:dyDescent="0.25">
      <c r="A1487" s="58"/>
      <c r="B1487" s="58"/>
      <c r="C1487" s="207"/>
      <c r="D1487" s="322"/>
      <c r="E1487" s="322"/>
      <c r="F1487" s="322"/>
      <c r="G1487" s="322"/>
      <c r="H1487" s="322"/>
      <c r="I1487" s="322"/>
      <c r="J1487" s="322"/>
    </row>
    <row r="1488" spans="1:10" ht="15" customHeight="1" x14ac:dyDescent="0.25">
      <c r="A1488" s="58"/>
      <c r="B1488" s="58"/>
      <c r="C1488" s="207"/>
      <c r="D1488" s="322"/>
      <c r="E1488" s="322"/>
      <c r="F1488" s="322"/>
      <c r="G1488" s="322"/>
      <c r="H1488" s="322"/>
      <c r="I1488" s="322"/>
      <c r="J1488" s="322"/>
    </row>
    <row r="1489" spans="1:10" ht="15" customHeight="1" x14ac:dyDescent="0.25">
      <c r="A1489" s="58"/>
      <c r="B1489" s="58"/>
      <c r="C1489" s="207"/>
      <c r="D1489" s="322"/>
      <c r="E1489" s="322"/>
      <c r="F1489" s="322"/>
      <c r="G1489" s="322"/>
      <c r="H1489" s="322"/>
      <c r="I1489" s="322"/>
      <c r="J1489" s="322"/>
    </row>
    <row r="1490" spans="1:10" ht="15" customHeight="1" x14ac:dyDescent="0.25">
      <c r="A1490" s="58"/>
      <c r="B1490" s="58"/>
      <c r="C1490" s="207"/>
      <c r="D1490" s="322"/>
      <c r="E1490" s="322"/>
      <c r="F1490" s="322"/>
      <c r="G1490" s="322"/>
      <c r="H1490" s="322"/>
      <c r="I1490" s="322"/>
      <c r="J1490" s="322"/>
    </row>
    <row r="1491" spans="1:10" ht="15" customHeight="1" x14ac:dyDescent="0.25">
      <c r="A1491" s="58"/>
      <c r="B1491" s="58"/>
      <c r="C1491" s="207"/>
      <c r="D1491" s="322"/>
      <c r="E1491" s="322"/>
      <c r="F1491" s="322"/>
      <c r="G1491" s="322"/>
      <c r="H1491" s="322"/>
      <c r="I1491" s="322"/>
      <c r="J1491" s="322"/>
    </row>
    <row r="1492" spans="1:10" ht="15" customHeight="1" x14ac:dyDescent="0.25">
      <c r="A1492" s="58"/>
      <c r="B1492" s="58"/>
      <c r="C1492" s="207"/>
      <c r="D1492" s="322"/>
      <c r="E1492" s="322"/>
      <c r="F1492" s="322"/>
      <c r="G1492" s="322"/>
      <c r="H1492" s="322"/>
      <c r="I1492" s="322"/>
      <c r="J1492" s="322"/>
    </row>
    <row r="1493" spans="1:10" ht="15" customHeight="1" x14ac:dyDescent="0.25">
      <c r="A1493" s="58"/>
      <c r="B1493" s="58"/>
      <c r="C1493" s="207"/>
      <c r="D1493" s="322"/>
      <c r="E1493" s="322"/>
      <c r="F1493" s="322"/>
      <c r="G1493" s="322"/>
      <c r="H1493" s="322"/>
      <c r="I1493" s="322"/>
      <c r="J1493" s="322"/>
    </row>
    <row r="1494" spans="1:10" ht="15" customHeight="1" x14ac:dyDescent="0.25">
      <c r="A1494" s="58"/>
      <c r="B1494" s="58"/>
      <c r="C1494" s="207"/>
      <c r="D1494" s="322"/>
      <c r="E1494" s="322"/>
      <c r="F1494" s="322"/>
      <c r="G1494" s="322"/>
      <c r="H1494" s="322"/>
      <c r="I1494" s="322"/>
      <c r="J1494" s="322"/>
    </row>
    <row r="1495" spans="1:10" ht="15" customHeight="1" x14ac:dyDescent="0.25">
      <c r="A1495" s="58"/>
      <c r="B1495" s="58"/>
      <c r="C1495" s="207"/>
      <c r="D1495" s="322"/>
      <c r="E1495" s="322"/>
      <c r="F1495" s="322"/>
      <c r="G1495" s="322"/>
      <c r="H1495" s="322"/>
      <c r="I1495" s="322"/>
      <c r="J1495" s="322"/>
    </row>
    <row r="1496" spans="1:10" ht="15" customHeight="1" x14ac:dyDescent="0.25">
      <c r="A1496" s="58"/>
      <c r="B1496" s="58"/>
      <c r="C1496" s="207"/>
      <c r="D1496" s="322"/>
      <c r="E1496" s="322"/>
      <c r="F1496" s="322"/>
      <c r="G1496" s="322"/>
      <c r="H1496" s="322"/>
      <c r="I1496" s="322"/>
      <c r="J1496" s="322"/>
    </row>
    <row r="1497" spans="1:10" ht="15" customHeight="1" x14ac:dyDescent="0.25">
      <c r="A1497" s="58"/>
      <c r="B1497" s="58"/>
      <c r="C1497" s="207"/>
      <c r="D1497" s="322"/>
      <c r="E1497" s="322"/>
      <c r="F1497" s="322"/>
      <c r="G1497" s="322"/>
      <c r="H1497" s="322"/>
      <c r="I1497" s="322"/>
      <c r="J1497" s="322"/>
    </row>
    <row r="1498" spans="1:10" ht="15" customHeight="1" x14ac:dyDescent="0.25">
      <c r="A1498" s="58"/>
      <c r="B1498" s="58"/>
      <c r="C1498" s="207"/>
      <c r="D1498" s="322"/>
      <c r="E1498" s="322"/>
      <c r="F1498" s="322"/>
      <c r="G1498" s="322"/>
      <c r="H1498" s="322"/>
      <c r="I1498" s="322"/>
      <c r="J1498" s="322"/>
    </row>
    <row r="1499" spans="1:10" ht="15" customHeight="1" x14ac:dyDescent="0.25">
      <c r="A1499" s="58"/>
      <c r="B1499" s="58"/>
      <c r="C1499" s="207"/>
      <c r="D1499" s="322"/>
      <c r="E1499" s="322"/>
      <c r="F1499" s="322"/>
      <c r="G1499" s="322"/>
      <c r="H1499" s="322"/>
      <c r="I1499" s="322"/>
      <c r="J1499" s="322"/>
    </row>
    <row r="1500" spans="1:10" ht="15" customHeight="1" x14ac:dyDescent="0.25">
      <c r="A1500" s="58"/>
      <c r="B1500" s="58"/>
      <c r="C1500" s="207"/>
      <c r="D1500" s="322"/>
      <c r="E1500" s="322"/>
      <c r="F1500" s="322"/>
      <c r="G1500" s="322"/>
      <c r="H1500" s="322"/>
      <c r="I1500" s="322"/>
      <c r="J1500" s="322"/>
    </row>
    <row r="1501" spans="1:10" ht="15" customHeight="1" x14ac:dyDescent="0.25">
      <c r="A1501" s="58"/>
      <c r="B1501" s="58"/>
      <c r="C1501" s="207"/>
      <c r="D1501" s="322"/>
      <c r="E1501" s="322"/>
      <c r="F1501" s="322"/>
      <c r="G1501" s="322"/>
      <c r="H1501" s="322"/>
      <c r="I1501" s="322"/>
      <c r="J1501" s="322"/>
    </row>
    <row r="1502" spans="1:10" ht="15" customHeight="1" x14ac:dyDescent="0.25">
      <c r="A1502" s="58"/>
      <c r="B1502" s="58"/>
      <c r="C1502" s="207"/>
      <c r="D1502" s="322"/>
      <c r="E1502" s="322"/>
      <c r="F1502" s="322"/>
      <c r="G1502" s="322"/>
      <c r="H1502" s="322"/>
      <c r="I1502" s="322"/>
      <c r="J1502" s="322"/>
    </row>
    <row r="1503" spans="1:10" ht="15" customHeight="1" x14ac:dyDescent="0.25">
      <c r="A1503" s="58"/>
      <c r="B1503" s="58"/>
      <c r="C1503" s="207"/>
      <c r="D1503" s="322"/>
      <c r="E1503" s="322"/>
      <c r="F1503" s="322"/>
      <c r="G1503" s="322"/>
      <c r="H1503" s="322"/>
      <c r="I1503" s="322"/>
      <c r="J1503" s="322"/>
    </row>
    <row r="1504" spans="1:10" ht="15" customHeight="1" x14ac:dyDescent="0.25">
      <c r="A1504" s="58"/>
      <c r="B1504" s="58"/>
      <c r="C1504" s="207"/>
      <c r="D1504" s="322"/>
      <c r="E1504" s="322"/>
      <c r="F1504" s="322"/>
      <c r="G1504" s="322"/>
      <c r="H1504" s="322"/>
      <c r="I1504" s="322"/>
      <c r="J1504" s="322"/>
    </row>
    <row r="1505" spans="1:10" ht="15" customHeight="1" x14ac:dyDescent="0.25">
      <c r="A1505" s="58"/>
      <c r="B1505" s="58"/>
      <c r="C1505" s="207"/>
      <c r="D1505" s="322"/>
      <c r="E1505" s="322"/>
      <c r="F1505" s="322"/>
      <c r="G1505" s="322"/>
      <c r="H1505" s="322"/>
      <c r="I1505" s="322"/>
      <c r="J1505" s="322"/>
    </row>
    <row r="1506" spans="1:10" ht="15" customHeight="1" x14ac:dyDescent="0.25">
      <c r="A1506" s="58"/>
      <c r="B1506" s="58"/>
      <c r="C1506" s="207"/>
      <c r="D1506" s="322"/>
      <c r="E1506" s="322"/>
      <c r="F1506" s="322"/>
      <c r="G1506" s="322"/>
      <c r="H1506" s="322"/>
      <c r="I1506" s="322"/>
      <c r="J1506" s="322"/>
    </row>
    <row r="1507" spans="1:10" ht="15" customHeight="1" x14ac:dyDescent="0.25">
      <c r="A1507" s="58"/>
      <c r="B1507" s="58"/>
      <c r="C1507" s="207"/>
      <c r="D1507" s="322"/>
      <c r="E1507" s="322"/>
      <c r="F1507" s="322"/>
      <c r="G1507" s="322"/>
      <c r="H1507" s="322"/>
      <c r="I1507" s="322"/>
      <c r="J1507" s="322"/>
    </row>
    <row r="1508" spans="1:10" ht="15" customHeight="1" x14ac:dyDescent="0.25">
      <c r="A1508" s="58"/>
      <c r="B1508" s="58"/>
      <c r="C1508" s="207"/>
      <c r="D1508" s="322"/>
      <c r="E1508" s="322"/>
      <c r="F1508" s="322"/>
      <c r="G1508" s="322"/>
      <c r="H1508" s="322"/>
      <c r="I1508" s="322"/>
      <c r="J1508" s="322"/>
    </row>
    <row r="1509" spans="1:10" ht="15" customHeight="1" x14ac:dyDescent="0.25">
      <c r="A1509" s="58"/>
      <c r="B1509" s="58"/>
      <c r="C1509" s="207"/>
      <c r="D1509" s="322"/>
      <c r="E1509" s="322"/>
      <c r="F1509" s="322"/>
      <c r="G1509" s="322"/>
      <c r="H1509" s="322"/>
      <c r="I1509" s="322"/>
      <c r="J1509" s="322"/>
    </row>
    <row r="1510" spans="1:10" ht="15" customHeight="1" x14ac:dyDescent="0.25">
      <c r="A1510" s="58"/>
      <c r="B1510" s="58"/>
      <c r="C1510" s="207"/>
      <c r="D1510" s="322"/>
      <c r="E1510" s="322"/>
      <c r="F1510" s="322"/>
      <c r="G1510" s="322"/>
      <c r="H1510" s="322"/>
      <c r="I1510" s="322"/>
      <c r="J1510" s="322"/>
    </row>
    <row r="1511" spans="1:10" ht="15" customHeight="1" x14ac:dyDescent="0.25">
      <c r="A1511" s="58"/>
      <c r="B1511" s="58"/>
      <c r="C1511" s="207"/>
      <c r="D1511" s="322"/>
      <c r="E1511" s="322"/>
      <c r="F1511" s="322"/>
      <c r="G1511" s="322"/>
      <c r="H1511" s="322"/>
      <c r="I1511" s="322"/>
      <c r="J1511" s="322"/>
    </row>
    <row r="1512" spans="1:10" ht="15" customHeight="1" x14ac:dyDescent="0.25">
      <c r="A1512" s="58"/>
      <c r="B1512" s="58"/>
      <c r="C1512" s="207"/>
      <c r="D1512" s="322"/>
      <c r="E1512" s="322"/>
      <c r="F1512" s="322"/>
      <c r="G1512" s="322"/>
      <c r="H1512" s="322"/>
      <c r="I1512" s="322"/>
      <c r="J1512" s="322"/>
    </row>
    <row r="1513" spans="1:10" ht="15" customHeight="1" x14ac:dyDescent="0.25">
      <c r="A1513" s="58"/>
      <c r="B1513" s="58"/>
      <c r="C1513" s="207"/>
      <c r="D1513" s="322"/>
      <c r="E1513" s="322"/>
      <c r="F1513" s="322"/>
      <c r="G1513" s="322"/>
      <c r="H1513" s="322"/>
      <c r="I1513" s="322"/>
      <c r="J1513" s="322"/>
    </row>
    <row r="1514" spans="1:10" ht="15" customHeight="1" x14ac:dyDescent="0.25">
      <c r="A1514" s="58"/>
      <c r="B1514" s="58"/>
      <c r="C1514" s="207"/>
      <c r="D1514" s="322"/>
      <c r="E1514" s="322"/>
      <c r="F1514" s="322"/>
      <c r="G1514" s="322"/>
      <c r="H1514" s="322"/>
      <c r="I1514" s="322"/>
      <c r="J1514" s="322"/>
    </row>
    <row r="1515" spans="1:10" ht="15" customHeight="1" x14ac:dyDescent="0.25">
      <c r="A1515" s="58"/>
      <c r="B1515" s="58"/>
      <c r="C1515" s="207"/>
      <c r="D1515" s="322"/>
      <c r="E1515" s="322"/>
      <c r="F1515" s="322"/>
      <c r="G1515" s="322"/>
      <c r="H1515" s="322"/>
      <c r="I1515" s="322"/>
      <c r="J1515" s="322"/>
    </row>
    <row r="1516" spans="1:10" ht="15" customHeight="1" x14ac:dyDescent="0.25">
      <c r="A1516" s="58"/>
      <c r="B1516" s="58"/>
      <c r="C1516" s="207"/>
      <c r="D1516" s="322"/>
      <c r="E1516" s="322"/>
      <c r="F1516" s="322"/>
      <c r="G1516" s="322"/>
      <c r="H1516" s="322"/>
      <c r="I1516" s="322"/>
      <c r="J1516" s="322"/>
    </row>
    <row r="1517" spans="1:10" ht="15" customHeight="1" x14ac:dyDescent="0.25">
      <c r="A1517" s="58"/>
      <c r="B1517" s="58"/>
      <c r="C1517" s="207"/>
      <c r="D1517" s="322"/>
      <c r="E1517" s="322"/>
      <c r="F1517" s="322"/>
      <c r="G1517" s="322"/>
      <c r="H1517" s="322"/>
      <c r="I1517" s="322"/>
      <c r="J1517" s="322"/>
    </row>
    <row r="1518" spans="1:10" ht="15" customHeight="1" x14ac:dyDescent="0.25">
      <c r="A1518" s="58"/>
      <c r="B1518" s="58"/>
      <c r="C1518" s="207"/>
      <c r="D1518" s="322"/>
      <c r="E1518" s="322"/>
      <c r="F1518" s="322"/>
      <c r="G1518" s="322"/>
      <c r="H1518" s="322"/>
      <c r="I1518" s="322"/>
      <c r="J1518" s="322"/>
    </row>
    <row r="1519" spans="1:10" ht="15" customHeight="1" x14ac:dyDescent="0.25">
      <c r="A1519" s="58"/>
      <c r="B1519" s="58"/>
      <c r="C1519" s="207"/>
      <c r="D1519" s="322"/>
      <c r="E1519" s="322"/>
      <c r="F1519" s="322"/>
      <c r="G1519" s="322"/>
      <c r="H1519" s="322"/>
      <c r="I1519" s="322"/>
      <c r="J1519" s="322"/>
    </row>
    <row r="1520" spans="1:10" ht="15" customHeight="1" x14ac:dyDescent="0.25">
      <c r="A1520" s="58"/>
      <c r="B1520" s="58"/>
      <c r="C1520" s="207"/>
      <c r="D1520" s="322"/>
      <c r="E1520" s="322"/>
      <c r="F1520" s="322"/>
      <c r="G1520" s="322"/>
      <c r="H1520" s="322"/>
      <c r="I1520" s="322"/>
      <c r="J1520" s="322"/>
    </row>
    <row r="1521" spans="1:10" ht="15" customHeight="1" x14ac:dyDescent="0.25">
      <c r="A1521" s="58"/>
      <c r="B1521" s="58"/>
      <c r="C1521" s="207"/>
      <c r="D1521" s="322"/>
      <c r="E1521" s="322"/>
      <c r="F1521" s="322"/>
      <c r="G1521" s="322"/>
      <c r="H1521" s="322"/>
      <c r="I1521" s="322"/>
      <c r="J1521" s="322"/>
    </row>
    <row r="1522" spans="1:10" ht="15" customHeight="1" x14ac:dyDescent="0.25">
      <c r="A1522" s="58"/>
      <c r="B1522" s="58"/>
      <c r="C1522" s="207"/>
      <c r="D1522" s="322"/>
      <c r="E1522" s="322"/>
      <c r="F1522" s="322"/>
      <c r="G1522" s="322"/>
      <c r="H1522" s="322"/>
      <c r="I1522" s="322"/>
      <c r="J1522" s="322"/>
    </row>
    <row r="1523" spans="1:10" ht="15" customHeight="1" x14ac:dyDescent="0.25">
      <c r="A1523" s="58"/>
      <c r="B1523" s="58"/>
      <c r="C1523" s="207"/>
      <c r="D1523" s="322"/>
      <c r="E1523" s="322"/>
      <c r="F1523" s="322"/>
      <c r="G1523" s="322"/>
      <c r="H1523" s="322"/>
      <c r="I1523" s="322"/>
      <c r="J1523" s="322"/>
    </row>
    <row r="1524" spans="1:10" ht="15" customHeight="1" x14ac:dyDescent="0.25">
      <c r="A1524" s="58"/>
      <c r="B1524" s="58"/>
      <c r="C1524" s="207"/>
      <c r="D1524" s="322"/>
      <c r="E1524" s="322"/>
      <c r="F1524" s="322"/>
      <c r="G1524" s="322"/>
      <c r="H1524" s="322"/>
      <c r="I1524" s="322"/>
      <c r="J1524" s="322"/>
    </row>
    <row r="1525" spans="1:10" ht="15" customHeight="1" x14ac:dyDescent="0.25">
      <c r="A1525" s="58"/>
      <c r="B1525" s="58"/>
      <c r="C1525" s="207"/>
      <c r="D1525" s="322"/>
      <c r="E1525" s="322"/>
      <c r="F1525" s="322"/>
      <c r="G1525" s="322"/>
      <c r="H1525" s="322"/>
      <c r="I1525" s="322"/>
      <c r="J1525" s="322"/>
    </row>
    <row r="1526" spans="1:10" ht="15" customHeight="1" x14ac:dyDescent="0.25">
      <c r="A1526" s="58"/>
      <c r="B1526" s="58"/>
      <c r="C1526" s="207"/>
      <c r="D1526" s="322"/>
      <c r="E1526" s="322"/>
      <c r="F1526" s="322"/>
      <c r="G1526" s="322"/>
      <c r="H1526" s="322"/>
      <c r="I1526" s="322"/>
      <c r="J1526" s="322"/>
    </row>
    <row r="1527" spans="1:10" ht="15" customHeight="1" x14ac:dyDescent="0.25">
      <c r="A1527" s="58"/>
      <c r="B1527" s="58"/>
      <c r="C1527" s="207"/>
      <c r="D1527" s="322"/>
      <c r="E1527" s="322"/>
      <c r="F1527" s="322"/>
      <c r="G1527" s="322"/>
      <c r="H1527" s="322"/>
      <c r="I1527" s="322"/>
      <c r="J1527" s="322"/>
    </row>
    <row r="1528" spans="1:10" ht="15" customHeight="1" x14ac:dyDescent="0.25">
      <c r="A1528" s="58"/>
      <c r="B1528" s="58"/>
      <c r="C1528" s="207"/>
      <c r="D1528" s="322"/>
      <c r="E1528" s="322"/>
      <c r="F1528" s="322"/>
      <c r="G1528" s="322"/>
      <c r="H1528" s="322"/>
      <c r="I1528" s="322"/>
      <c r="J1528" s="322"/>
    </row>
    <row r="1529" spans="1:10" ht="15" customHeight="1" x14ac:dyDescent="0.25">
      <c r="A1529" s="58"/>
      <c r="B1529" s="58"/>
      <c r="C1529" s="207"/>
      <c r="D1529" s="322"/>
      <c r="E1529" s="322"/>
      <c r="F1529" s="322"/>
      <c r="G1529" s="322"/>
      <c r="H1529" s="322"/>
      <c r="I1529" s="322"/>
      <c r="J1529" s="322"/>
    </row>
    <row r="1530" spans="1:10" ht="15" customHeight="1" x14ac:dyDescent="0.25">
      <c r="A1530" s="58"/>
      <c r="B1530" s="58"/>
      <c r="C1530" s="207"/>
      <c r="D1530" s="322"/>
      <c r="E1530" s="322"/>
      <c r="F1530" s="322"/>
      <c r="G1530" s="322"/>
      <c r="H1530" s="322"/>
      <c r="I1530" s="322"/>
      <c r="J1530" s="322"/>
    </row>
    <row r="1531" spans="1:10" ht="15" customHeight="1" x14ac:dyDescent="0.25">
      <c r="A1531" s="58"/>
      <c r="B1531" s="58"/>
      <c r="C1531" s="207"/>
      <c r="D1531" s="322"/>
      <c r="E1531" s="322"/>
      <c r="F1531" s="322"/>
      <c r="G1531" s="322"/>
      <c r="H1531" s="322"/>
      <c r="I1531" s="322"/>
      <c r="J1531" s="322"/>
    </row>
    <row r="1532" spans="1:10" ht="15" customHeight="1" x14ac:dyDescent="0.25">
      <c r="A1532" s="58"/>
      <c r="B1532" s="58"/>
      <c r="C1532" s="207"/>
      <c r="D1532" s="322"/>
      <c r="E1532" s="322"/>
      <c r="F1532" s="322"/>
      <c r="G1532" s="322"/>
      <c r="H1532" s="322"/>
      <c r="I1532" s="322"/>
      <c r="J1532" s="322"/>
    </row>
    <row r="1533" spans="1:10" ht="15" customHeight="1" x14ac:dyDescent="0.25">
      <c r="A1533" s="58"/>
      <c r="B1533" s="58"/>
      <c r="C1533" s="207"/>
      <c r="D1533" s="322"/>
      <c r="E1533" s="322"/>
      <c r="F1533" s="322"/>
      <c r="G1533" s="322"/>
      <c r="H1533" s="322"/>
      <c r="I1533" s="322"/>
      <c r="J1533" s="322"/>
    </row>
    <row r="1534" spans="1:10" ht="15" customHeight="1" x14ac:dyDescent="0.25">
      <c r="A1534" s="58"/>
      <c r="B1534" s="58"/>
      <c r="C1534" s="207"/>
      <c r="D1534" s="322"/>
      <c r="E1534" s="322"/>
      <c r="F1534" s="322"/>
      <c r="G1534" s="322"/>
      <c r="H1534" s="322"/>
      <c r="I1534" s="322"/>
      <c r="J1534" s="322"/>
    </row>
    <row r="1535" spans="1:10" ht="15" customHeight="1" x14ac:dyDescent="0.25">
      <c r="A1535" s="58"/>
      <c r="B1535" s="58"/>
      <c r="C1535" s="207"/>
      <c r="D1535" s="322"/>
      <c r="E1535" s="322"/>
      <c r="F1535" s="322"/>
      <c r="G1535" s="322"/>
      <c r="H1535" s="322"/>
      <c r="I1535" s="322"/>
      <c r="J1535" s="322"/>
    </row>
    <row r="1536" spans="1:10" ht="15" customHeight="1" x14ac:dyDescent="0.25">
      <c r="A1536" s="58"/>
      <c r="B1536" s="58"/>
      <c r="C1536" s="207"/>
      <c r="D1536" s="322"/>
      <c r="E1536" s="322"/>
      <c r="F1536" s="322"/>
      <c r="G1536" s="322"/>
      <c r="H1536" s="322"/>
      <c r="I1536" s="322"/>
      <c r="J1536" s="322"/>
    </row>
    <row r="1537" spans="1:10" ht="15" customHeight="1" x14ac:dyDescent="0.25">
      <c r="A1537" s="58"/>
      <c r="B1537" s="58"/>
      <c r="C1537" s="207"/>
      <c r="D1537" s="322"/>
      <c r="E1537" s="322"/>
      <c r="F1537" s="322"/>
      <c r="G1537" s="322"/>
      <c r="H1537" s="322"/>
      <c r="I1537" s="322"/>
      <c r="J1537" s="322"/>
    </row>
    <row r="1538" spans="1:10" ht="15" customHeight="1" x14ac:dyDescent="0.25">
      <c r="A1538" s="58"/>
      <c r="B1538" s="58"/>
      <c r="C1538" s="207"/>
      <c r="D1538" s="322"/>
      <c r="E1538" s="322"/>
      <c r="F1538" s="322"/>
      <c r="G1538" s="322"/>
      <c r="H1538" s="322"/>
      <c r="I1538" s="322"/>
      <c r="J1538" s="322"/>
    </row>
    <row r="1539" spans="1:10" ht="15" customHeight="1" x14ac:dyDescent="0.25">
      <c r="A1539" s="58"/>
      <c r="B1539" s="58"/>
      <c r="C1539" s="207"/>
      <c r="D1539" s="322"/>
      <c r="E1539" s="322"/>
      <c r="F1539" s="322"/>
      <c r="G1539" s="322"/>
      <c r="H1539" s="322"/>
      <c r="I1539" s="322"/>
      <c r="J1539" s="322"/>
    </row>
    <row r="1540" spans="1:10" ht="15" customHeight="1" x14ac:dyDescent="0.25">
      <c r="A1540" s="58"/>
      <c r="B1540" s="58"/>
      <c r="C1540" s="207"/>
      <c r="D1540" s="322"/>
      <c r="E1540" s="322"/>
      <c r="F1540" s="322"/>
      <c r="G1540" s="322"/>
      <c r="H1540" s="322"/>
      <c r="I1540" s="322"/>
      <c r="J1540" s="322"/>
    </row>
    <row r="1541" spans="1:10" ht="15" customHeight="1" x14ac:dyDescent="0.25">
      <c r="A1541" s="58"/>
      <c r="B1541" s="58"/>
      <c r="C1541" s="207"/>
      <c r="D1541" s="322"/>
      <c r="E1541" s="322"/>
      <c r="F1541" s="322"/>
      <c r="G1541" s="322"/>
      <c r="H1541" s="322"/>
      <c r="I1541" s="322"/>
      <c r="J1541" s="322"/>
    </row>
    <row r="1542" spans="1:10" ht="15" customHeight="1" x14ac:dyDescent="0.25">
      <c r="A1542" s="58"/>
      <c r="B1542" s="58"/>
      <c r="C1542" s="207"/>
      <c r="D1542" s="322"/>
      <c r="E1542" s="322"/>
      <c r="F1542" s="322"/>
      <c r="G1542" s="322"/>
      <c r="H1542" s="322"/>
      <c r="I1542" s="322"/>
      <c r="J1542" s="322"/>
    </row>
    <row r="1543" spans="1:10" ht="15" customHeight="1" x14ac:dyDescent="0.25">
      <c r="A1543" s="58"/>
      <c r="B1543" s="58"/>
      <c r="C1543" s="207"/>
      <c r="D1543" s="322"/>
      <c r="E1543" s="322"/>
      <c r="F1543" s="322"/>
      <c r="G1543" s="322"/>
      <c r="H1543" s="322"/>
      <c r="I1543" s="322"/>
      <c r="J1543" s="322"/>
    </row>
    <row r="1544" spans="1:10" ht="15" customHeight="1" x14ac:dyDescent="0.25">
      <c r="A1544" s="58"/>
      <c r="B1544" s="58"/>
      <c r="C1544" s="207"/>
      <c r="D1544" s="322"/>
      <c r="E1544" s="322"/>
      <c r="F1544" s="322"/>
      <c r="G1544" s="322"/>
      <c r="H1544" s="322"/>
      <c r="I1544" s="322"/>
      <c r="J1544" s="322"/>
    </row>
    <row r="1545" spans="1:10" ht="15" customHeight="1" x14ac:dyDescent="0.25">
      <c r="A1545" s="58"/>
      <c r="B1545" s="58"/>
      <c r="C1545" s="207"/>
      <c r="D1545" s="322"/>
      <c r="E1545" s="322"/>
      <c r="F1545" s="322"/>
      <c r="G1545" s="322"/>
      <c r="H1545" s="322"/>
      <c r="I1545" s="322"/>
      <c r="J1545" s="322"/>
    </row>
    <row r="1546" spans="1:10" ht="15" customHeight="1" x14ac:dyDescent="0.25">
      <c r="A1546" s="58"/>
      <c r="B1546" s="58"/>
      <c r="C1546" s="207"/>
      <c r="D1546" s="322"/>
      <c r="E1546" s="322"/>
      <c r="F1546" s="322"/>
      <c r="G1546" s="322"/>
      <c r="H1546" s="322"/>
      <c r="I1546" s="322"/>
      <c r="J1546" s="322"/>
    </row>
    <row r="1547" spans="1:10" ht="15" customHeight="1" x14ac:dyDescent="0.25">
      <c r="A1547" s="58"/>
      <c r="B1547" s="58"/>
      <c r="C1547" s="207"/>
      <c r="D1547" s="322"/>
      <c r="E1547" s="322"/>
      <c r="F1547" s="322"/>
      <c r="G1547" s="322"/>
      <c r="H1547" s="322"/>
      <c r="I1547" s="322"/>
      <c r="J1547" s="322"/>
    </row>
    <row r="1548" spans="1:10" ht="15" customHeight="1" x14ac:dyDescent="0.25">
      <c r="A1548" s="58"/>
      <c r="B1548" s="58"/>
      <c r="C1548" s="207"/>
      <c r="D1548" s="322"/>
      <c r="E1548" s="322"/>
      <c r="F1548" s="322"/>
      <c r="G1548" s="322"/>
      <c r="H1548" s="322"/>
      <c r="I1548" s="322"/>
      <c r="J1548" s="322"/>
    </row>
    <row r="1549" spans="1:10" ht="15" customHeight="1" x14ac:dyDescent="0.25">
      <c r="A1549" s="58"/>
      <c r="B1549" s="58"/>
      <c r="C1549" s="207"/>
      <c r="D1549" s="322"/>
      <c r="E1549" s="322"/>
      <c r="F1549" s="322"/>
      <c r="G1549" s="322"/>
      <c r="H1549" s="322"/>
      <c r="I1549" s="322"/>
      <c r="J1549" s="322"/>
    </row>
    <row r="1550" spans="1:10" ht="15" customHeight="1" x14ac:dyDescent="0.25">
      <c r="A1550" s="58"/>
      <c r="B1550" s="58"/>
      <c r="C1550" s="207"/>
      <c r="D1550" s="322"/>
      <c r="E1550" s="322"/>
      <c r="F1550" s="322"/>
      <c r="G1550" s="322"/>
      <c r="H1550" s="322"/>
      <c r="I1550" s="322"/>
      <c r="J1550" s="322"/>
    </row>
    <row r="1551" spans="1:10" ht="15" customHeight="1" x14ac:dyDescent="0.25">
      <c r="A1551" s="58"/>
      <c r="B1551" s="58"/>
      <c r="C1551" s="207"/>
      <c r="D1551" s="322"/>
      <c r="E1551" s="322"/>
      <c r="F1551" s="322"/>
      <c r="G1551" s="322"/>
      <c r="H1551" s="322"/>
      <c r="I1551" s="322"/>
      <c r="J1551" s="322"/>
    </row>
    <row r="1552" spans="1:10" ht="15" customHeight="1" x14ac:dyDescent="0.25">
      <c r="A1552" s="58"/>
      <c r="B1552" s="58"/>
      <c r="C1552" s="207"/>
      <c r="D1552" s="322"/>
      <c r="E1552" s="322"/>
      <c r="F1552" s="322"/>
      <c r="G1552" s="322"/>
      <c r="H1552" s="322"/>
      <c r="I1552" s="322"/>
      <c r="J1552" s="322"/>
    </row>
    <row r="1553" spans="1:10" ht="15" customHeight="1" x14ac:dyDescent="0.25">
      <c r="A1553" s="58"/>
      <c r="B1553" s="58"/>
      <c r="C1553" s="207"/>
      <c r="D1553" s="322"/>
      <c r="E1553" s="322"/>
      <c r="F1553" s="322"/>
      <c r="G1553" s="322"/>
      <c r="H1553" s="322"/>
      <c r="I1553" s="322"/>
      <c r="J1553" s="322"/>
    </row>
    <row r="1554" spans="1:10" ht="15" customHeight="1" x14ac:dyDescent="0.25">
      <c r="A1554" s="58"/>
      <c r="B1554" s="58"/>
      <c r="C1554" s="207"/>
      <c r="D1554" s="322"/>
      <c r="E1554" s="322"/>
      <c r="F1554" s="322"/>
      <c r="G1554" s="322"/>
      <c r="H1554" s="322"/>
      <c r="I1554" s="322"/>
      <c r="J1554" s="322"/>
    </row>
    <row r="1555" spans="1:10" ht="15" customHeight="1" x14ac:dyDescent="0.25">
      <c r="A1555" s="58"/>
      <c r="B1555" s="58"/>
      <c r="C1555" s="207"/>
      <c r="D1555" s="322"/>
      <c r="E1555" s="322"/>
      <c r="F1555" s="322"/>
      <c r="G1555" s="322"/>
      <c r="H1555" s="322"/>
      <c r="I1555" s="322"/>
      <c r="J1555" s="322"/>
    </row>
    <row r="1556" spans="1:10" ht="15" customHeight="1" x14ac:dyDescent="0.25">
      <c r="A1556" s="58"/>
      <c r="B1556" s="58"/>
      <c r="C1556" s="207"/>
      <c r="D1556" s="322"/>
      <c r="E1556" s="322"/>
      <c r="F1556" s="322"/>
      <c r="G1556" s="322"/>
      <c r="H1556" s="322"/>
      <c r="I1556" s="322"/>
      <c r="J1556" s="322"/>
    </row>
    <row r="1557" spans="1:10" ht="15" customHeight="1" x14ac:dyDescent="0.25">
      <c r="A1557" s="58"/>
      <c r="B1557" s="58"/>
      <c r="C1557" s="207"/>
      <c r="D1557" s="322"/>
      <c r="E1557" s="322"/>
      <c r="F1557" s="322"/>
      <c r="G1557" s="322"/>
      <c r="H1557" s="322"/>
      <c r="I1557" s="322"/>
      <c r="J1557" s="322"/>
    </row>
    <row r="1558" spans="1:10" ht="15" customHeight="1" x14ac:dyDescent="0.25">
      <c r="A1558" s="58"/>
      <c r="B1558" s="58"/>
      <c r="C1558" s="207"/>
      <c r="D1558" s="322"/>
      <c r="E1558" s="322"/>
      <c r="F1558" s="322"/>
      <c r="G1558" s="322"/>
      <c r="H1558" s="322"/>
      <c r="I1558" s="322"/>
      <c r="J1558" s="322"/>
    </row>
    <row r="1559" spans="1:10" ht="15" customHeight="1" x14ac:dyDescent="0.25">
      <c r="A1559" s="58"/>
      <c r="B1559" s="58"/>
      <c r="C1559" s="207"/>
      <c r="D1559" s="322"/>
      <c r="E1559" s="322"/>
      <c r="F1559" s="322"/>
      <c r="G1559" s="322"/>
      <c r="H1559" s="322"/>
      <c r="I1559" s="322"/>
      <c r="J1559" s="322"/>
    </row>
    <row r="1560" spans="1:10" ht="15" customHeight="1" x14ac:dyDescent="0.25">
      <c r="A1560" s="58"/>
      <c r="B1560" s="58"/>
      <c r="C1560" s="207"/>
      <c r="D1560" s="322"/>
      <c r="E1560" s="322"/>
      <c r="F1560" s="322"/>
      <c r="G1560" s="322"/>
      <c r="H1560" s="322"/>
      <c r="I1560" s="322"/>
      <c r="J1560" s="322"/>
    </row>
    <row r="1561" spans="1:10" ht="15" customHeight="1" x14ac:dyDescent="0.25">
      <c r="A1561" s="58"/>
      <c r="B1561" s="58"/>
      <c r="C1561" s="207"/>
      <c r="D1561" s="322"/>
      <c r="E1561" s="322"/>
      <c r="F1561" s="322"/>
      <c r="G1561" s="322"/>
      <c r="H1561" s="322"/>
      <c r="I1561" s="322"/>
      <c r="J1561" s="322"/>
    </row>
    <row r="1562" spans="1:10" ht="15" customHeight="1" x14ac:dyDescent="0.25">
      <c r="A1562" s="58"/>
      <c r="B1562" s="58"/>
      <c r="C1562" s="207"/>
      <c r="D1562" s="322"/>
      <c r="E1562" s="322"/>
      <c r="F1562" s="322"/>
      <c r="G1562" s="322"/>
      <c r="H1562" s="322"/>
      <c r="I1562" s="322"/>
      <c r="J1562" s="322"/>
    </row>
    <row r="1563" spans="1:10" ht="15" customHeight="1" x14ac:dyDescent="0.25">
      <c r="A1563" s="58"/>
      <c r="B1563" s="58"/>
      <c r="C1563" s="207"/>
      <c r="D1563" s="322"/>
      <c r="E1563" s="322"/>
      <c r="F1563" s="322"/>
      <c r="G1563" s="322"/>
      <c r="H1563" s="322"/>
      <c r="I1563" s="322"/>
      <c r="J1563" s="322"/>
    </row>
    <row r="1564" spans="1:10" ht="15" customHeight="1" x14ac:dyDescent="0.25">
      <c r="A1564" s="58"/>
      <c r="B1564" s="58"/>
      <c r="C1564" s="207"/>
      <c r="D1564" s="322"/>
      <c r="E1564" s="322"/>
      <c r="F1564" s="322"/>
      <c r="G1564" s="322"/>
      <c r="H1564" s="322"/>
      <c r="I1564" s="322"/>
      <c r="J1564" s="322"/>
    </row>
    <row r="1565" spans="1:10" ht="15" customHeight="1" x14ac:dyDescent="0.25">
      <c r="A1565" s="58"/>
      <c r="B1565" s="58"/>
      <c r="C1565" s="207"/>
      <c r="D1565" s="322"/>
      <c r="E1565" s="322"/>
      <c r="F1565" s="322"/>
      <c r="G1565" s="322"/>
      <c r="H1565" s="322"/>
      <c r="I1565" s="322"/>
      <c r="J1565" s="322"/>
    </row>
    <row r="1566" spans="1:10" ht="15" customHeight="1" x14ac:dyDescent="0.25">
      <c r="A1566" s="58"/>
      <c r="B1566" s="58"/>
      <c r="C1566" s="207"/>
      <c r="D1566" s="322"/>
      <c r="E1566" s="322"/>
      <c r="F1566" s="322"/>
      <c r="G1566" s="322"/>
      <c r="H1566" s="322"/>
      <c r="I1566" s="322"/>
      <c r="J1566" s="322"/>
    </row>
    <row r="1567" spans="1:10" ht="15" customHeight="1" x14ac:dyDescent="0.25">
      <c r="A1567" s="58"/>
      <c r="B1567" s="58"/>
      <c r="C1567" s="207"/>
      <c r="D1567" s="322"/>
      <c r="E1567" s="322"/>
      <c r="F1567" s="322"/>
      <c r="G1567" s="322"/>
      <c r="H1567" s="322"/>
      <c r="I1567" s="322"/>
      <c r="J1567" s="322"/>
    </row>
    <row r="1568" spans="1:10" ht="15" customHeight="1" x14ac:dyDescent="0.25">
      <c r="A1568" s="58"/>
      <c r="B1568" s="58"/>
      <c r="C1568" s="207"/>
      <c r="D1568" s="322"/>
      <c r="E1568" s="322"/>
      <c r="F1568" s="322"/>
      <c r="G1568" s="322"/>
      <c r="H1568" s="322"/>
      <c r="I1568" s="322"/>
      <c r="J1568" s="322"/>
    </row>
    <row r="1569" spans="1:10" ht="15" customHeight="1" x14ac:dyDescent="0.25">
      <c r="A1569" s="58"/>
      <c r="B1569" s="58"/>
      <c r="C1569" s="207"/>
      <c r="D1569" s="322"/>
      <c r="E1569" s="322"/>
      <c r="F1569" s="322"/>
      <c r="G1569" s="322"/>
      <c r="H1569" s="322"/>
      <c r="I1569" s="322"/>
      <c r="J1569" s="322"/>
    </row>
    <row r="1570" spans="1:10" ht="15" customHeight="1" x14ac:dyDescent="0.25">
      <c r="A1570" s="58"/>
      <c r="B1570" s="58"/>
      <c r="C1570" s="207"/>
      <c r="D1570" s="322"/>
      <c r="E1570" s="322"/>
      <c r="F1570" s="322"/>
      <c r="G1570" s="322"/>
      <c r="H1570" s="322"/>
      <c r="I1570" s="322"/>
      <c r="J1570" s="322"/>
    </row>
    <row r="1571" spans="1:10" ht="15" customHeight="1" x14ac:dyDescent="0.25">
      <c r="A1571" s="58"/>
      <c r="B1571" s="58"/>
      <c r="C1571" s="207"/>
      <c r="D1571" s="322"/>
      <c r="E1571" s="322"/>
      <c r="F1571" s="322"/>
      <c r="G1571" s="322"/>
      <c r="H1571" s="322"/>
      <c r="I1571" s="322"/>
      <c r="J1571" s="322"/>
    </row>
    <row r="1572" spans="1:10" ht="15" customHeight="1" x14ac:dyDescent="0.25">
      <c r="A1572" s="58"/>
      <c r="B1572" s="58"/>
      <c r="C1572" s="207"/>
      <c r="D1572" s="322"/>
      <c r="E1572" s="322"/>
      <c r="F1572" s="322"/>
      <c r="G1572" s="322"/>
      <c r="H1572" s="322"/>
      <c r="I1572" s="322"/>
      <c r="J1572" s="322"/>
    </row>
    <row r="1573" spans="1:10" ht="15" customHeight="1" x14ac:dyDescent="0.25">
      <c r="A1573" s="58"/>
      <c r="B1573" s="58"/>
      <c r="C1573" s="207"/>
      <c r="D1573" s="322"/>
      <c r="E1573" s="322"/>
      <c r="F1573" s="322"/>
      <c r="G1573" s="322"/>
      <c r="H1573" s="322"/>
      <c r="I1573" s="322"/>
      <c r="J1573" s="322"/>
    </row>
    <row r="1574" spans="1:10" ht="15" customHeight="1" x14ac:dyDescent="0.25">
      <c r="A1574" s="58"/>
      <c r="B1574" s="58"/>
      <c r="C1574" s="207"/>
      <c r="D1574" s="322"/>
      <c r="E1574" s="322"/>
      <c r="F1574" s="322"/>
      <c r="G1574" s="322"/>
      <c r="H1574" s="322"/>
      <c r="I1574" s="322"/>
      <c r="J1574" s="322"/>
    </row>
    <row r="1575" spans="1:10" ht="15" customHeight="1" x14ac:dyDescent="0.25">
      <c r="A1575" s="58"/>
      <c r="B1575" s="58"/>
      <c r="C1575" s="207"/>
      <c r="D1575" s="322"/>
      <c r="E1575" s="322"/>
      <c r="F1575" s="322"/>
      <c r="G1575" s="322"/>
      <c r="H1575" s="322"/>
      <c r="I1575" s="322"/>
      <c r="J1575" s="322"/>
    </row>
    <row r="1576" spans="1:10" ht="15" customHeight="1" x14ac:dyDescent="0.25">
      <c r="A1576" s="58"/>
      <c r="B1576" s="58"/>
      <c r="C1576" s="207"/>
      <c r="D1576" s="322"/>
      <c r="E1576" s="322"/>
      <c r="F1576" s="322"/>
      <c r="G1576" s="322"/>
      <c r="H1576" s="322"/>
      <c r="I1576" s="322"/>
      <c r="J1576" s="322"/>
    </row>
    <row r="1577" spans="1:10" ht="15" customHeight="1" x14ac:dyDescent="0.25">
      <c r="A1577" s="58"/>
      <c r="B1577" s="58"/>
      <c r="C1577" s="207"/>
      <c r="D1577" s="322"/>
      <c r="E1577" s="322"/>
      <c r="F1577" s="322"/>
      <c r="G1577" s="322"/>
      <c r="H1577" s="322"/>
      <c r="I1577" s="322"/>
      <c r="J1577" s="322"/>
    </row>
    <row r="1578" spans="1:10" ht="15" customHeight="1" x14ac:dyDescent="0.25">
      <c r="A1578" s="58"/>
      <c r="B1578" s="58"/>
      <c r="C1578" s="207"/>
      <c r="D1578" s="322"/>
      <c r="E1578" s="322"/>
      <c r="F1578" s="322"/>
      <c r="G1578" s="322"/>
      <c r="H1578" s="322"/>
      <c r="I1578" s="322"/>
      <c r="J1578" s="322"/>
    </row>
    <row r="1579" spans="1:10" ht="15" customHeight="1" x14ac:dyDescent="0.25">
      <c r="A1579" s="58"/>
      <c r="B1579" s="58"/>
      <c r="C1579" s="207"/>
      <c r="D1579" s="322"/>
      <c r="E1579" s="322"/>
      <c r="F1579" s="322"/>
      <c r="G1579" s="322"/>
      <c r="H1579" s="322"/>
      <c r="I1579" s="322"/>
      <c r="J1579" s="322"/>
    </row>
    <row r="1580" spans="1:10" ht="15" customHeight="1" x14ac:dyDescent="0.25">
      <c r="A1580" s="58"/>
      <c r="B1580" s="58"/>
      <c r="C1580" s="207"/>
      <c r="D1580" s="322"/>
      <c r="E1580" s="322"/>
      <c r="F1580" s="322"/>
      <c r="G1580" s="322"/>
      <c r="H1580" s="322"/>
      <c r="I1580" s="322"/>
      <c r="J1580" s="322"/>
    </row>
    <row r="1581" spans="1:10" ht="15" customHeight="1" x14ac:dyDescent="0.25">
      <c r="A1581" s="58"/>
      <c r="B1581" s="58"/>
      <c r="C1581" s="207"/>
      <c r="D1581" s="322"/>
      <c r="E1581" s="322"/>
      <c r="F1581" s="322"/>
      <c r="G1581" s="322"/>
      <c r="H1581" s="322"/>
      <c r="I1581" s="322"/>
      <c r="J1581" s="322"/>
    </row>
    <row r="1582" spans="1:10" ht="15" customHeight="1" x14ac:dyDescent="0.25">
      <c r="A1582" s="58"/>
      <c r="B1582" s="58"/>
      <c r="C1582" s="207"/>
      <c r="D1582" s="322"/>
      <c r="E1582" s="322"/>
      <c r="F1582" s="322"/>
      <c r="G1582" s="322"/>
      <c r="H1582" s="322"/>
      <c r="I1582" s="322"/>
      <c r="J1582" s="322"/>
    </row>
    <row r="1583" spans="1:10" ht="15" customHeight="1" x14ac:dyDescent="0.25">
      <c r="A1583" s="58"/>
      <c r="B1583" s="58"/>
      <c r="C1583" s="207"/>
      <c r="D1583" s="322"/>
      <c r="E1583" s="322"/>
      <c r="F1583" s="322"/>
      <c r="G1583" s="322"/>
      <c r="H1583" s="322"/>
      <c r="I1583" s="322"/>
      <c r="J1583" s="322"/>
    </row>
    <row r="1584" spans="1:10" ht="15" customHeight="1" x14ac:dyDescent="0.25">
      <c r="A1584" s="58"/>
      <c r="B1584" s="58"/>
      <c r="C1584" s="207"/>
      <c r="D1584" s="322"/>
      <c r="E1584" s="322"/>
      <c r="F1584" s="322"/>
      <c r="G1584" s="322"/>
      <c r="H1584" s="322"/>
      <c r="I1584" s="322"/>
      <c r="J1584" s="322"/>
    </row>
    <row r="1585" spans="1:10" ht="15" customHeight="1" x14ac:dyDescent="0.25">
      <c r="A1585" s="58"/>
      <c r="B1585" s="58"/>
      <c r="C1585" s="207"/>
      <c r="D1585" s="322"/>
      <c r="E1585" s="322"/>
      <c r="F1585" s="322"/>
      <c r="G1585" s="322"/>
      <c r="H1585" s="322"/>
      <c r="I1585" s="322"/>
      <c r="J1585" s="322"/>
    </row>
    <row r="1586" spans="1:10" ht="15" customHeight="1" x14ac:dyDescent="0.25">
      <c r="A1586" s="58"/>
      <c r="B1586" s="58"/>
      <c r="C1586" s="207"/>
      <c r="D1586" s="322"/>
      <c r="E1586" s="322"/>
      <c r="F1586" s="322"/>
      <c r="G1586" s="322"/>
      <c r="H1586" s="322"/>
      <c r="I1586" s="322"/>
      <c r="J1586" s="322"/>
    </row>
    <row r="1587" spans="1:10" ht="15" customHeight="1" x14ac:dyDescent="0.25">
      <c r="A1587" s="58"/>
      <c r="B1587" s="58"/>
      <c r="C1587" s="207"/>
      <c r="D1587" s="322"/>
      <c r="E1587" s="322"/>
      <c r="F1587" s="322"/>
      <c r="G1587" s="322"/>
      <c r="H1587" s="322"/>
      <c r="I1587" s="322"/>
      <c r="J1587" s="322"/>
    </row>
    <row r="1588" spans="1:10" ht="15" customHeight="1" x14ac:dyDescent="0.25">
      <c r="A1588" s="58"/>
      <c r="B1588" s="58"/>
      <c r="C1588" s="207"/>
      <c r="D1588" s="322"/>
      <c r="E1588" s="322"/>
      <c r="F1588" s="322"/>
      <c r="G1588" s="322"/>
      <c r="H1588" s="322"/>
      <c r="I1588" s="322"/>
      <c r="J1588" s="322"/>
    </row>
    <row r="1589" spans="1:10" ht="15" customHeight="1" x14ac:dyDescent="0.25">
      <c r="A1589" s="58"/>
      <c r="B1589" s="58"/>
      <c r="C1589" s="207"/>
      <c r="D1589" s="322"/>
      <c r="E1589" s="322"/>
      <c r="F1589" s="322"/>
      <c r="G1589" s="322"/>
      <c r="H1589" s="322"/>
      <c r="I1589" s="322"/>
      <c r="J1589" s="322"/>
    </row>
    <row r="1590" spans="1:10" ht="15" customHeight="1" x14ac:dyDescent="0.25">
      <c r="A1590" s="58"/>
      <c r="B1590" s="58"/>
      <c r="C1590" s="207"/>
      <c r="D1590" s="322"/>
      <c r="E1590" s="322"/>
      <c r="F1590" s="322"/>
      <c r="G1590" s="322"/>
      <c r="H1590" s="322"/>
      <c r="I1590" s="322"/>
      <c r="J1590" s="322"/>
    </row>
    <row r="1591" spans="1:10" ht="15" customHeight="1" x14ac:dyDescent="0.25">
      <c r="A1591" s="58"/>
      <c r="B1591" s="58"/>
      <c r="C1591" s="207"/>
      <c r="D1591" s="322"/>
      <c r="E1591" s="322"/>
      <c r="F1591" s="322"/>
      <c r="G1591" s="322"/>
      <c r="H1591" s="322"/>
      <c r="I1591" s="322"/>
      <c r="J1591" s="322"/>
    </row>
    <row r="1592" spans="1:10" ht="15" customHeight="1" x14ac:dyDescent="0.25">
      <c r="A1592" s="58"/>
      <c r="B1592" s="58"/>
      <c r="C1592" s="207"/>
      <c r="D1592" s="322"/>
      <c r="E1592" s="322"/>
      <c r="F1592" s="322"/>
      <c r="G1592" s="322"/>
      <c r="H1592" s="322"/>
      <c r="I1592" s="322"/>
      <c r="J1592" s="322"/>
    </row>
    <row r="1593" spans="1:10" ht="15" customHeight="1" x14ac:dyDescent="0.25">
      <c r="A1593" s="58"/>
      <c r="B1593" s="58"/>
      <c r="C1593" s="207"/>
      <c r="D1593" s="322"/>
      <c r="E1593" s="322"/>
      <c r="F1593" s="322"/>
      <c r="G1593" s="322"/>
      <c r="H1593" s="322"/>
      <c r="I1593" s="322"/>
      <c r="J1593" s="322"/>
    </row>
    <row r="1594" spans="1:10" ht="15" customHeight="1" x14ac:dyDescent="0.25">
      <c r="A1594" s="58"/>
      <c r="B1594" s="58"/>
      <c r="C1594" s="207"/>
      <c r="D1594" s="322"/>
      <c r="E1594" s="322"/>
      <c r="F1594" s="322"/>
      <c r="G1594" s="322"/>
      <c r="H1594" s="322"/>
      <c r="I1594" s="322"/>
      <c r="J1594" s="322"/>
    </row>
    <row r="1595" spans="1:10" ht="15" customHeight="1" x14ac:dyDescent="0.25">
      <c r="A1595" s="58"/>
      <c r="B1595" s="58"/>
      <c r="C1595" s="207"/>
      <c r="D1595" s="322"/>
      <c r="E1595" s="322"/>
      <c r="F1595" s="322"/>
      <c r="G1595" s="322"/>
      <c r="H1595" s="322"/>
      <c r="I1595" s="322"/>
      <c r="J1595" s="322"/>
    </row>
    <row r="1596" spans="1:10" ht="15" customHeight="1" x14ac:dyDescent="0.25">
      <c r="A1596" s="58"/>
      <c r="B1596" s="58"/>
      <c r="C1596" s="207"/>
      <c r="D1596" s="322"/>
      <c r="E1596" s="322"/>
      <c r="F1596" s="322"/>
      <c r="G1596" s="322"/>
      <c r="H1596" s="322"/>
      <c r="I1596" s="322"/>
      <c r="J1596" s="322"/>
    </row>
    <row r="1597" spans="1:10" ht="15" customHeight="1" x14ac:dyDescent="0.25">
      <c r="A1597" s="58"/>
      <c r="B1597" s="58"/>
      <c r="C1597" s="207"/>
      <c r="D1597" s="322"/>
      <c r="E1597" s="322"/>
      <c r="F1597" s="322"/>
      <c r="G1597" s="322"/>
      <c r="H1597" s="322"/>
      <c r="I1597" s="322"/>
      <c r="J1597" s="322"/>
    </row>
    <row r="1598" spans="1:10" ht="15" customHeight="1" x14ac:dyDescent="0.25">
      <c r="A1598" s="58"/>
      <c r="B1598" s="58"/>
      <c r="C1598" s="207"/>
      <c r="D1598" s="322"/>
      <c r="E1598" s="322"/>
      <c r="F1598" s="322"/>
      <c r="G1598" s="322"/>
      <c r="H1598" s="322"/>
      <c r="I1598" s="322"/>
      <c r="J1598" s="322"/>
    </row>
    <row r="1599" spans="1:10" ht="15" customHeight="1" x14ac:dyDescent="0.25">
      <c r="A1599" s="58"/>
      <c r="B1599" s="58"/>
      <c r="C1599" s="207"/>
      <c r="D1599" s="322"/>
      <c r="E1599" s="322"/>
      <c r="F1599" s="322"/>
      <c r="G1599" s="322"/>
      <c r="H1599" s="322"/>
      <c r="I1599" s="322"/>
      <c r="J1599" s="322"/>
    </row>
    <row r="1600" spans="1:10" ht="15" customHeight="1" x14ac:dyDescent="0.25">
      <c r="A1600" s="58"/>
      <c r="B1600" s="58"/>
      <c r="C1600" s="207"/>
      <c r="D1600" s="322"/>
      <c r="E1600" s="322"/>
      <c r="F1600" s="322"/>
      <c r="G1600" s="322"/>
      <c r="H1600" s="322"/>
      <c r="I1600" s="322"/>
      <c r="J1600" s="322"/>
    </row>
    <row r="1601" spans="1:10" ht="15" customHeight="1" x14ac:dyDescent="0.25">
      <c r="A1601" s="58"/>
      <c r="B1601" s="58"/>
      <c r="C1601" s="207"/>
      <c r="D1601" s="322"/>
      <c r="E1601" s="322"/>
      <c r="F1601" s="322"/>
      <c r="G1601" s="322"/>
      <c r="H1601" s="322"/>
      <c r="I1601" s="322"/>
      <c r="J1601" s="322"/>
    </row>
    <row r="1602" spans="1:10" ht="15" customHeight="1" x14ac:dyDescent="0.25">
      <c r="A1602" s="58"/>
      <c r="B1602" s="58"/>
      <c r="C1602" s="207"/>
      <c r="D1602" s="322"/>
      <c r="E1602" s="322"/>
      <c r="F1602" s="322"/>
      <c r="G1602" s="322"/>
      <c r="H1602" s="322"/>
      <c r="I1602" s="322"/>
      <c r="J1602" s="322"/>
    </row>
    <row r="1603" spans="1:10" ht="15" customHeight="1" x14ac:dyDescent="0.25">
      <c r="A1603" s="58"/>
      <c r="B1603" s="58"/>
      <c r="C1603" s="207"/>
      <c r="D1603" s="322"/>
      <c r="E1603" s="322"/>
      <c r="F1603" s="322"/>
      <c r="G1603" s="322"/>
      <c r="H1603" s="322"/>
      <c r="I1603" s="322"/>
      <c r="J1603" s="322"/>
    </row>
    <row r="1604" spans="1:10" ht="15" customHeight="1" x14ac:dyDescent="0.25">
      <c r="A1604" s="58"/>
      <c r="B1604" s="58"/>
      <c r="C1604" s="207"/>
      <c r="D1604" s="322"/>
      <c r="E1604" s="322"/>
      <c r="F1604" s="322"/>
      <c r="G1604" s="322"/>
      <c r="H1604" s="322"/>
      <c r="I1604" s="322"/>
      <c r="J1604" s="322"/>
    </row>
    <row r="1605" spans="1:10" ht="15" customHeight="1" x14ac:dyDescent="0.25">
      <c r="A1605" s="58"/>
      <c r="B1605" s="58"/>
      <c r="C1605" s="207"/>
      <c r="D1605" s="322"/>
      <c r="E1605" s="322"/>
      <c r="F1605" s="322"/>
      <c r="G1605" s="322"/>
      <c r="H1605" s="322"/>
      <c r="I1605" s="322"/>
      <c r="J1605" s="322"/>
    </row>
    <row r="1606" spans="1:10" ht="15" customHeight="1" x14ac:dyDescent="0.25">
      <c r="A1606" s="58"/>
      <c r="B1606" s="58"/>
      <c r="C1606" s="207"/>
      <c r="D1606" s="322"/>
      <c r="E1606" s="322"/>
      <c r="F1606" s="322"/>
      <c r="G1606" s="322"/>
      <c r="H1606" s="322"/>
      <c r="I1606" s="322"/>
      <c r="J1606" s="322"/>
    </row>
    <row r="1607" spans="1:10" ht="15" customHeight="1" x14ac:dyDescent="0.25">
      <c r="A1607" s="58"/>
      <c r="B1607" s="58"/>
      <c r="C1607" s="207"/>
      <c r="D1607" s="322"/>
      <c r="E1607" s="322"/>
      <c r="F1607" s="322"/>
      <c r="G1607" s="322"/>
      <c r="H1607" s="322"/>
      <c r="I1607" s="322"/>
      <c r="J1607" s="322"/>
    </row>
    <row r="1608" spans="1:10" ht="15" customHeight="1" x14ac:dyDescent="0.25">
      <c r="A1608" s="58"/>
      <c r="B1608" s="58"/>
      <c r="C1608" s="207"/>
      <c r="D1608" s="322"/>
      <c r="E1608" s="322"/>
      <c r="F1608" s="322"/>
      <c r="G1608" s="322"/>
      <c r="H1608" s="322"/>
      <c r="I1608" s="322"/>
      <c r="J1608" s="322"/>
    </row>
    <row r="1609" spans="1:10" ht="15" customHeight="1" x14ac:dyDescent="0.25">
      <c r="A1609" s="58"/>
      <c r="B1609" s="58"/>
      <c r="C1609" s="207"/>
      <c r="D1609" s="322"/>
      <c r="E1609" s="322"/>
      <c r="F1609" s="322"/>
      <c r="G1609" s="322"/>
      <c r="H1609" s="322"/>
      <c r="I1609" s="322"/>
      <c r="J1609" s="322"/>
    </row>
    <row r="1610" spans="1:10" ht="15" customHeight="1" x14ac:dyDescent="0.25">
      <c r="A1610" s="58"/>
      <c r="B1610" s="58"/>
      <c r="C1610" s="207"/>
      <c r="D1610" s="322"/>
      <c r="E1610" s="322"/>
      <c r="F1610" s="322"/>
      <c r="G1610" s="322"/>
      <c r="H1610" s="322"/>
      <c r="I1610" s="322"/>
      <c r="J1610" s="322"/>
    </row>
    <row r="1611" spans="1:10" ht="15" customHeight="1" x14ac:dyDescent="0.25">
      <c r="A1611" s="58"/>
      <c r="B1611" s="58"/>
      <c r="C1611" s="207"/>
      <c r="D1611" s="322"/>
      <c r="E1611" s="322"/>
      <c r="F1611" s="322"/>
      <c r="G1611" s="322"/>
      <c r="H1611" s="322"/>
      <c r="I1611" s="322"/>
      <c r="J1611" s="322"/>
    </row>
    <row r="1612" spans="1:10" ht="15" customHeight="1" x14ac:dyDescent="0.25">
      <c r="A1612" s="58"/>
      <c r="B1612" s="58"/>
      <c r="C1612" s="207"/>
      <c r="D1612" s="322"/>
      <c r="E1612" s="322"/>
      <c r="F1612" s="322"/>
      <c r="G1612" s="322"/>
      <c r="H1612" s="322"/>
      <c r="I1612" s="322"/>
      <c r="J1612" s="322"/>
    </row>
    <row r="1613" spans="1:10" ht="15" customHeight="1" x14ac:dyDescent="0.25">
      <c r="A1613" s="58"/>
      <c r="B1613" s="58"/>
      <c r="C1613" s="207"/>
      <c r="D1613" s="322"/>
      <c r="E1613" s="322"/>
      <c r="F1613" s="322"/>
      <c r="G1613" s="322"/>
      <c r="H1613" s="322"/>
      <c r="I1613" s="322"/>
      <c r="J1613" s="322"/>
    </row>
    <row r="1614" spans="1:10" ht="15" customHeight="1" x14ac:dyDescent="0.25">
      <c r="A1614" s="58"/>
      <c r="B1614" s="58"/>
      <c r="C1614" s="207"/>
      <c r="D1614" s="322"/>
      <c r="E1614" s="322"/>
      <c r="F1614" s="322"/>
      <c r="G1614" s="322"/>
      <c r="H1614" s="322"/>
      <c r="I1614" s="322"/>
      <c r="J1614" s="322"/>
    </row>
    <row r="1615" spans="1:10" ht="15" customHeight="1" x14ac:dyDescent="0.25">
      <c r="A1615" s="58"/>
      <c r="B1615" s="58"/>
      <c r="C1615" s="207"/>
      <c r="D1615" s="322"/>
      <c r="E1615" s="322"/>
      <c r="F1615" s="322"/>
      <c r="G1615" s="322"/>
      <c r="H1615" s="322"/>
      <c r="I1615" s="322"/>
      <c r="J1615" s="322"/>
    </row>
    <row r="1616" spans="1:10" ht="15" customHeight="1" x14ac:dyDescent="0.25">
      <c r="A1616" s="58"/>
      <c r="B1616" s="58"/>
      <c r="C1616" s="207"/>
      <c r="D1616" s="322"/>
      <c r="E1616" s="322"/>
      <c r="F1616" s="322"/>
      <c r="G1616" s="322"/>
      <c r="H1616" s="322"/>
      <c r="I1616" s="322"/>
      <c r="J1616" s="322"/>
    </row>
    <row r="1617" spans="1:10" ht="15" customHeight="1" x14ac:dyDescent="0.25">
      <c r="A1617" s="58"/>
      <c r="B1617" s="58"/>
      <c r="C1617" s="207"/>
      <c r="D1617" s="322"/>
      <c r="E1617" s="322"/>
      <c r="F1617" s="322"/>
      <c r="G1617" s="322"/>
      <c r="H1617" s="322"/>
      <c r="I1617" s="322"/>
      <c r="J1617" s="322"/>
    </row>
    <row r="1618" spans="1:10" ht="15" customHeight="1" x14ac:dyDescent="0.25">
      <c r="A1618" s="58"/>
      <c r="B1618" s="58"/>
      <c r="C1618" s="207"/>
      <c r="D1618" s="322"/>
      <c r="E1618" s="322"/>
      <c r="F1618" s="322"/>
      <c r="G1618" s="322"/>
      <c r="H1618" s="322"/>
      <c r="I1618" s="322"/>
      <c r="J1618" s="322"/>
    </row>
    <row r="1619" spans="1:10" ht="15" customHeight="1" x14ac:dyDescent="0.25">
      <c r="A1619" s="58"/>
      <c r="B1619" s="58"/>
      <c r="C1619" s="207"/>
      <c r="D1619" s="322"/>
      <c r="E1619" s="322"/>
      <c r="F1619" s="322"/>
      <c r="G1619" s="322"/>
      <c r="H1619" s="322"/>
      <c r="I1619" s="322"/>
      <c r="J1619" s="322"/>
    </row>
    <row r="1620" spans="1:10" ht="15" customHeight="1" x14ac:dyDescent="0.25">
      <c r="A1620" s="58"/>
      <c r="B1620" s="58"/>
      <c r="C1620" s="207"/>
      <c r="D1620" s="322"/>
      <c r="E1620" s="322"/>
      <c r="F1620" s="322"/>
      <c r="G1620" s="322"/>
      <c r="H1620" s="322"/>
      <c r="I1620" s="322"/>
      <c r="J1620" s="322"/>
    </row>
    <row r="1621" spans="1:10" ht="15" customHeight="1" x14ac:dyDescent="0.25">
      <c r="A1621" s="58"/>
      <c r="B1621" s="58"/>
      <c r="C1621" s="207"/>
      <c r="D1621" s="322"/>
      <c r="E1621" s="322"/>
      <c r="F1621" s="322"/>
      <c r="G1621" s="322"/>
      <c r="H1621" s="322"/>
      <c r="I1621" s="322"/>
      <c r="J1621" s="322"/>
    </row>
    <row r="1622" spans="1:10" ht="15" customHeight="1" x14ac:dyDescent="0.25">
      <c r="A1622" s="58"/>
      <c r="B1622" s="58"/>
      <c r="C1622" s="207"/>
      <c r="D1622" s="322"/>
      <c r="E1622" s="322"/>
      <c r="F1622" s="322"/>
      <c r="G1622" s="322"/>
      <c r="H1622" s="322"/>
      <c r="I1622" s="322"/>
      <c r="J1622" s="322"/>
    </row>
    <row r="1623" spans="1:10" ht="15" customHeight="1" x14ac:dyDescent="0.25">
      <c r="A1623" s="58"/>
      <c r="B1623" s="58"/>
      <c r="C1623" s="207"/>
      <c r="D1623" s="322"/>
      <c r="E1623" s="322"/>
      <c r="F1623" s="322"/>
      <c r="G1623" s="322"/>
      <c r="H1623" s="322"/>
      <c r="I1623" s="322"/>
      <c r="J1623" s="322"/>
    </row>
    <row r="1624" spans="1:10" ht="15" customHeight="1" x14ac:dyDescent="0.25">
      <c r="A1624" s="58"/>
      <c r="B1624" s="58"/>
      <c r="C1624" s="207"/>
      <c r="D1624" s="322"/>
      <c r="E1624" s="322"/>
      <c r="F1624" s="322"/>
      <c r="G1624" s="322"/>
      <c r="H1624" s="322"/>
      <c r="I1624" s="322"/>
      <c r="J1624" s="322"/>
    </row>
    <row r="1625" spans="1:10" ht="15" customHeight="1" x14ac:dyDescent="0.25">
      <c r="A1625" s="58"/>
      <c r="B1625" s="58"/>
      <c r="C1625" s="207"/>
      <c r="D1625" s="322"/>
      <c r="E1625" s="322"/>
      <c r="F1625" s="322"/>
      <c r="G1625" s="322"/>
      <c r="H1625" s="322"/>
      <c r="I1625" s="322"/>
      <c r="J1625" s="322"/>
    </row>
    <row r="1626" spans="1:10" ht="15" customHeight="1" x14ac:dyDescent="0.25">
      <c r="A1626" s="58"/>
      <c r="B1626" s="58"/>
      <c r="C1626" s="207"/>
      <c r="D1626" s="322"/>
      <c r="E1626" s="322"/>
      <c r="F1626" s="322"/>
      <c r="G1626" s="322"/>
      <c r="H1626" s="322"/>
      <c r="I1626" s="322"/>
      <c r="J1626" s="322"/>
    </row>
    <row r="1627" spans="1:10" ht="15" customHeight="1" x14ac:dyDescent="0.25">
      <c r="A1627" s="58"/>
      <c r="B1627" s="58"/>
      <c r="C1627" s="207"/>
      <c r="D1627" s="322"/>
      <c r="E1627" s="322"/>
      <c r="F1627" s="322"/>
      <c r="G1627" s="322"/>
      <c r="H1627" s="322"/>
      <c r="I1627" s="322"/>
      <c r="J1627" s="322"/>
    </row>
    <row r="1628" spans="1:10" ht="15" customHeight="1" x14ac:dyDescent="0.25">
      <c r="A1628" s="58"/>
      <c r="B1628" s="58"/>
      <c r="C1628" s="207"/>
      <c r="D1628" s="322"/>
      <c r="E1628" s="322"/>
      <c r="F1628" s="322"/>
      <c r="G1628" s="322"/>
      <c r="H1628" s="322"/>
      <c r="I1628" s="322"/>
      <c r="J1628" s="322"/>
    </row>
    <row r="1629" spans="1:10" ht="15" customHeight="1" x14ac:dyDescent="0.25">
      <c r="A1629" s="58"/>
      <c r="B1629" s="58"/>
      <c r="C1629" s="207"/>
      <c r="D1629" s="322"/>
      <c r="E1629" s="322"/>
      <c r="F1629" s="322"/>
      <c r="G1629" s="322"/>
      <c r="H1629" s="322"/>
      <c r="I1629" s="322"/>
      <c r="J1629" s="322"/>
    </row>
    <row r="1630" spans="1:10" ht="15" customHeight="1" x14ac:dyDescent="0.25">
      <c r="A1630" s="58"/>
      <c r="B1630" s="58"/>
      <c r="C1630" s="207"/>
      <c r="D1630" s="322"/>
      <c r="E1630" s="322"/>
      <c r="F1630" s="322"/>
      <c r="G1630" s="322"/>
      <c r="H1630" s="322"/>
      <c r="I1630" s="322"/>
      <c r="J1630" s="322"/>
    </row>
    <row r="1631" spans="1:10" ht="15" customHeight="1" x14ac:dyDescent="0.25">
      <c r="A1631" s="58"/>
      <c r="B1631" s="58"/>
      <c r="C1631" s="207"/>
      <c r="D1631" s="322"/>
      <c r="E1631" s="322"/>
      <c r="F1631" s="322"/>
      <c r="G1631" s="322"/>
      <c r="H1631" s="322"/>
      <c r="I1631" s="322"/>
      <c r="J1631" s="322"/>
    </row>
    <row r="1632" spans="1:10" ht="15" customHeight="1" x14ac:dyDescent="0.25">
      <c r="A1632" s="58"/>
      <c r="B1632" s="58"/>
      <c r="C1632" s="207"/>
      <c r="D1632" s="322"/>
      <c r="E1632" s="322"/>
      <c r="F1632" s="322"/>
      <c r="G1632" s="322"/>
      <c r="H1632" s="322"/>
      <c r="I1632" s="322"/>
      <c r="J1632" s="322"/>
    </row>
    <row r="1633" spans="1:10" ht="15" customHeight="1" x14ac:dyDescent="0.25">
      <c r="A1633" s="58"/>
      <c r="B1633" s="58"/>
      <c r="C1633" s="207"/>
      <c r="D1633" s="322"/>
      <c r="E1633" s="322"/>
      <c r="F1633" s="322"/>
      <c r="G1633" s="322"/>
      <c r="H1633" s="322"/>
      <c r="I1633" s="322"/>
      <c r="J1633" s="322"/>
    </row>
    <row r="1634" spans="1:10" ht="15" customHeight="1" x14ac:dyDescent="0.25">
      <c r="A1634" s="58"/>
      <c r="B1634" s="58"/>
      <c r="C1634" s="207"/>
      <c r="D1634" s="322"/>
      <c r="E1634" s="322"/>
      <c r="F1634" s="322"/>
      <c r="G1634" s="322"/>
      <c r="H1634" s="322"/>
      <c r="I1634" s="322"/>
      <c r="J1634" s="322"/>
    </row>
    <row r="1635" spans="1:10" ht="15" customHeight="1" x14ac:dyDescent="0.25">
      <c r="A1635" s="58"/>
      <c r="B1635" s="58"/>
      <c r="C1635" s="207"/>
      <c r="D1635" s="322"/>
      <c r="E1635" s="322"/>
      <c r="F1635" s="322"/>
      <c r="G1635" s="322"/>
      <c r="H1635" s="322"/>
      <c r="I1635" s="322"/>
      <c r="J1635" s="322"/>
    </row>
    <row r="1636" spans="1:10" ht="15" customHeight="1" x14ac:dyDescent="0.25">
      <c r="A1636" s="58"/>
      <c r="B1636" s="58"/>
      <c r="C1636" s="207"/>
      <c r="D1636" s="322"/>
      <c r="E1636" s="322"/>
      <c r="F1636" s="322"/>
      <c r="G1636" s="322"/>
      <c r="H1636" s="322"/>
      <c r="I1636" s="322"/>
      <c r="J1636" s="322"/>
    </row>
    <row r="1637" spans="1:10" ht="15" customHeight="1" x14ac:dyDescent="0.25">
      <c r="A1637" s="58"/>
      <c r="B1637" s="58"/>
      <c r="C1637" s="207"/>
      <c r="D1637" s="322"/>
      <c r="E1637" s="322"/>
      <c r="F1637" s="322"/>
      <c r="G1637" s="322"/>
      <c r="H1637" s="322"/>
      <c r="I1637" s="322"/>
      <c r="J1637" s="322"/>
    </row>
    <row r="1638" spans="1:10" ht="15" customHeight="1" x14ac:dyDescent="0.25">
      <c r="A1638" s="58"/>
      <c r="B1638" s="58"/>
      <c r="C1638" s="207"/>
      <c r="D1638" s="322"/>
      <c r="E1638" s="322"/>
      <c r="F1638" s="322"/>
      <c r="G1638" s="322"/>
      <c r="H1638" s="322"/>
      <c r="I1638" s="322"/>
      <c r="J1638" s="322"/>
    </row>
    <row r="1639" spans="1:10" ht="15" customHeight="1" x14ac:dyDescent="0.25">
      <c r="A1639" s="58"/>
      <c r="B1639" s="58"/>
      <c r="C1639" s="207"/>
      <c r="D1639" s="322"/>
      <c r="E1639" s="322"/>
      <c r="F1639" s="322"/>
      <c r="G1639" s="322"/>
      <c r="H1639" s="322"/>
      <c r="I1639" s="322"/>
      <c r="J1639" s="322"/>
    </row>
    <row r="1640" spans="1:10" ht="15" customHeight="1" x14ac:dyDescent="0.25">
      <c r="A1640" s="58"/>
      <c r="B1640" s="58"/>
      <c r="C1640" s="207"/>
      <c r="D1640" s="322"/>
      <c r="E1640" s="322"/>
      <c r="F1640" s="322"/>
      <c r="G1640" s="322"/>
      <c r="H1640" s="322"/>
      <c r="I1640" s="322"/>
      <c r="J1640" s="322"/>
    </row>
    <row r="1641" spans="1:10" ht="15" customHeight="1" x14ac:dyDescent="0.25">
      <c r="A1641" s="58"/>
      <c r="B1641" s="58"/>
      <c r="C1641" s="207"/>
      <c r="D1641" s="322"/>
      <c r="E1641" s="322"/>
      <c r="F1641" s="322"/>
      <c r="G1641" s="322"/>
      <c r="H1641" s="322"/>
      <c r="I1641" s="322"/>
      <c r="J1641" s="322"/>
    </row>
    <row r="1642" spans="1:10" ht="15" customHeight="1" x14ac:dyDescent="0.25">
      <c r="A1642" s="58"/>
      <c r="B1642" s="58"/>
      <c r="C1642" s="207"/>
      <c r="D1642" s="322"/>
      <c r="E1642" s="322"/>
      <c r="F1642" s="322"/>
      <c r="G1642" s="322"/>
      <c r="H1642" s="322"/>
      <c r="I1642" s="322"/>
      <c r="J1642" s="322"/>
    </row>
    <row r="1643" spans="1:10" ht="15" customHeight="1" x14ac:dyDescent="0.25">
      <c r="A1643" s="58"/>
      <c r="B1643" s="58"/>
      <c r="C1643" s="207"/>
      <c r="D1643" s="322"/>
      <c r="E1643" s="322"/>
      <c r="F1643" s="322"/>
      <c r="G1643" s="322"/>
      <c r="H1643" s="322"/>
      <c r="I1643" s="322"/>
      <c r="J1643" s="322"/>
    </row>
    <row r="1644" spans="1:10" ht="15" customHeight="1" x14ac:dyDescent="0.25">
      <c r="A1644" s="58"/>
      <c r="B1644" s="58"/>
      <c r="C1644" s="207"/>
      <c r="D1644" s="322"/>
      <c r="E1644" s="322"/>
      <c r="F1644" s="322"/>
      <c r="G1644" s="322"/>
      <c r="H1644" s="322"/>
      <c r="I1644" s="322"/>
      <c r="J1644" s="322"/>
    </row>
    <row r="1645" spans="1:10" ht="15" customHeight="1" x14ac:dyDescent="0.25">
      <c r="A1645" s="58"/>
      <c r="B1645" s="58"/>
      <c r="C1645" s="207"/>
      <c r="D1645" s="322"/>
      <c r="E1645" s="322"/>
      <c r="F1645" s="322"/>
      <c r="G1645" s="322"/>
      <c r="H1645" s="322"/>
      <c r="I1645" s="322"/>
      <c r="J1645" s="322"/>
    </row>
    <row r="1646" spans="1:10" ht="15" customHeight="1" x14ac:dyDescent="0.25">
      <c r="A1646" s="58"/>
      <c r="B1646" s="58"/>
      <c r="C1646" s="207"/>
      <c r="D1646" s="322"/>
      <c r="E1646" s="322"/>
      <c r="F1646" s="322"/>
      <c r="G1646" s="322"/>
      <c r="H1646" s="322"/>
      <c r="I1646" s="322"/>
      <c r="J1646" s="322"/>
    </row>
    <row r="1647" spans="1:10" ht="15" customHeight="1" x14ac:dyDescent="0.25">
      <c r="A1647" s="58"/>
      <c r="B1647" s="58"/>
      <c r="C1647" s="207"/>
      <c r="D1647" s="322"/>
      <c r="E1647" s="322"/>
      <c r="F1647" s="322"/>
      <c r="G1647" s="322"/>
      <c r="H1647" s="322"/>
      <c r="I1647" s="322"/>
      <c r="J1647" s="322"/>
    </row>
    <row r="1648" spans="1:10" ht="15" customHeight="1" x14ac:dyDescent="0.25">
      <c r="A1648" s="58"/>
      <c r="B1648" s="58"/>
      <c r="C1648" s="207"/>
      <c r="D1648" s="322"/>
      <c r="E1648" s="322"/>
      <c r="F1648" s="322"/>
      <c r="G1648" s="322"/>
      <c r="H1648" s="322"/>
      <c r="I1648" s="322"/>
      <c r="J1648" s="322"/>
    </row>
    <row r="1649" spans="1:10" ht="15" customHeight="1" x14ac:dyDescent="0.25">
      <c r="A1649" s="58"/>
      <c r="B1649" s="58"/>
      <c r="C1649" s="207"/>
      <c r="D1649" s="322"/>
      <c r="E1649" s="322"/>
      <c r="F1649" s="322"/>
      <c r="G1649" s="322"/>
      <c r="H1649" s="322"/>
      <c r="I1649" s="322"/>
      <c r="J1649" s="322"/>
    </row>
    <row r="1650" spans="1:10" ht="15" customHeight="1" x14ac:dyDescent="0.25">
      <c r="A1650" s="58"/>
      <c r="B1650" s="58"/>
      <c r="C1650" s="207"/>
      <c r="D1650" s="322"/>
      <c r="E1650" s="322"/>
      <c r="F1650" s="322"/>
      <c r="G1650" s="322"/>
      <c r="H1650" s="322"/>
      <c r="I1650" s="322"/>
      <c r="J1650" s="322"/>
    </row>
    <row r="1651" spans="1:10" ht="15" customHeight="1" x14ac:dyDescent="0.25">
      <c r="A1651" s="58"/>
      <c r="B1651" s="58"/>
      <c r="C1651" s="207"/>
      <c r="D1651" s="322"/>
      <c r="E1651" s="322"/>
      <c r="F1651" s="322"/>
      <c r="G1651" s="322"/>
      <c r="H1651" s="322"/>
      <c r="I1651" s="322"/>
      <c r="J1651" s="322"/>
    </row>
    <row r="1652" spans="1:10" ht="15" customHeight="1" x14ac:dyDescent="0.25">
      <c r="A1652" s="58"/>
      <c r="B1652" s="58"/>
      <c r="C1652" s="207"/>
      <c r="D1652" s="322"/>
      <c r="E1652" s="322"/>
      <c r="F1652" s="322"/>
      <c r="G1652" s="322"/>
      <c r="H1652" s="322"/>
      <c r="I1652" s="322"/>
      <c r="J1652" s="322"/>
    </row>
    <row r="1653" spans="1:10" ht="15" customHeight="1" x14ac:dyDescent="0.25">
      <c r="A1653" s="58"/>
      <c r="B1653" s="58"/>
      <c r="C1653" s="207"/>
      <c r="D1653" s="322"/>
      <c r="E1653" s="322"/>
      <c r="F1653" s="322"/>
      <c r="G1653" s="322"/>
      <c r="H1653" s="322"/>
      <c r="I1653" s="322"/>
      <c r="J1653" s="322"/>
    </row>
    <row r="1654" spans="1:10" ht="15" customHeight="1" x14ac:dyDescent="0.25">
      <c r="A1654" s="58"/>
      <c r="B1654" s="58"/>
      <c r="C1654" s="207"/>
      <c r="D1654" s="322"/>
      <c r="E1654" s="322"/>
      <c r="F1654" s="322"/>
      <c r="G1654" s="322"/>
      <c r="H1654" s="322"/>
      <c r="I1654" s="322"/>
      <c r="J1654" s="322"/>
    </row>
    <row r="1655" spans="1:10" ht="15" customHeight="1" x14ac:dyDescent="0.25">
      <c r="A1655" s="58"/>
      <c r="B1655" s="58"/>
      <c r="C1655" s="207"/>
      <c r="D1655" s="322"/>
      <c r="E1655" s="322"/>
      <c r="F1655" s="322"/>
      <c r="G1655" s="322"/>
      <c r="H1655" s="322"/>
      <c r="I1655" s="322"/>
      <c r="J1655" s="322"/>
    </row>
    <row r="1656" spans="1:10" ht="15" customHeight="1" x14ac:dyDescent="0.25">
      <c r="A1656" s="58"/>
      <c r="B1656" s="58"/>
      <c r="C1656" s="207"/>
      <c r="D1656" s="322"/>
      <c r="E1656" s="322"/>
      <c r="F1656" s="322"/>
      <c r="G1656" s="322"/>
      <c r="H1656" s="322"/>
      <c r="I1656" s="322"/>
      <c r="J1656" s="322"/>
    </row>
    <row r="1657" spans="1:10" ht="15" customHeight="1" x14ac:dyDescent="0.25">
      <c r="A1657" s="58"/>
      <c r="B1657" s="58"/>
      <c r="C1657" s="207"/>
      <c r="D1657" s="322"/>
      <c r="E1657" s="322"/>
      <c r="F1657" s="322"/>
      <c r="G1657" s="322"/>
      <c r="H1657" s="322"/>
      <c r="I1657" s="322"/>
      <c r="J1657" s="322"/>
    </row>
    <row r="1658" spans="1:10" ht="15" customHeight="1" x14ac:dyDescent="0.25">
      <c r="A1658" s="58"/>
      <c r="B1658" s="58"/>
      <c r="C1658" s="207"/>
      <c r="D1658" s="322"/>
      <c r="E1658" s="322"/>
      <c r="F1658" s="322"/>
      <c r="G1658" s="322"/>
      <c r="H1658" s="322"/>
      <c r="I1658" s="322"/>
      <c r="J1658" s="322"/>
    </row>
    <row r="1659" spans="1:10" ht="15" customHeight="1" x14ac:dyDescent="0.25">
      <c r="A1659" s="58"/>
      <c r="B1659" s="58"/>
      <c r="C1659" s="207"/>
      <c r="D1659" s="322"/>
      <c r="E1659" s="322"/>
      <c r="F1659" s="322"/>
      <c r="G1659" s="322"/>
      <c r="H1659" s="322"/>
      <c r="I1659" s="322"/>
      <c r="J1659" s="322"/>
    </row>
    <row r="1660" spans="1:10" ht="15" customHeight="1" x14ac:dyDescent="0.25">
      <c r="A1660" s="58"/>
      <c r="B1660" s="58"/>
      <c r="C1660" s="207"/>
      <c r="D1660" s="322"/>
      <c r="E1660" s="322"/>
      <c r="F1660" s="322"/>
      <c r="G1660" s="322"/>
      <c r="H1660" s="322"/>
      <c r="I1660" s="322"/>
      <c r="J1660" s="322"/>
    </row>
    <row r="1661" spans="1:10" ht="15" customHeight="1" x14ac:dyDescent="0.25">
      <c r="A1661" s="58"/>
      <c r="B1661" s="58"/>
      <c r="C1661" s="207"/>
      <c r="D1661" s="322"/>
      <c r="E1661" s="322"/>
      <c r="F1661" s="322"/>
      <c r="G1661" s="322"/>
      <c r="H1661" s="322"/>
      <c r="I1661" s="322"/>
      <c r="J1661" s="322"/>
    </row>
    <row r="1662" spans="1:10" ht="15" customHeight="1" x14ac:dyDescent="0.25">
      <c r="A1662" s="58"/>
      <c r="B1662" s="58"/>
      <c r="C1662" s="207"/>
      <c r="D1662" s="322"/>
      <c r="E1662" s="322"/>
      <c r="F1662" s="322"/>
      <c r="G1662" s="322"/>
      <c r="H1662" s="322"/>
      <c r="I1662" s="322"/>
      <c r="J1662" s="322"/>
    </row>
    <row r="1663" spans="1:10" ht="15" customHeight="1" x14ac:dyDescent="0.25">
      <c r="A1663" s="58"/>
      <c r="B1663" s="58"/>
      <c r="C1663" s="207"/>
      <c r="D1663" s="322"/>
      <c r="E1663" s="322"/>
      <c r="F1663" s="322"/>
      <c r="G1663" s="322"/>
      <c r="H1663" s="322"/>
      <c r="I1663" s="322"/>
      <c r="J1663" s="322"/>
    </row>
    <row r="1664" spans="1:10" ht="15" customHeight="1" x14ac:dyDescent="0.25">
      <c r="A1664" s="58"/>
      <c r="B1664" s="58"/>
      <c r="C1664" s="207"/>
      <c r="D1664" s="322"/>
      <c r="E1664" s="322"/>
      <c r="F1664" s="322"/>
      <c r="G1664" s="322"/>
      <c r="H1664" s="322"/>
      <c r="I1664" s="322"/>
      <c r="J1664" s="322"/>
    </row>
    <row r="1665" spans="1:10" ht="15" customHeight="1" x14ac:dyDescent="0.25">
      <c r="A1665" s="58"/>
      <c r="B1665" s="58"/>
      <c r="C1665" s="207"/>
      <c r="D1665" s="322"/>
      <c r="E1665" s="322"/>
      <c r="F1665" s="322"/>
      <c r="G1665" s="322"/>
      <c r="H1665" s="322"/>
      <c r="I1665" s="322"/>
      <c r="J1665" s="322"/>
    </row>
    <row r="1666" spans="1:10" ht="15" customHeight="1" x14ac:dyDescent="0.25">
      <c r="A1666" s="58"/>
      <c r="B1666" s="58"/>
      <c r="C1666" s="207"/>
      <c r="D1666" s="322"/>
      <c r="E1666" s="322"/>
      <c r="F1666" s="322"/>
      <c r="G1666" s="322"/>
      <c r="H1666" s="322"/>
      <c r="I1666" s="322"/>
      <c r="J1666" s="322"/>
    </row>
    <row r="1667" spans="1:10" ht="15" customHeight="1" x14ac:dyDescent="0.25">
      <c r="A1667" s="58"/>
      <c r="B1667" s="58"/>
      <c r="C1667" s="207"/>
      <c r="D1667" s="322"/>
      <c r="E1667" s="322"/>
      <c r="F1667" s="322"/>
      <c r="G1667" s="322"/>
      <c r="H1667" s="322"/>
      <c r="I1667" s="322"/>
      <c r="J1667" s="322"/>
    </row>
    <row r="1668" spans="1:10" ht="15" customHeight="1" x14ac:dyDescent="0.25">
      <c r="A1668" s="58"/>
      <c r="B1668" s="58"/>
      <c r="C1668" s="207"/>
      <c r="D1668" s="322"/>
      <c r="E1668" s="322"/>
      <c r="F1668" s="322"/>
      <c r="G1668" s="322"/>
      <c r="H1668" s="322"/>
      <c r="I1668" s="322"/>
      <c r="J1668" s="322"/>
    </row>
    <row r="1669" spans="1:10" ht="15" customHeight="1" x14ac:dyDescent="0.25">
      <c r="A1669" s="58"/>
      <c r="B1669" s="58"/>
      <c r="C1669" s="207"/>
      <c r="D1669" s="322"/>
      <c r="E1669" s="322"/>
      <c r="F1669" s="322"/>
      <c r="G1669" s="322"/>
      <c r="H1669" s="322"/>
      <c r="I1669" s="322"/>
      <c r="J1669" s="322"/>
    </row>
    <row r="1670" spans="1:10" ht="15" customHeight="1" x14ac:dyDescent="0.25">
      <c r="A1670" s="58"/>
      <c r="B1670" s="58"/>
      <c r="C1670" s="207"/>
      <c r="D1670" s="322"/>
      <c r="E1670" s="322"/>
      <c r="F1670" s="322"/>
      <c r="G1670" s="322"/>
      <c r="H1670" s="322"/>
      <c r="I1670" s="322"/>
      <c r="J1670" s="322"/>
    </row>
    <row r="1671" spans="1:10" ht="15" customHeight="1" x14ac:dyDescent="0.25">
      <c r="A1671" s="58"/>
      <c r="B1671" s="58"/>
      <c r="C1671" s="207"/>
      <c r="D1671" s="322"/>
      <c r="E1671" s="322"/>
      <c r="F1671" s="322"/>
      <c r="G1671" s="322"/>
      <c r="H1671" s="322"/>
      <c r="I1671" s="322"/>
      <c r="J1671" s="322"/>
    </row>
    <row r="1672" spans="1:10" ht="15" customHeight="1" x14ac:dyDescent="0.25">
      <c r="A1672" s="58"/>
      <c r="B1672" s="58"/>
      <c r="C1672" s="207"/>
      <c r="D1672" s="322"/>
      <c r="E1672" s="322"/>
      <c r="F1672" s="322"/>
      <c r="G1672" s="322"/>
      <c r="H1672" s="322"/>
      <c r="I1672" s="322"/>
      <c r="J1672" s="322"/>
    </row>
    <row r="1673" spans="1:10" ht="15" customHeight="1" x14ac:dyDescent="0.25">
      <c r="A1673" s="58"/>
      <c r="B1673" s="58"/>
      <c r="C1673" s="207"/>
      <c r="D1673" s="322"/>
      <c r="E1673" s="322"/>
      <c r="F1673" s="322"/>
      <c r="G1673" s="322"/>
      <c r="H1673" s="322"/>
      <c r="I1673" s="322"/>
      <c r="J1673" s="322"/>
    </row>
    <row r="1674" spans="1:10" ht="15" customHeight="1" x14ac:dyDescent="0.25">
      <c r="A1674" s="58"/>
      <c r="B1674" s="58"/>
      <c r="C1674" s="207"/>
      <c r="D1674" s="322"/>
      <c r="E1674" s="322"/>
      <c r="F1674" s="322"/>
      <c r="G1674" s="322"/>
      <c r="H1674" s="322"/>
      <c r="I1674" s="322"/>
      <c r="J1674" s="322"/>
    </row>
    <row r="1675" spans="1:10" ht="15" customHeight="1" x14ac:dyDescent="0.25">
      <c r="A1675" s="58"/>
      <c r="B1675" s="58"/>
      <c r="C1675" s="207"/>
      <c r="D1675" s="322"/>
      <c r="E1675" s="322"/>
      <c r="F1675" s="322"/>
      <c r="G1675" s="322"/>
      <c r="H1675" s="322"/>
      <c r="I1675" s="322"/>
      <c r="J1675" s="322"/>
    </row>
    <row r="1676" spans="1:10" ht="15" customHeight="1" x14ac:dyDescent="0.25">
      <c r="A1676" s="58"/>
      <c r="B1676" s="58"/>
      <c r="C1676" s="207"/>
      <c r="D1676" s="322"/>
      <c r="E1676" s="322"/>
      <c r="F1676" s="322"/>
      <c r="G1676" s="322"/>
      <c r="H1676" s="322"/>
      <c r="I1676" s="322"/>
      <c r="J1676" s="322"/>
    </row>
    <row r="1677" spans="1:10" ht="15" customHeight="1" x14ac:dyDescent="0.25">
      <c r="A1677" s="58"/>
      <c r="B1677" s="58"/>
      <c r="C1677" s="207"/>
      <c r="D1677" s="322"/>
      <c r="E1677" s="322"/>
      <c r="F1677" s="322"/>
      <c r="G1677" s="322"/>
      <c r="H1677" s="322"/>
      <c r="I1677" s="322"/>
      <c r="J1677" s="322"/>
    </row>
    <row r="1678" spans="1:10" ht="15" customHeight="1" x14ac:dyDescent="0.25">
      <c r="A1678" s="58"/>
      <c r="B1678" s="58"/>
      <c r="C1678" s="207"/>
      <c r="D1678" s="322"/>
      <c r="E1678" s="322"/>
      <c r="F1678" s="322"/>
      <c r="G1678" s="322"/>
      <c r="H1678" s="322"/>
      <c r="I1678" s="322"/>
      <c r="J1678" s="322"/>
    </row>
    <row r="1679" spans="1:10" ht="15" customHeight="1" x14ac:dyDescent="0.25">
      <c r="A1679" s="58"/>
      <c r="B1679" s="58"/>
      <c r="C1679" s="207"/>
      <c r="D1679" s="322"/>
      <c r="E1679" s="322"/>
      <c r="F1679" s="322"/>
      <c r="G1679" s="322"/>
      <c r="H1679" s="322"/>
      <c r="I1679" s="322"/>
      <c r="J1679" s="322"/>
    </row>
    <row r="1680" spans="1:10" ht="15" customHeight="1" x14ac:dyDescent="0.25">
      <c r="A1680" s="58"/>
      <c r="B1680" s="58"/>
      <c r="C1680" s="207"/>
      <c r="D1680" s="322"/>
      <c r="E1680" s="322"/>
      <c r="F1680" s="322"/>
      <c r="G1680" s="322"/>
      <c r="H1680" s="322"/>
      <c r="I1680" s="322"/>
      <c r="J1680" s="322"/>
    </row>
    <row r="1681" spans="1:10" ht="15" customHeight="1" x14ac:dyDescent="0.25">
      <c r="A1681" s="58"/>
      <c r="B1681" s="58"/>
      <c r="C1681" s="207"/>
      <c r="D1681" s="322"/>
      <c r="E1681" s="322"/>
      <c r="F1681" s="322"/>
      <c r="G1681" s="322"/>
      <c r="H1681" s="322"/>
      <c r="I1681" s="322"/>
      <c r="J1681" s="322"/>
    </row>
    <row r="1682" spans="1:10" ht="15" customHeight="1" x14ac:dyDescent="0.25">
      <c r="A1682" s="58"/>
      <c r="B1682" s="58"/>
      <c r="C1682" s="207"/>
      <c r="D1682" s="322"/>
      <c r="E1682" s="322"/>
      <c r="F1682" s="322"/>
      <c r="G1682" s="322"/>
      <c r="H1682" s="322"/>
      <c r="I1682" s="322"/>
      <c r="J1682" s="322"/>
    </row>
    <row r="1683" spans="1:10" ht="15" customHeight="1" x14ac:dyDescent="0.25">
      <c r="A1683" s="58"/>
      <c r="B1683" s="58"/>
      <c r="C1683" s="207"/>
      <c r="D1683" s="322"/>
      <c r="E1683" s="322"/>
      <c r="F1683" s="322"/>
      <c r="G1683" s="322"/>
      <c r="H1683" s="322"/>
      <c r="I1683" s="322"/>
      <c r="J1683" s="322"/>
    </row>
    <row r="1684" spans="1:10" ht="15" customHeight="1" x14ac:dyDescent="0.25">
      <c r="A1684" s="58"/>
      <c r="B1684" s="58"/>
      <c r="C1684" s="207"/>
      <c r="D1684" s="322"/>
      <c r="E1684" s="322"/>
      <c r="F1684" s="322"/>
      <c r="G1684" s="322"/>
      <c r="H1684" s="322"/>
      <c r="I1684" s="322"/>
      <c r="J1684" s="322"/>
    </row>
    <row r="1685" spans="1:10" ht="15" customHeight="1" x14ac:dyDescent="0.25">
      <c r="A1685" s="58"/>
      <c r="B1685" s="58"/>
      <c r="C1685" s="207"/>
      <c r="D1685" s="322"/>
      <c r="E1685" s="322"/>
      <c r="F1685" s="322"/>
      <c r="G1685" s="322"/>
      <c r="H1685" s="322"/>
      <c r="I1685" s="322"/>
      <c r="J1685" s="322"/>
    </row>
    <row r="1686" spans="1:10" ht="15" customHeight="1" x14ac:dyDescent="0.25">
      <c r="A1686" s="58"/>
      <c r="B1686" s="58"/>
      <c r="C1686" s="207"/>
      <c r="D1686" s="322"/>
      <c r="E1686" s="322"/>
      <c r="F1686" s="322"/>
      <c r="G1686" s="322"/>
      <c r="H1686" s="322"/>
      <c r="I1686" s="322"/>
      <c r="J1686" s="322"/>
    </row>
    <row r="1687" spans="1:10" ht="15" customHeight="1" x14ac:dyDescent="0.25">
      <c r="A1687" s="58"/>
      <c r="B1687" s="58"/>
      <c r="C1687" s="207"/>
      <c r="D1687" s="322"/>
      <c r="E1687" s="322"/>
      <c r="F1687" s="322"/>
      <c r="G1687" s="322"/>
      <c r="H1687" s="322"/>
      <c r="I1687" s="322"/>
      <c r="J1687" s="322"/>
    </row>
    <row r="1688" spans="1:10" ht="15" customHeight="1" x14ac:dyDescent="0.25">
      <c r="A1688" s="58"/>
      <c r="B1688" s="58"/>
      <c r="C1688" s="207"/>
      <c r="D1688" s="322"/>
      <c r="E1688" s="322"/>
      <c r="F1688" s="322"/>
      <c r="G1688" s="322"/>
      <c r="H1688" s="322"/>
      <c r="I1688" s="322"/>
      <c r="J1688" s="322"/>
    </row>
    <row r="1689" spans="1:10" ht="15" customHeight="1" x14ac:dyDescent="0.25">
      <c r="A1689" s="58"/>
      <c r="B1689" s="58"/>
      <c r="C1689" s="207"/>
      <c r="D1689" s="322"/>
      <c r="E1689" s="322"/>
      <c r="F1689" s="322"/>
      <c r="G1689" s="322"/>
      <c r="H1689" s="322"/>
      <c r="I1689" s="322"/>
      <c r="J1689" s="322"/>
    </row>
    <row r="1690" spans="1:10" ht="15" customHeight="1" x14ac:dyDescent="0.25">
      <c r="A1690" s="58"/>
      <c r="B1690" s="58"/>
      <c r="C1690" s="207"/>
      <c r="D1690" s="322"/>
      <c r="E1690" s="322"/>
      <c r="F1690" s="322"/>
      <c r="G1690" s="322"/>
      <c r="H1690" s="322"/>
      <c r="I1690" s="322"/>
      <c r="J1690" s="322"/>
    </row>
    <row r="1691" spans="1:10" ht="15" customHeight="1" x14ac:dyDescent="0.25">
      <c r="A1691" s="58"/>
      <c r="B1691" s="58"/>
      <c r="C1691" s="207"/>
      <c r="D1691" s="322"/>
      <c r="E1691" s="322"/>
      <c r="F1691" s="322"/>
      <c r="G1691" s="322"/>
      <c r="H1691" s="322"/>
      <c r="I1691" s="322"/>
      <c r="J1691" s="322"/>
    </row>
    <row r="1692" spans="1:10" ht="15" customHeight="1" x14ac:dyDescent="0.25">
      <c r="A1692" s="58"/>
      <c r="B1692" s="58"/>
      <c r="C1692" s="207"/>
      <c r="D1692" s="322"/>
      <c r="E1692" s="322"/>
      <c r="F1692" s="322"/>
      <c r="G1692" s="322"/>
      <c r="H1692" s="322"/>
      <c r="I1692" s="322"/>
      <c r="J1692" s="322"/>
    </row>
    <row r="1693" spans="1:10" ht="15" customHeight="1" x14ac:dyDescent="0.25">
      <c r="A1693" s="58"/>
      <c r="B1693" s="58"/>
      <c r="C1693" s="207"/>
      <c r="D1693" s="322"/>
      <c r="E1693" s="322"/>
      <c r="F1693" s="322"/>
      <c r="G1693" s="322"/>
      <c r="H1693" s="322"/>
      <c r="I1693" s="322"/>
      <c r="J1693" s="322"/>
    </row>
    <row r="1694" spans="1:10" ht="15" customHeight="1" x14ac:dyDescent="0.25">
      <c r="A1694" s="58"/>
      <c r="B1694" s="58"/>
      <c r="C1694" s="207"/>
      <c r="D1694" s="322"/>
      <c r="E1694" s="322"/>
      <c r="F1694" s="322"/>
      <c r="G1694" s="322"/>
      <c r="H1694" s="322"/>
      <c r="I1694" s="322"/>
      <c r="J1694" s="322"/>
    </row>
    <row r="1695" spans="1:10" ht="15" customHeight="1" x14ac:dyDescent="0.25">
      <c r="A1695" s="58"/>
      <c r="B1695" s="58"/>
      <c r="C1695" s="207"/>
      <c r="D1695" s="322"/>
      <c r="E1695" s="322"/>
      <c r="F1695" s="322"/>
      <c r="G1695" s="322"/>
      <c r="H1695" s="322"/>
      <c r="I1695" s="322"/>
      <c r="J1695" s="322"/>
    </row>
    <row r="1696" spans="1:10" ht="15" customHeight="1" x14ac:dyDescent="0.25">
      <c r="A1696" s="58"/>
      <c r="B1696" s="58"/>
      <c r="C1696" s="207"/>
      <c r="D1696" s="322"/>
      <c r="E1696" s="322"/>
      <c r="F1696" s="322"/>
      <c r="G1696" s="322"/>
      <c r="H1696" s="322"/>
      <c r="I1696" s="322"/>
      <c r="J1696" s="322"/>
    </row>
    <row r="1697" spans="1:10" ht="15" customHeight="1" x14ac:dyDescent="0.25">
      <c r="A1697" s="58"/>
      <c r="B1697" s="58"/>
      <c r="C1697" s="207"/>
      <c r="D1697" s="322"/>
      <c r="E1697" s="322"/>
      <c r="F1697" s="322"/>
      <c r="G1697" s="322"/>
      <c r="H1697" s="322"/>
      <c r="I1697" s="322"/>
      <c r="J1697" s="322"/>
    </row>
    <row r="1698" spans="1:10" ht="15" customHeight="1" x14ac:dyDescent="0.25">
      <c r="A1698" s="58"/>
      <c r="B1698" s="58"/>
      <c r="C1698" s="207"/>
      <c r="D1698" s="322"/>
      <c r="E1698" s="322"/>
      <c r="F1698" s="322"/>
      <c r="G1698" s="322"/>
      <c r="H1698" s="322"/>
      <c r="I1698" s="322"/>
      <c r="J1698" s="322"/>
    </row>
    <row r="1699" spans="1:10" ht="15" customHeight="1" x14ac:dyDescent="0.25">
      <c r="A1699" s="58"/>
      <c r="B1699" s="58"/>
      <c r="C1699" s="207"/>
      <c r="D1699" s="322"/>
      <c r="E1699" s="322"/>
      <c r="F1699" s="322"/>
      <c r="G1699" s="322"/>
      <c r="H1699" s="322"/>
      <c r="I1699" s="322"/>
      <c r="J1699" s="322"/>
    </row>
    <row r="1700" spans="1:10" ht="15" customHeight="1" x14ac:dyDescent="0.25">
      <c r="A1700" s="58"/>
      <c r="B1700" s="58"/>
      <c r="C1700" s="207"/>
      <c r="D1700" s="322"/>
      <c r="E1700" s="322"/>
      <c r="F1700" s="322"/>
      <c r="G1700" s="322"/>
      <c r="H1700" s="322"/>
      <c r="I1700" s="322"/>
      <c r="J1700" s="322"/>
    </row>
    <row r="1701" spans="1:10" ht="15" customHeight="1" x14ac:dyDescent="0.25">
      <c r="A1701" s="58"/>
      <c r="B1701" s="58"/>
      <c r="C1701" s="207"/>
      <c r="D1701" s="322"/>
      <c r="E1701" s="322"/>
      <c r="F1701" s="322"/>
      <c r="G1701" s="322"/>
      <c r="H1701" s="322"/>
      <c r="I1701" s="322"/>
      <c r="J1701" s="322"/>
    </row>
    <row r="1702" spans="1:10" ht="15" customHeight="1" x14ac:dyDescent="0.25">
      <c r="A1702" s="58"/>
      <c r="B1702" s="58"/>
      <c r="C1702" s="207"/>
      <c r="D1702" s="322"/>
      <c r="E1702" s="322"/>
      <c r="F1702" s="322"/>
      <c r="G1702" s="322"/>
      <c r="H1702" s="322"/>
      <c r="I1702" s="322"/>
      <c r="J1702" s="322"/>
    </row>
    <row r="1703" spans="1:10" ht="15" customHeight="1" x14ac:dyDescent="0.25">
      <c r="A1703" s="58"/>
      <c r="B1703" s="58"/>
      <c r="C1703" s="207"/>
      <c r="D1703" s="322"/>
      <c r="E1703" s="322"/>
      <c r="F1703" s="322"/>
      <c r="G1703" s="322"/>
      <c r="H1703" s="322"/>
      <c r="I1703" s="322"/>
      <c r="J1703" s="322"/>
    </row>
    <row r="1704" spans="1:10" ht="15" customHeight="1" x14ac:dyDescent="0.25">
      <c r="A1704" s="58"/>
      <c r="B1704" s="58"/>
      <c r="C1704" s="207"/>
      <c r="D1704" s="322"/>
      <c r="E1704" s="322"/>
      <c r="F1704" s="322"/>
      <c r="G1704" s="322"/>
      <c r="H1704" s="322"/>
      <c r="I1704" s="322"/>
      <c r="J1704" s="322"/>
    </row>
    <row r="1705" spans="1:10" ht="15" customHeight="1" x14ac:dyDescent="0.25">
      <c r="A1705" s="58"/>
      <c r="B1705" s="58"/>
      <c r="C1705" s="207"/>
      <c r="D1705" s="322"/>
      <c r="E1705" s="322"/>
      <c r="F1705" s="322"/>
      <c r="G1705" s="322"/>
      <c r="H1705" s="322"/>
      <c r="I1705" s="322"/>
      <c r="J1705" s="322"/>
    </row>
    <row r="1706" spans="1:10" ht="15" customHeight="1" x14ac:dyDescent="0.25">
      <c r="A1706" s="58"/>
      <c r="B1706" s="58"/>
      <c r="C1706" s="207"/>
      <c r="D1706" s="322"/>
      <c r="E1706" s="322"/>
      <c r="F1706" s="322"/>
      <c r="G1706" s="322"/>
      <c r="H1706" s="322"/>
      <c r="I1706" s="322"/>
      <c r="J1706" s="322"/>
    </row>
    <row r="1707" spans="1:10" ht="15" customHeight="1" x14ac:dyDescent="0.25">
      <c r="A1707" s="58"/>
      <c r="B1707" s="58"/>
      <c r="C1707" s="207"/>
      <c r="D1707" s="322"/>
      <c r="E1707" s="322"/>
      <c r="F1707" s="322"/>
      <c r="G1707" s="322"/>
      <c r="H1707" s="322"/>
      <c r="I1707" s="322"/>
      <c r="J1707" s="322"/>
    </row>
    <row r="1708" spans="1:10" ht="15" customHeight="1" x14ac:dyDescent="0.25">
      <c r="A1708" s="58"/>
      <c r="B1708" s="58"/>
      <c r="C1708" s="207"/>
      <c r="D1708" s="322"/>
      <c r="E1708" s="322"/>
      <c r="F1708" s="322"/>
      <c r="G1708" s="322"/>
      <c r="H1708" s="322"/>
      <c r="I1708" s="322"/>
      <c r="J1708" s="322"/>
    </row>
    <row r="1709" spans="1:10" ht="15" customHeight="1" x14ac:dyDescent="0.25">
      <c r="A1709" s="58"/>
      <c r="B1709" s="58"/>
      <c r="C1709" s="207"/>
      <c r="D1709" s="322"/>
      <c r="E1709" s="322"/>
      <c r="F1709" s="322"/>
      <c r="G1709" s="322"/>
      <c r="H1709" s="322"/>
      <c r="I1709" s="322"/>
      <c r="J1709" s="322"/>
    </row>
    <row r="1710" spans="1:10" ht="15" customHeight="1" x14ac:dyDescent="0.25">
      <c r="A1710" s="58"/>
      <c r="B1710" s="58"/>
      <c r="C1710" s="207"/>
      <c r="D1710" s="322"/>
      <c r="E1710" s="322"/>
      <c r="F1710" s="322"/>
      <c r="G1710" s="322"/>
      <c r="H1710" s="322"/>
      <c r="I1710" s="322"/>
      <c r="J1710" s="322"/>
    </row>
    <row r="1711" spans="1:10" ht="15" customHeight="1" x14ac:dyDescent="0.25">
      <c r="A1711" s="58"/>
      <c r="B1711" s="58"/>
      <c r="C1711" s="207"/>
      <c r="D1711" s="322"/>
      <c r="E1711" s="322"/>
      <c r="F1711" s="322"/>
      <c r="G1711" s="322"/>
      <c r="H1711" s="322"/>
      <c r="I1711" s="322"/>
      <c r="J1711" s="322"/>
    </row>
    <row r="1712" spans="1:10" ht="15" customHeight="1" x14ac:dyDescent="0.25">
      <c r="A1712" s="58"/>
      <c r="B1712" s="58"/>
      <c r="C1712" s="207"/>
      <c r="D1712" s="322"/>
      <c r="E1712" s="322"/>
      <c r="F1712" s="322"/>
      <c r="G1712" s="322"/>
      <c r="H1712" s="322"/>
      <c r="I1712" s="322"/>
      <c r="J1712" s="322"/>
    </row>
    <row r="1713" spans="1:10" ht="15" customHeight="1" x14ac:dyDescent="0.25">
      <c r="A1713" s="58"/>
      <c r="B1713" s="58"/>
      <c r="C1713" s="207"/>
      <c r="D1713" s="322"/>
      <c r="E1713" s="322"/>
      <c r="F1713" s="322"/>
      <c r="G1713" s="322"/>
      <c r="H1713" s="322"/>
      <c r="I1713" s="322"/>
      <c r="J1713" s="322"/>
    </row>
    <row r="1714" spans="1:10" ht="15" customHeight="1" x14ac:dyDescent="0.25">
      <c r="A1714" s="58"/>
      <c r="B1714" s="58"/>
      <c r="C1714" s="207"/>
      <c r="D1714" s="322"/>
      <c r="E1714" s="322"/>
      <c r="F1714" s="322"/>
      <c r="G1714" s="322"/>
      <c r="H1714" s="322"/>
      <c r="I1714" s="322"/>
      <c r="J1714" s="322"/>
    </row>
    <row r="1715" spans="1:10" ht="15" customHeight="1" x14ac:dyDescent="0.25">
      <c r="A1715" s="58"/>
      <c r="B1715" s="58"/>
      <c r="C1715" s="207"/>
      <c r="D1715" s="322"/>
      <c r="E1715" s="322"/>
      <c r="F1715" s="322"/>
      <c r="G1715" s="322"/>
      <c r="H1715" s="322"/>
      <c r="I1715" s="322"/>
      <c r="J1715" s="322"/>
    </row>
    <row r="1716" spans="1:10" ht="15" customHeight="1" x14ac:dyDescent="0.25">
      <c r="A1716" s="58"/>
      <c r="B1716" s="58"/>
      <c r="C1716" s="207"/>
      <c r="D1716" s="322"/>
      <c r="E1716" s="322"/>
      <c r="F1716" s="322"/>
      <c r="G1716" s="322"/>
      <c r="H1716" s="322"/>
      <c r="I1716" s="322"/>
      <c r="J1716" s="322"/>
    </row>
    <row r="1717" spans="1:10" ht="15" customHeight="1" x14ac:dyDescent="0.25">
      <c r="A1717" s="58"/>
      <c r="B1717" s="58"/>
      <c r="C1717" s="207"/>
      <c r="D1717" s="322"/>
      <c r="E1717" s="322"/>
      <c r="F1717" s="322"/>
      <c r="G1717" s="322"/>
      <c r="H1717" s="322"/>
      <c r="I1717" s="322"/>
      <c r="J1717" s="322"/>
    </row>
    <row r="1718" spans="1:10" ht="15" customHeight="1" x14ac:dyDescent="0.25">
      <c r="A1718" s="58"/>
      <c r="B1718" s="58"/>
      <c r="C1718" s="207"/>
      <c r="D1718" s="322"/>
      <c r="E1718" s="322"/>
      <c r="F1718" s="322"/>
      <c r="G1718" s="322"/>
      <c r="H1718" s="322"/>
      <c r="I1718" s="322"/>
      <c r="J1718" s="322"/>
    </row>
    <row r="1719" spans="1:10" ht="15" customHeight="1" x14ac:dyDescent="0.25">
      <c r="A1719" s="58"/>
      <c r="B1719" s="58"/>
      <c r="C1719" s="207"/>
      <c r="D1719" s="322"/>
      <c r="E1719" s="322"/>
      <c r="F1719" s="322"/>
      <c r="G1719" s="322"/>
      <c r="H1719" s="322"/>
      <c r="I1719" s="322"/>
      <c r="J1719" s="322"/>
    </row>
    <row r="1720" spans="1:10" ht="15" customHeight="1" x14ac:dyDescent="0.25">
      <c r="A1720" s="58"/>
      <c r="B1720" s="58"/>
      <c r="C1720" s="207"/>
      <c r="D1720" s="322"/>
      <c r="E1720" s="322"/>
      <c r="F1720" s="322"/>
      <c r="G1720" s="322"/>
      <c r="H1720" s="322"/>
      <c r="I1720" s="322"/>
      <c r="J1720" s="322"/>
    </row>
    <row r="1721" spans="1:10" ht="15" customHeight="1" x14ac:dyDescent="0.25">
      <c r="A1721" s="58"/>
      <c r="B1721" s="58"/>
      <c r="C1721" s="207"/>
      <c r="D1721" s="322"/>
      <c r="E1721" s="322"/>
      <c r="F1721" s="322"/>
      <c r="G1721" s="322"/>
      <c r="H1721" s="322"/>
      <c r="I1721" s="322"/>
      <c r="J1721" s="322"/>
    </row>
    <row r="1722" spans="1:10" ht="15" customHeight="1" x14ac:dyDescent="0.25">
      <c r="A1722" s="58"/>
      <c r="B1722" s="58"/>
      <c r="C1722" s="207"/>
      <c r="D1722" s="322"/>
      <c r="E1722" s="322"/>
      <c r="F1722" s="322"/>
      <c r="G1722" s="322"/>
      <c r="H1722" s="322"/>
      <c r="I1722" s="322"/>
      <c r="J1722" s="322"/>
    </row>
    <row r="1723" spans="1:10" ht="15" customHeight="1" x14ac:dyDescent="0.25">
      <c r="A1723" s="58"/>
      <c r="B1723" s="58"/>
      <c r="C1723" s="207"/>
      <c r="D1723" s="322"/>
      <c r="E1723" s="322"/>
      <c r="F1723" s="322"/>
      <c r="G1723" s="322"/>
      <c r="H1723" s="322"/>
      <c r="I1723" s="322"/>
      <c r="J1723" s="322"/>
    </row>
    <row r="1724" spans="1:10" ht="15" customHeight="1" x14ac:dyDescent="0.25">
      <c r="A1724" s="58"/>
      <c r="B1724" s="58"/>
      <c r="C1724" s="207"/>
      <c r="D1724" s="322"/>
      <c r="E1724" s="322"/>
      <c r="F1724" s="322"/>
      <c r="G1724" s="322"/>
      <c r="H1724" s="322"/>
      <c r="I1724" s="322"/>
      <c r="J1724" s="322"/>
    </row>
    <row r="1725" spans="1:10" ht="15" customHeight="1" x14ac:dyDescent="0.25">
      <c r="A1725" s="58"/>
      <c r="B1725" s="58"/>
      <c r="C1725" s="207"/>
      <c r="D1725" s="322"/>
      <c r="E1725" s="322"/>
      <c r="F1725" s="322"/>
      <c r="G1725" s="322"/>
      <c r="H1725" s="322"/>
      <c r="I1725" s="322"/>
      <c r="J1725" s="322"/>
    </row>
    <row r="1726" spans="1:10" ht="15" customHeight="1" x14ac:dyDescent="0.25">
      <c r="A1726" s="58"/>
      <c r="B1726" s="58"/>
      <c r="C1726" s="207"/>
      <c r="D1726" s="322"/>
      <c r="E1726" s="322"/>
      <c r="F1726" s="322"/>
      <c r="G1726" s="322"/>
      <c r="H1726" s="322"/>
      <c r="I1726" s="322"/>
      <c r="J1726" s="322"/>
    </row>
    <row r="1727" spans="1:10" ht="15" customHeight="1" x14ac:dyDescent="0.25">
      <c r="A1727" s="58"/>
      <c r="B1727" s="58"/>
      <c r="C1727" s="207"/>
      <c r="D1727" s="322"/>
      <c r="E1727" s="322"/>
      <c r="F1727" s="322"/>
      <c r="G1727" s="322"/>
      <c r="H1727" s="322"/>
      <c r="I1727" s="322"/>
      <c r="J1727" s="322"/>
    </row>
    <row r="1728" spans="1:10" ht="15" customHeight="1" x14ac:dyDescent="0.25">
      <c r="A1728" s="58"/>
      <c r="B1728" s="58"/>
      <c r="C1728" s="207"/>
      <c r="D1728" s="322"/>
      <c r="E1728" s="322"/>
      <c r="F1728" s="322"/>
      <c r="G1728" s="322"/>
      <c r="H1728" s="322"/>
      <c r="I1728" s="322"/>
      <c r="J1728" s="322"/>
    </row>
    <row r="1729" spans="1:10" ht="15" customHeight="1" x14ac:dyDescent="0.25">
      <c r="A1729" s="58"/>
      <c r="B1729" s="58"/>
      <c r="C1729" s="207"/>
      <c r="D1729" s="322"/>
      <c r="E1729" s="322"/>
      <c r="F1729" s="322"/>
      <c r="G1729" s="322"/>
      <c r="H1729" s="322"/>
      <c r="I1729" s="322"/>
      <c r="J1729" s="322"/>
    </row>
    <row r="1730" spans="1:10" ht="15" customHeight="1" x14ac:dyDescent="0.25">
      <c r="A1730" s="58"/>
      <c r="B1730" s="58"/>
      <c r="C1730" s="207"/>
      <c r="D1730" s="322"/>
      <c r="E1730" s="322"/>
      <c r="F1730" s="322"/>
      <c r="G1730" s="322"/>
      <c r="H1730" s="322"/>
      <c r="I1730" s="322"/>
      <c r="J1730" s="322"/>
    </row>
    <row r="1731" spans="1:10" ht="15" customHeight="1" x14ac:dyDescent="0.25">
      <c r="A1731" s="58"/>
      <c r="B1731" s="58"/>
      <c r="C1731" s="207"/>
      <c r="D1731" s="322"/>
      <c r="E1731" s="322"/>
      <c r="F1731" s="322"/>
      <c r="G1731" s="322"/>
      <c r="H1731" s="322"/>
      <c r="I1731" s="322"/>
      <c r="J1731" s="322"/>
    </row>
    <row r="1732" spans="1:10" ht="15" customHeight="1" x14ac:dyDescent="0.25">
      <c r="A1732" s="58"/>
      <c r="B1732" s="58"/>
      <c r="C1732" s="207"/>
      <c r="D1732" s="322"/>
      <c r="E1732" s="322"/>
      <c r="F1732" s="322"/>
      <c r="G1732" s="322"/>
      <c r="H1732" s="322"/>
      <c r="I1732" s="322"/>
      <c r="J1732" s="322"/>
    </row>
    <row r="1733" spans="1:10" ht="15" customHeight="1" x14ac:dyDescent="0.25">
      <c r="A1733" s="58"/>
      <c r="B1733" s="58"/>
      <c r="C1733" s="207"/>
      <c r="D1733" s="322"/>
      <c r="E1733" s="322"/>
      <c r="F1733" s="322"/>
      <c r="G1733" s="322"/>
      <c r="H1733" s="322"/>
      <c r="I1733" s="322"/>
      <c r="J1733" s="322"/>
    </row>
    <row r="1734" spans="1:10" ht="15" customHeight="1" x14ac:dyDescent="0.25">
      <c r="A1734" s="58"/>
      <c r="B1734" s="58"/>
      <c r="C1734" s="207"/>
      <c r="D1734" s="322"/>
      <c r="E1734" s="322"/>
      <c r="F1734" s="322"/>
      <c r="G1734" s="322"/>
      <c r="H1734" s="322"/>
      <c r="I1734" s="322"/>
      <c r="J1734" s="322"/>
    </row>
    <row r="1735" spans="1:10" ht="15" customHeight="1" x14ac:dyDescent="0.25">
      <c r="A1735" s="58"/>
      <c r="B1735" s="58"/>
      <c r="C1735" s="207"/>
      <c r="D1735" s="322"/>
      <c r="E1735" s="322"/>
      <c r="F1735" s="322"/>
      <c r="G1735" s="322"/>
      <c r="H1735" s="322"/>
      <c r="I1735" s="322"/>
      <c r="J1735" s="322"/>
    </row>
    <row r="1736" spans="1:10" ht="15" customHeight="1" x14ac:dyDescent="0.25">
      <c r="A1736" s="58"/>
      <c r="B1736" s="58"/>
      <c r="C1736" s="207"/>
      <c r="D1736" s="322"/>
      <c r="E1736" s="322"/>
      <c r="F1736" s="322"/>
      <c r="G1736" s="322"/>
      <c r="H1736" s="322"/>
      <c r="I1736" s="322"/>
      <c r="J1736" s="322"/>
    </row>
    <row r="1737" spans="1:10" ht="15" customHeight="1" x14ac:dyDescent="0.25">
      <c r="A1737" s="58"/>
      <c r="B1737" s="58"/>
      <c r="C1737" s="207"/>
      <c r="D1737" s="322"/>
      <c r="E1737" s="322"/>
      <c r="F1737" s="322"/>
      <c r="G1737" s="322"/>
      <c r="H1737" s="322"/>
      <c r="I1737" s="322"/>
      <c r="J1737" s="322"/>
    </row>
    <row r="1738" spans="1:10" ht="15" customHeight="1" x14ac:dyDescent="0.25">
      <c r="A1738" s="58"/>
      <c r="B1738" s="58"/>
      <c r="C1738" s="207"/>
      <c r="D1738" s="322"/>
      <c r="E1738" s="322"/>
      <c r="F1738" s="322"/>
      <c r="G1738" s="322"/>
      <c r="H1738" s="322"/>
      <c r="I1738" s="322"/>
      <c r="J1738" s="322"/>
    </row>
    <row r="1739" spans="1:10" ht="15" customHeight="1" x14ac:dyDescent="0.25">
      <c r="A1739" s="58"/>
      <c r="B1739" s="58"/>
      <c r="C1739" s="207"/>
      <c r="D1739" s="322"/>
      <c r="E1739" s="322"/>
      <c r="F1739" s="322"/>
      <c r="G1739" s="322"/>
      <c r="H1739" s="322"/>
      <c r="I1739" s="322"/>
      <c r="J1739" s="322"/>
    </row>
    <row r="1740" spans="1:10" ht="15" customHeight="1" x14ac:dyDescent="0.25">
      <c r="A1740" s="58"/>
      <c r="B1740" s="58"/>
      <c r="C1740" s="207"/>
      <c r="D1740" s="322"/>
      <c r="E1740" s="322"/>
      <c r="F1740" s="322"/>
      <c r="G1740" s="322"/>
      <c r="H1740" s="322"/>
      <c r="I1740" s="322"/>
      <c r="J1740" s="322"/>
    </row>
    <row r="1741" spans="1:10" ht="15" customHeight="1" x14ac:dyDescent="0.25">
      <c r="A1741" s="58"/>
      <c r="B1741" s="58"/>
      <c r="C1741" s="207"/>
      <c r="D1741" s="322"/>
      <c r="E1741" s="322"/>
      <c r="F1741" s="322"/>
      <c r="G1741" s="322"/>
      <c r="H1741" s="322"/>
      <c r="I1741" s="322"/>
      <c r="J1741" s="322"/>
    </row>
    <row r="1742" spans="1:10" ht="15" customHeight="1" x14ac:dyDescent="0.25">
      <c r="A1742" s="58"/>
      <c r="B1742" s="58"/>
      <c r="C1742" s="207"/>
      <c r="D1742" s="322"/>
      <c r="E1742" s="322"/>
      <c r="F1742" s="322"/>
      <c r="G1742" s="322"/>
      <c r="H1742" s="322"/>
      <c r="I1742" s="322"/>
      <c r="J1742" s="322"/>
    </row>
    <row r="1743" spans="1:10" ht="15" customHeight="1" x14ac:dyDescent="0.25">
      <c r="A1743" s="58"/>
      <c r="B1743" s="58"/>
      <c r="C1743" s="207"/>
      <c r="D1743" s="322"/>
      <c r="E1743" s="322"/>
      <c r="F1743" s="322"/>
      <c r="G1743" s="322"/>
      <c r="H1743" s="322"/>
      <c r="I1743" s="322"/>
      <c r="J1743" s="322"/>
    </row>
    <row r="1744" spans="1:10" ht="15" customHeight="1" x14ac:dyDescent="0.25">
      <c r="A1744" s="58"/>
      <c r="B1744" s="58"/>
      <c r="C1744" s="207"/>
      <c r="D1744" s="322"/>
      <c r="E1744" s="322"/>
      <c r="F1744" s="322"/>
      <c r="G1744" s="322"/>
      <c r="H1744" s="322"/>
      <c r="I1744" s="322"/>
      <c r="J1744" s="322"/>
    </row>
    <row r="1745" spans="1:10" ht="15" customHeight="1" x14ac:dyDescent="0.25">
      <c r="A1745" s="58"/>
      <c r="B1745" s="58"/>
      <c r="C1745" s="207"/>
      <c r="D1745" s="322"/>
      <c r="E1745" s="322"/>
      <c r="F1745" s="322"/>
      <c r="G1745" s="322"/>
      <c r="H1745" s="322"/>
      <c r="I1745" s="322"/>
      <c r="J1745" s="322"/>
    </row>
    <row r="1746" spans="1:10" ht="15" customHeight="1" x14ac:dyDescent="0.25">
      <c r="A1746" s="58"/>
      <c r="B1746" s="58"/>
      <c r="C1746" s="207"/>
      <c r="D1746" s="322"/>
      <c r="E1746" s="322"/>
      <c r="F1746" s="322"/>
      <c r="G1746" s="322"/>
      <c r="H1746" s="322"/>
      <c r="I1746" s="322"/>
      <c r="J1746" s="322"/>
    </row>
    <row r="1747" spans="1:10" ht="15" customHeight="1" x14ac:dyDescent="0.25">
      <c r="A1747" s="58"/>
      <c r="B1747" s="58"/>
      <c r="C1747" s="207"/>
      <c r="D1747" s="322"/>
      <c r="E1747" s="322"/>
      <c r="F1747" s="322"/>
      <c r="G1747" s="322"/>
      <c r="H1747" s="322"/>
      <c r="I1747" s="322"/>
      <c r="J1747" s="322"/>
    </row>
    <row r="1748" spans="1:10" ht="15" customHeight="1" x14ac:dyDescent="0.25">
      <c r="A1748" s="58"/>
      <c r="B1748" s="58"/>
      <c r="C1748" s="207"/>
      <c r="D1748" s="322"/>
      <c r="E1748" s="322"/>
      <c r="F1748" s="322"/>
      <c r="G1748" s="322"/>
      <c r="H1748" s="322"/>
      <c r="I1748" s="322"/>
      <c r="J1748" s="322"/>
    </row>
    <row r="1749" spans="1:10" ht="15" customHeight="1" x14ac:dyDescent="0.25">
      <c r="A1749" s="58"/>
      <c r="B1749" s="58"/>
      <c r="C1749" s="207"/>
      <c r="D1749" s="322"/>
      <c r="E1749" s="322"/>
      <c r="F1749" s="322"/>
      <c r="G1749" s="322"/>
      <c r="H1749" s="322"/>
      <c r="I1749" s="322"/>
      <c r="J1749" s="322"/>
    </row>
    <row r="1750" spans="1:10" ht="15" customHeight="1" x14ac:dyDescent="0.25">
      <c r="A1750" s="58"/>
      <c r="B1750" s="58"/>
      <c r="C1750" s="207"/>
      <c r="D1750" s="322"/>
      <c r="E1750" s="322"/>
      <c r="F1750" s="322"/>
      <c r="G1750" s="322"/>
      <c r="H1750" s="322"/>
      <c r="I1750" s="322"/>
      <c r="J1750" s="322"/>
    </row>
    <row r="1751" spans="1:10" ht="15" customHeight="1" x14ac:dyDescent="0.25">
      <c r="A1751" s="58"/>
      <c r="B1751" s="58"/>
      <c r="C1751" s="207"/>
      <c r="D1751" s="322"/>
      <c r="E1751" s="322"/>
      <c r="F1751" s="322"/>
      <c r="G1751" s="322"/>
      <c r="H1751" s="322"/>
      <c r="I1751" s="322"/>
      <c r="J1751" s="322"/>
    </row>
    <row r="1752" spans="1:10" ht="15" customHeight="1" x14ac:dyDescent="0.25">
      <c r="A1752" s="58"/>
      <c r="B1752" s="58"/>
      <c r="C1752" s="207"/>
      <c r="D1752" s="322"/>
      <c r="E1752" s="322"/>
      <c r="F1752" s="322"/>
      <c r="G1752" s="322"/>
      <c r="H1752" s="322"/>
      <c r="I1752" s="322"/>
      <c r="J1752" s="322"/>
    </row>
    <row r="1753" spans="1:10" ht="15" customHeight="1" x14ac:dyDescent="0.25">
      <c r="A1753" s="58"/>
      <c r="B1753" s="58"/>
      <c r="C1753" s="207"/>
      <c r="D1753" s="322"/>
      <c r="E1753" s="322"/>
      <c r="F1753" s="322"/>
      <c r="G1753" s="322"/>
      <c r="H1753" s="322"/>
      <c r="I1753" s="322"/>
      <c r="J1753" s="322"/>
    </row>
    <row r="1754" spans="1:10" ht="15" customHeight="1" x14ac:dyDescent="0.25">
      <c r="A1754" s="58"/>
      <c r="B1754" s="58"/>
      <c r="C1754" s="207"/>
      <c r="D1754" s="322"/>
      <c r="E1754" s="322"/>
      <c r="F1754" s="322"/>
      <c r="G1754" s="322"/>
      <c r="H1754" s="322"/>
      <c r="I1754" s="322"/>
      <c r="J1754" s="322"/>
    </row>
    <row r="1755" spans="1:10" ht="15" customHeight="1" x14ac:dyDescent="0.25">
      <c r="A1755" s="58"/>
      <c r="B1755" s="58"/>
      <c r="C1755" s="207"/>
      <c r="D1755" s="322"/>
      <c r="E1755" s="322"/>
      <c r="F1755" s="322"/>
      <c r="G1755" s="322"/>
      <c r="H1755" s="322"/>
      <c r="I1755" s="322"/>
      <c r="J1755" s="322"/>
    </row>
    <row r="1756" spans="1:10" ht="15" customHeight="1" x14ac:dyDescent="0.25">
      <c r="A1756" s="58"/>
      <c r="B1756" s="58"/>
      <c r="C1756" s="207"/>
      <c r="D1756" s="322"/>
      <c r="E1756" s="322"/>
      <c r="F1756" s="322"/>
      <c r="G1756" s="322"/>
      <c r="H1756" s="322"/>
      <c r="I1756" s="322"/>
      <c r="J1756" s="322"/>
    </row>
    <row r="1757" spans="1:10" ht="15" customHeight="1" x14ac:dyDescent="0.25">
      <c r="A1757" s="58"/>
      <c r="B1757" s="58"/>
      <c r="C1757" s="207"/>
      <c r="D1757" s="322"/>
      <c r="E1757" s="322"/>
      <c r="F1757" s="322"/>
      <c r="G1757" s="322"/>
      <c r="H1757" s="322"/>
      <c r="I1757" s="322"/>
      <c r="J1757" s="322"/>
    </row>
    <row r="1758" spans="1:10" ht="15" customHeight="1" x14ac:dyDescent="0.25">
      <c r="A1758" s="58"/>
      <c r="B1758" s="58"/>
      <c r="C1758" s="207"/>
      <c r="D1758" s="322"/>
      <c r="E1758" s="322"/>
      <c r="F1758" s="322"/>
      <c r="G1758" s="322"/>
      <c r="H1758" s="322"/>
      <c r="I1758" s="322"/>
      <c r="J1758" s="322"/>
    </row>
    <row r="1759" spans="1:10" ht="15" customHeight="1" x14ac:dyDescent="0.25">
      <c r="A1759" s="58"/>
      <c r="B1759" s="58"/>
      <c r="C1759" s="207"/>
      <c r="D1759" s="322"/>
      <c r="E1759" s="322"/>
      <c r="F1759" s="322"/>
      <c r="G1759" s="322"/>
      <c r="H1759" s="322"/>
      <c r="I1759" s="322"/>
      <c r="J1759" s="322"/>
    </row>
    <row r="1760" spans="1:10" ht="15" customHeight="1" x14ac:dyDescent="0.25">
      <c r="A1760" s="58"/>
      <c r="B1760" s="58"/>
      <c r="C1760" s="207"/>
      <c r="D1760" s="322"/>
      <c r="E1760" s="322"/>
      <c r="F1760" s="322"/>
      <c r="G1760" s="322"/>
      <c r="H1760" s="322"/>
      <c r="I1760" s="322"/>
      <c r="J1760" s="322"/>
    </row>
    <row r="1761" spans="1:10" ht="15" customHeight="1" x14ac:dyDescent="0.25">
      <c r="A1761" s="58"/>
      <c r="B1761" s="58"/>
      <c r="C1761" s="207"/>
      <c r="D1761" s="322"/>
      <c r="E1761" s="322"/>
      <c r="F1761" s="322"/>
      <c r="G1761" s="322"/>
      <c r="H1761" s="322"/>
      <c r="I1761" s="322"/>
      <c r="J1761" s="322"/>
    </row>
    <row r="1762" spans="1:10" ht="15" customHeight="1" x14ac:dyDescent="0.25">
      <c r="A1762" s="58"/>
      <c r="B1762" s="58"/>
      <c r="C1762" s="207"/>
      <c r="D1762" s="322"/>
      <c r="E1762" s="322"/>
      <c r="F1762" s="322"/>
      <c r="G1762" s="322"/>
      <c r="H1762" s="322"/>
      <c r="I1762" s="322"/>
      <c r="J1762" s="322"/>
    </row>
    <row r="1763" spans="1:10" ht="15" customHeight="1" x14ac:dyDescent="0.25">
      <c r="A1763" s="58"/>
      <c r="B1763" s="58"/>
      <c r="C1763" s="207"/>
      <c r="D1763" s="322"/>
      <c r="E1763" s="322"/>
      <c r="F1763" s="322"/>
      <c r="G1763" s="322"/>
      <c r="H1763" s="322"/>
      <c r="I1763" s="322"/>
      <c r="J1763" s="322"/>
    </row>
    <row r="1764" spans="1:10" ht="15" customHeight="1" x14ac:dyDescent="0.25">
      <c r="A1764" s="58"/>
      <c r="B1764" s="58"/>
      <c r="C1764" s="207"/>
      <c r="D1764" s="322"/>
      <c r="E1764" s="322"/>
      <c r="F1764" s="322"/>
      <c r="G1764" s="322"/>
      <c r="H1764" s="322"/>
      <c r="I1764" s="322"/>
      <c r="J1764" s="322"/>
    </row>
    <row r="1765" spans="1:10" ht="15" customHeight="1" x14ac:dyDescent="0.25">
      <c r="A1765" s="58"/>
      <c r="B1765" s="58"/>
      <c r="C1765" s="207"/>
      <c r="D1765" s="322"/>
      <c r="E1765" s="322"/>
      <c r="F1765" s="322"/>
      <c r="G1765" s="322"/>
      <c r="H1765" s="322"/>
      <c r="I1765" s="322"/>
      <c r="J1765" s="322"/>
    </row>
    <row r="1766" spans="1:10" ht="15" customHeight="1" x14ac:dyDescent="0.25">
      <c r="A1766" s="58"/>
      <c r="B1766" s="58"/>
      <c r="C1766" s="207"/>
      <c r="D1766" s="322"/>
      <c r="E1766" s="322"/>
      <c r="F1766" s="322"/>
      <c r="G1766" s="322"/>
      <c r="H1766" s="322"/>
      <c r="I1766" s="322"/>
      <c r="J1766" s="322"/>
    </row>
    <row r="1767" spans="1:10" ht="15" customHeight="1" x14ac:dyDescent="0.25">
      <c r="A1767" s="58"/>
      <c r="B1767" s="58"/>
      <c r="C1767" s="207"/>
      <c r="D1767" s="322"/>
      <c r="E1767" s="322"/>
      <c r="F1767" s="322"/>
      <c r="G1767" s="322"/>
      <c r="H1767" s="322"/>
      <c r="I1767" s="322"/>
      <c r="J1767" s="322"/>
    </row>
    <row r="1768" spans="1:10" ht="15" customHeight="1" x14ac:dyDescent="0.25">
      <c r="A1768" s="58"/>
      <c r="B1768" s="58"/>
      <c r="C1768" s="207"/>
      <c r="D1768" s="322"/>
      <c r="E1768" s="322"/>
      <c r="F1768" s="322"/>
      <c r="G1768" s="322"/>
      <c r="H1768" s="322"/>
      <c r="I1768" s="322"/>
      <c r="J1768" s="322"/>
    </row>
    <row r="1769" spans="1:10" ht="15" customHeight="1" x14ac:dyDescent="0.25">
      <c r="A1769" s="58"/>
      <c r="B1769" s="58"/>
      <c r="C1769" s="207"/>
      <c r="D1769" s="322"/>
      <c r="E1769" s="322"/>
      <c r="F1769" s="322"/>
      <c r="G1769" s="322"/>
      <c r="H1769" s="322"/>
      <c r="I1769" s="322"/>
      <c r="J1769" s="322"/>
    </row>
    <row r="1770" spans="1:10" ht="15" customHeight="1" x14ac:dyDescent="0.25">
      <c r="A1770" s="58"/>
      <c r="B1770" s="58"/>
      <c r="C1770" s="207"/>
      <c r="D1770" s="322"/>
      <c r="E1770" s="322"/>
      <c r="F1770" s="322"/>
      <c r="G1770" s="322"/>
      <c r="H1770" s="322"/>
      <c r="I1770" s="322"/>
      <c r="J1770" s="322"/>
    </row>
    <row r="1771" spans="1:10" ht="15" customHeight="1" x14ac:dyDescent="0.25">
      <c r="A1771" s="58"/>
      <c r="B1771" s="58"/>
      <c r="C1771" s="207"/>
      <c r="D1771" s="322"/>
      <c r="E1771" s="322"/>
      <c r="F1771" s="322"/>
      <c r="G1771" s="322"/>
      <c r="H1771" s="322"/>
      <c r="I1771" s="322"/>
      <c r="J1771" s="322"/>
    </row>
    <row r="1772" spans="1:10" ht="15" customHeight="1" x14ac:dyDescent="0.25">
      <c r="A1772" s="58"/>
      <c r="B1772" s="58"/>
      <c r="C1772" s="207"/>
      <c r="D1772" s="322"/>
      <c r="E1772" s="322"/>
      <c r="F1772" s="322"/>
      <c r="G1772" s="322"/>
      <c r="H1772" s="322"/>
      <c r="I1772" s="322"/>
      <c r="J1772" s="322"/>
    </row>
    <row r="1773" spans="1:10" ht="15" customHeight="1" x14ac:dyDescent="0.25">
      <c r="A1773" s="58"/>
      <c r="B1773" s="58"/>
      <c r="C1773" s="207"/>
      <c r="D1773" s="322"/>
      <c r="E1773" s="322"/>
      <c r="F1773" s="322"/>
      <c r="G1773" s="322"/>
      <c r="H1773" s="322"/>
      <c r="I1773" s="322"/>
      <c r="J1773" s="322"/>
    </row>
    <row r="1774" spans="1:10" ht="15" customHeight="1" x14ac:dyDescent="0.25">
      <c r="A1774" s="58"/>
      <c r="B1774" s="58"/>
      <c r="C1774" s="207"/>
      <c r="D1774" s="322"/>
      <c r="E1774" s="322"/>
      <c r="F1774" s="322"/>
      <c r="G1774" s="322"/>
      <c r="H1774" s="322"/>
      <c r="I1774" s="322"/>
      <c r="J1774" s="322"/>
    </row>
    <row r="1775" spans="1:10" ht="15" customHeight="1" x14ac:dyDescent="0.25">
      <c r="A1775" s="58"/>
      <c r="B1775" s="58"/>
      <c r="C1775" s="207"/>
      <c r="D1775" s="322"/>
      <c r="E1775" s="322"/>
      <c r="F1775" s="322"/>
      <c r="G1775" s="322"/>
      <c r="H1775" s="322"/>
      <c r="I1775" s="322"/>
      <c r="J1775" s="322"/>
    </row>
    <row r="1776" spans="1:10" ht="15" customHeight="1" x14ac:dyDescent="0.25">
      <c r="A1776" s="58"/>
      <c r="B1776" s="58"/>
      <c r="C1776" s="207"/>
      <c r="D1776" s="322"/>
      <c r="E1776" s="322"/>
      <c r="F1776" s="322"/>
      <c r="G1776" s="322"/>
      <c r="H1776" s="322"/>
      <c r="I1776" s="322"/>
      <c r="J1776" s="322"/>
    </row>
    <row r="1777" spans="1:10" ht="15" customHeight="1" x14ac:dyDescent="0.25">
      <c r="A1777" s="58"/>
      <c r="B1777" s="58"/>
      <c r="C1777" s="207"/>
      <c r="D1777" s="322"/>
      <c r="E1777" s="322"/>
      <c r="F1777" s="322"/>
      <c r="G1777" s="322"/>
      <c r="H1777" s="322"/>
      <c r="I1777" s="322"/>
      <c r="J1777" s="322"/>
    </row>
    <row r="1778" spans="1:10" ht="15" customHeight="1" x14ac:dyDescent="0.25">
      <c r="A1778" s="58"/>
      <c r="B1778" s="58"/>
      <c r="C1778" s="207"/>
      <c r="D1778" s="322"/>
      <c r="E1778" s="322"/>
      <c r="F1778" s="322"/>
      <c r="G1778" s="322"/>
      <c r="H1778" s="322"/>
      <c r="I1778" s="322"/>
      <c r="J1778" s="322"/>
    </row>
    <row r="1779" spans="1:10" ht="15" customHeight="1" x14ac:dyDescent="0.25">
      <c r="A1779" s="58"/>
      <c r="B1779" s="58"/>
      <c r="C1779" s="207"/>
      <c r="D1779" s="322"/>
      <c r="E1779" s="322"/>
      <c r="F1779" s="322"/>
      <c r="G1779" s="322"/>
      <c r="H1779" s="322"/>
      <c r="I1779" s="322"/>
      <c r="J1779" s="322"/>
    </row>
    <row r="1780" spans="1:10" ht="15" customHeight="1" x14ac:dyDescent="0.25">
      <c r="A1780" s="58"/>
      <c r="B1780" s="58"/>
      <c r="C1780" s="207"/>
      <c r="D1780" s="322"/>
      <c r="E1780" s="322"/>
      <c r="F1780" s="322"/>
      <c r="G1780" s="322"/>
      <c r="H1780" s="322"/>
      <c r="I1780" s="322"/>
      <c r="J1780" s="322"/>
    </row>
    <row r="1781" spans="1:10" ht="15" customHeight="1" x14ac:dyDescent="0.25">
      <c r="A1781" s="58"/>
      <c r="B1781" s="58"/>
      <c r="C1781" s="207"/>
      <c r="D1781" s="322"/>
      <c r="E1781" s="322"/>
      <c r="F1781" s="322"/>
      <c r="G1781" s="322"/>
      <c r="H1781" s="322"/>
      <c r="I1781" s="322"/>
      <c r="J1781" s="322"/>
    </row>
    <row r="1782" spans="1:10" ht="15" customHeight="1" x14ac:dyDescent="0.25">
      <c r="A1782" s="58"/>
      <c r="B1782" s="58"/>
      <c r="C1782" s="207"/>
      <c r="D1782" s="322"/>
      <c r="E1782" s="322"/>
      <c r="F1782" s="322"/>
      <c r="G1782" s="322"/>
      <c r="H1782" s="322"/>
      <c r="I1782" s="322"/>
      <c r="J1782" s="322"/>
    </row>
    <row r="1783" spans="1:10" ht="15" customHeight="1" x14ac:dyDescent="0.25">
      <c r="A1783" s="58"/>
      <c r="B1783" s="58"/>
      <c r="C1783" s="207"/>
      <c r="D1783" s="322"/>
      <c r="E1783" s="322"/>
      <c r="F1783" s="322"/>
      <c r="G1783" s="322"/>
      <c r="H1783" s="322"/>
      <c r="I1783" s="322"/>
      <c r="J1783" s="322"/>
    </row>
    <row r="1784" spans="1:10" ht="15" customHeight="1" x14ac:dyDescent="0.25">
      <c r="A1784" s="58"/>
      <c r="B1784" s="58"/>
      <c r="C1784" s="207"/>
      <c r="D1784" s="322"/>
      <c r="E1784" s="322"/>
      <c r="F1784" s="322"/>
      <c r="G1784" s="322"/>
      <c r="H1784" s="322"/>
      <c r="I1784" s="322"/>
      <c r="J1784" s="322"/>
    </row>
    <row r="1785" spans="1:10" ht="15" customHeight="1" x14ac:dyDescent="0.25">
      <c r="A1785" s="58"/>
      <c r="B1785" s="58"/>
      <c r="C1785" s="207"/>
      <c r="D1785" s="322"/>
      <c r="E1785" s="322"/>
      <c r="F1785" s="322"/>
      <c r="G1785" s="322"/>
      <c r="H1785" s="322"/>
      <c r="I1785" s="322"/>
      <c r="J1785" s="322"/>
    </row>
    <row r="1786" spans="1:10" ht="15" customHeight="1" x14ac:dyDescent="0.25">
      <c r="A1786" s="58"/>
      <c r="B1786" s="58"/>
      <c r="C1786" s="207"/>
      <c r="D1786" s="322"/>
      <c r="E1786" s="322"/>
      <c r="F1786" s="322"/>
      <c r="G1786" s="322"/>
      <c r="H1786" s="322"/>
      <c r="I1786" s="322"/>
      <c r="J1786" s="322"/>
    </row>
    <row r="1787" spans="1:10" ht="15" customHeight="1" x14ac:dyDescent="0.25">
      <c r="A1787" s="58"/>
      <c r="B1787" s="58"/>
      <c r="C1787" s="207"/>
      <c r="D1787" s="322"/>
      <c r="E1787" s="322"/>
      <c r="F1787" s="322"/>
      <c r="G1787" s="322"/>
      <c r="H1787" s="322"/>
      <c r="I1787" s="322"/>
      <c r="J1787" s="322"/>
    </row>
    <row r="1788" spans="1:10" ht="15" customHeight="1" x14ac:dyDescent="0.25">
      <c r="A1788" s="58"/>
      <c r="B1788" s="58"/>
      <c r="C1788" s="207"/>
      <c r="D1788" s="322"/>
      <c r="E1788" s="322"/>
      <c r="F1788" s="322"/>
      <c r="G1788" s="322"/>
      <c r="H1788" s="322"/>
      <c r="I1788" s="322"/>
      <c r="J1788" s="322"/>
    </row>
    <row r="1789" spans="1:10" ht="15" customHeight="1" x14ac:dyDescent="0.25">
      <c r="A1789" s="58"/>
      <c r="B1789" s="58"/>
      <c r="C1789" s="207"/>
      <c r="D1789" s="322"/>
      <c r="E1789" s="322"/>
      <c r="F1789" s="322"/>
      <c r="G1789" s="322"/>
      <c r="H1789" s="322"/>
      <c r="I1789" s="322"/>
      <c r="J1789" s="322"/>
    </row>
    <row r="1790" spans="1:10" ht="15" customHeight="1" x14ac:dyDescent="0.25">
      <c r="A1790" s="58"/>
      <c r="B1790" s="58"/>
      <c r="C1790" s="207"/>
      <c r="D1790" s="322"/>
      <c r="E1790" s="322"/>
      <c r="F1790" s="322"/>
      <c r="G1790" s="322"/>
      <c r="H1790" s="322"/>
      <c r="I1790" s="322"/>
      <c r="J1790" s="322"/>
    </row>
    <row r="1791" spans="1:10" ht="15" customHeight="1" x14ac:dyDescent="0.25">
      <c r="A1791" s="58"/>
      <c r="B1791" s="58"/>
      <c r="C1791" s="207"/>
      <c r="D1791" s="322"/>
      <c r="E1791" s="322"/>
      <c r="F1791" s="322"/>
      <c r="G1791" s="322"/>
      <c r="H1791" s="322"/>
      <c r="I1791" s="322"/>
      <c r="J1791" s="322"/>
    </row>
    <row r="1792" spans="1:10" ht="15" customHeight="1" x14ac:dyDescent="0.25">
      <c r="A1792" s="58"/>
      <c r="B1792" s="58"/>
      <c r="C1792" s="207"/>
      <c r="D1792" s="322"/>
      <c r="E1792" s="322"/>
      <c r="F1792" s="322"/>
      <c r="G1792" s="322"/>
      <c r="H1792" s="322"/>
      <c r="I1792" s="322"/>
      <c r="J1792" s="322"/>
    </row>
    <row r="1793" spans="1:10" ht="15" customHeight="1" x14ac:dyDescent="0.25">
      <c r="A1793" s="58"/>
      <c r="B1793" s="58"/>
      <c r="C1793" s="207"/>
      <c r="D1793" s="322"/>
      <c r="E1793" s="322"/>
      <c r="F1793" s="322"/>
      <c r="G1793" s="322"/>
      <c r="H1793" s="322"/>
      <c r="I1793" s="322"/>
      <c r="J1793" s="322"/>
    </row>
    <row r="1794" spans="1:10" ht="15" customHeight="1" x14ac:dyDescent="0.25">
      <c r="A1794" s="58"/>
      <c r="B1794" s="58"/>
      <c r="C1794" s="207"/>
      <c r="D1794" s="322"/>
      <c r="E1794" s="322"/>
      <c r="F1794" s="322"/>
      <c r="G1794" s="322"/>
      <c r="H1794" s="322"/>
      <c r="I1794" s="322"/>
      <c r="J1794" s="322"/>
    </row>
    <row r="1795" spans="1:10" ht="15" customHeight="1" x14ac:dyDescent="0.25">
      <c r="A1795" s="58"/>
      <c r="B1795" s="58"/>
      <c r="C1795" s="207"/>
      <c r="D1795" s="322"/>
      <c r="E1795" s="322"/>
      <c r="F1795" s="322"/>
      <c r="G1795" s="322"/>
      <c r="H1795" s="322"/>
      <c r="I1795" s="322"/>
      <c r="J1795" s="322"/>
    </row>
    <row r="1796" spans="1:10" ht="15" customHeight="1" x14ac:dyDescent="0.25">
      <c r="A1796" s="58"/>
      <c r="B1796" s="58"/>
      <c r="C1796" s="207"/>
      <c r="D1796" s="322"/>
      <c r="E1796" s="322"/>
      <c r="F1796" s="322"/>
      <c r="G1796" s="322"/>
      <c r="H1796" s="322"/>
      <c r="I1796" s="322"/>
      <c r="J1796" s="322"/>
    </row>
    <row r="1797" spans="1:10" ht="15" customHeight="1" x14ac:dyDescent="0.25">
      <c r="A1797" s="58"/>
      <c r="B1797" s="58"/>
      <c r="C1797" s="207"/>
      <c r="D1797" s="322"/>
      <c r="E1797" s="322"/>
      <c r="F1797" s="322"/>
      <c r="G1797" s="322"/>
      <c r="H1797" s="322"/>
      <c r="I1797" s="322"/>
      <c r="J1797" s="322"/>
    </row>
    <row r="1798" spans="1:10" ht="15" customHeight="1" x14ac:dyDescent="0.25">
      <c r="A1798" s="58"/>
      <c r="B1798" s="58"/>
      <c r="C1798" s="207"/>
      <c r="D1798" s="322"/>
      <c r="E1798" s="322"/>
      <c r="F1798" s="322"/>
      <c r="G1798" s="322"/>
      <c r="H1798" s="322"/>
      <c r="I1798" s="322"/>
      <c r="J1798" s="322"/>
    </row>
    <row r="1799" spans="1:10" ht="15" customHeight="1" x14ac:dyDescent="0.25">
      <c r="A1799" s="58"/>
      <c r="B1799" s="58"/>
      <c r="C1799" s="207"/>
      <c r="D1799" s="322"/>
      <c r="E1799" s="322"/>
      <c r="F1799" s="322"/>
      <c r="G1799" s="322"/>
      <c r="H1799" s="322"/>
      <c r="I1799" s="322"/>
      <c r="J1799" s="322"/>
    </row>
    <row r="1800" spans="1:10" ht="15" customHeight="1" x14ac:dyDescent="0.25">
      <c r="A1800" s="58"/>
      <c r="B1800" s="58"/>
      <c r="C1800" s="207"/>
      <c r="D1800" s="322"/>
      <c r="E1800" s="322"/>
      <c r="F1800" s="322"/>
      <c r="G1800" s="322"/>
      <c r="H1800" s="322"/>
      <c r="I1800" s="322"/>
      <c r="J1800" s="322"/>
    </row>
    <row r="1801" spans="1:10" ht="15" customHeight="1" x14ac:dyDescent="0.25">
      <c r="A1801" s="58"/>
      <c r="B1801" s="58"/>
      <c r="C1801" s="207"/>
      <c r="D1801" s="322"/>
      <c r="E1801" s="322"/>
      <c r="F1801" s="322"/>
      <c r="G1801" s="322"/>
      <c r="H1801" s="322"/>
      <c r="I1801" s="322"/>
      <c r="J1801" s="322"/>
    </row>
    <row r="1802" spans="1:10" ht="15" customHeight="1" x14ac:dyDescent="0.25">
      <c r="A1802" s="58"/>
      <c r="B1802" s="58"/>
      <c r="C1802" s="207"/>
      <c r="D1802" s="322"/>
      <c r="E1802" s="322"/>
      <c r="F1802" s="322"/>
      <c r="G1802" s="322"/>
      <c r="H1802" s="322"/>
      <c r="I1802" s="322"/>
      <c r="J1802" s="322"/>
    </row>
    <row r="1803" spans="1:10" ht="15" customHeight="1" x14ac:dyDescent="0.25">
      <c r="A1803" s="58"/>
      <c r="B1803" s="58"/>
      <c r="C1803" s="207"/>
      <c r="D1803" s="322"/>
      <c r="E1803" s="322"/>
      <c r="F1803" s="322"/>
      <c r="G1803" s="322"/>
      <c r="H1803" s="322"/>
      <c r="I1803" s="322"/>
      <c r="J1803" s="322"/>
    </row>
    <row r="1804" spans="1:10" ht="15" customHeight="1" x14ac:dyDescent="0.25">
      <c r="A1804" s="58"/>
      <c r="B1804" s="58"/>
      <c r="C1804" s="207"/>
      <c r="D1804" s="322"/>
      <c r="E1804" s="322"/>
      <c r="F1804" s="322"/>
      <c r="G1804" s="322"/>
      <c r="H1804" s="322"/>
      <c r="I1804" s="322"/>
      <c r="J1804" s="322"/>
    </row>
    <row r="1805" spans="1:10" ht="15" customHeight="1" x14ac:dyDescent="0.25">
      <c r="A1805" s="58"/>
      <c r="B1805" s="58"/>
      <c r="C1805" s="207"/>
      <c r="D1805" s="322"/>
      <c r="E1805" s="322"/>
      <c r="F1805" s="322"/>
      <c r="G1805" s="322"/>
      <c r="H1805" s="322"/>
      <c r="I1805" s="322"/>
      <c r="J1805" s="322"/>
    </row>
    <row r="1806" spans="1:10" ht="15" customHeight="1" x14ac:dyDescent="0.25">
      <c r="A1806" s="58"/>
      <c r="B1806" s="58"/>
      <c r="C1806" s="207"/>
      <c r="D1806" s="322"/>
      <c r="E1806" s="322"/>
      <c r="F1806" s="322"/>
      <c r="G1806" s="322"/>
      <c r="H1806" s="322"/>
      <c r="I1806" s="322"/>
      <c r="J1806" s="322"/>
    </row>
    <row r="1807" spans="1:10" ht="15" customHeight="1" x14ac:dyDescent="0.25">
      <c r="A1807" s="58"/>
      <c r="B1807" s="58"/>
      <c r="C1807" s="207"/>
      <c r="D1807" s="322"/>
      <c r="E1807" s="322"/>
      <c r="F1807" s="322"/>
      <c r="G1807" s="322"/>
      <c r="H1807" s="322"/>
      <c r="I1807" s="322"/>
      <c r="J1807" s="322"/>
    </row>
    <row r="1808" spans="1:10" ht="15" customHeight="1" x14ac:dyDescent="0.25">
      <c r="A1808" s="58"/>
      <c r="B1808" s="58"/>
      <c r="C1808" s="207"/>
      <c r="D1808" s="322"/>
      <c r="E1808" s="322"/>
      <c r="F1808" s="322"/>
      <c r="G1808" s="322"/>
      <c r="H1808" s="322"/>
      <c r="I1808" s="322"/>
      <c r="J1808" s="322"/>
    </row>
    <row r="1809" spans="1:10" ht="15" customHeight="1" x14ac:dyDescent="0.25">
      <c r="A1809" s="58"/>
      <c r="B1809" s="58"/>
      <c r="C1809" s="207"/>
      <c r="D1809" s="322"/>
      <c r="E1809" s="322"/>
      <c r="F1809" s="322"/>
      <c r="G1809" s="322"/>
      <c r="H1809" s="322"/>
      <c r="I1809" s="322"/>
      <c r="J1809" s="322"/>
    </row>
    <row r="1810" spans="1:10" ht="15" customHeight="1" x14ac:dyDescent="0.25">
      <c r="A1810" s="58"/>
      <c r="B1810" s="58"/>
      <c r="C1810" s="207"/>
      <c r="D1810" s="322"/>
      <c r="E1810" s="322"/>
      <c r="F1810" s="322"/>
      <c r="G1810" s="322"/>
      <c r="H1810" s="322"/>
      <c r="I1810" s="322"/>
      <c r="J1810" s="322"/>
    </row>
    <row r="1811" spans="1:10" ht="15" customHeight="1" x14ac:dyDescent="0.25">
      <c r="A1811" s="58"/>
      <c r="B1811" s="58"/>
      <c r="C1811" s="207"/>
      <c r="D1811" s="322"/>
      <c r="E1811" s="322"/>
      <c r="F1811" s="322"/>
      <c r="G1811" s="322"/>
      <c r="H1811" s="322"/>
      <c r="I1811" s="322"/>
      <c r="J1811" s="322"/>
    </row>
    <row r="1812" spans="1:10" ht="15" customHeight="1" x14ac:dyDescent="0.25">
      <c r="A1812" s="58"/>
      <c r="B1812" s="58"/>
      <c r="C1812" s="207"/>
      <c r="D1812" s="322"/>
      <c r="E1812" s="322"/>
      <c r="F1812" s="322"/>
      <c r="G1812" s="322"/>
      <c r="H1812" s="322"/>
      <c r="I1812" s="322"/>
      <c r="J1812" s="322"/>
    </row>
    <row r="1813" spans="1:10" ht="15" customHeight="1" x14ac:dyDescent="0.25">
      <c r="A1813" s="58"/>
      <c r="B1813" s="58"/>
      <c r="C1813" s="207"/>
      <c r="D1813" s="322"/>
      <c r="E1813" s="322"/>
      <c r="F1813" s="322"/>
      <c r="G1813" s="322"/>
      <c r="H1813" s="322"/>
      <c r="I1813" s="322"/>
      <c r="J1813" s="322"/>
    </row>
    <row r="1814" spans="1:10" ht="15" customHeight="1" x14ac:dyDescent="0.25">
      <c r="A1814" s="58"/>
      <c r="B1814" s="58"/>
      <c r="C1814" s="207"/>
      <c r="D1814" s="322"/>
      <c r="E1814" s="322"/>
      <c r="F1814" s="322"/>
      <c r="G1814" s="322"/>
      <c r="H1814" s="322"/>
      <c r="I1814" s="322"/>
      <c r="J1814" s="322"/>
    </row>
    <row r="1815" spans="1:10" ht="15" customHeight="1" x14ac:dyDescent="0.25">
      <c r="A1815" s="58"/>
      <c r="B1815" s="58"/>
      <c r="C1815" s="207"/>
      <c r="D1815" s="322"/>
      <c r="E1815" s="322"/>
      <c r="F1815" s="322"/>
      <c r="G1815" s="322"/>
      <c r="H1815" s="322"/>
      <c r="I1815" s="322"/>
      <c r="J1815" s="322"/>
    </row>
    <row r="1816" spans="1:10" ht="15" customHeight="1" x14ac:dyDescent="0.25">
      <c r="A1816" s="58"/>
      <c r="B1816" s="58"/>
      <c r="C1816" s="207"/>
      <c r="D1816" s="322"/>
      <c r="E1816" s="322"/>
      <c r="F1816" s="322"/>
      <c r="G1816" s="322"/>
      <c r="H1816" s="322"/>
      <c r="I1816" s="322"/>
      <c r="J1816" s="322"/>
    </row>
    <row r="1817" spans="1:10" ht="15" customHeight="1" x14ac:dyDescent="0.25">
      <c r="A1817" s="58"/>
      <c r="B1817" s="58"/>
      <c r="C1817" s="207"/>
      <c r="D1817" s="322"/>
      <c r="E1817" s="322"/>
      <c r="F1817" s="322"/>
      <c r="G1817" s="322"/>
      <c r="H1817" s="322"/>
      <c r="I1817" s="322"/>
      <c r="J1817" s="322"/>
    </row>
    <row r="1818" spans="1:10" ht="15" customHeight="1" x14ac:dyDescent="0.25">
      <c r="A1818" s="58"/>
      <c r="B1818" s="58"/>
      <c r="C1818" s="207"/>
      <c r="D1818" s="322"/>
      <c r="E1818" s="322"/>
      <c r="F1818" s="322"/>
      <c r="G1818" s="322"/>
      <c r="H1818" s="322"/>
      <c r="I1818" s="322"/>
      <c r="J1818" s="322"/>
    </row>
    <row r="1819" spans="1:10" ht="15" customHeight="1" x14ac:dyDescent="0.25">
      <c r="A1819" s="58"/>
      <c r="B1819" s="58"/>
      <c r="C1819" s="207"/>
      <c r="D1819" s="322"/>
      <c r="E1819" s="322"/>
      <c r="F1819" s="322"/>
      <c r="G1819" s="322"/>
      <c r="H1819" s="322"/>
      <c r="I1819" s="322"/>
      <c r="J1819" s="322"/>
    </row>
    <row r="1820" spans="1:10" ht="15" customHeight="1" x14ac:dyDescent="0.25">
      <c r="A1820" s="58"/>
      <c r="B1820" s="58"/>
      <c r="C1820" s="207"/>
      <c r="D1820" s="322"/>
      <c r="E1820" s="322"/>
      <c r="F1820" s="322"/>
      <c r="G1820" s="322"/>
      <c r="H1820" s="322"/>
      <c r="I1820" s="322"/>
      <c r="J1820" s="322"/>
    </row>
    <row r="1821" spans="1:10" ht="15" customHeight="1" x14ac:dyDescent="0.25">
      <c r="A1821" s="58"/>
      <c r="B1821" s="58"/>
      <c r="C1821" s="207"/>
      <c r="D1821" s="322"/>
      <c r="E1821" s="322"/>
      <c r="F1821" s="322"/>
      <c r="G1821" s="322"/>
      <c r="H1821" s="322"/>
      <c r="I1821" s="322"/>
      <c r="J1821" s="322"/>
    </row>
    <row r="1822" spans="1:10" ht="15" customHeight="1" x14ac:dyDescent="0.25">
      <c r="A1822" s="58"/>
      <c r="B1822" s="58"/>
      <c r="C1822" s="207"/>
      <c r="D1822" s="322"/>
      <c r="E1822" s="322"/>
      <c r="F1822" s="322"/>
      <c r="G1822" s="322"/>
      <c r="H1822" s="322"/>
      <c r="I1822" s="322"/>
      <c r="J1822" s="322"/>
    </row>
    <row r="1823" spans="1:10" ht="15" customHeight="1" x14ac:dyDescent="0.25">
      <c r="A1823" s="58"/>
      <c r="B1823" s="58"/>
      <c r="C1823" s="207"/>
      <c r="D1823" s="322"/>
      <c r="E1823" s="322"/>
      <c r="F1823" s="322"/>
      <c r="G1823" s="322"/>
      <c r="H1823" s="322"/>
      <c r="I1823" s="322"/>
      <c r="J1823" s="322"/>
    </row>
    <row r="1824" spans="1:10" ht="15" customHeight="1" x14ac:dyDescent="0.25">
      <c r="A1824" s="58"/>
      <c r="B1824" s="58"/>
      <c r="C1824" s="207"/>
      <c r="D1824" s="322"/>
      <c r="E1824" s="322"/>
      <c r="F1824" s="322"/>
      <c r="G1824" s="322"/>
      <c r="H1824" s="322"/>
      <c r="I1824" s="322"/>
      <c r="J1824" s="322"/>
    </row>
    <row r="1825" spans="1:10" ht="15" customHeight="1" x14ac:dyDescent="0.25">
      <c r="A1825" s="58"/>
      <c r="B1825" s="58"/>
      <c r="C1825" s="207"/>
      <c r="D1825" s="322"/>
      <c r="E1825" s="322"/>
      <c r="F1825" s="322"/>
      <c r="G1825" s="322"/>
      <c r="H1825" s="322"/>
      <c r="I1825" s="322"/>
      <c r="J1825" s="322"/>
    </row>
    <row r="1826" spans="1:10" ht="15" customHeight="1" x14ac:dyDescent="0.25">
      <c r="A1826" s="58"/>
      <c r="B1826" s="58"/>
      <c r="C1826" s="207"/>
      <c r="D1826" s="322"/>
      <c r="E1826" s="322"/>
      <c r="F1826" s="322"/>
      <c r="G1826" s="322"/>
      <c r="H1826" s="322"/>
      <c r="I1826" s="322"/>
      <c r="J1826" s="322"/>
    </row>
    <row r="1827" spans="1:10" ht="15" customHeight="1" x14ac:dyDescent="0.25">
      <c r="A1827" s="58"/>
      <c r="B1827" s="58"/>
      <c r="C1827" s="207"/>
      <c r="D1827" s="322"/>
      <c r="E1827" s="322"/>
      <c r="F1827" s="322"/>
      <c r="G1827" s="322"/>
      <c r="H1827" s="322"/>
      <c r="I1827" s="322"/>
      <c r="J1827" s="322"/>
    </row>
    <row r="1828" spans="1:10" ht="15" customHeight="1" x14ac:dyDescent="0.25">
      <c r="A1828" s="58"/>
      <c r="B1828" s="58"/>
      <c r="C1828" s="207"/>
      <c r="D1828" s="322"/>
      <c r="E1828" s="322"/>
      <c r="F1828" s="322"/>
      <c r="G1828" s="322"/>
      <c r="H1828" s="322"/>
      <c r="I1828" s="322"/>
      <c r="J1828" s="322"/>
    </row>
    <row r="1829" spans="1:10" ht="15" customHeight="1" x14ac:dyDescent="0.25">
      <c r="A1829" s="58"/>
      <c r="B1829" s="58"/>
      <c r="C1829" s="207"/>
      <c r="D1829" s="322"/>
      <c r="E1829" s="322"/>
      <c r="F1829" s="322"/>
      <c r="G1829" s="322"/>
      <c r="H1829" s="322"/>
      <c r="I1829" s="322"/>
      <c r="J1829" s="322"/>
    </row>
    <row r="1830" spans="1:10" ht="15" customHeight="1" x14ac:dyDescent="0.25">
      <c r="A1830" s="58"/>
      <c r="B1830" s="58"/>
      <c r="C1830" s="207"/>
      <c r="D1830" s="322"/>
      <c r="E1830" s="322"/>
      <c r="F1830" s="322"/>
      <c r="G1830" s="322"/>
      <c r="H1830" s="322"/>
      <c r="I1830" s="322"/>
      <c r="J1830" s="322"/>
    </row>
    <row r="1831" spans="1:10" ht="15" customHeight="1" x14ac:dyDescent="0.25">
      <c r="A1831" s="58"/>
      <c r="B1831" s="58"/>
      <c r="C1831" s="207"/>
      <c r="D1831" s="322"/>
      <c r="E1831" s="322"/>
      <c r="F1831" s="322"/>
      <c r="G1831" s="322"/>
      <c r="H1831" s="322"/>
      <c r="I1831" s="322"/>
      <c r="J1831" s="322"/>
    </row>
    <row r="1832" spans="1:10" ht="15" customHeight="1" x14ac:dyDescent="0.25">
      <c r="A1832" s="58"/>
      <c r="B1832" s="58"/>
      <c r="C1832" s="207"/>
      <c r="D1832" s="322"/>
      <c r="E1832" s="322"/>
      <c r="F1832" s="322"/>
      <c r="G1832" s="322"/>
      <c r="H1832" s="322"/>
      <c r="I1832" s="322"/>
      <c r="J1832" s="322"/>
    </row>
    <row r="1833" spans="1:10" ht="15" customHeight="1" x14ac:dyDescent="0.25">
      <c r="A1833" s="58"/>
      <c r="B1833" s="58"/>
      <c r="C1833" s="207"/>
      <c r="D1833" s="322"/>
      <c r="E1833" s="322"/>
      <c r="F1833" s="322"/>
      <c r="G1833" s="322"/>
      <c r="H1833" s="322"/>
      <c r="I1833" s="322"/>
      <c r="J1833" s="322"/>
    </row>
    <row r="1834" spans="1:10" ht="15" customHeight="1" x14ac:dyDescent="0.25">
      <c r="A1834" s="58"/>
      <c r="B1834" s="58"/>
      <c r="C1834" s="207"/>
      <c r="D1834" s="322"/>
      <c r="E1834" s="322"/>
      <c r="F1834" s="322"/>
      <c r="G1834" s="322"/>
      <c r="H1834" s="322"/>
      <c r="I1834" s="322"/>
      <c r="J1834" s="322"/>
    </row>
    <row r="1835" spans="1:10" ht="15" customHeight="1" x14ac:dyDescent="0.25">
      <c r="A1835" s="58"/>
      <c r="B1835" s="58"/>
      <c r="C1835" s="207"/>
      <c r="D1835" s="322"/>
      <c r="E1835" s="322"/>
      <c r="F1835" s="322"/>
      <c r="G1835" s="322"/>
      <c r="H1835" s="322"/>
      <c r="I1835" s="322"/>
      <c r="J1835" s="322"/>
    </row>
    <row r="1836" spans="1:10" ht="15" customHeight="1" x14ac:dyDescent="0.25">
      <c r="A1836" s="58"/>
      <c r="B1836" s="58"/>
      <c r="C1836" s="207"/>
      <c r="D1836" s="322"/>
      <c r="E1836" s="322"/>
      <c r="F1836" s="322"/>
      <c r="G1836" s="322"/>
      <c r="H1836" s="322"/>
      <c r="I1836" s="322"/>
      <c r="J1836" s="322"/>
    </row>
    <row r="1837" spans="1:10" ht="15" customHeight="1" x14ac:dyDescent="0.25">
      <c r="A1837" s="58"/>
      <c r="B1837" s="58"/>
      <c r="C1837" s="207"/>
      <c r="D1837" s="322"/>
      <c r="E1837" s="322"/>
      <c r="F1837" s="322"/>
      <c r="G1837" s="322"/>
      <c r="H1837" s="322"/>
      <c r="I1837" s="322"/>
      <c r="J1837" s="322"/>
    </row>
    <row r="1838" spans="1:10" ht="15" customHeight="1" x14ac:dyDescent="0.25">
      <c r="A1838" s="58"/>
      <c r="B1838" s="58"/>
      <c r="C1838" s="207"/>
      <c r="D1838" s="322"/>
      <c r="E1838" s="322"/>
      <c r="F1838" s="322"/>
      <c r="G1838" s="322"/>
      <c r="H1838" s="322"/>
      <c r="I1838" s="322"/>
      <c r="J1838" s="322"/>
    </row>
    <row r="1839" spans="1:10" ht="15" customHeight="1" x14ac:dyDescent="0.25">
      <c r="A1839" s="58"/>
      <c r="B1839" s="58"/>
      <c r="C1839" s="207"/>
      <c r="D1839" s="322"/>
      <c r="E1839" s="322"/>
      <c r="F1839" s="322"/>
      <c r="G1839" s="322"/>
      <c r="H1839" s="322"/>
      <c r="I1839" s="322"/>
      <c r="J1839" s="322"/>
    </row>
    <row r="1840" spans="1:10" ht="15" customHeight="1" x14ac:dyDescent="0.25">
      <c r="A1840" s="58"/>
      <c r="B1840" s="58"/>
      <c r="C1840" s="207"/>
      <c r="D1840" s="322"/>
      <c r="E1840" s="322"/>
      <c r="F1840" s="322"/>
      <c r="G1840" s="322"/>
      <c r="H1840" s="322"/>
      <c r="I1840" s="322"/>
      <c r="J1840" s="322"/>
    </row>
    <row r="1841" spans="1:10" ht="15" customHeight="1" x14ac:dyDescent="0.25">
      <c r="A1841" s="58"/>
      <c r="B1841" s="58"/>
      <c r="C1841" s="207"/>
      <c r="D1841" s="322"/>
      <c r="E1841" s="322"/>
      <c r="F1841" s="322"/>
      <c r="G1841" s="322"/>
      <c r="H1841" s="322"/>
      <c r="I1841" s="322"/>
      <c r="J1841" s="322"/>
    </row>
    <row r="1842" spans="1:10" ht="15" customHeight="1" x14ac:dyDescent="0.25">
      <c r="A1842" s="58"/>
      <c r="B1842" s="58"/>
      <c r="C1842" s="207"/>
      <c r="D1842" s="322"/>
      <c r="E1842" s="322"/>
      <c r="F1842" s="322"/>
      <c r="G1842" s="322"/>
      <c r="H1842" s="322"/>
      <c r="I1842" s="322"/>
      <c r="J1842" s="322"/>
    </row>
    <row r="1843" spans="1:10" ht="15" customHeight="1" x14ac:dyDescent="0.25">
      <c r="A1843" s="58"/>
      <c r="B1843" s="58"/>
      <c r="C1843" s="207"/>
      <c r="D1843" s="322"/>
      <c r="E1843" s="322"/>
      <c r="F1843" s="322"/>
      <c r="G1843" s="322"/>
      <c r="H1843" s="322"/>
      <c r="I1843" s="322"/>
      <c r="J1843" s="322"/>
    </row>
    <row r="1844" spans="1:10" ht="15" customHeight="1" x14ac:dyDescent="0.25">
      <c r="A1844" s="58"/>
      <c r="B1844" s="58"/>
      <c r="C1844" s="207"/>
      <c r="D1844" s="322"/>
      <c r="E1844" s="322"/>
      <c r="F1844" s="322"/>
      <c r="G1844" s="322"/>
      <c r="H1844" s="322"/>
      <c r="I1844" s="322"/>
      <c r="J1844" s="322"/>
    </row>
    <row r="1845" spans="1:10" ht="15" customHeight="1" x14ac:dyDescent="0.25">
      <c r="A1845" s="58"/>
      <c r="B1845" s="58"/>
      <c r="C1845" s="207"/>
      <c r="D1845" s="322"/>
      <c r="E1845" s="322"/>
      <c r="F1845" s="322"/>
      <c r="G1845" s="322"/>
      <c r="H1845" s="322"/>
      <c r="I1845" s="322"/>
      <c r="J1845" s="322"/>
    </row>
    <row r="1846" spans="1:10" ht="15" customHeight="1" x14ac:dyDescent="0.25">
      <c r="A1846" s="58"/>
      <c r="B1846" s="58"/>
      <c r="C1846" s="207"/>
      <c r="D1846" s="322"/>
      <c r="E1846" s="322"/>
      <c r="F1846" s="322"/>
      <c r="G1846" s="322"/>
      <c r="H1846" s="322"/>
      <c r="I1846" s="322"/>
      <c r="J1846" s="322"/>
    </row>
    <row r="1847" spans="1:10" ht="15" customHeight="1" x14ac:dyDescent="0.25">
      <c r="A1847" s="58"/>
      <c r="B1847" s="58"/>
      <c r="C1847" s="207"/>
      <c r="D1847" s="322"/>
      <c r="E1847" s="322"/>
      <c r="F1847" s="322"/>
      <c r="G1847" s="322"/>
      <c r="H1847" s="322"/>
      <c r="I1847" s="322"/>
      <c r="J1847" s="322"/>
    </row>
    <row r="1848" spans="1:10" ht="15" customHeight="1" x14ac:dyDescent="0.25">
      <c r="A1848" s="58"/>
      <c r="B1848" s="58"/>
      <c r="C1848" s="207"/>
      <c r="D1848" s="322"/>
      <c r="E1848" s="322"/>
      <c r="F1848" s="322"/>
      <c r="G1848" s="322"/>
      <c r="H1848" s="322"/>
      <c r="I1848" s="322"/>
      <c r="J1848" s="322"/>
    </row>
    <row r="1849" spans="1:10" ht="15" customHeight="1" x14ac:dyDescent="0.25">
      <c r="A1849" s="58"/>
      <c r="B1849" s="58"/>
      <c r="C1849" s="207"/>
      <c r="D1849" s="322"/>
      <c r="E1849" s="322"/>
      <c r="F1849" s="322"/>
      <c r="G1849" s="322"/>
      <c r="H1849" s="322"/>
      <c r="I1849" s="322"/>
      <c r="J1849" s="322"/>
    </row>
    <row r="1850" spans="1:10" ht="15" customHeight="1" x14ac:dyDescent="0.25">
      <c r="A1850" s="58"/>
      <c r="B1850" s="58"/>
      <c r="C1850" s="207"/>
      <c r="D1850" s="322"/>
      <c r="E1850" s="322"/>
      <c r="F1850" s="322"/>
      <c r="G1850" s="322"/>
      <c r="H1850" s="322"/>
      <c r="I1850" s="322"/>
      <c r="J1850" s="322"/>
    </row>
    <row r="1851" spans="1:10" ht="15" customHeight="1" x14ac:dyDescent="0.25">
      <c r="A1851" s="58"/>
      <c r="B1851" s="58"/>
      <c r="C1851" s="207"/>
      <c r="D1851" s="322"/>
      <c r="E1851" s="322"/>
      <c r="F1851" s="322"/>
      <c r="G1851" s="322"/>
      <c r="H1851" s="322"/>
      <c r="I1851" s="322"/>
      <c r="J1851" s="322"/>
    </row>
    <row r="1852" spans="1:10" ht="15" customHeight="1" x14ac:dyDescent="0.25">
      <c r="A1852" s="58"/>
      <c r="B1852" s="58"/>
      <c r="C1852" s="207"/>
      <c r="D1852" s="322"/>
      <c r="E1852" s="322"/>
      <c r="F1852" s="322"/>
      <c r="G1852" s="322"/>
      <c r="H1852" s="322"/>
      <c r="I1852" s="322"/>
      <c r="J1852" s="322"/>
    </row>
    <row r="1853" spans="1:10" ht="15" customHeight="1" x14ac:dyDescent="0.25">
      <c r="A1853" s="58"/>
      <c r="B1853" s="58"/>
      <c r="C1853" s="207"/>
      <c r="D1853" s="322"/>
      <c r="E1853" s="322"/>
      <c r="F1853" s="322"/>
      <c r="G1853" s="322"/>
      <c r="H1853" s="322"/>
      <c r="I1853" s="322"/>
      <c r="J1853" s="322"/>
    </row>
    <row r="1854" spans="1:10" ht="15" customHeight="1" x14ac:dyDescent="0.25">
      <c r="A1854" s="58"/>
      <c r="B1854" s="58"/>
      <c r="C1854" s="207"/>
      <c r="D1854" s="322"/>
      <c r="E1854" s="322"/>
      <c r="F1854" s="322"/>
      <c r="G1854" s="322"/>
      <c r="H1854" s="322"/>
      <c r="I1854" s="322"/>
      <c r="J1854" s="322"/>
    </row>
    <row r="1855" spans="1:10" ht="15" customHeight="1" x14ac:dyDescent="0.25">
      <c r="A1855" s="58"/>
      <c r="B1855" s="58"/>
      <c r="C1855" s="207"/>
      <c r="D1855" s="322"/>
      <c r="E1855" s="322"/>
      <c r="F1855" s="322"/>
      <c r="G1855" s="322"/>
      <c r="H1855" s="322"/>
      <c r="I1855" s="322"/>
      <c r="J1855" s="322"/>
    </row>
    <row r="1856" spans="1:10" ht="15" customHeight="1" x14ac:dyDescent="0.25">
      <c r="A1856" s="58"/>
      <c r="B1856" s="58"/>
      <c r="C1856" s="207"/>
      <c r="D1856" s="322"/>
      <c r="E1856" s="322"/>
      <c r="F1856" s="322"/>
      <c r="G1856" s="322"/>
      <c r="H1856" s="322"/>
      <c r="I1856" s="322"/>
      <c r="J1856" s="322"/>
    </row>
    <row r="1857" spans="1:10" ht="15" customHeight="1" x14ac:dyDescent="0.25">
      <c r="A1857" s="58"/>
      <c r="B1857" s="58"/>
      <c r="C1857" s="207"/>
      <c r="D1857" s="322"/>
      <c r="E1857" s="322"/>
      <c r="F1857" s="322"/>
      <c r="G1857" s="322"/>
      <c r="H1857" s="322"/>
      <c r="I1857" s="322"/>
      <c r="J1857" s="322"/>
    </row>
    <row r="1858" spans="1:10" ht="15" customHeight="1" x14ac:dyDescent="0.25">
      <c r="A1858" s="58"/>
      <c r="B1858" s="58"/>
      <c r="C1858" s="207"/>
      <c r="D1858" s="322"/>
      <c r="E1858" s="322"/>
      <c r="F1858" s="322"/>
      <c r="G1858" s="322"/>
      <c r="H1858" s="322"/>
      <c r="I1858" s="322"/>
      <c r="J1858" s="322"/>
    </row>
    <row r="1859" spans="1:10" ht="15" customHeight="1" x14ac:dyDescent="0.25">
      <c r="A1859" s="58"/>
      <c r="B1859" s="58"/>
      <c r="C1859" s="207"/>
      <c r="D1859" s="322"/>
      <c r="E1859" s="322"/>
      <c r="F1859" s="322"/>
      <c r="G1859" s="322"/>
      <c r="H1859" s="322"/>
      <c r="I1859" s="322"/>
      <c r="J1859" s="322"/>
    </row>
    <row r="1860" spans="1:10" ht="15" customHeight="1" x14ac:dyDescent="0.25">
      <c r="A1860" s="58"/>
      <c r="B1860" s="58"/>
      <c r="C1860" s="207"/>
      <c r="D1860" s="322"/>
      <c r="E1860" s="322"/>
      <c r="F1860" s="322"/>
      <c r="G1860" s="322"/>
      <c r="H1860" s="322"/>
      <c r="I1860" s="322"/>
      <c r="J1860" s="322"/>
    </row>
    <row r="1861" spans="1:10" ht="15" customHeight="1" x14ac:dyDescent="0.25">
      <c r="A1861" s="58"/>
      <c r="B1861" s="58"/>
      <c r="C1861" s="207"/>
      <c r="D1861" s="322"/>
      <c r="E1861" s="322"/>
      <c r="F1861" s="322"/>
      <c r="G1861" s="322"/>
      <c r="H1861" s="322"/>
      <c r="I1861" s="322"/>
      <c r="J1861" s="322"/>
    </row>
    <row r="1862" spans="1:10" ht="15" customHeight="1" x14ac:dyDescent="0.25">
      <c r="A1862" s="58"/>
      <c r="B1862" s="58"/>
      <c r="C1862" s="207"/>
      <c r="D1862" s="322"/>
      <c r="E1862" s="322"/>
      <c r="F1862" s="322"/>
      <c r="G1862" s="322"/>
      <c r="H1862" s="322"/>
      <c r="I1862" s="322"/>
      <c r="J1862" s="322"/>
    </row>
    <row r="1863" spans="1:10" ht="15" customHeight="1" x14ac:dyDescent="0.25">
      <c r="A1863" s="58"/>
      <c r="B1863" s="58"/>
      <c r="C1863" s="207"/>
      <c r="D1863" s="322"/>
      <c r="E1863" s="322"/>
      <c r="F1863" s="322"/>
      <c r="G1863" s="322"/>
      <c r="H1863" s="322"/>
      <c r="I1863" s="322"/>
      <c r="J1863" s="322"/>
    </row>
    <row r="1864" spans="1:10" ht="15" customHeight="1" x14ac:dyDescent="0.25">
      <c r="A1864" s="58"/>
      <c r="B1864" s="58"/>
      <c r="C1864" s="207"/>
      <c r="D1864" s="322"/>
      <c r="E1864" s="322"/>
      <c r="F1864" s="322"/>
      <c r="G1864" s="322"/>
      <c r="H1864" s="322"/>
      <c r="I1864" s="322"/>
      <c r="J1864" s="322"/>
    </row>
    <row r="1865" spans="1:10" ht="15" customHeight="1" x14ac:dyDescent="0.25">
      <c r="A1865" s="58"/>
      <c r="B1865" s="58"/>
      <c r="C1865" s="207"/>
      <c r="D1865" s="322"/>
      <c r="E1865" s="322"/>
      <c r="F1865" s="322"/>
      <c r="G1865" s="322"/>
      <c r="H1865" s="322"/>
      <c r="I1865" s="322"/>
      <c r="J1865" s="322"/>
    </row>
    <row r="1866" spans="1:10" ht="15" customHeight="1" x14ac:dyDescent="0.25">
      <c r="A1866" s="58"/>
      <c r="B1866" s="58"/>
      <c r="C1866" s="207"/>
      <c r="D1866" s="322"/>
      <c r="E1866" s="322"/>
      <c r="F1866" s="322"/>
      <c r="G1866" s="322"/>
      <c r="H1866" s="322"/>
      <c r="I1866" s="322"/>
      <c r="J1866" s="322"/>
    </row>
    <row r="1867" spans="1:10" ht="15" customHeight="1" x14ac:dyDescent="0.25">
      <c r="A1867" s="58"/>
      <c r="B1867" s="58"/>
      <c r="C1867" s="207"/>
      <c r="D1867" s="322"/>
      <c r="E1867" s="322"/>
      <c r="F1867" s="322"/>
      <c r="G1867" s="322"/>
      <c r="H1867" s="322"/>
      <c r="I1867" s="322"/>
      <c r="J1867" s="322"/>
    </row>
    <row r="1868" spans="1:10" ht="15" customHeight="1" x14ac:dyDescent="0.25">
      <c r="A1868" s="58"/>
      <c r="B1868" s="58"/>
      <c r="C1868" s="207"/>
      <c r="D1868" s="322"/>
      <c r="E1868" s="322"/>
      <c r="F1868" s="322"/>
      <c r="G1868" s="322"/>
      <c r="H1868" s="322"/>
      <c r="I1868" s="322"/>
      <c r="J1868" s="322"/>
    </row>
    <row r="1869" spans="1:10" ht="15" customHeight="1" x14ac:dyDescent="0.25">
      <c r="A1869" s="58"/>
      <c r="B1869" s="58"/>
      <c r="C1869" s="207"/>
      <c r="D1869" s="322"/>
      <c r="E1869" s="322"/>
      <c r="F1869" s="322"/>
      <c r="G1869" s="322"/>
      <c r="H1869" s="322"/>
      <c r="I1869" s="322"/>
      <c r="J1869" s="322"/>
    </row>
    <row r="1870" spans="1:10" ht="15" customHeight="1" x14ac:dyDescent="0.25">
      <c r="A1870" s="58"/>
      <c r="B1870" s="58"/>
      <c r="C1870" s="207"/>
      <c r="D1870" s="322"/>
      <c r="E1870" s="322"/>
      <c r="F1870" s="322"/>
      <c r="G1870" s="322"/>
      <c r="H1870" s="322"/>
      <c r="I1870" s="322"/>
      <c r="J1870" s="322"/>
    </row>
    <row r="1871" spans="1:10" ht="15" customHeight="1" x14ac:dyDescent="0.25">
      <c r="A1871" s="58"/>
      <c r="B1871" s="58"/>
      <c r="C1871" s="207"/>
      <c r="D1871" s="322"/>
      <c r="E1871" s="322"/>
      <c r="F1871" s="322"/>
      <c r="G1871" s="322"/>
      <c r="H1871" s="322"/>
      <c r="I1871" s="322"/>
      <c r="J1871" s="322"/>
    </row>
    <row r="1872" spans="1:10" ht="15" customHeight="1" x14ac:dyDescent="0.25">
      <c r="A1872" s="58"/>
      <c r="B1872" s="58"/>
      <c r="C1872" s="207"/>
      <c r="D1872" s="322"/>
      <c r="E1872" s="322"/>
      <c r="F1872" s="322"/>
      <c r="G1872" s="322"/>
      <c r="H1872" s="322"/>
      <c r="I1872" s="322"/>
      <c r="J1872" s="322"/>
    </row>
    <row r="1873" spans="1:10" ht="15" customHeight="1" x14ac:dyDescent="0.25">
      <c r="A1873" s="58"/>
      <c r="B1873" s="58"/>
      <c r="C1873" s="207"/>
      <c r="D1873" s="322"/>
      <c r="E1873" s="322"/>
      <c r="F1873" s="322"/>
      <c r="G1873" s="322"/>
      <c r="H1873" s="322"/>
      <c r="I1873" s="322"/>
      <c r="J1873" s="322"/>
    </row>
    <row r="1874" spans="1:10" ht="15" customHeight="1" x14ac:dyDescent="0.25">
      <c r="A1874" s="58"/>
      <c r="B1874" s="58"/>
      <c r="C1874" s="207"/>
      <c r="D1874" s="322"/>
      <c r="E1874" s="322"/>
      <c r="F1874" s="322"/>
      <c r="G1874" s="322"/>
      <c r="H1874" s="322"/>
      <c r="I1874" s="322"/>
      <c r="J1874" s="322"/>
    </row>
    <row r="1875" spans="1:10" ht="15" customHeight="1" x14ac:dyDescent="0.25">
      <c r="A1875" s="58"/>
      <c r="B1875" s="58"/>
      <c r="C1875" s="207"/>
      <c r="D1875" s="322"/>
      <c r="E1875" s="322"/>
      <c r="F1875" s="322"/>
      <c r="G1875" s="322"/>
      <c r="H1875" s="322"/>
      <c r="I1875" s="322"/>
      <c r="J1875" s="322"/>
    </row>
    <row r="1876" spans="1:10" ht="15" customHeight="1" x14ac:dyDescent="0.25">
      <c r="A1876" s="58"/>
      <c r="B1876" s="58"/>
      <c r="C1876" s="207"/>
      <c r="D1876" s="322"/>
      <c r="E1876" s="322"/>
      <c r="F1876" s="322"/>
      <c r="G1876" s="322"/>
      <c r="H1876" s="322"/>
      <c r="I1876" s="322"/>
      <c r="J1876" s="322"/>
    </row>
    <row r="1877" spans="1:10" ht="15" customHeight="1" x14ac:dyDescent="0.25">
      <c r="A1877" s="58"/>
      <c r="B1877" s="58"/>
      <c r="C1877" s="207"/>
      <c r="D1877" s="322"/>
      <c r="E1877" s="322"/>
      <c r="F1877" s="322"/>
      <c r="G1877" s="322"/>
      <c r="H1877" s="322"/>
      <c r="I1877" s="322"/>
      <c r="J1877" s="322"/>
    </row>
    <row r="1878" spans="1:10" ht="15" customHeight="1" x14ac:dyDescent="0.25">
      <c r="A1878" s="58"/>
      <c r="B1878" s="58"/>
      <c r="C1878" s="207"/>
      <c r="D1878" s="322"/>
      <c r="E1878" s="322"/>
      <c r="F1878" s="322"/>
      <c r="G1878" s="322"/>
      <c r="H1878" s="322"/>
      <c r="I1878" s="322"/>
      <c r="J1878" s="322"/>
    </row>
    <row r="1879" spans="1:10" ht="15" customHeight="1" x14ac:dyDescent="0.25">
      <c r="A1879" s="58"/>
      <c r="B1879" s="58"/>
      <c r="C1879" s="207"/>
      <c r="D1879" s="322"/>
      <c r="E1879" s="322"/>
      <c r="F1879" s="322"/>
      <c r="G1879" s="322"/>
      <c r="H1879" s="322"/>
      <c r="I1879" s="322"/>
      <c r="J1879" s="322"/>
    </row>
    <row r="1880" spans="1:10" ht="15" customHeight="1" x14ac:dyDescent="0.25">
      <c r="A1880" s="58"/>
      <c r="B1880" s="58"/>
      <c r="C1880" s="207"/>
      <c r="D1880" s="322"/>
      <c r="E1880" s="322"/>
      <c r="F1880" s="322"/>
      <c r="G1880" s="322"/>
      <c r="H1880" s="322"/>
      <c r="I1880" s="322"/>
      <c r="J1880" s="322"/>
    </row>
    <row r="1881" spans="1:10" ht="15" customHeight="1" x14ac:dyDescent="0.25">
      <c r="A1881" s="58"/>
      <c r="B1881" s="58"/>
      <c r="C1881" s="207"/>
      <c r="D1881" s="322"/>
      <c r="E1881" s="322"/>
      <c r="F1881" s="322"/>
      <c r="G1881" s="322"/>
      <c r="H1881" s="322"/>
      <c r="I1881" s="322"/>
      <c r="J1881" s="322"/>
    </row>
    <row r="1882" spans="1:10" ht="15" customHeight="1" x14ac:dyDescent="0.25">
      <c r="A1882" s="58"/>
      <c r="B1882" s="58"/>
      <c r="C1882" s="207"/>
      <c r="D1882" s="322"/>
      <c r="E1882" s="322"/>
      <c r="F1882" s="322"/>
      <c r="G1882" s="322"/>
      <c r="H1882" s="322"/>
      <c r="I1882" s="322"/>
      <c r="J1882" s="322"/>
    </row>
    <row r="1883" spans="1:10" ht="15" customHeight="1" x14ac:dyDescent="0.25">
      <c r="A1883" s="58"/>
      <c r="B1883" s="58"/>
      <c r="C1883" s="207"/>
      <c r="D1883" s="322"/>
      <c r="E1883" s="322"/>
      <c r="F1883" s="322"/>
      <c r="G1883" s="322"/>
      <c r="H1883" s="322"/>
      <c r="I1883" s="322"/>
      <c r="J1883" s="322"/>
    </row>
    <row r="1884" spans="1:10" ht="15" customHeight="1" x14ac:dyDescent="0.25">
      <c r="A1884" s="58"/>
      <c r="B1884" s="58"/>
      <c r="C1884" s="207"/>
      <c r="D1884" s="322"/>
      <c r="E1884" s="322"/>
      <c r="F1884" s="322"/>
      <c r="G1884" s="322"/>
      <c r="H1884" s="322"/>
      <c r="I1884" s="322"/>
      <c r="J1884" s="322"/>
    </row>
    <row r="1885" spans="1:10" ht="15" customHeight="1" x14ac:dyDescent="0.25">
      <c r="A1885" s="58"/>
      <c r="B1885" s="58"/>
      <c r="C1885" s="207"/>
      <c r="D1885" s="322"/>
      <c r="E1885" s="322"/>
      <c r="F1885" s="322"/>
      <c r="G1885" s="322"/>
      <c r="H1885" s="322"/>
      <c r="I1885" s="322"/>
      <c r="J1885" s="322"/>
    </row>
    <row r="1886" spans="1:10" ht="15" customHeight="1" x14ac:dyDescent="0.25">
      <c r="A1886" s="58"/>
      <c r="B1886" s="58"/>
      <c r="C1886" s="207"/>
      <c r="D1886" s="322"/>
      <c r="E1886" s="322"/>
      <c r="F1886" s="322"/>
      <c r="G1886" s="322"/>
      <c r="H1886" s="322"/>
      <c r="I1886" s="322"/>
      <c r="J1886" s="322"/>
    </row>
    <row r="1887" spans="1:10" ht="15" customHeight="1" x14ac:dyDescent="0.25">
      <c r="A1887" s="58"/>
      <c r="B1887" s="58"/>
      <c r="C1887" s="207"/>
      <c r="D1887" s="322"/>
      <c r="E1887" s="322"/>
      <c r="F1887" s="322"/>
      <c r="G1887" s="322"/>
      <c r="H1887" s="322"/>
      <c r="I1887" s="322"/>
      <c r="J1887" s="322"/>
    </row>
    <row r="1888" spans="1:10" ht="15" customHeight="1" x14ac:dyDescent="0.25">
      <c r="A1888" s="58"/>
      <c r="B1888" s="58"/>
      <c r="C1888" s="207"/>
      <c r="D1888" s="322"/>
      <c r="E1888" s="322"/>
      <c r="F1888" s="322"/>
      <c r="G1888" s="322"/>
      <c r="H1888" s="322"/>
      <c r="I1888" s="322"/>
      <c r="J1888" s="322"/>
    </row>
    <row r="1889" spans="1:10" ht="15" customHeight="1" x14ac:dyDescent="0.25">
      <c r="A1889" s="58"/>
      <c r="B1889" s="58"/>
      <c r="C1889" s="207"/>
      <c r="D1889" s="322"/>
      <c r="E1889" s="322"/>
      <c r="F1889" s="322"/>
      <c r="G1889" s="322"/>
      <c r="H1889" s="322"/>
      <c r="I1889" s="322"/>
      <c r="J1889" s="322"/>
    </row>
    <row r="1890" spans="1:10" ht="15" customHeight="1" x14ac:dyDescent="0.25">
      <c r="A1890" s="58"/>
      <c r="B1890" s="58"/>
      <c r="C1890" s="207"/>
      <c r="D1890" s="322"/>
      <c r="E1890" s="322"/>
      <c r="F1890" s="322"/>
      <c r="G1890" s="322"/>
      <c r="H1890" s="322"/>
      <c r="I1890" s="322"/>
      <c r="J1890" s="322"/>
    </row>
    <row r="1891" spans="1:10" ht="15" customHeight="1" x14ac:dyDescent="0.25">
      <c r="A1891" s="58"/>
      <c r="B1891" s="58"/>
      <c r="C1891" s="207"/>
      <c r="D1891" s="322"/>
      <c r="E1891" s="322"/>
      <c r="F1891" s="322"/>
      <c r="G1891" s="322"/>
      <c r="H1891" s="322"/>
      <c r="I1891" s="322"/>
      <c r="J1891" s="322"/>
    </row>
    <row r="1892" spans="1:10" ht="15" customHeight="1" x14ac:dyDescent="0.25">
      <c r="A1892" s="58"/>
      <c r="B1892" s="58"/>
      <c r="C1892" s="207"/>
      <c r="D1892" s="322"/>
      <c r="E1892" s="322"/>
      <c r="F1892" s="322"/>
      <c r="G1892" s="322"/>
      <c r="H1892" s="322"/>
      <c r="I1892" s="322"/>
      <c r="J1892" s="322"/>
    </row>
    <row r="1893" spans="1:10" ht="15" customHeight="1" x14ac:dyDescent="0.25">
      <c r="A1893" s="58"/>
      <c r="B1893" s="58"/>
      <c r="C1893" s="207"/>
      <c r="D1893" s="322"/>
      <c r="E1893" s="322"/>
      <c r="F1893" s="322"/>
      <c r="G1893" s="322"/>
      <c r="H1893" s="322"/>
      <c r="I1893" s="322"/>
      <c r="J1893" s="322"/>
    </row>
    <row r="1894" spans="1:10" ht="15" customHeight="1" x14ac:dyDescent="0.25">
      <c r="A1894" s="58"/>
      <c r="B1894" s="58"/>
      <c r="C1894" s="207"/>
      <c r="D1894" s="322"/>
      <c r="E1894" s="322"/>
      <c r="F1894" s="322"/>
      <c r="G1894" s="322"/>
      <c r="H1894" s="322"/>
      <c r="I1894" s="322"/>
      <c r="J1894" s="322"/>
    </row>
    <row r="1895" spans="1:10" ht="15" customHeight="1" x14ac:dyDescent="0.25">
      <c r="A1895" s="58"/>
      <c r="B1895" s="58"/>
      <c r="C1895" s="207"/>
      <c r="D1895" s="322"/>
      <c r="E1895" s="322"/>
      <c r="F1895" s="322"/>
      <c r="G1895" s="322"/>
      <c r="H1895" s="322"/>
      <c r="I1895" s="322"/>
      <c r="J1895" s="322"/>
    </row>
    <row r="1896" spans="1:10" ht="15" customHeight="1" x14ac:dyDescent="0.25">
      <c r="A1896" s="58"/>
      <c r="B1896" s="58"/>
      <c r="C1896" s="207"/>
      <c r="D1896" s="322"/>
      <c r="E1896" s="322"/>
      <c r="F1896" s="322"/>
      <c r="G1896" s="322"/>
      <c r="H1896" s="322"/>
      <c r="I1896" s="322"/>
      <c r="J1896" s="322"/>
    </row>
    <row r="1897" spans="1:10" ht="15" customHeight="1" x14ac:dyDescent="0.25">
      <c r="A1897" s="58"/>
      <c r="B1897" s="58"/>
      <c r="C1897" s="207"/>
      <c r="D1897" s="322"/>
      <c r="E1897" s="322"/>
      <c r="F1897" s="322"/>
      <c r="G1897" s="322"/>
      <c r="H1897" s="322"/>
      <c r="I1897" s="322"/>
      <c r="J1897" s="322"/>
    </row>
    <row r="1898" spans="1:10" ht="15" customHeight="1" x14ac:dyDescent="0.25">
      <c r="A1898" s="58"/>
      <c r="B1898" s="58"/>
      <c r="C1898" s="207"/>
      <c r="D1898" s="322"/>
      <c r="E1898" s="322"/>
      <c r="F1898" s="322"/>
      <c r="G1898" s="322"/>
      <c r="H1898" s="322"/>
      <c r="I1898" s="322"/>
      <c r="J1898" s="322"/>
    </row>
    <row r="1899" spans="1:10" ht="15" customHeight="1" x14ac:dyDescent="0.25">
      <c r="A1899" s="58"/>
      <c r="B1899" s="58"/>
      <c r="C1899" s="207"/>
      <c r="D1899" s="322"/>
      <c r="E1899" s="322"/>
      <c r="F1899" s="322"/>
      <c r="G1899" s="322"/>
      <c r="H1899" s="322"/>
      <c r="I1899" s="322"/>
      <c r="J1899" s="322"/>
    </row>
    <row r="1900" spans="1:10" ht="15" customHeight="1" x14ac:dyDescent="0.25">
      <c r="A1900" s="58"/>
      <c r="B1900" s="58"/>
      <c r="C1900" s="207"/>
      <c r="D1900" s="322"/>
      <c r="E1900" s="322"/>
      <c r="F1900" s="322"/>
      <c r="G1900" s="322"/>
      <c r="H1900" s="322"/>
      <c r="I1900" s="322"/>
      <c r="J1900" s="322"/>
    </row>
    <row r="1901" spans="1:10" ht="15" customHeight="1" x14ac:dyDescent="0.25">
      <c r="A1901" s="58"/>
      <c r="B1901" s="58"/>
      <c r="C1901" s="207"/>
      <c r="D1901" s="322"/>
      <c r="E1901" s="322"/>
      <c r="F1901" s="322"/>
      <c r="G1901" s="322"/>
      <c r="H1901" s="322"/>
      <c r="I1901" s="322"/>
      <c r="J1901" s="322"/>
    </row>
    <row r="1902" spans="1:10" ht="15" customHeight="1" x14ac:dyDescent="0.25">
      <c r="A1902" s="58"/>
      <c r="B1902" s="58"/>
      <c r="C1902" s="207"/>
      <c r="D1902" s="322"/>
      <c r="E1902" s="322"/>
      <c r="F1902" s="322"/>
      <c r="G1902" s="322"/>
      <c r="H1902" s="322"/>
      <c r="I1902" s="322"/>
      <c r="J1902" s="322"/>
    </row>
    <row r="1903" spans="1:10" ht="15" customHeight="1" x14ac:dyDescent="0.25">
      <c r="A1903" s="58"/>
      <c r="B1903" s="58"/>
      <c r="C1903" s="207"/>
      <c r="D1903" s="322"/>
      <c r="E1903" s="322"/>
      <c r="F1903" s="322"/>
      <c r="G1903" s="322"/>
      <c r="H1903" s="322"/>
      <c r="I1903" s="322"/>
      <c r="J1903" s="322"/>
    </row>
    <row r="1904" spans="1:10" ht="15" customHeight="1" x14ac:dyDescent="0.25">
      <c r="A1904" s="58"/>
      <c r="B1904" s="58"/>
      <c r="C1904" s="207"/>
      <c r="D1904" s="322"/>
      <c r="E1904" s="322"/>
      <c r="F1904" s="322"/>
      <c r="G1904" s="322"/>
      <c r="H1904" s="322"/>
      <c r="I1904" s="322"/>
      <c r="J1904" s="322"/>
    </row>
    <row r="1905" spans="1:10" ht="15" customHeight="1" x14ac:dyDescent="0.25">
      <c r="A1905" s="58"/>
      <c r="B1905" s="58"/>
      <c r="C1905" s="207"/>
      <c r="D1905" s="322"/>
      <c r="E1905" s="322"/>
      <c r="F1905" s="322"/>
      <c r="G1905" s="322"/>
      <c r="H1905" s="322"/>
      <c r="I1905" s="322"/>
      <c r="J1905" s="322"/>
    </row>
    <row r="1906" spans="1:10" ht="15" customHeight="1" x14ac:dyDescent="0.25">
      <c r="A1906" s="58"/>
      <c r="B1906" s="58"/>
      <c r="C1906" s="207"/>
      <c r="D1906" s="322"/>
      <c r="E1906" s="322"/>
      <c r="F1906" s="322"/>
      <c r="G1906" s="322"/>
      <c r="H1906" s="322"/>
      <c r="I1906" s="322"/>
      <c r="J1906" s="322"/>
    </row>
    <row r="1907" spans="1:10" ht="15" customHeight="1" x14ac:dyDescent="0.25">
      <c r="A1907" s="58"/>
      <c r="B1907" s="58"/>
      <c r="C1907" s="207"/>
      <c r="D1907" s="322"/>
      <c r="E1907" s="322"/>
      <c r="F1907" s="322"/>
      <c r="G1907" s="322"/>
      <c r="H1907" s="322"/>
      <c r="I1907" s="322"/>
      <c r="J1907" s="322"/>
    </row>
    <row r="1908" spans="1:10" ht="15" customHeight="1" x14ac:dyDescent="0.25">
      <c r="A1908" s="58"/>
      <c r="B1908" s="58"/>
      <c r="C1908" s="207"/>
      <c r="D1908" s="322"/>
      <c r="E1908" s="322"/>
      <c r="F1908" s="322"/>
      <c r="G1908" s="322"/>
      <c r="H1908" s="322"/>
      <c r="I1908" s="322"/>
      <c r="J1908" s="322"/>
    </row>
    <row r="1909" spans="1:10" ht="15" customHeight="1" x14ac:dyDescent="0.25">
      <c r="A1909" s="58"/>
      <c r="B1909" s="58"/>
      <c r="C1909" s="207"/>
      <c r="D1909" s="322"/>
      <c r="E1909" s="322"/>
      <c r="F1909" s="322"/>
      <c r="G1909" s="322"/>
      <c r="H1909" s="322"/>
      <c r="I1909" s="322"/>
      <c r="J1909" s="322"/>
    </row>
    <row r="1910" spans="1:10" ht="15" customHeight="1" x14ac:dyDescent="0.25">
      <c r="A1910" s="58"/>
      <c r="B1910" s="58"/>
      <c r="C1910" s="207"/>
      <c r="D1910" s="322"/>
      <c r="E1910" s="322"/>
      <c r="F1910" s="322"/>
      <c r="G1910" s="322"/>
      <c r="H1910" s="322"/>
      <c r="I1910" s="322"/>
      <c r="J1910" s="322"/>
    </row>
    <row r="1911" spans="1:10" ht="15" customHeight="1" x14ac:dyDescent="0.25">
      <c r="A1911" s="58"/>
      <c r="B1911" s="58"/>
      <c r="C1911" s="207"/>
      <c r="D1911" s="322"/>
      <c r="E1911" s="322"/>
      <c r="F1911" s="322"/>
      <c r="G1911" s="322"/>
      <c r="H1911" s="322"/>
      <c r="I1911" s="322"/>
      <c r="J1911" s="322"/>
    </row>
    <row r="1912" spans="1:10" ht="15" customHeight="1" x14ac:dyDescent="0.25">
      <c r="A1912" s="58"/>
      <c r="B1912" s="58"/>
      <c r="C1912" s="207"/>
      <c r="D1912" s="322"/>
      <c r="E1912" s="322"/>
      <c r="F1912" s="322"/>
      <c r="G1912" s="322"/>
      <c r="H1912" s="322"/>
      <c r="I1912" s="322"/>
      <c r="J1912" s="322"/>
    </row>
    <row r="1913" spans="1:10" ht="15" customHeight="1" x14ac:dyDescent="0.25">
      <c r="A1913" s="58"/>
      <c r="B1913" s="58"/>
      <c r="C1913" s="207"/>
      <c r="D1913" s="322"/>
      <c r="E1913" s="322"/>
      <c r="F1913" s="322"/>
      <c r="G1913" s="322"/>
      <c r="H1913" s="322"/>
      <c r="I1913" s="322"/>
      <c r="J1913" s="322"/>
    </row>
    <row r="1914" spans="1:10" ht="15" customHeight="1" x14ac:dyDescent="0.25">
      <c r="A1914" s="58"/>
      <c r="B1914" s="58"/>
      <c r="C1914" s="207"/>
      <c r="D1914" s="322"/>
      <c r="E1914" s="322"/>
      <c r="F1914" s="322"/>
      <c r="G1914" s="322"/>
      <c r="H1914" s="322"/>
      <c r="I1914" s="322"/>
      <c r="J1914" s="322"/>
    </row>
    <row r="1915" spans="1:10" ht="15" customHeight="1" x14ac:dyDescent="0.25">
      <c r="A1915" s="58"/>
      <c r="B1915" s="58"/>
      <c r="C1915" s="207"/>
      <c r="D1915" s="322"/>
      <c r="E1915" s="322"/>
      <c r="F1915" s="322"/>
      <c r="G1915" s="322"/>
      <c r="H1915" s="322"/>
      <c r="I1915" s="322"/>
      <c r="J1915" s="322"/>
    </row>
    <row r="1916" spans="1:10" ht="15" customHeight="1" x14ac:dyDescent="0.25">
      <c r="A1916" s="58"/>
      <c r="B1916" s="58"/>
      <c r="C1916" s="207"/>
      <c r="D1916" s="322"/>
      <c r="E1916" s="322"/>
      <c r="F1916" s="322"/>
      <c r="G1916" s="322"/>
      <c r="H1916" s="322"/>
      <c r="I1916" s="322"/>
      <c r="J1916" s="322"/>
    </row>
    <row r="1917" spans="1:10" ht="15" customHeight="1" x14ac:dyDescent="0.25">
      <c r="A1917" s="58"/>
      <c r="B1917" s="58"/>
      <c r="C1917" s="207"/>
      <c r="D1917" s="322"/>
      <c r="E1917" s="322"/>
      <c r="F1917" s="322"/>
      <c r="G1917" s="322"/>
      <c r="H1917" s="322"/>
      <c r="I1917" s="322"/>
      <c r="J1917" s="322"/>
    </row>
    <row r="1918" spans="1:10" ht="15" customHeight="1" x14ac:dyDescent="0.25">
      <c r="A1918" s="58"/>
      <c r="B1918" s="58"/>
      <c r="C1918" s="207"/>
      <c r="D1918" s="322"/>
      <c r="E1918" s="322"/>
      <c r="F1918" s="322"/>
      <c r="G1918" s="322"/>
      <c r="H1918" s="322"/>
      <c r="I1918" s="322"/>
      <c r="J1918" s="322"/>
    </row>
    <row r="1919" spans="1:10" ht="15" customHeight="1" x14ac:dyDescent="0.25">
      <c r="A1919" s="58"/>
      <c r="B1919" s="58"/>
      <c r="C1919" s="207"/>
      <c r="D1919" s="322"/>
      <c r="E1919" s="322"/>
      <c r="F1919" s="322"/>
      <c r="G1919" s="322"/>
      <c r="H1919" s="322"/>
      <c r="I1919" s="322"/>
      <c r="J1919" s="322"/>
    </row>
    <row r="1920" spans="1:10" ht="15" customHeight="1" x14ac:dyDescent="0.25">
      <c r="A1920" s="58"/>
      <c r="B1920" s="58"/>
      <c r="C1920" s="207"/>
      <c r="D1920" s="322"/>
      <c r="E1920" s="322"/>
      <c r="F1920" s="322"/>
      <c r="G1920" s="322"/>
      <c r="H1920" s="322"/>
      <c r="I1920" s="322"/>
      <c r="J1920" s="322"/>
    </row>
    <row r="1921" spans="1:10" ht="15" customHeight="1" x14ac:dyDescent="0.25">
      <c r="A1921" s="58"/>
      <c r="B1921" s="58"/>
      <c r="C1921" s="207"/>
      <c r="D1921" s="322"/>
      <c r="E1921" s="322"/>
      <c r="F1921" s="322"/>
      <c r="G1921" s="322"/>
      <c r="H1921" s="322"/>
      <c r="I1921" s="322"/>
      <c r="J1921" s="322"/>
    </row>
    <row r="1922" spans="1:10" ht="15" customHeight="1" x14ac:dyDescent="0.25">
      <c r="A1922" s="58"/>
      <c r="B1922" s="58"/>
      <c r="C1922" s="207"/>
      <c r="D1922" s="322"/>
      <c r="E1922" s="322"/>
      <c r="F1922" s="322"/>
      <c r="G1922" s="322"/>
      <c r="H1922" s="322"/>
      <c r="I1922" s="322"/>
      <c r="J1922" s="322"/>
    </row>
    <row r="1923" spans="1:10" ht="15" customHeight="1" x14ac:dyDescent="0.25">
      <c r="A1923" s="58"/>
      <c r="B1923" s="58"/>
      <c r="C1923" s="207"/>
      <c r="D1923" s="322"/>
      <c r="E1923" s="322"/>
      <c r="F1923" s="322"/>
      <c r="G1923" s="322"/>
      <c r="H1923" s="322"/>
      <c r="I1923" s="322"/>
      <c r="J1923" s="322"/>
    </row>
    <row r="1924" spans="1:10" ht="15" customHeight="1" x14ac:dyDescent="0.25">
      <c r="A1924" s="58"/>
      <c r="B1924" s="58"/>
      <c r="C1924" s="207"/>
      <c r="D1924" s="322"/>
      <c r="E1924" s="322"/>
      <c r="F1924" s="322"/>
      <c r="G1924" s="322"/>
      <c r="H1924" s="322"/>
      <c r="I1924" s="322"/>
      <c r="J1924" s="322"/>
    </row>
    <row r="1925" spans="1:10" ht="15" customHeight="1" x14ac:dyDescent="0.25">
      <c r="A1925" s="58"/>
      <c r="B1925" s="58"/>
      <c r="C1925" s="207"/>
      <c r="D1925" s="322"/>
      <c r="E1925" s="322"/>
      <c r="F1925" s="322"/>
      <c r="G1925" s="322"/>
      <c r="H1925" s="322"/>
      <c r="I1925" s="322"/>
      <c r="J1925" s="322"/>
    </row>
    <row r="1926" spans="1:10" ht="15" customHeight="1" x14ac:dyDescent="0.25">
      <c r="A1926" s="58"/>
      <c r="B1926" s="58"/>
      <c r="C1926" s="207"/>
      <c r="D1926" s="322"/>
      <c r="E1926" s="322"/>
      <c r="F1926" s="322"/>
      <c r="G1926" s="322"/>
      <c r="H1926" s="322"/>
      <c r="I1926" s="322"/>
      <c r="J1926" s="322"/>
    </row>
    <row r="1927" spans="1:10" ht="15" customHeight="1" x14ac:dyDescent="0.25">
      <c r="A1927" s="58"/>
      <c r="B1927" s="58"/>
      <c r="C1927" s="207"/>
      <c r="D1927" s="322"/>
      <c r="E1927" s="322"/>
      <c r="F1927" s="322"/>
      <c r="G1927" s="322"/>
      <c r="H1927" s="322"/>
      <c r="I1927" s="322"/>
      <c r="J1927" s="322"/>
    </row>
    <row r="1928" spans="1:10" ht="15" customHeight="1" x14ac:dyDescent="0.25">
      <c r="A1928" s="58"/>
      <c r="B1928" s="58"/>
      <c r="C1928" s="207"/>
      <c r="D1928" s="322"/>
      <c r="E1928" s="322"/>
      <c r="F1928" s="322"/>
      <c r="G1928" s="322"/>
      <c r="H1928" s="322"/>
      <c r="I1928" s="322"/>
      <c r="J1928" s="322"/>
    </row>
    <row r="1929" spans="1:10" ht="15" customHeight="1" x14ac:dyDescent="0.25">
      <c r="A1929" s="58"/>
      <c r="B1929" s="58"/>
      <c r="C1929" s="207"/>
      <c r="D1929" s="322"/>
      <c r="E1929" s="322"/>
      <c r="F1929" s="322"/>
      <c r="G1929" s="322"/>
      <c r="H1929" s="322"/>
      <c r="I1929" s="322"/>
      <c r="J1929" s="322"/>
    </row>
    <row r="1930" spans="1:10" ht="15" customHeight="1" x14ac:dyDescent="0.25">
      <c r="A1930" s="58"/>
      <c r="B1930" s="58"/>
      <c r="C1930" s="207"/>
      <c r="D1930" s="322"/>
      <c r="E1930" s="322"/>
      <c r="F1930" s="322"/>
      <c r="G1930" s="322"/>
      <c r="H1930" s="322"/>
      <c r="I1930" s="322"/>
      <c r="J1930" s="322"/>
    </row>
    <row r="1931" spans="1:10" ht="15" customHeight="1" x14ac:dyDescent="0.25">
      <c r="A1931" s="58"/>
      <c r="B1931" s="58"/>
      <c r="C1931" s="207"/>
      <c r="D1931" s="322"/>
      <c r="E1931" s="322"/>
      <c r="F1931" s="322"/>
      <c r="G1931" s="322"/>
      <c r="H1931" s="322"/>
      <c r="I1931" s="322"/>
      <c r="J1931" s="322"/>
    </row>
    <row r="1932" spans="1:10" ht="15" customHeight="1" x14ac:dyDescent="0.25">
      <c r="A1932" s="58"/>
      <c r="B1932" s="58"/>
      <c r="C1932" s="207"/>
      <c r="D1932" s="322"/>
      <c r="E1932" s="322"/>
      <c r="F1932" s="322"/>
      <c r="G1932" s="322"/>
      <c r="H1932" s="322"/>
      <c r="I1932" s="322"/>
      <c r="J1932" s="322"/>
    </row>
    <row r="1933" spans="1:10" ht="15" customHeight="1" x14ac:dyDescent="0.25">
      <c r="A1933" s="58"/>
      <c r="B1933" s="58"/>
      <c r="C1933" s="207"/>
      <c r="D1933" s="322"/>
      <c r="E1933" s="322"/>
      <c r="F1933" s="322"/>
      <c r="G1933" s="322"/>
      <c r="H1933" s="322"/>
      <c r="I1933" s="322"/>
      <c r="J1933" s="322"/>
    </row>
    <row r="1934" spans="1:10" ht="15" customHeight="1" x14ac:dyDescent="0.25">
      <c r="A1934" s="58"/>
      <c r="B1934" s="58"/>
      <c r="C1934" s="207"/>
      <c r="D1934" s="322"/>
      <c r="E1934" s="322"/>
      <c r="F1934" s="322"/>
      <c r="G1934" s="322"/>
      <c r="H1934" s="322"/>
      <c r="I1934" s="322"/>
      <c r="J1934" s="322"/>
    </row>
    <row r="1935" spans="1:10" ht="15" customHeight="1" x14ac:dyDescent="0.25">
      <c r="A1935" s="58"/>
      <c r="B1935" s="58"/>
      <c r="C1935" s="207"/>
      <c r="D1935" s="322"/>
      <c r="E1935" s="322"/>
      <c r="F1935" s="322"/>
      <c r="G1935" s="322"/>
      <c r="H1935" s="322"/>
      <c r="I1935" s="322"/>
      <c r="J1935" s="322"/>
    </row>
    <row r="1936" spans="1:10" ht="15" customHeight="1" x14ac:dyDescent="0.25">
      <c r="A1936" s="58"/>
      <c r="B1936" s="58"/>
      <c r="C1936" s="207"/>
      <c r="D1936" s="322"/>
      <c r="E1936" s="322"/>
      <c r="F1936" s="322"/>
      <c r="G1936" s="322"/>
      <c r="H1936" s="322"/>
      <c r="I1936" s="322"/>
      <c r="J1936" s="322"/>
    </row>
    <row r="1937" spans="1:10" ht="15" customHeight="1" x14ac:dyDescent="0.25">
      <c r="A1937" s="58"/>
      <c r="B1937" s="58"/>
      <c r="C1937" s="207"/>
      <c r="D1937" s="322"/>
      <c r="E1937" s="322"/>
      <c r="F1937" s="322"/>
      <c r="G1937" s="322"/>
      <c r="H1937" s="322"/>
      <c r="I1937" s="322"/>
      <c r="J1937" s="322"/>
    </row>
    <row r="1938" spans="1:10" ht="15" customHeight="1" x14ac:dyDescent="0.25">
      <c r="A1938" s="58"/>
      <c r="B1938" s="58"/>
      <c r="C1938" s="207"/>
      <c r="D1938" s="322"/>
      <c r="E1938" s="322"/>
      <c r="F1938" s="322"/>
      <c r="G1938" s="322"/>
      <c r="H1938" s="322"/>
      <c r="I1938" s="322"/>
      <c r="J1938" s="322"/>
    </row>
    <row r="1939" spans="1:10" ht="15" customHeight="1" x14ac:dyDescent="0.25">
      <c r="A1939" s="58"/>
      <c r="B1939" s="58"/>
      <c r="C1939" s="207"/>
      <c r="D1939" s="322"/>
      <c r="E1939" s="322"/>
      <c r="F1939" s="322"/>
      <c r="G1939" s="322"/>
      <c r="H1939" s="322"/>
      <c r="I1939" s="322"/>
      <c r="J1939" s="322"/>
    </row>
    <row r="1940" spans="1:10" ht="15" customHeight="1" x14ac:dyDescent="0.25">
      <c r="A1940" s="58"/>
      <c r="B1940" s="58"/>
      <c r="C1940" s="207"/>
      <c r="D1940" s="322"/>
      <c r="E1940" s="322"/>
      <c r="F1940" s="322"/>
      <c r="G1940" s="322"/>
      <c r="H1940" s="322"/>
      <c r="I1940" s="322"/>
      <c r="J1940" s="322"/>
    </row>
    <row r="1941" spans="1:10" ht="15" customHeight="1" x14ac:dyDescent="0.25">
      <c r="A1941" s="58"/>
      <c r="B1941" s="58"/>
      <c r="C1941" s="207"/>
      <c r="D1941" s="322"/>
      <c r="E1941" s="322"/>
      <c r="F1941" s="322"/>
      <c r="G1941" s="322"/>
      <c r="H1941" s="322"/>
      <c r="I1941" s="322"/>
      <c r="J1941" s="322"/>
    </row>
    <row r="1942" spans="1:10" ht="15" customHeight="1" x14ac:dyDescent="0.25">
      <c r="A1942" s="58"/>
      <c r="B1942" s="58"/>
      <c r="C1942" s="207"/>
      <c r="D1942" s="322"/>
      <c r="E1942" s="322"/>
      <c r="F1942" s="322"/>
      <c r="G1942" s="322"/>
      <c r="H1942" s="322"/>
      <c r="I1942" s="322"/>
      <c r="J1942" s="322"/>
    </row>
    <row r="1943" spans="1:10" ht="15" customHeight="1" x14ac:dyDescent="0.25">
      <c r="A1943" s="58"/>
      <c r="B1943" s="58"/>
      <c r="C1943" s="207"/>
      <c r="D1943" s="322"/>
      <c r="E1943" s="322"/>
      <c r="F1943" s="322"/>
      <c r="G1943" s="322"/>
      <c r="H1943" s="322"/>
      <c r="I1943" s="322"/>
      <c r="J1943" s="322"/>
    </row>
    <row r="1944" spans="1:10" ht="15" customHeight="1" x14ac:dyDescent="0.25">
      <c r="A1944" s="58"/>
      <c r="B1944" s="58"/>
      <c r="C1944" s="207"/>
      <c r="D1944" s="322"/>
      <c r="E1944" s="322"/>
      <c r="F1944" s="322"/>
      <c r="G1944" s="322"/>
      <c r="H1944" s="322"/>
      <c r="I1944" s="322"/>
      <c r="J1944" s="322"/>
    </row>
    <row r="1945" spans="1:10" ht="15" customHeight="1" x14ac:dyDescent="0.25">
      <c r="A1945" s="58"/>
      <c r="B1945" s="58"/>
      <c r="C1945" s="207"/>
      <c r="D1945" s="322"/>
      <c r="E1945" s="322"/>
      <c r="F1945" s="322"/>
      <c r="G1945" s="322"/>
      <c r="H1945" s="322"/>
      <c r="I1945" s="322"/>
      <c r="J1945" s="322"/>
    </row>
    <row r="1946" spans="1:10" ht="15" customHeight="1" x14ac:dyDescent="0.25">
      <c r="A1946" s="58"/>
      <c r="B1946" s="58"/>
      <c r="C1946" s="207"/>
      <c r="D1946" s="322"/>
      <c r="E1946" s="322"/>
      <c r="F1946" s="322"/>
      <c r="G1946" s="322"/>
      <c r="H1946" s="322"/>
      <c r="I1946" s="322"/>
      <c r="J1946" s="322"/>
    </row>
    <row r="1947" spans="1:10" ht="15" customHeight="1" x14ac:dyDescent="0.25">
      <c r="A1947" s="58"/>
      <c r="B1947" s="58"/>
      <c r="C1947" s="207"/>
      <c r="D1947" s="322"/>
      <c r="E1947" s="322"/>
      <c r="F1947" s="322"/>
      <c r="G1947" s="322"/>
      <c r="H1947" s="322"/>
      <c r="I1947" s="322"/>
      <c r="J1947" s="322"/>
    </row>
    <row r="1948" spans="1:10" ht="15" customHeight="1" x14ac:dyDescent="0.25">
      <c r="A1948" s="58"/>
      <c r="B1948" s="58"/>
      <c r="C1948" s="207"/>
      <c r="D1948" s="322"/>
      <c r="E1948" s="322"/>
      <c r="F1948" s="322"/>
      <c r="G1948" s="322"/>
      <c r="H1948" s="322"/>
      <c r="I1948" s="322"/>
      <c r="J1948" s="322"/>
    </row>
    <row r="1949" spans="1:10" ht="15" customHeight="1" x14ac:dyDescent="0.25">
      <c r="A1949" s="58"/>
      <c r="B1949" s="58"/>
      <c r="C1949" s="207"/>
      <c r="D1949" s="322"/>
      <c r="E1949" s="322"/>
      <c r="F1949" s="322"/>
      <c r="G1949" s="322"/>
      <c r="H1949" s="322"/>
      <c r="I1949" s="322"/>
      <c r="J1949" s="322"/>
    </row>
    <row r="1950" spans="1:10" ht="15" customHeight="1" x14ac:dyDescent="0.25">
      <c r="A1950" s="58"/>
      <c r="B1950" s="58"/>
      <c r="C1950" s="207"/>
      <c r="D1950" s="322"/>
      <c r="E1950" s="322"/>
      <c r="F1950" s="322"/>
      <c r="G1950" s="322"/>
      <c r="H1950" s="322"/>
      <c r="I1950" s="322"/>
      <c r="J1950" s="322"/>
    </row>
    <row r="1951" spans="1:10" ht="15" customHeight="1" x14ac:dyDescent="0.25">
      <c r="A1951" s="58"/>
      <c r="B1951" s="58"/>
      <c r="C1951" s="207"/>
      <c r="D1951" s="322"/>
      <c r="E1951" s="322"/>
      <c r="F1951" s="322"/>
      <c r="G1951" s="322"/>
      <c r="H1951" s="322"/>
      <c r="I1951" s="322"/>
      <c r="J1951" s="322"/>
    </row>
    <row r="1952" spans="1:10" ht="15" customHeight="1" x14ac:dyDescent="0.25">
      <c r="A1952" s="58"/>
      <c r="B1952" s="58"/>
      <c r="C1952" s="207"/>
      <c r="D1952" s="322"/>
      <c r="E1952" s="322"/>
      <c r="F1952" s="322"/>
      <c r="G1952" s="322"/>
      <c r="H1952" s="322"/>
      <c r="I1952" s="322"/>
      <c r="J1952" s="322"/>
    </row>
    <row r="1953" spans="1:10" ht="15" customHeight="1" x14ac:dyDescent="0.25">
      <c r="A1953" s="58"/>
      <c r="B1953" s="58"/>
      <c r="C1953" s="207"/>
      <c r="D1953" s="322"/>
      <c r="E1953" s="322"/>
      <c r="F1953" s="322"/>
      <c r="G1953" s="322"/>
      <c r="H1953" s="322"/>
      <c r="I1953" s="322"/>
      <c r="J1953" s="322"/>
    </row>
    <row r="1954" spans="1:10" ht="15" customHeight="1" x14ac:dyDescent="0.25">
      <c r="A1954" s="58"/>
      <c r="B1954" s="58"/>
      <c r="C1954" s="207"/>
      <c r="D1954" s="322"/>
      <c r="E1954" s="322"/>
      <c r="F1954" s="322"/>
      <c r="G1954" s="322"/>
      <c r="H1954" s="322"/>
      <c r="I1954" s="322"/>
      <c r="J1954" s="322"/>
    </row>
    <row r="1955" spans="1:10" ht="15" customHeight="1" x14ac:dyDescent="0.25">
      <c r="A1955" s="58"/>
      <c r="B1955" s="58"/>
      <c r="C1955" s="207"/>
      <c r="D1955" s="322"/>
      <c r="E1955" s="322"/>
      <c r="F1955" s="322"/>
      <c r="G1955" s="322"/>
      <c r="H1955" s="322"/>
      <c r="I1955" s="322"/>
      <c r="J1955" s="322"/>
    </row>
    <row r="1956" spans="1:10" ht="15" customHeight="1" x14ac:dyDescent="0.25">
      <c r="A1956" s="58"/>
      <c r="B1956" s="58"/>
      <c r="C1956" s="207"/>
      <c r="D1956" s="322"/>
      <c r="E1956" s="322"/>
      <c r="F1956" s="322"/>
      <c r="G1956" s="322"/>
      <c r="H1956" s="322"/>
      <c r="I1956" s="322"/>
      <c r="J1956" s="322"/>
    </row>
    <row r="1957" spans="1:10" ht="15" customHeight="1" x14ac:dyDescent="0.25">
      <c r="A1957" s="58"/>
      <c r="B1957" s="58"/>
      <c r="C1957" s="207"/>
      <c r="D1957" s="322"/>
      <c r="E1957" s="322"/>
      <c r="F1957" s="322"/>
      <c r="G1957" s="322"/>
      <c r="H1957" s="322"/>
      <c r="I1957" s="322"/>
      <c r="J1957" s="322"/>
    </row>
    <row r="1958" spans="1:10" ht="15" customHeight="1" x14ac:dyDescent="0.25">
      <c r="A1958" s="58"/>
      <c r="B1958" s="58"/>
      <c r="C1958" s="207"/>
      <c r="D1958" s="322"/>
      <c r="E1958" s="322"/>
      <c r="F1958" s="322"/>
      <c r="G1958" s="322"/>
      <c r="H1958" s="322"/>
      <c r="I1958" s="322"/>
      <c r="J1958" s="322"/>
    </row>
    <row r="1959" spans="1:10" ht="15" customHeight="1" x14ac:dyDescent="0.25">
      <c r="A1959" s="58"/>
      <c r="B1959" s="58"/>
      <c r="C1959" s="207"/>
      <c r="D1959" s="322"/>
      <c r="E1959" s="322"/>
      <c r="F1959" s="322"/>
      <c r="G1959" s="322"/>
      <c r="H1959" s="322"/>
      <c r="I1959" s="322"/>
      <c r="J1959" s="322"/>
    </row>
    <row r="1960" spans="1:10" ht="15" customHeight="1" x14ac:dyDescent="0.25">
      <c r="A1960" s="58"/>
      <c r="B1960" s="58"/>
      <c r="C1960" s="207"/>
      <c r="D1960" s="322"/>
      <c r="E1960" s="322"/>
      <c r="F1960" s="322"/>
      <c r="G1960" s="322"/>
      <c r="H1960" s="322"/>
      <c r="I1960" s="322"/>
      <c r="J1960" s="322"/>
    </row>
    <row r="1961" spans="1:10" ht="15" customHeight="1" x14ac:dyDescent="0.25">
      <c r="A1961" s="58"/>
      <c r="B1961" s="58"/>
      <c r="C1961" s="207"/>
      <c r="D1961" s="322"/>
      <c r="E1961" s="322"/>
      <c r="F1961" s="322"/>
      <c r="G1961" s="322"/>
      <c r="H1961" s="322"/>
      <c r="I1961" s="322"/>
      <c r="J1961" s="322"/>
    </row>
    <row r="1962" spans="1:10" ht="15" customHeight="1" x14ac:dyDescent="0.25">
      <c r="A1962" s="58"/>
      <c r="B1962" s="58"/>
      <c r="C1962" s="207"/>
      <c r="D1962" s="322"/>
      <c r="E1962" s="322"/>
      <c r="F1962" s="322"/>
      <c r="G1962" s="322"/>
      <c r="H1962" s="322"/>
      <c r="I1962" s="322"/>
      <c r="J1962" s="322"/>
    </row>
    <row r="1963" spans="1:10" ht="15" customHeight="1" x14ac:dyDescent="0.25">
      <c r="A1963" s="58"/>
      <c r="B1963" s="58"/>
      <c r="C1963" s="207"/>
      <c r="D1963" s="322"/>
      <c r="E1963" s="322"/>
      <c r="F1963" s="322"/>
      <c r="G1963" s="322"/>
      <c r="H1963" s="322"/>
      <c r="I1963" s="322"/>
      <c r="J1963" s="322"/>
    </row>
    <row r="1964" spans="1:10" ht="15" customHeight="1" x14ac:dyDescent="0.25">
      <c r="A1964" s="58"/>
      <c r="B1964" s="58"/>
      <c r="C1964" s="207"/>
      <c r="D1964" s="322"/>
      <c r="E1964" s="322"/>
      <c r="F1964" s="322"/>
      <c r="G1964" s="322"/>
      <c r="H1964" s="322"/>
      <c r="I1964" s="322"/>
      <c r="J1964" s="322"/>
    </row>
    <row r="1965" spans="1:10" ht="15" customHeight="1" x14ac:dyDescent="0.25">
      <c r="A1965" s="58"/>
      <c r="B1965" s="58"/>
      <c r="C1965" s="207"/>
      <c r="D1965" s="322"/>
      <c r="E1965" s="322"/>
      <c r="F1965" s="322"/>
      <c r="G1965" s="322"/>
      <c r="H1965" s="322"/>
      <c r="I1965" s="322"/>
      <c r="J1965" s="322"/>
    </row>
    <row r="1966" spans="1:10" ht="15" customHeight="1" x14ac:dyDescent="0.25">
      <c r="A1966" s="58"/>
      <c r="B1966" s="58"/>
      <c r="C1966" s="207"/>
      <c r="D1966" s="322"/>
      <c r="E1966" s="322"/>
      <c r="F1966" s="322"/>
      <c r="G1966" s="322"/>
      <c r="H1966" s="322"/>
      <c r="I1966" s="322"/>
      <c r="J1966" s="322"/>
    </row>
    <row r="1967" spans="1:10" ht="15" customHeight="1" x14ac:dyDescent="0.25">
      <c r="A1967" s="58"/>
      <c r="B1967" s="58"/>
      <c r="C1967" s="207"/>
      <c r="D1967" s="322"/>
      <c r="E1967" s="322"/>
      <c r="F1967" s="322"/>
      <c r="G1967" s="322"/>
      <c r="H1967" s="322"/>
      <c r="I1967" s="322"/>
      <c r="J1967" s="322"/>
    </row>
    <row r="1968" spans="1:10" ht="15" customHeight="1" x14ac:dyDescent="0.25">
      <c r="A1968" s="58"/>
      <c r="B1968" s="58"/>
      <c r="C1968" s="207"/>
      <c r="D1968" s="322"/>
      <c r="E1968" s="322"/>
      <c r="F1968" s="322"/>
      <c r="G1968" s="322"/>
      <c r="H1968" s="322"/>
      <c r="I1968" s="322"/>
      <c r="J1968" s="322"/>
    </row>
    <row r="1969" spans="1:10" ht="15" customHeight="1" x14ac:dyDescent="0.25">
      <c r="A1969" s="58"/>
      <c r="B1969" s="58"/>
      <c r="C1969" s="207"/>
      <c r="D1969" s="322"/>
      <c r="E1969" s="322"/>
      <c r="F1969" s="322"/>
      <c r="G1969" s="322"/>
      <c r="H1969" s="322"/>
      <c r="I1969" s="322"/>
      <c r="J1969" s="322"/>
    </row>
    <row r="1970" spans="1:10" ht="15" customHeight="1" x14ac:dyDescent="0.25">
      <c r="A1970" s="58"/>
      <c r="B1970" s="58"/>
      <c r="C1970" s="207"/>
      <c r="D1970" s="322"/>
      <c r="E1970" s="322"/>
      <c r="F1970" s="322"/>
      <c r="G1970" s="322"/>
      <c r="H1970" s="322"/>
      <c r="I1970" s="322"/>
      <c r="J1970" s="322"/>
    </row>
    <row r="1971" spans="1:10" ht="15" customHeight="1" x14ac:dyDescent="0.25">
      <c r="A1971" s="58"/>
      <c r="B1971" s="58"/>
      <c r="C1971" s="207"/>
      <c r="D1971" s="322"/>
      <c r="E1971" s="322"/>
      <c r="F1971" s="322"/>
      <c r="G1971" s="322"/>
      <c r="H1971" s="322"/>
      <c r="I1971" s="322"/>
      <c r="J1971" s="322"/>
    </row>
    <row r="1972" spans="1:10" ht="15" customHeight="1" x14ac:dyDescent="0.25">
      <c r="A1972" s="58"/>
      <c r="B1972" s="58"/>
      <c r="C1972" s="207"/>
      <c r="D1972" s="322"/>
      <c r="E1972" s="322"/>
      <c r="F1972" s="322"/>
      <c r="G1972" s="322"/>
      <c r="H1972" s="322"/>
      <c r="I1972" s="322"/>
      <c r="J1972" s="322"/>
    </row>
    <row r="1973" spans="1:10" ht="15" customHeight="1" x14ac:dyDescent="0.25">
      <c r="A1973" s="58"/>
      <c r="B1973" s="58"/>
      <c r="C1973" s="207"/>
      <c r="D1973" s="322"/>
      <c r="E1973" s="322"/>
      <c r="F1973" s="322"/>
      <c r="G1973" s="322"/>
      <c r="H1973" s="322"/>
      <c r="I1973" s="322"/>
      <c r="J1973" s="322"/>
    </row>
    <row r="1974" spans="1:10" ht="15" customHeight="1" x14ac:dyDescent="0.25">
      <c r="A1974" s="58"/>
      <c r="B1974" s="58"/>
      <c r="C1974" s="207"/>
      <c r="D1974" s="322"/>
      <c r="E1974" s="322"/>
      <c r="F1974" s="322"/>
      <c r="G1974" s="322"/>
      <c r="H1974" s="322"/>
      <c r="I1974" s="322"/>
      <c r="J1974" s="322"/>
    </row>
    <row r="1975" spans="1:10" ht="15" customHeight="1" x14ac:dyDescent="0.25">
      <c r="A1975" s="58"/>
      <c r="B1975" s="58"/>
      <c r="C1975" s="207"/>
      <c r="D1975" s="322"/>
      <c r="E1975" s="322"/>
      <c r="F1975" s="322"/>
      <c r="G1975" s="322"/>
      <c r="H1975" s="322"/>
      <c r="I1975" s="322"/>
      <c r="J1975" s="322"/>
    </row>
    <row r="1976" spans="1:10" ht="15" customHeight="1" x14ac:dyDescent="0.25">
      <c r="A1976" s="58"/>
      <c r="B1976" s="58"/>
      <c r="C1976" s="207"/>
      <c r="D1976" s="322"/>
      <c r="E1976" s="322"/>
      <c r="F1976" s="322"/>
      <c r="G1976" s="322"/>
      <c r="H1976" s="322"/>
      <c r="I1976" s="322"/>
      <c r="J1976" s="322"/>
    </row>
    <row r="1977" spans="1:10" ht="15" customHeight="1" x14ac:dyDescent="0.25">
      <c r="A1977" s="58"/>
      <c r="B1977" s="58"/>
      <c r="C1977" s="207"/>
      <c r="D1977" s="322"/>
      <c r="E1977" s="322"/>
      <c r="F1977" s="322"/>
      <c r="G1977" s="322"/>
      <c r="H1977" s="322"/>
      <c r="I1977" s="322"/>
      <c r="J1977" s="322"/>
    </row>
    <row r="1978" spans="1:10" ht="15" customHeight="1" x14ac:dyDescent="0.25">
      <c r="A1978" s="58"/>
      <c r="B1978" s="58"/>
      <c r="C1978" s="207"/>
      <c r="D1978" s="322"/>
      <c r="E1978" s="322"/>
      <c r="F1978" s="322"/>
      <c r="G1978" s="322"/>
      <c r="H1978" s="322"/>
      <c r="I1978" s="322"/>
      <c r="J1978" s="322"/>
    </row>
    <row r="1979" spans="1:10" ht="15" customHeight="1" x14ac:dyDescent="0.25">
      <c r="A1979" s="58"/>
      <c r="B1979" s="58"/>
      <c r="C1979" s="207"/>
      <c r="D1979" s="322"/>
      <c r="E1979" s="322"/>
      <c r="F1979" s="322"/>
      <c r="G1979" s="322"/>
      <c r="H1979" s="322"/>
      <c r="I1979" s="322"/>
      <c r="J1979" s="322"/>
    </row>
    <row r="1980" spans="1:10" ht="15" customHeight="1" x14ac:dyDescent="0.25">
      <c r="A1980" s="58"/>
      <c r="B1980" s="58"/>
      <c r="C1980" s="207"/>
      <c r="D1980" s="322"/>
      <c r="E1980" s="322"/>
      <c r="F1980" s="322"/>
      <c r="G1980" s="322"/>
      <c r="H1980" s="322"/>
      <c r="I1980" s="322"/>
      <c r="J1980" s="322"/>
    </row>
    <row r="1981" spans="1:10" ht="15" customHeight="1" x14ac:dyDescent="0.25">
      <c r="A1981" s="58"/>
      <c r="B1981" s="58"/>
      <c r="C1981" s="207"/>
      <c r="D1981" s="322"/>
      <c r="E1981" s="322"/>
      <c r="F1981" s="322"/>
      <c r="G1981" s="322"/>
      <c r="H1981" s="322"/>
      <c r="I1981" s="322"/>
      <c r="J1981" s="322"/>
    </row>
    <row r="1982" spans="1:10" ht="15" customHeight="1" x14ac:dyDescent="0.25">
      <c r="A1982" s="58"/>
      <c r="B1982" s="58"/>
      <c r="C1982" s="207"/>
      <c r="D1982" s="322"/>
      <c r="E1982" s="322"/>
      <c r="F1982" s="322"/>
      <c r="G1982" s="322"/>
      <c r="H1982" s="322"/>
      <c r="I1982" s="322"/>
      <c r="J1982" s="322"/>
    </row>
    <row r="1983" spans="1:10" ht="15" customHeight="1" x14ac:dyDescent="0.25">
      <c r="A1983" s="58"/>
      <c r="B1983" s="58"/>
      <c r="C1983" s="207"/>
      <c r="D1983" s="322"/>
      <c r="E1983" s="322"/>
      <c r="F1983" s="322"/>
      <c r="G1983" s="322"/>
      <c r="H1983" s="322"/>
      <c r="I1983" s="322"/>
      <c r="J1983" s="322"/>
    </row>
    <row r="1984" spans="1:10" ht="15" customHeight="1" x14ac:dyDescent="0.25">
      <c r="A1984" s="58"/>
      <c r="B1984" s="58"/>
      <c r="C1984" s="207"/>
      <c r="D1984" s="322"/>
      <c r="E1984" s="322"/>
      <c r="F1984" s="322"/>
      <c r="G1984" s="322"/>
      <c r="H1984" s="322"/>
      <c r="I1984" s="322"/>
      <c r="J1984" s="322"/>
    </row>
    <row r="1985" spans="1:10" ht="15" customHeight="1" x14ac:dyDescent="0.25">
      <c r="A1985" s="58"/>
      <c r="B1985" s="58"/>
      <c r="C1985" s="207"/>
      <c r="D1985" s="322"/>
      <c r="E1985" s="322"/>
      <c r="F1985" s="322"/>
      <c r="G1985" s="322"/>
      <c r="H1985" s="322"/>
      <c r="I1985" s="322"/>
      <c r="J1985" s="322"/>
    </row>
    <row r="1986" spans="1:10" ht="15" customHeight="1" x14ac:dyDescent="0.25">
      <c r="A1986" s="58"/>
      <c r="B1986" s="58"/>
      <c r="C1986" s="207"/>
      <c r="D1986" s="322"/>
      <c r="E1986" s="322"/>
      <c r="F1986" s="322"/>
      <c r="G1986" s="322"/>
      <c r="H1986" s="322"/>
      <c r="I1986" s="322"/>
      <c r="J1986" s="322"/>
    </row>
    <row r="1987" spans="1:10" ht="15" customHeight="1" x14ac:dyDescent="0.25">
      <c r="A1987" s="58"/>
      <c r="B1987" s="58"/>
      <c r="C1987" s="207"/>
      <c r="D1987" s="322"/>
      <c r="E1987" s="322"/>
      <c r="F1987" s="322"/>
      <c r="G1987" s="322"/>
      <c r="H1987" s="322"/>
      <c r="I1987" s="322"/>
      <c r="J1987" s="322"/>
    </row>
    <row r="1988" spans="1:10" ht="15" customHeight="1" x14ac:dyDescent="0.25">
      <c r="A1988" s="58"/>
      <c r="B1988" s="58"/>
      <c r="C1988" s="207"/>
      <c r="D1988" s="322"/>
      <c r="E1988" s="322"/>
      <c r="F1988" s="322"/>
      <c r="G1988" s="322"/>
      <c r="H1988" s="322"/>
      <c r="I1988" s="322"/>
      <c r="J1988" s="322"/>
    </row>
    <row r="1989" spans="1:10" ht="15" customHeight="1" x14ac:dyDescent="0.25">
      <c r="A1989" s="58"/>
      <c r="B1989" s="58"/>
      <c r="C1989" s="207"/>
      <c r="D1989" s="322"/>
      <c r="E1989" s="322"/>
      <c r="F1989" s="322"/>
      <c r="G1989" s="322"/>
      <c r="H1989" s="322"/>
      <c r="I1989" s="322"/>
      <c r="J1989" s="322"/>
    </row>
    <row r="1990" spans="1:10" ht="15" customHeight="1" x14ac:dyDescent="0.25">
      <c r="A1990" s="58"/>
      <c r="B1990" s="58"/>
      <c r="C1990" s="207"/>
      <c r="D1990" s="322"/>
      <c r="E1990" s="322"/>
      <c r="F1990" s="322"/>
      <c r="G1990" s="322"/>
      <c r="H1990" s="322"/>
      <c r="I1990" s="322"/>
      <c r="J1990" s="322"/>
    </row>
    <row r="1991" spans="1:10" ht="15" customHeight="1" x14ac:dyDescent="0.25">
      <c r="A1991" s="58"/>
      <c r="B1991" s="58"/>
      <c r="C1991" s="207"/>
      <c r="D1991" s="322"/>
      <c r="E1991" s="322"/>
      <c r="F1991" s="322"/>
      <c r="G1991" s="322"/>
      <c r="H1991" s="322"/>
      <c r="I1991" s="322"/>
      <c r="J1991" s="322"/>
    </row>
    <row r="1992" spans="1:10" ht="15" customHeight="1" x14ac:dyDescent="0.25">
      <c r="A1992" s="58"/>
      <c r="B1992" s="58"/>
      <c r="C1992" s="207"/>
      <c r="D1992" s="322"/>
      <c r="E1992" s="322"/>
      <c r="F1992" s="322"/>
      <c r="G1992" s="322"/>
      <c r="H1992" s="322"/>
      <c r="I1992" s="322"/>
      <c r="J1992" s="322"/>
    </row>
    <row r="1993" spans="1:10" ht="15" customHeight="1" x14ac:dyDescent="0.25">
      <c r="A1993" s="58"/>
      <c r="B1993" s="58"/>
      <c r="C1993" s="207"/>
      <c r="D1993" s="322"/>
      <c r="E1993" s="322"/>
      <c r="F1993" s="322"/>
      <c r="G1993" s="322"/>
      <c r="H1993" s="322"/>
      <c r="I1993" s="322"/>
      <c r="J1993" s="322"/>
    </row>
    <row r="1994" spans="1:10" ht="15" customHeight="1" x14ac:dyDescent="0.25">
      <c r="A1994" s="58"/>
      <c r="B1994" s="58"/>
      <c r="C1994" s="207"/>
      <c r="D1994" s="322"/>
      <c r="E1994" s="322"/>
      <c r="F1994" s="322"/>
      <c r="G1994" s="322"/>
      <c r="H1994" s="322"/>
      <c r="I1994" s="322"/>
      <c r="J1994" s="322"/>
    </row>
    <row r="1995" spans="1:10" ht="15" customHeight="1" x14ac:dyDescent="0.25">
      <c r="A1995" s="58"/>
      <c r="B1995" s="58"/>
      <c r="C1995" s="207"/>
      <c r="D1995" s="322"/>
      <c r="E1995" s="322"/>
      <c r="F1995" s="322"/>
      <c r="G1995" s="322"/>
      <c r="H1995" s="322"/>
      <c r="I1995" s="322"/>
      <c r="J1995" s="322"/>
    </row>
    <row r="1996" spans="1:10" ht="15" customHeight="1" x14ac:dyDescent="0.25">
      <c r="A1996" s="58"/>
      <c r="B1996" s="58"/>
      <c r="C1996" s="207"/>
      <c r="D1996" s="322"/>
      <c r="E1996" s="322"/>
      <c r="F1996" s="322"/>
      <c r="G1996" s="322"/>
      <c r="H1996" s="322"/>
      <c r="I1996" s="322"/>
      <c r="J1996" s="322"/>
    </row>
    <row r="1997" spans="1:10" ht="15" customHeight="1" x14ac:dyDescent="0.25">
      <c r="A1997" s="58"/>
      <c r="B1997" s="58"/>
      <c r="C1997" s="207"/>
      <c r="D1997" s="322"/>
      <c r="E1997" s="322"/>
      <c r="F1997" s="322"/>
      <c r="G1997" s="322"/>
      <c r="H1997" s="322"/>
      <c r="I1997" s="322"/>
      <c r="J1997" s="322"/>
    </row>
    <row r="1998" spans="1:10" ht="15" customHeight="1" x14ac:dyDescent="0.25">
      <c r="A1998" s="58"/>
      <c r="B1998" s="58"/>
      <c r="C1998" s="207"/>
      <c r="D1998" s="322"/>
      <c r="E1998" s="322"/>
      <c r="F1998" s="322"/>
      <c r="G1998" s="322"/>
      <c r="H1998" s="322"/>
      <c r="I1998" s="322"/>
      <c r="J1998" s="322"/>
    </row>
    <row r="1999" spans="1:10" ht="15" customHeight="1" x14ac:dyDescent="0.25">
      <c r="A1999" s="58"/>
      <c r="B1999" s="58"/>
      <c r="C1999" s="207"/>
      <c r="D1999" s="322"/>
      <c r="E1999" s="322"/>
      <c r="F1999" s="322"/>
      <c r="G1999" s="322"/>
      <c r="H1999" s="322"/>
      <c r="I1999" s="322"/>
      <c r="J1999" s="322"/>
    </row>
    <row r="2000" spans="1:10" ht="15" customHeight="1" x14ac:dyDescent="0.25">
      <c r="A2000" s="58"/>
      <c r="B2000" s="58"/>
      <c r="C2000" s="207"/>
      <c r="D2000" s="322"/>
      <c r="E2000" s="322"/>
      <c r="F2000" s="322"/>
      <c r="G2000" s="322"/>
      <c r="H2000" s="322"/>
      <c r="I2000" s="322"/>
      <c r="J2000" s="322"/>
    </row>
    <row r="2001" spans="1:10" ht="15" customHeight="1" x14ac:dyDescent="0.25">
      <c r="A2001" s="58"/>
      <c r="B2001" s="58"/>
      <c r="C2001" s="207"/>
      <c r="D2001" s="322"/>
      <c r="E2001" s="322"/>
      <c r="F2001" s="322"/>
      <c r="G2001" s="322"/>
      <c r="H2001" s="322"/>
      <c r="I2001" s="322"/>
      <c r="J2001" s="322"/>
    </row>
    <row r="2002" spans="1:10" ht="15" customHeight="1" x14ac:dyDescent="0.25">
      <c r="A2002" s="58"/>
      <c r="B2002" s="58"/>
      <c r="C2002" s="207"/>
      <c r="D2002" s="322"/>
      <c r="E2002" s="322"/>
      <c r="F2002" s="322"/>
      <c r="G2002" s="322"/>
      <c r="H2002" s="322"/>
      <c r="I2002" s="322"/>
      <c r="J2002" s="322"/>
    </row>
    <row r="2003" spans="1:10" ht="15" customHeight="1" x14ac:dyDescent="0.25">
      <c r="A2003" s="58"/>
      <c r="B2003" s="58"/>
      <c r="C2003" s="207"/>
      <c r="D2003" s="322"/>
      <c r="E2003" s="322"/>
      <c r="F2003" s="322"/>
      <c r="G2003" s="322"/>
      <c r="H2003" s="322"/>
      <c r="I2003" s="322"/>
      <c r="J2003" s="322"/>
    </row>
    <row r="2004" spans="1:10" ht="15" customHeight="1" x14ac:dyDescent="0.25">
      <c r="A2004" s="58"/>
      <c r="B2004" s="58"/>
      <c r="C2004" s="207"/>
      <c r="D2004" s="322"/>
      <c r="E2004" s="322"/>
      <c r="F2004" s="322"/>
      <c r="G2004" s="322"/>
      <c r="H2004" s="322"/>
      <c r="I2004" s="322"/>
      <c r="J2004" s="322"/>
    </row>
    <row r="2005" spans="1:10" ht="15" customHeight="1" x14ac:dyDescent="0.25">
      <c r="A2005" s="58"/>
      <c r="B2005" s="58"/>
      <c r="C2005" s="207"/>
      <c r="D2005" s="322"/>
      <c r="E2005" s="322"/>
      <c r="F2005" s="322"/>
      <c r="G2005" s="322"/>
      <c r="H2005" s="322"/>
      <c r="I2005" s="322"/>
      <c r="J2005" s="322"/>
    </row>
    <row r="2006" spans="1:10" ht="15" customHeight="1" x14ac:dyDescent="0.25">
      <c r="A2006" s="58"/>
      <c r="B2006" s="58"/>
      <c r="C2006" s="207"/>
      <c r="D2006" s="322"/>
      <c r="E2006" s="322"/>
      <c r="F2006" s="322"/>
      <c r="G2006" s="322"/>
      <c r="H2006" s="322"/>
      <c r="I2006" s="322"/>
      <c r="J2006" s="322"/>
    </row>
    <row r="2007" spans="1:10" ht="15" customHeight="1" x14ac:dyDescent="0.25">
      <c r="A2007" s="58"/>
      <c r="B2007" s="58"/>
      <c r="C2007" s="207"/>
      <c r="D2007" s="322"/>
      <c r="E2007" s="322"/>
      <c r="F2007" s="322"/>
      <c r="G2007" s="322"/>
      <c r="H2007" s="322"/>
      <c r="I2007" s="322"/>
      <c r="J2007" s="322"/>
    </row>
    <row r="2008" spans="1:10" ht="15" customHeight="1" x14ac:dyDescent="0.25">
      <c r="A2008" s="58"/>
      <c r="B2008" s="58"/>
      <c r="C2008" s="207"/>
      <c r="D2008" s="322"/>
      <c r="E2008" s="322"/>
      <c r="F2008" s="322"/>
      <c r="G2008" s="322"/>
      <c r="H2008" s="322"/>
      <c r="I2008" s="322"/>
      <c r="J2008" s="322"/>
    </row>
    <row r="2009" spans="1:10" ht="15" customHeight="1" x14ac:dyDescent="0.25">
      <c r="A2009" s="58"/>
      <c r="B2009" s="58"/>
      <c r="C2009" s="207"/>
      <c r="D2009" s="322"/>
      <c r="E2009" s="322"/>
      <c r="F2009" s="322"/>
      <c r="G2009" s="322"/>
      <c r="H2009" s="322"/>
      <c r="I2009" s="322"/>
      <c r="J2009" s="322"/>
    </row>
    <row r="2010" spans="1:10" ht="15" customHeight="1" x14ac:dyDescent="0.25">
      <c r="A2010" s="58"/>
      <c r="B2010" s="58"/>
      <c r="C2010" s="207"/>
      <c r="D2010" s="322"/>
      <c r="E2010" s="322"/>
      <c r="F2010" s="322"/>
      <c r="G2010" s="322"/>
      <c r="H2010" s="322"/>
      <c r="I2010" s="322"/>
      <c r="J2010" s="322"/>
    </row>
    <row r="2011" spans="1:10" ht="15" customHeight="1" x14ac:dyDescent="0.25">
      <c r="A2011" s="58"/>
      <c r="B2011" s="58"/>
      <c r="C2011" s="207"/>
      <c r="D2011" s="322"/>
      <c r="E2011" s="322"/>
      <c r="F2011" s="322"/>
      <c r="G2011" s="322"/>
      <c r="H2011" s="322"/>
      <c r="I2011" s="322"/>
      <c r="J2011" s="322"/>
    </row>
    <row r="2012" spans="1:10" ht="15" customHeight="1" x14ac:dyDescent="0.25">
      <c r="A2012" s="58"/>
      <c r="B2012" s="58"/>
      <c r="C2012" s="207"/>
      <c r="D2012" s="322"/>
      <c r="E2012" s="322"/>
      <c r="F2012" s="322"/>
      <c r="G2012" s="322"/>
      <c r="H2012" s="322"/>
      <c r="I2012" s="322"/>
      <c r="J2012" s="322"/>
    </row>
    <row r="2013" spans="1:10" ht="15" customHeight="1" x14ac:dyDescent="0.25">
      <c r="A2013" s="58"/>
      <c r="B2013" s="58"/>
      <c r="C2013" s="207"/>
      <c r="D2013" s="322"/>
      <c r="E2013" s="322"/>
      <c r="F2013" s="322"/>
      <c r="G2013" s="322"/>
      <c r="H2013" s="322"/>
      <c r="I2013" s="322"/>
      <c r="J2013" s="322"/>
    </row>
    <row r="2014" spans="1:10" ht="15" customHeight="1" x14ac:dyDescent="0.25">
      <c r="A2014" s="58"/>
      <c r="B2014" s="58"/>
      <c r="C2014" s="207"/>
      <c r="D2014" s="322"/>
      <c r="E2014" s="322"/>
      <c r="F2014" s="322"/>
      <c r="G2014" s="322"/>
      <c r="H2014" s="322"/>
      <c r="I2014" s="322"/>
      <c r="J2014" s="322"/>
    </row>
    <row r="2015" spans="1:10" ht="15" customHeight="1" x14ac:dyDescent="0.25">
      <c r="A2015" s="58"/>
      <c r="B2015" s="58"/>
      <c r="C2015" s="207"/>
      <c r="D2015" s="322"/>
      <c r="E2015" s="322"/>
      <c r="F2015" s="322"/>
      <c r="G2015" s="322"/>
      <c r="H2015" s="322"/>
      <c r="I2015" s="322"/>
      <c r="J2015" s="322"/>
    </row>
    <row r="2016" spans="1:10" ht="15" customHeight="1" x14ac:dyDescent="0.25">
      <c r="A2016" s="58"/>
      <c r="B2016" s="58"/>
      <c r="C2016" s="207"/>
      <c r="D2016" s="322"/>
      <c r="E2016" s="322"/>
      <c r="F2016" s="322"/>
      <c r="G2016" s="322"/>
      <c r="H2016" s="322"/>
      <c r="I2016" s="322"/>
      <c r="J2016" s="322"/>
    </row>
    <row r="2017" spans="1:10" ht="15" customHeight="1" x14ac:dyDescent="0.25">
      <c r="A2017" s="58"/>
      <c r="B2017" s="58"/>
      <c r="C2017" s="207"/>
      <c r="D2017" s="322"/>
      <c r="E2017" s="322"/>
      <c r="F2017" s="322"/>
      <c r="G2017" s="322"/>
      <c r="H2017" s="322"/>
      <c r="I2017" s="322"/>
      <c r="J2017" s="322"/>
    </row>
    <row r="2018" spans="1:10" ht="15" customHeight="1" x14ac:dyDescent="0.25">
      <c r="A2018" s="58"/>
      <c r="B2018" s="58"/>
      <c r="C2018" s="207"/>
      <c r="D2018" s="322"/>
      <c r="E2018" s="322"/>
      <c r="F2018" s="322"/>
      <c r="G2018" s="322"/>
      <c r="H2018" s="322"/>
      <c r="I2018" s="322"/>
      <c r="J2018" s="322"/>
    </row>
    <row r="2019" spans="1:10" ht="15" customHeight="1" x14ac:dyDescent="0.25">
      <c r="A2019" s="58"/>
      <c r="B2019" s="58"/>
      <c r="C2019" s="207"/>
      <c r="D2019" s="322"/>
      <c r="E2019" s="322"/>
      <c r="F2019" s="322"/>
      <c r="G2019" s="322"/>
      <c r="H2019" s="322"/>
      <c r="I2019" s="322"/>
      <c r="J2019" s="322"/>
    </row>
    <row r="2020" spans="1:10" ht="15" customHeight="1" x14ac:dyDescent="0.25">
      <c r="A2020" s="58"/>
      <c r="B2020" s="58"/>
      <c r="C2020" s="207"/>
      <c r="D2020" s="322"/>
      <c r="E2020" s="322"/>
      <c r="F2020" s="322"/>
      <c r="G2020" s="322"/>
      <c r="H2020" s="322"/>
      <c r="I2020" s="322"/>
      <c r="J2020" s="322"/>
    </row>
    <row r="2021" spans="1:10" ht="15" customHeight="1" x14ac:dyDescent="0.25">
      <c r="A2021" s="58"/>
      <c r="B2021" s="58"/>
      <c r="C2021" s="207"/>
      <c r="D2021" s="322"/>
      <c r="E2021" s="322"/>
      <c r="F2021" s="322"/>
      <c r="G2021" s="322"/>
      <c r="H2021" s="322"/>
      <c r="I2021" s="322"/>
      <c r="J2021" s="322"/>
    </row>
    <row r="2022" spans="1:10" ht="15" customHeight="1" x14ac:dyDescent="0.25">
      <c r="A2022" s="58"/>
      <c r="B2022" s="58"/>
      <c r="C2022" s="207"/>
      <c r="D2022" s="322"/>
      <c r="E2022" s="322"/>
      <c r="F2022" s="322"/>
      <c r="G2022" s="322"/>
      <c r="H2022" s="322"/>
      <c r="I2022" s="322"/>
      <c r="J2022" s="322"/>
    </row>
    <row r="2023" spans="1:10" ht="15" customHeight="1" x14ac:dyDescent="0.25">
      <c r="A2023" s="58"/>
      <c r="B2023" s="58"/>
      <c r="C2023" s="207"/>
      <c r="D2023" s="322"/>
      <c r="E2023" s="322"/>
      <c r="F2023" s="322"/>
      <c r="G2023" s="322"/>
      <c r="H2023" s="322"/>
      <c r="I2023" s="322"/>
      <c r="J2023" s="322"/>
    </row>
    <row r="2024" spans="1:10" ht="15" customHeight="1" x14ac:dyDescent="0.25">
      <c r="A2024" s="58"/>
      <c r="B2024" s="58"/>
      <c r="C2024" s="207"/>
      <c r="D2024" s="322"/>
      <c r="E2024" s="322"/>
      <c r="F2024" s="322"/>
      <c r="G2024" s="322"/>
      <c r="H2024" s="322"/>
      <c r="I2024" s="322"/>
      <c r="J2024" s="322"/>
    </row>
    <row r="2025" spans="1:10" ht="15" customHeight="1" x14ac:dyDescent="0.25">
      <c r="A2025" s="58"/>
      <c r="B2025" s="58"/>
      <c r="C2025" s="207"/>
      <c r="D2025" s="322"/>
      <c r="E2025" s="322"/>
      <c r="F2025" s="322"/>
      <c r="G2025" s="322"/>
      <c r="H2025" s="322"/>
      <c r="I2025" s="322"/>
      <c r="J2025" s="322"/>
    </row>
    <row r="2026" spans="1:10" ht="15" customHeight="1" x14ac:dyDescent="0.25">
      <c r="A2026" s="58"/>
      <c r="B2026" s="58"/>
      <c r="C2026" s="207"/>
      <c r="D2026" s="322"/>
      <c r="E2026" s="322"/>
      <c r="F2026" s="322"/>
      <c r="G2026" s="322"/>
      <c r="H2026" s="322"/>
      <c r="I2026" s="322"/>
      <c r="J2026" s="322"/>
    </row>
    <row r="2027" spans="1:10" ht="15" customHeight="1" x14ac:dyDescent="0.25">
      <c r="A2027" s="58"/>
      <c r="B2027" s="58"/>
      <c r="C2027" s="207"/>
      <c r="D2027" s="322"/>
      <c r="E2027" s="322"/>
      <c r="F2027" s="322"/>
      <c r="G2027" s="322"/>
      <c r="H2027" s="322"/>
      <c r="I2027" s="322"/>
      <c r="J2027" s="322"/>
    </row>
    <row r="2028" spans="1:10" ht="15" customHeight="1" x14ac:dyDescent="0.25">
      <c r="A2028" s="58"/>
      <c r="B2028" s="58"/>
      <c r="C2028" s="207"/>
      <c r="D2028" s="322"/>
      <c r="E2028" s="322"/>
      <c r="F2028" s="322"/>
      <c r="G2028" s="322"/>
      <c r="H2028" s="322"/>
      <c r="I2028" s="322"/>
      <c r="J2028" s="322"/>
    </row>
    <row r="2029" spans="1:10" ht="15" customHeight="1" x14ac:dyDescent="0.25">
      <c r="A2029" s="58"/>
      <c r="B2029" s="58"/>
      <c r="C2029" s="207"/>
      <c r="D2029" s="322"/>
      <c r="E2029" s="322"/>
      <c r="F2029" s="322"/>
      <c r="G2029" s="322"/>
      <c r="H2029" s="322"/>
      <c r="I2029" s="322"/>
      <c r="J2029" s="322"/>
    </row>
    <row r="2030" spans="1:10" ht="15" customHeight="1" x14ac:dyDescent="0.25">
      <c r="A2030" s="58"/>
      <c r="B2030" s="58"/>
      <c r="C2030" s="207"/>
      <c r="D2030" s="322"/>
      <c r="E2030" s="322"/>
      <c r="F2030" s="322"/>
      <c r="G2030" s="322"/>
      <c r="H2030" s="322"/>
      <c r="I2030" s="322"/>
      <c r="J2030" s="322"/>
    </row>
    <row r="2031" spans="1:10" ht="15" customHeight="1" x14ac:dyDescent="0.25">
      <c r="A2031" s="58"/>
      <c r="B2031" s="58"/>
      <c r="C2031" s="207"/>
      <c r="D2031" s="322"/>
      <c r="E2031" s="322"/>
      <c r="F2031" s="322"/>
      <c r="G2031" s="322"/>
      <c r="H2031" s="322"/>
      <c r="I2031" s="322"/>
      <c r="J2031" s="322"/>
    </row>
    <row r="2032" spans="1:10" ht="15" customHeight="1" x14ac:dyDescent="0.25">
      <c r="A2032" s="58"/>
      <c r="B2032" s="58"/>
      <c r="C2032" s="207"/>
      <c r="D2032" s="322"/>
      <c r="E2032" s="322"/>
      <c r="F2032" s="322"/>
      <c r="G2032" s="322"/>
      <c r="H2032" s="322"/>
      <c r="I2032" s="322"/>
      <c r="J2032" s="322"/>
    </row>
    <row r="2033" spans="1:10" ht="15" customHeight="1" x14ac:dyDescent="0.25">
      <c r="A2033" s="58"/>
      <c r="B2033" s="58"/>
      <c r="C2033" s="207"/>
      <c r="D2033" s="322"/>
      <c r="E2033" s="322"/>
      <c r="F2033" s="322"/>
      <c r="G2033" s="322"/>
      <c r="H2033" s="322"/>
      <c r="I2033" s="322"/>
      <c r="J2033" s="322"/>
    </row>
    <row r="2034" spans="1:10" ht="15" customHeight="1" x14ac:dyDescent="0.25">
      <c r="A2034" s="58"/>
      <c r="B2034" s="58"/>
      <c r="C2034" s="207"/>
      <c r="D2034" s="322"/>
      <c r="E2034" s="322"/>
      <c r="F2034" s="322"/>
      <c r="G2034" s="322"/>
      <c r="H2034" s="322"/>
      <c r="I2034" s="322"/>
      <c r="J2034" s="322"/>
    </row>
  </sheetData>
  <mergeCells count="84">
    <mergeCell ref="A225:J225"/>
    <mergeCell ref="A226:B226"/>
    <mergeCell ref="A203:J203"/>
    <mergeCell ref="A204:B204"/>
    <mergeCell ref="B205:D205"/>
    <mergeCell ref="A220:J220"/>
    <mergeCell ref="B221:C221"/>
    <mergeCell ref="C222:D224"/>
    <mergeCell ref="F222:G222"/>
    <mergeCell ref="I222:I224"/>
    <mergeCell ref="B197:J197"/>
    <mergeCell ref="A198:J198"/>
    <mergeCell ref="B199:C199"/>
    <mergeCell ref="C200:D202"/>
    <mergeCell ref="F200:G200"/>
    <mergeCell ref="I200:I202"/>
    <mergeCell ref="A174:B174"/>
    <mergeCell ref="A149:J149"/>
    <mergeCell ref="A150:B150"/>
    <mergeCell ref="B151:D151"/>
    <mergeCell ref="B165:J165"/>
    <mergeCell ref="B166:J166"/>
    <mergeCell ref="A168:J168"/>
    <mergeCell ref="B169:C169"/>
    <mergeCell ref="C170:D172"/>
    <mergeCell ref="F170:G170"/>
    <mergeCell ref="I170:I172"/>
    <mergeCell ref="A173:J173"/>
    <mergeCell ref="C146:D148"/>
    <mergeCell ref="F146:G146"/>
    <mergeCell ref="I146:I148"/>
    <mergeCell ref="B98:D98"/>
    <mergeCell ref="B116:J116"/>
    <mergeCell ref="A118:J118"/>
    <mergeCell ref="B119:C119"/>
    <mergeCell ref="C120:D122"/>
    <mergeCell ref="F120:G120"/>
    <mergeCell ref="I120:I122"/>
    <mergeCell ref="A123:J123"/>
    <mergeCell ref="A124:B124"/>
    <mergeCell ref="B125:D125"/>
    <mergeCell ref="A144:J144"/>
    <mergeCell ref="B145:C145"/>
    <mergeCell ref="A97:B97"/>
    <mergeCell ref="A67:J67"/>
    <mergeCell ref="A68:B68"/>
    <mergeCell ref="B69:D69"/>
    <mergeCell ref="B87:J87"/>
    <mergeCell ref="B90:J90"/>
    <mergeCell ref="A91:J91"/>
    <mergeCell ref="B92:C92"/>
    <mergeCell ref="C93:D95"/>
    <mergeCell ref="F93:G93"/>
    <mergeCell ref="I93:I95"/>
    <mergeCell ref="A96:J96"/>
    <mergeCell ref="B89:J89"/>
    <mergeCell ref="B88:J88"/>
    <mergeCell ref="B60:J60"/>
    <mergeCell ref="B61:J61"/>
    <mergeCell ref="A62:J62"/>
    <mergeCell ref="B63:C63"/>
    <mergeCell ref="C64:D66"/>
    <mergeCell ref="F64:G64"/>
    <mergeCell ref="I64:I66"/>
    <mergeCell ref="B59:J59"/>
    <mergeCell ref="B13:C13"/>
    <mergeCell ref="B28:I28"/>
    <mergeCell ref="A29:J29"/>
    <mergeCell ref="B30:C30"/>
    <mergeCell ref="C31:D33"/>
    <mergeCell ref="F31:G31"/>
    <mergeCell ref="I31:I33"/>
    <mergeCell ref="A35:B35"/>
    <mergeCell ref="A56:A57"/>
    <mergeCell ref="B56:J57"/>
    <mergeCell ref="B58:J58"/>
    <mergeCell ref="C35:J35"/>
    <mergeCell ref="A34:J34"/>
    <mergeCell ref="A6:J6"/>
    <mergeCell ref="A1:J1"/>
    <mergeCell ref="B2:C2"/>
    <mergeCell ref="C3:D5"/>
    <mergeCell ref="F3:G3"/>
    <mergeCell ref="I3:I5"/>
  </mergeCells>
  <pageMargins left="0.74803149606299213" right="0.74803149606299213" top="0.59055118110236227" bottom="0.74803149606299213" header="0.31496062992125984" footer="0.31496062992125984"/>
  <pageSetup paperSize="9" scale="94" firstPageNumber="223" fitToHeight="0" orientation="landscape" r:id="rId1"/>
  <headerFooter alignWithMargins="0">
    <oddHeader>&amp;C&amp;"Times New Roman,Regular"&amp;12&amp;P</oddHeader>
  </headerFooter>
  <rowBreaks count="8" manualBreakCount="8">
    <brk id="28" max="16383" man="1"/>
    <brk id="61" max="16383" man="1"/>
    <brk id="90" max="16383" man="1"/>
    <brk id="117" max="11" man="1"/>
    <brk id="143" max="9" man="1"/>
    <brk id="167" max="16383" man="1"/>
    <brk id="197" max="16383" man="1"/>
    <brk id="21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51"/>
  <sheetViews>
    <sheetView showWhiteSpace="0" view="pageBreakPreview" topLeftCell="A43" zoomScaleNormal="100" zoomScaleSheetLayoutView="100" zoomScalePageLayoutView="130" workbookViewId="0">
      <selection activeCell="M27" sqref="M27"/>
    </sheetView>
  </sheetViews>
  <sheetFormatPr defaultColWidth="7.42578125" defaultRowHeight="12.75" x14ac:dyDescent="0.2"/>
  <cols>
    <col min="1" max="1" width="6.5703125" style="389" customWidth="1"/>
    <col min="2" max="2" width="37.85546875" style="389" customWidth="1"/>
    <col min="3" max="3" width="12.7109375" style="389" customWidth="1"/>
    <col min="4" max="4" width="12.85546875" style="389" customWidth="1"/>
    <col min="5" max="5" width="24.140625" style="389" customWidth="1"/>
    <col min="6" max="6" width="12.7109375" style="389" customWidth="1"/>
    <col min="7" max="7" width="8.85546875" style="389" customWidth="1"/>
    <col min="8" max="8" width="16.5703125" style="389" customWidth="1"/>
    <col min="9" max="256" width="7.42578125" style="389"/>
    <col min="257" max="257" width="6.5703125" style="389" customWidth="1"/>
    <col min="258" max="258" width="37.85546875" style="389" customWidth="1"/>
    <col min="259" max="259" width="12.7109375" style="389" customWidth="1"/>
    <col min="260" max="260" width="12.85546875" style="389" customWidth="1"/>
    <col min="261" max="261" width="24.140625" style="389" customWidth="1"/>
    <col min="262" max="262" width="12.7109375" style="389" customWidth="1"/>
    <col min="263" max="263" width="8.85546875" style="389" customWidth="1"/>
    <col min="264" max="264" width="16.5703125" style="389" customWidth="1"/>
    <col min="265" max="512" width="7.42578125" style="389"/>
    <col min="513" max="513" width="6.5703125" style="389" customWidth="1"/>
    <col min="514" max="514" width="37.85546875" style="389" customWidth="1"/>
    <col min="515" max="515" width="12.7109375" style="389" customWidth="1"/>
    <col min="516" max="516" width="12.85546875" style="389" customWidth="1"/>
    <col min="517" max="517" width="24.140625" style="389" customWidth="1"/>
    <col min="518" max="518" width="12.7109375" style="389" customWidth="1"/>
    <col min="519" max="519" width="8.85546875" style="389" customWidth="1"/>
    <col min="520" max="520" width="16.5703125" style="389" customWidth="1"/>
    <col min="521" max="768" width="7.42578125" style="389"/>
    <col min="769" max="769" width="6.5703125" style="389" customWidth="1"/>
    <col min="770" max="770" width="37.85546875" style="389" customWidth="1"/>
    <col min="771" max="771" width="12.7109375" style="389" customWidth="1"/>
    <col min="772" max="772" width="12.85546875" style="389" customWidth="1"/>
    <col min="773" max="773" width="24.140625" style="389" customWidth="1"/>
    <col min="774" max="774" width="12.7109375" style="389" customWidth="1"/>
    <col min="775" max="775" width="8.85546875" style="389" customWidth="1"/>
    <col min="776" max="776" width="16.5703125" style="389" customWidth="1"/>
    <col min="777" max="1024" width="7.42578125" style="389"/>
    <col min="1025" max="1025" width="6.5703125" style="389" customWidth="1"/>
    <col min="1026" max="1026" width="37.85546875" style="389" customWidth="1"/>
    <col min="1027" max="1027" width="12.7109375" style="389" customWidth="1"/>
    <col min="1028" max="1028" width="12.85546875" style="389" customWidth="1"/>
    <col min="1029" max="1029" width="24.140625" style="389" customWidth="1"/>
    <col min="1030" max="1030" width="12.7109375" style="389" customWidth="1"/>
    <col min="1031" max="1031" width="8.85546875" style="389" customWidth="1"/>
    <col min="1032" max="1032" width="16.5703125" style="389" customWidth="1"/>
    <col min="1033" max="1280" width="7.42578125" style="389"/>
    <col min="1281" max="1281" width="6.5703125" style="389" customWidth="1"/>
    <col min="1282" max="1282" width="37.85546875" style="389" customWidth="1"/>
    <col min="1283" max="1283" width="12.7109375" style="389" customWidth="1"/>
    <col min="1284" max="1284" width="12.85546875" style="389" customWidth="1"/>
    <col min="1285" max="1285" width="24.140625" style="389" customWidth="1"/>
    <col min="1286" max="1286" width="12.7109375" style="389" customWidth="1"/>
    <col min="1287" max="1287" width="8.85546875" style="389" customWidth="1"/>
    <col min="1288" max="1288" width="16.5703125" style="389" customWidth="1"/>
    <col min="1289" max="1536" width="7.42578125" style="389"/>
    <col min="1537" max="1537" width="6.5703125" style="389" customWidth="1"/>
    <col min="1538" max="1538" width="37.85546875" style="389" customWidth="1"/>
    <col min="1539" max="1539" width="12.7109375" style="389" customWidth="1"/>
    <col min="1540" max="1540" width="12.85546875" style="389" customWidth="1"/>
    <col min="1541" max="1541" width="24.140625" style="389" customWidth="1"/>
    <col min="1542" max="1542" width="12.7109375" style="389" customWidth="1"/>
    <col min="1543" max="1543" width="8.85546875" style="389" customWidth="1"/>
    <col min="1544" max="1544" width="16.5703125" style="389" customWidth="1"/>
    <col min="1545" max="1792" width="7.42578125" style="389"/>
    <col min="1793" max="1793" width="6.5703125" style="389" customWidth="1"/>
    <col min="1794" max="1794" width="37.85546875" style="389" customWidth="1"/>
    <col min="1795" max="1795" width="12.7109375" style="389" customWidth="1"/>
    <col min="1796" max="1796" width="12.85546875" style="389" customWidth="1"/>
    <col min="1797" max="1797" width="24.140625" style="389" customWidth="1"/>
    <col min="1798" max="1798" width="12.7109375" style="389" customWidth="1"/>
    <col min="1799" max="1799" width="8.85546875" style="389" customWidth="1"/>
    <col min="1800" max="1800" width="16.5703125" style="389" customWidth="1"/>
    <col min="1801" max="2048" width="7.42578125" style="389"/>
    <col min="2049" max="2049" width="6.5703125" style="389" customWidth="1"/>
    <col min="2050" max="2050" width="37.85546875" style="389" customWidth="1"/>
    <col min="2051" max="2051" width="12.7109375" style="389" customWidth="1"/>
    <col min="2052" max="2052" width="12.85546875" style="389" customWidth="1"/>
    <col min="2053" max="2053" width="24.140625" style="389" customWidth="1"/>
    <col min="2054" max="2054" width="12.7109375" style="389" customWidth="1"/>
    <col min="2055" max="2055" width="8.85546875" style="389" customWidth="1"/>
    <col min="2056" max="2056" width="16.5703125" style="389" customWidth="1"/>
    <col min="2057" max="2304" width="7.42578125" style="389"/>
    <col min="2305" max="2305" width="6.5703125" style="389" customWidth="1"/>
    <col min="2306" max="2306" width="37.85546875" style="389" customWidth="1"/>
    <col min="2307" max="2307" width="12.7109375" style="389" customWidth="1"/>
    <col min="2308" max="2308" width="12.85546875" style="389" customWidth="1"/>
    <col min="2309" max="2309" width="24.140625" style="389" customWidth="1"/>
    <col min="2310" max="2310" width="12.7109375" style="389" customWidth="1"/>
    <col min="2311" max="2311" width="8.85546875" style="389" customWidth="1"/>
    <col min="2312" max="2312" width="16.5703125" style="389" customWidth="1"/>
    <col min="2313" max="2560" width="7.42578125" style="389"/>
    <col min="2561" max="2561" width="6.5703125" style="389" customWidth="1"/>
    <col min="2562" max="2562" width="37.85546875" style="389" customWidth="1"/>
    <col min="2563" max="2563" width="12.7109375" style="389" customWidth="1"/>
    <col min="2564" max="2564" width="12.85546875" style="389" customWidth="1"/>
    <col min="2565" max="2565" width="24.140625" style="389" customWidth="1"/>
    <col min="2566" max="2566" width="12.7109375" style="389" customWidth="1"/>
    <col min="2567" max="2567" width="8.85546875" style="389" customWidth="1"/>
    <col min="2568" max="2568" width="16.5703125" style="389" customWidth="1"/>
    <col min="2569" max="2816" width="7.42578125" style="389"/>
    <col min="2817" max="2817" width="6.5703125" style="389" customWidth="1"/>
    <col min="2818" max="2818" width="37.85546875" style="389" customWidth="1"/>
    <col min="2819" max="2819" width="12.7109375" style="389" customWidth="1"/>
    <col min="2820" max="2820" width="12.85546875" style="389" customWidth="1"/>
    <col min="2821" max="2821" width="24.140625" style="389" customWidth="1"/>
    <col min="2822" max="2822" width="12.7109375" style="389" customWidth="1"/>
    <col min="2823" max="2823" width="8.85546875" style="389" customWidth="1"/>
    <col min="2824" max="2824" width="16.5703125" style="389" customWidth="1"/>
    <col min="2825" max="3072" width="7.42578125" style="389"/>
    <col min="3073" max="3073" width="6.5703125" style="389" customWidth="1"/>
    <col min="3074" max="3074" width="37.85546875" style="389" customWidth="1"/>
    <col min="3075" max="3075" width="12.7109375" style="389" customWidth="1"/>
    <col min="3076" max="3076" width="12.85546875" style="389" customWidth="1"/>
    <col min="3077" max="3077" width="24.140625" style="389" customWidth="1"/>
    <col min="3078" max="3078" width="12.7109375" style="389" customWidth="1"/>
    <col min="3079" max="3079" width="8.85546875" style="389" customWidth="1"/>
    <col min="3080" max="3080" width="16.5703125" style="389" customWidth="1"/>
    <col min="3081" max="3328" width="7.42578125" style="389"/>
    <col min="3329" max="3329" width="6.5703125" style="389" customWidth="1"/>
    <col min="3330" max="3330" width="37.85546875" style="389" customWidth="1"/>
    <col min="3331" max="3331" width="12.7109375" style="389" customWidth="1"/>
    <col min="3332" max="3332" width="12.85546875" style="389" customWidth="1"/>
    <col min="3333" max="3333" width="24.140625" style="389" customWidth="1"/>
    <col min="3334" max="3334" width="12.7109375" style="389" customWidth="1"/>
    <col min="3335" max="3335" width="8.85546875" style="389" customWidth="1"/>
    <col min="3336" max="3336" width="16.5703125" style="389" customWidth="1"/>
    <col min="3337" max="3584" width="7.42578125" style="389"/>
    <col min="3585" max="3585" width="6.5703125" style="389" customWidth="1"/>
    <col min="3586" max="3586" width="37.85546875" style="389" customWidth="1"/>
    <col min="3587" max="3587" width="12.7109375" style="389" customWidth="1"/>
    <col min="3588" max="3588" width="12.85546875" style="389" customWidth="1"/>
    <col min="3589" max="3589" width="24.140625" style="389" customWidth="1"/>
    <col min="3590" max="3590" width="12.7109375" style="389" customWidth="1"/>
    <col min="3591" max="3591" width="8.85546875" style="389" customWidth="1"/>
    <col min="3592" max="3592" width="16.5703125" style="389" customWidth="1"/>
    <col min="3593" max="3840" width="7.42578125" style="389"/>
    <col min="3841" max="3841" width="6.5703125" style="389" customWidth="1"/>
    <col min="3842" max="3842" width="37.85546875" style="389" customWidth="1"/>
    <col min="3843" max="3843" width="12.7109375" style="389" customWidth="1"/>
    <col min="3844" max="3844" width="12.85546875" style="389" customWidth="1"/>
    <col min="3845" max="3845" width="24.140625" style="389" customWidth="1"/>
    <col min="3846" max="3846" width="12.7109375" style="389" customWidth="1"/>
    <col min="3847" max="3847" width="8.85546875" style="389" customWidth="1"/>
    <col min="3848" max="3848" width="16.5703125" style="389" customWidth="1"/>
    <col min="3849" max="4096" width="7.42578125" style="389"/>
    <col min="4097" max="4097" width="6.5703125" style="389" customWidth="1"/>
    <col min="4098" max="4098" width="37.85546875" style="389" customWidth="1"/>
    <col min="4099" max="4099" width="12.7109375" style="389" customWidth="1"/>
    <col min="4100" max="4100" width="12.85546875" style="389" customWidth="1"/>
    <col min="4101" max="4101" width="24.140625" style="389" customWidth="1"/>
    <col min="4102" max="4102" width="12.7109375" style="389" customWidth="1"/>
    <col min="4103" max="4103" width="8.85546875" style="389" customWidth="1"/>
    <col min="4104" max="4104" width="16.5703125" style="389" customWidth="1"/>
    <col min="4105" max="4352" width="7.42578125" style="389"/>
    <col min="4353" max="4353" width="6.5703125" style="389" customWidth="1"/>
    <col min="4354" max="4354" width="37.85546875" style="389" customWidth="1"/>
    <col min="4355" max="4355" width="12.7109375" style="389" customWidth="1"/>
    <col min="4356" max="4356" width="12.85546875" style="389" customWidth="1"/>
    <col min="4357" max="4357" width="24.140625" style="389" customWidth="1"/>
    <col min="4358" max="4358" width="12.7109375" style="389" customWidth="1"/>
    <col min="4359" max="4359" width="8.85546875" style="389" customWidth="1"/>
    <col min="4360" max="4360" width="16.5703125" style="389" customWidth="1"/>
    <col min="4361" max="4608" width="7.42578125" style="389"/>
    <col min="4609" max="4609" width="6.5703125" style="389" customWidth="1"/>
    <col min="4610" max="4610" width="37.85546875" style="389" customWidth="1"/>
    <col min="4611" max="4611" width="12.7109375" style="389" customWidth="1"/>
    <col min="4612" max="4612" width="12.85546875" style="389" customWidth="1"/>
    <col min="4613" max="4613" width="24.140625" style="389" customWidth="1"/>
    <col min="4614" max="4614" width="12.7109375" style="389" customWidth="1"/>
    <col min="4615" max="4615" width="8.85546875" style="389" customWidth="1"/>
    <col min="4616" max="4616" width="16.5703125" style="389" customWidth="1"/>
    <col min="4617" max="4864" width="7.42578125" style="389"/>
    <col min="4865" max="4865" width="6.5703125" style="389" customWidth="1"/>
    <col min="4866" max="4866" width="37.85546875" style="389" customWidth="1"/>
    <col min="4867" max="4867" width="12.7109375" style="389" customWidth="1"/>
    <col min="4868" max="4868" width="12.85546875" style="389" customWidth="1"/>
    <col min="4869" max="4869" width="24.140625" style="389" customWidth="1"/>
    <col min="4870" max="4870" width="12.7109375" style="389" customWidth="1"/>
    <col min="4871" max="4871" width="8.85546875" style="389" customWidth="1"/>
    <col min="4872" max="4872" width="16.5703125" style="389" customWidth="1"/>
    <col min="4873" max="5120" width="7.42578125" style="389"/>
    <col min="5121" max="5121" width="6.5703125" style="389" customWidth="1"/>
    <col min="5122" max="5122" width="37.85546875" style="389" customWidth="1"/>
    <col min="5123" max="5123" width="12.7109375" style="389" customWidth="1"/>
    <col min="5124" max="5124" width="12.85546875" style="389" customWidth="1"/>
    <col min="5125" max="5125" width="24.140625" style="389" customWidth="1"/>
    <col min="5126" max="5126" width="12.7109375" style="389" customWidth="1"/>
    <col min="5127" max="5127" width="8.85546875" style="389" customWidth="1"/>
    <col min="5128" max="5128" width="16.5703125" style="389" customWidth="1"/>
    <col min="5129" max="5376" width="7.42578125" style="389"/>
    <col min="5377" max="5377" width="6.5703125" style="389" customWidth="1"/>
    <col min="5378" max="5378" width="37.85546875" style="389" customWidth="1"/>
    <col min="5379" max="5379" width="12.7109375" style="389" customWidth="1"/>
    <col min="5380" max="5380" width="12.85546875" style="389" customWidth="1"/>
    <col min="5381" max="5381" width="24.140625" style="389" customWidth="1"/>
    <col min="5382" max="5382" width="12.7109375" style="389" customWidth="1"/>
    <col min="5383" max="5383" width="8.85546875" style="389" customWidth="1"/>
    <col min="5384" max="5384" width="16.5703125" style="389" customWidth="1"/>
    <col min="5385" max="5632" width="7.42578125" style="389"/>
    <col min="5633" max="5633" width="6.5703125" style="389" customWidth="1"/>
    <col min="5634" max="5634" width="37.85546875" style="389" customWidth="1"/>
    <col min="5635" max="5635" width="12.7109375" style="389" customWidth="1"/>
    <col min="5636" max="5636" width="12.85546875" style="389" customWidth="1"/>
    <col min="5637" max="5637" width="24.140625" style="389" customWidth="1"/>
    <col min="5638" max="5638" width="12.7109375" style="389" customWidth="1"/>
    <col min="5639" max="5639" width="8.85546875" style="389" customWidth="1"/>
    <col min="5640" max="5640" width="16.5703125" style="389" customWidth="1"/>
    <col min="5641" max="5888" width="7.42578125" style="389"/>
    <col min="5889" max="5889" width="6.5703125" style="389" customWidth="1"/>
    <col min="5890" max="5890" width="37.85546875" style="389" customWidth="1"/>
    <col min="5891" max="5891" width="12.7109375" style="389" customWidth="1"/>
    <col min="5892" max="5892" width="12.85546875" style="389" customWidth="1"/>
    <col min="5893" max="5893" width="24.140625" style="389" customWidth="1"/>
    <col min="5894" max="5894" width="12.7109375" style="389" customWidth="1"/>
    <col min="5895" max="5895" width="8.85546875" style="389" customWidth="1"/>
    <col min="5896" max="5896" width="16.5703125" style="389" customWidth="1"/>
    <col min="5897" max="6144" width="7.42578125" style="389"/>
    <col min="6145" max="6145" width="6.5703125" style="389" customWidth="1"/>
    <col min="6146" max="6146" width="37.85546875" style="389" customWidth="1"/>
    <col min="6147" max="6147" width="12.7109375" style="389" customWidth="1"/>
    <col min="6148" max="6148" width="12.85546875" style="389" customWidth="1"/>
    <col min="6149" max="6149" width="24.140625" style="389" customWidth="1"/>
    <col min="6150" max="6150" width="12.7109375" style="389" customWidth="1"/>
    <col min="6151" max="6151" width="8.85546875" style="389" customWidth="1"/>
    <col min="6152" max="6152" width="16.5703125" style="389" customWidth="1"/>
    <col min="6153" max="6400" width="7.42578125" style="389"/>
    <col min="6401" max="6401" width="6.5703125" style="389" customWidth="1"/>
    <col min="6402" max="6402" width="37.85546875" style="389" customWidth="1"/>
    <col min="6403" max="6403" width="12.7109375" style="389" customWidth="1"/>
    <col min="6404" max="6404" width="12.85546875" style="389" customWidth="1"/>
    <col min="6405" max="6405" width="24.140625" style="389" customWidth="1"/>
    <col min="6406" max="6406" width="12.7109375" style="389" customWidth="1"/>
    <col min="6407" max="6407" width="8.85546875" style="389" customWidth="1"/>
    <col min="6408" max="6408" width="16.5703125" style="389" customWidth="1"/>
    <col min="6409" max="6656" width="7.42578125" style="389"/>
    <col min="6657" max="6657" width="6.5703125" style="389" customWidth="1"/>
    <col min="6658" max="6658" width="37.85546875" style="389" customWidth="1"/>
    <col min="6659" max="6659" width="12.7109375" style="389" customWidth="1"/>
    <col min="6660" max="6660" width="12.85546875" style="389" customWidth="1"/>
    <col min="6661" max="6661" width="24.140625" style="389" customWidth="1"/>
    <col min="6662" max="6662" width="12.7109375" style="389" customWidth="1"/>
    <col min="6663" max="6663" width="8.85546875" style="389" customWidth="1"/>
    <col min="6664" max="6664" width="16.5703125" style="389" customWidth="1"/>
    <col min="6665" max="6912" width="7.42578125" style="389"/>
    <col min="6913" max="6913" width="6.5703125" style="389" customWidth="1"/>
    <col min="6914" max="6914" width="37.85546875" style="389" customWidth="1"/>
    <col min="6915" max="6915" width="12.7109375" style="389" customWidth="1"/>
    <col min="6916" max="6916" width="12.85546875" style="389" customWidth="1"/>
    <col min="6917" max="6917" width="24.140625" style="389" customWidth="1"/>
    <col min="6918" max="6918" width="12.7109375" style="389" customWidth="1"/>
    <col min="6919" max="6919" width="8.85546875" style="389" customWidth="1"/>
    <col min="6920" max="6920" width="16.5703125" style="389" customWidth="1"/>
    <col min="6921" max="7168" width="7.42578125" style="389"/>
    <col min="7169" max="7169" width="6.5703125" style="389" customWidth="1"/>
    <col min="7170" max="7170" width="37.85546875" style="389" customWidth="1"/>
    <col min="7171" max="7171" width="12.7109375" style="389" customWidth="1"/>
    <col min="7172" max="7172" width="12.85546875" style="389" customWidth="1"/>
    <col min="7173" max="7173" width="24.140625" style="389" customWidth="1"/>
    <col min="7174" max="7174" width="12.7109375" style="389" customWidth="1"/>
    <col min="7175" max="7175" width="8.85546875" style="389" customWidth="1"/>
    <col min="7176" max="7176" width="16.5703125" style="389" customWidth="1"/>
    <col min="7177" max="7424" width="7.42578125" style="389"/>
    <col min="7425" max="7425" width="6.5703125" style="389" customWidth="1"/>
    <col min="7426" max="7426" width="37.85546875" style="389" customWidth="1"/>
    <col min="7427" max="7427" width="12.7109375" style="389" customWidth="1"/>
    <col min="7428" max="7428" width="12.85546875" style="389" customWidth="1"/>
    <col min="7429" max="7429" width="24.140625" style="389" customWidth="1"/>
    <col min="7430" max="7430" width="12.7109375" style="389" customWidth="1"/>
    <col min="7431" max="7431" width="8.85546875" style="389" customWidth="1"/>
    <col min="7432" max="7432" width="16.5703125" style="389" customWidth="1"/>
    <col min="7433" max="7680" width="7.42578125" style="389"/>
    <col min="7681" max="7681" width="6.5703125" style="389" customWidth="1"/>
    <col min="7682" max="7682" width="37.85546875" style="389" customWidth="1"/>
    <col min="7683" max="7683" width="12.7109375" style="389" customWidth="1"/>
    <col min="7684" max="7684" width="12.85546875" style="389" customWidth="1"/>
    <col min="7685" max="7685" width="24.140625" style="389" customWidth="1"/>
    <col min="7686" max="7686" width="12.7109375" style="389" customWidth="1"/>
    <col min="7687" max="7687" width="8.85546875" style="389" customWidth="1"/>
    <col min="7688" max="7688" width="16.5703125" style="389" customWidth="1"/>
    <col min="7689" max="7936" width="7.42578125" style="389"/>
    <col min="7937" max="7937" width="6.5703125" style="389" customWidth="1"/>
    <col min="7938" max="7938" width="37.85546875" style="389" customWidth="1"/>
    <col min="7939" max="7939" width="12.7109375" style="389" customWidth="1"/>
    <col min="7940" max="7940" width="12.85546875" style="389" customWidth="1"/>
    <col min="7941" max="7941" width="24.140625" style="389" customWidth="1"/>
    <col min="7942" max="7942" width="12.7109375" style="389" customWidth="1"/>
    <col min="7943" max="7943" width="8.85546875" style="389" customWidth="1"/>
    <col min="7944" max="7944" width="16.5703125" style="389" customWidth="1"/>
    <col min="7945" max="8192" width="7.42578125" style="389"/>
    <col min="8193" max="8193" width="6.5703125" style="389" customWidth="1"/>
    <col min="8194" max="8194" width="37.85546875" style="389" customWidth="1"/>
    <col min="8195" max="8195" width="12.7109375" style="389" customWidth="1"/>
    <col min="8196" max="8196" width="12.85546875" style="389" customWidth="1"/>
    <col min="8197" max="8197" width="24.140625" style="389" customWidth="1"/>
    <col min="8198" max="8198" width="12.7109375" style="389" customWidth="1"/>
    <col min="8199" max="8199" width="8.85546875" style="389" customWidth="1"/>
    <col min="8200" max="8200" width="16.5703125" style="389" customWidth="1"/>
    <col min="8201" max="8448" width="7.42578125" style="389"/>
    <col min="8449" max="8449" width="6.5703125" style="389" customWidth="1"/>
    <col min="8450" max="8450" width="37.85546875" style="389" customWidth="1"/>
    <col min="8451" max="8451" width="12.7109375" style="389" customWidth="1"/>
    <col min="8452" max="8452" width="12.85546875" style="389" customWidth="1"/>
    <col min="8453" max="8453" width="24.140625" style="389" customWidth="1"/>
    <col min="8454" max="8454" width="12.7109375" style="389" customWidth="1"/>
    <col min="8455" max="8455" width="8.85546875" style="389" customWidth="1"/>
    <col min="8456" max="8456" width="16.5703125" style="389" customWidth="1"/>
    <col min="8457" max="8704" width="7.42578125" style="389"/>
    <col min="8705" max="8705" width="6.5703125" style="389" customWidth="1"/>
    <col min="8706" max="8706" width="37.85546875" style="389" customWidth="1"/>
    <col min="8707" max="8707" width="12.7109375" style="389" customWidth="1"/>
    <col min="8708" max="8708" width="12.85546875" style="389" customWidth="1"/>
    <col min="8709" max="8709" width="24.140625" style="389" customWidth="1"/>
    <col min="8710" max="8710" width="12.7109375" style="389" customWidth="1"/>
    <col min="8711" max="8711" width="8.85546875" style="389" customWidth="1"/>
    <col min="8712" max="8712" width="16.5703125" style="389" customWidth="1"/>
    <col min="8713" max="8960" width="7.42578125" style="389"/>
    <col min="8961" max="8961" width="6.5703125" style="389" customWidth="1"/>
    <col min="8962" max="8962" width="37.85546875" style="389" customWidth="1"/>
    <col min="8963" max="8963" width="12.7109375" style="389" customWidth="1"/>
    <col min="8964" max="8964" width="12.85546875" style="389" customWidth="1"/>
    <col min="8965" max="8965" width="24.140625" style="389" customWidth="1"/>
    <col min="8966" max="8966" width="12.7109375" style="389" customWidth="1"/>
    <col min="8967" max="8967" width="8.85546875" style="389" customWidth="1"/>
    <col min="8968" max="8968" width="16.5703125" style="389" customWidth="1"/>
    <col min="8969" max="9216" width="7.42578125" style="389"/>
    <col min="9217" max="9217" width="6.5703125" style="389" customWidth="1"/>
    <col min="9218" max="9218" width="37.85546875" style="389" customWidth="1"/>
    <col min="9219" max="9219" width="12.7109375" style="389" customWidth="1"/>
    <col min="9220" max="9220" width="12.85546875" style="389" customWidth="1"/>
    <col min="9221" max="9221" width="24.140625" style="389" customWidth="1"/>
    <col min="9222" max="9222" width="12.7109375" style="389" customWidth="1"/>
    <col min="9223" max="9223" width="8.85546875" style="389" customWidth="1"/>
    <col min="9224" max="9224" width="16.5703125" style="389" customWidth="1"/>
    <col min="9225" max="9472" width="7.42578125" style="389"/>
    <col min="9473" max="9473" width="6.5703125" style="389" customWidth="1"/>
    <col min="9474" max="9474" width="37.85546875" style="389" customWidth="1"/>
    <col min="9475" max="9475" width="12.7109375" style="389" customWidth="1"/>
    <col min="9476" max="9476" width="12.85546875" style="389" customWidth="1"/>
    <col min="9477" max="9477" width="24.140625" style="389" customWidth="1"/>
    <col min="9478" max="9478" width="12.7109375" style="389" customWidth="1"/>
    <col min="9479" max="9479" width="8.85546875" style="389" customWidth="1"/>
    <col min="9480" max="9480" width="16.5703125" style="389" customWidth="1"/>
    <col min="9481" max="9728" width="7.42578125" style="389"/>
    <col min="9729" max="9729" width="6.5703125" style="389" customWidth="1"/>
    <col min="9730" max="9730" width="37.85546875" style="389" customWidth="1"/>
    <col min="9731" max="9731" width="12.7109375" style="389" customWidth="1"/>
    <col min="9732" max="9732" width="12.85546875" style="389" customWidth="1"/>
    <col min="9733" max="9733" width="24.140625" style="389" customWidth="1"/>
    <col min="9734" max="9734" width="12.7109375" style="389" customWidth="1"/>
    <col min="9735" max="9735" width="8.85546875" style="389" customWidth="1"/>
    <col min="9736" max="9736" width="16.5703125" style="389" customWidth="1"/>
    <col min="9737" max="9984" width="7.42578125" style="389"/>
    <col min="9985" max="9985" width="6.5703125" style="389" customWidth="1"/>
    <col min="9986" max="9986" width="37.85546875" style="389" customWidth="1"/>
    <col min="9987" max="9987" width="12.7109375" style="389" customWidth="1"/>
    <col min="9988" max="9988" width="12.85546875" style="389" customWidth="1"/>
    <col min="9989" max="9989" width="24.140625" style="389" customWidth="1"/>
    <col min="9990" max="9990" width="12.7109375" style="389" customWidth="1"/>
    <col min="9991" max="9991" width="8.85546875" style="389" customWidth="1"/>
    <col min="9992" max="9992" width="16.5703125" style="389" customWidth="1"/>
    <col min="9993" max="10240" width="7.42578125" style="389"/>
    <col min="10241" max="10241" width="6.5703125" style="389" customWidth="1"/>
    <col min="10242" max="10242" width="37.85546875" style="389" customWidth="1"/>
    <col min="10243" max="10243" width="12.7109375" style="389" customWidth="1"/>
    <col min="10244" max="10244" width="12.85546875" style="389" customWidth="1"/>
    <col min="10245" max="10245" width="24.140625" style="389" customWidth="1"/>
    <col min="10246" max="10246" width="12.7109375" style="389" customWidth="1"/>
    <col min="10247" max="10247" width="8.85546875" style="389" customWidth="1"/>
    <col min="10248" max="10248" width="16.5703125" style="389" customWidth="1"/>
    <col min="10249" max="10496" width="7.42578125" style="389"/>
    <col min="10497" max="10497" width="6.5703125" style="389" customWidth="1"/>
    <col min="10498" max="10498" width="37.85546875" style="389" customWidth="1"/>
    <col min="10499" max="10499" width="12.7109375" style="389" customWidth="1"/>
    <col min="10500" max="10500" width="12.85546875" style="389" customWidth="1"/>
    <col min="10501" max="10501" width="24.140625" style="389" customWidth="1"/>
    <col min="10502" max="10502" width="12.7109375" style="389" customWidth="1"/>
    <col min="10503" max="10503" width="8.85546875" style="389" customWidth="1"/>
    <col min="10504" max="10504" width="16.5703125" style="389" customWidth="1"/>
    <col min="10505" max="10752" width="7.42578125" style="389"/>
    <col min="10753" max="10753" width="6.5703125" style="389" customWidth="1"/>
    <col min="10754" max="10754" width="37.85546875" style="389" customWidth="1"/>
    <col min="10755" max="10755" width="12.7109375" style="389" customWidth="1"/>
    <col min="10756" max="10756" width="12.85546875" style="389" customWidth="1"/>
    <col min="10757" max="10757" width="24.140625" style="389" customWidth="1"/>
    <col min="10758" max="10758" width="12.7109375" style="389" customWidth="1"/>
    <col min="10759" max="10759" width="8.85546875" style="389" customWidth="1"/>
    <col min="10760" max="10760" width="16.5703125" style="389" customWidth="1"/>
    <col min="10761" max="11008" width="7.42578125" style="389"/>
    <col min="11009" max="11009" width="6.5703125" style="389" customWidth="1"/>
    <col min="11010" max="11010" width="37.85546875" style="389" customWidth="1"/>
    <col min="11011" max="11011" width="12.7109375" style="389" customWidth="1"/>
    <col min="11012" max="11012" width="12.85546875" style="389" customWidth="1"/>
    <col min="11013" max="11013" width="24.140625" style="389" customWidth="1"/>
    <col min="11014" max="11014" width="12.7109375" style="389" customWidth="1"/>
    <col min="11015" max="11015" width="8.85546875" style="389" customWidth="1"/>
    <col min="11016" max="11016" width="16.5703125" style="389" customWidth="1"/>
    <col min="11017" max="11264" width="7.42578125" style="389"/>
    <col min="11265" max="11265" width="6.5703125" style="389" customWidth="1"/>
    <col min="11266" max="11266" width="37.85546875" style="389" customWidth="1"/>
    <col min="11267" max="11267" width="12.7109375" style="389" customWidth="1"/>
    <col min="11268" max="11268" width="12.85546875" style="389" customWidth="1"/>
    <col min="11269" max="11269" width="24.140625" style="389" customWidth="1"/>
    <col min="11270" max="11270" width="12.7109375" style="389" customWidth="1"/>
    <col min="11271" max="11271" width="8.85546875" style="389" customWidth="1"/>
    <col min="11272" max="11272" width="16.5703125" style="389" customWidth="1"/>
    <col min="11273" max="11520" width="7.42578125" style="389"/>
    <col min="11521" max="11521" width="6.5703125" style="389" customWidth="1"/>
    <col min="11522" max="11522" width="37.85546875" style="389" customWidth="1"/>
    <col min="11523" max="11523" width="12.7109375" style="389" customWidth="1"/>
    <col min="11524" max="11524" width="12.85546875" style="389" customWidth="1"/>
    <col min="11525" max="11525" width="24.140625" style="389" customWidth="1"/>
    <col min="11526" max="11526" width="12.7109375" style="389" customWidth="1"/>
    <col min="11527" max="11527" width="8.85546875" style="389" customWidth="1"/>
    <col min="11528" max="11528" width="16.5703125" style="389" customWidth="1"/>
    <col min="11529" max="11776" width="7.42578125" style="389"/>
    <col min="11777" max="11777" width="6.5703125" style="389" customWidth="1"/>
    <col min="11778" max="11778" width="37.85546875" style="389" customWidth="1"/>
    <col min="11779" max="11779" width="12.7109375" style="389" customWidth="1"/>
    <col min="11780" max="11780" width="12.85546875" style="389" customWidth="1"/>
    <col min="11781" max="11781" width="24.140625" style="389" customWidth="1"/>
    <col min="11782" max="11782" width="12.7109375" style="389" customWidth="1"/>
    <col min="11783" max="11783" width="8.85546875" style="389" customWidth="1"/>
    <col min="11784" max="11784" width="16.5703125" style="389" customWidth="1"/>
    <col min="11785" max="12032" width="7.42578125" style="389"/>
    <col min="12033" max="12033" width="6.5703125" style="389" customWidth="1"/>
    <col min="12034" max="12034" width="37.85546875" style="389" customWidth="1"/>
    <col min="12035" max="12035" width="12.7109375" style="389" customWidth="1"/>
    <col min="12036" max="12036" width="12.85546875" style="389" customWidth="1"/>
    <col min="12037" max="12037" width="24.140625" style="389" customWidth="1"/>
    <col min="12038" max="12038" width="12.7109375" style="389" customWidth="1"/>
    <col min="12039" max="12039" width="8.85546875" style="389" customWidth="1"/>
    <col min="12040" max="12040" width="16.5703125" style="389" customWidth="1"/>
    <col min="12041" max="12288" width="7.42578125" style="389"/>
    <col min="12289" max="12289" width="6.5703125" style="389" customWidth="1"/>
    <col min="12290" max="12290" width="37.85546875" style="389" customWidth="1"/>
    <col min="12291" max="12291" width="12.7109375" style="389" customWidth="1"/>
    <col min="12292" max="12292" width="12.85546875" style="389" customWidth="1"/>
    <col min="12293" max="12293" width="24.140625" style="389" customWidth="1"/>
    <col min="12294" max="12294" width="12.7109375" style="389" customWidth="1"/>
    <col min="12295" max="12295" width="8.85546875" style="389" customWidth="1"/>
    <col min="12296" max="12296" width="16.5703125" style="389" customWidth="1"/>
    <col min="12297" max="12544" width="7.42578125" style="389"/>
    <col min="12545" max="12545" width="6.5703125" style="389" customWidth="1"/>
    <col min="12546" max="12546" width="37.85546875" style="389" customWidth="1"/>
    <col min="12547" max="12547" width="12.7109375" style="389" customWidth="1"/>
    <col min="12548" max="12548" width="12.85546875" style="389" customWidth="1"/>
    <col min="12549" max="12549" width="24.140625" style="389" customWidth="1"/>
    <col min="12550" max="12550" width="12.7109375" style="389" customWidth="1"/>
    <col min="12551" max="12551" width="8.85546875" style="389" customWidth="1"/>
    <col min="12552" max="12552" width="16.5703125" style="389" customWidth="1"/>
    <col min="12553" max="12800" width="7.42578125" style="389"/>
    <col min="12801" max="12801" width="6.5703125" style="389" customWidth="1"/>
    <col min="12802" max="12802" width="37.85546875" style="389" customWidth="1"/>
    <col min="12803" max="12803" width="12.7109375" style="389" customWidth="1"/>
    <col min="12804" max="12804" width="12.85546875" style="389" customWidth="1"/>
    <col min="12805" max="12805" width="24.140625" style="389" customWidth="1"/>
    <col min="12806" max="12806" width="12.7109375" style="389" customWidth="1"/>
    <col min="12807" max="12807" width="8.85546875" style="389" customWidth="1"/>
    <col min="12808" max="12808" width="16.5703125" style="389" customWidth="1"/>
    <col min="12809" max="13056" width="7.42578125" style="389"/>
    <col min="13057" max="13057" width="6.5703125" style="389" customWidth="1"/>
    <col min="13058" max="13058" width="37.85546875" style="389" customWidth="1"/>
    <col min="13059" max="13059" width="12.7109375" style="389" customWidth="1"/>
    <col min="13060" max="13060" width="12.85546875" style="389" customWidth="1"/>
    <col min="13061" max="13061" width="24.140625" style="389" customWidth="1"/>
    <col min="13062" max="13062" width="12.7109375" style="389" customWidth="1"/>
    <col min="13063" max="13063" width="8.85546875" style="389" customWidth="1"/>
    <col min="13064" max="13064" width="16.5703125" style="389" customWidth="1"/>
    <col min="13065" max="13312" width="7.42578125" style="389"/>
    <col min="13313" max="13313" width="6.5703125" style="389" customWidth="1"/>
    <col min="13314" max="13314" width="37.85546875" style="389" customWidth="1"/>
    <col min="13315" max="13315" width="12.7109375" style="389" customWidth="1"/>
    <col min="13316" max="13316" width="12.85546875" style="389" customWidth="1"/>
    <col min="13317" max="13317" width="24.140625" style="389" customWidth="1"/>
    <col min="13318" max="13318" width="12.7109375" style="389" customWidth="1"/>
    <col min="13319" max="13319" width="8.85546875" style="389" customWidth="1"/>
    <col min="13320" max="13320" width="16.5703125" style="389" customWidth="1"/>
    <col min="13321" max="13568" width="7.42578125" style="389"/>
    <col min="13569" max="13569" width="6.5703125" style="389" customWidth="1"/>
    <col min="13570" max="13570" width="37.85546875" style="389" customWidth="1"/>
    <col min="13571" max="13571" width="12.7109375" style="389" customWidth="1"/>
    <col min="13572" max="13572" width="12.85546875" style="389" customWidth="1"/>
    <col min="13573" max="13573" width="24.140625" style="389" customWidth="1"/>
    <col min="13574" max="13574" width="12.7109375" style="389" customWidth="1"/>
    <col min="13575" max="13575" width="8.85546875" style="389" customWidth="1"/>
    <col min="13576" max="13576" width="16.5703125" style="389" customWidth="1"/>
    <col min="13577" max="13824" width="7.42578125" style="389"/>
    <col min="13825" max="13825" width="6.5703125" style="389" customWidth="1"/>
    <col min="13826" max="13826" width="37.85546875" style="389" customWidth="1"/>
    <col min="13827" max="13827" width="12.7109375" style="389" customWidth="1"/>
    <col min="13828" max="13828" width="12.85546875" style="389" customWidth="1"/>
    <col min="13829" max="13829" width="24.140625" style="389" customWidth="1"/>
    <col min="13830" max="13830" width="12.7109375" style="389" customWidth="1"/>
    <col min="13831" max="13831" width="8.85546875" style="389" customWidth="1"/>
    <col min="13832" max="13832" width="16.5703125" style="389" customWidth="1"/>
    <col min="13833" max="14080" width="7.42578125" style="389"/>
    <col min="14081" max="14081" width="6.5703125" style="389" customWidth="1"/>
    <col min="14082" max="14082" width="37.85546875" style="389" customWidth="1"/>
    <col min="14083" max="14083" width="12.7109375" style="389" customWidth="1"/>
    <col min="14084" max="14084" width="12.85546875" style="389" customWidth="1"/>
    <col min="14085" max="14085" width="24.140625" style="389" customWidth="1"/>
    <col min="14086" max="14086" width="12.7109375" style="389" customWidth="1"/>
    <col min="14087" max="14087" width="8.85546875" style="389" customWidth="1"/>
    <col min="14088" max="14088" width="16.5703125" style="389" customWidth="1"/>
    <col min="14089" max="14336" width="7.42578125" style="389"/>
    <col min="14337" max="14337" width="6.5703125" style="389" customWidth="1"/>
    <col min="14338" max="14338" width="37.85546875" style="389" customWidth="1"/>
    <col min="14339" max="14339" width="12.7109375" style="389" customWidth="1"/>
    <col min="14340" max="14340" width="12.85546875" style="389" customWidth="1"/>
    <col min="14341" max="14341" width="24.140625" style="389" customWidth="1"/>
    <col min="14342" max="14342" width="12.7109375" style="389" customWidth="1"/>
    <col min="14343" max="14343" width="8.85546875" style="389" customWidth="1"/>
    <col min="14344" max="14344" width="16.5703125" style="389" customWidth="1"/>
    <col min="14345" max="14592" width="7.42578125" style="389"/>
    <col min="14593" max="14593" width="6.5703125" style="389" customWidth="1"/>
    <col min="14594" max="14594" width="37.85546875" style="389" customWidth="1"/>
    <col min="14595" max="14595" width="12.7109375" style="389" customWidth="1"/>
    <col min="14596" max="14596" width="12.85546875" style="389" customWidth="1"/>
    <col min="14597" max="14597" width="24.140625" style="389" customWidth="1"/>
    <col min="14598" max="14598" width="12.7109375" style="389" customWidth="1"/>
    <col min="14599" max="14599" width="8.85546875" style="389" customWidth="1"/>
    <col min="14600" max="14600" width="16.5703125" style="389" customWidth="1"/>
    <col min="14601" max="14848" width="7.42578125" style="389"/>
    <col min="14849" max="14849" width="6.5703125" style="389" customWidth="1"/>
    <col min="14850" max="14850" width="37.85546875" style="389" customWidth="1"/>
    <col min="14851" max="14851" width="12.7109375" style="389" customWidth="1"/>
    <col min="14852" max="14852" width="12.85546875" style="389" customWidth="1"/>
    <col min="14853" max="14853" width="24.140625" style="389" customWidth="1"/>
    <col min="14854" max="14854" width="12.7109375" style="389" customWidth="1"/>
    <col min="14855" max="14855" width="8.85546875" style="389" customWidth="1"/>
    <col min="14856" max="14856" width="16.5703125" style="389" customWidth="1"/>
    <col min="14857" max="15104" width="7.42578125" style="389"/>
    <col min="15105" max="15105" width="6.5703125" style="389" customWidth="1"/>
    <col min="15106" max="15106" width="37.85546875" style="389" customWidth="1"/>
    <col min="15107" max="15107" width="12.7109375" style="389" customWidth="1"/>
    <col min="15108" max="15108" width="12.85546875" style="389" customWidth="1"/>
    <col min="15109" max="15109" width="24.140625" style="389" customWidth="1"/>
    <col min="15110" max="15110" width="12.7109375" style="389" customWidth="1"/>
    <col min="15111" max="15111" width="8.85546875" style="389" customWidth="1"/>
    <col min="15112" max="15112" width="16.5703125" style="389" customWidth="1"/>
    <col min="15113" max="15360" width="7.42578125" style="389"/>
    <col min="15361" max="15361" width="6.5703125" style="389" customWidth="1"/>
    <col min="15362" max="15362" width="37.85546875" style="389" customWidth="1"/>
    <col min="15363" max="15363" width="12.7109375" style="389" customWidth="1"/>
    <col min="15364" max="15364" width="12.85546875" style="389" customWidth="1"/>
    <col min="15365" max="15365" width="24.140625" style="389" customWidth="1"/>
    <col min="15366" max="15366" width="12.7109375" style="389" customWidth="1"/>
    <col min="15367" max="15367" width="8.85546875" style="389" customWidth="1"/>
    <col min="15368" max="15368" width="16.5703125" style="389" customWidth="1"/>
    <col min="15369" max="15616" width="7.42578125" style="389"/>
    <col min="15617" max="15617" width="6.5703125" style="389" customWidth="1"/>
    <col min="15618" max="15618" width="37.85546875" style="389" customWidth="1"/>
    <col min="15619" max="15619" width="12.7109375" style="389" customWidth="1"/>
    <col min="15620" max="15620" width="12.85546875" style="389" customWidth="1"/>
    <col min="15621" max="15621" width="24.140625" style="389" customWidth="1"/>
    <col min="15622" max="15622" width="12.7109375" style="389" customWidth="1"/>
    <col min="15623" max="15623" width="8.85546875" style="389" customWidth="1"/>
    <col min="15624" max="15624" width="16.5703125" style="389" customWidth="1"/>
    <col min="15625" max="15872" width="7.42578125" style="389"/>
    <col min="15873" max="15873" width="6.5703125" style="389" customWidth="1"/>
    <col min="15874" max="15874" width="37.85546875" style="389" customWidth="1"/>
    <col min="15875" max="15875" width="12.7109375" style="389" customWidth="1"/>
    <col min="15876" max="15876" width="12.85546875" style="389" customWidth="1"/>
    <col min="15877" max="15877" width="24.140625" style="389" customWidth="1"/>
    <col min="15878" max="15878" width="12.7109375" style="389" customWidth="1"/>
    <col min="15879" max="15879" width="8.85546875" style="389" customWidth="1"/>
    <col min="15880" max="15880" width="16.5703125" style="389" customWidth="1"/>
    <col min="15881" max="16128" width="7.42578125" style="389"/>
    <col min="16129" max="16129" width="6.5703125" style="389" customWidth="1"/>
    <col min="16130" max="16130" width="37.85546875" style="389" customWidth="1"/>
    <col min="16131" max="16131" width="12.7109375" style="389" customWidth="1"/>
    <col min="16132" max="16132" width="12.85546875" style="389" customWidth="1"/>
    <col min="16133" max="16133" width="24.140625" style="389" customWidth="1"/>
    <col min="16134" max="16134" width="12.7109375" style="389" customWidth="1"/>
    <col min="16135" max="16135" width="8.85546875" style="389" customWidth="1"/>
    <col min="16136" max="16136" width="16.5703125" style="389" customWidth="1"/>
    <col min="16137" max="16384" width="7.42578125" style="389"/>
  </cols>
  <sheetData>
    <row r="1" spans="1:8" s="386" customFormat="1" ht="20.100000000000001" customHeight="1" x14ac:dyDescent="0.25">
      <c r="A1" s="1149" t="s">
        <v>924</v>
      </c>
      <c r="B1" s="1149"/>
      <c r="C1" s="1149"/>
      <c r="D1" s="1149"/>
      <c r="E1" s="1149"/>
      <c r="F1" s="1149"/>
      <c r="G1" s="1149"/>
      <c r="H1" s="1149"/>
    </row>
    <row r="2" spans="1:8" s="387" customFormat="1" ht="18.75" customHeight="1" x14ac:dyDescent="0.25">
      <c r="A2" s="1150" t="s">
        <v>925</v>
      </c>
      <c r="B2" s="1150"/>
      <c r="C2" s="1150"/>
      <c r="D2" s="1150"/>
      <c r="E2" s="1150"/>
      <c r="F2" s="1150"/>
      <c r="G2" s="1150"/>
      <c r="H2" s="1150"/>
    </row>
    <row r="3" spans="1:8" ht="15.75" x14ac:dyDescent="0.25">
      <c r="A3" s="388"/>
      <c r="B3" s="388"/>
      <c r="C3" s="388"/>
      <c r="D3" s="388"/>
      <c r="E3" s="388"/>
      <c r="F3" s="1151" t="s">
        <v>2</v>
      </c>
      <c r="G3" s="1151"/>
      <c r="H3" s="1151"/>
    </row>
    <row r="4" spans="1:8" ht="39.75" customHeight="1" x14ac:dyDescent="0.2">
      <c r="A4" s="390" t="s">
        <v>926</v>
      </c>
      <c r="B4" s="391" t="s">
        <v>927</v>
      </c>
      <c r="C4" s="1148" t="s">
        <v>1100</v>
      </c>
      <c r="D4" s="1148"/>
      <c r="E4" s="391" t="s">
        <v>928</v>
      </c>
      <c r="F4" s="391" t="s">
        <v>929</v>
      </c>
      <c r="G4" s="1148" t="s">
        <v>930</v>
      </c>
      <c r="H4" s="1148"/>
    </row>
    <row r="5" spans="1:8" ht="18" customHeight="1" x14ac:dyDescent="0.2">
      <c r="A5" s="392"/>
      <c r="B5" s="392"/>
      <c r="C5" s="393" t="s">
        <v>931</v>
      </c>
      <c r="D5" s="393" t="s">
        <v>932</v>
      </c>
      <c r="E5" s="392"/>
      <c r="F5" s="392"/>
      <c r="G5" s="1152"/>
      <c r="H5" s="1152"/>
    </row>
    <row r="6" spans="1:8" ht="8.25" customHeight="1" x14ac:dyDescent="0.2">
      <c r="A6" s="388"/>
      <c r="B6" s="388"/>
      <c r="C6" s="394"/>
      <c r="D6" s="394"/>
      <c r="E6" s="388"/>
      <c r="F6" s="388"/>
      <c r="G6" s="395"/>
      <c r="H6" s="388"/>
    </row>
    <row r="7" spans="1:8" ht="50.25" customHeight="1" x14ac:dyDescent="0.2">
      <c r="A7" s="396">
        <v>1</v>
      </c>
      <c r="B7" s="397" t="s">
        <v>933</v>
      </c>
      <c r="C7" s="398">
        <v>41.67</v>
      </c>
      <c r="D7" s="399" t="s">
        <v>23</v>
      </c>
      <c r="E7" s="396" t="s">
        <v>934</v>
      </c>
      <c r="F7" s="400" t="s">
        <v>0</v>
      </c>
      <c r="G7" s="1153" t="s">
        <v>935</v>
      </c>
      <c r="H7" s="1153"/>
    </row>
    <row r="8" spans="1:8" ht="36" customHeight="1" x14ac:dyDescent="0.2">
      <c r="A8" s="401" t="s">
        <v>11</v>
      </c>
      <c r="B8" s="401" t="s">
        <v>936</v>
      </c>
      <c r="C8" s="399" t="s">
        <v>23</v>
      </c>
      <c r="D8" s="399" t="s">
        <v>23</v>
      </c>
      <c r="E8" s="399" t="s">
        <v>23</v>
      </c>
      <c r="F8" s="399" t="s">
        <v>23</v>
      </c>
      <c r="G8" s="402" t="s">
        <v>23</v>
      </c>
      <c r="H8" s="399"/>
    </row>
    <row r="9" spans="1:8" ht="37.5" customHeight="1" x14ac:dyDescent="0.2">
      <c r="A9" s="401" t="s">
        <v>13</v>
      </c>
      <c r="B9" s="401" t="s">
        <v>937</v>
      </c>
      <c r="C9" s="399" t="s">
        <v>23</v>
      </c>
      <c r="D9" s="399" t="s">
        <v>23</v>
      </c>
      <c r="E9" s="399" t="s">
        <v>23</v>
      </c>
      <c r="F9" s="399" t="s">
        <v>23</v>
      </c>
      <c r="G9" s="402" t="s">
        <v>23</v>
      </c>
      <c r="H9" s="399"/>
    </row>
    <row r="10" spans="1:8" ht="23.25" customHeight="1" x14ac:dyDescent="0.2">
      <c r="A10" s="401"/>
      <c r="B10" s="401" t="s">
        <v>938</v>
      </c>
      <c r="C10" s="399"/>
      <c r="D10" s="399"/>
      <c r="E10" s="399"/>
      <c r="F10" s="399"/>
      <c r="G10" s="399"/>
      <c r="H10" s="399"/>
    </row>
    <row r="11" spans="1:8" ht="33" customHeight="1" x14ac:dyDescent="0.2">
      <c r="A11" s="401" t="s">
        <v>939</v>
      </c>
      <c r="B11" s="401" t="s">
        <v>940</v>
      </c>
      <c r="C11" s="403">
        <v>0</v>
      </c>
      <c r="D11" s="403">
        <v>0</v>
      </c>
      <c r="E11" s="396" t="s">
        <v>941</v>
      </c>
      <c r="F11" s="400" t="s">
        <v>0</v>
      </c>
      <c r="G11" s="1154" t="s">
        <v>942</v>
      </c>
      <c r="H11" s="1154"/>
    </row>
    <row r="12" spans="1:8" ht="26.25" customHeight="1" x14ac:dyDescent="0.2">
      <c r="A12" s="401" t="s">
        <v>943</v>
      </c>
      <c r="B12" s="401" t="s">
        <v>944</v>
      </c>
      <c r="C12" s="399">
        <v>5.0599999999999996</v>
      </c>
      <c r="D12" s="399">
        <v>35.83</v>
      </c>
      <c r="E12" s="399" t="s">
        <v>23</v>
      </c>
      <c r="F12" s="399" t="s">
        <v>23</v>
      </c>
      <c r="G12" s="1154" t="s">
        <v>23</v>
      </c>
      <c r="H12" s="1154"/>
    </row>
    <row r="13" spans="1:8" ht="19.5" customHeight="1" x14ac:dyDescent="0.2">
      <c r="A13" s="401" t="s">
        <v>6</v>
      </c>
      <c r="B13" s="401" t="s">
        <v>945</v>
      </c>
      <c r="C13" s="399" t="s">
        <v>23</v>
      </c>
      <c r="D13" s="399" t="s">
        <v>23</v>
      </c>
      <c r="E13" s="399" t="s">
        <v>23</v>
      </c>
      <c r="F13" s="399" t="s">
        <v>23</v>
      </c>
      <c r="G13" s="402" t="s">
        <v>23</v>
      </c>
      <c r="H13" s="399"/>
    </row>
    <row r="14" spans="1:8" ht="18" customHeight="1" x14ac:dyDescent="0.2">
      <c r="A14" s="401" t="s">
        <v>946</v>
      </c>
      <c r="B14" s="401" t="s">
        <v>947</v>
      </c>
      <c r="C14" s="399" t="s">
        <v>23</v>
      </c>
      <c r="D14" s="399" t="s">
        <v>23</v>
      </c>
      <c r="E14" s="399" t="s">
        <v>23</v>
      </c>
      <c r="F14" s="399" t="s">
        <v>23</v>
      </c>
      <c r="G14" s="402" t="s">
        <v>23</v>
      </c>
      <c r="H14" s="399"/>
    </row>
    <row r="15" spans="1:8" ht="18" customHeight="1" x14ac:dyDescent="0.2">
      <c r="A15" s="401" t="s">
        <v>948</v>
      </c>
      <c r="B15" s="401" t="s">
        <v>949</v>
      </c>
      <c r="C15" s="399" t="s">
        <v>23</v>
      </c>
      <c r="D15" s="399" t="s">
        <v>23</v>
      </c>
      <c r="E15" s="399" t="s">
        <v>23</v>
      </c>
      <c r="F15" s="399" t="s">
        <v>23</v>
      </c>
      <c r="G15" s="402" t="s">
        <v>23</v>
      </c>
      <c r="H15" s="399"/>
    </row>
    <row r="16" spans="1:8" ht="18" customHeight="1" x14ac:dyDescent="0.2">
      <c r="A16" s="401" t="s">
        <v>7</v>
      </c>
      <c r="B16" s="401" t="s">
        <v>950</v>
      </c>
      <c r="C16" s="399" t="s">
        <v>23</v>
      </c>
      <c r="D16" s="399" t="s">
        <v>23</v>
      </c>
      <c r="E16" s="399" t="s">
        <v>23</v>
      </c>
      <c r="F16" s="399" t="s">
        <v>23</v>
      </c>
      <c r="G16" s="402" t="s">
        <v>23</v>
      </c>
      <c r="H16" s="399"/>
    </row>
    <row r="17" spans="1:8" ht="18" customHeight="1" x14ac:dyDescent="0.2">
      <c r="A17" s="401" t="s">
        <v>951</v>
      </c>
      <c r="B17" s="401" t="s">
        <v>952</v>
      </c>
      <c r="C17" s="399" t="s">
        <v>23</v>
      </c>
      <c r="D17" s="399" t="s">
        <v>23</v>
      </c>
      <c r="E17" s="399" t="s">
        <v>23</v>
      </c>
      <c r="F17" s="399" t="s">
        <v>23</v>
      </c>
      <c r="G17" s="402" t="s">
        <v>23</v>
      </c>
      <c r="H17" s="399"/>
    </row>
    <row r="18" spans="1:8" ht="18" customHeight="1" x14ac:dyDescent="0.2">
      <c r="A18" s="404" t="s">
        <v>953</v>
      </c>
      <c r="B18" s="401" t="s">
        <v>954</v>
      </c>
      <c r="C18" s="399" t="s">
        <v>23</v>
      </c>
      <c r="D18" s="399" t="s">
        <v>23</v>
      </c>
      <c r="E18" s="399" t="s">
        <v>23</v>
      </c>
      <c r="F18" s="399" t="s">
        <v>23</v>
      </c>
      <c r="G18" s="402" t="s">
        <v>23</v>
      </c>
      <c r="H18" s="399"/>
    </row>
    <row r="19" spans="1:8" s="387" customFormat="1" ht="20.100000000000001" customHeight="1" x14ac:dyDescent="0.25">
      <c r="A19" s="1149" t="s">
        <v>924</v>
      </c>
      <c r="B19" s="1149"/>
      <c r="C19" s="1149"/>
      <c r="D19" s="1149"/>
      <c r="E19" s="1149"/>
      <c r="F19" s="1149"/>
      <c r="G19" s="1149"/>
      <c r="H19" s="1149"/>
    </row>
    <row r="20" spans="1:8" s="387" customFormat="1" ht="17.25" customHeight="1" x14ac:dyDescent="0.25">
      <c r="A20" s="1150" t="s">
        <v>955</v>
      </c>
      <c r="B20" s="1150"/>
      <c r="C20" s="1150"/>
      <c r="D20" s="1150"/>
      <c r="E20" s="1150"/>
      <c r="F20" s="1150"/>
      <c r="G20" s="1150"/>
      <c r="H20" s="1150"/>
    </row>
    <row r="21" spans="1:8" ht="15.75" x14ac:dyDescent="0.25">
      <c r="A21" s="388"/>
      <c r="B21" s="388"/>
      <c r="C21" s="388"/>
      <c r="D21" s="388"/>
      <c r="E21" s="388"/>
      <c r="F21" s="1151" t="s">
        <v>2</v>
      </c>
      <c r="G21" s="1151"/>
      <c r="H21" s="1151"/>
    </row>
    <row r="22" spans="1:8" ht="42.75" customHeight="1" x14ac:dyDescent="0.2">
      <c r="A22" s="390" t="s">
        <v>926</v>
      </c>
      <c r="B22" s="391" t="s">
        <v>927</v>
      </c>
      <c r="C22" s="1148" t="s">
        <v>1100</v>
      </c>
      <c r="D22" s="1148"/>
      <c r="E22" s="391" t="s">
        <v>928</v>
      </c>
      <c r="F22" s="391" t="s">
        <v>929</v>
      </c>
      <c r="G22" s="1148" t="s">
        <v>930</v>
      </c>
      <c r="H22" s="1148"/>
    </row>
    <row r="23" spans="1:8" ht="22.5" customHeight="1" x14ac:dyDescent="0.2">
      <c r="A23" s="392"/>
      <c r="B23" s="392"/>
      <c r="C23" s="393" t="s">
        <v>931</v>
      </c>
      <c r="D23" s="393" t="s">
        <v>932</v>
      </c>
      <c r="E23" s="392"/>
      <c r="F23" s="392"/>
      <c r="G23" s="405"/>
      <c r="H23" s="406"/>
    </row>
    <row r="24" spans="1:8" ht="15" customHeight="1" x14ac:dyDescent="0.2">
      <c r="A24" s="407"/>
      <c r="B24" s="407"/>
      <c r="C24" s="408"/>
      <c r="D24" s="408"/>
      <c r="E24" s="408"/>
      <c r="F24" s="408"/>
      <c r="G24" s="408"/>
      <c r="H24" s="408"/>
    </row>
    <row r="25" spans="1:8" ht="83.25" customHeight="1" x14ac:dyDescent="0.2">
      <c r="A25" s="407"/>
      <c r="B25" s="409" t="s">
        <v>956</v>
      </c>
      <c r="C25" s="410" t="s">
        <v>23</v>
      </c>
      <c r="D25" s="411">
        <v>1162.3699999999999</v>
      </c>
      <c r="E25" s="412" t="s">
        <v>957</v>
      </c>
      <c r="F25" s="400" t="s">
        <v>683</v>
      </c>
      <c r="G25" s="1155" t="s">
        <v>958</v>
      </c>
      <c r="H25" s="1155"/>
    </row>
    <row r="26" spans="1:8" ht="12" customHeight="1" x14ac:dyDescent="0.2">
      <c r="A26" s="407"/>
      <c r="B26" s="409"/>
      <c r="C26" s="413"/>
      <c r="D26" s="413"/>
      <c r="E26" s="412"/>
      <c r="F26" s="414"/>
      <c r="G26" s="412"/>
      <c r="H26" s="412"/>
    </row>
    <row r="27" spans="1:8" ht="95.25" customHeight="1" x14ac:dyDescent="0.2">
      <c r="A27" s="407"/>
      <c r="B27" s="409" t="s">
        <v>959</v>
      </c>
      <c r="C27" s="415" t="s">
        <v>23</v>
      </c>
      <c r="D27" s="416">
        <v>2.5299999999999998</v>
      </c>
      <c r="E27" s="412" t="s">
        <v>960</v>
      </c>
      <c r="F27" s="414" t="s">
        <v>961</v>
      </c>
      <c r="G27" s="1155" t="s">
        <v>958</v>
      </c>
      <c r="H27" s="1155"/>
    </row>
    <row r="28" spans="1:8" ht="9" customHeight="1" x14ac:dyDescent="0.2">
      <c r="A28" s="407"/>
      <c r="B28" s="409"/>
      <c r="C28" s="415"/>
      <c r="D28" s="413"/>
      <c r="E28" s="412"/>
      <c r="F28" s="414"/>
      <c r="G28" s="412"/>
      <c r="H28" s="412"/>
    </row>
    <row r="29" spans="1:8" ht="34.5" customHeight="1" x14ac:dyDescent="0.2">
      <c r="A29" s="407"/>
      <c r="B29" s="409" t="s">
        <v>962</v>
      </c>
      <c r="C29" s="399" t="s">
        <v>23</v>
      </c>
      <c r="D29" s="399" t="s">
        <v>23</v>
      </c>
      <c r="E29" s="417" t="s">
        <v>23</v>
      </c>
      <c r="F29" s="399" t="s">
        <v>23</v>
      </c>
      <c r="G29" s="402" t="s">
        <v>23</v>
      </c>
      <c r="H29" s="402"/>
    </row>
    <row r="30" spans="1:8" ht="9" customHeight="1" x14ac:dyDescent="0.2">
      <c r="A30" s="407"/>
      <c r="B30" s="409"/>
      <c r="C30" s="399"/>
      <c r="D30" s="399"/>
      <c r="E30" s="417"/>
      <c r="F30" s="413"/>
      <c r="G30" s="402"/>
      <c r="H30" s="402"/>
    </row>
    <row r="31" spans="1:8" ht="81.75" customHeight="1" x14ac:dyDescent="0.2">
      <c r="A31" s="407"/>
      <c r="B31" s="409" t="s">
        <v>963</v>
      </c>
      <c r="C31" s="415">
        <v>21.7</v>
      </c>
      <c r="D31" s="415" t="s">
        <v>23</v>
      </c>
      <c r="E31" s="412" t="s">
        <v>964</v>
      </c>
      <c r="F31" s="414" t="s">
        <v>0</v>
      </c>
      <c r="G31" s="1155" t="s">
        <v>965</v>
      </c>
      <c r="H31" s="1155"/>
    </row>
    <row r="32" spans="1:8" ht="24.75" customHeight="1" x14ac:dyDescent="0.2">
      <c r="A32" s="407"/>
      <c r="B32" s="409"/>
      <c r="C32" s="415"/>
      <c r="D32" s="413"/>
      <c r="E32" s="412"/>
      <c r="F32" s="413"/>
      <c r="G32" s="412"/>
      <c r="H32" s="412"/>
    </row>
    <row r="33" spans="1:8" s="387" customFormat="1" ht="20.100000000000001" customHeight="1" x14ac:dyDescent="0.25">
      <c r="A33" s="1149" t="s">
        <v>924</v>
      </c>
      <c r="B33" s="1149"/>
      <c r="C33" s="1149"/>
      <c r="D33" s="1149"/>
      <c r="E33" s="1149"/>
      <c r="F33" s="1149"/>
      <c r="G33" s="1149"/>
      <c r="H33" s="1149"/>
    </row>
    <row r="34" spans="1:8" s="387" customFormat="1" ht="17.25" customHeight="1" x14ac:dyDescent="0.25">
      <c r="A34" s="1150" t="s">
        <v>966</v>
      </c>
      <c r="B34" s="1150"/>
      <c r="C34" s="1150"/>
      <c r="D34" s="1150"/>
      <c r="E34" s="1150"/>
      <c r="F34" s="1150"/>
      <c r="G34" s="1150"/>
      <c r="H34" s="1150"/>
    </row>
    <row r="35" spans="1:8" ht="15.75" x14ac:dyDescent="0.25">
      <c r="A35" s="388"/>
      <c r="B35" s="388"/>
      <c r="C35" s="388"/>
      <c r="D35" s="388"/>
      <c r="E35" s="388"/>
      <c r="F35" s="1151" t="s">
        <v>2</v>
      </c>
      <c r="G35" s="1151"/>
      <c r="H35" s="1151"/>
    </row>
    <row r="36" spans="1:8" ht="41.25" customHeight="1" x14ac:dyDescent="0.2">
      <c r="A36" s="390" t="s">
        <v>926</v>
      </c>
      <c r="B36" s="391" t="s">
        <v>927</v>
      </c>
      <c r="C36" s="1156" t="s">
        <v>1101</v>
      </c>
      <c r="D36" s="1156"/>
      <c r="E36" s="391" t="s">
        <v>928</v>
      </c>
      <c r="F36" s="391" t="s">
        <v>929</v>
      </c>
      <c r="G36" s="1148" t="s">
        <v>930</v>
      </c>
      <c r="H36" s="1148"/>
    </row>
    <row r="37" spans="1:8" ht="23.25" customHeight="1" x14ac:dyDescent="0.2">
      <c r="A37" s="392"/>
      <c r="B37" s="392"/>
      <c r="C37" s="393" t="s">
        <v>931</v>
      </c>
      <c r="D37" s="393" t="s">
        <v>932</v>
      </c>
      <c r="E37" s="392"/>
      <c r="F37" s="392"/>
      <c r="G37" s="405"/>
      <c r="H37" s="406"/>
    </row>
    <row r="38" spans="1:8" ht="8.25" customHeight="1" x14ac:dyDescent="0.2">
      <c r="A38" s="407"/>
      <c r="B38" s="407"/>
      <c r="C38" s="408"/>
      <c r="D38" s="408"/>
      <c r="E38" s="408"/>
      <c r="F38" s="408"/>
      <c r="G38" s="408"/>
      <c r="H38" s="408"/>
    </row>
    <row r="39" spans="1:8" ht="63" customHeight="1" x14ac:dyDescent="0.25">
      <c r="A39" s="407"/>
      <c r="B39" s="418" t="s">
        <v>967</v>
      </c>
      <c r="C39" s="419"/>
      <c r="D39" s="419"/>
      <c r="E39" s="419"/>
      <c r="F39" s="419"/>
      <c r="G39" s="419"/>
      <c r="H39" s="419"/>
    </row>
    <row r="40" spans="1:8" ht="21.75" customHeight="1" x14ac:dyDescent="0.2">
      <c r="A40" s="407"/>
      <c r="B40" s="409" t="s">
        <v>968</v>
      </c>
      <c r="C40" s="420" t="s">
        <v>23</v>
      </c>
      <c r="D40" s="420">
        <v>35908.92</v>
      </c>
      <c r="E40" s="399" t="s">
        <v>23</v>
      </c>
      <c r="F40" s="414" t="s">
        <v>0</v>
      </c>
      <c r="G40" s="1155" t="s">
        <v>969</v>
      </c>
      <c r="H40" s="1155"/>
    </row>
    <row r="41" spans="1:8" ht="17.25" customHeight="1" x14ac:dyDescent="0.25">
      <c r="A41" s="407"/>
      <c r="B41" s="409" t="s">
        <v>970</v>
      </c>
      <c r="C41" s="419"/>
      <c r="D41" s="402"/>
      <c r="E41" s="421"/>
      <c r="F41" s="399"/>
      <c r="G41" s="1155"/>
      <c r="H41" s="1155"/>
    </row>
    <row r="42" spans="1:8" ht="16.5" customHeight="1" x14ac:dyDescent="0.25">
      <c r="A42" s="407"/>
      <c r="B42" s="409" t="s">
        <v>971</v>
      </c>
      <c r="C42" s="419"/>
      <c r="D42" s="402"/>
      <c r="E42" s="421"/>
      <c r="F42" s="399"/>
      <c r="G42" s="1155"/>
      <c r="H42" s="1155"/>
    </row>
    <row r="43" spans="1:8" ht="16.5" customHeight="1" x14ac:dyDescent="0.25">
      <c r="A43" s="407"/>
      <c r="B43" s="409" t="s">
        <v>972</v>
      </c>
      <c r="C43" s="419"/>
      <c r="D43" s="402"/>
      <c r="E43" s="421"/>
      <c r="F43" s="399"/>
      <c r="G43" s="1157"/>
      <c r="H43" s="1157"/>
    </row>
    <row r="44" spans="1:8" ht="15.75" customHeight="1" x14ac:dyDescent="0.25">
      <c r="A44" s="407"/>
      <c r="B44" s="409" t="s">
        <v>973</v>
      </c>
      <c r="C44" s="419"/>
      <c r="D44" s="402"/>
      <c r="E44" s="421"/>
      <c r="F44" s="399"/>
      <c r="G44" s="419"/>
      <c r="H44" s="419"/>
    </row>
    <row r="45" spans="1:8" ht="18" customHeight="1" x14ac:dyDescent="0.2">
      <c r="A45" s="407"/>
      <c r="B45" s="409" t="s">
        <v>974</v>
      </c>
      <c r="C45" s="420">
        <v>557.89</v>
      </c>
      <c r="D45" s="422" t="s">
        <v>23</v>
      </c>
      <c r="E45" s="413" t="s">
        <v>23</v>
      </c>
      <c r="F45" s="414" t="s">
        <v>0</v>
      </c>
      <c r="G45" s="1155" t="s">
        <v>969</v>
      </c>
      <c r="H45" s="1155"/>
    </row>
    <row r="46" spans="1:8" ht="15.95" customHeight="1" x14ac:dyDescent="0.25">
      <c r="A46" s="408"/>
      <c r="B46" s="409" t="s">
        <v>975</v>
      </c>
      <c r="C46" s="419"/>
      <c r="D46" s="402"/>
      <c r="E46" s="421"/>
      <c r="F46" s="399"/>
      <c r="G46" s="1155"/>
      <c r="H46" s="1155"/>
    </row>
    <row r="47" spans="1:8" ht="15.95" customHeight="1" x14ac:dyDescent="0.25">
      <c r="A47" s="408"/>
      <c r="B47" s="409" t="s">
        <v>976</v>
      </c>
      <c r="C47" s="419"/>
      <c r="D47" s="402"/>
      <c r="E47" s="421"/>
      <c r="F47" s="399"/>
      <c r="G47" s="1155"/>
      <c r="H47" s="1155"/>
    </row>
    <row r="48" spans="1:8" ht="15.95" customHeight="1" x14ac:dyDescent="0.25">
      <c r="A48" s="408"/>
      <c r="B48" s="409" t="s">
        <v>977</v>
      </c>
      <c r="C48" s="419"/>
      <c r="D48" s="419"/>
      <c r="E48" s="421"/>
      <c r="F48" s="399"/>
      <c r="G48" s="1155"/>
      <c r="H48" s="1155"/>
    </row>
    <row r="49" spans="1:8" ht="18" customHeight="1" x14ac:dyDescent="0.25">
      <c r="A49" s="408"/>
      <c r="B49" s="1158" t="s">
        <v>978</v>
      </c>
      <c r="C49" s="1159"/>
      <c r="D49" s="419"/>
      <c r="E49" s="421"/>
      <c r="F49" s="399"/>
      <c r="G49" s="1155"/>
      <c r="H49" s="1155"/>
    </row>
    <row r="50" spans="1:8" ht="77.25" customHeight="1" x14ac:dyDescent="0.2">
      <c r="A50" s="408"/>
      <c r="B50" s="409" t="s">
        <v>979</v>
      </c>
      <c r="C50" s="422">
        <v>919.23</v>
      </c>
      <c r="D50" s="410" t="s">
        <v>23</v>
      </c>
      <c r="E50" s="413" t="s">
        <v>23</v>
      </c>
      <c r="F50" s="414" t="s">
        <v>0</v>
      </c>
      <c r="G50" s="1155" t="s">
        <v>969</v>
      </c>
      <c r="H50" s="1155"/>
    </row>
    <row r="51" spans="1:8" x14ac:dyDescent="0.2">
      <c r="A51" s="408"/>
      <c r="B51" s="407"/>
      <c r="C51" s="408"/>
      <c r="D51" s="408"/>
      <c r="E51" s="408"/>
      <c r="F51" s="408"/>
      <c r="G51" s="408"/>
      <c r="H51" s="408"/>
    </row>
  </sheetData>
  <mergeCells count="25">
    <mergeCell ref="G50:H50"/>
    <mergeCell ref="G25:H25"/>
    <mergeCell ref="G27:H27"/>
    <mergeCell ref="G31:H31"/>
    <mergeCell ref="A33:H33"/>
    <mergeCell ref="A34:H34"/>
    <mergeCell ref="F35:H35"/>
    <mergeCell ref="C36:D36"/>
    <mergeCell ref="G36:H36"/>
    <mergeCell ref="G40:H43"/>
    <mergeCell ref="G45:H49"/>
    <mergeCell ref="B49:C49"/>
    <mergeCell ref="C22:D22"/>
    <mergeCell ref="G22:H22"/>
    <mergeCell ref="A1:H1"/>
    <mergeCell ref="A2:H2"/>
    <mergeCell ref="F3:H3"/>
    <mergeCell ref="C4:D4"/>
    <mergeCell ref="G4:H5"/>
    <mergeCell ref="G7:H7"/>
    <mergeCell ref="G11:H11"/>
    <mergeCell ref="G12:H12"/>
    <mergeCell ref="A19:H19"/>
    <mergeCell ref="A20:H20"/>
    <mergeCell ref="F21:H21"/>
  </mergeCells>
  <pageMargins left="0.74803149606299213" right="0.74803149606299213" top="0.59055118110236227" bottom="0.74803149606299213" header="0.31496062992125984" footer="0.31496062992125984"/>
  <pageSetup paperSize="9" scale="98" firstPageNumber="232" fitToHeight="0" orientation="landscape" r:id="rId1"/>
  <headerFooter alignWithMargins="0">
    <oddHeader>&amp;C&amp;"Times New Roman,Regular"&amp;12&amp;P</oddHeader>
  </headerFooter>
  <rowBreaks count="2" manualBreakCount="2">
    <brk id="18" max="7" man="1"/>
    <brk id="3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H502"/>
  <sheetViews>
    <sheetView view="pageBreakPreview" zoomScaleNormal="115" zoomScaleSheetLayoutView="100" zoomScalePageLayoutView="130" workbookViewId="0">
      <selection activeCell="M27" sqref="M27"/>
    </sheetView>
  </sheetViews>
  <sheetFormatPr defaultRowHeight="12.75" x14ac:dyDescent="0.2"/>
  <cols>
    <col min="1" max="1" width="5.7109375" style="57" customWidth="1"/>
    <col min="2" max="2" width="47.5703125" style="57" customWidth="1"/>
    <col min="3" max="3" width="12.7109375" style="151" customWidth="1"/>
    <col min="4" max="4" width="13" style="151" customWidth="1"/>
    <col min="5" max="6" width="12.7109375" style="151" customWidth="1"/>
    <col min="7" max="7" width="13.7109375" style="151" customWidth="1"/>
    <col min="8" max="8" width="11.85546875" style="151" bestFit="1" customWidth="1"/>
    <col min="9" max="256" width="8.7109375" style="57"/>
    <col min="257" max="257" width="5.7109375" style="57" customWidth="1"/>
    <col min="258" max="258" width="47.5703125" style="57" customWidth="1"/>
    <col min="259" max="259" width="12.7109375" style="57" customWidth="1"/>
    <col min="260" max="260" width="13" style="57" customWidth="1"/>
    <col min="261" max="262" width="12.7109375" style="57" customWidth="1"/>
    <col min="263" max="263" width="13.7109375" style="57" customWidth="1"/>
    <col min="264" max="264" width="10.7109375" style="57" bestFit="1" customWidth="1"/>
    <col min="265" max="512" width="8.7109375" style="57"/>
    <col min="513" max="513" width="5.7109375" style="57" customWidth="1"/>
    <col min="514" max="514" width="47.5703125" style="57" customWidth="1"/>
    <col min="515" max="515" width="12.7109375" style="57" customWidth="1"/>
    <col min="516" max="516" width="13" style="57" customWidth="1"/>
    <col min="517" max="518" width="12.7109375" style="57" customWidth="1"/>
    <col min="519" max="519" width="13.7109375" style="57" customWidth="1"/>
    <col min="520" max="520" width="10.7109375" style="57" bestFit="1" customWidth="1"/>
    <col min="521" max="768" width="8.7109375" style="57"/>
    <col min="769" max="769" width="5.7109375" style="57" customWidth="1"/>
    <col min="770" max="770" width="47.5703125" style="57" customWidth="1"/>
    <col min="771" max="771" width="12.7109375" style="57" customWidth="1"/>
    <col min="772" max="772" width="13" style="57" customWidth="1"/>
    <col min="773" max="774" width="12.7109375" style="57" customWidth="1"/>
    <col min="775" max="775" width="13.7109375" style="57" customWidth="1"/>
    <col min="776" max="776" width="10.7109375" style="57" bestFit="1" customWidth="1"/>
    <col min="777" max="1024" width="8.7109375" style="57"/>
    <col min="1025" max="1025" width="5.7109375" style="57" customWidth="1"/>
    <col min="1026" max="1026" width="47.5703125" style="57" customWidth="1"/>
    <col min="1027" max="1027" width="12.7109375" style="57" customWidth="1"/>
    <col min="1028" max="1028" width="13" style="57" customWidth="1"/>
    <col min="1029" max="1030" width="12.7109375" style="57" customWidth="1"/>
    <col min="1031" max="1031" width="13.7109375" style="57" customWidth="1"/>
    <col min="1032" max="1032" width="10.7109375" style="57" bestFit="1" customWidth="1"/>
    <col min="1033" max="1280" width="8.7109375" style="57"/>
    <col min="1281" max="1281" width="5.7109375" style="57" customWidth="1"/>
    <col min="1282" max="1282" width="47.5703125" style="57" customWidth="1"/>
    <col min="1283" max="1283" width="12.7109375" style="57" customWidth="1"/>
    <col min="1284" max="1284" width="13" style="57" customWidth="1"/>
    <col min="1285" max="1286" width="12.7109375" style="57" customWidth="1"/>
    <col min="1287" max="1287" width="13.7109375" style="57" customWidth="1"/>
    <col min="1288" max="1288" width="10.7109375" style="57" bestFit="1" customWidth="1"/>
    <col min="1289" max="1536" width="8.7109375" style="57"/>
    <col min="1537" max="1537" width="5.7109375" style="57" customWidth="1"/>
    <col min="1538" max="1538" width="47.5703125" style="57" customWidth="1"/>
    <col min="1539" max="1539" width="12.7109375" style="57" customWidth="1"/>
    <col min="1540" max="1540" width="13" style="57" customWidth="1"/>
    <col min="1541" max="1542" width="12.7109375" style="57" customWidth="1"/>
    <col min="1543" max="1543" width="13.7109375" style="57" customWidth="1"/>
    <col min="1544" max="1544" width="10.7109375" style="57" bestFit="1" customWidth="1"/>
    <col min="1545" max="1792" width="8.7109375" style="57"/>
    <col min="1793" max="1793" width="5.7109375" style="57" customWidth="1"/>
    <col min="1794" max="1794" width="47.5703125" style="57" customWidth="1"/>
    <col min="1795" max="1795" width="12.7109375" style="57" customWidth="1"/>
    <col min="1796" max="1796" width="13" style="57" customWidth="1"/>
    <col min="1797" max="1798" width="12.7109375" style="57" customWidth="1"/>
    <col min="1799" max="1799" width="13.7109375" style="57" customWidth="1"/>
    <col min="1800" max="1800" width="10.7109375" style="57" bestFit="1" customWidth="1"/>
    <col min="1801" max="2048" width="8.7109375" style="57"/>
    <col min="2049" max="2049" width="5.7109375" style="57" customWidth="1"/>
    <col min="2050" max="2050" width="47.5703125" style="57" customWidth="1"/>
    <col min="2051" max="2051" width="12.7109375" style="57" customWidth="1"/>
    <col min="2052" max="2052" width="13" style="57" customWidth="1"/>
    <col min="2053" max="2054" width="12.7109375" style="57" customWidth="1"/>
    <col min="2055" max="2055" width="13.7109375" style="57" customWidth="1"/>
    <col min="2056" max="2056" width="10.7109375" style="57" bestFit="1" customWidth="1"/>
    <col min="2057" max="2304" width="8.7109375" style="57"/>
    <col min="2305" max="2305" width="5.7109375" style="57" customWidth="1"/>
    <col min="2306" max="2306" width="47.5703125" style="57" customWidth="1"/>
    <col min="2307" max="2307" width="12.7109375" style="57" customWidth="1"/>
    <col min="2308" max="2308" width="13" style="57" customWidth="1"/>
    <col min="2309" max="2310" width="12.7109375" style="57" customWidth="1"/>
    <col min="2311" max="2311" width="13.7109375" style="57" customWidth="1"/>
    <col min="2312" max="2312" width="10.7109375" style="57" bestFit="1" customWidth="1"/>
    <col min="2313" max="2560" width="8.7109375" style="57"/>
    <col min="2561" max="2561" width="5.7109375" style="57" customWidth="1"/>
    <col min="2562" max="2562" width="47.5703125" style="57" customWidth="1"/>
    <col min="2563" max="2563" width="12.7109375" style="57" customWidth="1"/>
    <col min="2564" max="2564" width="13" style="57" customWidth="1"/>
    <col min="2565" max="2566" width="12.7109375" style="57" customWidth="1"/>
    <col min="2567" max="2567" width="13.7109375" style="57" customWidth="1"/>
    <col min="2568" max="2568" width="10.7109375" style="57" bestFit="1" customWidth="1"/>
    <col min="2569" max="2816" width="8.7109375" style="57"/>
    <col min="2817" max="2817" width="5.7109375" style="57" customWidth="1"/>
    <col min="2818" max="2818" width="47.5703125" style="57" customWidth="1"/>
    <col min="2819" max="2819" width="12.7109375" style="57" customWidth="1"/>
    <col min="2820" max="2820" width="13" style="57" customWidth="1"/>
    <col min="2821" max="2822" width="12.7109375" style="57" customWidth="1"/>
    <col min="2823" max="2823" width="13.7109375" style="57" customWidth="1"/>
    <col min="2824" max="2824" width="10.7109375" style="57" bestFit="1" customWidth="1"/>
    <col min="2825" max="3072" width="8.7109375" style="57"/>
    <col min="3073" max="3073" width="5.7109375" style="57" customWidth="1"/>
    <col min="3074" max="3074" width="47.5703125" style="57" customWidth="1"/>
    <col min="3075" max="3075" width="12.7109375" style="57" customWidth="1"/>
    <col min="3076" max="3076" width="13" style="57" customWidth="1"/>
    <col min="3077" max="3078" width="12.7109375" style="57" customWidth="1"/>
    <col min="3079" max="3079" width="13.7109375" style="57" customWidth="1"/>
    <col min="3080" max="3080" width="10.7109375" style="57" bestFit="1" customWidth="1"/>
    <col min="3081" max="3328" width="8.7109375" style="57"/>
    <col min="3329" max="3329" width="5.7109375" style="57" customWidth="1"/>
    <col min="3330" max="3330" width="47.5703125" style="57" customWidth="1"/>
    <col min="3331" max="3331" width="12.7109375" style="57" customWidth="1"/>
    <col min="3332" max="3332" width="13" style="57" customWidth="1"/>
    <col min="3333" max="3334" width="12.7109375" style="57" customWidth="1"/>
    <col min="3335" max="3335" width="13.7109375" style="57" customWidth="1"/>
    <col min="3336" max="3336" width="10.7109375" style="57" bestFit="1" customWidth="1"/>
    <col min="3337" max="3584" width="8.7109375" style="57"/>
    <col min="3585" max="3585" width="5.7109375" style="57" customWidth="1"/>
    <col min="3586" max="3586" width="47.5703125" style="57" customWidth="1"/>
    <col min="3587" max="3587" width="12.7109375" style="57" customWidth="1"/>
    <col min="3588" max="3588" width="13" style="57" customWidth="1"/>
    <col min="3589" max="3590" width="12.7109375" style="57" customWidth="1"/>
    <col min="3591" max="3591" width="13.7109375" style="57" customWidth="1"/>
    <col min="3592" max="3592" width="10.7109375" style="57" bestFit="1" customWidth="1"/>
    <col min="3593" max="3840" width="8.7109375" style="57"/>
    <col min="3841" max="3841" width="5.7109375" style="57" customWidth="1"/>
    <col min="3842" max="3842" width="47.5703125" style="57" customWidth="1"/>
    <col min="3843" max="3843" width="12.7109375" style="57" customWidth="1"/>
    <col min="3844" max="3844" width="13" style="57" customWidth="1"/>
    <col min="3845" max="3846" width="12.7109375" style="57" customWidth="1"/>
    <col min="3847" max="3847" width="13.7109375" style="57" customWidth="1"/>
    <col min="3848" max="3848" width="10.7109375" style="57" bestFit="1" customWidth="1"/>
    <col min="3849" max="4096" width="8.7109375" style="57"/>
    <col min="4097" max="4097" width="5.7109375" style="57" customWidth="1"/>
    <col min="4098" max="4098" width="47.5703125" style="57" customWidth="1"/>
    <col min="4099" max="4099" width="12.7109375" style="57" customWidth="1"/>
    <col min="4100" max="4100" width="13" style="57" customWidth="1"/>
    <col min="4101" max="4102" width="12.7109375" style="57" customWidth="1"/>
    <col min="4103" max="4103" width="13.7109375" style="57" customWidth="1"/>
    <col min="4104" max="4104" width="10.7109375" style="57" bestFit="1" customWidth="1"/>
    <col min="4105" max="4352" width="8.7109375" style="57"/>
    <col min="4353" max="4353" width="5.7109375" style="57" customWidth="1"/>
    <col min="4354" max="4354" width="47.5703125" style="57" customWidth="1"/>
    <col min="4355" max="4355" width="12.7109375" style="57" customWidth="1"/>
    <col min="4356" max="4356" width="13" style="57" customWidth="1"/>
    <col min="4357" max="4358" width="12.7109375" style="57" customWidth="1"/>
    <col min="4359" max="4359" width="13.7109375" style="57" customWidth="1"/>
    <col min="4360" max="4360" width="10.7109375" style="57" bestFit="1" customWidth="1"/>
    <col min="4361" max="4608" width="8.7109375" style="57"/>
    <col min="4609" max="4609" width="5.7109375" style="57" customWidth="1"/>
    <col min="4610" max="4610" width="47.5703125" style="57" customWidth="1"/>
    <col min="4611" max="4611" width="12.7109375" style="57" customWidth="1"/>
    <col min="4612" max="4612" width="13" style="57" customWidth="1"/>
    <col min="4613" max="4614" width="12.7109375" style="57" customWidth="1"/>
    <col min="4615" max="4615" width="13.7109375" style="57" customWidth="1"/>
    <col min="4616" max="4616" width="10.7109375" style="57" bestFit="1" customWidth="1"/>
    <col min="4617" max="4864" width="8.7109375" style="57"/>
    <col min="4865" max="4865" width="5.7109375" style="57" customWidth="1"/>
    <col min="4866" max="4866" width="47.5703125" style="57" customWidth="1"/>
    <col min="4867" max="4867" width="12.7109375" style="57" customWidth="1"/>
    <col min="4868" max="4868" width="13" style="57" customWidth="1"/>
    <col min="4869" max="4870" width="12.7109375" style="57" customWidth="1"/>
    <col min="4871" max="4871" width="13.7109375" style="57" customWidth="1"/>
    <col min="4872" max="4872" width="10.7109375" style="57" bestFit="1" customWidth="1"/>
    <col min="4873" max="5120" width="8.7109375" style="57"/>
    <col min="5121" max="5121" width="5.7109375" style="57" customWidth="1"/>
    <col min="5122" max="5122" width="47.5703125" style="57" customWidth="1"/>
    <col min="5123" max="5123" width="12.7109375" style="57" customWidth="1"/>
    <col min="5124" max="5124" width="13" style="57" customWidth="1"/>
    <col min="5125" max="5126" width="12.7109375" style="57" customWidth="1"/>
    <col min="5127" max="5127" width="13.7109375" style="57" customWidth="1"/>
    <col min="5128" max="5128" width="10.7109375" style="57" bestFit="1" customWidth="1"/>
    <col min="5129" max="5376" width="8.7109375" style="57"/>
    <col min="5377" max="5377" width="5.7109375" style="57" customWidth="1"/>
    <col min="5378" max="5378" width="47.5703125" style="57" customWidth="1"/>
    <col min="5379" max="5379" width="12.7109375" style="57" customWidth="1"/>
    <col min="5380" max="5380" width="13" style="57" customWidth="1"/>
    <col min="5381" max="5382" width="12.7109375" style="57" customWidth="1"/>
    <col min="5383" max="5383" width="13.7109375" style="57" customWidth="1"/>
    <col min="5384" max="5384" width="10.7109375" style="57" bestFit="1" customWidth="1"/>
    <col min="5385" max="5632" width="8.7109375" style="57"/>
    <col min="5633" max="5633" width="5.7109375" style="57" customWidth="1"/>
    <col min="5634" max="5634" width="47.5703125" style="57" customWidth="1"/>
    <col min="5635" max="5635" width="12.7109375" style="57" customWidth="1"/>
    <col min="5636" max="5636" width="13" style="57" customWidth="1"/>
    <col min="5637" max="5638" width="12.7109375" style="57" customWidth="1"/>
    <col min="5639" max="5639" width="13.7109375" style="57" customWidth="1"/>
    <col min="5640" max="5640" width="10.7109375" style="57" bestFit="1" customWidth="1"/>
    <col min="5641" max="5888" width="8.7109375" style="57"/>
    <col min="5889" max="5889" width="5.7109375" style="57" customWidth="1"/>
    <col min="5890" max="5890" width="47.5703125" style="57" customWidth="1"/>
    <col min="5891" max="5891" width="12.7109375" style="57" customWidth="1"/>
    <col min="5892" max="5892" width="13" style="57" customWidth="1"/>
    <col min="5893" max="5894" width="12.7109375" style="57" customWidth="1"/>
    <col min="5895" max="5895" width="13.7109375" style="57" customWidth="1"/>
    <col min="5896" max="5896" width="10.7109375" style="57" bestFit="1" customWidth="1"/>
    <col min="5897" max="6144" width="8.7109375" style="57"/>
    <col min="6145" max="6145" width="5.7109375" style="57" customWidth="1"/>
    <col min="6146" max="6146" width="47.5703125" style="57" customWidth="1"/>
    <col min="6147" max="6147" width="12.7109375" style="57" customWidth="1"/>
    <col min="6148" max="6148" width="13" style="57" customWidth="1"/>
    <col min="6149" max="6150" width="12.7109375" style="57" customWidth="1"/>
    <col min="6151" max="6151" width="13.7109375" style="57" customWidth="1"/>
    <col min="6152" max="6152" width="10.7109375" style="57" bestFit="1" customWidth="1"/>
    <col min="6153" max="6400" width="8.7109375" style="57"/>
    <col min="6401" max="6401" width="5.7109375" style="57" customWidth="1"/>
    <col min="6402" max="6402" width="47.5703125" style="57" customWidth="1"/>
    <col min="6403" max="6403" width="12.7109375" style="57" customWidth="1"/>
    <col min="6404" max="6404" width="13" style="57" customWidth="1"/>
    <col min="6405" max="6406" width="12.7109375" style="57" customWidth="1"/>
    <col min="6407" max="6407" width="13.7109375" style="57" customWidth="1"/>
    <col min="6408" max="6408" width="10.7109375" style="57" bestFit="1" customWidth="1"/>
    <col min="6409" max="6656" width="8.7109375" style="57"/>
    <col min="6657" max="6657" width="5.7109375" style="57" customWidth="1"/>
    <col min="6658" max="6658" width="47.5703125" style="57" customWidth="1"/>
    <col min="6659" max="6659" width="12.7109375" style="57" customWidth="1"/>
    <col min="6660" max="6660" width="13" style="57" customWidth="1"/>
    <col min="6661" max="6662" width="12.7109375" style="57" customWidth="1"/>
    <col min="6663" max="6663" width="13.7109375" style="57" customWidth="1"/>
    <col min="6664" max="6664" width="10.7109375" style="57" bestFit="1" customWidth="1"/>
    <col min="6665" max="6912" width="8.7109375" style="57"/>
    <col min="6913" max="6913" width="5.7109375" style="57" customWidth="1"/>
    <col min="6914" max="6914" width="47.5703125" style="57" customWidth="1"/>
    <col min="6915" max="6915" width="12.7109375" style="57" customWidth="1"/>
    <col min="6916" max="6916" width="13" style="57" customWidth="1"/>
    <col min="6917" max="6918" width="12.7109375" style="57" customWidth="1"/>
    <col min="6919" max="6919" width="13.7109375" style="57" customWidth="1"/>
    <col min="6920" max="6920" width="10.7109375" style="57" bestFit="1" customWidth="1"/>
    <col min="6921" max="7168" width="8.7109375" style="57"/>
    <col min="7169" max="7169" width="5.7109375" style="57" customWidth="1"/>
    <col min="7170" max="7170" width="47.5703125" style="57" customWidth="1"/>
    <col min="7171" max="7171" width="12.7109375" style="57" customWidth="1"/>
    <col min="7172" max="7172" width="13" style="57" customWidth="1"/>
    <col min="7173" max="7174" width="12.7109375" style="57" customWidth="1"/>
    <col min="7175" max="7175" width="13.7109375" style="57" customWidth="1"/>
    <col min="7176" max="7176" width="10.7109375" style="57" bestFit="1" customWidth="1"/>
    <col min="7177" max="7424" width="8.7109375" style="57"/>
    <col min="7425" max="7425" width="5.7109375" style="57" customWidth="1"/>
    <col min="7426" max="7426" width="47.5703125" style="57" customWidth="1"/>
    <col min="7427" max="7427" width="12.7109375" style="57" customWidth="1"/>
    <col min="7428" max="7428" width="13" style="57" customWidth="1"/>
    <col min="7429" max="7430" width="12.7109375" style="57" customWidth="1"/>
    <col min="7431" max="7431" width="13.7109375" style="57" customWidth="1"/>
    <col min="7432" max="7432" width="10.7109375" style="57" bestFit="1" customWidth="1"/>
    <col min="7433" max="7680" width="8.7109375" style="57"/>
    <col min="7681" max="7681" width="5.7109375" style="57" customWidth="1"/>
    <col min="7682" max="7682" width="47.5703125" style="57" customWidth="1"/>
    <col min="7683" max="7683" width="12.7109375" style="57" customWidth="1"/>
    <col min="7684" max="7684" width="13" style="57" customWidth="1"/>
    <col min="7685" max="7686" width="12.7109375" style="57" customWidth="1"/>
    <col min="7687" max="7687" width="13.7109375" style="57" customWidth="1"/>
    <col min="7688" max="7688" width="10.7109375" style="57" bestFit="1" customWidth="1"/>
    <col min="7689" max="7936" width="8.7109375" style="57"/>
    <col min="7937" max="7937" width="5.7109375" style="57" customWidth="1"/>
    <col min="7938" max="7938" width="47.5703125" style="57" customWidth="1"/>
    <col min="7939" max="7939" width="12.7109375" style="57" customWidth="1"/>
    <col min="7940" max="7940" width="13" style="57" customWidth="1"/>
    <col min="7941" max="7942" width="12.7109375" style="57" customWidth="1"/>
    <col min="7943" max="7943" width="13.7109375" style="57" customWidth="1"/>
    <col min="7944" max="7944" width="10.7109375" style="57" bestFit="1" customWidth="1"/>
    <col min="7945" max="8192" width="8.7109375" style="57"/>
    <col min="8193" max="8193" width="5.7109375" style="57" customWidth="1"/>
    <col min="8194" max="8194" width="47.5703125" style="57" customWidth="1"/>
    <col min="8195" max="8195" width="12.7109375" style="57" customWidth="1"/>
    <col min="8196" max="8196" width="13" style="57" customWidth="1"/>
    <col min="8197" max="8198" width="12.7109375" style="57" customWidth="1"/>
    <col min="8199" max="8199" width="13.7109375" style="57" customWidth="1"/>
    <col min="8200" max="8200" width="10.7109375" style="57" bestFit="1" customWidth="1"/>
    <col min="8201" max="8448" width="8.7109375" style="57"/>
    <col min="8449" max="8449" width="5.7109375" style="57" customWidth="1"/>
    <col min="8450" max="8450" width="47.5703125" style="57" customWidth="1"/>
    <col min="8451" max="8451" width="12.7109375" style="57" customWidth="1"/>
    <col min="8452" max="8452" width="13" style="57" customWidth="1"/>
    <col min="8453" max="8454" width="12.7109375" style="57" customWidth="1"/>
    <col min="8455" max="8455" width="13.7109375" style="57" customWidth="1"/>
    <col min="8456" max="8456" width="10.7109375" style="57" bestFit="1" customWidth="1"/>
    <col min="8457" max="8704" width="8.7109375" style="57"/>
    <col min="8705" max="8705" width="5.7109375" style="57" customWidth="1"/>
    <col min="8706" max="8706" width="47.5703125" style="57" customWidth="1"/>
    <col min="8707" max="8707" width="12.7109375" style="57" customWidth="1"/>
    <col min="8708" max="8708" width="13" style="57" customWidth="1"/>
    <col min="8709" max="8710" width="12.7109375" style="57" customWidth="1"/>
    <col min="8711" max="8711" width="13.7109375" style="57" customWidth="1"/>
    <col min="8712" max="8712" width="10.7109375" style="57" bestFit="1" customWidth="1"/>
    <col min="8713" max="8960" width="8.7109375" style="57"/>
    <col min="8961" max="8961" width="5.7109375" style="57" customWidth="1"/>
    <col min="8962" max="8962" width="47.5703125" style="57" customWidth="1"/>
    <col min="8963" max="8963" width="12.7109375" style="57" customWidth="1"/>
    <col min="8964" max="8964" width="13" style="57" customWidth="1"/>
    <col min="8965" max="8966" width="12.7109375" style="57" customWidth="1"/>
    <col min="8967" max="8967" width="13.7109375" style="57" customWidth="1"/>
    <col min="8968" max="8968" width="10.7109375" style="57" bestFit="1" customWidth="1"/>
    <col min="8969" max="9216" width="8.7109375" style="57"/>
    <col min="9217" max="9217" width="5.7109375" style="57" customWidth="1"/>
    <col min="9218" max="9218" width="47.5703125" style="57" customWidth="1"/>
    <col min="9219" max="9219" width="12.7109375" style="57" customWidth="1"/>
    <col min="9220" max="9220" width="13" style="57" customWidth="1"/>
    <col min="9221" max="9222" width="12.7109375" style="57" customWidth="1"/>
    <col min="9223" max="9223" width="13.7109375" style="57" customWidth="1"/>
    <col min="9224" max="9224" width="10.7109375" style="57" bestFit="1" customWidth="1"/>
    <col min="9225" max="9472" width="8.7109375" style="57"/>
    <col min="9473" max="9473" width="5.7109375" style="57" customWidth="1"/>
    <col min="9474" max="9474" width="47.5703125" style="57" customWidth="1"/>
    <col min="9475" max="9475" width="12.7109375" style="57" customWidth="1"/>
    <col min="9476" max="9476" width="13" style="57" customWidth="1"/>
    <col min="9477" max="9478" width="12.7109375" style="57" customWidth="1"/>
    <col min="9479" max="9479" width="13.7109375" style="57" customWidth="1"/>
    <col min="9480" max="9480" width="10.7109375" style="57" bestFit="1" customWidth="1"/>
    <col min="9481" max="9728" width="8.7109375" style="57"/>
    <col min="9729" max="9729" width="5.7109375" style="57" customWidth="1"/>
    <col min="9730" max="9730" width="47.5703125" style="57" customWidth="1"/>
    <col min="9731" max="9731" width="12.7109375" style="57" customWidth="1"/>
    <col min="9732" max="9732" width="13" style="57" customWidth="1"/>
    <col min="9733" max="9734" width="12.7109375" style="57" customWidth="1"/>
    <col min="9735" max="9735" width="13.7109375" style="57" customWidth="1"/>
    <col min="9736" max="9736" width="10.7109375" style="57" bestFit="1" customWidth="1"/>
    <col min="9737" max="9984" width="8.7109375" style="57"/>
    <col min="9985" max="9985" width="5.7109375" style="57" customWidth="1"/>
    <col min="9986" max="9986" width="47.5703125" style="57" customWidth="1"/>
    <col min="9987" max="9987" width="12.7109375" style="57" customWidth="1"/>
    <col min="9988" max="9988" width="13" style="57" customWidth="1"/>
    <col min="9989" max="9990" width="12.7109375" style="57" customWidth="1"/>
    <col min="9991" max="9991" width="13.7109375" style="57" customWidth="1"/>
    <col min="9992" max="9992" width="10.7109375" style="57" bestFit="1" customWidth="1"/>
    <col min="9993" max="10240" width="8.7109375" style="57"/>
    <col min="10241" max="10241" width="5.7109375" style="57" customWidth="1"/>
    <col min="10242" max="10242" width="47.5703125" style="57" customWidth="1"/>
    <col min="10243" max="10243" width="12.7109375" style="57" customWidth="1"/>
    <col min="10244" max="10244" width="13" style="57" customWidth="1"/>
    <col min="10245" max="10246" width="12.7109375" style="57" customWidth="1"/>
    <col min="10247" max="10247" width="13.7109375" style="57" customWidth="1"/>
    <col min="10248" max="10248" width="10.7109375" style="57" bestFit="1" customWidth="1"/>
    <col min="10249" max="10496" width="8.7109375" style="57"/>
    <col min="10497" max="10497" width="5.7109375" style="57" customWidth="1"/>
    <col min="10498" max="10498" width="47.5703125" style="57" customWidth="1"/>
    <col min="10499" max="10499" width="12.7109375" style="57" customWidth="1"/>
    <col min="10500" max="10500" width="13" style="57" customWidth="1"/>
    <col min="10501" max="10502" width="12.7109375" style="57" customWidth="1"/>
    <col min="10503" max="10503" width="13.7109375" style="57" customWidth="1"/>
    <col min="10504" max="10504" width="10.7109375" style="57" bestFit="1" customWidth="1"/>
    <col min="10505" max="10752" width="8.7109375" style="57"/>
    <col min="10753" max="10753" width="5.7109375" style="57" customWidth="1"/>
    <col min="10754" max="10754" width="47.5703125" style="57" customWidth="1"/>
    <col min="10755" max="10755" width="12.7109375" style="57" customWidth="1"/>
    <col min="10756" max="10756" width="13" style="57" customWidth="1"/>
    <col min="10757" max="10758" width="12.7109375" style="57" customWidth="1"/>
    <col min="10759" max="10759" width="13.7109375" style="57" customWidth="1"/>
    <col min="10760" max="10760" width="10.7109375" style="57" bestFit="1" customWidth="1"/>
    <col min="10761" max="11008" width="8.7109375" style="57"/>
    <col min="11009" max="11009" width="5.7109375" style="57" customWidth="1"/>
    <col min="11010" max="11010" width="47.5703125" style="57" customWidth="1"/>
    <col min="11011" max="11011" width="12.7109375" style="57" customWidth="1"/>
    <col min="11012" max="11012" width="13" style="57" customWidth="1"/>
    <col min="11013" max="11014" width="12.7109375" style="57" customWidth="1"/>
    <col min="11015" max="11015" width="13.7109375" style="57" customWidth="1"/>
    <col min="11016" max="11016" width="10.7109375" style="57" bestFit="1" customWidth="1"/>
    <col min="11017" max="11264" width="8.7109375" style="57"/>
    <col min="11265" max="11265" width="5.7109375" style="57" customWidth="1"/>
    <col min="11266" max="11266" width="47.5703125" style="57" customWidth="1"/>
    <col min="11267" max="11267" width="12.7109375" style="57" customWidth="1"/>
    <col min="11268" max="11268" width="13" style="57" customWidth="1"/>
    <col min="11269" max="11270" width="12.7109375" style="57" customWidth="1"/>
    <col min="11271" max="11271" width="13.7109375" style="57" customWidth="1"/>
    <col min="11272" max="11272" width="10.7109375" style="57" bestFit="1" customWidth="1"/>
    <col min="11273" max="11520" width="8.7109375" style="57"/>
    <col min="11521" max="11521" width="5.7109375" style="57" customWidth="1"/>
    <col min="11522" max="11522" width="47.5703125" style="57" customWidth="1"/>
    <col min="11523" max="11523" width="12.7109375" style="57" customWidth="1"/>
    <col min="11524" max="11524" width="13" style="57" customWidth="1"/>
    <col min="11525" max="11526" width="12.7109375" style="57" customWidth="1"/>
    <col min="11527" max="11527" width="13.7109375" style="57" customWidth="1"/>
    <col min="11528" max="11528" width="10.7109375" style="57" bestFit="1" customWidth="1"/>
    <col min="11529" max="11776" width="8.7109375" style="57"/>
    <col min="11777" max="11777" width="5.7109375" style="57" customWidth="1"/>
    <col min="11778" max="11778" width="47.5703125" style="57" customWidth="1"/>
    <col min="11779" max="11779" width="12.7109375" style="57" customWidth="1"/>
    <col min="11780" max="11780" width="13" style="57" customWidth="1"/>
    <col min="11781" max="11782" width="12.7109375" style="57" customWidth="1"/>
    <col min="11783" max="11783" width="13.7109375" style="57" customWidth="1"/>
    <col min="11784" max="11784" width="10.7109375" style="57" bestFit="1" customWidth="1"/>
    <col min="11785" max="12032" width="8.7109375" style="57"/>
    <col min="12033" max="12033" width="5.7109375" style="57" customWidth="1"/>
    <col min="12034" max="12034" width="47.5703125" style="57" customWidth="1"/>
    <col min="12035" max="12035" width="12.7109375" style="57" customWidth="1"/>
    <col min="12036" max="12036" width="13" style="57" customWidth="1"/>
    <col min="12037" max="12038" width="12.7109375" style="57" customWidth="1"/>
    <col min="12039" max="12039" width="13.7109375" style="57" customWidth="1"/>
    <col min="12040" max="12040" width="10.7109375" style="57" bestFit="1" customWidth="1"/>
    <col min="12041" max="12288" width="8.7109375" style="57"/>
    <col min="12289" max="12289" width="5.7109375" style="57" customWidth="1"/>
    <col min="12290" max="12290" width="47.5703125" style="57" customWidth="1"/>
    <col min="12291" max="12291" width="12.7109375" style="57" customWidth="1"/>
    <col min="12292" max="12292" width="13" style="57" customWidth="1"/>
    <col min="12293" max="12294" width="12.7109375" style="57" customWidth="1"/>
    <col min="12295" max="12295" width="13.7109375" style="57" customWidth="1"/>
    <col min="12296" max="12296" width="10.7109375" style="57" bestFit="1" customWidth="1"/>
    <col min="12297" max="12544" width="8.7109375" style="57"/>
    <col min="12545" max="12545" width="5.7109375" style="57" customWidth="1"/>
    <col min="12546" max="12546" width="47.5703125" style="57" customWidth="1"/>
    <col min="12547" max="12547" width="12.7109375" style="57" customWidth="1"/>
    <col min="12548" max="12548" width="13" style="57" customWidth="1"/>
    <col min="12549" max="12550" width="12.7109375" style="57" customWidth="1"/>
    <col min="12551" max="12551" width="13.7109375" style="57" customWidth="1"/>
    <col min="12552" max="12552" width="10.7109375" style="57" bestFit="1" customWidth="1"/>
    <col min="12553" max="12800" width="8.7109375" style="57"/>
    <col min="12801" max="12801" width="5.7109375" style="57" customWidth="1"/>
    <col min="12802" max="12802" width="47.5703125" style="57" customWidth="1"/>
    <col min="12803" max="12803" width="12.7109375" style="57" customWidth="1"/>
    <col min="12804" max="12804" width="13" style="57" customWidth="1"/>
    <col min="12805" max="12806" width="12.7109375" style="57" customWidth="1"/>
    <col min="12807" max="12807" width="13.7109375" style="57" customWidth="1"/>
    <col min="12808" max="12808" width="10.7109375" style="57" bestFit="1" customWidth="1"/>
    <col min="12809" max="13056" width="8.7109375" style="57"/>
    <col min="13057" max="13057" width="5.7109375" style="57" customWidth="1"/>
    <col min="13058" max="13058" width="47.5703125" style="57" customWidth="1"/>
    <col min="13059" max="13059" width="12.7109375" style="57" customWidth="1"/>
    <col min="13060" max="13060" width="13" style="57" customWidth="1"/>
    <col min="13061" max="13062" width="12.7109375" style="57" customWidth="1"/>
    <col min="13063" max="13063" width="13.7109375" style="57" customWidth="1"/>
    <col min="13064" max="13064" width="10.7109375" style="57" bestFit="1" customWidth="1"/>
    <col min="13065" max="13312" width="8.7109375" style="57"/>
    <col min="13313" max="13313" width="5.7109375" style="57" customWidth="1"/>
    <col min="13314" max="13314" width="47.5703125" style="57" customWidth="1"/>
    <col min="13315" max="13315" width="12.7109375" style="57" customWidth="1"/>
    <col min="13316" max="13316" width="13" style="57" customWidth="1"/>
    <col min="13317" max="13318" width="12.7109375" style="57" customWidth="1"/>
    <col min="13319" max="13319" width="13.7109375" style="57" customWidth="1"/>
    <col min="13320" max="13320" width="10.7109375" style="57" bestFit="1" customWidth="1"/>
    <col min="13321" max="13568" width="8.7109375" style="57"/>
    <col min="13569" max="13569" width="5.7109375" style="57" customWidth="1"/>
    <col min="13570" max="13570" width="47.5703125" style="57" customWidth="1"/>
    <col min="13571" max="13571" width="12.7109375" style="57" customWidth="1"/>
    <col min="13572" max="13572" width="13" style="57" customWidth="1"/>
    <col min="13573" max="13574" width="12.7109375" style="57" customWidth="1"/>
    <col min="13575" max="13575" width="13.7109375" style="57" customWidth="1"/>
    <col min="13576" max="13576" width="10.7109375" style="57" bestFit="1" customWidth="1"/>
    <col min="13577" max="13824" width="8.7109375" style="57"/>
    <col min="13825" max="13825" width="5.7109375" style="57" customWidth="1"/>
    <col min="13826" max="13826" width="47.5703125" style="57" customWidth="1"/>
    <col min="13827" max="13827" width="12.7109375" style="57" customWidth="1"/>
    <col min="13828" max="13828" width="13" style="57" customWidth="1"/>
    <col min="13829" max="13830" width="12.7109375" style="57" customWidth="1"/>
    <col min="13831" max="13831" width="13.7109375" style="57" customWidth="1"/>
    <col min="13832" max="13832" width="10.7109375" style="57" bestFit="1" customWidth="1"/>
    <col min="13833" max="14080" width="8.7109375" style="57"/>
    <col min="14081" max="14081" width="5.7109375" style="57" customWidth="1"/>
    <col min="14082" max="14082" width="47.5703125" style="57" customWidth="1"/>
    <col min="14083" max="14083" width="12.7109375" style="57" customWidth="1"/>
    <col min="14084" max="14084" width="13" style="57" customWidth="1"/>
    <col min="14085" max="14086" width="12.7109375" style="57" customWidth="1"/>
    <col min="14087" max="14087" width="13.7109375" style="57" customWidth="1"/>
    <col min="14088" max="14088" width="10.7109375" style="57" bestFit="1" customWidth="1"/>
    <col min="14089" max="14336" width="8.7109375" style="57"/>
    <col min="14337" max="14337" width="5.7109375" style="57" customWidth="1"/>
    <col min="14338" max="14338" width="47.5703125" style="57" customWidth="1"/>
    <col min="14339" max="14339" width="12.7109375" style="57" customWidth="1"/>
    <col min="14340" max="14340" width="13" style="57" customWidth="1"/>
    <col min="14341" max="14342" width="12.7109375" style="57" customWidth="1"/>
    <col min="14343" max="14343" width="13.7109375" style="57" customWidth="1"/>
    <col min="14344" max="14344" width="10.7109375" style="57" bestFit="1" customWidth="1"/>
    <col min="14345" max="14592" width="8.7109375" style="57"/>
    <col min="14593" max="14593" width="5.7109375" style="57" customWidth="1"/>
    <col min="14594" max="14594" width="47.5703125" style="57" customWidth="1"/>
    <col min="14595" max="14595" width="12.7109375" style="57" customWidth="1"/>
    <col min="14596" max="14596" width="13" style="57" customWidth="1"/>
    <col min="14597" max="14598" width="12.7109375" style="57" customWidth="1"/>
    <col min="14599" max="14599" width="13.7109375" style="57" customWidth="1"/>
    <col min="14600" max="14600" width="10.7109375" style="57" bestFit="1" customWidth="1"/>
    <col min="14601" max="14848" width="8.7109375" style="57"/>
    <col min="14849" max="14849" width="5.7109375" style="57" customWidth="1"/>
    <col min="14850" max="14850" width="47.5703125" style="57" customWidth="1"/>
    <col min="14851" max="14851" width="12.7109375" style="57" customWidth="1"/>
    <col min="14852" max="14852" width="13" style="57" customWidth="1"/>
    <col min="14853" max="14854" width="12.7109375" style="57" customWidth="1"/>
    <col min="14855" max="14855" width="13.7109375" style="57" customWidth="1"/>
    <col min="14856" max="14856" width="10.7109375" style="57" bestFit="1" customWidth="1"/>
    <col min="14857" max="15104" width="8.7109375" style="57"/>
    <col min="15105" max="15105" width="5.7109375" style="57" customWidth="1"/>
    <col min="15106" max="15106" width="47.5703125" style="57" customWidth="1"/>
    <col min="15107" max="15107" width="12.7109375" style="57" customWidth="1"/>
    <col min="15108" max="15108" width="13" style="57" customWidth="1"/>
    <col min="15109" max="15110" width="12.7109375" style="57" customWidth="1"/>
    <col min="15111" max="15111" width="13.7109375" style="57" customWidth="1"/>
    <col min="15112" max="15112" width="10.7109375" style="57" bestFit="1" customWidth="1"/>
    <col min="15113" max="15360" width="8.7109375" style="57"/>
    <col min="15361" max="15361" width="5.7109375" style="57" customWidth="1"/>
    <col min="15362" max="15362" width="47.5703125" style="57" customWidth="1"/>
    <col min="15363" max="15363" width="12.7109375" style="57" customWidth="1"/>
    <col min="15364" max="15364" width="13" style="57" customWidth="1"/>
    <col min="15365" max="15366" width="12.7109375" style="57" customWidth="1"/>
    <col min="15367" max="15367" width="13.7109375" style="57" customWidth="1"/>
    <col min="15368" max="15368" width="10.7109375" style="57" bestFit="1" customWidth="1"/>
    <col min="15369" max="15616" width="8.7109375" style="57"/>
    <col min="15617" max="15617" width="5.7109375" style="57" customWidth="1"/>
    <col min="15618" max="15618" width="47.5703125" style="57" customWidth="1"/>
    <col min="15619" max="15619" width="12.7109375" style="57" customWidth="1"/>
    <col min="15620" max="15620" width="13" style="57" customWidth="1"/>
    <col min="15621" max="15622" width="12.7109375" style="57" customWidth="1"/>
    <col min="15623" max="15623" width="13.7109375" style="57" customWidth="1"/>
    <col min="15624" max="15624" width="10.7109375" style="57" bestFit="1" customWidth="1"/>
    <col min="15625" max="15872" width="8.7109375" style="57"/>
    <col min="15873" max="15873" width="5.7109375" style="57" customWidth="1"/>
    <col min="15874" max="15874" width="47.5703125" style="57" customWidth="1"/>
    <col min="15875" max="15875" width="12.7109375" style="57" customWidth="1"/>
    <col min="15876" max="15876" width="13" style="57" customWidth="1"/>
    <col min="15877" max="15878" width="12.7109375" style="57" customWidth="1"/>
    <col min="15879" max="15879" width="13.7109375" style="57" customWidth="1"/>
    <col min="15880" max="15880" width="10.7109375" style="57" bestFit="1" customWidth="1"/>
    <col min="15881" max="16128" width="8.7109375" style="57"/>
    <col min="16129" max="16129" width="5.7109375" style="57" customWidth="1"/>
    <col min="16130" max="16130" width="47.5703125" style="57" customWidth="1"/>
    <col min="16131" max="16131" width="12.7109375" style="57" customWidth="1"/>
    <col min="16132" max="16132" width="13" style="57" customWidth="1"/>
    <col min="16133" max="16134" width="12.7109375" style="57" customWidth="1"/>
    <col min="16135" max="16135" width="13.7109375" style="57" customWidth="1"/>
    <col min="16136" max="16136" width="10.7109375" style="57" bestFit="1" customWidth="1"/>
    <col min="16137" max="16384" width="8.7109375" style="57"/>
  </cols>
  <sheetData>
    <row r="1" spans="1:8" ht="15" customHeight="1" x14ac:dyDescent="0.2">
      <c r="A1" s="914" t="s">
        <v>980</v>
      </c>
      <c r="B1" s="914"/>
      <c r="C1" s="914"/>
      <c r="D1" s="914"/>
      <c r="E1" s="914"/>
      <c r="F1" s="914"/>
      <c r="G1" s="914"/>
      <c r="H1" s="914"/>
    </row>
    <row r="2" spans="1:8" ht="17.25" customHeight="1" x14ac:dyDescent="0.2">
      <c r="A2" s="1130" t="s">
        <v>981</v>
      </c>
      <c r="B2" s="1130"/>
      <c r="C2" s="1161" t="s">
        <v>1093</v>
      </c>
      <c r="D2" s="1161"/>
      <c r="E2" s="1161"/>
      <c r="F2" s="1161" t="s">
        <v>1092</v>
      </c>
      <c r="G2" s="1161"/>
      <c r="H2" s="1161"/>
    </row>
    <row r="3" spans="1:8" ht="15" customHeight="1" x14ac:dyDescent="0.2">
      <c r="A3" s="1100"/>
      <c r="B3" s="1100"/>
      <c r="C3" s="370" t="s">
        <v>982</v>
      </c>
      <c r="D3" s="370" t="s">
        <v>840</v>
      </c>
      <c r="E3" s="370" t="s">
        <v>58</v>
      </c>
      <c r="F3" s="370" t="s">
        <v>982</v>
      </c>
      <c r="G3" s="370" t="s">
        <v>840</v>
      </c>
      <c r="H3" s="370" t="s">
        <v>58</v>
      </c>
    </row>
    <row r="4" spans="1:8" ht="15" customHeight="1" x14ac:dyDescent="0.2">
      <c r="A4" s="914"/>
      <c r="B4" s="914"/>
      <c r="C4" s="914"/>
      <c r="D4" s="914"/>
      <c r="E4" s="914"/>
      <c r="F4" s="1160" t="s">
        <v>2</v>
      </c>
      <c r="G4" s="1160"/>
      <c r="H4" s="1160"/>
    </row>
    <row r="5" spans="1:8" ht="15" customHeight="1" x14ac:dyDescent="0.2">
      <c r="A5" s="238" t="s">
        <v>815</v>
      </c>
      <c r="B5" s="238" t="s">
        <v>816</v>
      </c>
      <c r="C5" s="423"/>
      <c r="D5" s="423"/>
      <c r="E5" s="423"/>
      <c r="F5" s="423"/>
      <c r="G5" s="423"/>
      <c r="H5" s="423"/>
    </row>
    <row r="6" spans="1:8" ht="15" customHeight="1" x14ac:dyDescent="0.2">
      <c r="A6" s="238" t="s">
        <v>35</v>
      </c>
      <c r="B6" s="238" t="s">
        <v>817</v>
      </c>
      <c r="C6" s="423"/>
      <c r="D6" s="423"/>
      <c r="E6" s="423"/>
      <c r="F6" s="423"/>
      <c r="G6" s="423"/>
      <c r="H6" s="423"/>
    </row>
    <row r="7" spans="1:8" ht="15" customHeight="1" x14ac:dyDescent="0.2">
      <c r="A7" s="359">
        <v>8121</v>
      </c>
      <c r="B7" s="238" t="s">
        <v>155</v>
      </c>
      <c r="C7" s="423"/>
      <c r="D7" s="423"/>
      <c r="E7" s="423"/>
      <c r="F7" s="423"/>
      <c r="G7" s="423"/>
      <c r="H7" s="423"/>
    </row>
    <row r="8" spans="1:8" ht="16.5" customHeight="1" x14ac:dyDescent="0.2">
      <c r="A8" s="424">
        <v>122</v>
      </c>
      <c r="B8" s="58" t="s">
        <v>818</v>
      </c>
    </row>
    <row r="9" spans="1:8" ht="15" customHeight="1" x14ac:dyDescent="0.2">
      <c r="A9" s="228" t="s">
        <v>983</v>
      </c>
      <c r="B9" s="58" t="s">
        <v>819</v>
      </c>
      <c r="C9" s="325">
        <v>1005.43</v>
      </c>
      <c r="D9" s="325">
        <v>0</v>
      </c>
      <c r="E9" s="325">
        <v>1005.43</v>
      </c>
      <c r="F9" s="325">
        <v>1063.75</v>
      </c>
      <c r="G9" s="325">
        <v>0</v>
      </c>
      <c r="H9" s="325">
        <v>1063.75</v>
      </c>
    </row>
    <row r="10" spans="1:8" ht="15" customHeight="1" x14ac:dyDescent="0.2">
      <c r="A10" s="424"/>
      <c r="B10" s="425" t="s">
        <v>984</v>
      </c>
      <c r="C10" s="325">
        <v>0</v>
      </c>
      <c r="D10" s="325">
        <v>0</v>
      </c>
      <c r="E10" s="325">
        <v>0</v>
      </c>
      <c r="F10" s="325">
        <v>0</v>
      </c>
      <c r="G10" s="325">
        <v>800</v>
      </c>
      <c r="H10" s="325">
        <v>800</v>
      </c>
    </row>
    <row r="11" spans="1:8" ht="15.75" customHeight="1" x14ac:dyDescent="0.2">
      <c r="A11" s="228" t="s">
        <v>985</v>
      </c>
      <c r="B11" s="425" t="s">
        <v>823</v>
      </c>
      <c r="C11" s="325">
        <v>20948.77</v>
      </c>
      <c r="D11" s="325">
        <v>0</v>
      </c>
      <c r="E11" s="325">
        <v>20948.77</v>
      </c>
      <c r="F11" s="325">
        <v>13387.72</v>
      </c>
      <c r="G11" s="325">
        <v>0</v>
      </c>
      <c r="H11" s="325">
        <v>13387.72</v>
      </c>
    </row>
    <row r="12" spans="1:8" ht="15.75" customHeight="1" x14ac:dyDescent="0.2">
      <c r="A12" s="228" t="s">
        <v>986</v>
      </c>
      <c r="B12" s="58" t="s">
        <v>825</v>
      </c>
      <c r="C12" s="325">
        <v>1452.91</v>
      </c>
      <c r="D12" s="325">
        <v>0</v>
      </c>
      <c r="E12" s="325">
        <v>2352.91</v>
      </c>
      <c r="F12" s="325">
        <v>1629.53</v>
      </c>
      <c r="G12" s="325">
        <v>0</v>
      </c>
      <c r="H12" s="325">
        <v>1629.53</v>
      </c>
    </row>
    <row r="13" spans="1:8" ht="15.75" customHeight="1" x14ac:dyDescent="0.2">
      <c r="A13" s="228"/>
      <c r="B13" s="425" t="s">
        <v>987</v>
      </c>
      <c r="C13" s="325">
        <v>0</v>
      </c>
      <c r="D13" s="325">
        <v>1000</v>
      </c>
      <c r="E13" s="325">
        <v>10000</v>
      </c>
      <c r="F13" s="325">
        <v>0</v>
      </c>
      <c r="G13" s="325">
        <v>1500</v>
      </c>
      <c r="H13" s="325">
        <v>1500</v>
      </c>
    </row>
    <row r="14" spans="1:8" ht="15.75" x14ac:dyDescent="0.2">
      <c r="A14" s="60"/>
      <c r="B14" s="238" t="s">
        <v>988</v>
      </c>
      <c r="C14" s="328">
        <f>SUM(C9:C13)</f>
        <v>23407.11</v>
      </c>
      <c r="D14" s="328">
        <f>SUM(D9:D13)</f>
        <v>1000</v>
      </c>
      <c r="E14" s="328">
        <f>SUM(C14-D14)</f>
        <v>22407.11</v>
      </c>
      <c r="F14" s="328">
        <f>SUM(F9:F13)</f>
        <v>16081</v>
      </c>
      <c r="G14" s="328">
        <f>SUM(G9:G13)</f>
        <v>2300</v>
      </c>
      <c r="H14" s="328">
        <f>SUM(F14-G14)</f>
        <v>13781</v>
      </c>
    </row>
    <row r="15" spans="1:8" ht="15.75" x14ac:dyDescent="0.2">
      <c r="A15" s="60"/>
      <c r="B15" s="238" t="s">
        <v>989</v>
      </c>
      <c r="C15" s="328">
        <f>SUM(C9:C13)</f>
        <v>23407.11</v>
      </c>
      <c r="D15" s="328">
        <f>SUM(D9:D13)</f>
        <v>1000</v>
      </c>
      <c r="E15" s="328">
        <f>SUM(C15-D15)</f>
        <v>22407.11</v>
      </c>
      <c r="F15" s="328">
        <f>SUM(F9:F13)</f>
        <v>16081</v>
      </c>
      <c r="G15" s="328">
        <f>SUM(G9:G13)</f>
        <v>2300</v>
      </c>
      <c r="H15" s="328">
        <f>SUM(F15-G15)</f>
        <v>13781</v>
      </c>
    </row>
    <row r="16" spans="1:8" ht="15.75" x14ac:dyDescent="0.2">
      <c r="A16" s="355" t="s">
        <v>6</v>
      </c>
      <c r="B16" s="355" t="s">
        <v>835</v>
      </c>
      <c r="C16" s="322"/>
      <c r="D16" s="366"/>
      <c r="E16" s="322"/>
      <c r="F16" s="322"/>
      <c r="G16" s="366"/>
      <c r="H16" s="322"/>
    </row>
    <row r="17" spans="1:8" ht="18" customHeight="1" x14ac:dyDescent="0.2">
      <c r="A17" s="426">
        <v>8222</v>
      </c>
      <c r="B17" s="355" t="s">
        <v>81</v>
      </c>
      <c r="C17" s="322"/>
      <c r="D17" s="366"/>
      <c r="E17" s="322"/>
      <c r="F17" s="322"/>
      <c r="G17" s="366"/>
      <c r="H17" s="322"/>
    </row>
    <row r="18" spans="1:8" ht="17.100000000000001" customHeight="1" x14ac:dyDescent="0.2">
      <c r="A18" s="340">
        <v>1</v>
      </c>
      <c r="B18" s="58" t="s">
        <v>80</v>
      </c>
      <c r="C18" s="322"/>
      <c r="D18" s="366"/>
      <c r="E18" s="322"/>
      <c r="F18" s="322"/>
      <c r="G18" s="366"/>
      <c r="H18" s="322"/>
    </row>
    <row r="19" spans="1:8" ht="17.100000000000001" customHeight="1" x14ac:dyDescent="0.2">
      <c r="A19" s="424">
        <v>101</v>
      </c>
      <c r="B19" s="58" t="s">
        <v>81</v>
      </c>
      <c r="C19" s="325">
        <v>56647.07</v>
      </c>
      <c r="D19" s="366">
        <v>0</v>
      </c>
      <c r="E19" s="325">
        <v>56647.07</v>
      </c>
      <c r="F19" s="325">
        <v>64197.55</v>
      </c>
      <c r="G19" s="366">
        <v>0</v>
      </c>
      <c r="H19" s="325">
        <v>64197.55</v>
      </c>
    </row>
    <row r="20" spans="1:8" ht="17.100000000000001" customHeight="1" x14ac:dyDescent="0.2">
      <c r="A20" s="340">
        <v>2</v>
      </c>
      <c r="B20" s="58" t="s">
        <v>836</v>
      </c>
      <c r="C20" s="322"/>
      <c r="D20" s="366"/>
      <c r="E20" s="322"/>
      <c r="F20" s="322"/>
      <c r="G20" s="366"/>
      <c r="H20" s="322"/>
    </row>
    <row r="21" spans="1:8" ht="17.100000000000001" customHeight="1" x14ac:dyDescent="0.2">
      <c r="A21" s="424">
        <v>101</v>
      </c>
      <c r="B21" s="58" t="s">
        <v>837</v>
      </c>
      <c r="C21" s="325">
        <v>0</v>
      </c>
      <c r="D21" s="325">
        <v>56647.07</v>
      </c>
      <c r="E21" s="325">
        <v>56647.07</v>
      </c>
      <c r="F21" s="325"/>
      <c r="G21" s="325">
        <v>64197.55</v>
      </c>
      <c r="H21" s="325">
        <v>64197.55</v>
      </c>
    </row>
    <row r="22" spans="1:8" ht="17.100000000000001" customHeight="1" x14ac:dyDescent="0.2">
      <c r="A22" s="60"/>
      <c r="B22" s="238" t="s">
        <v>990</v>
      </c>
      <c r="C22" s="328">
        <v>56647.07</v>
      </c>
      <c r="D22" s="328">
        <v>56647.07</v>
      </c>
      <c r="E22" s="328">
        <v>0</v>
      </c>
      <c r="F22" s="328">
        <v>64197.55</v>
      </c>
      <c r="G22" s="328">
        <v>64197.55</v>
      </c>
      <c r="H22" s="328">
        <f>SUM(F22-G22)</f>
        <v>0</v>
      </c>
    </row>
    <row r="23" spans="1:8" ht="15.75" x14ac:dyDescent="0.2">
      <c r="A23" s="426">
        <v>8235</v>
      </c>
      <c r="B23" s="355" t="s">
        <v>155</v>
      </c>
      <c r="C23" s="322"/>
      <c r="D23" s="366"/>
      <c r="E23" s="322"/>
      <c r="F23" s="322"/>
      <c r="G23" s="366"/>
      <c r="H23" s="322"/>
    </row>
    <row r="24" spans="1:8" ht="15.75" x14ac:dyDescent="0.2">
      <c r="A24" s="424">
        <v>117</v>
      </c>
      <c r="B24" s="58" t="s">
        <v>841</v>
      </c>
      <c r="C24" s="325">
        <v>7145.35</v>
      </c>
      <c r="D24" s="325">
        <v>0</v>
      </c>
      <c r="E24" s="325">
        <v>7145.35</v>
      </c>
      <c r="F24" s="325">
        <v>8203.5300000000007</v>
      </c>
      <c r="G24" s="325">
        <v>0</v>
      </c>
      <c r="H24" s="325">
        <v>8203.5300000000007</v>
      </c>
    </row>
    <row r="25" spans="1:8" ht="15.75" x14ac:dyDescent="0.2">
      <c r="A25" s="424">
        <v>120</v>
      </c>
      <c r="B25" s="58" t="s">
        <v>842</v>
      </c>
      <c r="C25" s="325">
        <v>0</v>
      </c>
      <c r="D25" s="325">
        <v>6799.6</v>
      </c>
      <c r="E25" s="325">
        <v>6799.6</v>
      </c>
      <c r="F25" s="325">
        <v>0</v>
      </c>
      <c r="G25" s="325">
        <v>7857.78</v>
      </c>
      <c r="H25" s="325">
        <v>7857.78</v>
      </c>
    </row>
    <row r="26" spans="1:8" ht="15.75" x14ac:dyDescent="0.2">
      <c r="A26" s="424">
        <v>200</v>
      </c>
      <c r="B26" s="58" t="s">
        <v>843</v>
      </c>
      <c r="C26" s="325">
        <v>13184.69</v>
      </c>
      <c r="D26" s="325">
        <v>0</v>
      </c>
      <c r="E26" s="325">
        <v>13184.69</v>
      </c>
      <c r="F26" s="325">
        <v>14439.7</v>
      </c>
      <c r="G26" s="325">
        <v>0</v>
      </c>
      <c r="H26" s="325">
        <v>14439.7</v>
      </c>
    </row>
    <row r="27" spans="1:8" ht="15.75" x14ac:dyDescent="0.2">
      <c r="A27" s="424">
        <v>201</v>
      </c>
      <c r="B27" s="58" t="s">
        <v>991</v>
      </c>
      <c r="C27" s="325">
        <v>0</v>
      </c>
      <c r="D27" s="325">
        <v>225</v>
      </c>
      <c r="E27" s="325">
        <v>225</v>
      </c>
      <c r="F27" s="325">
        <v>0</v>
      </c>
      <c r="G27" s="325">
        <v>225</v>
      </c>
      <c r="H27" s="325">
        <v>225</v>
      </c>
    </row>
    <row r="28" spans="1:8" ht="15.75" x14ac:dyDescent="0.2">
      <c r="A28" s="60"/>
      <c r="B28" s="238" t="s">
        <v>992</v>
      </c>
      <c r="C28" s="328">
        <f>SUM(C24:C27)</f>
        <v>20330.04</v>
      </c>
      <c r="D28" s="328">
        <f>SUM(D25:D27)</f>
        <v>7024.6</v>
      </c>
      <c r="E28" s="328">
        <f>SUM(C28-D28)</f>
        <v>13305.44</v>
      </c>
      <c r="F28" s="328">
        <f>SUM(F24:F27)</f>
        <v>22643.230000000003</v>
      </c>
      <c r="G28" s="328">
        <f>SUM(G24:G27)</f>
        <v>8082.78</v>
      </c>
      <c r="H28" s="328">
        <f>SUM(F28-G28)</f>
        <v>14560.450000000004</v>
      </c>
    </row>
    <row r="29" spans="1:8" ht="17.25" customHeight="1" x14ac:dyDescent="0.2">
      <c r="A29" s="60"/>
      <c r="B29" s="238" t="s">
        <v>993</v>
      </c>
      <c r="C29" s="328">
        <f>SUM(C22+C28)</f>
        <v>76977.11</v>
      </c>
      <c r="D29" s="328">
        <f>SUM(D22+D28)</f>
        <v>63671.67</v>
      </c>
      <c r="E29" s="328">
        <f>SUM(C29-D29)</f>
        <v>13305.440000000002</v>
      </c>
      <c r="F29" s="328">
        <f>SUM(F22+F28)</f>
        <v>86840.78</v>
      </c>
      <c r="G29" s="328">
        <f>SUM(G22+G28)</f>
        <v>72280.33</v>
      </c>
      <c r="H29" s="328">
        <f>SUM(F29-G29)</f>
        <v>14560.449999999997</v>
      </c>
    </row>
    <row r="30" spans="1:8" ht="15" customHeight="1" x14ac:dyDescent="0.2">
      <c r="A30" s="60"/>
      <c r="B30" s="238" t="s">
        <v>994</v>
      </c>
      <c r="C30" s="328">
        <f>SUM(C15+C29)</f>
        <v>100384.22</v>
      </c>
      <c r="D30" s="328">
        <f>SUM(D15+D29)</f>
        <v>64671.67</v>
      </c>
      <c r="E30" s="328">
        <f>SUM(C30-D30)</f>
        <v>35712.550000000003</v>
      </c>
      <c r="F30" s="328">
        <f>SUM(F15+F29)</f>
        <v>102921.78</v>
      </c>
      <c r="G30" s="328">
        <f>SUM(G15+G29)</f>
        <v>74580.33</v>
      </c>
      <c r="H30" s="328">
        <f>SUM(F30-G30)</f>
        <v>28341.449999999997</v>
      </c>
    </row>
    <row r="31" spans="1:8" ht="15" customHeight="1" x14ac:dyDescent="0.2">
      <c r="A31" s="60"/>
      <c r="B31" s="60"/>
      <c r="C31" s="423"/>
      <c r="D31" s="423"/>
      <c r="E31" s="423"/>
      <c r="F31" s="423"/>
      <c r="G31" s="423"/>
      <c r="H31" s="423"/>
    </row>
    <row r="32" spans="1:8" ht="15" customHeight="1" x14ac:dyDescent="0.2">
      <c r="A32" s="60"/>
      <c r="B32" s="60"/>
      <c r="C32" s="423"/>
      <c r="D32" s="423"/>
      <c r="E32" s="423"/>
      <c r="F32" s="423"/>
      <c r="G32" s="423"/>
      <c r="H32" s="423"/>
    </row>
    <row r="33" spans="1:8" ht="15" customHeight="1" x14ac:dyDescent="0.2">
      <c r="A33" s="60"/>
      <c r="B33" s="60"/>
      <c r="C33" s="423"/>
      <c r="D33" s="423"/>
      <c r="E33" s="423"/>
      <c r="F33" s="423"/>
      <c r="G33" s="423"/>
      <c r="H33" s="423"/>
    </row>
    <row r="34" spans="1:8" ht="15" customHeight="1" x14ac:dyDescent="0.2">
      <c r="A34" s="60"/>
      <c r="B34" s="60"/>
      <c r="C34" s="423"/>
      <c r="D34" s="423"/>
      <c r="E34" s="423"/>
      <c r="F34" s="423"/>
      <c r="G34" s="423"/>
      <c r="H34" s="423"/>
    </row>
    <row r="35" spans="1:8" ht="15" customHeight="1" x14ac:dyDescent="0.2">
      <c r="A35" s="60"/>
      <c r="B35" s="60"/>
      <c r="C35" s="423"/>
      <c r="D35" s="423"/>
      <c r="E35" s="423"/>
      <c r="F35" s="423"/>
      <c r="G35" s="423"/>
      <c r="H35" s="423"/>
    </row>
    <row r="36" spans="1:8" ht="15" customHeight="1" x14ac:dyDescent="0.2">
      <c r="A36" s="60"/>
      <c r="B36" s="60"/>
      <c r="C36" s="423"/>
      <c r="D36" s="423"/>
      <c r="E36" s="423"/>
      <c r="F36" s="423"/>
      <c r="G36" s="423"/>
      <c r="H36" s="423"/>
    </row>
    <row r="37" spans="1:8" ht="15" customHeight="1" x14ac:dyDescent="0.2">
      <c r="A37" s="60"/>
      <c r="B37" s="60"/>
      <c r="C37" s="423"/>
      <c r="D37" s="423"/>
      <c r="E37" s="423"/>
      <c r="F37" s="423"/>
      <c r="G37" s="423"/>
      <c r="H37" s="423"/>
    </row>
    <row r="38" spans="1:8" ht="15" customHeight="1" x14ac:dyDescent="0.2">
      <c r="A38" s="60"/>
      <c r="B38" s="60"/>
      <c r="C38" s="423"/>
      <c r="D38" s="423"/>
      <c r="E38" s="423"/>
      <c r="F38" s="423"/>
      <c r="G38" s="423"/>
      <c r="H38" s="423"/>
    </row>
    <row r="39" spans="1:8" ht="15" customHeight="1" x14ac:dyDescent="0.2">
      <c r="A39" s="60"/>
      <c r="B39" s="60"/>
      <c r="C39" s="423"/>
      <c r="D39" s="423"/>
      <c r="E39" s="423"/>
      <c r="F39" s="423"/>
      <c r="G39" s="423"/>
      <c r="H39" s="423"/>
    </row>
    <row r="40" spans="1:8" ht="15" customHeight="1" x14ac:dyDescent="0.2">
      <c r="A40" s="60"/>
      <c r="B40" s="60"/>
      <c r="C40" s="423"/>
      <c r="D40" s="423"/>
      <c r="E40" s="423"/>
      <c r="F40" s="423"/>
      <c r="G40" s="423"/>
      <c r="H40" s="423"/>
    </row>
    <row r="41" spans="1:8" ht="15" customHeight="1" x14ac:dyDescent="0.2">
      <c r="A41" s="60"/>
      <c r="B41" s="60"/>
      <c r="C41" s="423"/>
      <c r="D41" s="423"/>
      <c r="E41" s="423"/>
      <c r="F41" s="423"/>
      <c r="G41" s="423"/>
      <c r="H41" s="423"/>
    </row>
    <row r="42" spans="1:8" ht="15" customHeight="1" x14ac:dyDescent="0.2">
      <c r="A42" s="60"/>
      <c r="B42" s="60"/>
      <c r="C42" s="423"/>
      <c r="D42" s="423"/>
      <c r="E42" s="423"/>
      <c r="F42" s="423"/>
      <c r="G42" s="423"/>
      <c r="H42" s="423"/>
    </row>
    <row r="43" spans="1:8" ht="15" customHeight="1" x14ac:dyDescent="0.2">
      <c r="A43" s="60"/>
      <c r="B43" s="60"/>
      <c r="C43" s="423"/>
      <c r="D43" s="423"/>
      <c r="E43" s="423"/>
      <c r="F43" s="423"/>
      <c r="G43" s="423"/>
      <c r="H43" s="423"/>
    </row>
    <row r="44" spans="1:8" ht="15" customHeight="1" x14ac:dyDescent="0.2">
      <c r="A44" s="60"/>
      <c r="B44" s="60"/>
      <c r="C44" s="423"/>
      <c r="D44" s="423"/>
      <c r="E44" s="423"/>
      <c r="F44" s="423"/>
      <c r="G44" s="423"/>
      <c r="H44" s="423"/>
    </row>
    <row r="45" spans="1:8" ht="15" customHeight="1" x14ac:dyDescent="0.2">
      <c r="A45" s="60"/>
      <c r="B45" s="60"/>
      <c r="C45" s="423"/>
      <c r="D45" s="423"/>
      <c r="E45" s="423"/>
      <c r="F45" s="423"/>
      <c r="G45" s="423"/>
      <c r="H45" s="423"/>
    </row>
    <row r="46" spans="1:8" ht="15" customHeight="1" x14ac:dyDescent="0.2">
      <c r="A46" s="60"/>
      <c r="B46" s="60"/>
      <c r="C46" s="423"/>
      <c r="D46" s="423"/>
      <c r="E46" s="423"/>
      <c r="F46" s="423"/>
      <c r="G46" s="423"/>
      <c r="H46" s="423"/>
    </row>
    <row r="47" spans="1:8" ht="15" customHeight="1" x14ac:dyDescent="0.2">
      <c r="A47" s="60"/>
      <c r="B47" s="60"/>
      <c r="C47" s="423"/>
      <c r="D47" s="423"/>
      <c r="E47" s="423"/>
      <c r="F47" s="423"/>
      <c r="G47" s="423"/>
      <c r="H47" s="423"/>
    </row>
    <row r="48" spans="1:8" ht="15" customHeight="1" x14ac:dyDescent="0.2">
      <c r="A48" s="60"/>
      <c r="B48" s="60"/>
      <c r="C48" s="423"/>
      <c r="D48" s="423"/>
      <c r="E48" s="423"/>
      <c r="F48" s="423"/>
      <c r="G48" s="423"/>
      <c r="H48" s="423"/>
    </row>
    <row r="49" spans="1:8" ht="15" customHeight="1" x14ac:dyDescent="0.2">
      <c r="A49" s="60"/>
      <c r="B49" s="60"/>
      <c r="C49" s="423"/>
      <c r="D49" s="423"/>
      <c r="E49" s="423"/>
      <c r="F49" s="423"/>
      <c r="G49" s="423"/>
      <c r="H49" s="423"/>
    </row>
    <row r="50" spans="1:8" ht="15" customHeight="1" x14ac:dyDescent="0.2">
      <c r="A50" s="60"/>
      <c r="B50" s="60"/>
      <c r="C50" s="423"/>
      <c r="D50" s="423"/>
      <c r="E50" s="423"/>
      <c r="F50" s="423"/>
      <c r="G50" s="423"/>
      <c r="H50" s="423"/>
    </row>
    <row r="51" spans="1:8" ht="15" customHeight="1" x14ac:dyDescent="0.2">
      <c r="A51" s="60"/>
      <c r="B51" s="60"/>
      <c r="C51" s="423"/>
      <c r="D51" s="423"/>
      <c r="E51" s="423"/>
      <c r="F51" s="423"/>
      <c r="G51" s="423"/>
      <c r="H51" s="423"/>
    </row>
    <row r="52" spans="1:8" ht="15" customHeight="1" x14ac:dyDescent="0.2">
      <c r="A52" s="60"/>
      <c r="B52" s="60"/>
      <c r="C52" s="423"/>
      <c r="D52" s="423"/>
      <c r="E52" s="423"/>
      <c r="F52" s="423"/>
      <c r="G52" s="423"/>
      <c r="H52" s="423"/>
    </row>
    <row r="53" spans="1:8" ht="15" customHeight="1" x14ac:dyDescent="0.2">
      <c r="A53" s="60"/>
      <c r="B53" s="60"/>
      <c r="C53" s="423"/>
      <c r="D53" s="423"/>
      <c r="E53" s="423"/>
      <c r="F53" s="423"/>
      <c r="G53" s="423"/>
      <c r="H53" s="423"/>
    </row>
    <row r="54" spans="1:8" ht="15" customHeight="1" x14ac:dyDescent="0.2">
      <c r="A54" s="60"/>
      <c r="B54" s="60"/>
      <c r="C54" s="423"/>
      <c r="D54" s="423"/>
      <c r="E54" s="423"/>
      <c r="F54" s="423"/>
      <c r="G54" s="423"/>
      <c r="H54" s="423"/>
    </row>
    <row r="55" spans="1:8" ht="15" customHeight="1" x14ac:dyDescent="0.2">
      <c r="A55" s="60"/>
      <c r="B55" s="60"/>
      <c r="C55" s="423"/>
      <c r="D55" s="423"/>
      <c r="E55" s="423"/>
      <c r="F55" s="423"/>
      <c r="G55" s="423"/>
      <c r="H55" s="423"/>
    </row>
    <row r="56" spans="1:8" ht="15" customHeight="1" x14ac:dyDescent="0.2">
      <c r="A56" s="60"/>
      <c r="B56" s="60"/>
      <c r="C56" s="423"/>
      <c r="D56" s="423"/>
      <c r="E56" s="423"/>
      <c r="F56" s="423"/>
      <c r="G56" s="423"/>
      <c r="H56" s="423"/>
    </row>
    <row r="57" spans="1:8" ht="15" customHeight="1" x14ac:dyDescent="0.2">
      <c r="A57" s="60"/>
      <c r="B57" s="60"/>
      <c r="C57" s="423"/>
      <c r="D57" s="423"/>
      <c r="E57" s="423"/>
      <c r="F57" s="423"/>
      <c r="G57" s="423"/>
      <c r="H57" s="423"/>
    </row>
    <row r="58" spans="1:8" ht="15" customHeight="1" x14ac:dyDescent="0.2">
      <c r="A58" s="60"/>
      <c r="B58" s="60"/>
      <c r="C58" s="423"/>
      <c r="D58" s="423"/>
      <c r="E58" s="423"/>
      <c r="F58" s="423"/>
      <c r="G58" s="423"/>
      <c r="H58" s="423"/>
    </row>
    <row r="59" spans="1:8" ht="15" customHeight="1" x14ac:dyDescent="0.2">
      <c r="A59" s="60"/>
      <c r="B59" s="60"/>
      <c r="C59" s="423"/>
      <c r="D59" s="423"/>
      <c r="E59" s="423"/>
      <c r="F59" s="423"/>
      <c r="G59" s="423"/>
      <c r="H59" s="423"/>
    </row>
    <row r="60" spans="1:8" ht="15" customHeight="1" x14ac:dyDescent="0.2">
      <c r="A60" s="60"/>
      <c r="B60" s="60"/>
      <c r="C60" s="423"/>
      <c r="D60" s="423"/>
      <c r="E60" s="423"/>
      <c r="F60" s="423"/>
      <c r="G60" s="423"/>
      <c r="H60" s="423"/>
    </row>
    <row r="61" spans="1:8" ht="15" customHeight="1" x14ac:dyDescent="0.2">
      <c r="A61" s="60"/>
      <c r="B61" s="60"/>
      <c r="C61" s="423"/>
      <c r="D61" s="423"/>
      <c r="E61" s="423"/>
      <c r="F61" s="423"/>
      <c r="G61" s="423"/>
      <c r="H61" s="423"/>
    </row>
    <row r="62" spans="1:8" ht="15" customHeight="1" x14ac:dyDescent="0.2">
      <c r="A62" s="60"/>
      <c r="B62" s="60"/>
      <c r="C62" s="423"/>
      <c r="D62" s="423"/>
      <c r="E62" s="423"/>
      <c r="F62" s="423"/>
      <c r="G62" s="423"/>
      <c r="H62" s="423"/>
    </row>
    <row r="63" spans="1:8" ht="15" customHeight="1" x14ac:dyDescent="0.2">
      <c r="A63" s="60"/>
      <c r="B63" s="60"/>
      <c r="C63" s="423"/>
      <c r="D63" s="423"/>
      <c r="E63" s="423"/>
      <c r="F63" s="423"/>
      <c r="G63" s="423"/>
      <c r="H63" s="423"/>
    </row>
    <row r="64" spans="1:8" ht="15" customHeight="1" x14ac:dyDescent="0.2">
      <c r="A64" s="60"/>
      <c r="B64" s="60"/>
      <c r="C64" s="423"/>
      <c r="D64" s="423"/>
      <c r="E64" s="423"/>
      <c r="F64" s="423"/>
      <c r="G64" s="423"/>
      <c r="H64" s="423"/>
    </row>
    <row r="65" spans="1:8" ht="15" customHeight="1" x14ac:dyDescent="0.2">
      <c r="A65" s="60"/>
      <c r="B65" s="60"/>
      <c r="C65" s="423"/>
      <c r="D65" s="423"/>
      <c r="E65" s="423"/>
      <c r="F65" s="423"/>
      <c r="G65" s="423"/>
      <c r="H65" s="423"/>
    </row>
    <row r="66" spans="1:8" ht="15" customHeight="1" x14ac:dyDescent="0.2">
      <c r="A66" s="60"/>
      <c r="B66" s="60"/>
      <c r="C66" s="423"/>
      <c r="D66" s="423"/>
      <c r="E66" s="423"/>
      <c r="F66" s="423"/>
      <c r="G66" s="423"/>
      <c r="H66" s="423"/>
    </row>
    <row r="67" spans="1:8" ht="15" customHeight="1" x14ac:dyDescent="0.2">
      <c r="A67" s="60"/>
      <c r="B67" s="60"/>
      <c r="C67" s="423"/>
      <c r="D67" s="423"/>
      <c r="E67" s="423"/>
      <c r="F67" s="423"/>
      <c r="G67" s="423"/>
      <c r="H67" s="423"/>
    </row>
    <row r="68" spans="1:8" ht="15" customHeight="1" x14ac:dyDescent="0.2">
      <c r="A68" s="60"/>
      <c r="B68" s="60"/>
      <c r="C68" s="423"/>
      <c r="D68" s="423"/>
      <c r="E68" s="423"/>
      <c r="F68" s="423"/>
      <c r="G68" s="423"/>
      <c r="H68" s="423"/>
    </row>
    <row r="69" spans="1:8" ht="15" customHeight="1" x14ac:dyDescent="0.2">
      <c r="A69" s="60"/>
      <c r="B69" s="60"/>
      <c r="C69" s="423"/>
      <c r="D69" s="423"/>
      <c r="E69" s="423"/>
      <c r="F69" s="423"/>
      <c r="G69" s="423"/>
      <c r="H69" s="423"/>
    </row>
    <row r="70" spans="1:8" ht="15" customHeight="1" x14ac:dyDescent="0.2">
      <c r="A70" s="60"/>
      <c r="B70" s="60"/>
      <c r="C70" s="423"/>
      <c r="D70" s="423"/>
      <c r="E70" s="423"/>
      <c r="F70" s="423"/>
      <c r="G70" s="423"/>
      <c r="H70" s="423"/>
    </row>
    <row r="71" spans="1:8" ht="15" customHeight="1" x14ac:dyDescent="0.2">
      <c r="A71" s="60"/>
      <c r="B71" s="60"/>
      <c r="C71" s="423"/>
      <c r="D71" s="423"/>
      <c r="E71" s="423"/>
      <c r="F71" s="423"/>
      <c r="G71" s="423"/>
      <c r="H71" s="423"/>
    </row>
    <row r="72" spans="1:8" ht="15" customHeight="1" x14ac:dyDescent="0.2">
      <c r="A72" s="60"/>
      <c r="B72" s="60"/>
      <c r="C72" s="423"/>
      <c r="D72" s="423"/>
      <c r="E72" s="423"/>
      <c r="F72" s="423"/>
      <c r="G72" s="423"/>
      <c r="H72" s="423"/>
    </row>
    <row r="73" spans="1:8" ht="15" customHeight="1" x14ac:dyDescent="0.2">
      <c r="A73" s="60"/>
      <c r="B73" s="60"/>
      <c r="C73" s="423"/>
      <c r="D73" s="423"/>
      <c r="E73" s="423"/>
      <c r="F73" s="423"/>
      <c r="G73" s="423"/>
      <c r="H73" s="423"/>
    </row>
    <row r="74" spans="1:8" ht="15" customHeight="1" x14ac:dyDescent="0.2">
      <c r="A74" s="60"/>
      <c r="B74" s="60"/>
      <c r="C74" s="423"/>
      <c r="D74" s="423"/>
      <c r="E74" s="423"/>
      <c r="F74" s="423"/>
      <c r="G74" s="423"/>
      <c r="H74" s="423"/>
    </row>
    <row r="75" spans="1:8" ht="15" customHeight="1" x14ac:dyDescent="0.2">
      <c r="A75" s="60"/>
      <c r="B75" s="60"/>
      <c r="C75" s="423"/>
      <c r="D75" s="423"/>
      <c r="E75" s="423"/>
      <c r="F75" s="423"/>
      <c r="G75" s="423"/>
      <c r="H75" s="423"/>
    </row>
    <row r="76" spans="1:8" ht="15" customHeight="1" x14ac:dyDescent="0.2">
      <c r="A76" s="60"/>
      <c r="B76" s="60"/>
      <c r="C76" s="423"/>
      <c r="D76" s="423"/>
      <c r="E76" s="423"/>
      <c r="F76" s="423"/>
      <c r="G76" s="423"/>
      <c r="H76" s="423"/>
    </row>
    <row r="77" spans="1:8" ht="15" customHeight="1" x14ac:dyDescent="0.2">
      <c r="A77" s="60"/>
      <c r="B77" s="60"/>
      <c r="C77" s="423"/>
      <c r="D77" s="423"/>
      <c r="E77" s="423"/>
      <c r="F77" s="423"/>
      <c r="G77" s="423"/>
      <c r="H77" s="423"/>
    </row>
    <row r="78" spans="1:8" ht="15" customHeight="1" x14ac:dyDescent="0.2">
      <c r="A78" s="60"/>
      <c r="B78" s="60"/>
      <c r="C78" s="423"/>
      <c r="D78" s="423"/>
      <c r="E78" s="423"/>
      <c r="F78" s="423"/>
      <c r="G78" s="423"/>
      <c r="H78" s="423"/>
    </row>
    <row r="79" spans="1:8" ht="15" customHeight="1" x14ac:dyDescent="0.2">
      <c r="A79" s="60"/>
      <c r="B79" s="60"/>
      <c r="C79" s="423"/>
      <c r="D79" s="423"/>
      <c r="E79" s="423"/>
      <c r="F79" s="423"/>
      <c r="G79" s="423"/>
      <c r="H79" s="423"/>
    </row>
    <row r="80" spans="1:8" ht="15" customHeight="1" x14ac:dyDescent="0.2">
      <c r="A80" s="60"/>
      <c r="B80" s="60"/>
      <c r="C80" s="423"/>
      <c r="D80" s="423"/>
      <c r="E80" s="423"/>
      <c r="F80" s="423"/>
      <c r="G80" s="423"/>
      <c r="H80" s="423"/>
    </row>
    <row r="81" spans="1:8" ht="15" customHeight="1" x14ac:dyDescent="0.2">
      <c r="A81" s="60"/>
      <c r="B81" s="60"/>
      <c r="C81" s="423"/>
      <c r="D81" s="423"/>
      <c r="E81" s="423"/>
      <c r="F81" s="423"/>
      <c r="G81" s="423"/>
      <c r="H81" s="423"/>
    </row>
    <row r="82" spans="1:8" ht="15" customHeight="1" x14ac:dyDescent="0.2">
      <c r="A82" s="60"/>
      <c r="B82" s="60"/>
      <c r="C82" s="423"/>
      <c r="D82" s="423"/>
      <c r="E82" s="423"/>
      <c r="F82" s="423"/>
      <c r="G82" s="423"/>
      <c r="H82" s="423"/>
    </row>
    <row r="83" spans="1:8" ht="15" customHeight="1" x14ac:dyDescent="0.2">
      <c r="A83" s="60"/>
      <c r="B83" s="60"/>
      <c r="C83" s="423"/>
      <c r="D83" s="423"/>
      <c r="E83" s="423"/>
      <c r="F83" s="423"/>
      <c r="G83" s="423"/>
      <c r="H83" s="423"/>
    </row>
    <row r="84" spans="1:8" ht="15" customHeight="1" x14ac:dyDescent="0.2">
      <c r="A84" s="60"/>
      <c r="B84" s="60"/>
      <c r="C84" s="423"/>
      <c r="D84" s="423"/>
      <c r="E84" s="423"/>
      <c r="F84" s="423"/>
      <c r="G84" s="423"/>
      <c r="H84" s="423"/>
    </row>
    <row r="85" spans="1:8" ht="15" customHeight="1" x14ac:dyDescent="0.2">
      <c r="A85" s="60"/>
      <c r="B85" s="60"/>
      <c r="C85" s="423"/>
      <c r="D85" s="423"/>
      <c r="E85" s="423"/>
      <c r="F85" s="423"/>
      <c r="G85" s="423"/>
      <c r="H85" s="423"/>
    </row>
    <row r="86" spans="1:8" ht="15" customHeight="1" x14ac:dyDescent="0.2">
      <c r="A86" s="60"/>
      <c r="B86" s="60"/>
      <c r="C86" s="423"/>
      <c r="D86" s="423"/>
      <c r="E86" s="423"/>
      <c r="F86" s="423"/>
      <c r="G86" s="423"/>
      <c r="H86" s="423"/>
    </row>
    <row r="87" spans="1:8" ht="15" customHeight="1" x14ac:dyDescent="0.2">
      <c r="A87" s="60"/>
      <c r="B87" s="60"/>
      <c r="C87" s="423"/>
      <c r="D87" s="423"/>
      <c r="E87" s="423"/>
      <c r="F87" s="423"/>
      <c r="G87" s="423"/>
      <c r="H87" s="423"/>
    </row>
    <row r="88" spans="1:8" ht="15" customHeight="1" x14ac:dyDescent="0.2">
      <c r="A88" s="60"/>
      <c r="B88" s="60"/>
      <c r="C88" s="423"/>
      <c r="D88" s="423"/>
      <c r="E88" s="423"/>
      <c r="F88" s="423"/>
      <c r="G88" s="423"/>
      <c r="H88" s="423"/>
    </row>
    <row r="89" spans="1:8" ht="15" customHeight="1" x14ac:dyDescent="0.2">
      <c r="A89" s="60"/>
      <c r="B89" s="60"/>
      <c r="C89" s="423"/>
      <c r="D89" s="423"/>
      <c r="E89" s="423"/>
      <c r="F89" s="423"/>
      <c r="G89" s="423"/>
      <c r="H89" s="423"/>
    </row>
    <row r="90" spans="1:8" ht="15" customHeight="1" x14ac:dyDescent="0.2">
      <c r="A90" s="60"/>
      <c r="B90" s="60"/>
      <c r="C90" s="423"/>
      <c r="D90" s="423"/>
      <c r="E90" s="423"/>
      <c r="F90" s="423"/>
      <c r="G90" s="423"/>
      <c r="H90" s="423"/>
    </row>
    <row r="91" spans="1:8" ht="15" customHeight="1" x14ac:dyDescent="0.2">
      <c r="A91" s="60"/>
      <c r="B91" s="60"/>
      <c r="C91" s="423"/>
      <c r="D91" s="423"/>
      <c r="E91" s="423"/>
      <c r="F91" s="423"/>
      <c r="G91" s="423"/>
      <c r="H91" s="423"/>
    </row>
    <row r="92" spans="1:8" ht="15" customHeight="1" x14ac:dyDescent="0.2">
      <c r="A92" s="60"/>
      <c r="B92" s="60"/>
      <c r="C92" s="423"/>
      <c r="D92" s="423"/>
      <c r="E92" s="423"/>
      <c r="F92" s="423"/>
      <c r="G92" s="423"/>
      <c r="H92" s="423"/>
    </row>
    <row r="93" spans="1:8" ht="15" customHeight="1" x14ac:dyDescent="0.2">
      <c r="A93" s="60"/>
      <c r="B93" s="60"/>
      <c r="C93" s="423"/>
      <c r="D93" s="423"/>
      <c r="E93" s="423"/>
      <c r="F93" s="423"/>
      <c r="G93" s="423"/>
      <c r="H93" s="423"/>
    </row>
    <row r="94" spans="1:8" ht="15" customHeight="1" x14ac:dyDescent="0.2">
      <c r="A94" s="60"/>
      <c r="B94" s="60"/>
      <c r="C94" s="423"/>
      <c r="D94" s="423"/>
      <c r="E94" s="423"/>
      <c r="F94" s="423"/>
      <c r="G94" s="423"/>
      <c r="H94" s="423"/>
    </row>
    <row r="95" spans="1:8" ht="15" customHeight="1" x14ac:dyDescent="0.2">
      <c r="A95" s="60"/>
      <c r="B95" s="60"/>
      <c r="C95" s="423"/>
      <c r="D95" s="423"/>
      <c r="E95" s="423"/>
      <c r="F95" s="423"/>
      <c r="G95" s="423"/>
      <c r="H95" s="423"/>
    </row>
    <row r="96" spans="1:8" ht="15" customHeight="1" x14ac:dyDescent="0.2">
      <c r="A96" s="60"/>
      <c r="B96" s="60"/>
      <c r="C96" s="423"/>
      <c r="D96" s="423"/>
      <c r="E96" s="423"/>
      <c r="F96" s="423"/>
      <c r="G96" s="423"/>
      <c r="H96" s="423"/>
    </row>
    <row r="97" spans="1:8" ht="15" customHeight="1" x14ac:dyDescent="0.2">
      <c r="A97" s="60"/>
      <c r="B97" s="60"/>
      <c r="C97" s="423"/>
      <c r="D97" s="423"/>
      <c r="E97" s="423"/>
      <c r="F97" s="423"/>
      <c r="G97" s="423"/>
      <c r="H97" s="423"/>
    </row>
    <row r="98" spans="1:8" ht="15" customHeight="1" x14ac:dyDescent="0.2">
      <c r="A98" s="60"/>
      <c r="B98" s="60"/>
      <c r="C98" s="423"/>
      <c r="D98" s="423"/>
      <c r="E98" s="423"/>
      <c r="F98" s="423"/>
      <c r="G98" s="423"/>
      <c r="H98" s="423"/>
    </row>
    <row r="99" spans="1:8" ht="15" customHeight="1" x14ac:dyDescent="0.2">
      <c r="A99" s="60"/>
      <c r="B99" s="60"/>
      <c r="C99" s="423"/>
      <c r="D99" s="423"/>
      <c r="E99" s="423"/>
      <c r="F99" s="423"/>
      <c r="G99" s="423"/>
      <c r="H99" s="423"/>
    </row>
    <row r="100" spans="1:8" ht="15" customHeight="1" x14ac:dyDescent="0.2">
      <c r="A100" s="60"/>
      <c r="B100" s="60"/>
      <c r="C100" s="423"/>
      <c r="D100" s="423"/>
      <c r="E100" s="423"/>
      <c r="F100" s="423"/>
      <c r="G100" s="423"/>
      <c r="H100" s="423"/>
    </row>
    <row r="101" spans="1:8" ht="15" customHeight="1" x14ac:dyDescent="0.2">
      <c r="A101" s="60"/>
      <c r="B101" s="60"/>
      <c r="C101" s="423"/>
      <c r="D101" s="423"/>
      <c r="E101" s="423"/>
      <c r="F101" s="423"/>
      <c r="G101" s="423"/>
      <c r="H101" s="423"/>
    </row>
    <row r="102" spans="1:8" ht="15" customHeight="1" x14ac:dyDescent="0.2">
      <c r="A102" s="60"/>
      <c r="B102" s="60"/>
      <c r="C102" s="423"/>
      <c r="D102" s="423"/>
      <c r="E102" s="423"/>
      <c r="F102" s="423"/>
      <c r="G102" s="423"/>
      <c r="H102" s="423"/>
    </row>
    <row r="103" spans="1:8" ht="15" customHeight="1" x14ac:dyDescent="0.2">
      <c r="A103" s="60"/>
      <c r="B103" s="60"/>
      <c r="C103" s="423"/>
      <c r="D103" s="423"/>
      <c r="E103" s="423"/>
      <c r="F103" s="423"/>
      <c r="G103" s="423"/>
      <c r="H103" s="423"/>
    </row>
    <row r="104" spans="1:8" ht="15" customHeight="1" x14ac:dyDescent="0.2">
      <c r="A104" s="60"/>
      <c r="B104" s="60"/>
      <c r="C104" s="423"/>
      <c r="D104" s="423"/>
      <c r="E104" s="423"/>
      <c r="F104" s="423"/>
      <c r="G104" s="423"/>
      <c r="H104" s="423"/>
    </row>
    <row r="105" spans="1:8" ht="15" customHeight="1" x14ac:dyDescent="0.2">
      <c r="A105" s="60"/>
      <c r="B105" s="60"/>
      <c r="C105" s="423"/>
      <c r="D105" s="423"/>
      <c r="E105" s="423"/>
      <c r="F105" s="423"/>
      <c r="G105" s="423"/>
      <c r="H105" s="423"/>
    </row>
    <row r="106" spans="1:8" ht="15" customHeight="1" x14ac:dyDescent="0.2">
      <c r="A106" s="60"/>
      <c r="B106" s="60"/>
      <c r="C106" s="423"/>
      <c r="D106" s="423"/>
      <c r="E106" s="423"/>
      <c r="F106" s="423"/>
      <c r="G106" s="423"/>
      <c r="H106" s="423"/>
    </row>
    <row r="107" spans="1:8" ht="15" customHeight="1" x14ac:dyDescent="0.2">
      <c r="A107" s="60"/>
      <c r="B107" s="60"/>
      <c r="C107" s="423"/>
      <c r="D107" s="423"/>
      <c r="E107" s="423"/>
      <c r="F107" s="423"/>
      <c r="G107" s="423"/>
      <c r="H107" s="423"/>
    </row>
    <row r="108" spans="1:8" ht="15" customHeight="1" x14ac:dyDescent="0.2">
      <c r="A108" s="60"/>
      <c r="B108" s="60"/>
      <c r="C108" s="423"/>
      <c r="D108" s="423"/>
      <c r="E108" s="423"/>
      <c r="F108" s="423"/>
      <c r="G108" s="423"/>
      <c r="H108" s="423"/>
    </row>
    <row r="109" spans="1:8" ht="15" customHeight="1" x14ac:dyDescent="0.2">
      <c r="A109" s="60"/>
      <c r="B109" s="60"/>
      <c r="C109" s="423"/>
      <c r="D109" s="423"/>
      <c r="E109" s="423"/>
      <c r="F109" s="423"/>
      <c r="G109" s="423"/>
      <c r="H109" s="423"/>
    </row>
    <row r="110" spans="1:8" ht="15" customHeight="1" x14ac:dyDescent="0.2">
      <c r="A110" s="60"/>
      <c r="B110" s="60"/>
      <c r="C110" s="423"/>
      <c r="D110" s="423"/>
      <c r="E110" s="423"/>
      <c r="F110" s="423"/>
      <c r="G110" s="423"/>
      <c r="H110" s="423"/>
    </row>
    <row r="111" spans="1:8" ht="15" customHeight="1" x14ac:dyDescent="0.2">
      <c r="A111" s="60"/>
      <c r="B111" s="60"/>
      <c r="C111" s="423"/>
      <c r="D111" s="423"/>
      <c r="E111" s="423"/>
      <c r="F111" s="423"/>
      <c r="G111" s="423"/>
      <c r="H111" s="423"/>
    </row>
    <row r="112" spans="1:8" ht="15" customHeight="1" x14ac:dyDescent="0.2">
      <c r="A112" s="60"/>
      <c r="B112" s="60"/>
      <c r="C112" s="423"/>
      <c r="D112" s="423"/>
      <c r="E112" s="423"/>
      <c r="F112" s="423"/>
      <c r="G112" s="423"/>
      <c r="H112" s="423"/>
    </row>
    <row r="113" spans="1:8" ht="15" customHeight="1" x14ac:dyDescent="0.2">
      <c r="A113" s="60"/>
      <c r="B113" s="60"/>
      <c r="C113" s="423"/>
      <c r="D113" s="423"/>
      <c r="E113" s="423"/>
      <c r="F113" s="423"/>
      <c r="G113" s="423"/>
      <c r="H113" s="423"/>
    </row>
    <row r="114" spans="1:8" ht="15" customHeight="1" x14ac:dyDescent="0.2">
      <c r="A114" s="60"/>
      <c r="B114" s="60"/>
      <c r="C114" s="423"/>
      <c r="D114" s="423"/>
      <c r="E114" s="423"/>
      <c r="F114" s="423"/>
      <c r="G114" s="423"/>
      <c r="H114" s="423"/>
    </row>
    <row r="115" spans="1:8" ht="15" customHeight="1" x14ac:dyDescent="0.2">
      <c r="A115" s="60"/>
      <c r="B115" s="60"/>
      <c r="C115" s="423"/>
      <c r="D115" s="423"/>
      <c r="E115" s="423"/>
      <c r="F115" s="423"/>
      <c r="G115" s="423"/>
      <c r="H115" s="423"/>
    </row>
    <row r="116" spans="1:8" ht="15" customHeight="1" x14ac:dyDescent="0.2">
      <c r="A116" s="60"/>
      <c r="B116" s="60"/>
      <c r="C116" s="423"/>
      <c r="D116" s="423"/>
      <c r="E116" s="423"/>
      <c r="F116" s="423"/>
      <c r="G116" s="423"/>
      <c r="H116" s="423"/>
    </row>
    <row r="117" spans="1:8" ht="15" customHeight="1" x14ac:dyDescent="0.2">
      <c r="A117" s="60"/>
      <c r="B117" s="60"/>
      <c r="C117" s="423"/>
      <c r="D117" s="423"/>
      <c r="E117" s="423"/>
      <c r="F117" s="423"/>
      <c r="G117" s="423"/>
      <c r="H117" s="423"/>
    </row>
    <row r="118" spans="1:8" ht="15" customHeight="1" x14ac:dyDescent="0.2">
      <c r="A118" s="60"/>
      <c r="B118" s="60"/>
      <c r="C118" s="423"/>
      <c r="D118" s="423"/>
      <c r="E118" s="423"/>
      <c r="F118" s="423"/>
      <c r="G118" s="423"/>
      <c r="H118" s="423"/>
    </row>
    <row r="119" spans="1:8" ht="15" customHeight="1" x14ac:dyDescent="0.2">
      <c r="A119" s="60"/>
      <c r="B119" s="60"/>
      <c r="C119" s="423"/>
      <c r="D119" s="423"/>
      <c r="E119" s="423"/>
      <c r="F119" s="423"/>
      <c r="G119" s="423"/>
      <c r="H119" s="423"/>
    </row>
    <row r="120" spans="1:8" ht="15" customHeight="1" x14ac:dyDescent="0.2">
      <c r="A120" s="60"/>
      <c r="B120" s="60"/>
      <c r="C120" s="423"/>
      <c r="D120" s="423"/>
      <c r="E120" s="423"/>
      <c r="F120" s="423"/>
      <c r="G120" s="423"/>
      <c r="H120" s="423"/>
    </row>
    <row r="121" spans="1:8" ht="15" customHeight="1" x14ac:dyDescent="0.2">
      <c r="A121" s="60"/>
      <c r="B121" s="60"/>
      <c r="C121" s="423"/>
      <c r="D121" s="423"/>
      <c r="E121" s="423"/>
      <c r="F121" s="423"/>
      <c r="G121" s="423"/>
      <c r="H121" s="423"/>
    </row>
    <row r="122" spans="1:8" ht="15" customHeight="1" x14ac:dyDescent="0.2">
      <c r="A122" s="60"/>
      <c r="B122" s="60"/>
      <c r="C122" s="423"/>
      <c r="D122" s="423"/>
      <c r="E122" s="423"/>
      <c r="F122" s="423"/>
      <c r="G122" s="423"/>
      <c r="H122" s="423"/>
    </row>
    <row r="123" spans="1:8" ht="15" customHeight="1" x14ac:dyDescent="0.2">
      <c r="A123" s="60"/>
      <c r="B123" s="60"/>
      <c r="C123" s="423"/>
      <c r="D123" s="423"/>
      <c r="E123" s="423"/>
      <c r="F123" s="423"/>
      <c r="G123" s="423"/>
      <c r="H123" s="423"/>
    </row>
    <row r="124" spans="1:8" ht="15" customHeight="1" x14ac:dyDescent="0.2">
      <c r="A124" s="60"/>
      <c r="B124" s="60"/>
      <c r="C124" s="423"/>
      <c r="D124" s="423"/>
      <c r="E124" s="423"/>
      <c r="F124" s="423"/>
      <c r="G124" s="423"/>
      <c r="H124" s="423"/>
    </row>
    <row r="125" spans="1:8" ht="15" customHeight="1" x14ac:dyDescent="0.2">
      <c r="A125" s="60"/>
      <c r="B125" s="60"/>
      <c r="C125" s="423"/>
      <c r="D125" s="423"/>
      <c r="E125" s="423"/>
      <c r="F125" s="423"/>
      <c r="G125" s="423"/>
      <c r="H125" s="423"/>
    </row>
    <row r="126" spans="1:8" ht="15" customHeight="1" x14ac:dyDescent="0.2">
      <c r="A126" s="60"/>
      <c r="B126" s="60"/>
      <c r="C126" s="423"/>
      <c r="D126" s="423"/>
      <c r="E126" s="423"/>
      <c r="F126" s="423"/>
      <c r="G126" s="423"/>
      <c r="H126" s="423"/>
    </row>
    <row r="127" spans="1:8" ht="15" customHeight="1" x14ac:dyDescent="0.2">
      <c r="A127" s="60"/>
      <c r="B127" s="60"/>
      <c r="C127" s="423"/>
      <c r="D127" s="423"/>
      <c r="E127" s="423"/>
      <c r="F127" s="423"/>
      <c r="G127" s="423"/>
      <c r="H127" s="423"/>
    </row>
    <row r="128" spans="1:8" ht="15" customHeight="1" x14ac:dyDescent="0.2">
      <c r="A128" s="60"/>
      <c r="B128" s="60"/>
      <c r="C128" s="423"/>
      <c r="D128" s="423"/>
      <c r="E128" s="423"/>
      <c r="F128" s="423"/>
      <c r="G128" s="423"/>
      <c r="H128" s="423"/>
    </row>
    <row r="129" spans="1:8" ht="15" customHeight="1" x14ac:dyDescent="0.2">
      <c r="A129" s="60"/>
      <c r="B129" s="60"/>
      <c r="C129" s="423"/>
      <c r="D129" s="423"/>
      <c r="E129" s="423"/>
      <c r="F129" s="423"/>
      <c r="G129" s="423"/>
      <c r="H129" s="423"/>
    </row>
    <row r="130" spans="1:8" ht="15" customHeight="1" x14ac:dyDescent="0.2">
      <c r="A130" s="60"/>
      <c r="B130" s="60"/>
      <c r="C130" s="423"/>
      <c r="D130" s="423"/>
      <c r="E130" s="423"/>
      <c r="F130" s="423"/>
      <c r="G130" s="423"/>
      <c r="H130" s="423"/>
    </row>
    <row r="131" spans="1:8" ht="15" customHeight="1" x14ac:dyDescent="0.2">
      <c r="A131" s="60"/>
      <c r="B131" s="60"/>
      <c r="C131" s="423"/>
      <c r="D131" s="423"/>
      <c r="E131" s="423"/>
      <c r="F131" s="423"/>
      <c r="G131" s="423"/>
      <c r="H131" s="423"/>
    </row>
    <row r="132" spans="1:8" ht="15" customHeight="1" x14ac:dyDescent="0.2">
      <c r="A132" s="60"/>
      <c r="B132" s="60"/>
      <c r="C132" s="423"/>
      <c r="D132" s="423"/>
      <c r="E132" s="423"/>
      <c r="F132" s="423"/>
      <c r="G132" s="423"/>
      <c r="H132" s="423"/>
    </row>
    <row r="133" spans="1:8" ht="15" customHeight="1" x14ac:dyDescent="0.2">
      <c r="A133" s="60"/>
      <c r="B133" s="60"/>
      <c r="C133" s="423"/>
      <c r="D133" s="423"/>
      <c r="E133" s="423"/>
      <c r="F133" s="423"/>
      <c r="G133" s="423"/>
      <c r="H133" s="423"/>
    </row>
    <row r="134" spans="1:8" ht="15" customHeight="1" x14ac:dyDescent="0.2">
      <c r="A134" s="60"/>
      <c r="B134" s="60"/>
      <c r="C134" s="423"/>
      <c r="D134" s="423"/>
      <c r="E134" s="423"/>
      <c r="F134" s="423"/>
      <c r="G134" s="423"/>
      <c r="H134" s="423"/>
    </row>
    <row r="135" spans="1:8" ht="15" customHeight="1" x14ac:dyDescent="0.2">
      <c r="A135" s="60"/>
      <c r="B135" s="60"/>
      <c r="C135" s="423"/>
      <c r="D135" s="423"/>
      <c r="E135" s="423"/>
      <c r="F135" s="423"/>
      <c r="G135" s="423"/>
      <c r="H135" s="423"/>
    </row>
    <row r="136" spans="1:8" ht="15" customHeight="1" x14ac:dyDescent="0.2">
      <c r="A136" s="60"/>
      <c r="B136" s="60"/>
      <c r="C136" s="423"/>
      <c r="D136" s="423"/>
      <c r="E136" s="423"/>
      <c r="F136" s="423"/>
      <c r="G136" s="423"/>
      <c r="H136" s="423"/>
    </row>
    <row r="137" spans="1:8" ht="15" customHeight="1" x14ac:dyDescent="0.2">
      <c r="A137" s="60"/>
      <c r="B137" s="60"/>
      <c r="C137" s="423"/>
      <c r="D137" s="423"/>
      <c r="E137" s="423"/>
      <c r="F137" s="423"/>
      <c r="G137" s="423"/>
      <c r="H137" s="423"/>
    </row>
    <row r="138" spans="1:8" ht="15" customHeight="1" x14ac:dyDescent="0.2">
      <c r="A138" s="60"/>
      <c r="B138" s="60"/>
      <c r="C138" s="423"/>
      <c r="D138" s="423"/>
      <c r="E138" s="423"/>
      <c r="F138" s="423"/>
      <c r="G138" s="423"/>
      <c r="H138" s="423"/>
    </row>
    <row r="139" spans="1:8" ht="15" customHeight="1" x14ac:dyDescent="0.2">
      <c r="A139" s="60"/>
      <c r="B139" s="60"/>
      <c r="C139" s="423"/>
      <c r="D139" s="423"/>
      <c r="E139" s="423"/>
      <c r="F139" s="423"/>
      <c r="G139" s="423"/>
      <c r="H139" s="423"/>
    </row>
    <row r="140" spans="1:8" ht="15" customHeight="1" x14ac:dyDescent="0.2">
      <c r="A140" s="60"/>
      <c r="B140" s="60"/>
      <c r="C140" s="423"/>
      <c r="D140" s="423"/>
      <c r="E140" s="423"/>
      <c r="F140" s="423"/>
      <c r="G140" s="423"/>
      <c r="H140" s="423"/>
    </row>
    <row r="141" spans="1:8" ht="15" customHeight="1" x14ac:dyDescent="0.2">
      <c r="A141" s="60"/>
      <c r="B141" s="60"/>
      <c r="C141" s="423"/>
      <c r="D141" s="423"/>
      <c r="E141" s="423"/>
      <c r="F141" s="423"/>
      <c r="G141" s="423"/>
      <c r="H141" s="423"/>
    </row>
    <row r="142" spans="1:8" ht="15" customHeight="1" x14ac:dyDescent="0.2">
      <c r="A142" s="60"/>
      <c r="B142" s="60"/>
      <c r="C142" s="423"/>
      <c r="D142" s="423"/>
      <c r="E142" s="423"/>
      <c r="F142" s="423"/>
      <c r="G142" s="423"/>
      <c r="H142" s="423"/>
    </row>
    <row r="143" spans="1:8" ht="15" customHeight="1" x14ac:dyDescent="0.2">
      <c r="A143" s="60"/>
      <c r="B143" s="60"/>
      <c r="C143" s="423"/>
      <c r="D143" s="423"/>
      <c r="E143" s="423"/>
      <c r="F143" s="423"/>
      <c r="G143" s="423"/>
      <c r="H143" s="423"/>
    </row>
    <row r="144" spans="1:8" ht="15" customHeight="1" x14ac:dyDescent="0.2">
      <c r="A144" s="60"/>
      <c r="B144" s="60"/>
      <c r="C144" s="423"/>
      <c r="D144" s="423"/>
      <c r="E144" s="423"/>
      <c r="F144" s="423"/>
      <c r="G144" s="423"/>
      <c r="H144" s="423"/>
    </row>
    <row r="145" spans="1:8" ht="15" customHeight="1" x14ac:dyDescent="0.2">
      <c r="A145" s="60"/>
      <c r="B145" s="60"/>
      <c r="C145" s="423"/>
      <c r="D145" s="423"/>
      <c r="E145" s="423"/>
      <c r="F145" s="423"/>
      <c r="G145" s="423"/>
      <c r="H145" s="423"/>
    </row>
    <row r="146" spans="1:8" ht="15" customHeight="1" x14ac:dyDescent="0.2">
      <c r="A146" s="60"/>
      <c r="B146" s="60"/>
      <c r="C146" s="423"/>
      <c r="D146" s="423"/>
      <c r="E146" s="423"/>
      <c r="F146" s="423"/>
      <c r="G146" s="423"/>
      <c r="H146" s="423"/>
    </row>
    <row r="147" spans="1:8" ht="15" customHeight="1" x14ac:dyDescent="0.2">
      <c r="A147" s="60"/>
      <c r="B147" s="60"/>
      <c r="C147" s="423"/>
      <c r="D147" s="423"/>
      <c r="E147" s="423"/>
      <c r="F147" s="423"/>
      <c r="G147" s="423"/>
      <c r="H147" s="423"/>
    </row>
    <row r="148" spans="1:8" ht="15" customHeight="1" x14ac:dyDescent="0.2">
      <c r="A148" s="60"/>
      <c r="B148" s="60"/>
      <c r="C148" s="423"/>
      <c r="D148" s="423"/>
      <c r="E148" s="423"/>
      <c r="F148" s="423"/>
      <c r="G148" s="423"/>
      <c r="H148" s="423"/>
    </row>
    <row r="149" spans="1:8" ht="15" customHeight="1" x14ac:dyDescent="0.2">
      <c r="A149" s="60"/>
      <c r="B149" s="60"/>
      <c r="C149" s="423"/>
      <c r="D149" s="423"/>
      <c r="E149" s="423"/>
      <c r="F149" s="423"/>
      <c r="G149" s="423"/>
      <c r="H149" s="423"/>
    </row>
    <row r="150" spans="1:8" ht="15" customHeight="1" x14ac:dyDescent="0.2">
      <c r="A150" s="60"/>
      <c r="B150" s="60"/>
      <c r="C150" s="423"/>
      <c r="D150" s="423"/>
      <c r="E150" s="423"/>
      <c r="F150" s="423"/>
      <c r="G150" s="423"/>
      <c r="H150" s="423"/>
    </row>
    <row r="151" spans="1:8" ht="15" customHeight="1" x14ac:dyDescent="0.2">
      <c r="A151" s="60"/>
      <c r="B151" s="60"/>
      <c r="C151" s="423"/>
      <c r="D151" s="423"/>
      <c r="E151" s="423"/>
      <c r="F151" s="423"/>
      <c r="G151" s="423"/>
      <c r="H151" s="423"/>
    </row>
    <row r="152" spans="1:8" ht="15" customHeight="1" x14ac:dyDescent="0.2">
      <c r="A152" s="60"/>
      <c r="B152" s="60"/>
      <c r="C152" s="423"/>
      <c r="D152" s="423"/>
      <c r="E152" s="423"/>
      <c r="F152" s="423"/>
      <c r="G152" s="423"/>
      <c r="H152" s="423"/>
    </row>
    <row r="153" spans="1:8" ht="15" customHeight="1" x14ac:dyDescent="0.2">
      <c r="A153" s="60"/>
      <c r="B153" s="60"/>
      <c r="C153" s="423"/>
      <c r="D153" s="423"/>
      <c r="E153" s="423"/>
      <c r="F153" s="423"/>
      <c r="G153" s="423"/>
      <c r="H153" s="423"/>
    </row>
    <row r="154" spans="1:8" ht="15" customHeight="1" x14ac:dyDescent="0.2">
      <c r="A154" s="60"/>
      <c r="B154" s="60"/>
      <c r="C154" s="423"/>
      <c r="D154" s="423"/>
      <c r="E154" s="423"/>
      <c r="F154" s="423"/>
      <c r="G154" s="423"/>
      <c r="H154" s="423"/>
    </row>
    <row r="155" spans="1:8" ht="15" customHeight="1" x14ac:dyDescent="0.2">
      <c r="A155" s="60"/>
      <c r="B155" s="60"/>
      <c r="C155" s="423"/>
      <c r="D155" s="423"/>
      <c r="E155" s="423"/>
      <c r="F155" s="423"/>
      <c r="G155" s="423"/>
      <c r="H155" s="423"/>
    </row>
    <row r="156" spans="1:8" ht="15" customHeight="1" x14ac:dyDescent="0.2">
      <c r="A156" s="60"/>
      <c r="B156" s="60"/>
      <c r="C156" s="423"/>
      <c r="D156" s="423"/>
      <c r="E156" s="423"/>
      <c r="F156" s="423"/>
      <c r="G156" s="423"/>
      <c r="H156" s="423"/>
    </row>
    <row r="157" spans="1:8" ht="15" customHeight="1" x14ac:dyDescent="0.2">
      <c r="A157" s="60"/>
      <c r="B157" s="60"/>
      <c r="C157" s="423"/>
      <c r="D157" s="423"/>
      <c r="E157" s="423"/>
      <c r="F157" s="423"/>
      <c r="G157" s="423"/>
      <c r="H157" s="423"/>
    </row>
    <row r="158" spans="1:8" ht="15" customHeight="1" x14ac:dyDescent="0.2">
      <c r="A158" s="60"/>
      <c r="B158" s="60"/>
      <c r="C158" s="423"/>
      <c r="D158" s="423"/>
      <c r="E158" s="423"/>
      <c r="F158" s="423"/>
      <c r="G158" s="423"/>
      <c r="H158" s="423"/>
    </row>
    <row r="159" spans="1:8" ht="15" customHeight="1" x14ac:dyDescent="0.2">
      <c r="A159" s="60"/>
      <c r="B159" s="60"/>
      <c r="C159" s="423"/>
      <c r="D159" s="423"/>
      <c r="E159" s="423"/>
      <c r="F159" s="423"/>
      <c r="G159" s="423"/>
      <c r="H159" s="423"/>
    </row>
    <row r="160" spans="1:8" ht="15" customHeight="1" x14ac:dyDescent="0.2">
      <c r="A160" s="60"/>
      <c r="B160" s="60"/>
      <c r="C160" s="423"/>
      <c r="D160" s="423"/>
      <c r="E160" s="423"/>
      <c r="F160" s="423"/>
      <c r="G160" s="423"/>
      <c r="H160" s="423"/>
    </row>
    <row r="161" spans="1:8" ht="15" customHeight="1" x14ac:dyDescent="0.2">
      <c r="A161" s="60"/>
      <c r="B161" s="60"/>
      <c r="C161" s="423"/>
      <c r="D161" s="423"/>
      <c r="E161" s="423"/>
      <c r="F161" s="423"/>
      <c r="G161" s="423"/>
      <c r="H161" s="423"/>
    </row>
    <row r="162" spans="1:8" ht="15" customHeight="1" x14ac:dyDescent="0.2">
      <c r="A162" s="60"/>
      <c r="B162" s="60"/>
      <c r="C162" s="423"/>
      <c r="D162" s="423"/>
      <c r="E162" s="423"/>
      <c r="F162" s="423"/>
      <c r="G162" s="423"/>
      <c r="H162" s="423"/>
    </row>
    <row r="163" spans="1:8" ht="15" customHeight="1" x14ac:dyDescent="0.2">
      <c r="A163" s="60"/>
      <c r="B163" s="60"/>
      <c r="C163" s="423"/>
      <c r="D163" s="423"/>
      <c r="E163" s="423"/>
      <c r="F163" s="423"/>
      <c r="G163" s="423"/>
      <c r="H163" s="423"/>
    </row>
    <row r="164" spans="1:8" ht="15" customHeight="1" x14ac:dyDescent="0.2">
      <c r="A164" s="60"/>
      <c r="B164" s="60"/>
      <c r="C164" s="423"/>
      <c r="D164" s="423"/>
      <c r="E164" s="423"/>
      <c r="F164" s="423"/>
      <c r="G164" s="423"/>
      <c r="H164" s="423"/>
    </row>
    <row r="165" spans="1:8" ht="15" customHeight="1" x14ac:dyDescent="0.2">
      <c r="A165" s="60"/>
      <c r="B165" s="60"/>
      <c r="C165" s="423"/>
      <c r="D165" s="423"/>
      <c r="E165" s="423"/>
      <c r="F165" s="423"/>
      <c r="G165" s="423"/>
      <c r="H165" s="423"/>
    </row>
    <row r="166" spans="1:8" ht="15" customHeight="1" x14ac:dyDescent="0.2">
      <c r="A166" s="60"/>
      <c r="B166" s="60"/>
      <c r="C166" s="423"/>
      <c r="D166" s="423"/>
      <c r="E166" s="423"/>
      <c r="F166" s="423"/>
      <c r="G166" s="423"/>
      <c r="H166" s="423"/>
    </row>
    <row r="167" spans="1:8" ht="15" customHeight="1" x14ac:dyDescent="0.2">
      <c r="A167" s="60"/>
      <c r="B167" s="60"/>
      <c r="C167" s="423"/>
      <c r="D167" s="423"/>
      <c r="E167" s="423"/>
      <c r="F167" s="423"/>
      <c r="G167" s="423"/>
      <c r="H167" s="423"/>
    </row>
    <row r="168" spans="1:8" ht="15" customHeight="1" x14ac:dyDescent="0.2">
      <c r="A168" s="60"/>
      <c r="B168" s="60"/>
      <c r="C168" s="423"/>
      <c r="D168" s="423"/>
      <c r="E168" s="423"/>
      <c r="F168" s="423"/>
      <c r="G168" s="423"/>
      <c r="H168" s="423"/>
    </row>
    <row r="169" spans="1:8" ht="15" customHeight="1" x14ac:dyDescent="0.2">
      <c r="A169" s="60"/>
      <c r="B169" s="60"/>
      <c r="C169" s="423"/>
      <c r="D169" s="423"/>
      <c r="E169" s="423"/>
      <c r="F169" s="423"/>
      <c r="G169" s="423"/>
      <c r="H169" s="423"/>
    </row>
    <row r="170" spans="1:8" ht="15" customHeight="1" x14ac:dyDescent="0.2">
      <c r="A170" s="60"/>
      <c r="B170" s="60"/>
      <c r="C170" s="423"/>
      <c r="D170" s="423"/>
      <c r="E170" s="423"/>
      <c r="F170" s="423"/>
      <c r="G170" s="423"/>
      <c r="H170" s="423"/>
    </row>
    <row r="171" spans="1:8" ht="15" customHeight="1" x14ac:dyDescent="0.2">
      <c r="A171" s="60"/>
      <c r="B171" s="60"/>
      <c r="C171" s="423"/>
      <c r="D171" s="423"/>
      <c r="E171" s="423"/>
      <c r="F171" s="423"/>
      <c r="G171" s="423"/>
      <c r="H171" s="423"/>
    </row>
    <row r="172" spans="1:8" ht="15" customHeight="1" x14ac:dyDescent="0.2">
      <c r="A172" s="60"/>
      <c r="B172" s="60"/>
      <c r="C172" s="423"/>
      <c r="D172" s="423"/>
      <c r="E172" s="423"/>
      <c r="F172" s="423"/>
      <c r="G172" s="423"/>
      <c r="H172" s="423"/>
    </row>
    <row r="173" spans="1:8" ht="15" customHeight="1" x14ac:dyDescent="0.2">
      <c r="A173" s="60"/>
      <c r="B173" s="60"/>
      <c r="C173" s="423"/>
      <c r="D173" s="423"/>
      <c r="E173" s="423"/>
      <c r="F173" s="423"/>
      <c r="G173" s="423"/>
      <c r="H173" s="423"/>
    </row>
    <row r="174" spans="1:8" ht="15" customHeight="1" x14ac:dyDescent="0.2">
      <c r="A174" s="60"/>
      <c r="B174" s="60"/>
      <c r="C174" s="423"/>
      <c r="D174" s="423"/>
      <c r="E174" s="423"/>
      <c r="F174" s="423"/>
      <c r="G174" s="423"/>
      <c r="H174" s="423"/>
    </row>
    <row r="175" spans="1:8" ht="15" customHeight="1" x14ac:dyDescent="0.2">
      <c r="A175" s="60"/>
      <c r="B175" s="60"/>
      <c r="C175" s="423"/>
      <c r="D175" s="423"/>
      <c r="E175" s="423"/>
      <c r="F175" s="423"/>
      <c r="G175" s="423"/>
      <c r="H175" s="423"/>
    </row>
    <row r="176" spans="1:8" ht="15" customHeight="1" x14ac:dyDescent="0.2">
      <c r="A176" s="60"/>
      <c r="B176" s="60"/>
      <c r="C176" s="423"/>
      <c r="D176" s="423"/>
      <c r="E176" s="423"/>
      <c r="F176" s="423"/>
      <c r="G176" s="423"/>
      <c r="H176" s="423"/>
    </row>
    <row r="177" spans="1:8" ht="15" customHeight="1" x14ac:dyDescent="0.2">
      <c r="A177" s="60"/>
      <c r="B177" s="60"/>
      <c r="C177" s="423"/>
      <c r="D177" s="423"/>
      <c r="E177" s="423"/>
      <c r="F177" s="423"/>
      <c r="G177" s="423"/>
      <c r="H177" s="423"/>
    </row>
    <row r="178" spans="1:8" ht="15" customHeight="1" x14ac:dyDescent="0.2">
      <c r="A178" s="60"/>
      <c r="B178" s="60"/>
      <c r="C178" s="423"/>
      <c r="D178" s="423"/>
      <c r="E178" s="423"/>
      <c r="F178" s="423"/>
      <c r="G178" s="423"/>
      <c r="H178" s="423"/>
    </row>
    <row r="179" spans="1:8" ht="15" customHeight="1" x14ac:dyDescent="0.2">
      <c r="A179" s="60"/>
      <c r="B179" s="60"/>
      <c r="C179" s="423"/>
      <c r="D179" s="423"/>
      <c r="E179" s="423"/>
      <c r="F179" s="423"/>
      <c r="G179" s="423"/>
      <c r="H179" s="423"/>
    </row>
    <row r="180" spans="1:8" ht="15" customHeight="1" x14ac:dyDescent="0.2">
      <c r="A180" s="60"/>
      <c r="B180" s="60"/>
      <c r="C180" s="423"/>
      <c r="D180" s="423"/>
      <c r="E180" s="423"/>
      <c r="F180" s="423"/>
      <c r="G180" s="423"/>
      <c r="H180" s="423"/>
    </row>
    <row r="181" spans="1:8" ht="15" customHeight="1" x14ac:dyDescent="0.2">
      <c r="A181" s="60"/>
      <c r="B181" s="60"/>
      <c r="C181" s="423"/>
      <c r="D181" s="423"/>
      <c r="E181" s="423"/>
      <c r="F181" s="423"/>
      <c r="G181" s="423"/>
      <c r="H181" s="423"/>
    </row>
    <row r="182" spans="1:8" ht="15" customHeight="1" x14ac:dyDescent="0.2">
      <c r="A182" s="60"/>
      <c r="B182" s="60"/>
      <c r="C182" s="423"/>
      <c r="D182" s="423"/>
      <c r="E182" s="423"/>
      <c r="F182" s="423"/>
      <c r="G182" s="423"/>
      <c r="H182" s="423"/>
    </row>
    <row r="183" spans="1:8" ht="15" customHeight="1" x14ac:dyDescent="0.2">
      <c r="A183" s="60"/>
      <c r="B183" s="60"/>
      <c r="C183" s="423"/>
      <c r="D183" s="423"/>
      <c r="E183" s="423"/>
      <c r="F183" s="423"/>
      <c r="G183" s="423"/>
      <c r="H183" s="423"/>
    </row>
    <row r="184" spans="1:8" ht="15" customHeight="1" x14ac:dyDescent="0.2">
      <c r="A184" s="60"/>
      <c r="B184" s="60"/>
      <c r="C184" s="423"/>
      <c r="D184" s="423"/>
      <c r="E184" s="423"/>
      <c r="F184" s="423"/>
      <c r="G184" s="423"/>
      <c r="H184" s="423"/>
    </row>
    <row r="185" spans="1:8" ht="15" customHeight="1" x14ac:dyDescent="0.2">
      <c r="A185" s="60"/>
      <c r="B185" s="60"/>
      <c r="C185" s="423"/>
      <c r="D185" s="423"/>
      <c r="E185" s="423"/>
      <c r="F185" s="423"/>
      <c r="G185" s="423"/>
      <c r="H185" s="423"/>
    </row>
    <row r="186" spans="1:8" ht="15" customHeight="1" x14ac:dyDescent="0.2">
      <c r="A186" s="60"/>
      <c r="B186" s="60"/>
      <c r="C186" s="423"/>
      <c r="D186" s="423"/>
      <c r="E186" s="423"/>
      <c r="F186" s="423"/>
      <c r="G186" s="423"/>
      <c r="H186" s="423"/>
    </row>
    <row r="187" spans="1:8" ht="15" customHeight="1" x14ac:dyDescent="0.2">
      <c r="A187" s="60"/>
      <c r="B187" s="60"/>
      <c r="C187" s="423"/>
      <c r="D187" s="423"/>
      <c r="E187" s="423"/>
      <c r="F187" s="423"/>
      <c r="G187" s="423"/>
      <c r="H187" s="423"/>
    </row>
    <row r="188" spans="1:8" ht="15" customHeight="1" x14ac:dyDescent="0.2">
      <c r="A188" s="60"/>
      <c r="B188" s="60"/>
      <c r="C188" s="423"/>
      <c r="D188" s="423"/>
      <c r="E188" s="423"/>
      <c r="F188" s="423"/>
      <c r="G188" s="423"/>
      <c r="H188" s="423"/>
    </row>
    <row r="189" spans="1:8" ht="15" customHeight="1" x14ac:dyDescent="0.2">
      <c r="A189" s="60"/>
      <c r="B189" s="60"/>
      <c r="C189" s="423"/>
      <c r="D189" s="423"/>
      <c r="E189" s="423"/>
      <c r="F189" s="423"/>
      <c r="G189" s="423"/>
      <c r="H189" s="423"/>
    </row>
    <row r="190" spans="1:8" ht="15" customHeight="1" x14ac:dyDescent="0.2">
      <c r="A190" s="60"/>
      <c r="B190" s="60"/>
      <c r="C190" s="423"/>
      <c r="D190" s="423"/>
      <c r="E190" s="423"/>
      <c r="F190" s="423"/>
      <c r="G190" s="423"/>
      <c r="H190" s="423"/>
    </row>
    <row r="191" spans="1:8" ht="15" customHeight="1" x14ac:dyDescent="0.2">
      <c r="A191" s="60"/>
      <c r="B191" s="60"/>
      <c r="C191" s="423"/>
      <c r="D191" s="423"/>
      <c r="E191" s="423"/>
      <c r="F191" s="423"/>
      <c r="G191" s="423"/>
      <c r="H191" s="423"/>
    </row>
    <row r="192" spans="1:8" ht="15" customHeight="1" x14ac:dyDescent="0.2">
      <c r="A192" s="60"/>
      <c r="B192" s="60"/>
      <c r="C192" s="423"/>
      <c r="D192" s="423"/>
      <c r="E192" s="423"/>
      <c r="F192" s="423"/>
      <c r="G192" s="423"/>
      <c r="H192" s="423"/>
    </row>
    <row r="193" spans="1:8" ht="15" customHeight="1" x14ac:dyDescent="0.2">
      <c r="A193" s="60"/>
      <c r="B193" s="60"/>
      <c r="C193" s="423"/>
      <c r="D193" s="423"/>
      <c r="E193" s="423"/>
      <c r="F193" s="423"/>
      <c r="G193" s="423"/>
      <c r="H193" s="423"/>
    </row>
    <row r="194" spans="1:8" ht="15" customHeight="1" x14ac:dyDescent="0.2">
      <c r="A194" s="60"/>
      <c r="B194" s="60"/>
      <c r="C194" s="423"/>
      <c r="D194" s="423"/>
      <c r="E194" s="423"/>
      <c r="F194" s="423"/>
      <c r="G194" s="423"/>
      <c r="H194" s="423"/>
    </row>
    <row r="195" spans="1:8" ht="15" customHeight="1" x14ac:dyDescent="0.2">
      <c r="A195" s="60"/>
      <c r="B195" s="60"/>
      <c r="C195" s="423"/>
      <c r="D195" s="423"/>
      <c r="E195" s="423"/>
      <c r="F195" s="423"/>
      <c r="G195" s="423"/>
      <c r="H195" s="423"/>
    </row>
    <row r="196" spans="1:8" ht="15" customHeight="1" x14ac:dyDescent="0.2">
      <c r="A196" s="60"/>
      <c r="B196" s="60"/>
      <c r="C196" s="423"/>
      <c r="D196" s="423"/>
      <c r="E196" s="423"/>
      <c r="F196" s="423"/>
      <c r="G196" s="423"/>
      <c r="H196" s="423"/>
    </row>
    <row r="197" spans="1:8" ht="15" customHeight="1" x14ac:dyDescent="0.2">
      <c r="A197" s="60"/>
      <c r="B197" s="60"/>
      <c r="C197" s="423"/>
      <c r="D197" s="423"/>
      <c r="E197" s="423"/>
      <c r="F197" s="423"/>
      <c r="G197" s="423"/>
      <c r="H197" s="423"/>
    </row>
    <row r="198" spans="1:8" ht="15" customHeight="1" x14ac:dyDescent="0.2">
      <c r="A198" s="60"/>
      <c r="B198" s="60"/>
      <c r="C198" s="423"/>
      <c r="D198" s="423"/>
      <c r="E198" s="423"/>
      <c r="F198" s="423"/>
      <c r="G198" s="423"/>
      <c r="H198" s="423"/>
    </row>
    <row r="199" spans="1:8" ht="15" customHeight="1" x14ac:dyDescent="0.2">
      <c r="A199" s="60"/>
      <c r="B199" s="60"/>
      <c r="C199" s="423"/>
      <c r="D199" s="423"/>
      <c r="E199" s="423"/>
      <c r="F199" s="423"/>
      <c r="G199" s="423"/>
      <c r="H199" s="423"/>
    </row>
    <row r="200" spans="1:8" ht="15" customHeight="1" x14ac:dyDescent="0.2">
      <c r="A200" s="60"/>
      <c r="B200" s="60"/>
      <c r="C200" s="423"/>
      <c r="D200" s="423"/>
      <c r="E200" s="423"/>
      <c r="F200" s="423"/>
      <c r="G200" s="423"/>
      <c r="H200" s="423"/>
    </row>
    <row r="201" spans="1:8" ht="15" customHeight="1" x14ac:dyDescent="0.2">
      <c r="A201" s="60"/>
      <c r="B201" s="60"/>
      <c r="C201" s="423"/>
      <c r="D201" s="423"/>
      <c r="E201" s="423"/>
      <c r="F201" s="423"/>
      <c r="G201" s="423"/>
      <c r="H201" s="423"/>
    </row>
    <row r="202" spans="1:8" ht="15" customHeight="1" x14ac:dyDescent="0.2">
      <c r="A202" s="60"/>
      <c r="B202" s="60"/>
      <c r="C202" s="423"/>
      <c r="D202" s="423"/>
      <c r="E202" s="423"/>
      <c r="F202" s="423"/>
      <c r="G202" s="423"/>
      <c r="H202" s="423"/>
    </row>
    <row r="203" spans="1:8" ht="15" customHeight="1" x14ac:dyDescent="0.2">
      <c r="A203" s="60"/>
      <c r="B203" s="60"/>
      <c r="C203" s="423"/>
      <c r="D203" s="423"/>
      <c r="E203" s="423"/>
      <c r="F203" s="423"/>
      <c r="G203" s="423"/>
      <c r="H203" s="423"/>
    </row>
    <row r="204" spans="1:8" ht="15" customHeight="1" x14ac:dyDescent="0.2">
      <c r="A204" s="60"/>
      <c r="B204" s="60"/>
      <c r="C204" s="423"/>
      <c r="D204" s="423"/>
      <c r="E204" s="423"/>
      <c r="F204" s="423"/>
      <c r="G204" s="423"/>
      <c r="H204" s="423"/>
    </row>
    <row r="205" spans="1:8" ht="15" customHeight="1" x14ac:dyDescent="0.2">
      <c r="A205" s="60"/>
      <c r="B205" s="60"/>
      <c r="C205" s="423"/>
      <c r="D205" s="423"/>
      <c r="E205" s="423"/>
      <c r="F205" s="423"/>
      <c r="G205" s="423"/>
      <c r="H205" s="423"/>
    </row>
    <row r="206" spans="1:8" ht="15" customHeight="1" x14ac:dyDescent="0.2">
      <c r="A206" s="60"/>
      <c r="B206" s="60"/>
      <c r="C206" s="423"/>
      <c r="D206" s="423"/>
      <c r="E206" s="423"/>
      <c r="F206" s="423"/>
      <c r="G206" s="423"/>
      <c r="H206" s="423"/>
    </row>
    <row r="207" spans="1:8" ht="15" customHeight="1" x14ac:dyDescent="0.2">
      <c r="A207" s="60"/>
      <c r="B207" s="60"/>
      <c r="C207" s="423"/>
      <c r="D207" s="423"/>
      <c r="E207" s="423"/>
      <c r="F207" s="423"/>
      <c r="G207" s="423"/>
      <c r="H207" s="423"/>
    </row>
    <row r="208" spans="1:8" ht="15" customHeight="1" x14ac:dyDescent="0.2">
      <c r="A208" s="60"/>
      <c r="B208" s="60"/>
      <c r="C208" s="423"/>
      <c r="D208" s="423"/>
      <c r="E208" s="423"/>
      <c r="F208" s="423"/>
      <c r="G208" s="423"/>
      <c r="H208" s="423"/>
    </row>
    <row r="209" spans="1:8" ht="15" customHeight="1" x14ac:dyDescent="0.2">
      <c r="A209" s="60"/>
      <c r="B209" s="60"/>
      <c r="C209" s="423"/>
      <c r="D209" s="423"/>
      <c r="E209" s="423"/>
      <c r="F209" s="423"/>
      <c r="G209" s="423"/>
      <c r="H209" s="423"/>
    </row>
    <row r="210" spans="1:8" ht="15" customHeight="1" x14ac:dyDescent="0.2">
      <c r="A210" s="60"/>
      <c r="B210" s="60"/>
      <c r="C210" s="423"/>
      <c r="D210" s="423"/>
      <c r="E210" s="423"/>
      <c r="F210" s="423"/>
      <c r="G210" s="423"/>
      <c r="H210" s="423"/>
    </row>
    <row r="211" spans="1:8" ht="15" customHeight="1" x14ac:dyDescent="0.2">
      <c r="A211" s="60"/>
      <c r="B211" s="60"/>
      <c r="C211" s="423"/>
      <c r="D211" s="423"/>
      <c r="E211" s="423"/>
      <c r="F211" s="423"/>
      <c r="G211" s="423"/>
      <c r="H211" s="423"/>
    </row>
    <row r="212" spans="1:8" ht="15" customHeight="1" x14ac:dyDescent="0.2">
      <c r="A212" s="60"/>
      <c r="B212" s="60"/>
      <c r="C212" s="423"/>
      <c r="D212" s="423"/>
      <c r="E212" s="423"/>
      <c r="F212" s="423"/>
      <c r="G212" s="423"/>
      <c r="H212" s="423"/>
    </row>
    <row r="213" spans="1:8" ht="15" customHeight="1" x14ac:dyDescent="0.2">
      <c r="A213" s="60"/>
      <c r="B213" s="60"/>
      <c r="C213" s="423"/>
      <c r="D213" s="423"/>
      <c r="E213" s="423"/>
      <c r="F213" s="423"/>
      <c r="G213" s="423"/>
      <c r="H213" s="423"/>
    </row>
    <row r="214" spans="1:8" ht="15" customHeight="1" x14ac:dyDescent="0.2">
      <c r="A214" s="60"/>
      <c r="B214" s="60"/>
      <c r="C214" s="423"/>
      <c r="D214" s="423"/>
      <c r="E214" s="423"/>
      <c r="F214" s="423"/>
      <c r="G214" s="423"/>
      <c r="H214" s="423"/>
    </row>
    <row r="215" spans="1:8" ht="15" customHeight="1" x14ac:dyDescent="0.2">
      <c r="A215" s="60"/>
      <c r="B215" s="60"/>
      <c r="C215" s="423"/>
      <c r="D215" s="423"/>
      <c r="E215" s="423"/>
      <c r="F215" s="423"/>
      <c r="G215" s="423"/>
      <c r="H215" s="423"/>
    </row>
    <row r="216" spans="1:8" ht="15" customHeight="1" x14ac:dyDescent="0.2">
      <c r="A216" s="60"/>
      <c r="B216" s="60"/>
      <c r="C216" s="423"/>
      <c r="D216" s="423"/>
      <c r="E216" s="423"/>
      <c r="F216" s="423"/>
      <c r="G216" s="423"/>
      <c r="H216" s="423"/>
    </row>
    <row r="217" spans="1:8" ht="15" customHeight="1" x14ac:dyDescent="0.2">
      <c r="A217" s="60"/>
      <c r="B217" s="60"/>
      <c r="C217" s="423"/>
      <c r="D217" s="423"/>
      <c r="E217" s="423"/>
      <c r="F217" s="423"/>
      <c r="G217" s="423"/>
      <c r="H217" s="423"/>
    </row>
    <row r="218" spans="1:8" ht="15" customHeight="1" x14ac:dyDescent="0.2">
      <c r="A218" s="60"/>
      <c r="B218" s="60"/>
      <c r="C218" s="423"/>
      <c r="D218" s="423"/>
      <c r="E218" s="423"/>
      <c r="F218" s="423"/>
      <c r="G218" s="423"/>
      <c r="H218" s="423"/>
    </row>
    <row r="219" spans="1:8" ht="15" customHeight="1" x14ac:dyDescent="0.2">
      <c r="A219" s="60"/>
      <c r="B219" s="60"/>
      <c r="C219" s="423"/>
      <c r="D219" s="423"/>
      <c r="E219" s="423"/>
      <c r="F219" s="423"/>
      <c r="G219" s="423"/>
      <c r="H219" s="423"/>
    </row>
    <row r="220" spans="1:8" ht="15" customHeight="1" x14ac:dyDescent="0.2">
      <c r="A220" s="60"/>
      <c r="B220" s="60"/>
      <c r="C220" s="423"/>
      <c r="D220" s="423"/>
      <c r="E220" s="423"/>
      <c r="F220" s="423"/>
      <c r="G220" s="423"/>
      <c r="H220" s="423"/>
    </row>
    <row r="221" spans="1:8" ht="15" customHeight="1" x14ac:dyDescent="0.2">
      <c r="A221" s="60"/>
      <c r="B221" s="60"/>
      <c r="C221" s="423"/>
      <c r="D221" s="423"/>
      <c r="E221" s="423"/>
      <c r="F221" s="423"/>
      <c r="G221" s="423"/>
      <c r="H221" s="423"/>
    </row>
    <row r="222" spans="1:8" ht="15" customHeight="1" x14ac:dyDescent="0.2">
      <c r="A222" s="60"/>
      <c r="B222" s="60"/>
      <c r="C222" s="423"/>
      <c r="D222" s="423"/>
      <c r="E222" s="423"/>
      <c r="F222" s="423"/>
      <c r="G222" s="423"/>
      <c r="H222" s="423"/>
    </row>
    <row r="223" spans="1:8" ht="15" customHeight="1" x14ac:dyDescent="0.2">
      <c r="A223" s="60"/>
      <c r="B223" s="60"/>
      <c r="C223" s="423"/>
      <c r="D223" s="423"/>
      <c r="E223" s="423"/>
      <c r="F223" s="423"/>
      <c r="G223" s="423"/>
      <c r="H223" s="423"/>
    </row>
    <row r="224" spans="1:8" ht="15" customHeight="1" x14ac:dyDescent="0.2">
      <c r="A224" s="60"/>
      <c r="B224" s="60"/>
      <c r="C224" s="423"/>
      <c r="D224" s="423"/>
      <c r="E224" s="423"/>
      <c r="F224" s="423"/>
      <c r="G224" s="423"/>
      <c r="H224" s="423"/>
    </row>
    <row r="225" spans="1:8" ht="15" customHeight="1" x14ac:dyDescent="0.2">
      <c r="A225" s="60"/>
      <c r="B225" s="60"/>
      <c r="C225" s="423"/>
      <c r="D225" s="423"/>
      <c r="E225" s="423"/>
      <c r="F225" s="423"/>
      <c r="G225" s="423"/>
      <c r="H225" s="423"/>
    </row>
    <row r="226" spans="1:8" ht="15" customHeight="1" x14ac:dyDescent="0.2">
      <c r="A226" s="60"/>
      <c r="B226" s="60"/>
      <c r="C226" s="423"/>
      <c r="D226" s="423"/>
      <c r="E226" s="423"/>
      <c r="F226" s="423"/>
      <c r="G226" s="423"/>
      <c r="H226" s="423"/>
    </row>
    <row r="227" spans="1:8" ht="15" customHeight="1" x14ac:dyDescent="0.2">
      <c r="A227" s="60"/>
      <c r="B227" s="60"/>
      <c r="C227" s="423"/>
      <c r="D227" s="423"/>
      <c r="E227" s="423"/>
      <c r="F227" s="423"/>
      <c r="G227" s="423"/>
      <c r="H227" s="423"/>
    </row>
    <row r="228" spans="1:8" ht="15" customHeight="1" x14ac:dyDescent="0.2">
      <c r="A228" s="60"/>
      <c r="B228" s="60"/>
      <c r="C228" s="423"/>
      <c r="D228" s="423"/>
      <c r="E228" s="423"/>
      <c r="F228" s="423"/>
      <c r="G228" s="423"/>
      <c r="H228" s="423"/>
    </row>
    <row r="229" spans="1:8" ht="15" customHeight="1" x14ac:dyDescent="0.2">
      <c r="A229" s="60"/>
      <c r="B229" s="60"/>
      <c r="C229" s="423"/>
      <c r="D229" s="423"/>
      <c r="E229" s="423"/>
      <c r="F229" s="423"/>
      <c r="G229" s="423"/>
      <c r="H229" s="423"/>
    </row>
    <row r="230" spans="1:8" ht="15" customHeight="1" x14ac:dyDescent="0.2">
      <c r="A230" s="60"/>
      <c r="B230" s="60"/>
      <c r="C230" s="423"/>
      <c r="D230" s="423"/>
      <c r="E230" s="423"/>
      <c r="F230" s="423"/>
      <c r="G230" s="423"/>
      <c r="H230" s="423"/>
    </row>
    <row r="231" spans="1:8" ht="15" customHeight="1" x14ac:dyDescent="0.2">
      <c r="A231" s="60"/>
      <c r="B231" s="60"/>
      <c r="C231" s="423"/>
      <c r="D231" s="423"/>
      <c r="E231" s="423"/>
      <c r="F231" s="423"/>
      <c r="G231" s="423"/>
      <c r="H231" s="423"/>
    </row>
    <row r="232" spans="1:8" ht="15" customHeight="1" x14ac:dyDescent="0.2">
      <c r="A232" s="60"/>
      <c r="B232" s="60"/>
      <c r="C232" s="423"/>
      <c r="D232" s="423"/>
      <c r="E232" s="423"/>
      <c r="F232" s="423"/>
      <c r="G232" s="423"/>
      <c r="H232" s="423"/>
    </row>
    <row r="233" spans="1:8" ht="15" customHeight="1" x14ac:dyDescent="0.2">
      <c r="A233" s="60"/>
      <c r="B233" s="60"/>
      <c r="C233" s="423"/>
      <c r="D233" s="423"/>
      <c r="E233" s="423"/>
      <c r="F233" s="423"/>
      <c r="G233" s="423"/>
      <c r="H233" s="423"/>
    </row>
    <row r="234" spans="1:8" ht="15" customHeight="1" x14ac:dyDescent="0.2">
      <c r="A234" s="60"/>
      <c r="B234" s="60"/>
      <c r="C234" s="423"/>
      <c r="D234" s="423"/>
      <c r="E234" s="423"/>
      <c r="F234" s="423"/>
      <c r="G234" s="423"/>
      <c r="H234" s="423"/>
    </row>
    <row r="235" spans="1:8" ht="15" customHeight="1" x14ac:dyDescent="0.2">
      <c r="A235" s="60"/>
      <c r="B235" s="60"/>
      <c r="C235" s="423"/>
      <c r="D235" s="423"/>
      <c r="E235" s="423"/>
      <c r="F235" s="423"/>
      <c r="G235" s="423"/>
      <c r="H235" s="423"/>
    </row>
    <row r="236" spans="1:8" ht="15" customHeight="1" x14ac:dyDescent="0.2">
      <c r="A236" s="60"/>
      <c r="B236" s="60"/>
      <c r="C236" s="423"/>
      <c r="D236" s="423"/>
      <c r="E236" s="423"/>
      <c r="F236" s="423"/>
      <c r="G236" s="423"/>
      <c r="H236" s="423"/>
    </row>
    <row r="237" spans="1:8" ht="15" customHeight="1" x14ac:dyDescent="0.2">
      <c r="A237" s="60"/>
      <c r="B237" s="60"/>
      <c r="C237" s="423"/>
      <c r="D237" s="423"/>
      <c r="E237" s="423"/>
      <c r="F237" s="423"/>
      <c r="G237" s="423"/>
      <c r="H237" s="423"/>
    </row>
    <row r="238" spans="1:8" ht="15" customHeight="1" x14ac:dyDescent="0.2">
      <c r="A238" s="60"/>
      <c r="B238" s="60"/>
      <c r="C238" s="423"/>
      <c r="D238" s="423"/>
      <c r="E238" s="423"/>
      <c r="F238" s="423"/>
      <c r="G238" s="423"/>
      <c r="H238" s="423"/>
    </row>
    <row r="239" spans="1:8" ht="15" customHeight="1" x14ac:dyDescent="0.2">
      <c r="A239" s="60"/>
      <c r="B239" s="60"/>
      <c r="C239" s="423"/>
      <c r="D239" s="423"/>
      <c r="E239" s="423"/>
      <c r="F239" s="423"/>
      <c r="G239" s="423"/>
      <c r="H239" s="423"/>
    </row>
    <row r="240" spans="1:8" ht="15" customHeight="1" x14ac:dyDescent="0.2">
      <c r="A240" s="60"/>
      <c r="B240" s="60"/>
      <c r="C240" s="423"/>
      <c r="D240" s="423"/>
      <c r="E240" s="423"/>
      <c r="F240" s="423"/>
      <c r="G240" s="423"/>
      <c r="H240" s="423"/>
    </row>
    <row r="241" spans="1:8" ht="15" customHeight="1" x14ac:dyDescent="0.2">
      <c r="A241" s="60"/>
      <c r="B241" s="60"/>
      <c r="C241" s="423"/>
      <c r="D241" s="423"/>
      <c r="E241" s="423"/>
      <c r="F241" s="423"/>
      <c r="G241" s="423"/>
      <c r="H241" s="423"/>
    </row>
    <row r="242" spans="1:8" ht="15" customHeight="1" x14ac:dyDescent="0.2">
      <c r="A242" s="60"/>
      <c r="B242" s="60"/>
      <c r="C242" s="423"/>
      <c r="D242" s="423"/>
      <c r="E242" s="423"/>
      <c r="F242" s="423"/>
      <c r="G242" s="423"/>
      <c r="H242" s="423"/>
    </row>
    <row r="243" spans="1:8" ht="15" customHeight="1" x14ac:dyDescent="0.2">
      <c r="A243" s="60"/>
      <c r="B243" s="60"/>
      <c r="C243" s="423"/>
      <c r="D243" s="423"/>
      <c r="E243" s="423"/>
      <c r="F243" s="423"/>
      <c r="G243" s="423"/>
      <c r="H243" s="423"/>
    </row>
    <row r="244" spans="1:8" ht="15" customHeight="1" x14ac:dyDescent="0.2">
      <c r="A244" s="60"/>
      <c r="B244" s="60"/>
      <c r="C244" s="423"/>
      <c r="D244" s="423"/>
      <c r="E244" s="423"/>
      <c r="F244" s="423"/>
      <c r="G244" s="423"/>
      <c r="H244" s="423"/>
    </row>
    <row r="245" spans="1:8" ht="15" customHeight="1" x14ac:dyDescent="0.2">
      <c r="A245" s="60"/>
      <c r="B245" s="60"/>
      <c r="C245" s="423"/>
      <c r="D245" s="423"/>
      <c r="E245" s="423"/>
      <c r="F245" s="423"/>
      <c r="G245" s="423"/>
      <c r="H245" s="423"/>
    </row>
    <row r="246" spans="1:8" ht="15" customHeight="1" x14ac:dyDescent="0.2">
      <c r="A246" s="60"/>
      <c r="B246" s="60"/>
      <c r="C246" s="423"/>
      <c r="D246" s="423"/>
      <c r="E246" s="423"/>
      <c r="F246" s="423"/>
      <c r="G246" s="423"/>
      <c r="H246" s="423"/>
    </row>
    <row r="247" spans="1:8" ht="15" customHeight="1" x14ac:dyDescent="0.2">
      <c r="A247" s="60"/>
      <c r="B247" s="60"/>
      <c r="C247" s="423"/>
      <c r="D247" s="423"/>
      <c r="E247" s="423"/>
      <c r="F247" s="423"/>
      <c r="G247" s="423"/>
      <c r="H247" s="423"/>
    </row>
    <row r="248" spans="1:8" ht="15" customHeight="1" x14ac:dyDescent="0.2">
      <c r="A248" s="60"/>
      <c r="B248" s="60"/>
      <c r="C248" s="423"/>
      <c r="D248" s="423"/>
      <c r="E248" s="423"/>
      <c r="F248" s="423"/>
      <c r="G248" s="423"/>
      <c r="H248" s="423"/>
    </row>
    <row r="249" spans="1:8" ht="15" customHeight="1" x14ac:dyDescent="0.2">
      <c r="A249" s="60"/>
      <c r="B249" s="60"/>
      <c r="C249" s="423"/>
      <c r="D249" s="423"/>
      <c r="E249" s="423"/>
      <c r="F249" s="423"/>
      <c r="G249" s="423"/>
      <c r="H249" s="423"/>
    </row>
    <row r="250" spans="1:8" ht="15" customHeight="1" x14ac:dyDescent="0.2">
      <c r="A250" s="60"/>
      <c r="B250" s="60"/>
      <c r="C250" s="423"/>
      <c r="D250" s="423"/>
      <c r="E250" s="423"/>
      <c r="F250" s="423"/>
      <c r="G250" s="423"/>
      <c r="H250" s="423"/>
    </row>
    <row r="251" spans="1:8" ht="15" customHeight="1" x14ac:dyDescent="0.2">
      <c r="A251" s="60"/>
      <c r="B251" s="60"/>
      <c r="C251" s="423"/>
      <c r="D251" s="423"/>
      <c r="E251" s="423"/>
      <c r="F251" s="423"/>
      <c r="G251" s="423"/>
      <c r="H251" s="423"/>
    </row>
    <row r="252" spans="1:8" ht="15" customHeight="1" x14ac:dyDescent="0.2">
      <c r="A252" s="60"/>
      <c r="B252" s="60"/>
      <c r="C252" s="423"/>
      <c r="D252" s="423"/>
      <c r="E252" s="423"/>
      <c r="F252" s="423"/>
      <c r="G252" s="423"/>
      <c r="H252" s="423"/>
    </row>
    <row r="253" spans="1:8" ht="15" customHeight="1" x14ac:dyDescent="0.2">
      <c r="A253" s="60"/>
      <c r="B253" s="60"/>
      <c r="C253" s="423"/>
      <c r="D253" s="423"/>
      <c r="E253" s="423"/>
      <c r="F253" s="423"/>
      <c r="G253" s="423"/>
      <c r="H253" s="423"/>
    </row>
    <row r="254" spans="1:8" ht="15" customHeight="1" x14ac:dyDescent="0.2">
      <c r="A254" s="60"/>
      <c r="B254" s="60"/>
      <c r="C254" s="423"/>
      <c r="D254" s="423"/>
      <c r="E254" s="423"/>
      <c r="F254" s="423"/>
      <c r="G254" s="423"/>
      <c r="H254" s="423"/>
    </row>
    <row r="255" spans="1:8" ht="15" customHeight="1" x14ac:dyDescent="0.2">
      <c r="A255" s="60"/>
      <c r="B255" s="60"/>
      <c r="C255" s="423"/>
      <c r="D255" s="423"/>
      <c r="E255" s="423"/>
      <c r="F255" s="423"/>
      <c r="G255" s="423"/>
      <c r="H255" s="423"/>
    </row>
    <row r="256" spans="1:8" ht="15" customHeight="1" x14ac:dyDescent="0.2">
      <c r="A256" s="60"/>
      <c r="B256" s="60"/>
      <c r="C256" s="423"/>
      <c r="D256" s="423"/>
      <c r="E256" s="423"/>
      <c r="F256" s="423"/>
      <c r="G256" s="423"/>
      <c r="H256" s="423"/>
    </row>
    <row r="257" spans="1:8" ht="15" customHeight="1" x14ac:dyDescent="0.2">
      <c r="A257" s="60"/>
      <c r="B257" s="60"/>
      <c r="C257" s="423"/>
      <c r="D257" s="423"/>
      <c r="E257" s="423"/>
      <c r="F257" s="423"/>
      <c r="G257" s="423"/>
      <c r="H257" s="423"/>
    </row>
    <row r="258" spans="1:8" ht="15" customHeight="1" x14ac:dyDescent="0.2">
      <c r="A258" s="60"/>
      <c r="B258" s="60"/>
      <c r="C258" s="423"/>
      <c r="D258" s="423"/>
      <c r="E258" s="423"/>
      <c r="F258" s="423"/>
      <c r="G258" s="423"/>
      <c r="H258" s="423"/>
    </row>
    <row r="259" spans="1:8" ht="15" customHeight="1" x14ac:dyDescent="0.2">
      <c r="A259" s="60"/>
      <c r="B259" s="60"/>
      <c r="C259" s="423"/>
      <c r="D259" s="423"/>
      <c r="E259" s="423"/>
      <c r="F259" s="423"/>
      <c r="G259" s="423"/>
      <c r="H259" s="423"/>
    </row>
    <row r="260" spans="1:8" ht="15" customHeight="1" x14ac:dyDescent="0.2">
      <c r="A260" s="60"/>
      <c r="B260" s="60"/>
      <c r="C260" s="423"/>
      <c r="D260" s="423"/>
      <c r="E260" s="423"/>
      <c r="F260" s="423"/>
      <c r="G260" s="423"/>
      <c r="H260" s="423"/>
    </row>
    <row r="261" spans="1:8" ht="15" customHeight="1" x14ac:dyDescent="0.2">
      <c r="A261" s="60"/>
      <c r="B261" s="60"/>
      <c r="C261" s="423"/>
      <c r="D261" s="423"/>
      <c r="E261" s="423"/>
      <c r="F261" s="423"/>
      <c r="G261" s="423"/>
      <c r="H261" s="423"/>
    </row>
    <row r="262" spans="1:8" ht="15" customHeight="1" x14ac:dyDescent="0.2">
      <c r="A262" s="60"/>
      <c r="B262" s="60"/>
      <c r="C262" s="423"/>
      <c r="D262" s="423"/>
      <c r="E262" s="423"/>
      <c r="F262" s="423"/>
      <c r="G262" s="423"/>
      <c r="H262" s="423"/>
    </row>
    <row r="263" spans="1:8" ht="15" customHeight="1" x14ac:dyDescent="0.2">
      <c r="A263" s="60"/>
      <c r="B263" s="60"/>
      <c r="C263" s="423"/>
      <c r="D263" s="423"/>
      <c r="E263" s="423"/>
      <c r="F263" s="423"/>
      <c r="G263" s="423"/>
      <c r="H263" s="423"/>
    </row>
    <row r="264" spans="1:8" ht="15" customHeight="1" x14ac:dyDescent="0.2">
      <c r="A264" s="60"/>
      <c r="B264" s="60"/>
      <c r="C264" s="423"/>
      <c r="D264" s="423"/>
      <c r="E264" s="423"/>
      <c r="F264" s="423"/>
      <c r="G264" s="423"/>
      <c r="H264" s="423"/>
    </row>
    <row r="265" spans="1:8" ht="15" customHeight="1" x14ac:dyDescent="0.2">
      <c r="A265" s="60"/>
      <c r="B265" s="60"/>
      <c r="C265" s="423"/>
      <c r="D265" s="423"/>
      <c r="E265" s="423"/>
      <c r="F265" s="423"/>
      <c r="G265" s="423"/>
      <c r="H265" s="423"/>
    </row>
    <row r="266" spans="1:8" ht="15" customHeight="1" x14ac:dyDescent="0.2">
      <c r="A266" s="60"/>
      <c r="B266" s="60"/>
      <c r="C266" s="423"/>
      <c r="D266" s="423"/>
      <c r="E266" s="423"/>
      <c r="F266" s="423"/>
      <c r="G266" s="423"/>
      <c r="H266" s="423"/>
    </row>
    <row r="267" spans="1:8" ht="15" customHeight="1" x14ac:dyDescent="0.2">
      <c r="A267" s="60"/>
      <c r="B267" s="60"/>
      <c r="C267" s="423"/>
      <c r="D267" s="423"/>
      <c r="E267" s="423"/>
      <c r="F267" s="423"/>
      <c r="G267" s="423"/>
      <c r="H267" s="423"/>
    </row>
    <row r="268" spans="1:8" ht="15" customHeight="1" x14ac:dyDescent="0.2">
      <c r="A268" s="60"/>
      <c r="B268" s="60"/>
      <c r="C268" s="423"/>
      <c r="D268" s="423"/>
      <c r="E268" s="423"/>
      <c r="F268" s="423"/>
      <c r="G268" s="423"/>
      <c r="H268" s="423"/>
    </row>
    <row r="269" spans="1:8" ht="15" customHeight="1" x14ac:dyDescent="0.2">
      <c r="A269" s="60"/>
      <c r="B269" s="60"/>
      <c r="C269" s="423"/>
      <c r="D269" s="423"/>
      <c r="E269" s="423"/>
      <c r="F269" s="423"/>
      <c r="G269" s="423"/>
      <c r="H269" s="423"/>
    </row>
    <row r="270" spans="1:8" ht="15" customHeight="1" x14ac:dyDescent="0.2">
      <c r="A270" s="60"/>
      <c r="B270" s="60"/>
      <c r="C270" s="423"/>
      <c r="D270" s="423"/>
      <c r="E270" s="423"/>
      <c r="F270" s="423"/>
      <c r="G270" s="423"/>
      <c r="H270" s="423"/>
    </row>
    <row r="271" spans="1:8" ht="15" customHeight="1" x14ac:dyDescent="0.2">
      <c r="A271" s="60"/>
      <c r="B271" s="60"/>
      <c r="C271" s="423"/>
      <c r="D271" s="423"/>
      <c r="E271" s="423"/>
      <c r="F271" s="423"/>
      <c r="G271" s="423"/>
      <c r="H271" s="423"/>
    </row>
    <row r="272" spans="1:8" ht="15" customHeight="1" x14ac:dyDescent="0.2">
      <c r="A272" s="60"/>
      <c r="B272" s="60"/>
      <c r="C272" s="423"/>
      <c r="D272" s="423"/>
      <c r="E272" s="423"/>
      <c r="F272" s="423"/>
      <c r="G272" s="423"/>
      <c r="H272" s="423"/>
    </row>
    <row r="273" spans="1:8" ht="15" customHeight="1" x14ac:dyDescent="0.2">
      <c r="A273" s="60"/>
      <c r="B273" s="60"/>
      <c r="C273" s="423"/>
      <c r="D273" s="423"/>
      <c r="E273" s="423"/>
      <c r="F273" s="423"/>
      <c r="G273" s="423"/>
      <c r="H273" s="423"/>
    </row>
    <row r="274" spans="1:8" ht="15" customHeight="1" x14ac:dyDescent="0.2">
      <c r="A274" s="60"/>
      <c r="B274" s="60"/>
      <c r="C274" s="423"/>
      <c r="D274" s="423"/>
      <c r="E274" s="423"/>
      <c r="F274" s="423"/>
      <c r="G274" s="423"/>
      <c r="H274" s="423"/>
    </row>
    <row r="275" spans="1:8" ht="15" customHeight="1" x14ac:dyDescent="0.2">
      <c r="A275" s="60"/>
      <c r="B275" s="60"/>
      <c r="C275" s="423"/>
      <c r="D275" s="423"/>
      <c r="E275" s="423"/>
      <c r="F275" s="423"/>
      <c r="G275" s="423"/>
      <c r="H275" s="423"/>
    </row>
    <row r="276" spans="1:8" ht="15" customHeight="1" x14ac:dyDescent="0.2">
      <c r="A276" s="60"/>
      <c r="B276" s="60"/>
      <c r="C276" s="423"/>
      <c r="D276" s="423"/>
      <c r="E276" s="423"/>
      <c r="F276" s="423"/>
      <c r="G276" s="423"/>
      <c r="H276" s="423"/>
    </row>
    <row r="277" spans="1:8" ht="15" customHeight="1" x14ac:dyDescent="0.2">
      <c r="A277" s="60"/>
      <c r="B277" s="60"/>
      <c r="C277" s="423"/>
      <c r="D277" s="423"/>
      <c r="E277" s="423"/>
      <c r="F277" s="423"/>
      <c r="G277" s="423"/>
      <c r="H277" s="423"/>
    </row>
    <row r="278" spans="1:8" ht="15" customHeight="1" x14ac:dyDescent="0.2">
      <c r="A278" s="60"/>
      <c r="B278" s="60"/>
      <c r="C278" s="423"/>
      <c r="D278" s="423"/>
      <c r="E278" s="423"/>
      <c r="F278" s="423"/>
      <c r="G278" s="423"/>
      <c r="H278" s="423"/>
    </row>
    <row r="279" spans="1:8" ht="15" customHeight="1" x14ac:dyDescent="0.2">
      <c r="A279" s="60"/>
      <c r="B279" s="60"/>
      <c r="C279" s="423"/>
      <c r="D279" s="423"/>
      <c r="E279" s="423"/>
      <c r="F279" s="423"/>
      <c r="G279" s="423"/>
      <c r="H279" s="423"/>
    </row>
    <row r="280" spans="1:8" ht="15" customHeight="1" x14ac:dyDescent="0.2">
      <c r="A280" s="60"/>
      <c r="B280" s="60"/>
      <c r="C280" s="423"/>
      <c r="D280" s="423"/>
      <c r="E280" s="423"/>
      <c r="F280" s="423"/>
      <c r="G280" s="423"/>
      <c r="H280" s="423"/>
    </row>
    <row r="281" spans="1:8" ht="15" customHeight="1" x14ac:dyDescent="0.2">
      <c r="A281" s="60"/>
      <c r="B281" s="60"/>
      <c r="C281" s="423"/>
      <c r="D281" s="423"/>
      <c r="E281" s="423"/>
      <c r="F281" s="423"/>
      <c r="G281" s="423"/>
      <c r="H281" s="423"/>
    </row>
    <row r="282" spans="1:8" ht="15" customHeight="1" x14ac:dyDescent="0.2">
      <c r="A282" s="60"/>
      <c r="B282" s="60"/>
      <c r="C282" s="423"/>
      <c r="D282" s="423"/>
      <c r="E282" s="423"/>
      <c r="F282" s="423"/>
      <c r="G282" s="423"/>
      <c r="H282" s="423"/>
    </row>
    <row r="283" spans="1:8" ht="15" customHeight="1" x14ac:dyDescent="0.2">
      <c r="A283" s="60"/>
      <c r="B283" s="60"/>
      <c r="C283" s="423"/>
      <c r="D283" s="423"/>
      <c r="E283" s="423"/>
      <c r="F283" s="423"/>
      <c r="G283" s="423"/>
      <c r="H283" s="423"/>
    </row>
    <row r="284" spans="1:8" ht="15" customHeight="1" x14ac:dyDescent="0.2">
      <c r="A284" s="60"/>
      <c r="B284" s="60"/>
      <c r="C284" s="423"/>
      <c r="D284" s="423"/>
      <c r="E284" s="423"/>
      <c r="F284" s="423"/>
      <c r="G284" s="423"/>
      <c r="H284" s="423"/>
    </row>
    <row r="285" spans="1:8" ht="15" customHeight="1" x14ac:dyDescent="0.2">
      <c r="A285" s="60"/>
      <c r="B285" s="60"/>
      <c r="C285" s="423"/>
      <c r="D285" s="423"/>
      <c r="E285" s="423"/>
      <c r="F285" s="423"/>
      <c r="G285" s="423"/>
      <c r="H285" s="423"/>
    </row>
    <row r="286" spans="1:8" ht="15" customHeight="1" x14ac:dyDescent="0.2">
      <c r="A286" s="60"/>
      <c r="B286" s="60"/>
      <c r="C286" s="423"/>
      <c r="D286" s="423"/>
      <c r="E286" s="423"/>
      <c r="F286" s="423"/>
      <c r="G286" s="423"/>
      <c r="H286" s="423"/>
    </row>
    <row r="287" spans="1:8" ht="15" customHeight="1" x14ac:dyDescent="0.2">
      <c r="A287" s="60"/>
      <c r="B287" s="60"/>
      <c r="C287" s="423"/>
      <c r="D287" s="423"/>
      <c r="E287" s="423"/>
      <c r="F287" s="423"/>
      <c r="G287" s="423"/>
      <c r="H287" s="423"/>
    </row>
    <row r="288" spans="1:8" ht="15" customHeight="1" x14ac:dyDescent="0.2">
      <c r="A288" s="60"/>
      <c r="B288" s="60"/>
      <c r="C288" s="423"/>
      <c r="D288" s="423"/>
      <c r="E288" s="423"/>
      <c r="F288" s="423"/>
      <c r="G288" s="423"/>
      <c r="H288" s="423"/>
    </row>
    <row r="289" spans="1:8" ht="15" customHeight="1" x14ac:dyDescent="0.2">
      <c r="A289" s="60"/>
      <c r="B289" s="60"/>
      <c r="C289" s="423"/>
      <c r="D289" s="423"/>
      <c r="E289" s="423"/>
      <c r="F289" s="423"/>
      <c r="G289" s="423"/>
      <c r="H289" s="423"/>
    </row>
    <row r="290" spans="1:8" ht="15" customHeight="1" x14ac:dyDescent="0.2">
      <c r="A290" s="60"/>
      <c r="B290" s="60"/>
      <c r="C290" s="423"/>
      <c r="D290" s="423"/>
      <c r="E290" s="423"/>
      <c r="F290" s="423"/>
      <c r="G290" s="423"/>
      <c r="H290" s="423"/>
    </row>
    <row r="291" spans="1:8" ht="15" customHeight="1" x14ac:dyDescent="0.2">
      <c r="A291" s="60"/>
      <c r="B291" s="60"/>
      <c r="C291" s="423"/>
      <c r="D291" s="423"/>
      <c r="E291" s="423"/>
      <c r="F291" s="423"/>
      <c r="G291" s="423"/>
      <c r="H291" s="423"/>
    </row>
    <row r="292" spans="1:8" ht="15" customHeight="1" x14ac:dyDescent="0.2">
      <c r="A292" s="60"/>
      <c r="B292" s="60"/>
      <c r="C292" s="423"/>
      <c r="D292" s="423"/>
      <c r="E292" s="423"/>
      <c r="F292" s="423"/>
      <c r="G292" s="423"/>
      <c r="H292" s="423"/>
    </row>
    <row r="293" spans="1:8" ht="15" customHeight="1" x14ac:dyDescent="0.2">
      <c r="A293" s="60"/>
      <c r="B293" s="60"/>
      <c r="C293" s="423"/>
      <c r="D293" s="423"/>
      <c r="E293" s="423"/>
      <c r="F293" s="423"/>
      <c r="G293" s="423"/>
      <c r="H293" s="423"/>
    </row>
    <row r="294" spans="1:8" ht="15" customHeight="1" x14ac:dyDescent="0.2">
      <c r="A294" s="60"/>
      <c r="B294" s="60"/>
      <c r="C294" s="423"/>
      <c r="D294" s="423"/>
      <c r="E294" s="423"/>
      <c r="F294" s="423"/>
      <c r="G294" s="423"/>
      <c r="H294" s="423"/>
    </row>
    <row r="295" spans="1:8" ht="15" customHeight="1" x14ac:dyDescent="0.2">
      <c r="A295" s="60"/>
      <c r="B295" s="60"/>
      <c r="C295" s="423"/>
      <c r="D295" s="423"/>
      <c r="E295" s="423"/>
      <c r="F295" s="423"/>
      <c r="G295" s="423"/>
      <c r="H295" s="423"/>
    </row>
    <row r="296" spans="1:8" ht="15" customHeight="1" x14ac:dyDescent="0.2">
      <c r="A296" s="60"/>
      <c r="B296" s="60"/>
      <c r="C296" s="423"/>
      <c r="D296" s="423"/>
      <c r="E296" s="423"/>
      <c r="F296" s="423"/>
      <c r="G296" s="423"/>
      <c r="H296" s="423"/>
    </row>
    <row r="297" spans="1:8" ht="15" customHeight="1" x14ac:dyDescent="0.2">
      <c r="A297" s="60"/>
      <c r="B297" s="60"/>
      <c r="C297" s="423"/>
      <c r="D297" s="423"/>
      <c r="E297" s="423"/>
      <c r="F297" s="423"/>
      <c r="G297" s="423"/>
      <c r="H297" s="423"/>
    </row>
    <row r="298" spans="1:8" ht="15" customHeight="1" x14ac:dyDescent="0.2">
      <c r="A298" s="60"/>
      <c r="B298" s="60"/>
      <c r="C298" s="423"/>
      <c r="D298" s="423"/>
      <c r="E298" s="423"/>
      <c r="F298" s="423"/>
      <c r="G298" s="423"/>
      <c r="H298" s="423"/>
    </row>
    <row r="299" spans="1:8" ht="15" customHeight="1" x14ac:dyDescent="0.2">
      <c r="A299" s="60"/>
      <c r="B299" s="60"/>
      <c r="C299" s="423"/>
      <c r="D299" s="423"/>
      <c r="E299" s="423"/>
      <c r="F299" s="423"/>
      <c r="G299" s="423"/>
      <c r="H299" s="423"/>
    </row>
    <row r="300" spans="1:8" ht="15" customHeight="1" x14ac:dyDescent="0.2">
      <c r="A300" s="60"/>
      <c r="B300" s="60"/>
      <c r="C300" s="423"/>
      <c r="D300" s="423"/>
      <c r="E300" s="423"/>
      <c r="F300" s="423"/>
      <c r="G300" s="423"/>
      <c r="H300" s="423"/>
    </row>
    <row r="301" spans="1:8" ht="15" customHeight="1" x14ac:dyDescent="0.2">
      <c r="A301" s="60"/>
      <c r="B301" s="60"/>
      <c r="C301" s="423"/>
      <c r="D301" s="423"/>
      <c r="E301" s="423"/>
      <c r="F301" s="423"/>
      <c r="G301" s="423"/>
      <c r="H301" s="423"/>
    </row>
    <row r="302" spans="1:8" ht="15" customHeight="1" x14ac:dyDescent="0.2">
      <c r="A302" s="60"/>
      <c r="B302" s="60"/>
      <c r="C302" s="423"/>
      <c r="D302" s="423"/>
      <c r="E302" s="423"/>
      <c r="F302" s="423"/>
      <c r="G302" s="423"/>
      <c r="H302" s="423"/>
    </row>
    <row r="303" spans="1:8" ht="15" customHeight="1" x14ac:dyDescent="0.2">
      <c r="A303" s="60"/>
      <c r="B303" s="60"/>
      <c r="C303" s="423"/>
      <c r="D303" s="423"/>
      <c r="E303" s="423"/>
      <c r="F303" s="423"/>
      <c r="G303" s="423"/>
      <c r="H303" s="423"/>
    </row>
    <row r="304" spans="1:8" ht="15" customHeight="1" x14ac:dyDescent="0.2">
      <c r="A304" s="60"/>
      <c r="B304" s="60"/>
      <c r="C304" s="423"/>
      <c r="D304" s="423"/>
      <c r="E304" s="423"/>
      <c r="F304" s="423"/>
      <c r="G304" s="423"/>
      <c r="H304" s="423"/>
    </row>
    <row r="305" spans="1:8" ht="15" customHeight="1" x14ac:dyDescent="0.2">
      <c r="A305" s="60"/>
      <c r="B305" s="60"/>
      <c r="C305" s="423"/>
      <c r="D305" s="423"/>
      <c r="E305" s="423"/>
      <c r="F305" s="423"/>
      <c r="G305" s="423"/>
      <c r="H305" s="423"/>
    </row>
    <row r="306" spans="1:8" ht="15" customHeight="1" x14ac:dyDescent="0.2">
      <c r="A306" s="60"/>
      <c r="B306" s="60"/>
      <c r="C306" s="423"/>
      <c r="D306" s="423"/>
      <c r="E306" s="423"/>
      <c r="F306" s="423"/>
      <c r="G306" s="423"/>
      <c r="H306" s="423"/>
    </row>
    <row r="307" spans="1:8" ht="15" customHeight="1" x14ac:dyDescent="0.2">
      <c r="A307" s="60"/>
      <c r="B307" s="60"/>
      <c r="C307" s="423"/>
      <c r="D307" s="423"/>
      <c r="E307" s="423"/>
      <c r="F307" s="423"/>
      <c r="G307" s="423"/>
      <c r="H307" s="423"/>
    </row>
    <row r="308" spans="1:8" ht="15" customHeight="1" x14ac:dyDescent="0.2">
      <c r="A308" s="60"/>
      <c r="B308" s="60"/>
      <c r="C308" s="423"/>
      <c r="D308" s="423"/>
      <c r="E308" s="423"/>
      <c r="F308" s="423"/>
      <c r="G308" s="423"/>
      <c r="H308" s="423"/>
    </row>
    <row r="309" spans="1:8" ht="15" customHeight="1" x14ac:dyDescent="0.2">
      <c r="A309" s="60"/>
      <c r="B309" s="60"/>
      <c r="C309" s="423"/>
      <c r="D309" s="423"/>
      <c r="E309" s="423"/>
      <c r="F309" s="423"/>
      <c r="G309" s="423"/>
      <c r="H309" s="423"/>
    </row>
    <row r="310" spans="1:8" ht="15" customHeight="1" x14ac:dyDescent="0.2">
      <c r="A310" s="60"/>
      <c r="B310" s="60"/>
      <c r="C310" s="423"/>
      <c r="D310" s="423"/>
      <c r="E310" s="423"/>
      <c r="F310" s="423"/>
      <c r="G310" s="423"/>
      <c r="H310" s="423"/>
    </row>
    <row r="311" spans="1:8" ht="15" customHeight="1" x14ac:dyDescent="0.2">
      <c r="A311" s="60"/>
      <c r="B311" s="60"/>
      <c r="C311" s="423"/>
      <c r="D311" s="423"/>
      <c r="E311" s="423"/>
      <c r="F311" s="423"/>
      <c r="G311" s="423"/>
      <c r="H311" s="423"/>
    </row>
    <row r="312" spans="1:8" ht="15" customHeight="1" x14ac:dyDescent="0.2">
      <c r="A312" s="60"/>
      <c r="B312" s="60"/>
      <c r="C312" s="423"/>
      <c r="D312" s="423"/>
      <c r="E312" s="423"/>
      <c r="F312" s="423"/>
      <c r="G312" s="423"/>
      <c r="H312" s="423"/>
    </row>
    <row r="313" spans="1:8" ht="15" customHeight="1" x14ac:dyDescent="0.2">
      <c r="A313" s="60"/>
      <c r="B313" s="60"/>
      <c r="C313" s="423"/>
      <c r="D313" s="423"/>
      <c r="E313" s="423"/>
      <c r="F313" s="423"/>
      <c r="G313" s="423"/>
      <c r="H313" s="423"/>
    </row>
    <row r="314" spans="1:8" ht="15" customHeight="1" x14ac:dyDescent="0.2">
      <c r="A314" s="60"/>
      <c r="B314" s="60"/>
      <c r="C314" s="423"/>
      <c r="D314" s="423"/>
      <c r="E314" s="423"/>
      <c r="F314" s="423"/>
      <c r="G314" s="423"/>
      <c r="H314" s="423"/>
    </row>
    <row r="315" spans="1:8" ht="15" customHeight="1" x14ac:dyDescent="0.2">
      <c r="A315" s="60"/>
      <c r="B315" s="60"/>
      <c r="C315" s="423"/>
      <c r="D315" s="423"/>
      <c r="E315" s="423"/>
      <c r="F315" s="423"/>
      <c r="G315" s="423"/>
      <c r="H315" s="423"/>
    </row>
    <row r="316" spans="1:8" ht="15" customHeight="1" x14ac:dyDescent="0.2">
      <c r="A316" s="60"/>
      <c r="B316" s="60"/>
      <c r="C316" s="423"/>
      <c r="D316" s="423"/>
      <c r="E316" s="423"/>
      <c r="F316" s="423"/>
      <c r="G316" s="423"/>
      <c r="H316" s="423"/>
    </row>
    <row r="317" spans="1:8" ht="15" customHeight="1" x14ac:dyDescent="0.2">
      <c r="A317" s="60"/>
      <c r="B317" s="60"/>
      <c r="C317" s="423"/>
      <c r="D317" s="423"/>
      <c r="E317" s="423"/>
      <c r="F317" s="423"/>
      <c r="G317" s="423"/>
      <c r="H317" s="423"/>
    </row>
    <row r="318" spans="1:8" ht="15" customHeight="1" x14ac:dyDescent="0.2">
      <c r="A318" s="60"/>
      <c r="B318" s="60"/>
      <c r="C318" s="423"/>
      <c r="D318" s="423"/>
      <c r="E318" s="423"/>
      <c r="F318" s="423"/>
      <c r="G318" s="423"/>
      <c r="H318" s="423"/>
    </row>
    <row r="319" spans="1:8" ht="15" customHeight="1" x14ac:dyDescent="0.2">
      <c r="A319" s="60"/>
      <c r="B319" s="60"/>
      <c r="C319" s="423"/>
      <c r="D319" s="423"/>
      <c r="E319" s="423"/>
      <c r="F319" s="423"/>
      <c r="G319" s="423"/>
      <c r="H319" s="423"/>
    </row>
    <row r="320" spans="1:8" ht="15" customHeight="1" x14ac:dyDescent="0.2">
      <c r="A320" s="60"/>
      <c r="B320" s="60"/>
      <c r="C320" s="423"/>
      <c r="D320" s="423"/>
      <c r="E320" s="423"/>
      <c r="F320" s="423"/>
      <c r="G320" s="423"/>
      <c r="H320" s="423"/>
    </row>
    <row r="321" spans="1:8" ht="15" customHeight="1" x14ac:dyDescent="0.2">
      <c r="A321" s="60"/>
      <c r="B321" s="60"/>
      <c r="C321" s="423"/>
      <c r="D321" s="423"/>
      <c r="E321" s="423"/>
      <c r="F321" s="423"/>
      <c r="G321" s="423"/>
      <c r="H321" s="423"/>
    </row>
    <row r="322" spans="1:8" ht="15" customHeight="1" x14ac:dyDescent="0.2">
      <c r="A322" s="60"/>
      <c r="B322" s="60"/>
      <c r="C322" s="423"/>
      <c r="D322" s="423"/>
      <c r="E322" s="423"/>
      <c r="F322" s="423"/>
      <c r="G322" s="423"/>
      <c r="H322" s="423"/>
    </row>
    <row r="323" spans="1:8" ht="15" customHeight="1" x14ac:dyDescent="0.2">
      <c r="A323" s="60"/>
      <c r="B323" s="60"/>
      <c r="C323" s="423"/>
      <c r="D323" s="423"/>
      <c r="E323" s="423"/>
      <c r="F323" s="423"/>
      <c r="G323" s="423"/>
      <c r="H323" s="423"/>
    </row>
    <row r="324" spans="1:8" ht="15" customHeight="1" x14ac:dyDescent="0.2">
      <c r="A324" s="60"/>
      <c r="B324" s="60"/>
      <c r="C324" s="423"/>
      <c r="D324" s="423"/>
      <c r="E324" s="423"/>
      <c r="F324" s="423"/>
      <c r="G324" s="423"/>
      <c r="H324" s="423"/>
    </row>
    <row r="325" spans="1:8" ht="15" customHeight="1" x14ac:dyDescent="0.2">
      <c r="A325" s="60"/>
      <c r="B325" s="60"/>
      <c r="C325" s="423"/>
      <c r="D325" s="423"/>
      <c r="E325" s="423"/>
      <c r="F325" s="423"/>
      <c r="G325" s="423"/>
      <c r="H325" s="423"/>
    </row>
    <row r="326" spans="1:8" ht="15" customHeight="1" x14ac:dyDescent="0.2">
      <c r="A326" s="60"/>
      <c r="B326" s="60"/>
      <c r="C326" s="423"/>
      <c r="D326" s="423"/>
      <c r="E326" s="423"/>
      <c r="F326" s="423"/>
      <c r="G326" s="423"/>
      <c r="H326" s="423"/>
    </row>
    <row r="327" spans="1:8" ht="15" customHeight="1" x14ac:dyDescent="0.2">
      <c r="A327" s="60"/>
      <c r="B327" s="60"/>
      <c r="C327" s="423"/>
      <c r="D327" s="423"/>
      <c r="E327" s="423"/>
      <c r="F327" s="423"/>
      <c r="G327" s="423"/>
      <c r="H327" s="423"/>
    </row>
    <row r="328" spans="1:8" ht="15" customHeight="1" x14ac:dyDescent="0.2">
      <c r="A328" s="60"/>
      <c r="B328" s="60"/>
      <c r="C328" s="423"/>
      <c r="D328" s="423"/>
      <c r="E328" s="423"/>
      <c r="F328" s="423"/>
      <c r="G328" s="423"/>
      <c r="H328" s="423"/>
    </row>
    <row r="329" spans="1:8" ht="15" customHeight="1" x14ac:dyDescent="0.2">
      <c r="A329" s="60"/>
      <c r="B329" s="60"/>
      <c r="C329" s="423"/>
      <c r="D329" s="423"/>
      <c r="E329" s="423"/>
      <c r="F329" s="423"/>
      <c r="G329" s="423"/>
      <c r="H329" s="423"/>
    </row>
    <row r="330" spans="1:8" ht="15" customHeight="1" x14ac:dyDescent="0.2">
      <c r="A330" s="60"/>
      <c r="B330" s="60"/>
      <c r="C330" s="423"/>
      <c r="D330" s="423"/>
      <c r="E330" s="423"/>
      <c r="F330" s="423"/>
      <c r="G330" s="423"/>
      <c r="H330" s="423"/>
    </row>
    <row r="331" spans="1:8" ht="15" customHeight="1" x14ac:dyDescent="0.2">
      <c r="A331" s="60"/>
      <c r="B331" s="60"/>
      <c r="C331" s="423"/>
      <c r="D331" s="423"/>
      <c r="E331" s="423"/>
      <c r="F331" s="423"/>
      <c r="G331" s="423"/>
      <c r="H331" s="423"/>
    </row>
    <row r="332" spans="1:8" ht="15" customHeight="1" x14ac:dyDescent="0.2">
      <c r="A332" s="60"/>
      <c r="B332" s="60"/>
      <c r="C332" s="423"/>
      <c r="D332" s="423"/>
      <c r="E332" s="423"/>
      <c r="F332" s="423"/>
      <c r="G332" s="423"/>
      <c r="H332" s="423"/>
    </row>
    <row r="333" spans="1:8" ht="15" customHeight="1" x14ac:dyDescent="0.2">
      <c r="A333" s="60"/>
      <c r="B333" s="60"/>
      <c r="C333" s="423"/>
      <c r="D333" s="423"/>
      <c r="E333" s="423"/>
      <c r="F333" s="423"/>
      <c r="G333" s="423"/>
      <c r="H333" s="423"/>
    </row>
    <row r="334" spans="1:8" ht="15" customHeight="1" x14ac:dyDescent="0.2">
      <c r="A334" s="60"/>
      <c r="B334" s="60"/>
      <c r="C334" s="423"/>
      <c r="D334" s="423"/>
      <c r="E334" s="423"/>
      <c r="F334" s="423"/>
      <c r="G334" s="423"/>
      <c r="H334" s="423"/>
    </row>
    <row r="335" spans="1:8" ht="15" customHeight="1" x14ac:dyDescent="0.2">
      <c r="A335" s="60"/>
      <c r="B335" s="60"/>
      <c r="C335" s="423"/>
      <c r="D335" s="423"/>
      <c r="E335" s="423"/>
      <c r="F335" s="423"/>
      <c r="G335" s="423"/>
      <c r="H335" s="423"/>
    </row>
    <row r="336" spans="1:8" ht="15" customHeight="1" x14ac:dyDescent="0.2">
      <c r="A336" s="60"/>
      <c r="B336" s="60"/>
      <c r="C336" s="423"/>
      <c r="D336" s="423"/>
      <c r="E336" s="423"/>
      <c r="F336" s="423"/>
      <c r="G336" s="423"/>
      <c r="H336" s="423"/>
    </row>
    <row r="337" spans="1:8" ht="15" customHeight="1" x14ac:dyDescent="0.2">
      <c r="A337" s="60"/>
      <c r="B337" s="60"/>
      <c r="C337" s="423"/>
      <c r="D337" s="423"/>
      <c r="E337" s="423"/>
      <c r="F337" s="423"/>
      <c r="G337" s="423"/>
      <c r="H337" s="423"/>
    </row>
    <row r="338" spans="1:8" ht="15" customHeight="1" x14ac:dyDescent="0.2">
      <c r="A338" s="60"/>
      <c r="B338" s="60"/>
      <c r="C338" s="423"/>
      <c r="D338" s="423"/>
      <c r="E338" s="423"/>
      <c r="F338" s="423"/>
      <c r="G338" s="423"/>
      <c r="H338" s="423"/>
    </row>
    <row r="339" spans="1:8" ht="15" customHeight="1" x14ac:dyDescent="0.2">
      <c r="A339" s="60"/>
      <c r="B339" s="60"/>
      <c r="C339" s="423"/>
      <c r="D339" s="423"/>
      <c r="E339" s="423"/>
      <c r="F339" s="423"/>
      <c r="G339" s="423"/>
      <c r="H339" s="423"/>
    </row>
    <row r="340" spans="1:8" ht="15" customHeight="1" x14ac:dyDescent="0.2">
      <c r="A340" s="60"/>
      <c r="B340" s="60"/>
      <c r="C340" s="423"/>
      <c r="D340" s="423"/>
      <c r="E340" s="423"/>
      <c r="F340" s="423"/>
      <c r="G340" s="423"/>
      <c r="H340" s="423"/>
    </row>
    <row r="341" spans="1:8" ht="15" customHeight="1" x14ac:dyDescent="0.2">
      <c r="A341" s="60"/>
      <c r="B341" s="60"/>
      <c r="C341" s="423"/>
      <c r="D341" s="423"/>
      <c r="E341" s="423"/>
      <c r="F341" s="423"/>
      <c r="G341" s="423"/>
      <c r="H341" s="423"/>
    </row>
    <row r="342" spans="1:8" ht="15" customHeight="1" x14ac:dyDescent="0.2">
      <c r="A342" s="60"/>
      <c r="B342" s="60"/>
      <c r="C342" s="423"/>
      <c r="D342" s="423"/>
      <c r="E342" s="423"/>
      <c r="F342" s="423"/>
      <c r="G342" s="423"/>
      <c r="H342" s="423"/>
    </row>
    <row r="343" spans="1:8" ht="15" customHeight="1" x14ac:dyDescent="0.2">
      <c r="A343" s="60"/>
      <c r="B343" s="60"/>
      <c r="C343" s="423"/>
      <c r="D343" s="423"/>
      <c r="E343" s="423"/>
      <c r="F343" s="423"/>
      <c r="G343" s="423"/>
      <c r="H343" s="423"/>
    </row>
    <row r="344" spans="1:8" ht="15" customHeight="1" x14ac:dyDescent="0.2">
      <c r="A344" s="60"/>
      <c r="B344" s="60"/>
      <c r="C344" s="423"/>
      <c r="D344" s="423"/>
      <c r="E344" s="423"/>
      <c r="F344" s="423"/>
      <c r="G344" s="423"/>
      <c r="H344" s="423"/>
    </row>
    <row r="345" spans="1:8" ht="15" customHeight="1" x14ac:dyDescent="0.2">
      <c r="A345" s="60"/>
      <c r="B345" s="60"/>
      <c r="C345" s="423"/>
      <c r="D345" s="423"/>
      <c r="E345" s="423"/>
      <c r="F345" s="423"/>
      <c r="G345" s="423"/>
      <c r="H345" s="423"/>
    </row>
    <row r="346" spans="1:8" ht="15" customHeight="1" x14ac:dyDescent="0.2">
      <c r="A346" s="60"/>
      <c r="B346" s="60"/>
      <c r="C346" s="423"/>
      <c r="D346" s="423"/>
      <c r="E346" s="423"/>
      <c r="F346" s="423"/>
      <c r="G346" s="423"/>
      <c r="H346" s="423"/>
    </row>
    <row r="347" spans="1:8" ht="15" customHeight="1" x14ac:dyDescent="0.2">
      <c r="A347" s="60"/>
      <c r="B347" s="60"/>
      <c r="C347" s="423"/>
      <c r="D347" s="423"/>
      <c r="E347" s="423"/>
      <c r="F347" s="423"/>
      <c r="G347" s="423"/>
      <c r="H347" s="423"/>
    </row>
    <row r="348" spans="1:8" ht="15" customHeight="1" x14ac:dyDescent="0.2">
      <c r="A348" s="60"/>
      <c r="B348" s="60"/>
      <c r="C348" s="423"/>
      <c r="D348" s="423"/>
      <c r="E348" s="423"/>
      <c r="F348" s="423"/>
      <c r="G348" s="423"/>
      <c r="H348" s="423"/>
    </row>
    <row r="349" spans="1:8" ht="15" customHeight="1" x14ac:dyDescent="0.2">
      <c r="A349" s="60"/>
      <c r="B349" s="60"/>
      <c r="C349" s="423"/>
      <c r="D349" s="423"/>
      <c r="E349" s="423"/>
      <c r="F349" s="423"/>
      <c r="G349" s="423"/>
      <c r="H349" s="423"/>
    </row>
    <row r="350" spans="1:8" ht="15" customHeight="1" x14ac:dyDescent="0.2">
      <c r="A350" s="60"/>
      <c r="B350" s="60"/>
      <c r="C350" s="423"/>
      <c r="D350" s="423"/>
      <c r="E350" s="423"/>
      <c r="F350" s="423"/>
      <c r="G350" s="423"/>
      <c r="H350" s="423"/>
    </row>
    <row r="351" spans="1:8" ht="15" customHeight="1" x14ac:dyDescent="0.2">
      <c r="A351" s="60"/>
      <c r="B351" s="60"/>
      <c r="C351" s="423"/>
      <c r="D351" s="423"/>
      <c r="E351" s="423"/>
      <c r="F351" s="423"/>
      <c r="G351" s="423"/>
      <c r="H351" s="423"/>
    </row>
    <row r="352" spans="1:8" ht="15" customHeight="1" x14ac:dyDescent="0.2">
      <c r="A352" s="60"/>
      <c r="B352" s="60"/>
      <c r="C352" s="423"/>
      <c r="D352" s="423"/>
      <c r="E352" s="423"/>
      <c r="F352" s="423"/>
      <c r="G352" s="423"/>
      <c r="H352" s="423"/>
    </row>
    <row r="353" spans="1:8" ht="15" customHeight="1" x14ac:dyDescent="0.2">
      <c r="A353" s="60"/>
      <c r="B353" s="60"/>
      <c r="C353" s="423"/>
      <c r="D353" s="423"/>
      <c r="E353" s="423"/>
      <c r="F353" s="423"/>
      <c r="G353" s="423"/>
      <c r="H353" s="423"/>
    </row>
    <row r="354" spans="1:8" ht="15" customHeight="1" x14ac:dyDescent="0.2">
      <c r="A354" s="60"/>
      <c r="B354" s="60"/>
      <c r="C354" s="423"/>
      <c r="D354" s="423"/>
      <c r="E354" s="423"/>
      <c r="F354" s="423"/>
      <c r="G354" s="423"/>
      <c r="H354" s="423"/>
    </row>
    <row r="355" spans="1:8" ht="15" customHeight="1" x14ac:dyDescent="0.2">
      <c r="A355" s="60"/>
      <c r="B355" s="60"/>
      <c r="C355" s="423"/>
      <c r="D355" s="423"/>
      <c r="E355" s="423"/>
      <c r="F355" s="423"/>
      <c r="G355" s="423"/>
      <c r="H355" s="423"/>
    </row>
    <row r="356" spans="1:8" ht="15" customHeight="1" x14ac:dyDescent="0.2">
      <c r="A356" s="60"/>
      <c r="B356" s="60"/>
      <c r="C356" s="423"/>
      <c r="D356" s="423"/>
      <c r="E356" s="423"/>
      <c r="F356" s="423"/>
      <c r="G356" s="423"/>
      <c r="H356" s="423"/>
    </row>
    <row r="357" spans="1:8" ht="15" customHeight="1" x14ac:dyDescent="0.2">
      <c r="A357" s="60"/>
      <c r="B357" s="60"/>
      <c r="C357" s="423"/>
      <c r="D357" s="423"/>
      <c r="E357" s="423"/>
      <c r="F357" s="423"/>
      <c r="G357" s="423"/>
      <c r="H357" s="423"/>
    </row>
    <row r="358" spans="1:8" ht="15" customHeight="1" x14ac:dyDescent="0.2">
      <c r="A358" s="60"/>
      <c r="B358" s="60"/>
      <c r="C358" s="423"/>
      <c r="D358" s="423"/>
      <c r="E358" s="423"/>
      <c r="F358" s="423"/>
      <c r="G358" s="423"/>
      <c r="H358" s="423"/>
    </row>
    <row r="359" spans="1:8" ht="15" customHeight="1" x14ac:dyDescent="0.2">
      <c r="A359" s="60"/>
      <c r="B359" s="60"/>
      <c r="C359" s="423"/>
      <c r="D359" s="423"/>
      <c r="E359" s="423"/>
      <c r="F359" s="423"/>
      <c r="G359" s="423"/>
      <c r="H359" s="423"/>
    </row>
    <row r="360" spans="1:8" ht="15" customHeight="1" x14ac:dyDescent="0.2">
      <c r="A360" s="60"/>
      <c r="B360" s="60"/>
      <c r="C360" s="423"/>
      <c r="D360" s="423"/>
      <c r="E360" s="423"/>
      <c r="F360" s="423"/>
      <c r="G360" s="423"/>
      <c r="H360" s="423"/>
    </row>
    <row r="361" spans="1:8" ht="15" customHeight="1" x14ac:dyDescent="0.2">
      <c r="A361" s="60"/>
      <c r="B361" s="60"/>
      <c r="C361" s="423"/>
      <c r="D361" s="423"/>
      <c r="E361" s="423"/>
      <c r="F361" s="423"/>
      <c r="G361" s="423"/>
      <c r="H361" s="423"/>
    </row>
    <row r="362" spans="1:8" ht="15" customHeight="1" x14ac:dyDescent="0.2">
      <c r="A362" s="60"/>
      <c r="B362" s="60"/>
      <c r="C362" s="423"/>
      <c r="D362" s="423"/>
      <c r="E362" s="423"/>
      <c r="F362" s="423"/>
      <c r="G362" s="423"/>
      <c r="H362" s="423"/>
    </row>
    <row r="363" spans="1:8" ht="15" customHeight="1" x14ac:dyDescent="0.2">
      <c r="A363" s="60"/>
      <c r="B363" s="60"/>
      <c r="C363" s="423"/>
      <c r="D363" s="423"/>
      <c r="E363" s="423"/>
      <c r="F363" s="423"/>
      <c r="G363" s="423"/>
      <c r="H363" s="423"/>
    </row>
    <row r="364" spans="1:8" ht="15" customHeight="1" x14ac:dyDescent="0.2">
      <c r="A364" s="60"/>
      <c r="B364" s="60"/>
      <c r="C364" s="423"/>
      <c r="D364" s="423"/>
      <c r="E364" s="423"/>
      <c r="F364" s="423"/>
      <c r="G364" s="423"/>
      <c r="H364" s="423"/>
    </row>
    <row r="365" spans="1:8" ht="15" customHeight="1" x14ac:dyDescent="0.2">
      <c r="A365" s="60"/>
      <c r="B365" s="60"/>
      <c r="C365" s="423"/>
      <c r="D365" s="423"/>
      <c r="E365" s="423"/>
      <c r="F365" s="423"/>
      <c r="G365" s="423"/>
      <c r="H365" s="423"/>
    </row>
    <row r="366" spans="1:8" ht="15" customHeight="1" x14ac:dyDescent="0.2">
      <c r="A366" s="60"/>
      <c r="B366" s="60"/>
      <c r="C366" s="423"/>
      <c r="D366" s="423"/>
      <c r="E366" s="423"/>
      <c r="F366" s="423"/>
      <c r="G366" s="423"/>
      <c r="H366" s="423"/>
    </row>
    <row r="367" spans="1:8" ht="15" customHeight="1" x14ac:dyDescent="0.2">
      <c r="A367" s="60"/>
      <c r="B367" s="60"/>
      <c r="C367" s="423"/>
      <c r="D367" s="423"/>
      <c r="E367" s="423"/>
      <c r="F367" s="423"/>
      <c r="G367" s="423"/>
      <c r="H367" s="423"/>
    </row>
    <row r="368" spans="1:8" ht="15" customHeight="1" x14ac:dyDescent="0.2">
      <c r="A368" s="60"/>
      <c r="B368" s="60"/>
      <c r="C368" s="423"/>
      <c r="D368" s="423"/>
      <c r="E368" s="423"/>
      <c r="F368" s="423"/>
      <c r="G368" s="423"/>
      <c r="H368" s="423"/>
    </row>
    <row r="369" spans="1:8" ht="15" customHeight="1" x14ac:dyDescent="0.2">
      <c r="A369" s="60"/>
      <c r="B369" s="60"/>
      <c r="C369" s="423"/>
      <c r="D369" s="423"/>
      <c r="E369" s="423"/>
      <c r="F369" s="423"/>
      <c r="G369" s="423"/>
      <c r="H369" s="423"/>
    </row>
    <row r="370" spans="1:8" ht="15" customHeight="1" x14ac:dyDescent="0.2">
      <c r="A370" s="60"/>
      <c r="B370" s="60"/>
      <c r="C370" s="423"/>
      <c r="D370" s="423"/>
      <c r="E370" s="423"/>
      <c r="F370" s="423"/>
      <c r="G370" s="423"/>
      <c r="H370" s="423"/>
    </row>
    <row r="371" spans="1:8" ht="15" customHeight="1" x14ac:dyDescent="0.2">
      <c r="A371" s="60"/>
      <c r="B371" s="60"/>
      <c r="C371" s="423"/>
      <c r="D371" s="423"/>
      <c r="E371" s="423"/>
      <c r="F371" s="423"/>
      <c r="G371" s="423"/>
      <c r="H371" s="423"/>
    </row>
    <row r="372" spans="1:8" ht="15" customHeight="1" x14ac:dyDescent="0.2">
      <c r="A372" s="60"/>
      <c r="B372" s="60"/>
      <c r="C372" s="423"/>
      <c r="D372" s="423"/>
      <c r="E372" s="423"/>
      <c r="F372" s="423"/>
      <c r="G372" s="423"/>
      <c r="H372" s="423"/>
    </row>
    <row r="373" spans="1:8" ht="15" customHeight="1" x14ac:dyDescent="0.2">
      <c r="A373" s="60"/>
      <c r="B373" s="60"/>
      <c r="C373" s="423"/>
      <c r="D373" s="423"/>
      <c r="E373" s="423"/>
      <c r="F373" s="423"/>
      <c r="G373" s="423"/>
      <c r="H373" s="423"/>
    </row>
    <row r="374" spans="1:8" ht="15" customHeight="1" x14ac:dyDescent="0.2">
      <c r="A374" s="60"/>
      <c r="B374" s="60"/>
      <c r="C374" s="423"/>
      <c r="D374" s="423"/>
      <c r="E374" s="423"/>
      <c r="F374" s="423"/>
      <c r="G374" s="423"/>
      <c r="H374" s="423"/>
    </row>
    <row r="375" spans="1:8" ht="15" customHeight="1" x14ac:dyDescent="0.2">
      <c r="A375" s="60"/>
      <c r="B375" s="60"/>
      <c r="C375" s="423"/>
      <c r="D375" s="423"/>
      <c r="E375" s="423"/>
      <c r="F375" s="423"/>
      <c r="G375" s="423"/>
      <c r="H375" s="423"/>
    </row>
    <row r="376" spans="1:8" ht="15" customHeight="1" x14ac:dyDescent="0.2">
      <c r="A376" s="60"/>
      <c r="B376" s="60"/>
      <c r="C376" s="423"/>
      <c r="D376" s="423"/>
      <c r="E376" s="423"/>
      <c r="F376" s="423"/>
      <c r="G376" s="423"/>
      <c r="H376" s="423"/>
    </row>
    <row r="377" spans="1:8" ht="15" customHeight="1" x14ac:dyDescent="0.2">
      <c r="A377" s="60"/>
      <c r="B377" s="60"/>
      <c r="C377" s="423"/>
      <c r="D377" s="423"/>
      <c r="E377" s="423"/>
      <c r="F377" s="423"/>
      <c r="G377" s="423"/>
      <c r="H377" s="423"/>
    </row>
    <row r="378" spans="1:8" ht="15" customHeight="1" x14ac:dyDescent="0.2">
      <c r="A378" s="60"/>
      <c r="B378" s="60"/>
      <c r="C378" s="423"/>
      <c r="D378" s="423"/>
      <c r="E378" s="423"/>
      <c r="F378" s="423"/>
      <c r="G378" s="423"/>
      <c r="H378" s="423"/>
    </row>
    <row r="379" spans="1:8" ht="15" customHeight="1" x14ac:dyDescent="0.2">
      <c r="A379" s="60"/>
      <c r="B379" s="60"/>
      <c r="C379" s="423"/>
      <c r="D379" s="423"/>
      <c r="E379" s="423"/>
      <c r="F379" s="423"/>
      <c r="G379" s="423"/>
      <c r="H379" s="423"/>
    </row>
    <row r="380" spans="1:8" ht="15" customHeight="1" x14ac:dyDescent="0.2">
      <c r="A380" s="60"/>
      <c r="B380" s="60"/>
      <c r="C380" s="423"/>
      <c r="D380" s="423"/>
      <c r="E380" s="423"/>
      <c r="F380" s="423"/>
      <c r="G380" s="423"/>
      <c r="H380" s="423"/>
    </row>
    <row r="381" spans="1:8" ht="15" customHeight="1" x14ac:dyDescent="0.2">
      <c r="A381" s="60"/>
      <c r="B381" s="60"/>
      <c r="C381" s="423"/>
      <c r="D381" s="423"/>
      <c r="E381" s="423"/>
      <c r="F381" s="423"/>
      <c r="G381" s="423"/>
      <c r="H381" s="423"/>
    </row>
    <row r="382" spans="1:8" ht="15" customHeight="1" x14ac:dyDescent="0.2">
      <c r="A382" s="60"/>
      <c r="B382" s="60"/>
      <c r="C382" s="423"/>
      <c r="D382" s="423"/>
      <c r="E382" s="423"/>
      <c r="F382" s="423"/>
      <c r="G382" s="423"/>
      <c r="H382" s="423"/>
    </row>
    <row r="383" spans="1:8" ht="15" customHeight="1" x14ac:dyDescent="0.2">
      <c r="A383" s="60"/>
      <c r="B383" s="60"/>
      <c r="C383" s="423"/>
      <c r="D383" s="423"/>
      <c r="E383" s="423"/>
      <c r="F383" s="423"/>
      <c r="G383" s="423"/>
      <c r="H383" s="423"/>
    </row>
    <row r="384" spans="1:8" ht="15" customHeight="1" x14ac:dyDescent="0.2">
      <c r="A384" s="60"/>
      <c r="B384" s="60"/>
      <c r="C384" s="423"/>
      <c r="D384" s="423"/>
      <c r="E384" s="423"/>
      <c r="F384" s="423"/>
      <c r="G384" s="423"/>
      <c r="H384" s="423"/>
    </row>
    <row r="385" spans="1:8" ht="15" customHeight="1" x14ac:dyDescent="0.2">
      <c r="A385" s="60"/>
      <c r="B385" s="60"/>
      <c r="C385" s="423"/>
      <c r="D385" s="423"/>
      <c r="E385" s="423"/>
      <c r="F385" s="423"/>
      <c r="G385" s="423"/>
      <c r="H385" s="423"/>
    </row>
    <row r="386" spans="1:8" ht="15" customHeight="1" x14ac:dyDescent="0.2">
      <c r="A386" s="60"/>
      <c r="B386" s="60"/>
      <c r="C386" s="423"/>
      <c r="D386" s="423"/>
      <c r="E386" s="423"/>
      <c r="F386" s="423"/>
      <c r="G386" s="423"/>
      <c r="H386" s="423"/>
    </row>
    <row r="387" spans="1:8" ht="15" customHeight="1" x14ac:dyDescent="0.2">
      <c r="A387" s="60"/>
      <c r="B387" s="60"/>
      <c r="C387" s="423"/>
      <c r="D387" s="423"/>
      <c r="E387" s="423"/>
      <c r="F387" s="423"/>
      <c r="G387" s="423"/>
      <c r="H387" s="423"/>
    </row>
    <row r="388" spans="1:8" ht="15" customHeight="1" x14ac:dyDescent="0.2">
      <c r="A388" s="60"/>
      <c r="B388" s="60"/>
      <c r="C388" s="423"/>
      <c r="D388" s="423"/>
      <c r="E388" s="423"/>
      <c r="F388" s="423"/>
      <c r="G388" s="423"/>
      <c r="H388" s="423"/>
    </row>
    <row r="389" spans="1:8" ht="15" customHeight="1" x14ac:dyDescent="0.2">
      <c r="A389" s="60"/>
      <c r="B389" s="60"/>
      <c r="C389" s="423"/>
      <c r="D389" s="423"/>
      <c r="E389" s="423"/>
      <c r="F389" s="423"/>
      <c r="G389" s="423"/>
      <c r="H389" s="423"/>
    </row>
    <row r="390" spans="1:8" ht="15" customHeight="1" x14ac:dyDescent="0.2">
      <c r="A390" s="60"/>
      <c r="B390" s="60"/>
      <c r="C390" s="423"/>
      <c r="D390" s="423"/>
      <c r="E390" s="423"/>
      <c r="F390" s="423"/>
      <c r="G390" s="423"/>
      <c r="H390" s="423"/>
    </row>
    <row r="391" spans="1:8" ht="15" customHeight="1" x14ac:dyDescent="0.2">
      <c r="A391" s="60"/>
      <c r="B391" s="60"/>
      <c r="C391" s="423"/>
      <c r="D391" s="423"/>
      <c r="E391" s="423"/>
      <c r="F391" s="423"/>
      <c r="G391" s="423"/>
      <c r="H391" s="423"/>
    </row>
    <row r="392" spans="1:8" ht="15" customHeight="1" x14ac:dyDescent="0.2">
      <c r="A392" s="60"/>
      <c r="B392" s="60"/>
      <c r="C392" s="423"/>
      <c r="D392" s="423"/>
      <c r="E392" s="423"/>
      <c r="F392" s="423"/>
      <c r="G392" s="423"/>
      <c r="H392" s="423"/>
    </row>
    <row r="393" spans="1:8" ht="15" customHeight="1" x14ac:dyDescent="0.2">
      <c r="A393" s="60"/>
      <c r="B393" s="60"/>
      <c r="C393" s="423"/>
      <c r="D393" s="423"/>
      <c r="E393" s="423"/>
      <c r="F393" s="423"/>
      <c r="G393" s="423"/>
      <c r="H393" s="423"/>
    </row>
    <row r="394" spans="1:8" ht="15" customHeight="1" x14ac:dyDescent="0.2">
      <c r="A394" s="60"/>
      <c r="B394" s="60"/>
      <c r="C394" s="423"/>
      <c r="D394" s="423"/>
      <c r="E394" s="423"/>
      <c r="F394" s="423"/>
      <c r="G394" s="423"/>
      <c r="H394" s="423"/>
    </row>
    <row r="395" spans="1:8" ht="15" customHeight="1" x14ac:dyDescent="0.2">
      <c r="A395" s="60"/>
      <c r="B395" s="60"/>
      <c r="C395" s="423"/>
      <c r="D395" s="423"/>
      <c r="E395" s="423"/>
      <c r="F395" s="423"/>
      <c r="G395" s="423"/>
      <c r="H395" s="423"/>
    </row>
    <row r="396" spans="1:8" ht="15" customHeight="1" x14ac:dyDescent="0.2">
      <c r="A396" s="60"/>
      <c r="B396" s="60"/>
      <c r="C396" s="423"/>
      <c r="D396" s="423"/>
      <c r="E396" s="423"/>
      <c r="F396" s="423"/>
      <c r="G396" s="423"/>
      <c r="H396" s="423"/>
    </row>
    <row r="397" spans="1:8" ht="15" customHeight="1" x14ac:dyDescent="0.2">
      <c r="A397" s="60"/>
      <c r="B397" s="60"/>
      <c r="C397" s="423"/>
      <c r="D397" s="423"/>
      <c r="E397" s="423"/>
      <c r="F397" s="423"/>
      <c r="G397" s="423"/>
      <c r="H397" s="423"/>
    </row>
    <row r="398" spans="1:8" ht="15" customHeight="1" x14ac:dyDescent="0.2">
      <c r="A398" s="60"/>
      <c r="B398" s="60"/>
      <c r="C398" s="423"/>
      <c r="D398" s="423"/>
      <c r="E398" s="423"/>
      <c r="F398" s="423"/>
      <c r="G398" s="423"/>
      <c r="H398" s="423"/>
    </row>
    <row r="399" spans="1:8" ht="15" customHeight="1" x14ac:dyDescent="0.2">
      <c r="A399" s="60"/>
      <c r="B399" s="60"/>
      <c r="C399" s="423"/>
      <c r="D399" s="423"/>
      <c r="E399" s="423"/>
      <c r="F399" s="423"/>
      <c r="G399" s="423"/>
      <c r="H399" s="423"/>
    </row>
    <row r="400" spans="1:8" ht="15" customHeight="1" x14ac:dyDescent="0.2">
      <c r="A400" s="60"/>
      <c r="B400" s="60"/>
      <c r="C400" s="423"/>
      <c r="D400" s="423"/>
      <c r="E400" s="423"/>
      <c r="F400" s="423"/>
      <c r="G400" s="423"/>
      <c r="H400" s="423"/>
    </row>
    <row r="401" spans="1:8" ht="15" customHeight="1" x14ac:dyDescent="0.2">
      <c r="A401" s="60"/>
      <c r="B401" s="60"/>
      <c r="C401" s="423"/>
      <c r="D401" s="423"/>
      <c r="E401" s="423"/>
      <c r="F401" s="423"/>
      <c r="G401" s="423"/>
      <c r="H401" s="423"/>
    </row>
    <row r="402" spans="1:8" ht="15" customHeight="1" x14ac:dyDescent="0.2">
      <c r="A402" s="60"/>
      <c r="B402" s="60"/>
      <c r="C402" s="423"/>
      <c r="D402" s="423"/>
      <c r="E402" s="423"/>
      <c r="F402" s="423"/>
      <c r="G402" s="423"/>
      <c r="H402" s="423"/>
    </row>
    <row r="403" spans="1:8" ht="15" customHeight="1" x14ac:dyDescent="0.2">
      <c r="A403" s="60"/>
      <c r="B403" s="60"/>
      <c r="C403" s="423"/>
      <c r="D403" s="423"/>
      <c r="E403" s="423"/>
      <c r="F403" s="423"/>
      <c r="G403" s="423"/>
      <c r="H403" s="423"/>
    </row>
    <row r="404" spans="1:8" ht="15" customHeight="1" x14ac:dyDescent="0.2">
      <c r="A404" s="60"/>
      <c r="B404" s="60"/>
      <c r="C404" s="423"/>
      <c r="D404" s="423"/>
      <c r="E404" s="423"/>
      <c r="F404" s="423"/>
      <c r="G404" s="423"/>
      <c r="H404" s="423"/>
    </row>
    <row r="405" spans="1:8" ht="15" customHeight="1" x14ac:dyDescent="0.2">
      <c r="A405" s="60"/>
      <c r="B405" s="60"/>
      <c r="C405" s="423"/>
      <c r="D405" s="423"/>
      <c r="E405" s="423"/>
      <c r="F405" s="423"/>
      <c r="G405" s="423"/>
      <c r="H405" s="423"/>
    </row>
    <row r="406" spans="1:8" ht="15" customHeight="1" x14ac:dyDescent="0.2">
      <c r="A406" s="60"/>
      <c r="B406" s="60"/>
      <c r="C406" s="423"/>
      <c r="D406" s="423"/>
      <c r="E406" s="423"/>
      <c r="F406" s="423"/>
      <c r="G406" s="423"/>
      <c r="H406" s="423"/>
    </row>
    <row r="407" spans="1:8" ht="15" customHeight="1" x14ac:dyDescent="0.2">
      <c r="A407" s="60"/>
      <c r="B407" s="60"/>
      <c r="C407" s="423"/>
      <c r="D407" s="423"/>
      <c r="E407" s="423"/>
      <c r="F407" s="423"/>
      <c r="G407" s="423"/>
      <c r="H407" s="423"/>
    </row>
    <row r="408" spans="1:8" ht="15" customHeight="1" x14ac:dyDescent="0.2">
      <c r="A408" s="60"/>
      <c r="B408" s="60"/>
      <c r="C408" s="423"/>
      <c r="D408" s="423"/>
      <c r="E408" s="423"/>
      <c r="F408" s="423"/>
      <c r="G408" s="423"/>
      <c r="H408" s="423"/>
    </row>
    <row r="409" spans="1:8" ht="15" customHeight="1" x14ac:dyDescent="0.2">
      <c r="A409" s="60"/>
      <c r="B409" s="60"/>
      <c r="C409" s="423"/>
      <c r="D409" s="423"/>
      <c r="E409" s="423"/>
      <c r="F409" s="423"/>
      <c r="G409" s="423"/>
      <c r="H409" s="423"/>
    </row>
    <row r="410" spans="1:8" ht="15" customHeight="1" x14ac:dyDescent="0.2">
      <c r="A410" s="60"/>
      <c r="B410" s="60"/>
      <c r="C410" s="423"/>
      <c r="D410" s="423"/>
      <c r="E410" s="423"/>
      <c r="F410" s="423"/>
      <c r="G410" s="423"/>
      <c r="H410" s="423"/>
    </row>
    <row r="411" spans="1:8" ht="15" customHeight="1" x14ac:dyDescent="0.2">
      <c r="A411" s="60"/>
      <c r="B411" s="60"/>
      <c r="C411" s="423"/>
      <c r="D411" s="423"/>
      <c r="E411" s="423"/>
      <c r="F411" s="423"/>
      <c r="G411" s="423"/>
      <c r="H411" s="423"/>
    </row>
    <row r="412" spans="1:8" ht="15" customHeight="1" x14ac:dyDescent="0.2">
      <c r="A412" s="60"/>
      <c r="B412" s="60"/>
      <c r="C412" s="423"/>
      <c r="D412" s="423"/>
      <c r="E412" s="423"/>
      <c r="F412" s="423"/>
      <c r="G412" s="423"/>
      <c r="H412" s="423"/>
    </row>
    <row r="413" spans="1:8" ht="15" customHeight="1" x14ac:dyDescent="0.2">
      <c r="A413" s="60"/>
      <c r="B413" s="60"/>
      <c r="C413" s="423"/>
      <c r="D413" s="423"/>
      <c r="E413" s="423"/>
      <c r="F413" s="423"/>
      <c r="G413" s="423"/>
      <c r="H413" s="423"/>
    </row>
    <row r="414" spans="1:8" ht="15" customHeight="1" x14ac:dyDescent="0.2">
      <c r="A414" s="60"/>
      <c r="B414" s="60"/>
      <c r="C414" s="423"/>
      <c r="D414" s="423"/>
      <c r="E414" s="423"/>
      <c r="F414" s="423"/>
      <c r="G414" s="423"/>
      <c r="H414" s="423"/>
    </row>
    <row r="415" spans="1:8" ht="15" customHeight="1" x14ac:dyDescent="0.2">
      <c r="A415" s="60"/>
      <c r="B415" s="60"/>
      <c r="C415" s="423"/>
      <c r="D415" s="423"/>
      <c r="E415" s="423"/>
      <c r="F415" s="423"/>
      <c r="G415" s="423"/>
      <c r="H415" s="423"/>
    </row>
    <row r="416" spans="1:8" ht="15" customHeight="1" x14ac:dyDescent="0.2">
      <c r="A416" s="60"/>
      <c r="B416" s="60"/>
      <c r="C416" s="423"/>
      <c r="D416" s="423"/>
      <c r="E416" s="423"/>
      <c r="F416" s="423"/>
      <c r="G416" s="423"/>
      <c r="H416" s="423"/>
    </row>
    <row r="417" spans="1:8" ht="15" customHeight="1" x14ac:dyDescent="0.2">
      <c r="A417" s="60"/>
      <c r="B417" s="60"/>
      <c r="C417" s="423"/>
      <c r="D417" s="423"/>
      <c r="E417" s="423"/>
      <c r="F417" s="423"/>
      <c r="G417" s="423"/>
      <c r="H417" s="423"/>
    </row>
    <row r="418" spans="1:8" ht="15" customHeight="1" x14ac:dyDescent="0.2">
      <c r="A418" s="60"/>
      <c r="B418" s="60"/>
      <c r="C418" s="423"/>
      <c r="D418" s="423"/>
      <c r="E418" s="423"/>
      <c r="F418" s="423"/>
      <c r="G418" s="423"/>
      <c r="H418" s="423"/>
    </row>
    <row r="419" spans="1:8" ht="15" customHeight="1" x14ac:dyDescent="0.2">
      <c r="A419" s="60"/>
      <c r="B419" s="60"/>
      <c r="C419" s="423"/>
      <c r="D419" s="423"/>
      <c r="E419" s="423"/>
      <c r="F419" s="423"/>
      <c r="G419" s="423"/>
      <c r="H419" s="423"/>
    </row>
    <row r="420" spans="1:8" ht="15" customHeight="1" x14ac:dyDescent="0.2">
      <c r="A420" s="60"/>
      <c r="B420" s="60"/>
      <c r="C420" s="423"/>
      <c r="D420" s="423"/>
      <c r="E420" s="423"/>
      <c r="F420" s="423"/>
      <c r="G420" s="423"/>
      <c r="H420" s="423"/>
    </row>
    <row r="421" spans="1:8" ht="15" customHeight="1" x14ac:dyDescent="0.2">
      <c r="A421" s="60"/>
      <c r="B421" s="60"/>
      <c r="C421" s="423"/>
      <c r="D421" s="423"/>
      <c r="E421" s="423"/>
      <c r="F421" s="423"/>
      <c r="G421" s="423"/>
      <c r="H421" s="423"/>
    </row>
    <row r="422" spans="1:8" ht="15" customHeight="1" x14ac:dyDescent="0.2">
      <c r="A422" s="60"/>
      <c r="B422" s="60"/>
      <c r="C422" s="423"/>
      <c r="D422" s="423"/>
      <c r="E422" s="423"/>
      <c r="F422" s="423"/>
      <c r="G422" s="423"/>
      <c r="H422" s="423"/>
    </row>
    <row r="423" spans="1:8" ht="15" customHeight="1" x14ac:dyDescent="0.2">
      <c r="A423" s="60"/>
      <c r="B423" s="60"/>
      <c r="C423" s="423"/>
      <c r="D423" s="423"/>
      <c r="E423" s="423"/>
      <c r="F423" s="423"/>
      <c r="G423" s="423"/>
      <c r="H423" s="423"/>
    </row>
    <row r="424" spans="1:8" ht="15" customHeight="1" x14ac:dyDescent="0.2">
      <c r="A424" s="60"/>
      <c r="B424" s="60"/>
      <c r="C424" s="423"/>
      <c r="D424" s="423"/>
      <c r="E424" s="423"/>
      <c r="F424" s="423"/>
      <c r="G424" s="423"/>
      <c r="H424" s="423"/>
    </row>
    <row r="425" spans="1:8" ht="15" customHeight="1" x14ac:dyDescent="0.2">
      <c r="A425" s="60"/>
      <c r="B425" s="60"/>
      <c r="C425" s="423"/>
      <c r="D425" s="423"/>
      <c r="E425" s="423"/>
      <c r="F425" s="423"/>
      <c r="G425" s="423"/>
      <c r="H425" s="423"/>
    </row>
    <row r="426" spans="1:8" ht="15" customHeight="1" x14ac:dyDescent="0.2">
      <c r="A426" s="60"/>
      <c r="B426" s="60"/>
      <c r="C426" s="423"/>
      <c r="D426" s="423"/>
      <c r="E426" s="423"/>
      <c r="F426" s="423"/>
      <c r="G426" s="423"/>
      <c r="H426" s="423"/>
    </row>
    <row r="427" spans="1:8" ht="15" customHeight="1" x14ac:dyDescent="0.2">
      <c r="A427" s="60"/>
      <c r="B427" s="60"/>
      <c r="C427" s="423"/>
      <c r="D427" s="423"/>
      <c r="E427" s="423"/>
      <c r="F427" s="423"/>
      <c r="G427" s="423"/>
      <c r="H427" s="423"/>
    </row>
    <row r="428" spans="1:8" ht="15" customHeight="1" x14ac:dyDescent="0.2">
      <c r="A428" s="60"/>
      <c r="B428" s="60"/>
      <c r="C428" s="423"/>
      <c r="D428" s="423"/>
      <c r="E428" s="423"/>
      <c r="F428" s="423"/>
      <c r="G428" s="423"/>
      <c r="H428" s="423"/>
    </row>
    <row r="429" spans="1:8" ht="15" customHeight="1" x14ac:dyDescent="0.2">
      <c r="A429" s="60"/>
      <c r="B429" s="60"/>
      <c r="C429" s="423"/>
      <c r="D429" s="423"/>
      <c r="E429" s="423"/>
      <c r="F429" s="423"/>
      <c r="G429" s="423"/>
      <c r="H429" s="423"/>
    </row>
    <row r="430" spans="1:8" ht="15" customHeight="1" x14ac:dyDescent="0.2">
      <c r="A430" s="60"/>
      <c r="B430" s="60"/>
      <c r="C430" s="423"/>
      <c r="D430" s="423"/>
      <c r="E430" s="423"/>
      <c r="F430" s="423"/>
      <c r="G430" s="423"/>
      <c r="H430" s="423"/>
    </row>
    <row r="431" spans="1:8" ht="15" customHeight="1" x14ac:dyDescent="0.2">
      <c r="A431" s="60"/>
      <c r="B431" s="60"/>
      <c r="C431" s="423"/>
      <c r="D431" s="423"/>
      <c r="E431" s="423"/>
      <c r="F431" s="423"/>
      <c r="G431" s="423"/>
      <c r="H431" s="423"/>
    </row>
    <row r="432" spans="1:8" ht="15" customHeight="1" x14ac:dyDescent="0.2">
      <c r="A432" s="60"/>
      <c r="B432" s="60"/>
      <c r="C432" s="423"/>
      <c r="D432" s="423"/>
      <c r="E432" s="423"/>
      <c r="F432" s="423"/>
      <c r="G432" s="423"/>
      <c r="H432" s="423"/>
    </row>
    <row r="433" spans="1:8" ht="15" customHeight="1" x14ac:dyDescent="0.2">
      <c r="A433" s="60"/>
      <c r="B433" s="60"/>
      <c r="C433" s="423"/>
      <c r="D433" s="423"/>
      <c r="E433" s="423"/>
      <c r="F433" s="423"/>
      <c r="G433" s="423"/>
      <c r="H433" s="423"/>
    </row>
    <row r="434" spans="1:8" ht="15" customHeight="1" x14ac:dyDescent="0.2">
      <c r="A434" s="60"/>
      <c r="B434" s="60"/>
      <c r="C434" s="423"/>
      <c r="D434" s="423"/>
      <c r="E434" s="423"/>
      <c r="F434" s="423"/>
      <c r="G434" s="423"/>
      <c r="H434" s="423"/>
    </row>
    <row r="435" spans="1:8" ht="15" customHeight="1" x14ac:dyDescent="0.2">
      <c r="A435" s="60"/>
      <c r="B435" s="60"/>
      <c r="C435" s="423"/>
      <c r="D435" s="423"/>
      <c r="E435" s="423"/>
      <c r="F435" s="423"/>
      <c r="G435" s="423"/>
      <c r="H435" s="423"/>
    </row>
    <row r="436" spans="1:8" ht="15" customHeight="1" x14ac:dyDescent="0.2">
      <c r="A436" s="60"/>
      <c r="B436" s="60"/>
      <c r="C436" s="423"/>
      <c r="D436" s="423"/>
      <c r="E436" s="423"/>
      <c r="F436" s="423"/>
      <c r="G436" s="423"/>
      <c r="H436" s="423"/>
    </row>
    <row r="437" spans="1:8" ht="15" customHeight="1" x14ac:dyDescent="0.2">
      <c r="A437" s="60"/>
      <c r="B437" s="60"/>
      <c r="C437" s="423"/>
      <c r="D437" s="423"/>
      <c r="E437" s="423"/>
      <c r="F437" s="423"/>
      <c r="G437" s="423"/>
      <c r="H437" s="423"/>
    </row>
    <row r="438" spans="1:8" ht="15" customHeight="1" x14ac:dyDescent="0.2">
      <c r="A438" s="60"/>
      <c r="B438" s="60"/>
      <c r="C438" s="423"/>
      <c r="D438" s="423"/>
      <c r="E438" s="423"/>
      <c r="F438" s="423"/>
      <c r="G438" s="423"/>
      <c r="H438" s="423"/>
    </row>
    <row r="439" spans="1:8" ht="15" customHeight="1" x14ac:dyDescent="0.2">
      <c r="A439" s="60"/>
      <c r="B439" s="60"/>
      <c r="C439" s="423"/>
      <c r="D439" s="423"/>
      <c r="E439" s="423"/>
      <c r="F439" s="423"/>
      <c r="G439" s="423"/>
      <c r="H439" s="423"/>
    </row>
    <row r="440" spans="1:8" ht="15" customHeight="1" x14ac:dyDescent="0.2">
      <c r="A440" s="60"/>
      <c r="B440" s="60"/>
      <c r="C440" s="423"/>
      <c r="D440" s="423"/>
      <c r="E440" s="423"/>
      <c r="F440" s="423"/>
      <c r="G440" s="423"/>
      <c r="H440" s="423"/>
    </row>
    <row r="441" spans="1:8" ht="15" customHeight="1" x14ac:dyDescent="0.2">
      <c r="A441" s="60"/>
      <c r="B441" s="60"/>
      <c r="C441" s="423"/>
      <c r="D441" s="423"/>
      <c r="E441" s="423"/>
      <c r="F441" s="423"/>
      <c r="G441" s="423"/>
      <c r="H441" s="423"/>
    </row>
    <row r="442" spans="1:8" ht="15" customHeight="1" x14ac:dyDescent="0.2">
      <c r="A442" s="60"/>
      <c r="B442" s="60"/>
      <c r="C442" s="423"/>
      <c r="D442" s="423"/>
      <c r="E442" s="423"/>
      <c r="F442" s="423"/>
      <c r="G442" s="423"/>
      <c r="H442" s="423"/>
    </row>
    <row r="443" spans="1:8" ht="15" customHeight="1" x14ac:dyDescent="0.2">
      <c r="A443" s="60"/>
      <c r="B443" s="60"/>
      <c r="C443" s="423"/>
      <c r="D443" s="423"/>
      <c r="E443" s="423"/>
      <c r="F443" s="423"/>
      <c r="G443" s="423"/>
      <c r="H443" s="423"/>
    </row>
    <row r="444" spans="1:8" ht="15" customHeight="1" x14ac:dyDescent="0.2">
      <c r="A444" s="60"/>
      <c r="B444" s="60"/>
      <c r="C444" s="423"/>
      <c r="D444" s="423"/>
      <c r="E444" s="423"/>
      <c r="F444" s="423"/>
      <c r="G444" s="423"/>
      <c r="H444" s="423"/>
    </row>
    <row r="445" spans="1:8" ht="15" customHeight="1" x14ac:dyDescent="0.2">
      <c r="A445" s="60"/>
      <c r="B445" s="60"/>
      <c r="C445" s="423"/>
      <c r="D445" s="423"/>
      <c r="E445" s="423"/>
      <c r="F445" s="423"/>
      <c r="G445" s="423"/>
      <c r="H445" s="423"/>
    </row>
    <row r="446" spans="1:8" ht="15" customHeight="1" x14ac:dyDescent="0.2">
      <c r="A446" s="60"/>
      <c r="B446" s="60"/>
      <c r="C446" s="423"/>
      <c r="D446" s="423"/>
      <c r="E446" s="423"/>
      <c r="F446" s="423"/>
      <c r="G446" s="423"/>
      <c r="H446" s="423"/>
    </row>
    <row r="447" spans="1:8" ht="15" customHeight="1" x14ac:dyDescent="0.2">
      <c r="A447" s="60"/>
      <c r="B447" s="60"/>
      <c r="C447" s="423"/>
      <c r="D447" s="423"/>
      <c r="E447" s="423"/>
      <c r="F447" s="423"/>
      <c r="G447" s="423"/>
      <c r="H447" s="423"/>
    </row>
    <row r="448" spans="1:8" ht="15" customHeight="1" x14ac:dyDescent="0.2">
      <c r="A448" s="60"/>
      <c r="B448" s="60"/>
      <c r="C448" s="423"/>
      <c r="D448" s="423"/>
      <c r="E448" s="423"/>
      <c r="F448" s="423"/>
      <c r="G448" s="423"/>
      <c r="H448" s="423"/>
    </row>
    <row r="449" spans="1:8" ht="15" customHeight="1" x14ac:dyDescent="0.2">
      <c r="A449" s="60"/>
      <c r="B449" s="60"/>
      <c r="C449" s="423"/>
      <c r="D449" s="423"/>
      <c r="E449" s="423"/>
      <c r="F449" s="423"/>
      <c r="G449" s="423"/>
      <c r="H449" s="423"/>
    </row>
    <row r="450" spans="1:8" ht="15" customHeight="1" x14ac:dyDescent="0.2">
      <c r="A450" s="60"/>
      <c r="B450" s="60"/>
      <c r="C450" s="423"/>
      <c r="D450" s="423"/>
      <c r="E450" s="423"/>
      <c r="F450" s="423"/>
      <c r="G450" s="423"/>
      <c r="H450" s="423"/>
    </row>
    <row r="451" spans="1:8" ht="15" customHeight="1" x14ac:dyDescent="0.2">
      <c r="A451" s="60"/>
      <c r="B451" s="60"/>
      <c r="C451" s="423"/>
      <c r="D451" s="423"/>
      <c r="E451" s="423"/>
      <c r="F451" s="423"/>
      <c r="G451" s="423"/>
      <c r="H451" s="423"/>
    </row>
    <row r="452" spans="1:8" ht="15" customHeight="1" x14ac:dyDescent="0.2">
      <c r="A452" s="60"/>
      <c r="B452" s="60"/>
      <c r="C452" s="423"/>
      <c r="D452" s="423"/>
      <c r="E452" s="423"/>
      <c r="F452" s="423"/>
      <c r="G452" s="423"/>
      <c r="H452" s="423"/>
    </row>
    <row r="453" spans="1:8" ht="15" customHeight="1" x14ac:dyDescent="0.2">
      <c r="A453" s="60"/>
      <c r="B453" s="60"/>
      <c r="C453" s="423"/>
      <c r="D453" s="423"/>
      <c r="E453" s="423"/>
      <c r="F453" s="423"/>
      <c r="G453" s="423"/>
      <c r="H453" s="423"/>
    </row>
    <row r="454" spans="1:8" ht="15" customHeight="1" x14ac:dyDescent="0.2">
      <c r="A454" s="60"/>
      <c r="B454" s="60"/>
      <c r="C454" s="423"/>
      <c r="D454" s="423"/>
      <c r="E454" s="423"/>
      <c r="F454" s="423"/>
      <c r="G454" s="423"/>
      <c r="H454" s="423"/>
    </row>
    <row r="455" spans="1:8" ht="15" customHeight="1" x14ac:dyDescent="0.2">
      <c r="A455" s="60"/>
      <c r="B455" s="60"/>
      <c r="C455" s="423"/>
      <c r="D455" s="423"/>
      <c r="E455" s="423"/>
      <c r="F455" s="423"/>
      <c r="G455" s="423"/>
      <c r="H455" s="423"/>
    </row>
    <row r="456" spans="1:8" ht="15" customHeight="1" x14ac:dyDescent="0.2">
      <c r="A456" s="60"/>
      <c r="B456" s="60"/>
      <c r="C456" s="423"/>
      <c r="D456" s="423"/>
      <c r="E456" s="423"/>
      <c r="F456" s="423"/>
      <c r="G456" s="423"/>
      <c r="H456" s="423"/>
    </row>
    <row r="457" spans="1:8" ht="15" customHeight="1" x14ac:dyDescent="0.2">
      <c r="A457" s="60"/>
      <c r="B457" s="60"/>
      <c r="C457" s="423"/>
      <c r="D457" s="423"/>
      <c r="E457" s="423"/>
      <c r="F457" s="423"/>
      <c r="G457" s="423"/>
      <c r="H457" s="423"/>
    </row>
    <row r="458" spans="1:8" ht="15" customHeight="1" x14ac:dyDescent="0.2">
      <c r="A458" s="60"/>
      <c r="B458" s="60"/>
      <c r="C458" s="423"/>
      <c r="D458" s="423"/>
      <c r="E458" s="423"/>
      <c r="F458" s="423"/>
      <c r="G458" s="423"/>
      <c r="H458" s="423"/>
    </row>
    <row r="459" spans="1:8" ht="15" customHeight="1" x14ac:dyDescent="0.2">
      <c r="A459" s="60"/>
      <c r="B459" s="60"/>
      <c r="C459" s="423"/>
      <c r="D459" s="423"/>
      <c r="E459" s="423"/>
      <c r="F459" s="423"/>
      <c r="G459" s="423"/>
      <c r="H459" s="423"/>
    </row>
    <row r="460" spans="1:8" ht="15" customHeight="1" x14ac:dyDescent="0.2">
      <c r="A460" s="60"/>
      <c r="B460" s="60"/>
      <c r="C460" s="423"/>
      <c r="D460" s="423"/>
      <c r="E460" s="423"/>
      <c r="F460" s="423"/>
      <c r="G460" s="423"/>
      <c r="H460" s="423"/>
    </row>
    <row r="461" spans="1:8" ht="15" customHeight="1" x14ac:dyDescent="0.2">
      <c r="A461" s="60"/>
      <c r="B461" s="60"/>
      <c r="C461" s="423"/>
      <c r="D461" s="423"/>
      <c r="E461" s="423"/>
      <c r="F461" s="423"/>
      <c r="G461" s="423"/>
      <c r="H461" s="423"/>
    </row>
    <row r="462" spans="1:8" ht="15" customHeight="1" x14ac:dyDescent="0.2">
      <c r="A462" s="60"/>
      <c r="B462" s="60"/>
      <c r="C462" s="423"/>
      <c r="D462" s="423"/>
      <c r="E462" s="423"/>
      <c r="F462" s="423"/>
      <c r="G462" s="423"/>
      <c r="H462" s="423"/>
    </row>
    <row r="463" spans="1:8" ht="15" customHeight="1" x14ac:dyDescent="0.2">
      <c r="A463" s="60"/>
      <c r="B463" s="60"/>
      <c r="C463" s="423"/>
      <c r="D463" s="423"/>
      <c r="E463" s="423"/>
      <c r="F463" s="423"/>
      <c r="G463" s="423"/>
      <c r="H463" s="423"/>
    </row>
    <row r="464" spans="1:8" ht="15" customHeight="1" x14ac:dyDescent="0.2">
      <c r="A464" s="60"/>
      <c r="B464" s="60"/>
      <c r="C464" s="423"/>
      <c r="D464" s="423"/>
      <c r="E464" s="423"/>
      <c r="F464" s="423"/>
      <c r="G464" s="423"/>
      <c r="H464" s="423"/>
    </row>
    <row r="465" spans="1:8" ht="15" customHeight="1" x14ac:dyDescent="0.2">
      <c r="A465" s="60"/>
      <c r="B465" s="60"/>
      <c r="C465" s="423"/>
      <c r="D465" s="423"/>
      <c r="E465" s="423"/>
      <c r="F465" s="423"/>
      <c r="G465" s="423"/>
      <c r="H465" s="423"/>
    </row>
    <row r="466" spans="1:8" ht="15" customHeight="1" x14ac:dyDescent="0.2">
      <c r="A466" s="60"/>
      <c r="B466" s="60"/>
      <c r="C466" s="423"/>
      <c r="D466" s="423"/>
      <c r="E466" s="423"/>
      <c r="F466" s="423"/>
      <c r="G466" s="423"/>
      <c r="H466" s="423"/>
    </row>
    <row r="467" spans="1:8" ht="15" customHeight="1" x14ac:dyDescent="0.2">
      <c r="A467" s="60"/>
      <c r="B467" s="60"/>
      <c r="C467" s="423"/>
      <c r="D467" s="423"/>
      <c r="E467" s="423"/>
      <c r="F467" s="423"/>
      <c r="G467" s="423"/>
      <c r="H467" s="423"/>
    </row>
    <row r="468" spans="1:8" ht="15" customHeight="1" x14ac:dyDescent="0.2">
      <c r="A468" s="60"/>
      <c r="B468" s="60"/>
      <c r="C468" s="423"/>
      <c r="D468" s="423"/>
      <c r="E468" s="423"/>
      <c r="F468" s="423"/>
      <c r="G468" s="423"/>
      <c r="H468" s="423"/>
    </row>
    <row r="469" spans="1:8" ht="15" customHeight="1" x14ac:dyDescent="0.2">
      <c r="A469" s="60"/>
      <c r="B469" s="60"/>
      <c r="C469" s="423"/>
      <c r="D469" s="423"/>
      <c r="E469" s="423"/>
      <c r="F469" s="423"/>
      <c r="G469" s="423"/>
      <c r="H469" s="423"/>
    </row>
    <row r="470" spans="1:8" ht="15" customHeight="1" x14ac:dyDescent="0.2">
      <c r="A470" s="60"/>
      <c r="B470" s="60"/>
      <c r="C470" s="423"/>
      <c r="D470" s="423"/>
      <c r="E470" s="423"/>
      <c r="F470" s="423"/>
      <c r="G470" s="423"/>
      <c r="H470" s="423"/>
    </row>
    <row r="471" spans="1:8" ht="15" customHeight="1" x14ac:dyDescent="0.2">
      <c r="A471" s="60"/>
      <c r="B471" s="60"/>
      <c r="C471" s="423"/>
      <c r="D471" s="423"/>
      <c r="E471" s="423"/>
      <c r="F471" s="423"/>
      <c r="G471" s="423"/>
      <c r="H471" s="423"/>
    </row>
    <row r="472" spans="1:8" ht="15" customHeight="1" x14ac:dyDescent="0.2">
      <c r="A472" s="60"/>
      <c r="B472" s="60"/>
      <c r="C472" s="423"/>
      <c r="D472" s="423"/>
      <c r="E472" s="423"/>
      <c r="F472" s="423"/>
      <c r="G472" s="423"/>
      <c r="H472" s="423"/>
    </row>
    <row r="473" spans="1:8" ht="15" customHeight="1" x14ac:dyDescent="0.2">
      <c r="A473" s="60"/>
      <c r="B473" s="60"/>
      <c r="C473" s="423"/>
      <c r="D473" s="423"/>
      <c r="E473" s="423"/>
      <c r="F473" s="423"/>
      <c r="G473" s="423"/>
      <c r="H473" s="423"/>
    </row>
    <row r="474" spans="1:8" ht="15" customHeight="1" x14ac:dyDescent="0.2">
      <c r="A474" s="60"/>
      <c r="B474" s="60"/>
      <c r="C474" s="423"/>
      <c r="D474" s="423"/>
      <c r="E474" s="423"/>
      <c r="F474" s="423"/>
      <c r="G474" s="423"/>
      <c r="H474" s="423"/>
    </row>
    <row r="475" spans="1:8" ht="15" customHeight="1" x14ac:dyDescent="0.2">
      <c r="A475" s="60"/>
      <c r="B475" s="60"/>
      <c r="C475" s="423"/>
      <c r="D475" s="423"/>
      <c r="E475" s="423"/>
      <c r="F475" s="423"/>
      <c r="G475" s="423"/>
      <c r="H475" s="423"/>
    </row>
    <row r="476" spans="1:8" ht="15" customHeight="1" x14ac:dyDescent="0.2">
      <c r="A476" s="60"/>
      <c r="B476" s="60"/>
      <c r="C476" s="423"/>
      <c r="D476" s="423"/>
      <c r="E476" s="423"/>
      <c r="F476" s="423"/>
      <c r="G476" s="423"/>
      <c r="H476" s="423"/>
    </row>
    <row r="477" spans="1:8" ht="15" customHeight="1" x14ac:dyDescent="0.2">
      <c r="A477" s="60"/>
      <c r="B477" s="60"/>
      <c r="C477" s="423"/>
      <c r="D477" s="423"/>
      <c r="E477" s="423"/>
      <c r="F477" s="423"/>
      <c r="G477" s="423"/>
      <c r="H477" s="423"/>
    </row>
    <row r="478" spans="1:8" ht="15" customHeight="1" x14ac:dyDescent="0.2">
      <c r="A478" s="60"/>
      <c r="B478" s="60"/>
      <c r="C478" s="423"/>
      <c r="D478" s="423"/>
      <c r="E478" s="423"/>
      <c r="F478" s="423"/>
      <c r="G478" s="423"/>
      <c r="H478" s="423"/>
    </row>
    <row r="479" spans="1:8" ht="15" customHeight="1" x14ac:dyDescent="0.2">
      <c r="A479" s="60"/>
      <c r="B479" s="60"/>
      <c r="C479" s="423"/>
      <c r="D479" s="423"/>
      <c r="E479" s="423"/>
      <c r="F479" s="423"/>
      <c r="G479" s="423"/>
      <c r="H479" s="423"/>
    </row>
    <row r="480" spans="1:8" ht="15" customHeight="1" x14ac:dyDescent="0.2">
      <c r="A480" s="60"/>
      <c r="B480" s="60"/>
      <c r="C480" s="423"/>
      <c r="D480" s="423"/>
      <c r="E480" s="423"/>
      <c r="F480" s="423"/>
      <c r="G480" s="423"/>
      <c r="H480" s="423"/>
    </row>
    <row r="481" spans="1:8" ht="15" customHeight="1" x14ac:dyDescent="0.2">
      <c r="A481" s="60"/>
      <c r="B481" s="60"/>
      <c r="C481" s="423"/>
      <c r="D481" s="423"/>
      <c r="E481" s="423"/>
      <c r="F481" s="423"/>
      <c r="G481" s="423"/>
      <c r="H481" s="423"/>
    </row>
    <row r="482" spans="1:8" ht="15" customHeight="1" x14ac:dyDescent="0.2">
      <c r="A482" s="60"/>
      <c r="B482" s="60"/>
      <c r="C482" s="423"/>
      <c r="D482" s="423"/>
      <c r="E482" s="423"/>
      <c r="F482" s="423"/>
      <c r="G482" s="423"/>
      <c r="H482" s="423"/>
    </row>
    <row r="483" spans="1:8" ht="15" customHeight="1" x14ac:dyDescent="0.2">
      <c r="A483" s="60"/>
      <c r="B483" s="60"/>
      <c r="C483" s="423"/>
      <c r="D483" s="423"/>
      <c r="E483" s="423"/>
      <c r="F483" s="423"/>
      <c r="G483" s="423"/>
      <c r="H483" s="423"/>
    </row>
    <row r="484" spans="1:8" ht="15" customHeight="1" x14ac:dyDescent="0.2">
      <c r="A484" s="60"/>
      <c r="B484" s="60"/>
      <c r="C484" s="423"/>
      <c r="D484" s="423"/>
      <c r="E484" s="423"/>
      <c r="F484" s="423"/>
      <c r="G484" s="423"/>
      <c r="H484" s="423"/>
    </row>
    <row r="485" spans="1:8" ht="15" customHeight="1" x14ac:dyDescent="0.2">
      <c r="A485" s="60"/>
      <c r="B485" s="60"/>
      <c r="C485" s="423"/>
      <c r="D485" s="423"/>
      <c r="E485" s="423"/>
      <c r="F485" s="423"/>
      <c r="G485" s="423"/>
      <c r="H485" s="423"/>
    </row>
    <row r="486" spans="1:8" ht="15" customHeight="1" x14ac:dyDescent="0.2">
      <c r="A486" s="60"/>
      <c r="B486" s="60"/>
      <c r="C486" s="423"/>
      <c r="D486" s="423"/>
      <c r="E486" s="423"/>
      <c r="F486" s="423"/>
      <c r="G486" s="423"/>
      <c r="H486" s="423"/>
    </row>
    <row r="487" spans="1:8" ht="15" customHeight="1" x14ac:dyDescent="0.2">
      <c r="A487" s="60"/>
      <c r="B487" s="60"/>
      <c r="C487" s="423"/>
      <c r="D487" s="423"/>
      <c r="E487" s="423"/>
      <c r="F487" s="423"/>
      <c r="G487" s="423"/>
      <c r="H487" s="423"/>
    </row>
    <row r="488" spans="1:8" ht="15" customHeight="1" x14ac:dyDescent="0.2">
      <c r="A488" s="60"/>
      <c r="B488" s="60"/>
      <c r="C488" s="423"/>
      <c r="D488" s="423"/>
      <c r="E488" s="423"/>
      <c r="F488" s="423"/>
      <c r="G488" s="423"/>
      <c r="H488" s="423"/>
    </row>
    <row r="489" spans="1:8" ht="15" customHeight="1" x14ac:dyDescent="0.2">
      <c r="A489" s="60"/>
      <c r="B489" s="60"/>
      <c r="C489" s="423"/>
      <c r="D489" s="423"/>
      <c r="E489" s="423"/>
      <c r="F489" s="423"/>
      <c r="G489" s="423"/>
      <c r="H489" s="423"/>
    </row>
    <row r="490" spans="1:8" ht="15" customHeight="1" x14ac:dyDescent="0.2">
      <c r="A490" s="60"/>
      <c r="B490" s="60"/>
      <c r="C490" s="423"/>
      <c r="D490" s="423"/>
      <c r="E490" s="423"/>
      <c r="F490" s="423"/>
      <c r="G490" s="423"/>
      <c r="H490" s="423"/>
    </row>
    <row r="491" spans="1:8" ht="15" customHeight="1" x14ac:dyDescent="0.2">
      <c r="A491" s="60"/>
      <c r="B491" s="60"/>
      <c r="C491" s="423"/>
      <c r="D491" s="423"/>
      <c r="E491" s="423"/>
      <c r="F491" s="423"/>
      <c r="G491" s="423"/>
      <c r="H491" s="423"/>
    </row>
    <row r="492" spans="1:8" ht="15" customHeight="1" x14ac:dyDescent="0.2">
      <c r="A492" s="60"/>
      <c r="B492" s="60"/>
      <c r="C492" s="423"/>
      <c r="D492" s="423"/>
      <c r="E492" s="423"/>
      <c r="F492" s="423"/>
      <c r="G492" s="423"/>
      <c r="H492" s="423"/>
    </row>
    <row r="493" spans="1:8" ht="15" customHeight="1" x14ac:dyDescent="0.2">
      <c r="A493" s="60"/>
      <c r="B493" s="60"/>
      <c r="C493" s="423"/>
      <c r="D493" s="423"/>
      <c r="E493" s="423"/>
      <c r="F493" s="423"/>
      <c r="G493" s="423"/>
      <c r="H493" s="423"/>
    </row>
    <row r="494" spans="1:8" ht="15" customHeight="1" x14ac:dyDescent="0.2">
      <c r="A494" s="60"/>
      <c r="B494" s="60"/>
      <c r="C494" s="423"/>
      <c r="D494" s="423"/>
      <c r="E494" s="423"/>
      <c r="F494" s="423"/>
      <c r="G494" s="423"/>
      <c r="H494" s="423"/>
    </row>
    <row r="495" spans="1:8" ht="15" customHeight="1" x14ac:dyDescent="0.2">
      <c r="A495" s="60"/>
      <c r="B495" s="60"/>
      <c r="C495" s="423"/>
      <c r="D495" s="423"/>
      <c r="E495" s="423"/>
      <c r="F495" s="423"/>
      <c r="G495" s="423"/>
      <c r="H495" s="423"/>
    </row>
    <row r="496" spans="1:8" ht="15" customHeight="1" x14ac:dyDescent="0.2">
      <c r="A496" s="60"/>
      <c r="B496" s="60"/>
      <c r="C496" s="423"/>
      <c r="D496" s="423"/>
      <c r="E496" s="423"/>
      <c r="F496" s="423"/>
      <c r="G496" s="423"/>
      <c r="H496" s="423"/>
    </row>
    <row r="497" spans="1:8" ht="15" customHeight="1" x14ac:dyDescent="0.2">
      <c r="A497" s="60"/>
      <c r="B497" s="60"/>
      <c r="C497" s="423"/>
      <c r="D497" s="423"/>
      <c r="E497" s="423"/>
      <c r="F497" s="423"/>
      <c r="G497" s="423"/>
      <c r="H497" s="423"/>
    </row>
    <row r="498" spans="1:8" ht="15" customHeight="1" x14ac:dyDescent="0.2">
      <c r="A498" s="60"/>
      <c r="B498" s="60"/>
      <c r="C498" s="423"/>
      <c r="D498" s="423"/>
      <c r="E498" s="423"/>
      <c r="F498" s="423"/>
      <c r="G498" s="423"/>
      <c r="H498" s="423"/>
    </row>
    <row r="499" spans="1:8" ht="15" customHeight="1" x14ac:dyDescent="0.2">
      <c r="A499" s="60"/>
      <c r="B499" s="60"/>
      <c r="C499" s="423"/>
      <c r="D499" s="423"/>
      <c r="E499" s="423"/>
      <c r="F499" s="423"/>
      <c r="G499" s="423"/>
      <c r="H499" s="423"/>
    </row>
    <row r="500" spans="1:8" ht="15" customHeight="1" x14ac:dyDescent="0.2">
      <c r="A500" s="60"/>
      <c r="B500" s="60"/>
      <c r="C500" s="423"/>
      <c r="D500" s="423"/>
      <c r="E500" s="423"/>
      <c r="F500" s="423"/>
      <c r="G500" s="423"/>
      <c r="H500" s="423"/>
    </row>
    <row r="501" spans="1:8" ht="15" customHeight="1" x14ac:dyDescent="0.2">
      <c r="A501" s="60"/>
      <c r="B501" s="60"/>
      <c r="C501" s="423"/>
      <c r="D501" s="423"/>
      <c r="E501" s="423"/>
      <c r="F501" s="423"/>
      <c r="G501" s="423"/>
      <c r="H501" s="423"/>
    </row>
    <row r="502" spans="1:8" ht="15" customHeight="1" x14ac:dyDescent="0.2">
      <c r="A502" s="60"/>
      <c r="B502" s="60"/>
      <c r="C502" s="423"/>
      <c r="D502" s="423"/>
      <c r="E502" s="423"/>
      <c r="F502" s="423"/>
      <c r="G502" s="423"/>
      <c r="H502" s="423"/>
    </row>
  </sheetData>
  <mergeCells count="7">
    <mergeCell ref="A4:E4"/>
    <mergeCell ref="F4:H4"/>
    <mergeCell ref="A1:H1"/>
    <mergeCell ref="A2:B2"/>
    <mergeCell ref="C2:E2"/>
    <mergeCell ref="F2:H2"/>
    <mergeCell ref="A3:B3"/>
  </mergeCells>
  <pageMargins left="0.74803149606299213" right="0.74803149606299213" top="0.59055118110236227" bottom="0.74803149606299213" header="0.31496062992125984" footer="0.31496062992125984"/>
  <pageSetup paperSize="9" scale="99" firstPageNumber="235" fitToHeight="0" orientation="landscape" r:id="rId1"/>
  <headerFooter alignWithMargins="0">
    <oddHeader>&amp;C&amp;"Times New Roman,Regular"&amp;12&amp;P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J3000"/>
  <sheetViews>
    <sheetView showWhiteSpace="0" view="pageBreakPreview" zoomScale="95" zoomScaleNormal="100" zoomScaleSheetLayoutView="95" workbookViewId="0">
      <selection activeCell="C18" sqref="C18"/>
    </sheetView>
  </sheetViews>
  <sheetFormatPr defaultRowHeight="12.75" x14ac:dyDescent="0.2"/>
  <cols>
    <col min="1" max="1" width="20" style="57" customWidth="1"/>
    <col min="2" max="2" width="12.28515625" style="151" customWidth="1"/>
    <col min="3" max="3" width="14.7109375" style="151" customWidth="1"/>
    <col min="4" max="6" width="11.7109375" style="151" customWidth="1"/>
    <col min="7" max="7" width="13" style="151" customWidth="1"/>
    <col min="8" max="8" width="11.7109375" style="151" customWidth="1"/>
    <col min="9" max="9" width="13.28515625" style="151" customWidth="1"/>
    <col min="10" max="10" width="11.7109375" style="57" customWidth="1"/>
    <col min="11" max="256" width="8.7109375" style="57"/>
    <col min="257" max="257" width="20" style="57" customWidth="1"/>
    <col min="258" max="258" width="12.28515625" style="57" customWidth="1"/>
    <col min="259" max="259" width="14.7109375" style="57" customWidth="1"/>
    <col min="260" max="262" width="11.7109375" style="57" customWidth="1"/>
    <col min="263" max="263" width="13" style="57" customWidth="1"/>
    <col min="264" max="264" width="11.7109375" style="57" customWidth="1"/>
    <col min="265" max="265" width="13.28515625" style="57" customWidth="1"/>
    <col min="266" max="266" width="11.7109375" style="57" customWidth="1"/>
    <col min="267" max="512" width="8.7109375" style="57"/>
    <col min="513" max="513" width="20" style="57" customWidth="1"/>
    <col min="514" max="514" width="12.28515625" style="57" customWidth="1"/>
    <col min="515" max="515" width="14.7109375" style="57" customWidth="1"/>
    <col min="516" max="518" width="11.7109375" style="57" customWidth="1"/>
    <col min="519" max="519" width="13" style="57" customWidth="1"/>
    <col min="520" max="520" width="11.7109375" style="57" customWidth="1"/>
    <col min="521" max="521" width="13.28515625" style="57" customWidth="1"/>
    <col min="522" max="522" width="11.7109375" style="57" customWidth="1"/>
    <col min="523" max="768" width="8.7109375" style="57"/>
    <col min="769" max="769" width="20" style="57" customWidth="1"/>
    <col min="770" max="770" width="12.28515625" style="57" customWidth="1"/>
    <col min="771" max="771" width="14.7109375" style="57" customWidth="1"/>
    <col min="772" max="774" width="11.7109375" style="57" customWidth="1"/>
    <col min="775" max="775" width="13" style="57" customWidth="1"/>
    <col min="776" max="776" width="11.7109375" style="57" customWidth="1"/>
    <col min="777" max="777" width="13.28515625" style="57" customWidth="1"/>
    <col min="778" max="778" width="11.7109375" style="57" customWidth="1"/>
    <col min="779" max="1024" width="8.7109375" style="57"/>
    <col min="1025" max="1025" width="20" style="57" customWidth="1"/>
    <col min="1026" max="1026" width="12.28515625" style="57" customWidth="1"/>
    <col min="1027" max="1027" width="14.7109375" style="57" customWidth="1"/>
    <col min="1028" max="1030" width="11.7109375" style="57" customWidth="1"/>
    <col min="1031" max="1031" width="13" style="57" customWidth="1"/>
    <col min="1032" max="1032" width="11.7109375" style="57" customWidth="1"/>
    <col min="1033" max="1033" width="13.28515625" style="57" customWidth="1"/>
    <col min="1034" max="1034" width="11.7109375" style="57" customWidth="1"/>
    <col min="1035" max="1280" width="8.7109375" style="57"/>
    <col min="1281" max="1281" width="20" style="57" customWidth="1"/>
    <col min="1282" max="1282" width="12.28515625" style="57" customWidth="1"/>
    <col min="1283" max="1283" width="14.7109375" style="57" customWidth="1"/>
    <col min="1284" max="1286" width="11.7109375" style="57" customWidth="1"/>
    <col min="1287" max="1287" width="13" style="57" customWidth="1"/>
    <col min="1288" max="1288" width="11.7109375" style="57" customWidth="1"/>
    <col min="1289" max="1289" width="13.28515625" style="57" customWidth="1"/>
    <col min="1290" max="1290" width="11.7109375" style="57" customWidth="1"/>
    <col min="1291" max="1536" width="8.7109375" style="57"/>
    <col min="1537" max="1537" width="20" style="57" customWidth="1"/>
    <col min="1538" max="1538" width="12.28515625" style="57" customWidth="1"/>
    <col min="1539" max="1539" width="14.7109375" style="57" customWidth="1"/>
    <col min="1540" max="1542" width="11.7109375" style="57" customWidth="1"/>
    <col min="1543" max="1543" width="13" style="57" customWidth="1"/>
    <col min="1544" max="1544" width="11.7109375" style="57" customWidth="1"/>
    <col min="1545" max="1545" width="13.28515625" style="57" customWidth="1"/>
    <col min="1546" max="1546" width="11.7109375" style="57" customWidth="1"/>
    <col min="1547" max="1792" width="8.7109375" style="57"/>
    <col min="1793" max="1793" width="20" style="57" customWidth="1"/>
    <col min="1794" max="1794" width="12.28515625" style="57" customWidth="1"/>
    <col min="1795" max="1795" width="14.7109375" style="57" customWidth="1"/>
    <col min="1796" max="1798" width="11.7109375" style="57" customWidth="1"/>
    <col min="1799" max="1799" width="13" style="57" customWidth="1"/>
    <col min="1800" max="1800" width="11.7109375" style="57" customWidth="1"/>
    <col min="1801" max="1801" width="13.28515625" style="57" customWidth="1"/>
    <col min="1802" max="1802" width="11.7109375" style="57" customWidth="1"/>
    <col min="1803" max="2048" width="8.7109375" style="57"/>
    <col min="2049" max="2049" width="20" style="57" customWidth="1"/>
    <col min="2050" max="2050" width="12.28515625" style="57" customWidth="1"/>
    <col min="2051" max="2051" width="14.7109375" style="57" customWidth="1"/>
    <col min="2052" max="2054" width="11.7109375" style="57" customWidth="1"/>
    <col min="2055" max="2055" width="13" style="57" customWidth="1"/>
    <col min="2056" max="2056" width="11.7109375" style="57" customWidth="1"/>
    <col min="2057" max="2057" width="13.28515625" style="57" customWidth="1"/>
    <col min="2058" max="2058" width="11.7109375" style="57" customWidth="1"/>
    <col min="2059" max="2304" width="8.7109375" style="57"/>
    <col min="2305" max="2305" width="20" style="57" customWidth="1"/>
    <col min="2306" max="2306" width="12.28515625" style="57" customWidth="1"/>
    <col min="2307" max="2307" width="14.7109375" style="57" customWidth="1"/>
    <col min="2308" max="2310" width="11.7109375" style="57" customWidth="1"/>
    <col min="2311" max="2311" width="13" style="57" customWidth="1"/>
    <col min="2312" max="2312" width="11.7109375" style="57" customWidth="1"/>
    <col min="2313" max="2313" width="13.28515625" style="57" customWidth="1"/>
    <col min="2314" max="2314" width="11.7109375" style="57" customWidth="1"/>
    <col min="2315" max="2560" width="8.7109375" style="57"/>
    <col min="2561" max="2561" width="20" style="57" customWidth="1"/>
    <col min="2562" max="2562" width="12.28515625" style="57" customWidth="1"/>
    <col min="2563" max="2563" width="14.7109375" style="57" customWidth="1"/>
    <col min="2564" max="2566" width="11.7109375" style="57" customWidth="1"/>
    <col min="2567" max="2567" width="13" style="57" customWidth="1"/>
    <col min="2568" max="2568" width="11.7109375" style="57" customWidth="1"/>
    <col min="2569" max="2569" width="13.28515625" style="57" customWidth="1"/>
    <col min="2570" max="2570" width="11.7109375" style="57" customWidth="1"/>
    <col min="2571" max="2816" width="8.7109375" style="57"/>
    <col min="2817" max="2817" width="20" style="57" customWidth="1"/>
    <col min="2818" max="2818" width="12.28515625" style="57" customWidth="1"/>
    <col min="2819" max="2819" width="14.7109375" style="57" customWidth="1"/>
    <col min="2820" max="2822" width="11.7109375" style="57" customWidth="1"/>
    <col min="2823" max="2823" width="13" style="57" customWidth="1"/>
    <col min="2824" max="2824" width="11.7109375" style="57" customWidth="1"/>
    <col min="2825" max="2825" width="13.28515625" style="57" customWidth="1"/>
    <col min="2826" max="2826" width="11.7109375" style="57" customWidth="1"/>
    <col min="2827" max="3072" width="8.7109375" style="57"/>
    <col min="3073" max="3073" width="20" style="57" customWidth="1"/>
    <col min="3074" max="3074" width="12.28515625" style="57" customWidth="1"/>
    <col min="3075" max="3075" width="14.7109375" style="57" customWidth="1"/>
    <col min="3076" max="3078" width="11.7109375" style="57" customWidth="1"/>
    <col min="3079" max="3079" width="13" style="57" customWidth="1"/>
    <col min="3080" max="3080" width="11.7109375" style="57" customWidth="1"/>
    <col min="3081" max="3081" width="13.28515625" style="57" customWidth="1"/>
    <col min="3082" max="3082" width="11.7109375" style="57" customWidth="1"/>
    <col min="3083" max="3328" width="8.7109375" style="57"/>
    <col min="3329" max="3329" width="20" style="57" customWidth="1"/>
    <col min="3330" max="3330" width="12.28515625" style="57" customWidth="1"/>
    <col min="3331" max="3331" width="14.7109375" style="57" customWidth="1"/>
    <col min="3332" max="3334" width="11.7109375" style="57" customWidth="1"/>
    <col min="3335" max="3335" width="13" style="57" customWidth="1"/>
    <col min="3336" max="3336" width="11.7109375" style="57" customWidth="1"/>
    <col min="3337" max="3337" width="13.28515625" style="57" customWidth="1"/>
    <col min="3338" max="3338" width="11.7109375" style="57" customWidth="1"/>
    <col min="3339" max="3584" width="8.7109375" style="57"/>
    <col min="3585" max="3585" width="20" style="57" customWidth="1"/>
    <col min="3586" max="3586" width="12.28515625" style="57" customWidth="1"/>
    <col min="3587" max="3587" width="14.7109375" style="57" customWidth="1"/>
    <col min="3588" max="3590" width="11.7109375" style="57" customWidth="1"/>
    <col min="3591" max="3591" width="13" style="57" customWidth="1"/>
    <col min="3592" max="3592" width="11.7109375" style="57" customWidth="1"/>
    <col min="3593" max="3593" width="13.28515625" style="57" customWidth="1"/>
    <col min="3594" max="3594" width="11.7109375" style="57" customWidth="1"/>
    <col min="3595" max="3840" width="8.7109375" style="57"/>
    <col min="3841" max="3841" width="20" style="57" customWidth="1"/>
    <col min="3842" max="3842" width="12.28515625" style="57" customWidth="1"/>
    <col min="3843" max="3843" width="14.7109375" style="57" customWidth="1"/>
    <col min="3844" max="3846" width="11.7109375" style="57" customWidth="1"/>
    <col min="3847" max="3847" width="13" style="57" customWidth="1"/>
    <col min="3848" max="3848" width="11.7109375" style="57" customWidth="1"/>
    <col min="3849" max="3849" width="13.28515625" style="57" customWidth="1"/>
    <col min="3850" max="3850" width="11.7109375" style="57" customWidth="1"/>
    <col min="3851" max="4096" width="8.7109375" style="57"/>
    <col min="4097" max="4097" width="20" style="57" customWidth="1"/>
    <col min="4098" max="4098" width="12.28515625" style="57" customWidth="1"/>
    <col min="4099" max="4099" width="14.7109375" style="57" customWidth="1"/>
    <col min="4100" max="4102" width="11.7109375" style="57" customWidth="1"/>
    <col min="4103" max="4103" width="13" style="57" customWidth="1"/>
    <col min="4104" max="4104" width="11.7109375" style="57" customWidth="1"/>
    <col min="4105" max="4105" width="13.28515625" style="57" customWidth="1"/>
    <col min="4106" max="4106" width="11.7109375" style="57" customWidth="1"/>
    <col min="4107" max="4352" width="8.7109375" style="57"/>
    <col min="4353" max="4353" width="20" style="57" customWidth="1"/>
    <col min="4354" max="4354" width="12.28515625" style="57" customWidth="1"/>
    <col min="4355" max="4355" width="14.7109375" style="57" customWidth="1"/>
    <col min="4356" max="4358" width="11.7109375" style="57" customWidth="1"/>
    <col min="4359" max="4359" width="13" style="57" customWidth="1"/>
    <col min="4360" max="4360" width="11.7109375" style="57" customWidth="1"/>
    <col min="4361" max="4361" width="13.28515625" style="57" customWidth="1"/>
    <col min="4362" max="4362" width="11.7109375" style="57" customWidth="1"/>
    <col min="4363" max="4608" width="8.7109375" style="57"/>
    <col min="4609" max="4609" width="20" style="57" customWidth="1"/>
    <col min="4610" max="4610" width="12.28515625" style="57" customWidth="1"/>
    <col min="4611" max="4611" width="14.7109375" style="57" customWidth="1"/>
    <col min="4612" max="4614" width="11.7109375" style="57" customWidth="1"/>
    <col min="4615" max="4615" width="13" style="57" customWidth="1"/>
    <col min="4616" max="4616" width="11.7109375" style="57" customWidth="1"/>
    <col min="4617" max="4617" width="13.28515625" style="57" customWidth="1"/>
    <col min="4618" max="4618" width="11.7109375" style="57" customWidth="1"/>
    <col min="4619" max="4864" width="8.7109375" style="57"/>
    <col min="4865" max="4865" width="20" style="57" customWidth="1"/>
    <col min="4866" max="4866" width="12.28515625" style="57" customWidth="1"/>
    <col min="4867" max="4867" width="14.7109375" style="57" customWidth="1"/>
    <col min="4868" max="4870" width="11.7109375" style="57" customWidth="1"/>
    <col min="4871" max="4871" width="13" style="57" customWidth="1"/>
    <col min="4872" max="4872" width="11.7109375" style="57" customWidth="1"/>
    <col min="4873" max="4873" width="13.28515625" style="57" customWidth="1"/>
    <col min="4874" max="4874" width="11.7109375" style="57" customWidth="1"/>
    <col min="4875" max="5120" width="8.7109375" style="57"/>
    <col min="5121" max="5121" width="20" style="57" customWidth="1"/>
    <col min="5122" max="5122" width="12.28515625" style="57" customWidth="1"/>
    <col min="5123" max="5123" width="14.7109375" style="57" customWidth="1"/>
    <col min="5124" max="5126" width="11.7109375" style="57" customWidth="1"/>
    <col min="5127" max="5127" width="13" style="57" customWidth="1"/>
    <col min="5128" max="5128" width="11.7109375" style="57" customWidth="1"/>
    <col min="5129" max="5129" width="13.28515625" style="57" customWidth="1"/>
    <col min="5130" max="5130" width="11.7109375" style="57" customWidth="1"/>
    <col min="5131" max="5376" width="8.7109375" style="57"/>
    <col min="5377" max="5377" width="20" style="57" customWidth="1"/>
    <col min="5378" max="5378" width="12.28515625" style="57" customWidth="1"/>
    <col min="5379" max="5379" width="14.7109375" style="57" customWidth="1"/>
    <col min="5380" max="5382" width="11.7109375" style="57" customWidth="1"/>
    <col min="5383" max="5383" width="13" style="57" customWidth="1"/>
    <col min="5384" max="5384" width="11.7109375" style="57" customWidth="1"/>
    <col min="5385" max="5385" width="13.28515625" style="57" customWidth="1"/>
    <col min="5386" max="5386" width="11.7109375" style="57" customWidth="1"/>
    <col min="5387" max="5632" width="8.7109375" style="57"/>
    <col min="5633" max="5633" width="20" style="57" customWidth="1"/>
    <col min="5634" max="5634" width="12.28515625" style="57" customWidth="1"/>
    <col min="5635" max="5635" width="14.7109375" style="57" customWidth="1"/>
    <col min="5636" max="5638" width="11.7109375" style="57" customWidth="1"/>
    <col min="5639" max="5639" width="13" style="57" customWidth="1"/>
    <col min="5640" max="5640" width="11.7109375" style="57" customWidth="1"/>
    <col min="5641" max="5641" width="13.28515625" style="57" customWidth="1"/>
    <col min="5642" max="5642" width="11.7109375" style="57" customWidth="1"/>
    <col min="5643" max="5888" width="8.7109375" style="57"/>
    <col min="5889" max="5889" width="20" style="57" customWidth="1"/>
    <col min="5890" max="5890" width="12.28515625" style="57" customWidth="1"/>
    <col min="5891" max="5891" width="14.7109375" style="57" customWidth="1"/>
    <col min="5892" max="5894" width="11.7109375" style="57" customWidth="1"/>
    <col min="5895" max="5895" width="13" style="57" customWidth="1"/>
    <col min="5896" max="5896" width="11.7109375" style="57" customWidth="1"/>
    <col min="5897" max="5897" width="13.28515625" style="57" customWidth="1"/>
    <col min="5898" max="5898" width="11.7109375" style="57" customWidth="1"/>
    <col min="5899" max="6144" width="8.7109375" style="57"/>
    <col min="6145" max="6145" width="20" style="57" customWidth="1"/>
    <col min="6146" max="6146" width="12.28515625" style="57" customWidth="1"/>
    <col min="6147" max="6147" width="14.7109375" style="57" customWidth="1"/>
    <col min="6148" max="6150" width="11.7109375" style="57" customWidth="1"/>
    <col min="6151" max="6151" width="13" style="57" customWidth="1"/>
    <col min="6152" max="6152" width="11.7109375" style="57" customWidth="1"/>
    <col min="6153" max="6153" width="13.28515625" style="57" customWidth="1"/>
    <col min="6154" max="6154" width="11.7109375" style="57" customWidth="1"/>
    <col min="6155" max="6400" width="8.7109375" style="57"/>
    <col min="6401" max="6401" width="20" style="57" customWidth="1"/>
    <col min="6402" max="6402" width="12.28515625" style="57" customWidth="1"/>
    <col min="6403" max="6403" width="14.7109375" style="57" customWidth="1"/>
    <col min="6404" max="6406" width="11.7109375" style="57" customWidth="1"/>
    <col min="6407" max="6407" width="13" style="57" customWidth="1"/>
    <col min="6408" max="6408" width="11.7109375" style="57" customWidth="1"/>
    <col min="6409" max="6409" width="13.28515625" style="57" customWidth="1"/>
    <col min="6410" max="6410" width="11.7109375" style="57" customWidth="1"/>
    <col min="6411" max="6656" width="8.7109375" style="57"/>
    <col min="6657" max="6657" width="20" style="57" customWidth="1"/>
    <col min="6658" max="6658" width="12.28515625" style="57" customWidth="1"/>
    <col min="6659" max="6659" width="14.7109375" style="57" customWidth="1"/>
    <col min="6660" max="6662" width="11.7109375" style="57" customWidth="1"/>
    <col min="6663" max="6663" width="13" style="57" customWidth="1"/>
    <col min="6664" max="6664" width="11.7109375" style="57" customWidth="1"/>
    <col min="6665" max="6665" width="13.28515625" style="57" customWidth="1"/>
    <col min="6666" max="6666" width="11.7109375" style="57" customWidth="1"/>
    <col min="6667" max="6912" width="8.7109375" style="57"/>
    <col min="6913" max="6913" width="20" style="57" customWidth="1"/>
    <col min="6914" max="6914" width="12.28515625" style="57" customWidth="1"/>
    <col min="6915" max="6915" width="14.7109375" style="57" customWidth="1"/>
    <col min="6916" max="6918" width="11.7109375" style="57" customWidth="1"/>
    <col min="6919" max="6919" width="13" style="57" customWidth="1"/>
    <col min="6920" max="6920" width="11.7109375" style="57" customWidth="1"/>
    <col min="6921" max="6921" width="13.28515625" style="57" customWidth="1"/>
    <col min="6922" max="6922" width="11.7109375" style="57" customWidth="1"/>
    <col min="6923" max="7168" width="8.7109375" style="57"/>
    <col min="7169" max="7169" width="20" style="57" customWidth="1"/>
    <col min="7170" max="7170" width="12.28515625" style="57" customWidth="1"/>
    <col min="7171" max="7171" width="14.7109375" style="57" customWidth="1"/>
    <col min="7172" max="7174" width="11.7109375" style="57" customWidth="1"/>
    <col min="7175" max="7175" width="13" style="57" customWidth="1"/>
    <col min="7176" max="7176" width="11.7109375" style="57" customWidth="1"/>
    <col min="7177" max="7177" width="13.28515625" style="57" customWidth="1"/>
    <col min="7178" max="7178" width="11.7109375" style="57" customWidth="1"/>
    <col min="7179" max="7424" width="8.7109375" style="57"/>
    <col min="7425" max="7425" width="20" style="57" customWidth="1"/>
    <col min="7426" max="7426" width="12.28515625" style="57" customWidth="1"/>
    <col min="7427" max="7427" width="14.7109375" style="57" customWidth="1"/>
    <col min="7428" max="7430" width="11.7109375" style="57" customWidth="1"/>
    <col min="7431" max="7431" width="13" style="57" customWidth="1"/>
    <col min="7432" max="7432" width="11.7109375" style="57" customWidth="1"/>
    <col min="7433" max="7433" width="13.28515625" style="57" customWidth="1"/>
    <col min="7434" max="7434" width="11.7109375" style="57" customWidth="1"/>
    <col min="7435" max="7680" width="8.7109375" style="57"/>
    <col min="7681" max="7681" width="20" style="57" customWidth="1"/>
    <col min="7682" max="7682" width="12.28515625" style="57" customWidth="1"/>
    <col min="7683" max="7683" width="14.7109375" style="57" customWidth="1"/>
    <col min="7684" max="7686" width="11.7109375" style="57" customWidth="1"/>
    <col min="7687" max="7687" width="13" style="57" customWidth="1"/>
    <col min="7688" max="7688" width="11.7109375" style="57" customWidth="1"/>
    <col min="7689" max="7689" width="13.28515625" style="57" customWidth="1"/>
    <col min="7690" max="7690" width="11.7109375" style="57" customWidth="1"/>
    <col min="7691" max="7936" width="8.7109375" style="57"/>
    <col min="7937" max="7937" width="20" style="57" customWidth="1"/>
    <col min="7938" max="7938" width="12.28515625" style="57" customWidth="1"/>
    <col min="7939" max="7939" width="14.7109375" style="57" customWidth="1"/>
    <col min="7940" max="7942" width="11.7109375" style="57" customWidth="1"/>
    <col min="7943" max="7943" width="13" style="57" customWidth="1"/>
    <col min="7944" max="7944" width="11.7109375" style="57" customWidth="1"/>
    <col min="7945" max="7945" width="13.28515625" style="57" customWidth="1"/>
    <col min="7946" max="7946" width="11.7109375" style="57" customWidth="1"/>
    <col min="7947" max="8192" width="8.7109375" style="57"/>
    <col min="8193" max="8193" width="20" style="57" customWidth="1"/>
    <col min="8194" max="8194" width="12.28515625" style="57" customWidth="1"/>
    <col min="8195" max="8195" width="14.7109375" style="57" customWidth="1"/>
    <col min="8196" max="8198" width="11.7109375" style="57" customWidth="1"/>
    <col min="8199" max="8199" width="13" style="57" customWidth="1"/>
    <col min="8200" max="8200" width="11.7109375" style="57" customWidth="1"/>
    <col min="8201" max="8201" width="13.28515625" style="57" customWidth="1"/>
    <col min="8202" max="8202" width="11.7109375" style="57" customWidth="1"/>
    <col min="8203" max="8448" width="8.7109375" style="57"/>
    <col min="8449" max="8449" width="20" style="57" customWidth="1"/>
    <col min="8450" max="8450" width="12.28515625" style="57" customWidth="1"/>
    <col min="8451" max="8451" width="14.7109375" style="57" customWidth="1"/>
    <col min="8452" max="8454" width="11.7109375" style="57" customWidth="1"/>
    <col min="8455" max="8455" width="13" style="57" customWidth="1"/>
    <col min="8456" max="8456" width="11.7109375" style="57" customWidth="1"/>
    <col min="8457" max="8457" width="13.28515625" style="57" customWidth="1"/>
    <col min="8458" max="8458" width="11.7109375" style="57" customWidth="1"/>
    <col min="8459" max="8704" width="8.7109375" style="57"/>
    <col min="8705" max="8705" width="20" style="57" customWidth="1"/>
    <col min="8706" max="8706" width="12.28515625" style="57" customWidth="1"/>
    <col min="8707" max="8707" width="14.7109375" style="57" customWidth="1"/>
    <col min="8708" max="8710" width="11.7109375" style="57" customWidth="1"/>
    <col min="8711" max="8711" width="13" style="57" customWidth="1"/>
    <col min="8712" max="8712" width="11.7109375" style="57" customWidth="1"/>
    <col min="8713" max="8713" width="13.28515625" style="57" customWidth="1"/>
    <col min="8714" max="8714" width="11.7109375" style="57" customWidth="1"/>
    <col min="8715" max="8960" width="8.7109375" style="57"/>
    <col min="8961" max="8961" width="20" style="57" customWidth="1"/>
    <col min="8962" max="8962" width="12.28515625" style="57" customWidth="1"/>
    <col min="8963" max="8963" width="14.7109375" style="57" customWidth="1"/>
    <col min="8964" max="8966" width="11.7109375" style="57" customWidth="1"/>
    <col min="8967" max="8967" width="13" style="57" customWidth="1"/>
    <col min="8968" max="8968" width="11.7109375" style="57" customWidth="1"/>
    <col min="8969" max="8969" width="13.28515625" style="57" customWidth="1"/>
    <col min="8970" max="8970" width="11.7109375" style="57" customWidth="1"/>
    <col min="8971" max="9216" width="8.7109375" style="57"/>
    <col min="9217" max="9217" width="20" style="57" customWidth="1"/>
    <col min="9218" max="9218" width="12.28515625" style="57" customWidth="1"/>
    <col min="9219" max="9219" width="14.7109375" style="57" customWidth="1"/>
    <col min="9220" max="9222" width="11.7109375" style="57" customWidth="1"/>
    <col min="9223" max="9223" width="13" style="57" customWidth="1"/>
    <col min="9224" max="9224" width="11.7109375" style="57" customWidth="1"/>
    <col min="9225" max="9225" width="13.28515625" style="57" customWidth="1"/>
    <col min="9226" max="9226" width="11.7109375" style="57" customWidth="1"/>
    <col min="9227" max="9472" width="8.7109375" style="57"/>
    <col min="9473" max="9473" width="20" style="57" customWidth="1"/>
    <col min="9474" max="9474" width="12.28515625" style="57" customWidth="1"/>
    <col min="9475" max="9475" width="14.7109375" style="57" customWidth="1"/>
    <col min="9476" max="9478" width="11.7109375" style="57" customWidth="1"/>
    <col min="9479" max="9479" width="13" style="57" customWidth="1"/>
    <col min="9480" max="9480" width="11.7109375" style="57" customWidth="1"/>
    <col min="9481" max="9481" width="13.28515625" style="57" customWidth="1"/>
    <col min="9482" max="9482" width="11.7109375" style="57" customWidth="1"/>
    <col min="9483" max="9728" width="8.7109375" style="57"/>
    <col min="9729" max="9729" width="20" style="57" customWidth="1"/>
    <col min="9730" max="9730" width="12.28515625" style="57" customWidth="1"/>
    <col min="9731" max="9731" width="14.7109375" style="57" customWidth="1"/>
    <col min="9732" max="9734" width="11.7109375" style="57" customWidth="1"/>
    <col min="9735" max="9735" width="13" style="57" customWidth="1"/>
    <col min="9736" max="9736" width="11.7109375" style="57" customWidth="1"/>
    <col min="9737" max="9737" width="13.28515625" style="57" customWidth="1"/>
    <col min="9738" max="9738" width="11.7109375" style="57" customWidth="1"/>
    <col min="9739" max="9984" width="8.7109375" style="57"/>
    <col min="9985" max="9985" width="20" style="57" customWidth="1"/>
    <col min="9986" max="9986" width="12.28515625" style="57" customWidth="1"/>
    <col min="9987" max="9987" width="14.7109375" style="57" customWidth="1"/>
    <col min="9988" max="9990" width="11.7109375" style="57" customWidth="1"/>
    <col min="9991" max="9991" width="13" style="57" customWidth="1"/>
    <col min="9992" max="9992" width="11.7109375" style="57" customWidth="1"/>
    <col min="9993" max="9993" width="13.28515625" style="57" customWidth="1"/>
    <col min="9994" max="9994" width="11.7109375" style="57" customWidth="1"/>
    <col min="9995" max="10240" width="8.7109375" style="57"/>
    <col min="10241" max="10241" width="20" style="57" customWidth="1"/>
    <col min="10242" max="10242" width="12.28515625" style="57" customWidth="1"/>
    <col min="10243" max="10243" width="14.7109375" style="57" customWidth="1"/>
    <col min="10244" max="10246" width="11.7109375" style="57" customWidth="1"/>
    <col min="10247" max="10247" width="13" style="57" customWidth="1"/>
    <col min="10248" max="10248" width="11.7109375" style="57" customWidth="1"/>
    <col min="10249" max="10249" width="13.28515625" style="57" customWidth="1"/>
    <col min="10250" max="10250" width="11.7109375" style="57" customWidth="1"/>
    <col min="10251" max="10496" width="8.7109375" style="57"/>
    <col min="10497" max="10497" width="20" style="57" customWidth="1"/>
    <col min="10498" max="10498" width="12.28515625" style="57" customWidth="1"/>
    <col min="10499" max="10499" width="14.7109375" style="57" customWidth="1"/>
    <col min="10500" max="10502" width="11.7109375" style="57" customWidth="1"/>
    <col min="10503" max="10503" width="13" style="57" customWidth="1"/>
    <col min="10504" max="10504" width="11.7109375" style="57" customWidth="1"/>
    <col min="10505" max="10505" width="13.28515625" style="57" customWidth="1"/>
    <col min="10506" max="10506" width="11.7109375" style="57" customWidth="1"/>
    <col min="10507" max="10752" width="8.7109375" style="57"/>
    <col min="10753" max="10753" width="20" style="57" customWidth="1"/>
    <col min="10754" max="10754" width="12.28515625" style="57" customWidth="1"/>
    <col min="10755" max="10755" width="14.7109375" style="57" customWidth="1"/>
    <col min="10756" max="10758" width="11.7109375" style="57" customWidth="1"/>
    <col min="10759" max="10759" width="13" style="57" customWidth="1"/>
    <col min="10760" max="10760" width="11.7109375" style="57" customWidth="1"/>
    <col min="10761" max="10761" width="13.28515625" style="57" customWidth="1"/>
    <col min="10762" max="10762" width="11.7109375" style="57" customWidth="1"/>
    <col min="10763" max="11008" width="8.7109375" style="57"/>
    <col min="11009" max="11009" width="20" style="57" customWidth="1"/>
    <col min="11010" max="11010" width="12.28515625" style="57" customWidth="1"/>
    <col min="11011" max="11011" width="14.7109375" style="57" customWidth="1"/>
    <col min="11012" max="11014" width="11.7109375" style="57" customWidth="1"/>
    <col min="11015" max="11015" width="13" style="57" customWidth="1"/>
    <col min="11016" max="11016" width="11.7109375" style="57" customWidth="1"/>
    <col min="11017" max="11017" width="13.28515625" style="57" customWidth="1"/>
    <col min="11018" max="11018" width="11.7109375" style="57" customWidth="1"/>
    <col min="11019" max="11264" width="8.7109375" style="57"/>
    <col min="11265" max="11265" width="20" style="57" customWidth="1"/>
    <col min="11266" max="11266" width="12.28515625" style="57" customWidth="1"/>
    <col min="11267" max="11267" width="14.7109375" style="57" customWidth="1"/>
    <col min="11268" max="11270" width="11.7109375" style="57" customWidth="1"/>
    <col min="11271" max="11271" width="13" style="57" customWidth="1"/>
    <col min="11272" max="11272" width="11.7109375" style="57" customWidth="1"/>
    <col min="11273" max="11273" width="13.28515625" style="57" customWidth="1"/>
    <col min="11274" max="11274" width="11.7109375" style="57" customWidth="1"/>
    <col min="11275" max="11520" width="8.7109375" style="57"/>
    <col min="11521" max="11521" width="20" style="57" customWidth="1"/>
    <col min="11522" max="11522" width="12.28515625" style="57" customWidth="1"/>
    <col min="11523" max="11523" width="14.7109375" style="57" customWidth="1"/>
    <col min="11524" max="11526" width="11.7109375" style="57" customWidth="1"/>
    <col min="11527" max="11527" width="13" style="57" customWidth="1"/>
    <col min="11528" max="11528" width="11.7109375" style="57" customWidth="1"/>
    <col min="11529" max="11529" width="13.28515625" style="57" customWidth="1"/>
    <col min="11530" max="11530" width="11.7109375" style="57" customWidth="1"/>
    <col min="11531" max="11776" width="8.7109375" style="57"/>
    <col min="11777" max="11777" width="20" style="57" customWidth="1"/>
    <col min="11778" max="11778" width="12.28515625" style="57" customWidth="1"/>
    <col min="11779" max="11779" width="14.7109375" style="57" customWidth="1"/>
    <col min="11780" max="11782" width="11.7109375" style="57" customWidth="1"/>
    <col min="11783" max="11783" width="13" style="57" customWidth="1"/>
    <col min="11784" max="11784" width="11.7109375" style="57" customWidth="1"/>
    <col min="11785" max="11785" width="13.28515625" style="57" customWidth="1"/>
    <col min="11786" max="11786" width="11.7109375" style="57" customWidth="1"/>
    <col min="11787" max="12032" width="8.7109375" style="57"/>
    <col min="12033" max="12033" width="20" style="57" customWidth="1"/>
    <col min="12034" max="12034" width="12.28515625" style="57" customWidth="1"/>
    <col min="12035" max="12035" width="14.7109375" style="57" customWidth="1"/>
    <col min="12036" max="12038" width="11.7109375" style="57" customWidth="1"/>
    <col min="12039" max="12039" width="13" style="57" customWidth="1"/>
    <col min="12040" max="12040" width="11.7109375" style="57" customWidth="1"/>
    <col min="12041" max="12041" width="13.28515625" style="57" customWidth="1"/>
    <col min="12042" max="12042" width="11.7109375" style="57" customWidth="1"/>
    <col min="12043" max="12288" width="8.7109375" style="57"/>
    <col min="12289" max="12289" width="20" style="57" customWidth="1"/>
    <col min="12290" max="12290" width="12.28515625" style="57" customWidth="1"/>
    <col min="12291" max="12291" width="14.7109375" style="57" customWidth="1"/>
    <col min="12292" max="12294" width="11.7109375" style="57" customWidth="1"/>
    <col min="12295" max="12295" width="13" style="57" customWidth="1"/>
    <col min="12296" max="12296" width="11.7109375" style="57" customWidth="1"/>
    <col min="12297" max="12297" width="13.28515625" style="57" customWidth="1"/>
    <col min="12298" max="12298" width="11.7109375" style="57" customWidth="1"/>
    <col min="12299" max="12544" width="8.7109375" style="57"/>
    <col min="12545" max="12545" width="20" style="57" customWidth="1"/>
    <col min="12546" max="12546" width="12.28515625" style="57" customWidth="1"/>
    <col min="12547" max="12547" width="14.7109375" style="57" customWidth="1"/>
    <col min="12548" max="12550" width="11.7109375" style="57" customWidth="1"/>
    <col min="12551" max="12551" width="13" style="57" customWidth="1"/>
    <col min="12552" max="12552" width="11.7109375" style="57" customWidth="1"/>
    <col min="12553" max="12553" width="13.28515625" style="57" customWidth="1"/>
    <col min="12554" max="12554" width="11.7109375" style="57" customWidth="1"/>
    <col min="12555" max="12800" width="8.7109375" style="57"/>
    <col min="12801" max="12801" width="20" style="57" customWidth="1"/>
    <col min="12802" max="12802" width="12.28515625" style="57" customWidth="1"/>
    <col min="12803" max="12803" width="14.7109375" style="57" customWidth="1"/>
    <col min="12804" max="12806" width="11.7109375" style="57" customWidth="1"/>
    <col min="12807" max="12807" width="13" style="57" customWidth="1"/>
    <col min="12808" max="12808" width="11.7109375" style="57" customWidth="1"/>
    <col min="12809" max="12809" width="13.28515625" style="57" customWidth="1"/>
    <col min="12810" max="12810" width="11.7109375" style="57" customWidth="1"/>
    <col min="12811" max="13056" width="8.7109375" style="57"/>
    <col min="13057" max="13057" width="20" style="57" customWidth="1"/>
    <col min="13058" max="13058" width="12.28515625" style="57" customWidth="1"/>
    <col min="13059" max="13059" width="14.7109375" style="57" customWidth="1"/>
    <col min="13060" max="13062" width="11.7109375" style="57" customWidth="1"/>
    <col min="13063" max="13063" width="13" style="57" customWidth="1"/>
    <col min="13064" max="13064" width="11.7109375" style="57" customWidth="1"/>
    <col min="13065" max="13065" width="13.28515625" style="57" customWidth="1"/>
    <col min="13066" max="13066" width="11.7109375" style="57" customWidth="1"/>
    <col min="13067" max="13312" width="8.7109375" style="57"/>
    <col min="13313" max="13313" width="20" style="57" customWidth="1"/>
    <col min="13314" max="13314" width="12.28515625" style="57" customWidth="1"/>
    <col min="13315" max="13315" width="14.7109375" style="57" customWidth="1"/>
    <col min="13316" max="13318" width="11.7109375" style="57" customWidth="1"/>
    <col min="13319" max="13319" width="13" style="57" customWidth="1"/>
    <col min="13320" max="13320" width="11.7109375" style="57" customWidth="1"/>
    <col min="13321" max="13321" width="13.28515625" style="57" customWidth="1"/>
    <col min="13322" max="13322" width="11.7109375" style="57" customWidth="1"/>
    <col min="13323" max="13568" width="8.7109375" style="57"/>
    <col min="13569" max="13569" width="20" style="57" customWidth="1"/>
    <col min="13570" max="13570" width="12.28515625" style="57" customWidth="1"/>
    <col min="13571" max="13571" width="14.7109375" style="57" customWidth="1"/>
    <col min="13572" max="13574" width="11.7109375" style="57" customWidth="1"/>
    <col min="13575" max="13575" width="13" style="57" customWidth="1"/>
    <col min="13576" max="13576" width="11.7109375" style="57" customWidth="1"/>
    <col min="13577" max="13577" width="13.28515625" style="57" customWidth="1"/>
    <col min="13578" max="13578" width="11.7109375" style="57" customWidth="1"/>
    <col min="13579" max="13824" width="8.7109375" style="57"/>
    <col min="13825" max="13825" width="20" style="57" customWidth="1"/>
    <col min="13826" max="13826" width="12.28515625" style="57" customWidth="1"/>
    <col min="13827" max="13827" width="14.7109375" style="57" customWidth="1"/>
    <col min="13828" max="13830" width="11.7109375" style="57" customWidth="1"/>
    <col min="13831" max="13831" width="13" style="57" customWidth="1"/>
    <col min="13832" max="13832" width="11.7109375" style="57" customWidth="1"/>
    <col min="13833" max="13833" width="13.28515625" style="57" customWidth="1"/>
    <col min="13834" max="13834" width="11.7109375" style="57" customWidth="1"/>
    <col min="13835" max="14080" width="8.7109375" style="57"/>
    <col min="14081" max="14081" width="20" style="57" customWidth="1"/>
    <col min="14082" max="14082" width="12.28515625" style="57" customWidth="1"/>
    <col min="14083" max="14083" width="14.7109375" style="57" customWidth="1"/>
    <col min="14084" max="14086" width="11.7109375" style="57" customWidth="1"/>
    <col min="14087" max="14087" width="13" style="57" customWidth="1"/>
    <col min="14088" max="14088" width="11.7109375" style="57" customWidth="1"/>
    <col min="14089" max="14089" width="13.28515625" style="57" customWidth="1"/>
    <col min="14090" max="14090" width="11.7109375" style="57" customWidth="1"/>
    <col min="14091" max="14336" width="8.7109375" style="57"/>
    <col min="14337" max="14337" width="20" style="57" customWidth="1"/>
    <col min="14338" max="14338" width="12.28515625" style="57" customWidth="1"/>
    <col min="14339" max="14339" width="14.7109375" style="57" customWidth="1"/>
    <col min="14340" max="14342" width="11.7109375" style="57" customWidth="1"/>
    <col min="14343" max="14343" width="13" style="57" customWidth="1"/>
    <col min="14344" max="14344" width="11.7109375" style="57" customWidth="1"/>
    <col min="14345" max="14345" width="13.28515625" style="57" customWidth="1"/>
    <col min="14346" max="14346" width="11.7109375" style="57" customWidth="1"/>
    <col min="14347" max="14592" width="8.7109375" style="57"/>
    <col min="14593" max="14593" width="20" style="57" customWidth="1"/>
    <col min="14594" max="14594" width="12.28515625" style="57" customWidth="1"/>
    <col min="14595" max="14595" width="14.7109375" style="57" customWidth="1"/>
    <col min="14596" max="14598" width="11.7109375" style="57" customWidth="1"/>
    <col min="14599" max="14599" width="13" style="57" customWidth="1"/>
    <col min="14600" max="14600" width="11.7109375" style="57" customWidth="1"/>
    <col min="14601" max="14601" width="13.28515625" style="57" customWidth="1"/>
    <col min="14602" max="14602" width="11.7109375" style="57" customWidth="1"/>
    <col min="14603" max="14848" width="8.7109375" style="57"/>
    <col min="14849" max="14849" width="20" style="57" customWidth="1"/>
    <col min="14850" max="14850" width="12.28515625" style="57" customWidth="1"/>
    <col min="14851" max="14851" width="14.7109375" style="57" customWidth="1"/>
    <col min="14852" max="14854" width="11.7109375" style="57" customWidth="1"/>
    <col min="14855" max="14855" width="13" style="57" customWidth="1"/>
    <col min="14856" max="14856" width="11.7109375" style="57" customWidth="1"/>
    <col min="14857" max="14857" width="13.28515625" style="57" customWidth="1"/>
    <col min="14858" max="14858" width="11.7109375" style="57" customWidth="1"/>
    <col min="14859" max="15104" width="8.7109375" style="57"/>
    <col min="15105" max="15105" width="20" style="57" customWidth="1"/>
    <col min="15106" max="15106" width="12.28515625" style="57" customWidth="1"/>
    <col min="15107" max="15107" width="14.7109375" style="57" customWidth="1"/>
    <col min="15108" max="15110" width="11.7109375" style="57" customWidth="1"/>
    <col min="15111" max="15111" width="13" style="57" customWidth="1"/>
    <col min="15112" max="15112" width="11.7109375" style="57" customWidth="1"/>
    <col min="15113" max="15113" width="13.28515625" style="57" customWidth="1"/>
    <col min="15114" max="15114" width="11.7109375" style="57" customWidth="1"/>
    <col min="15115" max="15360" width="8.7109375" style="57"/>
    <col min="15361" max="15361" width="20" style="57" customWidth="1"/>
    <col min="15362" max="15362" width="12.28515625" style="57" customWidth="1"/>
    <col min="15363" max="15363" width="14.7109375" style="57" customWidth="1"/>
    <col min="15364" max="15366" width="11.7109375" style="57" customWidth="1"/>
    <col min="15367" max="15367" width="13" style="57" customWidth="1"/>
    <col min="15368" max="15368" width="11.7109375" style="57" customWidth="1"/>
    <col min="15369" max="15369" width="13.28515625" style="57" customWidth="1"/>
    <col min="15370" max="15370" width="11.7109375" style="57" customWidth="1"/>
    <col min="15371" max="15616" width="8.7109375" style="57"/>
    <col min="15617" max="15617" width="20" style="57" customWidth="1"/>
    <col min="15618" max="15618" width="12.28515625" style="57" customWidth="1"/>
    <col min="15619" max="15619" width="14.7109375" style="57" customWidth="1"/>
    <col min="15620" max="15622" width="11.7109375" style="57" customWidth="1"/>
    <col min="15623" max="15623" width="13" style="57" customWidth="1"/>
    <col min="15624" max="15624" width="11.7109375" style="57" customWidth="1"/>
    <col min="15625" max="15625" width="13.28515625" style="57" customWidth="1"/>
    <col min="15626" max="15626" width="11.7109375" style="57" customWidth="1"/>
    <col min="15627" max="15872" width="8.7109375" style="57"/>
    <col min="15873" max="15873" width="20" style="57" customWidth="1"/>
    <col min="15874" max="15874" width="12.28515625" style="57" customWidth="1"/>
    <col min="15875" max="15875" width="14.7109375" style="57" customWidth="1"/>
    <col min="15876" max="15878" width="11.7109375" style="57" customWidth="1"/>
    <col min="15879" max="15879" width="13" style="57" customWidth="1"/>
    <col min="15880" max="15880" width="11.7109375" style="57" customWidth="1"/>
    <col min="15881" max="15881" width="13.28515625" style="57" customWidth="1"/>
    <col min="15882" max="15882" width="11.7109375" style="57" customWidth="1"/>
    <col min="15883" max="16128" width="8.7109375" style="57"/>
    <col min="16129" max="16129" width="20" style="57" customWidth="1"/>
    <col min="16130" max="16130" width="12.28515625" style="57" customWidth="1"/>
    <col min="16131" max="16131" width="14.7109375" style="57" customWidth="1"/>
    <col min="16132" max="16134" width="11.7109375" style="57" customWidth="1"/>
    <col min="16135" max="16135" width="13" style="57" customWidth="1"/>
    <col min="16136" max="16136" width="11.7109375" style="57" customWidth="1"/>
    <col min="16137" max="16137" width="13.28515625" style="57" customWidth="1"/>
    <col min="16138" max="16138" width="11.7109375" style="57" customWidth="1"/>
    <col min="16139" max="16384" width="8.7109375" style="57"/>
  </cols>
  <sheetData>
    <row r="1" spans="1:10" ht="18.75" customHeight="1" x14ac:dyDescent="0.2">
      <c r="A1" s="914" t="s">
        <v>995</v>
      </c>
      <c r="B1" s="914"/>
      <c r="C1" s="914"/>
      <c r="D1" s="914"/>
      <c r="E1" s="914"/>
      <c r="F1" s="914"/>
      <c r="G1" s="914"/>
      <c r="H1" s="914"/>
      <c r="I1" s="914"/>
      <c r="J1" s="914"/>
    </row>
    <row r="2" spans="1:10" ht="16.5" customHeight="1" x14ac:dyDescent="0.2">
      <c r="A2" s="914" t="s">
        <v>996</v>
      </c>
      <c r="B2" s="914"/>
      <c r="C2" s="914"/>
      <c r="D2" s="914"/>
      <c r="E2" s="914"/>
      <c r="F2" s="914"/>
      <c r="G2" s="914"/>
      <c r="H2" s="914"/>
      <c r="I2" s="914"/>
      <c r="J2" s="914"/>
    </row>
    <row r="3" spans="1:10" ht="15" customHeight="1" x14ac:dyDescent="0.2">
      <c r="A3" s="1162"/>
      <c r="B3" s="1162"/>
      <c r="C3" s="1162"/>
      <c r="D3" s="1162"/>
      <c r="E3" s="1129" t="s">
        <v>2</v>
      </c>
      <c r="F3" s="1163"/>
      <c r="G3" s="1163"/>
      <c r="H3" s="1163"/>
      <c r="I3" s="1163"/>
      <c r="J3" s="1163"/>
    </row>
    <row r="4" spans="1:10" ht="17.25" customHeight="1" x14ac:dyDescent="0.2">
      <c r="A4" s="14" t="s">
        <v>997</v>
      </c>
      <c r="B4" s="1164" t="s">
        <v>1093</v>
      </c>
      <c r="C4" s="15" t="s">
        <v>998</v>
      </c>
      <c r="D4" s="15" t="s">
        <v>999</v>
      </c>
      <c r="E4" s="15" t="s">
        <v>58</v>
      </c>
      <c r="F4" s="15" t="s">
        <v>107</v>
      </c>
      <c r="G4" s="15" t="s">
        <v>1000</v>
      </c>
      <c r="H4" s="15" t="s">
        <v>793</v>
      </c>
      <c r="I4" s="1164" t="s">
        <v>1092</v>
      </c>
      <c r="J4" s="14" t="s">
        <v>428</v>
      </c>
    </row>
    <row r="5" spans="1:10" ht="16.5" customHeight="1" x14ac:dyDescent="0.2">
      <c r="A5" s="14" t="s">
        <v>1001</v>
      </c>
      <c r="B5" s="1132"/>
      <c r="C5" s="15" t="s">
        <v>1002</v>
      </c>
      <c r="D5" s="15" t="s">
        <v>1003</v>
      </c>
      <c r="E5" s="15"/>
      <c r="F5" s="15" t="s">
        <v>1004</v>
      </c>
      <c r="G5" s="15" t="s">
        <v>1005</v>
      </c>
      <c r="H5" s="15" t="s">
        <v>1006</v>
      </c>
      <c r="I5" s="1132"/>
      <c r="J5" s="14"/>
    </row>
    <row r="6" spans="1:10" ht="15" customHeight="1" x14ac:dyDescent="0.2">
      <c r="A6" s="14"/>
      <c r="B6" s="1132"/>
      <c r="C6" s="15" t="s">
        <v>1007</v>
      </c>
      <c r="D6" s="15" t="s">
        <v>840</v>
      </c>
      <c r="E6" s="15"/>
      <c r="F6" s="15" t="s">
        <v>1008</v>
      </c>
      <c r="G6" s="15" t="s">
        <v>1009</v>
      </c>
      <c r="H6" s="15" t="s">
        <v>1010</v>
      </c>
      <c r="I6" s="1132"/>
      <c r="J6" s="14"/>
    </row>
    <row r="7" spans="1:10" ht="15" customHeight="1" x14ac:dyDescent="0.2">
      <c r="A7" s="14"/>
      <c r="B7" s="15"/>
      <c r="C7" s="15" t="s">
        <v>1011</v>
      </c>
      <c r="D7" s="15"/>
      <c r="E7" s="15"/>
      <c r="F7" s="15" t="s">
        <v>1012</v>
      </c>
      <c r="G7" s="15" t="s">
        <v>79</v>
      </c>
      <c r="H7" s="15" t="s">
        <v>1013</v>
      </c>
      <c r="I7" s="15"/>
      <c r="J7" s="14"/>
    </row>
    <row r="8" spans="1:10" ht="15" customHeight="1" x14ac:dyDescent="0.2">
      <c r="A8" s="14"/>
      <c r="B8" s="15"/>
      <c r="C8" s="15"/>
      <c r="D8" s="15"/>
      <c r="E8" s="15"/>
      <c r="F8" s="15"/>
      <c r="G8" s="15"/>
      <c r="H8" s="15" t="s">
        <v>1014</v>
      </c>
      <c r="I8" s="15"/>
      <c r="J8" s="14"/>
    </row>
    <row r="9" spans="1:10" ht="15.75" customHeight="1" x14ac:dyDescent="0.2">
      <c r="A9" s="14"/>
      <c r="B9" s="15"/>
      <c r="C9" s="15"/>
      <c r="D9" s="15"/>
      <c r="E9" s="15"/>
      <c r="F9" s="15"/>
      <c r="G9" s="15"/>
      <c r="H9" s="15" t="s">
        <v>1015</v>
      </c>
      <c r="I9" s="15"/>
      <c r="J9" s="14"/>
    </row>
    <row r="10" spans="1:10" ht="15" customHeight="1" x14ac:dyDescent="0.2">
      <c r="A10" s="427"/>
      <c r="B10" s="428"/>
      <c r="C10" s="428"/>
      <c r="D10" s="428"/>
      <c r="E10" s="428"/>
      <c r="F10" s="428"/>
      <c r="G10" s="428"/>
      <c r="H10" s="428" t="s">
        <v>1016</v>
      </c>
      <c r="I10" s="428"/>
      <c r="J10" s="427"/>
    </row>
    <row r="11" spans="1:10" ht="99" customHeight="1" x14ac:dyDescent="0.2">
      <c r="A11" s="429" t="s">
        <v>1017</v>
      </c>
      <c r="B11" s="430">
        <v>56647.07</v>
      </c>
      <c r="C11" s="431">
        <v>1500</v>
      </c>
      <c r="D11" s="431">
        <v>6050.48</v>
      </c>
      <c r="E11" s="430">
        <f>SUM(B11+C11+D11)</f>
        <v>64197.55</v>
      </c>
      <c r="F11" s="432">
        <v>0</v>
      </c>
      <c r="G11" s="432">
        <v>0</v>
      </c>
      <c r="H11" s="432">
        <v>0</v>
      </c>
      <c r="I11" s="430">
        <v>64197.55</v>
      </c>
      <c r="J11" s="432">
        <v>0</v>
      </c>
    </row>
    <row r="12" spans="1:10" ht="15" customHeight="1" x14ac:dyDescent="0.2">
      <c r="A12" s="60"/>
      <c r="B12" s="423"/>
      <c r="C12" s="423"/>
      <c r="D12" s="423"/>
      <c r="E12" s="423"/>
      <c r="F12" s="423"/>
      <c r="G12" s="423"/>
      <c r="H12" s="423"/>
      <c r="I12" s="423"/>
      <c r="J12" s="60"/>
    </row>
    <row r="13" spans="1:10" ht="19.5" customHeight="1" x14ac:dyDescent="0.2">
      <c r="A13" s="1168" t="s">
        <v>1018</v>
      </c>
      <c r="B13" s="1168"/>
      <c r="C13" s="1168"/>
      <c r="D13" s="1168"/>
      <c r="E13" s="1168"/>
      <c r="F13" s="1168"/>
      <c r="G13" s="1168"/>
      <c r="H13" s="1168"/>
      <c r="I13" s="1168"/>
      <c r="J13" s="1168"/>
    </row>
    <row r="14" spans="1:10" ht="15" customHeight="1" x14ac:dyDescent="0.2">
      <c r="A14" s="1162"/>
      <c r="B14" s="1162"/>
      <c r="C14" s="1162"/>
      <c r="D14" s="1162"/>
      <c r="E14" s="1169" t="s">
        <v>1019</v>
      </c>
      <c r="F14" s="1169"/>
      <c r="G14" s="1162"/>
      <c r="H14" s="1162"/>
      <c r="I14" s="1162"/>
      <c r="J14" s="1162"/>
    </row>
    <row r="15" spans="1:10" ht="15" customHeight="1" x14ac:dyDescent="0.2">
      <c r="A15" s="14" t="s">
        <v>997</v>
      </c>
      <c r="B15" s="1164" t="s">
        <v>1093</v>
      </c>
      <c r="C15" s="15" t="s">
        <v>1020</v>
      </c>
      <c r="D15" s="1164" t="s">
        <v>58</v>
      </c>
      <c r="E15" s="1164"/>
      <c r="F15" s="15" t="s">
        <v>1021</v>
      </c>
      <c r="G15" s="1164" t="s">
        <v>1092</v>
      </c>
      <c r="H15" s="1164" t="s">
        <v>1022</v>
      </c>
      <c r="I15" s="1164"/>
      <c r="J15" s="14" t="s">
        <v>1023</v>
      </c>
    </row>
    <row r="16" spans="1:10" ht="19.5" customHeight="1" x14ac:dyDescent="0.2">
      <c r="A16" s="14" t="s">
        <v>1001</v>
      </c>
      <c r="B16" s="1132"/>
      <c r="C16" s="15" t="s">
        <v>1024</v>
      </c>
      <c r="D16" s="1132"/>
      <c r="E16" s="1132"/>
      <c r="F16" s="15" t="s">
        <v>1012</v>
      </c>
      <c r="G16" s="1132"/>
      <c r="H16" s="1132"/>
      <c r="I16" s="1132"/>
      <c r="J16" s="14" t="s">
        <v>1025</v>
      </c>
    </row>
    <row r="17" spans="1:10" ht="18" customHeight="1" x14ac:dyDescent="0.2">
      <c r="A17" s="427"/>
      <c r="B17" s="1165"/>
      <c r="C17" s="428" t="s">
        <v>1026</v>
      </c>
      <c r="D17" s="1165"/>
      <c r="E17" s="1165"/>
      <c r="F17" s="428"/>
      <c r="G17" s="1132"/>
      <c r="H17" s="1165"/>
      <c r="I17" s="1165"/>
      <c r="J17" s="427"/>
    </row>
    <row r="18" spans="1:10" ht="36" customHeight="1" x14ac:dyDescent="0.2">
      <c r="A18" s="429" t="s">
        <v>1027</v>
      </c>
      <c r="B18" s="430">
        <v>56647.07</v>
      </c>
      <c r="C18" s="431">
        <v>7550.48</v>
      </c>
      <c r="D18" s="1166">
        <v>64197.55</v>
      </c>
      <c r="E18" s="1167"/>
      <c r="F18" s="432">
        <v>0</v>
      </c>
      <c r="G18" s="1166">
        <v>64197.55</v>
      </c>
      <c r="H18" s="1167"/>
      <c r="I18" s="432">
        <v>0</v>
      </c>
      <c r="J18" s="432">
        <v>0</v>
      </c>
    </row>
    <row r="19" spans="1:10" ht="15" customHeight="1" x14ac:dyDescent="0.2">
      <c r="A19" s="60"/>
      <c r="B19" s="423"/>
      <c r="C19" s="423"/>
      <c r="D19" s="423"/>
      <c r="E19" s="423"/>
      <c r="F19" s="423"/>
      <c r="G19" s="423"/>
      <c r="H19" s="423"/>
      <c r="I19" s="423"/>
      <c r="J19" s="60"/>
    </row>
    <row r="20" spans="1:10" ht="15" customHeight="1" x14ac:dyDescent="0.2">
      <c r="A20" s="60"/>
      <c r="B20" s="423"/>
      <c r="C20" s="423"/>
      <c r="D20" s="423"/>
      <c r="E20" s="423"/>
      <c r="F20" s="423"/>
      <c r="G20" s="423"/>
      <c r="H20" s="423"/>
      <c r="I20" s="423"/>
      <c r="J20" s="60"/>
    </row>
    <row r="21" spans="1:10" ht="15" customHeight="1" x14ac:dyDescent="0.2">
      <c r="A21" s="60"/>
      <c r="B21" s="423"/>
      <c r="C21" s="423"/>
      <c r="D21" s="423"/>
      <c r="E21" s="423"/>
      <c r="F21" s="423"/>
      <c r="G21" s="423"/>
      <c r="H21" s="423"/>
      <c r="I21" s="423"/>
      <c r="J21" s="60"/>
    </row>
    <row r="22" spans="1:10" ht="29.25" customHeight="1" x14ac:dyDescent="0.2">
      <c r="A22" s="923" t="s">
        <v>1028</v>
      </c>
      <c r="B22" s="923"/>
      <c r="C22" s="923"/>
      <c r="D22" s="923"/>
      <c r="E22" s="923"/>
      <c r="F22" s="923"/>
      <c r="G22" s="923"/>
      <c r="H22" s="923"/>
      <c r="I22" s="923"/>
      <c r="J22" s="923"/>
    </row>
    <row r="23" spans="1:10" ht="15" customHeight="1" x14ac:dyDescent="0.2">
      <c r="A23" s="60"/>
      <c r="B23" s="423"/>
      <c r="C23" s="423"/>
      <c r="D23" s="423"/>
      <c r="E23" s="423"/>
      <c r="F23" s="423"/>
      <c r="G23" s="423"/>
      <c r="H23" s="423"/>
      <c r="I23" s="423"/>
      <c r="J23" s="60"/>
    </row>
    <row r="24" spans="1:10" ht="15" customHeight="1" x14ac:dyDescent="0.2">
      <c r="A24" s="60"/>
      <c r="B24" s="423"/>
      <c r="C24" s="423"/>
      <c r="D24" s="423"/>
      <c r="E24" s="423"/>
      <c r="F24" s="423"/>
      <c r="G24" s="423"/>
      <c r="H24" s="423"/>
      <c r="I24" s="423"/>
      <c r="J24" s="60"/>
    </row>
    <row r="25" spans="1:10" ht="15" customHeight="1" x14ac:dyDescent="0.2">
      <c r="A25" s="60"/>
      <c r="B25" s="423"/>
      <c r="C25" s="423"/>
      <c r="D25" s="423"/>
      <c r="E25" s="423"/>
      <c r="F25" s="423"/>
      <c r="G25" s="423"/>
      <c r="H25" s="423"/>
      <c r="I25" s="423"/>
      <c r="J25" s="60"/>
    </row>
    <row r="26" spans="1:10" ht="15" customHeight="1" x14ac:dyDescent="0.2">
      <c r="A26" s="60"/>
      <c r="B26" s="423"/>
      <c r="C26" s="423"/>
      <c r="D26" s="423"/>
      <c r="E26" s="423"/>
      <c r="F26" s="423"/>
      <c r="G26" s="423"/>
      <c r="H26" s="423"/>
      <c r="I26" s="423"/>
      <c r="J26" s="60"/>
    </row>
    <row r="27" spans="1:10" ht="15" customHeight="1" x14ac:dyDescent="0.2">
      <c r="A27" s="60"/>
      <c r="B27" s="423"/>
      <c r="C27" s="423"/>
      <c r="D27" s="423"/>
      <c r="E27" s="423"/>
      <c r="F27" s="423"/>
      <c r="G27" s="423"/>
      <c r="H27" s="423"/>
      <c r="I27" s="423"/>
      <c r="J27" s="60"/>
    </row>
    <row r="28" spans="1:10" ht="15" customHeight="1" x14ac:dyDescent="0.2">
      <c r="A28" s="60"/>
      <c r="B28" s="423"/>
      <c r="C28" s="423"/>
      <c r="D28" s="423"/>
      <c r="E28" s="423"/>
      <c r="F28" s="423"/>
      <c r="G28" s="423"/>
      <c r="H28" s="423"/>
      <c r="I28" s="423"/>
      <c r="J28" s="60"/>
    </row>
    <row r="29" spans="1:10" ht="15" customHeight="1" x14ac:dyDescent="0.2">
      <c r="A29" s="60"/>
      <c r="B29" s="423"/>
      <c r="C29" s="423"/>
      <c r="D29" s="423"/>
      <c r="E29" s="423"/>
      <c r="F29" s="423"/>
      <c r="G29" s="423"/>
      <c r="H29" s="423"/>
      <c r="I29" s="423"/>
      <c r="J29" s="60"/>
    </row>
    <row r="30" spans="1:10" ht="15" customHeight="1" x14ac:dyDescent="0.2">
      <c r="A30" s="60"/>
      <c r="B30" s="423"/>
      <c r="C30" s="423"/>
      <c r="D30" s="423"/>
      <c r="E30" s="423"/>
      <c r="F30" s="423"/>
      <c r="G30" s="423"/>
      <c r="H30" s="423"/>
      <c r="I30" s="423"/>
      <c r="J30" s="60"/>
    </row>
    <row r="31" spans="1:10" ht="15" customHeight="1" x14ac:dyDescent="0.2">
      <c r="A31" s="60"/>
      <c r="B31" s="423"/>
      <c r="C31" s="423"/>
      <c r="D31" s="423"/>
      <c r="E31" s="423"/>
      <c r="F31" s="423"/>
      <c r="G31" s="423"/>
      <c r="H31" s="423"/>
      <c r="I31" s="423"/>
      <c r="J31" s="60"/>
    </row>
    <row r="32" spans="1:10" ht="15" customHeight="1" x14ac:dyDescent="0.2">
      <c r="A32" s="60"/>
      <c r="B32" s="423"/>
      <c r="C32" s="423"/>
      <c r="D32" s="423"/>
      <c r="E32" s="423"/>
      <c r="F32" s="423"/>
      <c r="G32" s="423"/>
      <c r="H32" s="423"/>
      <c r="I32" s="423"/>
      <c r="J32" s="60"/>
    </row>
    <row r="33" spans="1:10" ht="15" customHeight="1" x14ac:dyDescent="0.2">
      <c r="A33" s="60"/>
      <c r="B33" s="423"/>
      <c r="C33" s="423"/>
      <c r="D33" s="423"/>
      <c r="E33" s="423"/>
      <c r="F33" s="423"/>
      <c r="G33" s="423"/>
      <c r="H33" s="423"/>
      <c r="I33" s="423"/>
      <c r="J33" s="60"/>
    </row>
    <row r="34" spans="1:10" ht="15" customHeight="1" x14ac:dyDescent="0.2">
      <c r="A34" s="60"/>
      <c r="B34" s="423"/>
      <c r="C34" s="423"/>
      <c r="D34" s="423"/>
      <c r="E34" s="423"/>
      <c r="F34" s="423"/>
      <c r="G34" s="423"/>
      <c r="H34" s="423"/>
      <c r="I34" s="423"/>
      <c r="J34" s="60"/>
    </row>
    <row r="35" spans="1:10" ht="15" customHeight="1" x14ac:dyDescent="0.2">
      <c r="A35" s="60"/>
      <c r="B35" s="423"/>
      <c r="C35" s="423"/>
      <c r="D35" s="423"/>
      <c r="E35" s="423"/>
      <c r="F35" s="423"/>
      <c r="G35" s="423"/>
      <c r="H35" s="423"/>
      <c r="I35" s="423"/>
      <c r="J35" s="60"/>
    </row>
    <row r="36" spans="1:10" ht="15" customHeight="1" x14ac:dyDescent="0.2">
      <c r="A36" s="60"/>
      <c r="B36" s="423"/>
      <c r="C36" s="423"/>
      <c r="D36" s="423"/>
      <c r="E36" s="423"/>
      <c r="F36" s="423"/>
      <c r="G36" s="423"/>
      <c r="H36" s="423"/>
      <c r="I36" s="423"/>
      <c r="J36" s="60"/>
    </row>
    <row r="37" spans="1:10" ht="15" customHeight="1" x14ac:dyDescent="0.2">
      <c r="A37" s="60"/>
      <c r="B37" s="423"/>
      <c r="C37" s="423"/>
      <c r="D37" s="423"/>
      <c r="E37" s="423"/>
      <c r="F37" s="423"/>
      <c r="G37" s="423"/>
      <c r="H37" s="423"/>
      <c r="I37" s="423"/>
      <c r="J37" s="60"/>
    </row>
    <row r="38" spans="1:10" ht="15" customHeight="1" x14ac:dyDescent="0.2">
      <c r="A38" s="60"/>
      <c r="B38" s="423"/>
      <c r="C38" s="423"/>
      <c r="D38" s="423"/>
      <c r="E38" s="423"/>
      <c r="F38" s="423"/>
      <c r="G38" s="423"/>
      <c r="H38" s="423"/>
      <c r="I38" s="423"/>
      <c r="J38" s="60"/>
    </row>
    <row r="39" spans="1:10" ht="15" customHeight="1" x14ac:dyDescent="0.2">
      <c r="A39" s="60"/>
      <c r="B39" s="423"/>
      <c r="C39" s="423"/>
      <c r="D39" s="423"/>
      <c r="E39" s="423"/>
      <c r="F39" s="423"/>
      <c r="G39" s="423"/>
      <c r="H39" s="423"/>
      <c r="I39" s="423"/>
      <c r="J39" s="60"/>
    </row>
    <row r="40" spans="1:10" ht="15" customHeight="1" x14ac:dyDescent="0.2">
      <c r="A40" s="60"/>
      <c r="B40" s="423"/>
      <c r="C40" s="423"/>
      <c r="D40" s="423"/>
      <c r="E40" s="423"/>
      <c r="F40" s="423"/>
      <c r="G40" s="423"/>
      <c r="H40" s="423"/>
      <c r="I40" s="423"/>
      <c r="J40" s="60"/>
    </row>
    <row r="41" spans="1:10" ht="15" customHeight="1" x14ac:dyDescent="0.2">
      <c r="A41" s="60"/>
      <c r="B41" s="423"/>
      <c r="C41" s="423"/>
      <c r="D41" s="423"/>
      <c r="E41" s="423"/>
      <c r="F41" s="423"/>
      <c r="G41" s="423"/>
      <c r="H41" s="423"/>
      <c r="I41" s="423"/>
      <c r="J41" s="60"/>
    </row>
    <row r="42" spans="1:10" ht="15" customHeight="1" x14ac:dyDescent="0.2">
      <c r="A42" s="60"/>
      <c r="B42" s="423"/>
      <c r="C42" s="423"/>
      <c r="D42" s="423"/>
      <c r="E42" s="423"/>
      <c r="F42" s="423"/>
      <c r="G42" s="423"/>
      <c r="H42" s="423"/>
      <c r="I42" s="423"/>
      <c r="J42" s="60"/>
    </row>
    <row r="43" spans="1:10" ht="15" customHeight="1" x14ac:dyDescent="0.2">
      <c r="A43" s="60"/>
      <c r="B43" s="423"/>
      <c r="C43" s="423"/>
      <c r="D43" s="423"/>
      <c r="E43" s="423"/>
      <c r="F43" s="423"/>
      <c r="G43" s="423"/>
      <c r="H43" s="423"/>
      <c r="I43" s="423"/>
      <c r="J43" s="60"/>
    </row>
    <row r="44" spans="1:10" ht="15" customHeight="1" x14ac:dyDescent="0.2">
      <c r="A44" s="60"/>
      <c r="B44" s="423"/>
      <c r="C44" s="423"/>
      <c r="D44" s="423"/>
      <c r="E44" s="423"/>
      <c r="F44" s="423"/>
      <c r="G44" s="423"/>
      <c r="H44" s="423"/>
      <c r="I44" s="423"/>
      <c r="J44" s="60"/>
    </row>
    <row r="45" spans="1:10" ht="15" customHeight="1" x14ac:dyDescent="0.2">
      <c r="A45" s="60"/>
      <c r="B45" s="423"/>
      <c r="C45" s="423"/>
      <c r="D45" s="423"/>
      <c r="E45" s="423"/>
      <c r="F45" s="423"/>
      <c r="G45" s="423"/>
      <c r="H45" s="423"/>
      <c r="I45" s="423"/>
      <c r="J45" s="60"/>
    </row>
    <row r="46" spans="1:10" ht="15" customHeight="1" x14ac:dyDescent="0.2">
      <c r="A46" s="60"/>
      <c r="B46" s="423"/>
      <c r="C46" s="423"/>
      <c r="D46" s="423"/>
      <c r="E46" s="423"/>
      <c r="F46" s="423"/>
      <c r="G46" s="423"/>
      <c r="H46" s="423"/>
      <c r="I46" s="423"/>
      <c r="J46" s="60"/>
    </row>
    <row r="47" spans="1:10" ht="15" customHeight="1" x14ac:dyDescent="0.2">
      <c r="A47" s="60"/>
      <c r="B47" s="423"/>
      <c r="C47" s="423"/>
      <c r="D47" s="423"/>
      <c r="E47" s="423"/>
      <c r="F47" s="423"/>
      <c r="G47" s="423"/>
      <c r="H47" s="423"/>
      <c r="I47" s="423"/>
      <c r="J47" s="60"/>
    </row>
    <row r="48" spans="1:10" ht="15" customHeight="1" x14ac:dyDescent="0.2">
      <c r="A48" s="60"/>
      <c r="B48" s="423"/>
      <c r="C48" s="423"/>
      <c r="D48" s="423"/>
      <c r="E48" s="423"/>
      <c r="F48" s="423"/>
      <c r="G48" s="423"/>
      <c r="H48" s="423"/>
      <c r="I48" s="423"/>
      <c r="J48" s="60"/>
    </row>
    <row r="49" spans="1:10" ht="15" customHeight="1" x14ac:dyDescent="0.2">
      <c r="A49" s="60"/>
      <c r="B49" s="423"/>
      <c r="C49" s="423"/>
      <c r="D49" s="423"/>
      <c r="E49" s="423"/>
      <c r="F49" s="423"/>
      <c r="G49" s="423"/>
      <c r="H49" s="423"/>
      <c r="I49" s="423"/>
      <c r="J49" s="60"/>
    </row>
    <row r="50" spans="1:10" ht="15" customHeight="1" x14ac:dyDescent="0.2">
      <c r="A50" s="60"/>
      <c r="B50" s="423"/>
      <c r="C50" s="423"/>
      <c r="D50" s="423"/>
      <c r="E50" s="423"/>
      <c r="F50" s="423"/>
      <c r="G50" s="423"/>
      <c r="H50" s="423"/>
      <c r="I50" s="423"/>
      <c r="J50" s="60"/>
    </row>
    <row r="51" spans="1:10" ht="15" customHeight="1" x14ac:dyDescent="0.2">
      <c r="A51" s="60"/>
      <c r="B51" s="423"/>
      <c r="C51" s="423"/>
      <c r="D51" s="423"/>
      <c r="E51" s="423"/>
      <c r="F51" s="423"/>
      <c r="G51" s="423"/>
      <c r="H51" s="423"/>
      <c r="I51" s="423"/>
      <c r="J51" s="60"/>
    </row>
    <row r="52" spans="1:10" ht="15" customHeight="1" x14ac:dyDescent="0.2">
      <c r="A52" s="60"/>
      <c r="B52" s="423"/>
      <c r="C52" s="423"/>
      <c r="D52" s="423"/>
      <c r="E52" s="423"/>
      <c r="F52" s="423"/>
      <c r="G52" s="423"/>
      <c r="H52" s="423"/>
      <c r="I52" s="423"/>
      <c r="J52" s="60"/>
    </row>
    <row r="53" spans="1:10" ht="15" customHeight="1" x14ac:dyDescent="0.2">
      <c r="A53" s="60"/>
      <c r="B53" s="423"/>
      <c r="C53" s="423"/>
      <c r="D53" s="423"/>
      <c r="E53" s="423"/>
      <c r="F53" s="423"/>
      <c r="G53" s="423"/>
      <c r="H53" s="423"/>
      <c r="I53" s="423"/>
      <c r="J53" s="60"/>
    </row>
    <row r="54" spans="1:10" ht="15" customHeight="1" x14ac:dyDescent="0.2">
      <c r="A54" s="60"/>
      <c r="B54" s="423"/>
      <c r="C54" s="423"/>
      <c r="D54" s="423"/>
      <c r="E54" s="423"/>
      <c r="F54" s="423"/>
      <c r="G54" s="423"/>
      <c r="H54" s="423"/>
      <c r="I54" s="423"/>
      <c r="J54" s="60"/>
    </row>
    <row r="55" spans="1:10" ht="15" customHeight="1" x14ac:dyDescent="0.2">
      <c r="A55" s="60"/>
      <c r="B55" s="423"/>
      <c r="C55" s="423"/>
      <c r="D55" s="423"/>
      <c r="E55" s="423"/>
      <c r="F55" s="423"/>
      <c r="G55" s="423"/>
      <c r="H55" s="423"/>
      <c r="I55" s="423"/>
      <c r="J55" s="60"/>
    </row>
    <row r="56" spans="1:10" ht="15" customHeight="1" x14ac:dyDescent="0.2">
      <c r="A56" s="60"/>
      <c r="B56" s="423"/>
      <c r="C56" s="423"/>
      <c r="D56" s="423"/>
      <c r="E56" s="423"/>
      <c r="F56" s="423"/>
      <c r="G56" s="423"/>
      <c r="H56" s="423"/>
      <c r="I56" s="423"/>
      <c r="J56" s="60"/>
    </row>
    <row r="57" spans="1:10" ht="15" customHeight="1" x14ac:dyDescent="0.2">
      <c r="A57" s="60"/>
      <c r="B57" s="423"/>
      <c r="C57" s="423"/>
      <c r="D57" s="423"/>
      <c r="E57" s="423"/>
      <c r="F57" s="423"/>
      <c r="G57" s="423"/>
      <c r="H57" s="423"/>
      <c r="I57" s="423"/>
      <c r="J57" s="60"/>
    </row>
    <row r="58" spans="1:10" ht="15" customHeight="1" x14ac:dyDescent="0.2">
      <c r="A58" s="60"/>
      <c r="B58" s="423"/>
      <c r="C58" s="423"/>
      <c r="D58" s="423"/>
      <c r="E58" s="423"/>
      <c r="F58" s="423"/>
      <c r="G58" s="423"/>
      <c r="H58" s="423"/>
      <c r="I58" s="423"/>
      <c r="J58" s="60"/>
    </row>
    <row r="59" spans="1:10" ht="15" customHeight="1" x14ac:dyDescent="0.2">
      <c r="A59" s="60"/>
      <c r="B59" s="423"/>
      <c r="C59" s="423"/>
      <c r="D59" s="423"/>
      <c r="E59" s="423"/>
      <c r="F59" s="423"/>
      <c r="G59" s="423"/>
      <c r="H59" s="423"/>
      <c r="I59" s="423"/>
      <c r="J59" s="60"/>
    </row>
    <row r="60" spans="1:10" ht="15" customHeight="1" x14ac:dyDescent="0.2">
      <c r="A60" s="60"/>
      <c r="B60" s="423"/>
      <c r="C60" s="423"/>
      <c r="D60" s="423"/>
      <c r="E60" s="423"/>
      <c r="F60" s="423"/>
      <c r="G60" s="423"/>
      <c r="H60" s="423"/>
      <c r="I60" s="423"/>
      <c r="J60" s="60"/>
    </row>
    <row r="61" spans="1:10" ht="15" customHeight="1" x14ac:dyDescent="0.2">
      <c r="A61" s="60"/>
      <c r="B61" s="423"/>
      <c r="C61" s="423"/>
      <c r="D61" s="423"/>
      <c r="E61" s="423"/>
      <c r="F61" s="423"/>
      <c r="G61" s="423"/>
      <c r="H61" s="423"/>
      <c r="I61" s="423"/>
      <c r="J61" s="60"/>
    </row>
    <row r="62" spans="1:10" ht="15" customHeight="1" x14ac:dyDescent="0.2">
      <c r="A62" s="60"/>
      <c r="B62" s="423"/>
      <c r="C62" s="423"/>
      <c r="D62" s="423"/>
      <c r="E62" s="423"/>
      <c r="F62" s="423"/>
      <c r="G62" s="423"/>
      <c r="H62" s="423"/>
      <c r="I62" s="423"/>
      <c r="J62" s="60"/>
    </row>
    <row r="63" spans="1:10" ht="15" customHeight="1" x14ac:dyDescent="0.2">
      <c r="A63" s="60"/>
      <c r="B63" s="423"/>
      <c r="C63" s="423"/>
      <c r="D63" s="423"/>
      <c r="E63" s="423"/>
      <c r="F63" s="423"/>
      <c r="G63" s="423"/>
      <c r="H63" s="423"/>
      <c r="I63" s="423"/>
      <c r="J63" s="60"/>
    </row>
    <row r="64" spans="1:10" ht="15" customHeight="1" x14ac:dyDescent="0.2">
      <c r="A64" s="60"/>
      <c r="B64" s="423"/>
      <c r="C64" s="423"/>
      <c r="D64" s="423"/>
      <c r="E64" s="423"/>
      <c r="F64" s="423"/>
      <c r="G64" s="423"/>
      <c r="H64" s="423"/>
      <c r="I64" s="423"/>
      <c r="J64" s="60"/>
    </row>
    <row r="65" spans="1:10" ht="15" customHeight="1" x14ac:dyDescent="0.2">
      <c r="A65" s="60"/>
      <c r="B65" s="423"/>
      <c r="C65" s="423"/>
      <c r="D65" s="423"/>
      <c r="E65" s="423"/>
      <c r="F65" s="423"/>
      <c r="G65" s="423"/>
      <c r="H65" s="423"/>
      <c r="I65" s="423"/>
      <c r="J65" s="60"/>
    </row>
    <row r="66" spans="1:10" ht="15" customHeight="1" x14ac:dyDescent="0.2">
      <c r="A66" s="60"/>
      <c r="B66" s="423"/>
      <c r="C66" s="423"/>
      <c r="D66" s="423"/>
      <c r="E66" s="423"/>
      <c r="F66" s="423"/>
      <c r="G66" s="423"/>
      <c r="H66" s="423"/>
      <c r="I66" s="423"/>
      <c r="J66" s="60"/>
    </row>
    <row r="67" spans="1:10" ht="15" customHeight="1" x14ac:dyDescent="0.2">
      <c r="A67" s="60"/>
      <c r="B67" s="423"/>
      <c r="C67" s="423"/>
      <c r="D67" s="423"/>
      <c r="E67" s="423"/>
      <c r="F67" s="423"/>
      <c r="G67" s="423"/>
      <c r="H67" s="423"/>
      <c r="I67" s="423"/>
      <c r="J67" s="60"/>
    </row>
    <row r="68" spans="1:10" ht="15" customHeight="1" x14ac:dyDescent="0.2">
      <c r="A68" s="60"/>
      <c r="B68" s="423"/>
      <c r="C68" s="423"/>
      <c r="D68" s="423"/>
      <c r="E68" s="423"/>
      <c r="F68" s="423"/>
      <c r="G68" s="423"/>
      <c r="H68" s="423"/>
      <c r="I68" s="423"/>
      <c r="J68" s="60"/>
    </row>
    <row r="69" spans="1:10" ht="15" customHeight="1" x14ac:dyDescent="0.2">
      <c r="A69" s="60"/>
      <c r="B69" s="423"/>
      <c r="C69" s="423"/>
      <c r="D69" s="423"/>
      <c r="E69" s="423"/>
      <c r="F69" s="423"/>
      <c r="G69" s="423"/>
      <c r="H69" s="423"/>
      <c r="I69" s="423"/>
      <c r="J69" s="60"/>
    </row>
    <row r="70" spans="1:10" ht="15" customHeight="1" x14ac:dyDescent="0.2">
      <c r="A70" s="60"/>
      <c r="B70" s="423"/>
      <c r="C70" s="423"/>
      <c r="D70" s="423"/>
      <c r="E70" s="423"/>
      <c r="F70" s="423"/>
      <c r="G70" s="423"/>
      <c r="H70" s="423"/>
      <c r="I70" s="423"/>
      <c r="J70" s="60"/>
    </row>
    <row r="71" spans="1:10" ht="15" customHeight="1" x14ac:dyDescent="0.2">
      <c r="A71" s="60"/>
      <c r="B71" s="423"/>
      <c r="C71" s="423"/>
      <c r="D71" s="423"/>
      <c r="E71" s="423"/>
      <c r="F71" s="423"/>
      <c r="G71" s="423"/>
      <c r="H71" s="423"/>
      <c r="I71" s="423"/>
      <c r="J71" s="60"/>
    </row>
    <row r="72" spans="1:10" ht="15" customHeight="1" x14ac:dyDescent="0.2">
      <c r="A72" s="60"/>
      <c r="B72" s="423"/>
      <c r="C72" s="423"/>
      <c r="D72" s="423"/>
      <c r="E72" s="423"/>
      <c r="F72" s="423"/>
      <c r="G72" s="423"/>
      <c r="H72" s="423"/>
      <c r="I72" s="423"/>
      <c r="J72" s="60"/>
    </row>
    <row r="73" spans="1:10" ht="15" customHeight="1" x14ac:dyDescent="0.2">
      <c r="A73" s="60"/>
      <c r="B73" s="423"/>
      <c r="C73" s="423"/>
      <c r="D73" s="423"/>
      <c r="E73" s="423"/>
      <c r="F73" s="423"/>
      <c r="G73" s="423"/>
      <c r="H73" s="423"/>
      <c r="I73" s="423"/>
      <c r="J73" s="60"/>
    </row>
    <row r="74" spans="1:10" ht="15" customHeight="1" x14ac:dyDescent="0.2">
      <c r="A74" s="60"/>
      <c r="B74" s="423"/>
      <c r="C74" s="423"/>
      <c r="D74" s="423"/>
      <c r="E74" s="423"/>
      <c r="F74" s="423"/>
      <c r="G74" s="423"/>
      <c r="H74" s="423"/>
      <c r="I74" s="423"/>
      <c r="J74" s="60"/>
    </row>
    <row r="75" spans="1:10" ht="15" customHeight="1" x14ac:dyDescent="0.2">
      <c r="A75" s="60"/>
      <c r="B75" s="423"/>
      <c r="C75" s="423"/>
      <c r="D75" s="423"/>
      <c r="E75" s="423"/>
      <c r="F75" s="423"/>
      <c r="G75" s="423"/>
      <c r="H75" s="423"/>
      <c r="I75" s="423"/>
      <c r="J75" s="60"/>
    </row>
    <row r="76" spans="1:10" ht="15" customHeight="1" x14ac:dyDescent="0.2">
      <c r="A76" s="60"/>
      <c r="B76" s="423"/>
      <c r="C76" s="423"/>
      <c r="D76" s="423"/>
      <c r="E76" s="423"/>
      <c r="F76" s="423"/>
      <c r="G76" s="423"/>
      <c r="H76" s="423"/>
      <c r="I76" s="423"/>
      <c r="J76" s="60"/>
    </row>
    <row r="77" spans="1:10" ht="15" customHeight="1" x14ac:dyDescent="0.2">
      <c r="A77" s="60"/>
      <c r="B77" s="423"/>
      <c r="C77" s="423"/>
      <c r="D77" s="423"/>
      <c r="E77" s="423"/>
      <c r="F77" s="423"/>
      <c r="G77" s="423"/>
      <c r="H77" s="423"/>
      <c r="I77" s="423"/>
      <c r="J77" s="60"/>
    </row>
    <row r="78" spans="1:10" ht="15" customHeight="1" x14ac:dyDescent="0.2">
      <c r="A78" s="60"/>
      <c r="B78" s="423"/>
      <c r="C78" s="423"/>
      <c r="D78" s="423"/>
      <c r="E78" s="423"/>
      <c r="F78" s="423"/>
      <c r="G78" s="423"/>
      <c r="H78" s="423"/>
      <c r="I78" s="423"/>
      <c r="J78" s="60"/>
    </row>
    <row r="79" spans="1:10" ht="15" customHeight="1" x14ac:dyDescent="0.2">
      <c r="A79" s="60"/>
      <c r="B79" s="423"/>
      <c r="C79" s="423"/>
      <c r="D79" s="423"/>
      <c r="E79" s="423"/>
      <c r="F79" s="423"/>
      <c r="G79" s="423"/>
      <c r="H79" s="423"/>
      <c r="I79" s="423"/>
      <c r="J79" s="60"/>
    </row>
    <row r="80" spans="1:10" ht="15" customHeight="1" x14ac:dyDescent="0.2">
      <c r="A80" s="60"/>
      <c r="B80" s="423"/>
      <c r="C80" s="423"/>
      <c r="D80" s="423"/>
      <c r="E80" s="423"/>
      <c r="F80" s="423"/>
      <c r="G80" s="423"/>
      <c r="H80" s="423"/>
      <c r="I80" s="423"/>
      <c r="J80" s="60"/>
    </row>
    <row r="81" spans="1:10" ht="15" customHeight="1" x14ac:dyDescent="0.2">
      <c r="A81" s="60"/>
      <c r="B81" s="423"/>
      <c r="C81" s="423"/>
      <c r="D81" s="423"/>
      <c r="E81" s="423"/>
      <c r="F81" s="423"/>
      <c r="G81" s="423"/>
      <c r="H81" s="423"/>
      <c r="I81" s="423"/>
      <c r="J81" s="60"/>
    </row>
    <row r="82" spans="1:10" ht="15" customHeight="1" x14ac:dyDescent="0.2">
      <c r="A82" s="60"/>
      <c r="B82" s="423"/>
      <c r="C82" s="423"/>
      <c r="D82" s="423"/>
      <c r="E82" s="423"/>
      <c r="F82" s="423"/>
      <c r="G82" s="423"/>
      <c r="H82" s="423"/>
      <c r="I82" s="423"/>
      <c r="J82" s="60"/>
    </row>
    <row r="83" spans="1:10" ht="15" customHeight="1" x14ac:dyDescent="0.2">
      <c r="A83" s="60"/>
      <c r="B83" s="423"/>
      <c r="C83" s="423"/>
      <c r="D83" s="423"/>
      <c r="E83" s="423"/>
      <c r="F83" s="423"/>
      <c r="G83" s="423"/>
      <c r="H83" s="423"/>
      <c r="I83" s="423"/>
      <c r="J83" s="60"/>
    </row>
    <row r="84" spans="1:10" ht="15" customHeight="1" x14ac:dyDescent="0.2">
      <c r="A84" s="60"/>
      <c r="B84" s="423"/>
      <c r="C84" s="423"/>
      <c r="D84" s="423"/>
      <c r="E84" s="423"/>
      <c r="F84" s="423"/>
      <c r="G84" s="423"/>
      <c r="H84" s="423"/>
      <c r="I84" s="423"/>
      <c r="J84" s="60"/>
    </row>
    <row r="85" spans="1:10" ht="15" customHeight="1" x14ac:dyDescent="0.2">
      <c r="A85" s="60"/>
      <c r="B85" s="423"/>
      <c r="C85" s="423"/>
      <c r="D85" s="423"/>
      <c r="E85" s="423"/>
      <c r="F85" s="423"/>
      <c r="G85" s="423"/>
      <c r="H85" s="423"/>
      <c r="I85" s="423"/>
      <c r="J85" s="60"/>
    </row>
    <row r="86" spans="1:10" ht="15" customHeight="1" x14ac:dyDescent="0.2">
      <c r="A86" s="60"/>
      <c r="B86" s="423"/>
      <c r="C86" s="423"/>
      <c r="D86" s="423"/>
      <c r="E86" s="423"/>
      <c r="F86" s="423"/>
      <c r="G86" s="423"/>
      <c r="H86" s="423"/>
      <c r="I86" s="423"/>
      <c r="J86" s="60"/>
    </row>
    <row r="87" spans="1:10" ht="15" customHeight="1" x14ac:dyDescent="0.2">
      <c r="A87" s="60"/>
      <c r="B87" s="423"/>
      <c r="C87" s="423"/>
      <c r="D87" s="423"/>
      <c r="E87" s="423"/>
      <c r="F87" s="423"/>
      <c r="G87" s="423"/>
      <c r="H87" s="423"/>
      <c r="I87" s="423"/>
      <c r="J87" s="60"/>
    </row>
    <row r="88" spans="1:10" ht="15" customHeight="1" x14ac:dyDescent="0.2">
      <c r="A88" s="60"/>
      <c r="B88" s="423"/>
      <c r="C88" s="423"/>
      <c r="D88" s="423"/>
      <c r="E88" s="423"/>
      <c r="F88" s="423"/>
      <c r="G88" s="423"/>
      <c r="H88" s="423"/>
      <c r="I88" s="423"/>
      <c r="J88" s="60"/>
    </row>
    <row r="89" spans="1:10" ht="15" customHeight="1" x14ac:dyDescent="0.2">
      <c r="A89" s="60"/>
      <c r="B89" s="423"/>
      <c r="C89" s="423"/>
      <c r="D89" s="423"/>
      <c r="E89" s="423"/>
      <c r="F89" s="423"/>
      <c r="G89" s="423"/>
      <c r="H89" s="423"/>
      <c r="I89" s="423"/>
      <c r="J89" s="60"/>
    </row>
    <row r="90" spans="1:10" ht="15" customHeight="1" x14ac:dyDescent="0.2">
      <c r="A90" s="60"/>
      <c r="B90" s="423"/>
      <c r="C90" s="423"/>
      <c r="D90" s="423"/>
      <c r="E90" s="423"/>
      <c r="F90" s="423"/>
      <c r="G90" s="423"/>
      <c r="H90" s="423"/>
      <c r="I90" s="423"/>
      <c r="J90" s="60"/>
    </row>
    <row r="91" spans="1:10" ht="15" customHeight="1" x14ac:dyDescent="0.2">
      <c r="A91" s="60"/>
      <c r="B91" s="423"/>
      <c r="C91" s="423"/>
      <c r="D91" s="423"/>
      <c r="E91" s="423"/>
      <c r="F91" s="423"/>
      <c r="G91" s="423"/>
      <c r="H91" s="423"/>
      <c r="I91" s="423"/>
      <c r="J91" s="60"/>
    </row>
    <row r="92" spans="1:10" ht="15" customHeight="1" x14ac:dyDescent="0.2">
      <c r="A92" s="60"/>
      <c r="B92" s="423"/>
      <c r="C92" s="423"/>
      <c r="D92" s="423"/>
      <c r="E92" s="423"/>
      <c r="F92" s="423"/>
      <c r="G92" s="423"/>
      <c r="H92" s="423"/>
      <c r="I92" s="423"/>
      <c r="J92" s="60"/>
    </row>
    <row r="93" spans="1:10" ht="15" customHeight="1" x14ac:dyDescent="0.2">
      <c r="A93" s="60"/>
      <c r="B93" s="423"/>
      <c r="C93" s="423"/>
      <c r="D93" s="423"/>
      <c r="E93" s="423"/>
      <c r="F93" s="423"/>
      <c r="G93" s="423"/>
      <c r="H93" s="423"/>
      <c r="I93" s="423"/>
      <c r="J93" s="60"/>
    </row>
    <row r="94" spans="1:10" ht="15" customHeight="1" x14ac:dyDescent="0.2">
      <c r="A94" s="60"/>
      <c r="B94" s="423"/>
      <c r="C94" s="423"/>
      <c r="D94" s="423"/>
      <c r="E94" s="423"/>
      <c r="F94" s="423"/>
      <c r="G94" s="423"/>
      <c r="H94" s="423"/>
      <c r="I94" s="423"/>
      <c r="J94" s="60"/>
    </row>
    <row r="95" spans="1:10" ht="15" customHeight="1" x14ac:dyDescent="0.2">
      <c r="A95" s="60"/>
      <c r="B95" s="423"/>
      <c r="C95" s="423"/>
      <c r="D95" s="423"/>
      <c r="E95" s="423"/>
      <c r="F95" s="423"/>
      <c r="G95" s="423"/>
      <c r="H95" s="423"/>
      <c r="I95" s="423"/>
      <c r="J95" s="60"/>
    </row>
    <row r="96" spans="1:10" ht="15" customHeight="1" x14ac:dyDescent="0.2">
      <c r="A96" s="60"/>
      <c r="B96" s="423"/>
      <c r="C96" s="423"/>
      <c r="D96" s="423"/>
      <c r="E96" s="423"/>
      <c r="F96" s="423"/>
      <c r="G96" s="423"/>
      <c r="H96" s="423"/>
      <c r="I96" s="423"/>
      <c r="J96" s="60"/>
    </row>
    <row r="97" spans="1:10" ht="15" customHeight="1" x14ac:dyDescent="0.2">
      <c r="A97" s="60"/>
      <c r="B97" s="423"/>
      <c r="C97" s="423"/>
      <c r="D97" s="423"/>
      <c r="E97" s="423"/>
      <c r="F97" s="423"/>
      <c r="G97" s="423"/>
      <c r="H97" s="423"/>
      <c r="I97" s="423"/>
      <c r="J97" s="60"/>
    </row>
    <row r="98" spans="1:10" ht="15" customHeight="1" x14ac:dyDescent="0.2">
      <c r="A98" s="60"/>
      <c r="B98" s="423"/>
      <c r="C98" s="423"/>
      <c r="D98" s="423"/>
      <c r="E98" s="423"/>
      <c r="F98" s="423"/>
      <c r="G98" s="423"/>
      <c r="H98" s="423"/>
      <c r="I98" s="423"/>
      <c r="J98" s="60"/>
    </row>
    <row r="99" spans="1:10" ht="15" customHeight="1" x14ac:dyDescent="0.2">
      <c r="A99" s="60"/>
      <c r="B99" s="423"/>
      <c r="C99" s="423"/>
      <c r="D99" s="423"/>
      <c r="E99" s="423"/>
      <c r="F99" s="423"/>
      <c r="G99" s="423"/>
      <c r="H99" s="423"/>
      <c r="I99" s="423"/>
      <c r="J99" s="60"/>
    </row>
    <row r="100" spans="1:10" ht="15" customHeight="1" x14ac:dyDescent="0.2">
      <c r="A100" s="60"/>
      <c r="B100" s="423"/>
      <c r="C100" s="423"/>
      <c r="D100" s="423"/>
      <c r="E100" s="423"/>
      <c r="F100" s="423"/>
      <c r="G100" s="423"/>
      <c r="H100" s="423"/>
      <c r="I100" s="423"/>
      <c r="J100" s="60"/>
    </row>
    <row r="101" spans="1:10" ht="15" customHeight="1" x14ac:dyDescent="0.2">
      <c r="A101" s="60"/>
      <c r="B101" s="423"/>
      <c r="C101" s="423"/>
      <c r="D101" s="423"/>
      <c r="E101" s="423"/>
      <c r="F101" s="423"/>
      <c r="G101" s="423"/>
      <c r="H101" s="423"/>
      <c r="I101" s="423"/>
      <c r="J101" s="60"/>
    </row>
    <row r="102" spans="1:10" ht="15" customHeight="1" x14ac:dyDescent="0.2">
      <c r="A102" s="60"/>
      <c r="B102" s="423"/>
      <c r="C102" s="423"/>
      <c r="D102" s="423"/>
      <c r="E102" s="423"/>
      <c r="F102" s="423"/>
      <c r="G102" s="423"/>
      <c r="H102" s="423"/>
      <c r="I102" s="423"/>
      <c r="J102" s="60"/>
    </row>
    <row r="103" spans="1:10" ht="15" customHeight="1" x14ac:dyDescent="0.2">
      <c r="A103" s="60"/>
      <c r="B103" s="423"/>
      <c r="C103" s="423"/>
      <c r="D103" s="423"/>
      <c r="E103" s="423"/>
      <c r="F103" s="423"/>
      <c r="G103" s="423"/>
      <c r="H103" s="423"/>
      <c r="I103" s="423"/>
      <c r="J103" s="60"/>
    </row>
    <row r="104" spans="1:10" ht="15" customHeight="1" x14ac:dyDescent="0.2">
      <c r="A104" s="60"/>
      <c r="B104" s="423"/>
      <c r="C104" s="423"/>
      <c r="D104" s="423"/>
      <c r="E104" s="423"/>
      <c r="F104" s="423"/>
      <c r="G104" s="423"/>
      <c r="H104" s="423"/>
      <c r="I104" s="423"/>
      <c r="J104" s="60"/>
    </row>
    <row r="105" spans="1:10" ht="15" customHeight="1" x14ac:dyDescent="0.2">
      <c r="A105" s="60"/>
      <c r="B105" s="423"/>
      <c r="C105" s="423"/>
      <c r="D105" s="423"/>
      <c r="E105" s="423"/>
      <c r="F105" s="423"/>
      <c r="G105" s="423"/>
      <c r="H105" s="423"/>
      <c r="I105" s="423"/>
      <c r="J105" s="60"/>
    </row>
    <row r="106" spans="1:10" ht="15" customHeight="1" x14ac:dyDescent="0.2">
      <c r="A106" s="60"/>
      <c r="B106" s="423"/>
      <c r="C106" s="423"/>
      <c r="D106" s="423"/>
      <c r="E106" s="423"/>
      <c r="F106" s="423"/>
      <c r="G106" s="423"/>
      <c r="H106" s="423"/>
      <c r="I106" s="423"/>
      <c r="J106" s="60"/>
    </row>
    <row r="107" spans="1:10" ht="15" customHeight="1" x14ac:dyDescent="0.2">
      <c r="A107" s="60"/>
      <c r="B107" s="423"/>
      <c r="C107" s="423"/>
      <c r="D107" s="423"/>
      <c r="E107" s="423"/>
      <c r="F107" s="423"/>
      <c r="G107" s="423"/>
      <c r="H107" s="423"/>
      <c r="I107" s="423"/>
      <c r="J107" s="60"/>
    </row>
    <row r="108" spans="1:10" ht="15" customHeight="1" x14ac:dyDescent="0.2">
      <c r="A108" s="60"/>
      <c r="B108" s="423"/>
      <c r="C108" s="423"/>
      <c r="D108" s="423"/>
      <c r="E108" s="423"/>
      <c r="F108" s="423"/>
      <c r="G108" s="423"/>
      <c r="H108" s="423"/>
      <c r="I108" s="423"/>
      <c r="J108" s="60"/>
    </row>
    <row r="109" spans="1:10" ht="15" customHeight="1" x14ac:dyDescent="0.2">
      <c r="A109" s="60"/>
      <c r="B109" s="423"/>
      <c r="C109" s="423"/>
      <c r="D109" s="423"/>
      <c r="E109" s="423"/>
      <c r="F109" s="423"/>
      <c r="G109" s="423"/>
      <c r="H109" s="423"/>
      <c r="I109" s="423"/>
      <c r="J109" s="60"/>
    </row>
    <row r="110" spans="1:10" ht="15" customHeight="1" x14ac:dyDescent="0.2">
      <c r="A110" s="60"/>
      <c r="B110" s="423"/>
      <c r="C110" s="423"/>
      <c r="D110" s="423"/>
      <c r="E110" s="423"/>
      <c r="F110" s="423"/>
      <c r="G110" s="423"/>
      <c r="H110" s="423"/>
      <c r="I110" s="423"/>
      <c r="J110" s="60"/>
    </row>
    <row r="111" spans="1:10" ht="15" customHeight="1" x14ac:dyDescent="0.2">
      <c r="A111" s="60"/>
      <c r="B111" s="423"/>
      <c r="C111" s="423"/>
      <c r="D111" s="423"/>
      <c r="E111" s="423"/>
      <c r="F111" s="423"/>
      <c r="G111" s="423"/>
      <c r="H111" s="423"/>
      <c r="I111" s="423"/>
      <c r="J111" s="60"/>
    </row>
    <row r="112" spans="1:10" ht="15" customHeight="1" x14ac:dyDescent="0.2">
      <c r="A112" s="60"/>
      <c r="B112" s="423"/>
      <c r="C112" s="423"/>
      <c r="D112" s="423"/>
      <c r="E112" s="423"/>
      <c r="F112" s="423"/>
      <c r="G112" s="423"/>
      <c r="H112" s="423"/>
      <c r="I112" s="423"/>
      <c r="J112" s="60"/>
    </row>
    <row r="113" spans="1:10" ht="15" customHeight="1" x14ac:dyDescent="0.2">
      <c r="A113" s="60"/>
      <c r="B113" s="423"/>
      <c r="C113" s="423"/>
      <c r="D113" s="423"/>
      <c r="E113" s="423"/>
      <c r="F113" s="423"/>
      <c r="G113" s="423"/>
      <c r="H113" s="423"/>
      <c r="I113" s="423"/>
      <c r="J113" s="60"/>
    </row>
    <row r="114" spans="1:10" ht="15" customHeight="1" x14ac:dyDescent="0.2">
      <c r="A114" s="60"/>
      <c r="B114" s="423"/>
      <c r="C114" s="423"/>
      <c r="D114" s="423"/>
      <c r="E114" s="423"/>
      <c r="F114" s="423"/>
      <c r="G114" s="423"/>
      <c r="H114" s="423"/>
      <c r="I114" s="423"/>
      <c r="J114" s="60"/>
    </row>
    <row r="115" spans="1:10" ht="15" customHeight="1" x14ac:dyDescent="0.2">
      <c r="A115" s="60"/>
      <c r="B115" s="423"/>
      <c r="C115" s="423"/>
      <c r="D115" s="423"/>
      <c r="E115" s="423"/>
      <c r="F115" s="423"/>
      <c r="G115" s="423"/>
      <c r="H115" s="423"/>
      <c r="I115" s="423"/>
      <c r="J115" s="60"/>
    </row>
    <row r="116" spans="1:10" ht="15" customHeight="1" x14ac:dyDescent="0.2">
      <c r="A116" s="60"/>
      <c r="B116" s="423"/>
      <c r="C116" s="423"/>
      <c r="D116" s="423"/>
      <c r="E116" s="423"/>
      <c r="F116" s="423"/>
      <c r="G116" s="423"/>
      <c r="H116" s="423"/>
      <c r="I116" s="423"/>
      <c r="J116" s="60"/>
    </row>
    <row r="117" spans="1:10" ht="15" customHeight="1" x14ac:dyDescent="0.2">
      <c r="A117" s="60"/>
      <c r="B117" s="423"/>
      <c r="C117" s="423"/>
      <c r="D117" s="423"/>
      <c r="E117" s="423"/>
      <c r="F117" s="423"/>
      <c r="G117" s="423"/>
      <c r="H117" s="423"/>
      <c r="I117" s="423"/>
      <c r="J117" s="60"/>
    </row>
    <row r="118" spans="1:10" ht="15" customHeight="1" x14ac:dyDescent="0.2">
      <c r="A118" s="60"/>
      <c r="B118" s="423"/>
      <c r="C118" s="423"/>
      <c r="D118" s="423"/>
      <c r="E118" s="423"/>
      <c r="F118" s="423"/>
      <c r="G118" s="423"/>
      <c r="H118" s="423"/>
      <c r="I118" s="423"/>
      <c r="J118" s="60"/>
    </row>
    <row r="119" spans="1:10" ht="15" customHeight="1" x14ac:dyDescent="0.2">
      <c r="A119" s="60"/>
      <c r="B119" s="423"/>
      <c r="C119" s="423"/>
      <c r="D119" s="423"/>
      <c r="E119" s="423"/>
      <c r="F119" s="423"/>
      <c r="G119" s="423"/>
      <c r="H119" s="423"/>
      <c r="I119" s="423"/>
      <c r="J119" s="60"/>
    </row>
    <row r="120" spans="1:10" ht="15" customHeight="1" x14ac:dyDescent="0.2">
      <c r="A120" s="60"/>
      <c r="B120" s="423"/>
      <c r="C120" s="423"/>
      <c r="D120" s="423"/>
      <c r="E120" s="423"/>
      <c r="F120" s="423"/>
      <c r="G120" s="423"/>
      <c r="H120" s="423"/>
      <c r="I120" s="423"/>
      <c r="J120" s="60"/>
    </row>
    <row r="121" spans="1:10" ht="15" customHeight="1" x14ac:dyDescent="0.2">
      <c r="A121" s="60"/>
      <c r="B121" s="423"/>
      <c r="C121" s="423"/>
      <c r="D121" s="423"/>
      <c r="E121" s="423"/>
      <c r="F121" s="423"/>
      <c r="G121" s="423"/>
      <c r="H121" s="423"/>
      <c r="I121" s="423"/>
      <c r="J121" s="60"/>
    </row>
    <row r="122" spans="1:10" ht="15" customHeight="1" x14ac:dyDescent="0.2">
      <c r="A122" s="60"/>
      <c r="B122" s="423"/>
      <c r="C122" s="423"/>
      <c r="D122" s="423"/>
      <c r="E122" s="423"/>
      <c r="F122" s="423"/>
      <c r="G122" s="423"/>
      <c r="H122" s="423"/>
      <c r="I122" s="423"/>
      <c r="J122" s="60"/>
    </row>
    <row r="123" spans="1:10" ht="15" customHeight="1" x14ac:dyDescent="0.2">
      <c r="A123" s="60"/>
      <c r="B123" s="423"/>
      <c r="C123" s="423"/>
      <c r="D123" s="423"/>
      <c r="E123" s="423"/>
      <c r="F123" s="423"/>
      <c r="G123" s="423"/>
      <c r="H123" s="423"/>
      <c r="I123" s="423"/>
      <c r="J123" s="60"/>
    </row>
    <row r="124" spans="1:10" ht="15" customHeight="1" x14ac:dyDescent="0.2">
      <c r="A124" s="60"/>
      <c r="B124" s="423"/>
      <c r="C124" s="423"/>
      <c r="D124" s="423"/>
      <c r="E124" s="423"/>
      <c r="F124" s="423"/>
      <c r="G124" s="423"/>
      <c r="H124" s="423"/>
      <c r="I124" s="423"/>
      <c r="J124" s="60"/>
    </row>
    <row r="125" spans="1:10" ht="15" customHeight="1" x14ac:dyDescent="0.2">
      <c r="A125" s="60"/>
      <c r="B125" s="423"/>
      <c r="C125" s="423"/>
      <c r="D125" s="423"/>
      <c r="E125" s="423"/>
      <c r="F125" s="423"/>
      <c r="G125" s="423"/>
      <c r="H125" s="423"/>
      <c r="I125" s="423"/>
      <c r="J125" s="60"/>
    </row>
    <row r="126" spans="1:10" ht="15" customHeight="1" x14ac:dyDescent="0.2">
      <c r="A126" s="60"/>
      <c r="B126" s="423"/>
      <c r="C126" s="423"/>
      <c r="D126" s="423"/>
      <c r="E126" s="423"/>
      <c r="F126" s="423"/>
      <c r="G126" s="423"/>
      <c r="H126" s="423"/>
      <c r="I126" s="423"/>
      <c r="J126" s="60"/>
    </row>
    <row r="127" spans="1:10" ht="15" customHeight="1" x14ac:dyDescent="0.2">
      <c r="A127" s="60"/>
      <c r="B127" s="423"/>
      <c r="C127" s="423"/>
      <c r="D127" s="423"/>
      <c r="E127" s="423"/>
      <c r="F127" s="423"/>
      <c r="G127" s="423"/>
      <c r="H127" s="423"/>
      <c r="I127" s="423"/>
      <c r="J127" s="60"/>
    </row>
    <row r="128" spans="1:10" ht="15" customHeight="1" x14ac:dyDescent="0.2">
      <c r="A128" s="60"/>
      <c r="B128" s="423"/>
      <c r="C128" s="423"/>
      <c r="D128" s="423"/>
      <c r="E128" s="423"/>
      <c r="F128" s="423"/>
      <c r="G128" s="423"/>
      <c r="H128" s="423"/>
      <c r="I128" s="423"/>
      <c r="J128" s="60"/>
    </row>
    <row r="129" spans="1:10" ht="15" customHeight="1" x14ac:dyDescent="0.2">
      <c r="A129" s="60"/>
      <c r="B129" s="423"/>
      <c r="C129" s="423"/>
      <c r="D129" s="423"/>
      <c r="E129" s="423"/>
      <c r="F129" s="423"/>
      <c r="G129" s="423"/>
      <c r="H129" s="423"/>
      <c r="I129" s="423"/>
      <c r="J129" s="60"/>
    </row>
    <row r="130" spans="1:10" ht="15" customHeight="1" x14ac:dyDescent="0.2">
      <c r="A130" s="60"/>
      <c r="B130" s="423"/>
      <c r="C130" s="423"/>
      <c r="D130" s="423"/>
      <c r="E130" s="423"/>
      <c r="F130" s="423"/>
      <c r="G130" s="423"/>
      <c r="H130" s="423"/>
      <c r="I130" s="423"/>
      <c r="J130" s="60"/>
    </row>
    <row r="131" spans="1:10" ht="15" customHeight="1" x14ac:dyDescent="0.2">
      <c r="A131" s="60"/>
      <c r="B131" s="423"/>
      <c r="C131" s="423"/>
      <c r="D131" s="423"/>
      <c r="E131" s="423"/>
      <c r="F131" s="423"/>
      <c r="G131" s="423"/>
      <c r="H131" s="423"/>
      <c r="I131" s="423"/>
      <c r="J131" s="60"/>
    </row>
    <row r="132" spans="1:10" ht="15" customHeight="1" x14ac:dyDescent="0.2">
      <c r="A132" s="60"/>
      <c r="B132" s="423"/>
      <c r="C132" s="423"/>
      <c r="D132" s="423"/>
      <c r="E132" s="423"/>
      <c r="F132" s="423"/>
      <c r="G132" s="423"/>
      <c r="H132" s="423"/>
      <c r="I132" s="423"/>
      <c r="J132" s="60"/>
    </row>
    <row r="133" spans="1:10" ht="15" customHeight="1" x14ac:dyDescent="0.2">
      <c r="A133" s="60"/>
      <c r="B133" s="423"/>
      <c r="C133" s="423"/>
      <c r="D133" s="423"/>
      <c r="E133" s="423"/>
      <c r="F133" s="423"/>
      <c r="G133" s="423"/>
      <c r="H133" s="423"/>
      <c r="I133" s="423"/>
      <c r="J133" s="60"/>
    </row>
    <row r="134" spans="1:10" ht="15" customHeight="1" x14ac:dyDescent="0.2">
      <c r="A134" s="60"/>
      <c r="B134" s="423"/>
      <c r="C134" s="423"/>
      <c r="D134" s="423"/>
      <c r="E134" s="423"/>
      <c r="F134" s="423"/>
      <c r="G134" s="423"/>
      <c r="H134" s="423"/>
      <c r="I134" s="423"/>
      <c r="J134" s="60"/>
    </row>
    <row r="135" spans="1:10" ht="15" customHeight="1" x14ac:dyDescent="0.2">
      <c r="A135" s="60"/>
      <c r="B135" s="423"/>
      <c r="C135" s="423"/>
      <c r="D135" s="423"/>
      <c r="E135" s="423"/>
      <c r="F135" s="423"/>
      <c r="G135" s="423"/>
      <c r="H135" s="423"/>
      <c r="I135" s="423"/>
      <c r="J135" s="60"/>
    </row>
    <row r="136" spans="1:10" ht="15" customHeight="1" x14ac:dyDescent="0.2">
      <c r="A136" s="60"/>
      <c r="B136" s="423"/>
      <c r="C136" s="423"/>
      <c r="D136" s="423"/>
      <c r="E136" s="423"/>
      <c r="F136" s="423"/>
      <c r="G136" s="423"/>
      <c r="H136" s="423"/>
      <c r="I136" s="423"/>
      <c r="J136" s="60"/>
    </row>
    <row r="137" spans="1:10" ht="15" customHeight="1" x14ac:dyDescent="0.2">
      <c r="A137" s="60"/>
      <c r="B137" s="423"/>
      <c r="C137" s="423"/>
      <c r="D137" s="423"/>
      <c r="E137" s="423"/>
      <c r="F137" s="423"/>
      <c r="G137" s="423"/>
      <c r="H137" s="423"/>
      <c r="I137" s="423"/>
      <c r="J137" s="60"/>
    </row>
    <row r="138" spans="1:10" ht="15" customHeight="1" x14ac:dyDescent="0.2">
      <c r="A138" s="60"/>
      <c r="B138" s="423"/>
      <c r="C138" s="423"/>
      <c r="D138" s="423"/>
      <c r="E138" s="423"/>
      <c r="F138" s="423"/>
      <c r="G138" s="423"/>
      <c r="H138" s="423"/>
      <c r="I138" s="423"/>
      <c r="J138" s="60"/>
    </row>
    <row r="139" spans="1:10" ht="15" customHeight="1" x14ac:dyDescent="0.2">
      <c r="A139" s="60"/>
      <c r="B139" s="423"/>
      <c r="C139" s="423"/>
      <c r="D139" s="423"/>
      <c r="E139" s="423"/>
      <c r="F139" s="423"/>
      <c r="G139" s="423"/>
      <c r="H139" s="423"/>
      <c r="I139" s="423"/>
      <c r="J139" s="60"/>
    </row>
    <row r="140" spans="1:10" ht="15" customHeight="1" x14ac:dyDescent="0.2">
      <c r="A140" s="60"/>
      <c r="B140" s="423"/>
      <c r="C140" s="423"/>
      <c r="D140" s="423"/>
      <c r="E140" s="423"/>
      <c r="F140" s="423"/>
      <c r="G140" s="423"/>
      <c r="H140" s="423"/>
      <c r="I140" s="423"/>
      <c r="J140" s="60"/>
    </row>
    <row r="141" spans="1:10" ht="15" customHeight="1" x14ac:dyDescent="0.2">
      <c r="A141" s="60"/>
      <c r="B141" s="423"/>
      <c r="C141" s="423"/>
      <c r="D141" s="423"/>
      <c r="E141" s="423"/>
      <c r="F141" s="423"/>
      <c r="G141" s="423"/>
      <c r="H141" s="423"/>
      <c r="I141" s="423"/>
      <c r="J141" s="60"/>
    </row>
    <row r="142" spans="1:10" ht="15" customHeight="1" x14ac:dyDescent="0.2">
      <c r="A142" s="60"/>
      <c r="B142" s="423"/>
      <c r="C142" s="423"/>
      <c r="D142" s="423"/>
      <c r="E142" s="423"/>
      <c r="F142" s="423"/>
      <c r="G142" s="423"/>
      <c r="H142" s="423"/>
      <c r="I142" s="423"/>
      <c r="J142" s="60"/>
    </row>
    <row r="143" spans="1:10" ht="15" customHeight="1" x14ac:dyDescent="0.2">
      <c r="A143" s="60"/>
      <c r="B143" s="423"/>
      <c r="C143" s="423"/>
      <c r="D143" s="423"/>
      <c r="E143" s="423"/>
      <c r="F143" s="423"/>
      <c r="G143" s="423"/>
      <c r="H143" s="423"/>
      <c r="I143" s="423"/>
      <c r="J143" s="60"/>
    </row>
    <row r="144" spans="1:10" ht="15" customHeight="1" x14ac:dyDescent="0.2">
      <c r="A144" s="60"/>
      <c r="B144" s="423"/>
      <c r="C144" s="423"/>
      <c r="D144" s="423"/>
      <c r="E144" s="423"/>
      <c r="F144" s="423"/>
      <c r="G144" s="423"/>
      <c r="H144" s="423"/>
      <c r="I144" s="423"/>
      <c r="J144" s="60"/>
    </row>
    <row r="145" spans="1:10" ht="15" customHeight="1" x14ac:dyDescent="0.2">
      <c r="A145" s="60"/>
      <c r="B145" s="423"/>
      <c r="C145" s="423"/>
      <c r="D145" s="423"/>
      <c r="E145" s="423"/>
      <c r="F145" s="423"/>
      <c r="G145" s="423"/>
      <c r="H145" s="423"/>
      <c r="I145" s="423"/>
      <c r="J145" s="60"/>
    </row>
    <row r="146" spans="1:10" ht="15" customHeight="1" x14ac:dyDescent="0.2">
      <c r="A146" s="60"/>
      <c r="B146" s="423"/>
      <c r="C146" s="423"/>
      <c r="D146" s="423"/>
      <c r="E146" s="423"/>
      <c r="F146" s="423"/>
      <c r="G146" s="423"/>
      <c r="H146" s="423"/>
      <c r="I146" s="423"/>
      <c r="J146" s="60"/>
    </row>
    <row r="147" spans="1:10" ht="15" customHeight="1" x14ac:dyDescent="0.2">
      <c r="A147" s="60"/>
      <c r="B147" s="423"/>
      <c r="C147" s="423"/>
      <c r="D147" s="423"/>
      <c r="E147" s="423"/>
      <c r="F147" s="423"/>
      <c r="G147" s="423"/>
      <c r="H147" s="423"/>
      <c r="I147" s="423"/>
      <c r="J147" s="60"/>
    </row>
    <row r="148" spans="1:10" ht="15" customHeight="1" x14ac:dyDescent="0.2">
      <c r="A148" s="60"/>
      <c r="B148" s="423"/>
      <c r="C148" s="423"/>
      <c r="D148" s="423"/>
      <c r="E148" s="423"/>
      <c r="F148" s="423"/>
      <c r="G148" s="423"/>
      <c r="H148" s="423"/>
      <c r="I148" s="423"/>
      <c r="J148" s="60"/>
    </row>
    <row r="149" spans="1:10" ht="15" customHeight="1" x14ac:dyDescent="0.2">
      <c r="A149" s="60"/>
      <c r="B149" s="423"/>
      <c r="C149" s="423"/>
      <c r="D149" s="423"/>
      <c r="E149" s="423"/>
      <c r="F149" s="423"/>
      <c r="G149" s="423"/>
      <c r="H149" s="423"/>
      <c r="I149" s="423"/>
      <c r="J149" s="60"/>
    </row>
    <row r="150" spans="1:10" ht="15" customHeight="1" x14ac:dyDescent="0.2">
      <c r="A150" s="60"/>
      <c r="B150" s="423"/>
      <c r="C150" s="423"/>
      <c r="D150" s="423"/>
      <c r="E150" s="423"/>
      <c r="F150" s="423"/>
      <c r="G150" s="423"/>
      <c r="H150" s="423"/>
      <c r="I150" s="423"/>
      <c r="J150" s="60"/>
    </row>
    <row r="151" spans="1:10" ht="15" customHeight="1" x14ac:dyDescent="0.2">
      <c r="A151" s="60"/>
      <c r="B151" s="423"/>
      <c r="C151" s="423"/>
      <c r="D151" s="423"/>
      <c r="E151" s="423"/>
      <c r="F151" s="423"/>
      <c r="G151" s="423"/>
      <c r="H151" s="423"/>
      <c r="I151" s="423"/>
      <c r="J151" s="60"/>
    </row>
    <row r="152" spans="1:10" ht="15" customHeight="1" x14ac:dyDescent="0.2">
      <c r="A152" s="60"/>
      <c r="B152" s="423"/>
      <c r="C152" s="423"/>
      <c r="D152" s="423"/>
      <c r="E152" s="423"/>
      <c r="F152" s="423"/>
      <c r="G152" s="423"/>
      <c r="H152" s="423"/>
      <c r="I152" s="423"/>
      <c r="J152" s="60"/>
    </row>
    <row r="153" spans="1:10" ht="15" customHeight="1" x14ac:dyDescent="0.2">
      <c r="A153" s="60"/>
      <c r="B153" s="423"/>
      <c r="C153" s="423"/>
      <c r="D153" s="423"/>
      <c r="E153" s="423"/>
      <c r="F153" s="423"/>
      <c r="G153" s="423"/>
      <c r="H153" s="423"/>
      <c r="I153" s="423"/>
      <c r="J153" s="60"/>
    </row>
    <row r="154" spans="1:10" ht="15" customHeight="1" x14ac:dyDescent="0.2">
      <c r="A154" s="60"/>
      <c r="B154" s="423"/>
      <c r="C154" s="423"/>
      <c r="D154" s="423"/>
      <c r="E154" s="423"/>
      <c r="F154" s="423"/>
      <c r="G154" s="423"/>
      <c r="H154" s="423"/>
      <c r="I154" s="423"/>
      <c r="J154" s="60"/>
    </row>
    <row r="155" spans="1:10" ht="15" customHeight="1" x14ac:dyDescent="0.2">
      <c r="A155" s="60"/>
      <c r="B155" s="423"/>
      <c r="C155" s="423"/>
      <c r="D155" s="423"/>
      <c r="E155" s="423"/>
      <c r="F155" s="423"/>
      <c r="G155" s="423"/>
      <c r="H155" s="423"/>
      <c r="I155" s="423"/>
      <c r="J155" s="60"/>
    </row>
    <row r="156" spans="1:10" ht="15" customHeight="1" x14ac:dyDescent="0.2">
      <c r="A156" s="60"/>
      <c r="B156" s="423"/>
      <c r="C156" s="423"/>
      <c r="D156" s="423"/>
      <c r="E156" s="423"/>
      <c r="F156" s="423"/>
      <c r="G156" s="423"/>
      <c r="H156" s="423"/>
      <c r="I156" s="423"/>
      <c r="J156" s="60"/>
    </row>
    <row r="157" spans="1:10" ht="15" customHeight="1" x14ac:dyDescent="0.2">
      <c r="A157" s="60"/>
      <c r="B157" s="423"/>
      <c r="C157" s="423"/>
      <c r="D157" s="423"/>
      <c r="E157" s="423"/>
      <c r="F157" s="423"/>
      <c r="G157" s="423"/>
      <c r="H157" s="423"/>
      <c r="I157" s="423"/>
      <c r="J157" s="60"/>
    </row>
    <row r="158" spans="1:10" ht="15" customHeight="1" x14ac:dyDescent="0.2">
      <c r="A158" s="60"/>
      <c r="B158" s="423"/>
      <c r="C158" s="423"/>
      <c r="D158" s="423"/>
      <c r="E158" s="423"/>
      <c r="F158" s="423"/>
      <c r="G158" s="423"/>
      <c r="H158" s="423"/>
      <c r="I158" s="423"/>
      <c r="J158" s="60"/>
    </row>
    <row r="159" spans="1:10" ht="15" customHeight="1" x14ac:dyDescent="0.2">
      <c r="A159" s="60"/>
      <c r="B159" s="423"/>
      <c r="C159" s="423"/>
      <c r="D159" s="423"/>
      <c r="E159" s="423"/>
      <c r="F159" s="423"/>
      <c r="G159" s="423"/>
      <c r="H159" s="423"/>
      <c r="I159" s="423"/>
      <c r="J159" s="60"/>
    </row>
    <row r="160" spans="1:10" ht="15" customHeight="1" x14ac:dyDescent="0.2">
      <c r="A160" s="60"/>
      <c r="B160" s="423"/>
      <c r="C160" s="423"/>
      <c r="D160" s="423"/>
      <c r="E160" s="423"/>
      <c r="F160" s="423"/>
      <c r="G160" s="423"/>
      <c r="H160" s="423"/>
      <c r="I160" s="423"/>
      <c r="J160" s="60"/>
    </row>
    <row r="161" spans="1:10" ht="15" customHeight="1" x14ac:dyDescent="0.2">
      <c r="A161" s="60"/>
      <c r="B161" s="423"/>
      <c r="C161" s="423"/>
      <c r="D161" s="423"/>
      <c r="E161" s="423"/>
      <c r="F161" s="423"/>
      <c r="G161" s="423"/>
      <c r="H161" s="423"/>
      <c r="I161" s="423"/>
      <c r="J161" s="60"/>
    </row>
    <row r="162" spans="1:10" ht="15" customHeight="1" x14ac:dyDescent="0.2">
      <c r="A162" s="60"/>
      <c r="B162" s="423"/>
      <c r="C162" s="423"/>
      <c r="D162" s="423"/>
      <c r="E162" s="423"/>
      <c r="F162" s="423"/>
      <c r="G162" s="423"/>
      <c r="H162" s="423"/>
      <c r="I162" s="423"/>
      <c r="J162" s="60"/>
    </row>
    <row r="163" spans="1:10" ht="15" customHeight="1" x14ac:dyDescent="0.2">
      <c r="A163" s="60"/>
      <c r="B163" s="423"/>
      <c r="C163" s="423"/>
      <c r="D163" s="423"/>
      <c r="E163" s="423"/>
      <c r="F163" s="423"/>
      <c r="G163" s="423"/>
      <c r="H163" s="423"/>
      <c r="I163" s="423"/>
      <c r="J163" s="60"/>
    </row>
    <row r="164" spans="1:10" ht="15" customHeight="1" x14ac:dyDescent="0.2">
      <c r="A164" s="60"/>
      <c r="B164" s="423"/>
      <c r="C164" s="423"/>
      <c r="D164" s="423"/>
      <c r="E164" s="423"/>
      <c r="F164" s="423"/>
      <c r="G164" s="423"/>
      <c r="H164" s="423"/>
      <c r="I164" s="423"/>
      <c r="J164" s="60"/>
    </row>
    <row r="165" spans="1:10" ht="15" customHeight="1" x14ac:dyDescent="0.2">
      <c r="A165" s="60"/>
      <c r="B165" s="423"/>
      <c r="C165" s="423"/>
      <c r="D165" s="423"/>
      <c r="E165" s="423"/>
      <c r="F165" s="423"/>
      <c r="G165" s="423"/>
      <c r="H165" s="423"/>
      <c r="I165" s="423"/>
      <c r="J165" s="60"/>
    </row>
    <row r="166" spans="1:10" ht="15" customHeight="1" x14ac:dyDescent="0.2">
      <c r="A166" s="60"/>
      <c r="B166" s="423"/>
      <c r="C166" s="423"/>
      <c r="D166" s="423"/>
      <c r="E166" s="423"/>
      <c r="F166" s="423"/>
      <c r="G166" s="423"/>
      <c r="H166" s="423"/>
      <c r="I166" s="423"/>
      <c r="J166" s="60"/>
    </row>
    <row r="167" spans="1:10" ht="15" customHeight="1" x14ac:dyDescent="0.2">
      <c r="A167" s="60"/>
      <c r="B167" s="423"/>
      <c r="C167" s="423"/>
      <c r="D167" s="423"/>
      <c r="E167" s="423"/>
      <c r="F167" s="423"/>
      <c r="G167" s="423"/>
      <c r="H167" s="423"/>
      <c r="I167" s="423"/>
      <c r="J167" s="60"/>
    </row>
    <row r="168" spans="1:10" ht="15" customHeight="1" x14ac:dyDescent="0.2">
      <c r="A168" s="60"/>
      <c r="B168" s="423"/>
      <c r="C168" s="423"/>
      <c r="D168" s="423"/>
      <c r="E168" s="423"/>
      <c r="F168" s="423"/>
      <c r="G168" s="423"/>
      <c r="H168" s="423"/>
      <c r="I168" s="423"/>
      <c r="J168" s="60"/>
    </row>
    <row r="169" spans="1:10" ht="15" customHeight="1" x14ac:dyDescent="0.2">
      <c r="A169" s="60"/>
      <c r="B169" s="423"/>
      <c r="C169" s="423"/>
      <c r="D169" s="423"/>
      <c r="E169" s="423"/>
      <c r="F169" s="423"/>
      <c r="G169" s="423"/>
      <c r="H169" s="423"/>
      <c r="I169" s="423"/>
      <c r="J169" s="60"/>
    </row>
    <row r="170" spans="1:10" ht="15" customHeight="1" x14ac:dyDescent="0.2">
      <c r="A170" s="60"/>
      <c r="B170" s="423"/>
      <c r="C170" s="423"/>
      <c r="D170" s="423"/>
      <c r="E170" s="423"/>
      <c r="F170" s="423"/>
      <c r="G170" s="423"/>
      <c r="H170" s="423"/>
      <c r="I170" s="423"/>
      <c r="J170" s="60"/>
    </row>
    <row r="171" spans="1:10" ht="15" customHeight="1" x14ac:dyDescent="0.2">
      <c r="A171" s="60"/>
      <c r="B171" s="423"/>
      <c r="C171" s="423"/>
      <c r="D171" s="423"/>
      <c r="E171" s="423"/>
      <c r="F171" s="423"/>
      <c r="G171" s="423"/>
      <c r="H171" s="423"/>
      <c r="I171" s="423"/>
      <c r="J171" s="60"/>
    </row>
    <row r="172" spans="1:10" ht="15" customHeight="1" x14ac:dyDescent="0.2">
      <c r="A172" s="60"/>
      <c r="B172" s="423"/>
      <c r="C172" s="423"/>
      <c r="D172" s="423"/>
      <c r="E172" s="423"/>
      <c r="F172" s="423"/>
      <c r="G172" s="423"/>
      <c r="H172" s="423"/>
      <c r="I172" s="423"/>
      <c r="J172" s="60"/>
    </row>
    <row r="173" spans="1:10" ht="15" customHeight="1" x14ac:dyDescent="0.2">
      <c r="A173" s="60"/>
      <c r="B173" s="423"/>
      <c r="C173" s="423"/>
      <c r="D173" s="423"/>
      <c r="E173" s="423"/>
      <c r="F173" s="423"/>
      <c r="G173" s="423"/>
      <c r="H173" s="423"/>
      <c r="I173" s="423"/>
      <c r="J173" s="60"/>
    </row>
    <row r="174" spans="1:10" ht="15" customHeight="1" x14ac:dyDescent="0.2">
      <c r="A174" s="60"/>
      <c r="B174" s="423"/>
      <c r="C174" s="423"/>
      <c r="D174" s="423"/>
      <c r="E174" s="423"/>
      <c r="F174" s="423"/>
      <c r="G174" s="423"/>
      <c r="H174" s="423"/>
      <c r="I174" s="423"/>
      <c r="J174" s="60"/>
    </row>
    <row r="175" spans="1:10" ht="15" customHeight="1" x14ac:dyDescent="0.2">
      <c r="A175" s="60"/>
      <c r="B175" s="423"/>
      <c r="C175" s="423"/>
      <c r="D175" s="423"/>
      <c r="E175" s="423"/>
      <c r="F175" s="423"/>
      <c r="G175" s="423"/>
      <c r="H175" s="423"/>
      <c r="I175" s="423"/>
      <c r="J175" s="60"/>
    </row>
    <row r="176" spans="1:10" ht="15" customHeight="1" x14ac:dyDescent="0.2">
      <c r="A176" s="60"/>
      <c r="B176" s="423"/>
      <c r="C176" s="423"/>
      <c r="D176" s="423"/>
      <c r="E176" s="423"/>
      <c r="F176" s="423"/>
      <c r="G176" s="423"/>
      <c r="H176" s="423"/>
      <c r="I176" s="423"/>
      <c r="J176" s="60"/>
    </row>
    <row r="177" spans="1:10" ht="15" customHeight="1" x14ac:dyDescent="0.2">
      <c r="A177" s="60"/>
      <c r="B177" s="423"/>
      <c r="C177" s="423"/>
      <c r="D177" s="423"/>
      <c r="E177" s="423"/>
      <c r="F177" s="423"/>
      <c r="G177" s="423"/>
      <c r="H177" s="423"/>
      <c r="I177" s="423"/>
      <c r="J177" s="60"/>
    </row>
    <row r="178" spans="1:10" ht="15" customHeight="1" x14ac:dyDescent="0.2">
      <c r="A178" s="60"/>
      <c r="B178" s="423"/>
      <c r="C178" s="423"/>
      <c r="D178" s="423"/>
      <c r="E178" s="423"/>
      <c r="F178" s="423"/>
      <c r="G178" s="423"/>
      <c r="H178" s="423"/>
      <c r="I178" s="423"/>
      <c r="J178" s="60"/>
    </row>
    <row r="179" spans="1:10" ht="15" customHeight="1" x14ac:dyDescent="0.2">
      <c r="A179" s="60"/>
      <c r="B179" s="423"/>
      <c r="C179" s="423"/>
      <c r="D179" s="423"/>
      <c r="E179" s="423"/>
      <c r="F179" s="423"/>
      <c r="G179" s="423"/>
      <c r="H179" s="423"/>
      <c r="I179" s="423"/>
      <c r="J179" s="60"/>
    </row>
    <row r="180" spans="1:10" ht="15" customHeight="1" x14ac:dyDescent="0.2">
      <c r="A180" s="60"/>
      <c r="B180" s="423"/>
      <c r="C180" s="423"/>
      <c r="D180" s="423"/>
      <c r="E180" s="423"/>
      <c r="F180" s="423"/>
      <c r="G180" s="423"/>
      <c r="H180" s="423"/>
      <c r="I180" s="423"/>
      <c r="J180" s="60"/>
    </row>
    <row r="181" spans="1:10" ht="15" customHeight="1" x14ac:dyDescent="0.2">
      <c r="A181" s="60"/>
      <c r="B181" s="423"/>
      <c r="C181" s="423"/>
      <c r="D181" s="423"/>
      <c r="E181" s="423"/>
      <c r="F181" s="423"/>
      <c r="G181" s="423"/>
      <c r="H181" s="423"/>
      <c r="I181" s="423"/>
      <c r="J181" s="60"/>
    </row>
    <row r="182" spans="1:10" ht="15" customHeight="1" x14ac:dyDescent="0.2">
      <c r="A182" s="60"/>
      <c r="B182" s="423"/>
      <c r="C182" s="423"/>
      <c r="D182" s="423"/>
      <c r="E182" s="423"/>
      <c r="F182" s="423"/>
      <c r="G182" s="423"/>
      <c r="H182" s="423"/>
      <c r="I182" s="423"/>
      <c r="J182" s="60"/>
    </row>
    <row r="183" spans="1:10" ht="15" customHeight="1" x14ac:dyDescent="0.2">
      <c r="A183" s="60"/>
      <c r="B183" s="423"/>
      <c r="C183" s="423"/>
      <c r="D183" s="423"/>
      <c r="E183" s="423"/>
      <c r="F183" s="423"/>
      <c r="G183" s="423"/>
      <c r="H183" s="423"/>
      <c r="I183" s="423"/>
      <c r="J183" s="60"/>
    </row>
    <row r="184" spans="1:10" ht="15" customHeight="1" x14ac:dyDescent="0.2">
      <c r="A184" s="60"/>
      <c r="B184" s="423"/>
      <c r="C184" s="423"/>
      <c r="D184" s="423"/>
      <c r="E184" s="423"/>
      <c r="F184" s="423"/>
      <c r="G184" s="423"/>
      <c r="H184" s="423"/>
      <c r="I184" s="423"/>
      <c r="J184" s="60"/>
    </row>
    <row r="185" spans="1:10" ht="15" customHeight="1" x14ac:dyDescent="0.2">
      <c r="A185" s="60"/>
      <c r="B185" s="423"/>
      <c r="C185" s="423"/>
      <c r="D185" s="423"/>
      <c r="E185" s="423"/>
      <c r="F185" s="423"/>
      <c r="G185" s="423"/>
      <c r="H185" s="423"/>
      <c r="I185" s="423"/>
      <c r="J185" s="60"/>
    </row>
    <row r="186" spans="1:10" ht="15" customHeight="1" x14ac:dyDescent="0.2">
      <c r="A186" s="60"/>
      <c r="B186" s="423"/>
      <c r="C186" s="423"/>
      <c r="D186" s="423"/>
      <c r="E186" s="423"/>
      <c r="F186" s="423"/>
      <c r="G186" s="423"/>
      <c r="H186" s="423"/>
      <c r="I186" s="423"/>
      <c r="J186" s="60"/>
    </row>
    <row r="187" spans="1:10" ht="15" customHeight="1" x14ac:dyDescent="0.2">
      <c r="A187" s="60"/>
      <c r="B187" s="423"/>
      <c r="C187" s="423"/>
      <c r="D187" s="423"/>
      <c r="E187" s="423"/>
      <c r="F187" s="423"/>
      <c r="G187" s="423"/>
      <c r="H187" s="423"/>
      <c r="I187" s="423"/>
      <c r="J187" s="60"/>
    </row>
    <row r="188" spans="1:10" ht="15" customHeight="1" x14ac:dyDescent="0.2">
      <c r="A188" s="60"/>
      <c r="B188" s="423"/>
      <c r="C188" s="423"/>
      <c r="D188" s="423"/>
      <c r="E188" s="423"/>
      <c r="F188" s="423"/>
      <c r="G188" s="423"/>
      <c r="H188" s="423"/>
      <c r="I188" s="423"/>
      <c r="J188" s="60"/>
    </row>
    <row r="189" spans="1:10" ht="15" customHeight="1" x14ac:dyDescent="0.2">
      <c r="A189" s="60"/>
      <c r="B189" s="423"/>
      <c r="C189" s="423"/>
      <c r="D189" s="423"/>
      <c r="E189" s="423"/>
      <c r="F189" s="423"/>
      <c r="G189" s="423"/>
      <c r="H189" s="423"/>
      <c r="I189" s="423"/>
      <c r="J189" s="60"/>
    </row>
    <row r="190" spans="1:10" ht="15" customHeight="1" x14ac:dyDescent="0.2">
      <c r="A190" s="60"/>
      <c r="B190" s="423"/>
      <c r="C190" s="423"/>
      <c r="D190" s="423"/>
      <c r="E190" s="423"/>
      <c r="F190" s="423"/>
      <c r="G190" s="423"/>
      <c r="H190" s="423"/>
      <c r="I190" s="423"/>
      <c r="J190" s="60"/>
    </row>
    <row r="191" spans="1:10" ht="15" customHeight="1" x14ac:dyDescent="0.2">
      <c r="A191" s="60"/>
      <c r="B191" s="423"/>
      <c r="C191" s="423"/>
      <c r="D191" s="423"/>
      <c r="E191" s="423"/>
      <c r="F191" s="423"/>
      <c r="G191" s="423"/>
      <c r="H191" s="423"/>
      <c r="I191" s="423"/>
      <c r="J191" s="60"/>
    </row>
    <row r="192" spans="1:10" ht="15" customHeight="1" x14ac:dyDescent="0.2">
      <c r="A192" s="60"/>
      <c r="B192" s="423"/>
      <c r="C192" s="423"/>
      <c r="D192" s="423"/>
      <c r="E192" s="423"/>
      <c r="F192" s="423"/>
      <c r="G192" s="423"/>
      <c r="H192" s="423"/>
      <c r="I192" s="423"/>
      <c r="J192" s="60"/>
    </row>
    <row r="193" spans="1:10" ht="15" customHeight="1" x14ac:dyDescent="0.2">
      <c r="A193" s="60"/>
      <c r="B193" s="423"/>
      <c r="C193" s="423"/>
      <c r="D193" s="423"/>
      <c r="E193" s="423"/>
      <c r="F193" s="423"/>
      <c r="G193" s="423"/>
      <c r="H193" s="423"/>
      <c r="I193" s="423"/>
      <c r="J193" s="60"/>
    </row>
    <row r="194" spans="1:10" ht="15" customHeight="1" x14ac:dyDescent="0.2">
      <c r="A194" s="60"/>
      <c r="B194" s="423"/>
      <c r="C194" s="423"/>
      <c r="D194" s="423"/>
      <c r="E194" s="423"/>
      <c r="F194" s="423"/>
      <c r="G194" s="423"/>
      <c r="H194" s="423"/>
      <c r="I194" s="423"/>
      <c r="J194" s="60"/>
    </row>
    <row r="195" spans="1:10" ht="15" customHeight="1" x14ac:dyDescent="0.2">
      <c r="A195" s="60"/>
      <c r="B195" s="423"/>
      <c r="C195" s="423"/>
      <c r="D195" s="423"/>
      <c r="E195" s="423"/>
      <c r="F195" s="423"/>
      <c r="G195" s="423"/>
      <c r="H195" s="423"/>
      <c r="I195" s="423"/>
      <c r="J195" s="60"/>
    </row>
    <row r="196" spans="1:10" ht="15" customHeight="1" x14ac:dyDescent="0.2">
      <c r="A196" s="60"/>
      <c r="B196" s="423"/>
      <c r="C196" s="423"/>
      <c r="D196" s="423"/>
      <c r="E196" s="423"/>
      <c r="F196" s="423"/>
      <c r="G196" s="423"/>
      <c r="H196" s="423"/>
      <c r="I196" s="423"/>
      <c r="J196" s="60"/>
    </row>
    <row r="197" spans="1:10" ht="15" customHeight="1" x14ac:dyDescent="0.2">
      <c r="A197" s="60"/>
      <c r="B197" s="423"/>
      <c r="C197" s="423"/>
      <c r="D197" s="423"/>
      <c r="E197" s="423"/>
      <c r="F197" s="423"/>
      <c r="G197" s="423"/>
      <c r="H197" s="423"/>
      <c r="I197" s="423"/>
      <c r="J197" s="60"/>
    </row>
    <row r="198" spans="1:10" ht="15" customHeight="1" x14ac:dyDescent="0.2">
      <c r="A198" s="60"/>
      <c r="B198" s="423"/>
      <c r="C198" s="423"/>
      <c r="D198" s="423"/>
      <c r="E198" s="423"/>
      <c r="F198" s="423"/>
      <c r="G198" s="423"/>
      <c r="H198" s="423"/>
      <c r="I198" s="423"/>
      <c r="J198" s="60"/>
    </row>
    <row r="199" spans="1:10" ht="15" customHeight="1" x14ac:dyDescent="0.2">
      <c r="A199" s="60"/>
      <c r="B199" s="423"/>
      <c r="C199" s="423"/>
      <c r="D199" s="423"/>
      <c r="E199" s="423"/>
      <c r="F199" s="423"/>
      <c r="G199" s="423"/>
      <c r="H199" s="423"/>
      <c r="I199" s="423"/>
      <c r="J199" s="60"/>
    </row>
    <row r="200" spans="1:10" ht="15" customHeight="1" x14ac:dyDescent="0.2">
      <c r="A200" s="60"/>
      <c r="B200" s="423"/>
      <c r="C200" s="423"/>
      <c r="D200" s="423"/>
      <c r="E200" s="423"/>
      <c r="F200" s="423"/>
      <c r="G200" s="423"/>
      <c r="H200" s="423"/>
      <c r="I200" s="423"/>
      <c r="J200" s="60"/>
    </row>
    <row r="201" spans="1:10" ht="15" customHeight="1" x14ac:dyDescent="0.2">
      <c r="A201" s="60"/>
      <c r="B201" s="423"/>
      <c r="C201" s="423"/>
      <c r="D201" s="423"/>
      <c r="E201" s="423"/>
      <c r="F201" s="423"/>
      <c r="G201" s="423"/>
      <c r="H201" s="423"/>
      <c r="I201" s="423"/>
      <c r="J201" s="60"/>
    </row>
    <row r="202" spans="1:10" ht="15" customHeight="1" x14ac:dyDescent="0.2">
      <c r="A202" s="60"/>
      <c r="B202" s="423"/>
      <c r="C202" s="423"/>
      <c r="D202" s="423"/>
      <c r="E202" s="423"/>
      <c r="F202" s="423"/>
      <c r="G202" s="423"/>
      <c r="H202" s="423"/>
      <c r="I202" s="423"/>
      <c r="J202" s="60"/>
    </row>
    <row r="203" spans="1:10" ht="15" customHeight="1" x14ac:dyDescent="0.2">
      <c r="A203" s="60"/>
      <c r="B203" s="423"/>
      <c r="C203" s="423"/>
      <c r="D203" s="423"/>
      <c r="E203" s="423"/>
      <c r="F203" s="423"/>
      <c r="G203" s="423"/>
      <c r="H203" s="423"/>
      <c r="I203" s="423"/>
      <c r="J203" s="60"/>
    </row>
    <row r="204" spans="1:10" ht="15" customHeight="1" x14ac:dyDescent="0.2">
      <c r="A204" s="60"/>
      <c r="B204" s="423"/>
      <c r="C204" s="423"/>
      <c r="D204" s="423"/>
      <c r="E204" s="423"/>
      <c r="F204" s="423"/>
      <c r="G204" s="423"/>
      <c r="H204" s="423"/>
      <c r="I204" s="423"/>
      <c r="J204" s="60"/>
    </row>
    <row r="205" spans="1:10" ht="15" customHeight="1" x14ac:dyDescent="0.2">
      <c r="A205" s="60"/>
      <c r="B205" s="423"/>
      <c r="C205" s="423"/>
      <c r="D205" s="423"/>
      <c r="E205" s="423"/>
      <c r="F205" s="423"/>
      <c r="G205" s="423"/>
      <c r="H205" s="423"/>
      <c r="I205" s="423"/>
      <c r="J205" s="60"/>
    </row>
    <row r="206" spans="1:10" ht="15" customHeight="1" x14ac:dyDescent="0.2">
      <c r="A206" s="60"/>
      <c r="B206" s="423"/>
      <c r="C206" s="423"/>
      <c r="D206" s="423"/>
      <c r="E206" s="423"/>
      <c r="F206" s="423"/>
      <c r="G206" s="423"/>
      <c r="H206" s="423"/>
      <c r="I206" s="423"/>
      <c r="J206" s="60"/>
    </row>
    <row r="207" spans="1:10" ht="15" customHeight="1" x14ac:dyDescent="0.2">
      <c r="A207" s="60"/>
      <c r="B207" s="423"/>
      <c r="C207" s="423"/>
      <c r="D207" s="423"/>
      <c r="E207" s="423"/>
      <c r="F207" s="423"/>
      <c r="G207" s="423"/>
      <c r="H207" s="423"/>
      <c r="I207" s="423"/>
      <c r="J207" s="60"/>
    </row>
    <row r="208" spans="1:10" ht="15" customHeight="1" x14ac:dyDescent="0.2">
      <c r="A208" s="60"/>
      <c r="B208" s="423"/>
      <c r="C208" s="423"/>
      <c r="D208" s="423"/>
      <c r="E208" s="423"/>
      <c r="F208" s="423"/>
      <c r="G208" s="423"/>
      <c r="H208" s="423"/>
      <c r="I208" s="423"/>
      <c r="J208" s="60"/>
    </row>
    <row r="209" spans="1:10" ht="15" customHeight="1" x14ac:dyDescent="0.2">
      <c r="A209" s="60"/>
      <c r="B209" s="423"/>
      <c r="C209" s="423"/>
      <c r="D209" s="423"/>
      <c r="E209" s="423"/>
      <c r="F209" s="423"/>
      <c r="G209" s="423"/>
      <c r="H209" s="423"/>
      <c r="I209" s="423"/>
      <c r="J209" s="60"/>
    </row>
    <row r="210" spans="1:10" ht="15" customHeight="1" x14ac:dyDescent="0.2">
      <c r="A210" s="60"/>
      <c r="B210" s="423"/>
      <c r="C210" s="423"/>
      <c r="D210" s="423"/>
      <c r="E210" s="423"/>
      <c r="F210" s="423"/>
      <c r="G210" s="423"/>
      <c r="H210" s="423"/>
      <c r="I210" s="423"/>
      <c r="J210" s="60"/>
    </row>
    <row r="211" spans="1:10" ht="15" customHeight="1" x14ac:dyDescent="0.2">
      <c r="A211" s="60"/>
      <c r="B211" s="423"/>
      <c r="C211" s="423"/>
      <c r="D211" s="423"/>
      <c r="E211" s="423"/>
      <c r="F211" s="423"/>
      <c r="G211" s="423"/>
      <c r="H211" s="423"/>
      <c r="I211" s="423"/>
      <c r="J211" s="60"/>
    </row>
    <row r="212" spans="1:10" ht="15" customHeight="1" x14ac:dyDescent="0.2">
      <c r="A212" s="60"/>
      <c r="B212" s="423"/>
      <c r="C212" s="423"/>
      <c r="D212" s="423"/>
      <c r="E212" s="423"/>
      <c r="F212" s="423"/>
      <c r="G212" s="423"/>
      <c r="H212" s="423"/>
      <c r="I212" s="423"/>
      <c r="J212" s="60"/>
    </row>
    <row r="213" spans="1:10" ht="15" customHeight="1" x14ac:dyDescent="0.2">
      <c r="A213" s="60"/>
      <c r="B213" s="423"/>
      <c r="C213" s="423"/>
      <c r="D213" s="423"/>
      <c r="E213" s="423"/>
      <c r="F213" s="423"/>
      <c r="G213" s="423"/>
      <c r="H213" s="423"/>
      <c r="I213" s="423"/>
      <c r="J213" s="60"/>
    </row>
    <row r="214" spans="1:10" ht="15" customHeight="1" x14ac:dyDescent="0.2">
      <c r="A214" s="60"/>
      <c r="B214" s="423"/>
      <c r="C214" s="423"/>
      <c r="D214" s="423"/>
      <c r="E214" s="423"/>
      <c r="F214" s="423"/>
      <c r="G214" s="423"/>
      <c r="H214" s="423"/>
      <c r="I214" s="423"/>
      <c r="J214" s="60"/>
    </row>
    <row r="215" spans="1:10" ht="15" customHeight="1" x14ac:dyDescent="0.2">
      <c r="A215" s="60"/>
      <c r="B215" s="423"/>
      <c r="C215" s="423"/>
      <c r="D215" s="423"/>
      <c r="E215" s="423"/>
      <c r="F215" s="423"/>
      <c r="G215" s="423"/>
      <c r="H215" s="423"/>
      <c r="I215" s="423"/>
      <c r="J215" s="60"/>
    </row>
    <row r="216" spans="1:10" ht="15" customHeight="1" x14ac:dyDescent="0.2">
      <c r="A216" s="60"/>
      <c r="B216" s="423"/>
      <c r="C216" s="423"/>
      <c r="D216" s="423"/>
      <c r="E216" s="423"/>
      <c r="F216" s="423"/>
      <c r="G216" s="423"/>
      <c r="H216" s="423"/>
      <c r="I216" s="423"/>
      <c r="J216" s="60"/>
    </row>
    <row r="217" spans="1:10" ht="15" customHeight="1" x14ac:dyDescent="0.2">
      <c r="A217" s="60"/>
      <c r="B217" s="423"/>
      <c r="C217" s="423"/>
      <c r="D217" s="423"/>
      <c r="E217" s="423"/>
      <c r="F217" s="423"/>
      <c r="G217" s="423"/>
      <c r="H217" s="423"/>
      <c r="I217" s="423"/>
      <c r="J217" s="60"/>
    </row>
    <row r="218" spans="1:10" ht="15" customHeight="1" x14ac:dyDescent="0.2">
      <c r="A218" s="60"/>
      <c r="B218" s="423"/>
      <c r="C218" s="423"/>
      <c r="D218" s="423"/>
      <c r="E218" s="423"/>
      <c r="F218" s="423"/>
      <c r="G218" s="423"/>
      <c r="H218" s="423"/>
      <c r="I218" s="423"/>
      <c r="J218" s="60"/>
    </row>
    <row r="219" spans="1:10" ht="15" customHeight="1" x14ac:dyDescent="0.2">
      <c r="A219" s="60"/>
      <c r="B219" s="423"/>
      <c r="C219" s="423"/>
      <c r="D219" s="423"/>
      <c r="E219" s="423"/>
      <c r="F219" s="423"/>
      <c r="G219" s="423"/>
      <c r="H219" s="423"/>
      <c r="I219" s="423"/>
      <c r="J219" s="60"/>
    </row>
    <row r="220" spans="1:10" ht="15" customHeight="1" x14ac:dyDescent="0.2">
      <c r="A220" s="60"/>
      <c r="B220" s="423"/>
      <c r="C220" s="423"/>
      <c r="D220" s="423"/>
      <c r="E220" s="423"/>
      <c r="F220" s="423"/>
      <c r="G220" s="423"/>
      <c r="H220" s="423"/>
      <c r="I220" s="423"/>
      <c r="J220" s="60"/>
    </row>
    <row r="221" spans="1:10" ht="15" customHeight="1" x14ac:dyDescent="0.2">
      <c r="A221" s="60"/>
      <c r="B221" s="423"/>
      <c r="C221" s="423"/>
      <c r="D221" s="423"/>
      <c r="E221" s="423"/>
      <c r="F221" s="423"/>
      <c r="G221" s="423"/>
      <c r="H221" s="423"/>
      <c r="I221" s="423"/>
      <c r="J221" s="60"/>
    </row>
    <row r="222" spans="1:10" ht="15" customHeight="1" x14ac:dyDescent="0.2">
      <c r="A222" s="60"/>
      <c r="B222" s="423"/>
      <c r="C222" s="423"/>
      <c r="D222" s="423"/>
      <c r="E222" s="423"/>
      <c r="F222" s="423"/>
      <c r="G222" s="423"/>
      <c r="H222" s="423"/>
      <c r="I222" s="423"/>
      <c r="J222" s="60"/>
    </row>
    <row r="223" spans="1:10" ht="15" customHeight="1" x14ac:dyDescent="0.2">
      <c r="A223" s="60"/>
      <c r="B223" s="423"/>
      <c r="C223" s="423"/>
      <c r="D223" s="423"/>
      <c r="E223" s="423"/>
      <c r="F223" s="423"/>
      <c r="G223" s="423"/>
      <c r="H223" s="423"/>
      <c r="I223" s="423"/>
      <c r="J223" s="60"/>
    </row>
    <row r="224" spans="1:10" ht="15" customHeight="1" x14ac:dyDescent="0.2">
      <c r="A224" s="60"/>
      <c r="B224" s="423"/>
      <c r="C224" s="423"/>
      <c r="D224" s="423"/>
      <c r="E224" s="423"/>
      <c r="F224" s="423"/>
      <c r="G224" s="423"/>
      <c r="H224" s="423"/>
      <c r="I224" s="423"/>
      <c r="J224" s="60"/>
    </row>
    <row r="225" spans="1:10" ht="15" customHeight="1" x14ac:dyDescent="0.2">
      <c r="A225" s="60"/>
      <c r="B225" s="423"/>
      <c r="C225" s="423"/>
      <c r="D225" s="423"/>
      <c r="E225" s="423"/>
      <c r="F225" s="423"/>
      <c r="G225" s="423"/>
      <c r="H225" s="423"/>
      <c r="I225" s="423"/>
      <c r="J225" s="60"/>
    </row>
    <row r="226" spans="1:10" ht="15" customHeight="1" x14ac:dyDescent="0.2">
      <c r="A226" s="60"/>
      <c r="B226" s="423"/>
      <c r="C226" s="423"/>
      <c r="D226" s="423"/>
      <c r="E226" s="423"/>
      <c r="F226" s="423"/>
      <c r="G226" s="423"/>
      <c r="H226" s="423"/>
      <c r="I226" s="423"/>
      <c r="J226" s="60"/>
    </row>
    <row r="227" spans="1:10" ht="15" customHeight="1" x14ac:dyDescent="0.2">
      <c r="A227" s="60"/>
      <c r="B227" s="423"/>
      <c r="C227" s="423"/>
      <c r="D227" s="423"/>
      <c r="E227" s="423"/>
      <c r="F227" s="423"/>
      <c r="G227" s="423"/>
      <c r="H227" s="423"/>
      <c r="I227" s="423"/>
      <c r="J227" s="60"/>
    </row>
    <row r="228" spans="1:10" ht="15" customHeight="1" x14ac:dyDescent="0.2">
      <c r="A228" s="60"/>
      <c r="B228" s="423"/>
      <c r="C228" s="423"/>
      <c r="D228" s="423"/>
      <c r="E228" s="423"/>
      <c r="F228" s="423"/>
      <c r="G228" s="423"/>
      <c r="H228" s="423"/>
      <c r="I228" s="423"/>
      <c r="J228" s="60"/>
    </row>
    <row r="229" spans="1:10" ht="15" customHeight="1" x14ac:dyDescent="0.2">
      <c r="A229" s="60"/>
      <c r="B229" s="423"/>
      <c r="C229" s="423"/>
      <c r="D229" s="423"/>
      <c r="E229" s="423"/>
      <c r="F229" s="423"/>
      <c r="G229" s="423"/>
      <c r="H229" s="423"/>
      <c r="I229" s="423"/>
      <c r="J229" s="60"/>
    </row>
    <row r="230" spans="1:10" ht="15" customHeight="1" x14ac:dyDescent="0.2">
      <c r="A230" s="60"/>
      <c r="B230" s="423"/>
      <c r="C230" s="423"/>
      <c r="D230" s="423"/>
      <c r="E230" s="423"/>
      <c r="F230" s="423"/>
      <c r="G230" s="423"/>
      <c r="H230" s="423"/>
      <c r="I230" s="423"/>
      <c r="J230" s="60"/>
    </row>
    <row r="231" spans="1:10" ht="15" customHeight="1" x14ac:dyDescent="0.2">
      <c r="A231" s="60"/>
      <c r="B231" s="423"/>
      <c r="C231" s="423"/>
      <c r="D231" s="423"/>
      <c r="E231" s="423"/>
      <c r="F231" s="423"/>
      <c r="G231" s="423"/>
      <c r="H231" s="423"/>
      <c r="I231" s="423"/>
      <c r="J231" s="60"/>
    </row>
    <row r="232" spans="1:10" ht="15" customHeight="1" x14ac:dyDescent="0.2">
      <c r="A232" s="60"/>
      <c r="B232" s="423"/>
      <c r="C232" s="423"/>
      <c r="D232" s="423"/>
      <c r="E232" s="423"/>
      <c r="F232" s="423"/>
      <c r="G232" s="423"/>
      <c r="H232" s="423"/>
      <c r="I232" s="423"/>
      <c r="J232" s="60"/>
    </row>
    <row r="233" spans="1:10" ht="15" customHeight="1" x14ac:dyDescent="0.2">
      <c r="A233" s="60"/>
      <c r="B233" s="423"/>
      <c r="C233" s="423"/>
      <c r="D233" s="423"/>
      <c r="E233" s="423"/>
      <c r="F233" s="423"/>
      <c r="G233" s="423"/>
      <c r="H233" s="423"/>
      <c r="I233" s="423"/>
      <c r="J233" s="60"/>
    </row>
    <row r="234" spans="1:10" ht="15" customHeight="1" x14ac:dyDescent="0.2">
      <c r="A234" s="60"/>
      <c r="B234" s="423"/>
      <c r="C234" s="423"/>
      <c r="D234" s="423"/>
      <c r="E234" s="423"/>
      <c r="F234" s="423"/>
      <c r="G234" s="423"/>
      <c r="H234" s="423"/>
      <c r="I234" s="423"/>
      <c r="J234" s="60"/>
    </row>
    <row r="235" spans="1:10" ht="15" customHeight="1" x14ac:dyDescent="0.2">
      <c r="A235" s="60"/>
      <c r="B235" s="423"/>
      <c r="C235" s="423"/>
      <c r="D235" s="423"/>
      <c r="E235" s="423"/>
      <c r="F235" s="423"/>
      <c r="G235" s="423"/>
      <c r="H235" s="423"/>
      <c r="I235" s="423"/>
      <c r="J235" s="60"/>
    </row>
    <row r="236" spans="1:10" ht="15" customHeight="1" x14ac:dyDescent="0.2">
      <c r="A236" s="60"/>
      <c r="B236" s="423"/>
      <c r="C236" s="423"/>
      <c r="D236" s="423"/>
      <c r="E236" s="423"/>
      <c r="F236" s="423"/>
      <c r="G236" s="423"/>
      <c r="H236" s="423"/>
      <c r="I236" s="423"/>
      <c r="J236" s="60"/>
    </row>
    <row r="237" spans="1:10" ht="15" customHeight="1" x14ac:dyDescent="0.2">
      <c r="A237" s="60"/>
      <c r="B237" s="423"/>
      <c r="C237" s="423"/>
      <c r="D237" s="423"/>
      <c r="E237" s="423"/>
      <c r="F237" s="423"/>
      <c r="G237" s="423"/>
      <c r="H237" s="423"/>
      <c r="I237" s="423"/>
      <c r="J237" s="60"/>
    </row>
    <row r="238" spans="1:10" ht="15" customHeight="1" x14ac:dyDescent="0.2">
      <c r="A238" s="60"/>
      <c r="B238" s="423"/>
      <c r="C238" s="423"/>
      <c r="D238" s="423"/>
      <c r="E238" s="423"/>
      <c r="F238" s="423"/>
      <c r="G238" s="423"/>
      <c r="H238" s="423"/>
      <c r="I238" s="423"/>
      <c r="J238" s="60"/>
    </row>
    <row r="239" spans="1:10" ht="15" customHeight="1" x14ac:dyDescent="0.2">
      <c r="A239" s="60"/>
      <c r="B239" s="423"/>
      <c r="C239" s="423"/>
      <c r="D239" s="423"/>
      <c r="E239" s="423"/>
      <c r="F239" s="423"/>
      <c r="G239" s="423"/>
      <c r="H239" s="423"/>
      <c r="I239" s="423"/>
      <c r="J239" s="60"/>
    </row>
    <row r="240" spans="1:10" ht="15" customHeight="1" x14ac:dyDescent="0.2">
      <c r="A240" s="60"/>
      <c r="B240" s="423"/>
      <c r="C240" s="423"/>
      <c r="D240" s="423"/>
      <c r="E240" s="423"/>
      <c r="F240" s="423"/>
      <c r="G240" s="423"/>
      <c r="H240" s="423"/>
      <c r="I240" s="423"/>
      <c r="J240" s="60"/>
    </row>
    <row r="241" spans="1:10" ht="15" customHeight="1" x14ac:dyDescent="0.2">
      <c r="A241" s="60"/>
      <c r="B241" s="423"/>
      <c r="C241" s="423"/>
      <c r="D241" s="423"/>
      <c r="E241" s="423"/>
      <c r="F241" s="423"/>
      <c r="G241" s="423"/>
      <c r="H241" s="423"/>
      <c r="I241" s="423"/>
      <c r="J241" s="60"/>
    </row>
    <row r="242" spans="1:10" ht="15" customHeight="1" x14ac:dyDescent="0.2">
      <c r="A242" s="60"/>
      <c r="B242" s="423"/>
      <c r="C242" s="423"/>
      <c r="D242" s="423"/>
      <c r="E242" s="423"/>
      <c r="F242" s="423"/>
      <c r="G242" s="423"/>
      <c r="H242" s="423"/>
      <c r="I242" s="423"/>
      <c r="J242" s="60"/>
    </row>
    <row r="243" spans="1:10" ht="15" customHeight="1" x14ac:dyDescent="0.2">
      <c r="A243" s="60"/>
      <c r="B243" s="423"/>
      <c r="C243" s="423"/>
      <c r="D243" s="423"/>
      <c r="E243" s="423"/>
      <c r="F243" s="423"/>
      <c r="G243" s="423"/>
      <c r="H243" s="423"/>
      <c r="I243" s="423"/>
      <c r="J243" s="60"/>
    </row>
    <row r="244" spans="1:10" ht="15" customHeight="1" x14ac:dyDescent="0.2">
      <c r="A244" s="60"/>
      <c r="B244" s="423"/>
      <c r="C244" s="423"/>
      <c r="D244" s="423"/>
      <c r="E244" s="423"/>
      <c r="F244" s="423"/>
      <c r="G244" s="423"/>
      <c r="H244" s="423"/>
      <c r="I244" s="423"/>
      <c r="J244" s="60"/>
    </row>
    <row r="245" spans="1:10" ht="15" customHeight="1" x14ac:dyDescent="0.2">
      <c r="A245" s="60"/>
      <c r="B245" s="423"/>
      <c r="C245" s="423"/>
      <c r="D245" s="423"/>
      <c r="E245" s="423"/>
      <c r="F245" s="423"/>
      <c r="G245" s="423"/>
      <c r="H245" s="423"/>
      <c r="I245" s="423"/>
      <c r="J245" s="60"/>
    </row>
    <row r="246" spans="1:10" ht="15" customHeight="1" x14ac:dyDescent="0.2">
      <c r="A246" s="60"/>
      <c r="B246" s="423"/>
      <c r="C246" s="423"/>
      <c r="D246" s="423"/>
      <c r="E246" s="423"/>
      <c r="F246" s="423"/>
      <c r="G246" s="423"/>
      <c r="H246" s="423"/>
      <c r="I246" s="423"/>
      <c r="J246" s="60"/>
    </row>
    <row r="247" spans="1:10" ht="15" customHeight="1" x14ac:dyDescent="0.2">
      <c r="A247" s="60"/>
      <c r="B247" s="423"/>
      <c r="C247" s="423"/>
      <c r="D247" s="423"/>
      <c r="E247" s="423"/>
      <c r="F247" s="423"/>
      <c r="G247" s="423"/>
      <c r="H247" s="423"/>
      <c r="I247" s="423"/>
      <c r="J247" s="60"/>
    </row>
    <row r="248" spans="1:10" ht="15" customHeight="1" x14ac:dyDescent="0.2">
      <c r="A248" s="60"/>
      <c r="B248" s="423"/>
      <c r="C248" s="423"/>
      <c r="D248" s="423"/>
      <c r="E248" s="423"/>
      <c r="F248" s="423"/>
      <c r="G248" s="423"/>
      <c r="H248" s="423"/>
      <c r="I248" s="423"/>
      <c r="J248" s="60"/>
    </row>
    <row r="249" spans="1:10" ht="15" customHeight="1" x14ac:dyDescent="0.2">
      <c r="A249" s="60"/>
      <c r="B249" s="423"/>
      <c r="C249" s="423"/>
      <c r="D249" s="423"/>
      <c r="E249" s="423"/>
      <c r="F249" s="423"/>
      <c r="G249" s="423"/>
      <c r="H249" s="423"/>
      <c r="I249" s="423"/>
      <c r="J249" s="60"/>
    </row>
    <row r="250" spans="1:10" ht="15" customHeight="1" x14ac:dyDescent="0.2">
      <c r="A250" s="60"/>
      <c r="B250" s="423"/>
      <c r="C250" s="423"/>
      <c r="D250" s="423"/>
      <c r="E250" s="423"/>
      <c r="F250" s="423"/>
      <c r="G250" s="423"/>
      <c r="H250" s="423"/>
      <c r="I250" s="423"/>
      <c r="J250" s="60"/>
    </row>
    <row r="251" spans="1:10" ht="15" customHeight="1" x14ac:dyDescent="0.2">
      <c r="A251" s="60"/>
      <c r="B251" s="423"/>
      <c r="C251" s="423"/>
      <c r="D251" s="423"/>
      <c r="E251" s="423"/>
      <c r="F251" s="423"/>
      <c r="G251" s="423"/>
      <c r="H251" s="423"/>
      <c r="I251" s="423"/>
      <c r="J251" s="60"/>
    </row>
    <row r="252" spans="1:10" ht="15" customHeight="1" x14ac:dyDescent="0.2">
      <c r="A252" s="60"/>
      <c r="B252" s="423"/>
      <c r="C252" s="423"/>
      <c r="D252" s="423"/>
      <c r="E252" s="423"/>
      <c r="F252" s="423"/>
      <c r="G252" s="423"/>
      <c r="H252" s="423"/>
      <c r="I252" s="423"/>
      <c r="J252" s="60"/>
    </row>
    <row r="253" spans="1:10" ht="15" customHeight="1" x14ac:dyDescent="0.2">
      <c r="A253" s="60"/>
      <c r="B253" s="423"/>
      <c r="C253" s="423"/>
      <c r="D253" s="423"/>
      <c r="E253" s="423"/>
      <c r="F253" s="423"/>
      <c r="G253" s="423"/>
      <c r="H253" s="423"/>
      <c r="I253" s="423"/>
      <c r="J253" s="60"/>
    </row>
    <row r="254" spans="1:10" ht="15" customHeight="1" x14ac:dyDescent="0.2">
      <c r="A254" s="60"/>
      <c r="B254" s="423"/>
      <c r="C254" s="423"/>
      <c r="D254" s="423"/>
      <c r="E254" s="423"/>
      <c r="F254" s="423"/>
      <c r="G254" s="423"/>
      <c r="H254" s="423"/>
      <c r="I254" s="423"/>
      <c r="J254" s="60"/>
    </row>
    <row r="255" spans="1:10" ht="15" customHeight="1" x14ac:dyDescent="0.2">
      <c r="A255" s="60"/>
      <c r="B255" s="423"/>
      <c r="C255" s="423"/>
      <c r="D255" s="423"/>
      <c r="E255" s="423"/>
      <c r="F255" s="423"/>
      <c r="G255" s="423"/>
      <c r="H255" s="423"/>
      <c r="I255" s="423"/>
      <c r="J255" s="60"/>
    </row>
    <row r="256" spans="1:10" ht="15" customHeight="1" x14ac:dyDescent="0.2">
      <c r="A256" s="60"/>
      <c r="B256" s="423"/>
      <c r="C256" s="423"/>
      <c r="D256" s="423"/>
      <c r="E256" s="423"/>
      <c r="F256" s="423"/>
      <c r="G256" s="423"/>
      <c r="H256" s="423"/>
      <c r="I256" s="423"/>
      <c r="J256" s="60"/>
    </row>
    <row r="257" spans="1:10" ht="15" customHeight="1" x14ac:dyDescent="0.2">
      <c r="A257" s="60"/>
      <c r="B257" s="423"/>
      <c r="C257" s="423"/>
      <c r="D257" s="423"/>
      <c r="E257" s="423"/>
      <c r="F257" s="423"/>
      <c r="G257" s="423"/>
      <c r="H257" s="423"/>
      <c r="I257" s="423"/>
      <c r="J257" s="60"/>
    </row>
    <row r="258" spans="1:10" ht="15" customHeight="1" x14ac:dyDescent="0.2">
      <c r="A258" s="60"/>
      <c r="B258" s="423"/>
      <c r="C258" s="423"/>
      <c r="D258" s="423"/>
      <c r="E258" s="423"/>
      <c r="F258" s="423"/>
      <c r="G258" s="423"/>
      <c r="H258" s="423"/>
      <c r="I258" s="423"/>
      <c r="J258" s="60"/>
    </row>
    <row r="259" spans="1:10" ht="15" customHeight="1" x14ac:dyDescent="0.2">
      <c r="A259" s="60"/>
      <c r="B259" s="423"/>
      <c r="C259" s="423"/>
      <c r="D259" s="423"/>
      <c r="E259" s="423"/>
      <c r="F259" s="423"/>
      <c r="G259" s="423"/>
      <c r="H259" s="423"/>
      <c r="I259" s="423"/>
      <c r="J259" s="60"/>
    </row>
    <row r="260" spans="1:10" ht="15" customHeight="1" x14ac:dyDescent="0.2">
      <c r="A260" s="60"/>
      <c r="B260" s="423"/>
      <c r="C260" s="423"/>
      <c r="D260" s="423"/>
      <c r="E260" s="423"/>
      <c r="F260" s="423"/>
      <c r="G260" s="423"/>
      <c r="H260" s="423"/>
      <c r="I260" s="423"/>
      <c r="J260" s="60"/>
    </row>
    <row r="261" spans="1:10" ht="15" customHeight="1" x14ac:dyDescent="0.2">
      <c r="A261" s="60"/>
      <c r="B261" s="423"/>
      <c r="C261" s="423"/>
      <c r="D261" s="423"/>
      <c r="E261" s="423"/>
      <c r="F261" s="423"/>
      <c r="G261" s="423"/>
      <c r="H261" s="423"/>
      <c r="I261" s="423"/>
      <c r="J261" s="60"/>
    </row>
    <row r="262" spans="1:10" ht="15" customHeight="1" x14ac:dyDescent="0.2">
      <c r="A262" s="60"/>
      <c r="B262" s="423"/>
      <c r="C262" s="423"/>
      <c r="D262" s="423"/>
      <c r="E262" s="423"/>
      <c r="F262" s="423"/>
      <c r="G262" s="423"/>
      <c r="H262" s="423"/>
      <c r="I262" s="423"/>
      <c r="J262" s="60"/>
    </row>
    <row r="263" spans="1:10" ht="15" customHeight="1" x14ac:dyDescent="0.2">
      <c r="A263" s="60"/>
      <c r="B263" s="423"/>
      <c r="C263" s="423"/>
      <c r="D263" s="423"/>
      <c r="E263" s="423"/>
      <c r="F263" s="423"/>
      <c r="G263" s="423"/>
      <c r="H263" s="423"/>
      <c r="I263" s="423"/>
      <c r="J263" s="60"/>
    </row>
    <row r="264" spans="1:10" ht="15" customHeight="1" x14ac:dyDescent="0.2">
      <c r="A264" s="60"/>
      <c r="B264" s="423"/>
      <c r="C264" s="423"/>
      <c r="D264" s="423"/>
      <c r="E264" s="423"/>
      <c r="F264" s="423"/>
      <c r="G264" s="423"/>
      <c r="H264" s="423"/>
      <c r="I264" s="423"/>
      <c r="J264" s="60"/>
    </row>
    <row r="265" spans="1:10" ht="15" customHeight="1" x14ac:dyDescent="0.2">
      <c r="A265" s="60"/>
      <c r="B265" s="423"/>
      <c r="C265" s="423"/>
      <c r="D265" s="423"/>
      <c r="E265" s="423"/>
      <c r="F265" s="423"/>
      <c r="G265" s="423"/>
      <c r="H265" s="423"/>
      <c r="I265" s="423"/>
      <c r="J265" s="60"/>
    </row>
    <row r="266" spans="1:10" ht="15" customHeight="1" x14ac:dyDescent="0.2">
      <c r="A266" s="60"/>
      <c r="B266" s="423"/>
      <c r="C266" s="423"/>
      <c r="D266" s="423"/>
      <c r="E266" s="423"/>
      <c r="F266" s="423"/>
      <c r="G266" s="423"/>
      <c r="H266" s="423"/>
      <c r="I266" s="423"/>
      <c r="J266" s="60"/>
    </row>
    <row r="267" spans="1:10" ht="15" customHeight="1" x14ac:dyDescent="0.2">
      <c r="A267" s="60"/>
      <c r="B267" s="423"/>
      <c r="C267" s="423"/>
      <c r="D267" s="423"/>
      <c r="E267" s="423"/>
      <c r="F267" s="423"/>
      <c r="G267" s="423"/>
      <c r="H267" s="423"/>
      <c r="I267" s="423"/>
      <c r="J267" s="60"/>
    </row>
    <row r="268" spans="1:10" ht="15" customHeight="1" x14ac:dyDescent="0.2">
      <c r="A268" s="60"/>
      <c r="B268" s="423"/>
      <c r="C268" s="423"/>
      <c r="D268" s="423"/>
      <c r="E268" s="423"/>
      <c r="F268" s="423"/>
      <c r="G268" s="423"/>
      <c r="H268" s="423"/>
      <c r="I268" s="423"/>
      <c r="J268" s="60"/>
    </row>
    <row r="269" spans="1:10" ht="15" customHeight="1" x14ac:dyDescent="0.2">
      <c r="A269" s="60"/>
      <c r="B269" s="423"/>
      <c r="C269" s="423"/>
      <c r="D269" s="423"/>
      <c r="E269" s="423"/>
      <c r="F269" s="423"/>
      <c r="G269" s="423"/>
      <c r="H269" s="423"/>
      <c r="I269" s="423"/>
      <c r="J269" s="60"/>
    </row>
    <row r="270" spans="1:10" ht="15" customHeight="1" x14ac:dyDescent="0.2">
      <c r="A270" s="60"/>
      <c r="B270" s="423"/>
      <c r="C270" s="423"/>
      <c r="D270" s="423"/>
      <c r="E270" s="423"/>
      <c r="F270" s="423"/>
      <c r="G270" s="423"/>
      <c r="H270" s="423"/>
      <c r="I270" s="423"/>
      <c r="J270" s="60"/>
    </row>
    <row r="271" spans="1:10" ht="15" customHeight="1" x14ac:dyDescent="0.2">
      <c r="A271" s="60"/>
      <c r="B271" s="423"/>
      <c r="C271" s="423"/>
      <c r="D271" s="423"/>
      <c r="E271" s="423"/>
      <c r="F271" s="423"/>
      <c r="G271" s="423"/>
      <c r="H271" s="423"/>
      <c r="I271" s="423"/>
      <c r="J271" s="60"/>
    </row>
    <row r="272" spans="1:10" ht="15" customHeight="1" x14ac:dyDescent="0.2">
      <c r="A272" s="60"/>
      <c r="B272" s="423"/>
      <c r="C272" s="423"/>
      <c r="D272" s="423"/>
      <c r="E272" s="423"/>
      <c r="F272" s="423"/>
      <c r="G272" s="423"/>
      <c r="H272" s="423"/>
      <c r="I272" s="423"/>
      <c r="J272" s="60"/>
    </row>
    <row r="273" spans="1:10" ht="15" customHeight="1" x14ac:dyDescent="0.2">
      <c r="A273" s="60"/>
      <c r="B273" s="423"/>
      <c r="C273" s="423"/>
      <c r="D273" s="423"/>
      <c r="E273" s="423"/>
      <c r="F273" s="423"/>
      <c r="G273" s="423"/>
      <c r="H273" s="423"/>
      <c r="I273" s="423"/>
      <c r="J273" s="60"/>
    </row>
    <row r="274" spans="1:10" ht="15" customHeight="1" x14ac:dyDescent="0.2">
      <c r="A274" s="60"/>
      <c r="B274" s="423"/>
      <c r="C274" s="423"/>
      <c r="D274" s="423"/>
      <c r="E274" s="423"/>
      <c r="F274" s="423"/>
      <c r="G274" s="423"/>
      <c r="H274" s="423"/>
      <c r="I274" s="423"/>
      <c r="J274" s="60"/>
    </row>
    <row r="275" spans="1:10" ht="15" customHeight="1" x14ac:dyDescent="0.2">
      <c r="A275" s="60"/>
      <c r="B275" s="423"/>
      <c r="C275" s="423"/>
      <c r="D275" s="423"/>
      <c r="E275" s="423"/>
      <c r="F275" s="423"/>
      <c r="G275" s="423"/>
      <c r="H275" s="423"/>
      <c r="I275" s="423"/>
      <c r="J275" s="60"/>
    </row>
    <row r="276" spans="1:10" ht="15" customHeight="1" x14ac:dyDescent="0.2">
      <c r="A276" s="60"/>
      <c r="B276" s="423"/>
      <c r="C276" s="423"/>
      <c r="D276" s="423"/>
      <c r="E276" s="423"/>
      <c r="F276" s="423"/>
      <c r="G276" s="423"/>
      <c r="H276" s="423"/>
      <c r="I276" s="423"/>
      <c r="J276" s="60"/>
    </row>
    <row r="277" spans="1:10" ht="15" customHeight="1" x14ac:dyDescent="0.2">
      <c r="A277" s="60"/>
      <c r="B277" s="423"/>
      <c r="C277" s="423"/>
      <c r="D277" s="423"/>
      <c r="E277" s="423"/>
      <c r="F277" s="423"/>
      <c r="G277" s="423"/>
      <c r="H277" s="423"/>
      <c r="I277" s="423"/>
      <c r="J277" s="60"/>
    </row>
    <row r="278" spans="1:10" ht="15" customHeight="1" x14ac:dyDescent="0.2">
      <c r="A278" s="60"/>
      <c r="B278" s="423"/>
      <c r="C278" s="423"/>
      <c r="D278" s="423"/>
      <c r="E278" s="423"/>
      <c r="F278" s="423"/>
      <c r="G278" s="423"/>
      <c r="H278" s="423"/>
      <c r="I278" s="423"/>
      <c r="J278" s="60"/>
    </row>
    <row r="279" spans="1:10" ht="15" customHeight="1" x14ac:dyDescent="0.2">
      <c r="A279" s="60"/>
      <c r="B279" s="423"/>
      <c r="C279" s="423"/>
      <c r="D279" s="423"/>
      <c r="E279" s="423"/>
      <c r="F279" s="423"/>
      <c r="G279" s="423"/>
      <c r="H279" s="423"/>
      <c r="I279" s="423"/>
      <c r="J279" s="60"/>
    </row>
    <row r="280" spans="1:10" ht="15" customHeight="1" x14ac:dyDescent="0.2">
      <c r="A280" s="60"/>
      <c r="B280" s="423"/>
      <c r="C280" s="423"/>
      <c r="D280" s="423"/>
      <c r="E280" s="423"/>
      <c r="F280" s="423"/>
      <c r="G280" s="423"/>
      <c r="H280" s="423"/>
      <c r="I280" s="423"/>
      <c r="J280" s="60"/>
    </row>
    <row r="281" spans="1:10" ht="15" customHeight="1" x14ac:dyDescent="0.2">
      <c r="A281" s="60"/>
      <c r="B281" s="423"/>
      <c r="C281" s="423"/>
      <c r="D281" s="423"/>
      <c r="E281" s="423"/>
      <c r="F281" s="423"/>
      <c r="G281" s="423"/>
      <c r="H281" s="423"/>
      <c r="I281" s="423"/>
      <c r="J281" s="60"/>
    </row>
    <row r="282" spans="1:10" ht="15" customHeight="1" x14ac:dyDescent="0.2">
      <c r="A282" s="60"/>
      <c r="B282" s="423"/>
      <c r="C282" s="423"/>
      <c r="D282" s="423"/>
      <c r="E282" s="423"/>
      <c r="F282" s="423"/>
      <c r="G282" s="423"/>
      <c r="H282" s="423"/>
      <c r="I282" s="423"/>
      <c r="J282" s="60"/>
    </row>
    <row r="283" spans="1:10" ht="15" customHeight="1" x14ac:dyDescent="0.2">
      <c r="A283" s="60"/>
      <c r="B283" s="423"/>
      <c r="C283" s="423"/>
      <c r="D283" s="423"/>
      <c r="E283" s="423"/>
      <c r="F283" s="423"/>
      <c r="G283" s="423"/>
      <c r="H283" s="423"/>
      <c r="I283" s="423"/>
      <c r="J283" s="60"/>
    </row>
    <row r="284" spans="1:10" ht="15" customHeight="1" x14ac:dyDescent="0.2">
      <c r="A284" s="60"/>
      <c r="B284" s="423"/>
      <c r="C284" s="423"/>
      <c r="D284" s="423"/>
      <c r="E284" s="423"/>
      <c r="F284" s="423"/>
      <c r="G284" s="423"/>
      <c r="H284" s="423"/>
      <c r="I284" s="423"/>
      <c r="J284" s="60"/>
    </row>
    <row r="285" spans="1:10" ht="15" customHeight="1" x14ac:dyDescent="0.2">
      <c r="A285" s="60"/>
      <c r="B285" s="423"/>
      <c r="C285" s="423"/>
      <c r="D285" s="423"/>
      <c r="E285" s="423"/>
      <c r="F285" s="423"/>
      <c r="G285" s="423"/>
      <c r="H285" s="423"/>
      <c r="I285" s="423"/>
      <c r="J285" s="60"/>
    </row>
    <row r="286" spans="1:10" ht="15" customHeight="1" x14ac:dyDescent="0.2">
      <c r="A286" s="60"/>
      <c r="B286" s="423"/>
      <c r="C286" s="423"/>
      <c r="D286" s="423"/>
      <c r="E286" s="423"/>
      <c r="F286" s="423"/>
      <c r="G286" s="423"/>
      <c r="H286" s="423"/>
      <c r="I286" s="423"/>
      <c r="J286" s="60"/>
    </row>
    <row r="287" spans="1:10" ht="15" customHeight="1" x14ac:dyDescent="0.2">
      <c r="A287" s="60"/>
      <c r="B287" s="423"/>
      <c r="C287" s="423"/>
      <c r="D287" s="423"/>
      <c r="E287" s="423"/>
      <c r="F287" s="423"/>
      <c r="G287" s="423"/>
      <c r="H287" s="423"/>
      <c r="I287" s="423"/>
      <c r="J287" s="60"/>
    </row>
    <row r="288" spans="1:10" ht="15" customHeight="1" x14ac:dyDescent="0.2">
      <c r="A288" s="60"/>
      <c r="B288" s="423"/>
      <c r="C288" s="423"/>
      <c r="D288" s="423"/>
      <c r="E288" s="423"/>
      <c r="F288" s="423"/>
      <c r="G288" s="423"/>
      <c r="H288" s="423"/>
      <c r="I288" s="423"/>
      <c r="J288" s="60"/>
    </row>
    <row r="289" spans="1:10" ht="15" customHeight="1" x14ac:dyDescent="0.2">
      <c r="A289" s="60"/>
      <c r="B289" s="423"/>
      <c r="C289" s="423"/>
      <c r="D289" s="423"/>
      <c r="E289" s="423"/>
      <c r="F289" s="423"/>
      <c r="G289" s="423"/>
      <c r="H289" s="423"/>
      <c r="I289" s="423"/>
      <c r="J289" s="60"/>
    </row>
    <row r="290" spans="1:10" ht="15" customHeight="1" x14ac:dyDescent="0.2">
      <c r="A290" s="60"/>
      <c r="B290" s="423"/>
      <c r="C290" s="423"/>
      <c r="D290" s="423"/>
      <c r="E290" s="423"/>
      <c r="F290" s="423"/>
      <c r="G290" s="423"/>
      <c r="H290" s="423"/>
      <c r="I290" s="423"/>
      <c r="J290" s="60"/>
    </row>
    <row r="291" spans="1:10" ht="15" customHeight="1" x14ac:dyDescent="0.2">
      <c r="A291" s="60"/>
      <c r="B291" s="423"/>
      <c r="C291" s="423"/>
      <c r="D291" s="423"/>
      <c r="E291" s="423"/>
      <c r="F291" s="423"/>
      <c r="G291" s="423"/>
      <c r="H291" s="423"/>
      <c r="I291" s="423"/>
      <c r="J291" s="60"/>
    </row>
    <row r="292" spans="1:10" ht="15" customHeight="1" x14ac:dyDescent="0.2">
      <c r="A292" s="60"/>
      <c r="B292" s="423"/>
      <c r="C292" s="423"/>
      <c r="D292" s="423"/>
      <c r="E292" s="423"/>
      <c r="F292" s="423"/>
      <c r="G292" s="423"/>
      <c r="H292" s="423"/>
      <c r="I292" s="423"/>
      <c r="J292" s="60"/>
    </row>
    <row r="293" spans="1:10" ht="15" customHeight="1" x14ac:dyDescent="0.2">
      <c r="A293" s="60"/>
      <c r="B293" s="423"/>
      <c r="C293" s="423"/>
      <c r="D293" s="423"/>
      <c r="E293" s="423"/>
      <c r="F293" s="423"/>
      <c r="G293" s="423"/>
      <c r="H293" s="423"/>
      <c r="I293" s="423"/>
      <c r="J293" s="60"/>
    </row>
    <row r="294" spans="1:10" ht="15" customHeight="1" x14ac:dyDescent="0.2">
      <c r="A294" s="60"/>
      <c r="B294" s="423"/>
      <c r="C294" s="423"/>
      <c r="D294" s="423"/>
      <c r="E294" s="423"/>
      <c r="F294" s="423"/>
      <c r="G294" s="423"/>
      <c r="H294" s="423"/>
      <c r="I294" s="423"/>
      <c r="J294" s="60"/>
    </row>
    <row r="295" spans="1:10" ht="15" customHeight="1" x14ac:dyDescent="0.2">
      <c r="A295" s="60"/>
      <c r="B295" s="423"/>
      <c r="C295" s="423"/>
      <c r="D295" s="423"/>
      <c r="E295" s="423"/>
      <c r="F295" s="423"/>
      <c r="G295" s="423"/>
      <c r="H295" s="423"/>
      <c r="I295" s="423"/>
      <c r="J295" s="60"/>
    </row>
    <row r="296" spans="1:10" ht="15" customHeight="1" x14ac:dyDescent="0.2">
      <c r="A296" s="60"/>
      <c r="B296" s="423"/>
      <c r="C296" s="423"/>
      <c r="D296" s="423"/>
      <c r="E296" s="423"/>
      <c r="F296" s="423"/>
      <c r="G296" s="423"/>
      <c r="H296" s="423"/>
      <c r="I296" s="423"/>
      <c r="J296" s="60"/>
    </row>
    <row r="297" spans="1:10" ht="15" customHeight="1" x14ac:dyDescent="0.2">
      <c r="A297" s="60"/>
      <c r="B297" s="423"/>
      <c r="C297" s="423"/>
      <c r="D297" s="423"/>
      <c r="E297" s="423"/>
      <c r="F297" s="423"/>
      <c r="G297" s="423"/>
      <c r="H297" s="423"/>
      <c r="I297" s="423"/>
      <c r="J297" s="60"/>
    </row>
    <row r="298" spans="1:10" ht="15" customHeight="1" x14ac:dyDescent="0.2">
      <c r="A298" s="60"/>
      <c r="B298" s="423"/>
      <c r="C298" s="423"/>
      <c r="D298" s="423"/>
      <c r="E298" s="423"/>
      <c r="F298" s="423"/>
      <c r="G298" s="423"/>
      <c r="H298" s="423"/>
      <c r="I298" s="423"/>
      <c r="J298" s="60"/>
    </row>
    <row r="299" spans="1:10" ht="15" customHeight="1" x14ac:dyDescent="0.2">
      <c r="A299" s="60"/>
      <c r="B299" s="423"/>
      <c r="C299" s="423"/>
      <c r="D299" s="423"/>
      <c r="E299" s="423"/>
      <c r="F299" s="423"/>
      <c r="G299" s="423"/>
      <c r="H299" s="423"/>
      <c r="I299" s="423"/>
      <c r="J299" s="60"/>
    </row>
    <row r="300" spans="1:10" ht="15" customHeight="1" x14ac:dyDescent="0.2">
      <c r="A300" s="60"/>
      <c r="B300" s="423"/>
      <c r="C300" s="423"/>
      <c r="D300" s="423"/>
      <c r="E300" s="423"/>
      <c r="F300" s="423"/>
      <c r="G300" s="423"/>
      <c r="H300" s="423"/>
      <c r="I300" s="423"/>
      <c r="J300" s="60"/>
    </row>
    <row r="301" spans="1:10" ht="15" customHeight="1" x14ac:dyDescent="0.2">
      <c r="A301" s="60"/>
      <c r="B301" s="423"/>
      <c r="C301" s="423"/>
      <c r="D301" s="423"/>
      <c r="E301" s="423"/>
      <c r="F301" s="423"/>
      <c r="G301" s="423"/>
      <c r="H301" s="423"/>
      <c r="I301" s="423"/>
      <c r="J301" s="60"/>
    </row>
    <row r="302" spans="1:10" ht="15" customHeight="1" x14ac:dyDescent="0.2">
      <c r="A302" s="60"/>
      <c r="B302" s="423"/>
      <c r="C302" s="423"/>
      <c r="D302" s="423"/>
      <c r="E302" s="423"/>
      <c r="F302" s="423"/>
      <c r="G302" s="423"/>
      <c r="H302" s="423"/>
      <c r="I302" s="423"/>
      <c r="J302" s="60"/>
    </row>
    <row r="303" spans="1:10" ht="15" customHeight="1" x14ac:dyDescent="0.2">
      <c r="A303" s="60"/>
      <c r="B303" s="423"/>
      <c r="C303" s="423"/>
      <c r="D303" s="423"/>
      <c r="E303" s="423"/>
      <c r="F303" s="423"/>
      <c r="G303" s="423"/>
      <c r="H303" s="423"/>
      <c r="I303" s="423"/>
      <c r="J303" s="60"/>
    </row>
    <row r="304" spans="1:10" ht="15" customHeight="1" x14ac:dyDescent="0.2">
      <c r="A304" s="60"/>
      <c r="B304" s="423"/>
      <c r="C304" s="423"/>
      <c r="D304" s="423"/>
      <c r="E304" s="423"/>
      <c r="F304" s="423"/>
      <c r="G304" s="423"/>
      <c r="H304" s="423"/>
      <c r="I304" s="423"/>
      <c r="J304" s="60"/>
    </row>
    <row r="305" spans="1:10" ht="15" customHeight="1" x14ac:dyDescent="0.2">
      <c r="A305" s="60"/>
      <c r="B305" s="423"/>
      <c r="C305" s="423"/>
      <c r="D305" s="423"/>
      <c r="E305" s="423"/>
      <c r="F305" s="423"/>
      <c r="G305" s="423"/>
      <c r="H305" s="423"/>
      <c r="I305" s="423"/>
      <c r="J305" s="60"/>
    </row>
    <row r="306" spans="1:10" ht="15" customHeight="1" x14ac:dyDescent="0.2">
      <c r="A306" s="60"/>
      <c r="B306" s="423"/>
      <c r="C306" s="423"/>
      <c r="D306" s="423"/>
      <c r="E306" s="423"/>
      <c r="F306" s="423"/>
      <c r="G306" s="423"/>
      <c r="H306" s="423"/>
      <c r="I306" s="423"/>
      <c r="J306" s="60"/>
    </row>
    <row r="307" spans="1:10" ht="15" customHeight="1" x14ac:dyDescent="0.2">
      <c r="A307" s="60"/>
      <c r="B307" s="423"/>
      <c r="C307" s="423"/>
      <c r="D307" s="423"/>
      <c r="E307" s="423"/>
      <c r="F307" s="423"/>
      <c r="G307" s="423"/>
      <c r="H307" s="423"/>
      <c r="I307" s="423"/>
      <c r="J307" s="60"/>
    </row>
    <row r="308" spans="1:10" ht="15" customHeight="1" x14ac:dyDescent="0.2">
      <c r="A308" s="60"/>
      <c r="B308" s="423"/>
      <c r="C308" s="423"/>
      <c r="D308" s="423"/>
      <c r="E308" s="423"/>
      <c r="F308" s="423"/>
      <c r="G308" s="423"/>
      <c r="H308" s="423"/>
      <c r="I308" s="423"/>
      <c r="J308" s="60"/>
    </row>
    <row r="309" spans="1:10" ht="15" customHeight="1" x14ac:dyDescent="0.2">
      <c r="A309" s="60"/>
      <c r="B309" s="423"/>
      <c r="C309" s="423"/>
      <c r="D309" s="423"/>
      <c r="E309" s="423"/>
      <c r="F309" s="423"/>
      <c r="G309" s="423"/>
      <c r="H309" s="423"/>
      <c r="I309" s="423"/>
      <c r="J309" s="60"/>
    </row>
    <row r="310" spans="1:10" ht="15" customHeight="1" x14ac:dyDescent="0.2">
      <c r="A310" s="60"/>
      <c r="B310" s="423"/>
      <c r="C310" s="423"/>
      <c r="D310" s="423"/>
      <c r="E310" s="423"/>
      <c r="F310" s="423"/>
      <c r="G310" s="423"/>
      <c r="H310" s="423"/>
      <c r="I310" s="423"/>
      <c r="J310" s="60"/>
    </row>
    <row r="311" spans="1:10" ht="15" customHeight="1" x14ac:dyDescent="0.2">
      <c r="A311" s="60"/>
      <c r="B311" s="423"/>
      <c r="C311" s="423"/>
      <c r="D311" s="423"/>
      <c r="E311" s="423"/>
      <c r="F311" s="423"/>
      <c r="G311" s="423"/>
      <c r="H311" s="423"/>
      <c r="I311" s="423"/>
      <c r="J311" s="60"/>
    </row>
    <row r="312" spans="1:10" ht="15" customHeight="1" x14ac:dyDescent="0.2">
      <c r="A312" s="60"/>
      <c r="B312" s="423"/>
      <c r="C312" s="423"/>
      <c r="D312" s="423"/>
      <c r="E312" s="423"/>
      <c r="F312" s="423"/>
      <c r="G312" s="423"/>
      <c r="H312" s="423"/>
      <c r="I312" s="423"/>
      <c r="J312" s="60"/>
    </row>
    <row r="313" spans="1:10" ht="15" customHeight="1" x14ac:dyDescent="0.2">
      <c r="A313" s="60"/>
      <c r="B313" s="423"/>
      <c r="C313" s="423"/>
      <c r="D313" s="423"/>
      <c r="E313" s="423"/>
      <c r="F313" s="423"/>
      <c r="G313" s="423"/>
      <c r="H313" s="423"/>
      <c r="I313" s="423"/>
      <c r="J313" s="60"/>
    </row>
    <row r="314" spans="1:10" ht="15" customHeight="1" x14ac:dyDescent="0.2">
      <c r="A314" s="60"/>
      <c r="B314" s="423"/>
      <c r="C314" s="423"/>
      <c r="D314" s="423"/>
      <c r="E314" s="423"/>
      <c r="F314" s="423"/>
      <c r="G314" s="423"/>
      <c r="H314" s="423"/>
      <c r="I314" s="423"/>
      <c r="J314" s="60"/>
    </row>
    <row r="315" spans="1:10" ht="15" customHeight="1" x14ac:dyDescent="0.2">
      <c r="A315" s="60"/>
      <c r="B315" s="423"/>
      <c r="C315" s="423"/>
      <c r="D315" s="423"/>
      <c r="E315" s="423"/>
      <c r="F315" s="423"/>
      <c r="G315" s="423"/>
      <c r="H315" s="423"/>
      <c r="I315" s="423"/>
      <c r="J315" s="60"/>
    </row>
    <row r="316" spans="1:10" ht="15" customHeight="1" x14ac:dyDescent="0.2">
      <c r="A316" s="60"/>
      <c r="B316" s="423"/>
      <c r="C316" s="423"/>
      <c r="D316" s="423"/>
      <c r="E316" s="423"/>
      <c r="F316" s="423"/>
      <c r="G316" s="423"/>
      <c r="H316" s="423"/>
      <c r="I316" s="423"/>
      <c r="J316" s="60"/>
    </row>
    <row r="317" spans="1:10" ht="15" customHeight="1" x14ac:dyDescent="0.2">
      <c r="A317" s="60"/>
      <c r="B317" s="423"/>
      <c r="C317" s="423"/>
      <c r="D317" s="423"/>
      <c r="E317" s="423"/>
      <c r="F317" s="423"/>
      <c r="G317" s="423"/>
      <c r="H317" s="423"/>
      <c r="I317" s="423"/>
      <c r="J317" s="60"/>
    </row>
    <row r="318" spans="1:10" ht="15" customHeight="1" x14ac:dyDescent="0.2">
      <c r="A318" s="60"/>
      <c r="B318" s="423"/>
      <c r="C318" s="423"/>
      <c r="D318" s="423"/>
      <c r="E318" s="423"/>
      <c r="F318" s="423"/>
      <c r="G318" s="423"/>
      <c r="H318" s="423"/>
      <c r="I318" s="423"/>
      <c r="J318" s="60"/>
    </row>
    <row r="319" spans="1:10" ht="15" customHeight="1" x14ac:dyDescent="0.2">
      <c r="A319" s="60"/>
      <c r="B319" s="423"/>
      <c r="C319" s="423"/>
      <c r="D319" s="423"/>
      <c r="E319" s="423"/>
      <c r="F319" s="423"/>
      <c r="G319" s="423"/>
      <c r="H319" s="423"/>
      <c r="I319" s="423"/>
      <c r="J319" s="60"/>
    </row>
    <row r="320" spans="1:10" ht="15" customHeight="1" x14ac:dyDescent="0.2">
      <c r="A320" s="60"/>
      <c r="B320" s="423"/>
      <c r="C320" s="423"/>
      <c r="D320" s="423"/>
      <c r="E320" s="423"/>
      <c r="F320" s="423"/>
      <c r="G320" s="423"/>
      <c r="H320" s="423"/>
      <c r="I320" s="423"/>
      <c r="J320" s="60"/>
    </row>
    <row r="321" spans="1:10" ht="15" customHeight="1" x14ac:dyDescent="0.2">
      <c r="A321" s="60"/>
      <c r="B321" s="423"/>
      <c r="C321" s="423"/>
      <c r="D321" s="423"/>
      <c r="E321" s="423"/>
      <c r="F321" s="423"/>
      <c r="G321" s="423"/>
      <c r="H321" s="423"/>
      <c r="I321" s="423"/>
      <c r="J321" s="60"/>
    </row>
    <row r="322" spans="1:10" ht="15" customHeight="1" x14ac:dyDescent="0.2">
      <c r="A322" s="60"/>
      <c r="B322" s="423"/>
      <c r="C322" s="423"/>
      <c r="D322" s="423"/>
      <c r="E322" s="423"/>
      <c r="F322" s="423"/>
      <c r="G322" s="423"/>
      <c r="H322" s="423"/>
      <c r="I322" s="423"/>
      <c r="J322" s="60"/>
    </row>
    <row r="323" spans="1:10" ht="15" customHeight="1" x14ac:dyDescent="0.2">
      <c r="A323" s="60"/>
      <c r="B323" s="423"/>
      <c r="C323" s="423"/>
      <c r="D323" s="423"/>
      <c r="E323" s="423"/>
      <c r="F323" s="423"/>
      <c r="G323" s="423"/>
      <c r="H323" s="423"/>
      <c r="I323" s="423"/>
      <c r="J323" s="60"/>
    </row>
    <row r="324" spans="1:10" ht="15" customHeight="1" x14ac:dyDescent="0.2">
      <c r="A324" s="60"/>
      <c r="B324" s="423"/>
      <c r="C324" s="423"/>
      <c r="D324" s="423"/>
      <c r="E324" s="423"/>
      <c r="F324" s="423"/>
      <c r="G324" s="423"/>
      <c r="H324" s="423"/>
      <c r="I324" s="423"/>
      <c r="J324" s="60"/>
    </row>
    <row r="325" spans="1:10" ht="15" customHeight="1" x14ac:dyDescent="0.2">
      <c r="A325" s="60"/>
      <c r="B325" s="423"/>
      <c r="C325" s="423"/>
      <c r="D325" s="423"/>
      <c r="E325" s="423"/>
      <c r="F325" s="423"/>
      <c r="G325" s="423"/>
      <c r="H325" s="423"/>
      <c r="I325" s="423"/>
      <c r="J325" s="60"/>
    </row>
    <row r="326" spans="1:10" ht="15" customHeight="1" x14ac:dyDescent="0.2">
      <c r="A326" s="60"/>
      <c r="B326" s="423"/>
      <c r="C326" s="423"/>
      <c r="D326" s="423"/>
      <c r="E326" s="423"/>
      <c r="F326" s="423"/>
      <c r="G326" s="423"/>
      <c r="H326" s="423"/>
      <c r="I326" s="423"/>
      <c r="J326" s="60"/>
    </row>
    <row r="327" spans="1:10" ht="15" customHeight="1" x14ac:dyDescent="0.2">
      <c r="A327" s="60"/>
      <c r="B327" s="423"/>
      <c r="C327" s="423"/>
      <c r="D327" s="423"/>
      <c r="E327" s="423"/>
      <c r="F327" s="423"/>
      <c r="G327" s="423"/>
      <c r="H327" s="423"/>
      <c r="I327" s="423"/>
      <c r="J327" s="60"/>
    </row>
    <row r="328" spans="1:10" ht="15" customHeight="1" x14ac:dyDescent="0.2">
      <c r="A328" s="60"/>
      <c r="B328" s="423"/>
      <c r="C328" s="423"/>
      <c r="D328" s="423"/>
      <c r="E328" s="423"/>
      <c r="F328" s="423"/>
      <c r="G328" s="423"/>
      <c r="H328" s="423"/>
      <c r="I328" s="423"/>
      <c r="J328" s="60"/>
    </row>
    <row r="329" spans="1:10" ht="15" customHeight="1" x14ac:dyDescent="0.2">
      <c r="A329" s="60"/>
      <c r="B329" s="423"/>
      <c r="C329" s="423"/>
      <c r="D329" s="423"/>
      <c r="E329" s="423"/>
      <c r="F329" s="423"/>
      <c r="G329" s="423"/>
      <c r="H329" s="423"/>
      <c r="I329" s="423"/>
      <c r="J329" s="60"/>
    </row>
    <row r="330" spans="1:10" ht="15" customHeight="1" x14ac:dyDescent="0.2">
      <c r="A330" s="60"/>
      <c r="B330" s="423"/>
      <c r="C330" s="423"/>
      <c r="D330" s="423"/>
      <c r="E330" s="423"/>
      <c r="F330" s="423"/>
      <c r="G330" s="423"/>
      <c r="H330" s="423"/>
      <c r="I330" s="423"/>
      <c r="J330" s="60"/>
    </row>
    <row r="331" spans="1:10" ht="15" customHeight="1" x14ac:dyDescent="0.2">
      <c r="A331" s="60"/>
      <c r="B331" s="423"/>
      <c r="C331" s="423"/>
      <c r="D331" s="423"/>
      <c r="E331" s="423"/>
      <c r="F331" s="423"/>
      <c r="G331" s="423"/>
      <c r="H331" s="423"/>
      <c r="I331" s="423"/>
      <c r="J331" s="60"/>
    </row>
    <row r="332" spans="1:10" ht="15" customHeight="1" x14ac:dyDescent="0.2">
      <c r="A332" s="60"/>
      <c r="B332" s="423"/>
      <c r="C332" s="423"/>
      <c r="D332" s="423"/>
      <c r="E332" s="423"/>
      <c r="F332" s="423"/>
      <c r="G332" s="423"/>
      <c r="H332" s="423"/>
      <c r="I332" s="423"/>
      <c r="J332" s="60"/>
    </row>
    <row r="333" spans="1:10" ht="15" customHeight="1" x14ac:dyDescent="0.2">
      <c r="A333" s="60"/>
      <c r="B333" s="423"/>
      <c r="C333" s="423"/>
      <c r="D333" s="423"/>
      <c r="E333" s="423"/>
      <c r="F333" s="423"/>
      <c r="G333" s="423"/>
      <c r="H333" s="423"/>
      <c r="I333" s="423"/>
      <c r="J333" s="60"/>
    </row>
    <row r="334" spans="1:10" ht="15" customHeight="1" x14ac:dyDescent="0.2">
      <c r="A334" s="60"/>
      <c r="B334" s="423"/>
      <c r="C334" s="423"/>
      <c r="D334" s="423"/>
      <c r="E334" s="423"/>
      <c r="F334" s="423"/>
      <c r="G334" s="423"/>
      <c r="H334" s="423"/>
      <c r="I334" s="423"/>
      <c r="J334" s="60"/>
    </row>
    <row r="335" spans="1:10" ht="15" customHeight="1" x14ac:dyDescent="0.2">
      <c r="A335" s="60"/>
      <c r="B335" s="423"/>
      <c r="C335" s="423"/>
      <c r="D335" s="423"/>
      <c r="E335" s="423"/>
      <c r="F335" s="423"/>
      <c r="G335" s="423"/>
      <c r="H335" s="423"/>
      <c r="I335" s="423"/>
      <c r="J335" s="60"/>
    </row>
    <row r="336" spans="1:10" ht="15" customHeight="1" x14ac:dyDescent="0.2">
      <c r="A336" s="60"/>
      <c r="B336" s="423"/>
      <c r="C336" s="423"/>
      <c r="D336" s="423"/>
      <c r="E336" s="423"/>
      <c r="F336" s="423"/>
      <c r="G336" s="423"/>
      <c r="H336" s="423"/>
      <c r="I336" s="423"/>
      <c r="J336" s="60"/>
    </row>
    <row r="337" spans="1:10" ht="15" customHeight="1" x14ac:dyDescent="0.2">
      <c r="A337" s="60"/>
      <c r="B337" s="423"/>
      <c r="C337" s="423"/>
      <c r="D337" s="423"/>
      <c r="E337" s="423"/>
      <c r="F337" s="423"/>
      <c r="G337" s="423"/>
      <c r="H337" s="423"/>
      <c r="I337" s="423"/>
      <c r="J337" s="60"/>
    </row>
    <row r="338" spans="1:10" ht="15" customHeight="1" x14ac:dyDescent="0.2">
      <c r="A338" s="60"/>
      <c r="B338" s="423"/>
      <c r="C338" s="423"/>
      <c r="D338" s="423"/>
      <c r="E338" s="423"/>
      <c r="F338" s="423"/>
      <c r="G338" s="423"/>
      <c r="H338" s="423"/>
      <c r="I338" s="423"/>
      <c r="J338" s="60"/>
    </row>
    <row r="339" spans="1:10" ht="15" customHeight="1" x14ac:dyDescent="0.2">
      <c r="A339" s="60"/>
      <c r="B339" s="423"/>
      <c r="C339" s="423"/>
      <c r="D339" s="423"/>
      <c r="E339" s="423"/>
      <c r="F339" s="423"/>
      <c r="G339" s="423"/>
      <c r="H339" s="423"/>
      <c r="I339" s="423"/>
      <c r="J339" s="60"/>
    </row>
    <row r="340" spans="1:10" ht="15" customHeight="1" x14ac:dyDescent="0.2">
      <c r="A340" s="60"/>
      <c r="B340" s="423"/>
      <c r="C340" s="423"/>
      <c r="D340" s="423"/>
      <c r="E340" s="423"/>
      <c r="F340" s="423"/>
      <c r="G340" s="423"/>
      <c r="H340" s="423"/>
      <c r="I340" s="423"/>
      <c r="J340" s="60"/>
    </row>
    <row r="341" spans="1:10" ht="15" customHeight="1" x14ac:dyDescent="0.2">
      <c r="A341" s="60"/>
      <c r="B341" s="423"/>
      <c r="C341" s="423"/>
      <c r="D341" s="423"/>
      <c r="E341" s="423"/>
      <c r="F341" s="423"/>
      <c r="G341" s="423"/>
      <c r="H341" s="423"/>
      <c r="I341" s="423"/>
      <c r="J341" s="60"/>
    </row>
    <row r="342" spans="1:10" ht="15" customHeight="1" x14ac:dyDescent="0.2">
      <c r="A342" s="60"/>
      <c r="B342" s="423"/>
      <c r="C342" s="423"/>
      <c r="D342" s="423"/>
      <c r="E342" s="423"/>
      <c r="F342" s="423"/>
      <c r="G342" s="423"/>
      <c r="H342" s="423"/>
      <c r="I342" s="423"/>
      <c r="J342" s="60"/>
    </row>
    <row r="343" spans="1:10" ht="15" customHeight="1" x14ac:dyDescent="0.2">
      <c r="A343" s="60"/>
      <c r="B343" s="423"/>
      <c r="C343" s="423"/>
      <c r="D343" s="423"/>
      <c r="E343" s="423"/>
      <c r="F343" s="423"/>
      <c r="G343" s="423"/>
      <c r="H343" s="423"/>
      <c r="I343" s="423"/>
      <c r="J343" s="60"/>
    </row>
    <row r="344" spans="1:10" ht="15" customHeight="1" x14ac:dyDescent="0.2">
      <c r="A344" s="60"/>
      <c r="B344" s="423"/>
      <c r="C344" s="423"/>
      <c r="D344" s="423"/>
      <c r="E344" s="423"/>
      <c r="F344" s="423"/>
      <c r="G344" s="423"/>
      <c r="H344" s="423"/>
      <c r="I344" s="423"/>
      <c r="J344" s="60"/>
    </row>
    <row r="345" spans="1:10" ht="15" customHeight="1" x14ac:dyDescent="0.2">
      <c r="A345" s="60"/>
      <c r="B345" s="423"/>
      <c r="C345" s="423"/>
      <c r="D345" s="423"/>
      <c r="E345" s="423"/>
      <c r="F345" s="423"/>
      <c r="G345" s="423"/>
      <c r="H345" s="423"/>
      <c r="I345" s="423"/>
      <c r="J345" s="60"/>
    </row>
    <row r="346" spans="1:10" ht="15" customHeight="1" x14ac:dyDescent="0.2">
      <c r="A346" s="60"/>
      <c r="B346" s="423"/>
      <c r="C346" s="423"/>
      <c r="D346" s="423"/>
      <c r="E346" s="423"/>
      <c r="F346" s="423"/>
      <c r="G346" s="423"/>
      <c r="H346" s="423"/>
      <c r="I346" s="423"/>
      <c r="J346" s="60"/>
    </row>
    <row r="347" spans="1:10" ht="15" customHeight="1" x14ac:dyDescent="0.2">
      <c r="A347" s="60"/>
      <c r="B347" s="423"/>
      <c r="C347" s="423"/>
      <c r="D347" s="423"/>
      <c r="E347" s="423"/>
      <c r="F347" s="423"/>
      <c r="G347" s="423"/>
      <c r="H347" s="423"/>
      <c r="I347" s="423"/>
      <c r="J347" s="60"/>
    </row>
    <row r="348" spans="1:10" ht="15" customHeight="1" x14ac:dyDescent="0.2">
      <c r="A348" s="60"/>
      <c r="B348" s="423"/>
      <c r="C348" s="423"/>
      <c r="D348" s="423"/>
      <c r="E348" s="423"/>
      <c r="F348" s="423"/>
      <c r="G348" s="423"/>
      <c r="H348" s="423"/>
      <c r="I348" s="423"/>
      <c r="J348" s="60"/>
    </row>
    <row r="349" spans="1:10" ht="15" customHeight="1" x14ac:dyDescent="0.2">
      <c r="A349" s="60"/>
      <c r="B349" s="423"/>
      <c r="C349" s="423"/>
      <c r="D349" s="423"/>
      <c r="E349" s="423"/>
      <c r="F349" s="423"/>
      <c r="G349" s="423"/>
      <c r="H349" s="423"/>
      <c r="I349" s="423"/>
      <c r="J349" s="60"/>
    </row>
    <row r="350" spans="1:10" ht="15" customHeight="1" x14ac:dyDescent="0.2">
      <c r="A350" s="60"/>
      <c r="B350" s="423"/>
      <c r="C350" s="423"/>
      <c r="D350" s="423"/>
      <c r="E350" s="423"/>
      <c r="F350" s="423"/>
      <c r="G350" s="423"/>
      <c r="H350" s="423"/>
      <c r="I350" s="423"/>
      <c r="J350" s="60"/>
    </row>
    <row r="351" spans="1:10" ht="15" customHeight="1" x14ac:dyDescent="0.2">
      <c r="A351" s="60"/>
      <c r="B351" s="423"/>
      <c r="C351" s="423"/>
      <c r="D351" s="423"/>
      <c r="E351" s="423"/>
      <c r="F351" s="423"/>
      <c r="G351" s="423"/>
      <c r="H351" s="423"/>
      <c r="I351" s="423"/>
      <c r="J351" s="60"/>
    </row>
    <row r="352" spans="1:10" ht="15" customHeight="1" x14ac:dyDescent="0.2">
      <c r="A352" s="60"/>
      <c r="B352" s="423"/>
      <c r="C352" s="423"/>
      <c r="D352" s="423"/>
      <c r="E352" s="423"/>
      <c r="F352" s="423"/>
      <c r="G352" s="423"/>
      <c r="H352" s="423"/>
      <c r="I352" s="423"/>
      <c r="J352" s="60"/>
    </row>
    <row r="353" spans="1:10" ht="15" customHeight="1" x14ac:dyDescent="0.2">
      <c r="A353" s="60"/>
      <c r="B353" s="423"/>
      <c r="C353" s="423"/>
      <c r="D353" s="423"/>
      <c r="E353" s="423"/>
      <c r="F353" s="423"/>
      <c r="G353" s="423"/>
      <c r="H353" s="423"/>
      <c r="I353" s="423"/>
      <c r="J353" s="60"/>
    </row>
    <row r="354" spans="1:10" ht="15" customHeight="1" x14ac:dyDescent="0.2">
      <c r="A354" s="60"/>
      <c r="B354" s="423"/>
      <c r="C354" s="423"/>
      <c r="D354" s="423"/>
      <c r="E354" s="423"/>
      <c r="F354" s="423"/>
      <c r="G354" s="423"/>
      <c r="H354" s="423"/>
      <c r="I354" s="423"/>
      <c r="J354" s="60"/>
    </row>
    <row r="355" spans="1:10" ht="15" customHeight="1" x14ac:dyDescent="0.2">
      <c r="A355" s="60"/>
      <c r="B355" s="423"/>
      <c r="C355" s="423"/>
      <c r="D355" s="423"/>
      <c r="E355" s="423"/>
      <c r="F355" s="423"/>
      <c r="G355" s="423"/>
      <c r="H355" s="423"/>
      <c r="I355" s="423"/>
      <c r="J355" s="60"/>
    </row>
    <row r="356" spans="1:10" ht="15" customHeight="1" x14ac:dyDescent="0.2">
      <c r="A356" s="60"/>
      <c r="B356" s="423"/>
      <c r="C356" s="423"/>
      <c r="D356" s="423"/>
      <c r="E356" s="423"/>
      <c r="F356" s="423"/>
      <c r="G356" s="423"/>
      <c r="H356" s="423"/>
      <c r="I356" s="423"/>
      <c r="J356" s="60"/>
    </row>
    <row r="357" spans="1:10" ht="15" customHeight="1" x14ac:dyDescent="0.2">
      <c r="A357" s="60"/>
      <c r="B357" s="423"/>
      <c r="C357" s="423"/>
      <c r="D357" s="423"/>
      <c r="E357" s="423"/>
      <c r="F357" s="423"/>
      <c r="G357" s="423"/>
      <c r="H357" s="423"/>
      <c r="I357" s="423"/>
      <c r="J357" s="60"/>
    </row>
    <row r="358" spans="1:10" ht="15" customHeight="1" x14ac:dyDescent="0.2">
      <c r="A358" s="60"/>
      <c r="B358" s="423"/>
      <c r="C358" s="423"/>
      <c r="D358" s="423"/>
      <c r="E358" s="423"/>
      <c r="F358" s="423"/>
      <c r="G358" s="423"/>
      <c r="H358" s="423"/>
      <c r="I358" s="423"/>
      <c r="J358" s="60"/>
    </row>
    <row r="359" spans="1:10" ht="15" customHeight="1" x14ac:dyDescent="0.2">
      <c r="A359" s="60"/>
      <c r="B359" s="423"/>
      <c r="C359" s="423"/>
      <c r="D359" s="423"/>
      <c r="E359" s="423"/>
      <c r="F359" s="423"/>
      <c r="G359" s="423"/>
      <c r="H359" s="423"/>
      <c r="I359" s="423"/>
      <c r="J359" s="60"/>
    </row>
    <row r="360" spans="1:10" ht="15" customHeight="1" x14ac:dyDescent="0.2">
      <c r="A360" s="60"/>
      <c r="B360" s="423"/>
      <c r="C360" s="423"/>
      <c r="D360" s="423"/>
      <c r="E360" s="423"/>
      <c r="F360" s="423"/>
      <c r="G360" s="423"/>
      <c r="H360" s="423"/>
      <c r="I360" s="423"/>
      <c r="J360" s="60"/>
    </row>
    <row r="361" spans="1:10" ht="15" customHeight="1" x14ac:dyDescent="0.2">
      <c r="A361" s="60"/>
      <c r="B361" s="423"/>
      <c r="C361" s="423"/>
      <c r="D361" s="423"/>
      <c r="E361" s="423"/>
      <c r="F361" s="423"/>
      <c r="G361" s="423"/>
      <c r="H361" s="423"/>
      <c r="I361" s="423"/>
      <c r="J361" s="60"/>
    </row>
    <row r="362" spans="1:10" ht="15" customHeight="1" x14ac:dyDescent="0.2">
      <c r="A362" s="60"/>
      <c r="B362" s="423"/>
      <c r="C362" s="423"/>
      <c r="D362" s="423"/>
      <c r="E362" s="423"/>
      <c r="F362" s="423"/>
      <c r="G362" s="423"/>
      <c r="H362" s="423"/>
      <c r="I362" s="423"/>
      <c r="J362" s="60"/>
    </row>
    <row r="363" spans="1:10" ht="15" customHeight="1" x14ac:dyDescent="0.2">
      <c r="A363" s="60"/>
      <c r="B363" s="423"/>
      <c r="C363" s="423"/>
      <c r="D363" s="423"/>
      <c r="E363" s="423"/>
      <c r="F363" s="423"/>
      <c r="G363" s="423"/>
      <c r="H363" s="423"/>
      <c r="I363" s="423"/>
      <c r="J363" s="60"/>
    </row>
    <row r="364" spans="1:10" ht="15" customHeight="1" x14ac:dyDescent="0.2">
      <c r="A364" s="60"/>
      <c r="B364" s="423"/>
      <c r="C364" s="423"/>
      <c r="D364" s="423"/>
      <c r="E364" s="423"/>
      <c r="F364" s="423"/>
      <c r="G364" s="423"/>
      <c r="H364" s="423"/>
      <c r="I364" s="423"/>
      <c r="J364" s="60"/>
    </row>
    <row r="365" spans="1:10" ht="15" customHeight="1" x14ac:dyDescent="0.2">
      <c r="A365" s="60"/>
      <c r="B365" s="423"/>
      <c r="C365" s="423"/>
      <c r="D365" s="423"/>
      <c r="E365" s="423"/>
      <c r="F365" s="423"/>
      <c r="G365" s="423"/>
      <c r="H365" s="423"/>
      <c r="I365" s="423"/>
      <c r="J365" s="60"/>
    </row>
    <row r="366" spans="1:10" ht="15" customHeight="1" x14ac:dyDescent="0.2">
      <c r="A366" s="60"/>
      <c r="B366" s="423"/>
      <c r="C366" s="423"/>
      <c r="D366" s="423"/>
      <c r="E366" s="423"/>
      <c r="F366" s="423"/>
      <c r="G366" s="423"/>
      <c r="H366" s="423"/>
      <c r="I366" s="423"/>
      <c r="J366" s="60"/>
    </row>
    <row r="367" spans="1:10" ht="15" customHeight="1" x14ac:dyDescent="0.2">
      <c r="A367" s="60"/>
      <c r="B367" s="423"/>
      <c r="C367" s="423"/>
      <c r="D367" s="423"/>
      <c r="E367" s="423"/>
      <c r="F367" s="423"/>
      <c r="G367" s="423"/>
      <c r="H367" s="423"/>
      <c r="I367" s="423"/>
      <c r="J367" s="60"/>
    </row>
    <row r="368" spans="1:10" ht="15" customHeight="1" x14ac:dyDescent="0.2">
      <c r="A368" s="60"/>
      <c r="B368" s="423"/>
      <c r="C368" s="423"/>
      <c r="D368" s="423"/>
      <c r="E368" s="423"/>
      <c r="F368" s="423"/>
      <c r="G368" s="423"/>
      <c r="H368" s="423"/>
      <c r="I368" s="423"/>
      <c r="J368" s="60"/>
    </row>
    <row r="369" spans="1:10" ht="15" customHeight="1" x14ac:dyDescent="0.2">
      <c r="A369" s="60"/>
      <c r="B369" s="423"/>
      <c r="C369" s="423"/>
      <c r="D369" s="423"/>
      <c r="E369" s="423"/>
      <c r="F369" s="423"/>
      <c r="G369" s="423"/>
      <c r="H369" s="423"/>
      <c r="I369" s="423"/>
      <c r="J369" s="60"/>
    </row>
    <row r="370" spans="1:10" ht="15" customHeight="1" x14ac:dyDescent="0.2">
      <c r="A370" s="60"/>
      <c r="B370" s="423"/>
      <c r="C370" s="423"/>
      <c r="D370" s="423"/>
      <c r="E370" s="423"/>
      <c r="F370" s="423"/>
      <c r="G370" s="423"/>
      <c r="H370" s="423"/>
      <c r="I370" s="423"/>
      <c r="J370" s="60"/>
    </row>
    <row r="371" spans="1:10" ht="15" customHeight="1" x14ac:dyDescent="0.2">
      <c r="A371" s="60"/>
      <c r="B371" s="423"/>
      <c r="C371" s="423"/>
      <c r="D371" s="423"/>
      <c r="E371" s="423"/>
      <c r="F371" s="423"/>
      <c r="G371" s="423"/>
      <c r="H371" s="423"/>
      <c r="I371" s="423"/>
      <c r="J371" s="60"/>
    </row>
    <row r="372" spans="1:10" ht="15" customHeight="1" x14ac:dyDescent="0.2">
      <c r="A372" s="60"/>
      <c r="B372" s="423"/>
      <c r="C372" s="423"/>
      <c r="D372" s="423"/>
      <c r="E372" s="423"/>
      <c r="F372" s="423"/>
      <c r="G372" s="423"/>
      <c r="H372" s="423"/>
      <c r="I372" s="423"/>
      <c r="J372" s="60"/>
    </row>
    <row r="373" spans="1:10" ht="15" customHeight="1" x14ac:dyDescent="0.2">
      <c r="A373" s="60"/>
      <c r="B373" s="423"/>
      <c r="C373" s="423"/>
      <c r="D373" s="423"/>
      <c r="E373" s="423"/>
      <c r="F373" s="423"/>
      <c r="G373" s="423"/>
      <c r="H373" s="423"/>
      <c r="I373" s="423"/>
      <c r="J373" s="60"/>
    </row>
    <row r="374" spans="1:10" ht="15" customHeight="1" x14ac:dyDescent="0.2">
      <c r="A374" s="60"/>
      <c r="B374" s="423"/>
      <c r="C374" s="423"/>
      <c r="D374" s="423"/>
      <c r="E374" s="423"/>
      <c r="F374" s="423"/>
      <c r="G374" s="423"/>
      <c r="H374" s="423"/>
      <c r="I374" s="423"/>
      <c r="J374" s="60"/>
    </row>
    <row r="375" spans="1:10" ht="15" customHeight="1" x14ac:dyDescent="0.2">
      <c r="A375" s="60"/>
      <c r="B375" s="423"/>
      <c r="C375" s="423"/>
      <c r="D375" s="423"/>
      <c r="E375" s="423"/>
      <c r="F375" s="423"/>
      <c r="G375" s="423"/>
      <c r="H375" s="423"/>
      <c r="I375" s="423"/>
      <c r="J375" s="60"/>
    </row>
    <row r="376" spans="1:10" ht="15" customHeight="1" x14ac:dyDescent="0.2">
      <c r="A376" s="60"/>
      <c r="B376" s="423"/>
      <c r="C376" s="423"/>
      <c r="D376" s="423"/>
      <c r="E376" s="423"/>
      <c r="F376" s="423"/>
      <c r="G376" s="423"/>
      <c r="H376" s="423"/>
      <c r="I376" s="423"/>
      <c r="J376" s="60"/>
    </row>
    <row r="377" spans="1:10" ht="15" customHeight="1" x14ac:dyDescent="0.2">
      <c r="A377" s="60"/>
      <c r="B377" s="423"/>
      <c r="C377" s="423"/>
      <c r="D377" s="423"/>
      <c r="E377" s="423"/>
      <c r="F377" s="423"/>
      <c r="G377" s="423"/>
      <c r="H377" s="423"/>
      <c r="I377" s="423"/>
      <c r="J377" s="60"/>
    </row>
    <row r="378" spans="1:10" ht="15" customHeight="1" x14ac:dyDescent="0.2">
      <c r="A378" s="60"/>
      <c r="B378" s="423"/>
      <c r="C378" s="423"/>
      <c r="D378" s="423"/>
      <c r="E378" s="423"/>
      <c r="F378" s="423"/>
      <c r="G378" s="423"/>
      <c r="H378" s="423"/>
      <c r="I378" s="423"/>
      <c r="J378" s="60"/>
    </row>
    <row r="379" spans="1:10" ht="15" customHeight="1" x14ac:dyDescent="0.2">
      <c r="A379" s="60"/>
      <c r="B379" s="423"/>
      <c r="C379" s="423"/>
      <c r="D379" s="423"/>
      <c r="E379" s="423"/>
      <c r="F379" s="423"/>
      <c r="G379" s="423"/>
      <c r="H379" s="423"/>
      <c r="I379" s="423"/>
      <c r="J379" s="60"/>
    </row>
    <row r="380" spans="1:10" ht="15" customHeight="1" x14ac:dyDescent="0.2">
      <c r="A380" s="60"/>
      <c r="B380" s="423"/>
      <c r="C380" s="423"/>
      <c r="D380" s="423"/>
      <c r="E380" s="423"/>
      <c r="F380" s="423"/>
      <c r="G380" s="423"/>
      <c r="H380" s="423"/>
      <c r="I380" s="423"/>
      <c r="J380" s="60"/>
    </row>
    <row r="381" spans="1:10" ht="15" customHeight="1" x14ac:dyDescent="0.2">
      <c r="A381" s="60"/>
      <c r="B381" s="423"/>
      <c r="C381" s="423"/>
      <c r="D381" s="423"/>
      <c r="E381" s="423"/>
      <c r="F381" s="423"/>
      <c r="G381" s="423"/>
      <c r="H381" s="423"/>
      <c r="I381" s="423"/>
      <c r="J381" s="60"/>
    </row>
    <row r="382" spans="1:10" ht="15" customHeight="1" x14ac:dyDescent="0.2">
      <c r="A382" s="60"/>
      <c r="B382" s="423"/>
      <c r="C382" s="423"/>
      <c r="D382" s="423"/>
      <c r="E382" s="423"/>
      <c r="F382" s="423"/>
      <c r="G382" s="423"/>
      <c r="H382" s="423"/>
      <c r="I382" s="423"/>
      <c r="J382" s="60"/>
    </row>
    <row r="383" spans="1:10" ht="15" customHeight="1" x14ac:dyDescent="0.2">
      <c r="A383" s="60"/>
      <c r="B383" s="423"/>
      <c r="C383" s="423"/>
      <c r="D383" s="423"/>
      <c r="E383" s="423"/>
      <c r="F383" s="423"/>
      <c r="G383" s="423"/>
      <c r="H383" s="423"/>
      <c r="I383" s="423"/>
      <c r="J383" s="60"/>
    </row>
    <row r="384" spans="1:10" ht="15" customHeight="1" x14ac:dyDescent="0.2">
      <c r="A384" s="60"/>
      <c r="B384" s="423"/>
      <c r="C384" s="423"/>
      <c r="D384" s="423"/>
      <c r="E384" s="423"/>
      <c r="F384" s="423"/>
      <c r="G384" s="423"/>
      <c r="H384" s="423"/>
      <c r="I384" s="423"/>
      <c r="J384" s="60"/>
    </row>
    <row r="385" spans="1:10" ht="15" customHeight="1" x14ac:dyDescent="0.2">
      <c r="A385" s="60"/>
      <c r="B385" s="423"/>
      <c r="C385" s="423"/>
      <c r="D385" s="423"/>
      <c r="E385" s="423"/>
      <c r="F385" s="423"/>
      <c r="G385" s="423"/>
      <c r="H385" s="423"/>
      <c r="I385" s="423"/>
      <c r="J385" s="60"/>
    </row>
    <row r="386" spans="1:10" ht="15" customHeight="1" x14ac:dyDescent="0.2">
      <c r="A386" s="60"/>
      <c r="B386" s="423"/>
      <c r="C386" s="423"/>
      <c r="D386" s="423"/>
      <c r="E386" s="423"/>
      <c r="F386" s="423"/>
      <c r="G386" s="423"/>
      <c r="H386" s="423"/>
      <c r="I386" s="423"/>
      <c r="J386" s="60"/>
    </row>
    <row r="387" spans="1:10" ht="15" customHeight="1" x14ac:dyDescent="0.2">
      <c r="A387" s="60"/>
      <c r="B387" s="423"/>
      <c r="C387" s="423"/>
      <c r="D387" s="423"/>
      <c r="E387" s="423"/>
      <c r="F387" s="423"/>
      <c r="G387" s="423"/>
      <c r="H387" s="423"/>
      <c r="I387" s="423"/>
      <c r="J387" s="60"/>
    </row>
    <row r="388" spans="1:10" ht="15" customHeight="1" x14ac:dyDescent="0.2">
      <c r="A388" s="60"/>
      <c r="B388" s="423"/>
      <c r="C388" s="423"/>
      <c r="D388" s="423"/>
      <c r="E388" s="423"/>
      <c r="F388" s="423"/>
      <c r="G388" s="423"/>
      <c r="H388" s="423"/>
      <c r="I388" s="423"/>
      <c r="J388" s="60"/>
    </row>
    <row r="389" spans="1:10" ht="15" customHeight="1" x14ac:dyDescent="0.2">
      <c r="A389" s="60"/>
      <c r="B389" s="423"/>
      <c r="C389" s="423"/>
      <c r="D389" s="423"/>
      <c r="E389" s="423"/>
      <c r="F389" s="423"/>
      <c r="G389" s="423"/>
      <c r="H389" s="423"/>
      <c r="I389" s="423"/>
      <c r="J389" s="60"/>
    </row>
    <row r="390" spans="1:10" ht="15" customHeight="1" x14ac:dyDescent="0.2">
      <c r="A390" s="60"/>
      <c r="B390" s="423"/>
      <c r="C390" s="423"/>
      <c r="D390" s="423"/>
      <c r="E390" s="423"/>
      <c r="F390" s="423"/>
      <c r="G390" s="423"/>
      <c r="H390" s="423"/>
      <c r="I390" s="423"/>
      <c r="J390" s="60"/>
    </row>
    <row r="391" spans="1:10" ht="15" customHeight="1" x14ac:dyDescent="0.2">
      <c r="A391" s="60"/>
      <c r="B391" s="423"/>
      <c r="C391" s="423"/>
      <c r="D391" s="423"/>
      <c r="E391" s="423"/>
      <c r="F391" s="423"/>
      <c r="G391" s="423"/>
      <c r="H391" s="423"/>
      <c r="I391" s="423"/>
      <c r="J391" s="60"/>
    </row>
    <row r="392" spans="1:10" ht="15" customHeight="1" x14ac:dyDescent="0.2">
      <c r="A392" s="60"/>
      <c r="B392" s="423"/>
      <c r="C392" s="423"/>
      <c r="D392" s="423"/>
      <c r="E392" s="423"/>
      <c r="F392" s="423"/>
      <c r="G392" s="423"/>
      <c r="H392" s="423"/>
      <c r="I392" s="423"/>
      <c r="J392" s="60"/>
    </row>
    <row r="393" spans="1:10" ht="15" customHeight="1" x14ac:dyDescent="0.2">
      <c r="A393" s="60"/>
      <c r="B393" s="423"/>
      <c r="C393" s="423"/>
      <c r="D393" s="423"/>
      <c r="E393" s="423"/>
      <c r="F393" s="423"/>
      <c r="G393" s="423"/>
      <c r="H393" s="423"/>
      <c r="I393" s="423"/>
      <c r="J393" s="60"/>
    </row>
    <row r="394" spans="1:10" ht="15" customHeight="1" x14ac:dyDescent="0.2">
      <c r="A394" s="60"/>
      <c r="B394" s="423"/>
      <c r="C394" s="423"/>
      <c r="D394" s="423"/>
      <c r="E394" s="423"/>
      <c r="F394" s="423"/>
      <c r="G394" s="423"/>
      <c r="H394" s="423"/>
      <c r="I394" s="423"/>
      <c r="J394" s="60"/>
    </row>
    <row r="395" spans="1:10" ht="15" customHeight="1" x14ac:dyDescent="0.2">
      <c r="A395" s="60"/>
      <c r="B395" s="423"/>
      <c r="C395" s="423"/>
      <c r="D395" s="423"/>
      <c r="E395" s="423"/>
      <c r="F395" s="423"/>
      <c r="G395" s="423"/>
      <c r="H395" s="423"/>
      <c r="I395" s="423"/>
      <c r="J395" s="60"/>
    </row>
    <row r="396" spans="1:10" ht="15" customHeight="1" x14ac:dyDescent="0.2">
      <c r="A396" s="60"/>
      <c r="B396" s="423"/>
      <c r="C396" s="423"/>
      <c r="D396" s="423"/>
      <c r="E396" s="423"/>
      <c r="F396" s="423"/>
      <c r="G396" s="423"/>
      <c r="H396" s="423"/>
      <c r="I396" s="423"/>
      <c r="J396" s="60"/>
    </row>
    <row r="397" spans="1:10" ht="15" customHeight="1" x14ac:dyDescent="0.2">
      <c r="A397" s="60"/>
      <c r="B397" s="423"/>
      <c r="C397" s="423"/>
      <c r="D397" s="423"/>
      <c r="E397" s="423"/>
      <c r="F397" s="423"/>
      <c r="G397" s="423"/>
      <c r="H397" s="423"/>
      <c r="I397" s="423"/>
      <c r="J397" s="60"/>
    </row>
    <row r="398" spans="1:10" ht="15" customHeight="1" x14ac:dyDescent="0.2">
      <c r="A398" s="60"/>
      <c r="B398" s="423"/>
      <c r="C398" s="423"/>
      <c r="D398" s="423"/>
      <c r="E398" s="423"/>
      <c r="F398" s="423"/>
      <c r="G398" s="423"/>
      <c r="H398" s="423"/>
      <c r="I398" s="423"/>
      <c r="J398" s="60"/>
    </row>
    <row r="399" spans="1:10" ht="15" customHeight="1" x14ac:dyDescent="0.2">
      <c r="A399" s="60"/>
      <c r="B399" s="423"/>
      <c r="C399" s="423"/>
      <c r="D399" s="423"/>
      <c r="E399" s="423"/>
      <c r="F399" s="423"/>
      <c r="G399" s="423"/>
      <c r="H399" s="423"/>
      <c r="I399" s="423"/>
      <c r="J399" s="60"/>
    </row>
    <row r="400" spans="1:10" ht="15" customHeight="1" x14ac:dyDescent="0.2">
      <c r="A400" s="60"/>
      <c r="B400" s="423"/>
      <c r="C400" s="423"/>
      <c r="D400" s="423"/>
      <c r="E400" s="423"/>
      <c r="F400" s="423"/>
      <c r="G400" s="423"/>
      <c r="H400" s="423"/>
      <c r="I400" s="423"/>
      <c r="J400" s="60"/>
    </row>
    <row r="401" spans="1:10" ht="15" customHeight="1" x14ac:dyDescent="0.2">
      <c r="A401" s="60"/>
      <c r="B401" s="423"/>
      <c r="C401" s="423"/>
      <c r="D401" s="423"/>
      <c r="E401" s="423"/>
      <c r="F401" s="423"/>
      <c r="G401" s="423"/>
      <c r="H401" s="423"/>
      <c r="I401" s="423"/>
      <c r="J401" s="60"/>
    </row>
    <row r="402" spans="1:10" ht="15" customHeight="1" x14ac:dyDescent="0.2">
      <c r="A402" s="60"/>
      <c r="B402" s="423"/>
      <c r="C402" s="423"/>
      <c r="D402" s="423"/>
      <c r="E402" s="423"/>
      <c r="F402" s="423"/>
      <c r="G402" s="423"/>
      <c r="H402" s="423"/>
      <c r="I402" s="423"/>
      <c r="J402" s="60"/>
    </row>
    <row r="403" spans="1:10" ht="15" customHeight="1" x14ac:dyDescent="0.2">
      <c r="A403" s="60"/>
      <c r="B403" s="423"/>
      <c r="C403" s="423"/>
      <c r="D403" s="423"/>
      <c r="E403" s="423"/>
      <c r="F403" s="423"/>
      <c r="G403" s="423"/>
      <c r="H403" s="423"/>
      <c r="I403" s="423"/>
      <c r="J403" s="60"/>
    </row>
    <row r="404" spans="1:10" ht="15" customHeight="1" x14ac:dyDescent="0.2">
      <c r="A404" s="60"/>
      <c r="B404" s="423"/>
      <c r="C404" s="423"/>
      <c r="D404" s="423"/>
      <c r="E404" s="423"/>
      <c r="F404" s="423"/>
      <c r="G404" s="423"/>
      <c r="H404" s="423"/>
      <c r="I404" s="423"/>
      <c r="J404" s="60"/>
    </row>
    <row r="405" spans="1:10" ht="15" customHeight="1" x14ac:dyDescent="0.2">
      <c r="A405" s="60"/>
      <c r="B405" s="423"/>
      <c r="C405" s="423"/>
      <c r="D405" s="423"/>
      <c r="E405" s="423"/>
      <c r="F405" s="423"/>
      <c r="G405" s="423"/>
      <c r="H405" s="423"/>
      <c r="I405" s="423"/>
      <c r="J405" s="60"/>
    </row>
    <row r="406" spans="1:10" ht="15" customHeight="1" x14ac:dyDescent="0.2">
      <c r="A406" s="60"/>
      <c r="B406" s="423"/>
      <c r="C406" s="423"/>
      <c r="D406" s="423"/>
      <c r="E406" s="423"/>
      <c r="F406" s="423"/>
      <c r="G406" s="423"/>
      <c r="H406" s="423"/>
      <c r="I406" s="423"/>
      <c r="J406" s="60"/>
    </row>
    <row r="407" spans="1:10" ht="15" customHeight="1" x14ac:dyDescent="0.2">
      <c r="A407" s="60"/>
      <c r="B407" s="423"/>
      <c r="C407" s="423"/>
      <c r="D407" s="423"/>
      <c r="E407" s="423"/>
      <c r="F407" s="423"/>
      <c r="G407" s="423"/>
      <c r="H407" s="423"/>
      <c r="I407" s="423"/>
      <c r="J407" s="60"/>
    </row>
    <row r="408" spans="1:10" ht="15" customHeight="1" x14ac:dyDescent="0.2">
      <c r="A408" s="60"/>
      <c r="B408" s="423"/>
      <c r="C408" s="423"/>
      <c r="D408" s="423"/>
      <c r="E408" s="423"/>
      <c r="F408" s="423"/>
      <c r="G408" s="423"/>
      <c r="H408" s="423"/>
      <c r="I408" s="423"/>
      <c r="J408" s="60"/>
    </row>
    <row r="409" spans="1:10" ht="15" customHeight="1" x14ac:dyDescent="0.2">
      <c r="A409" s="60"/>
      <c r="B409" s="423"/>
      <c r="C409" s="423"/>
      <c r="D409" s="423"/>
      <c r="E409" s="423"/>
      <c r="F409" s="423"/>
      <c r="G409" s="423"/>
      <c r="H409" s="423"/>
      <c r="I409" s="423"/>
      <c r="J409" s="60"/>
    </row>
    <row r="410" spans="1:10" ht="15" customHeight="1" x14ac:dyDescent="0.2">
      <c r="A410" s="60"/>
      <c r="B410" s="423"/>
      <c r="C410" s="423"/>
      <c r="D410" s="423"/>
      <c r="E410" s="423"/>
      <c r="F410" s="423"/>
      <c r="G410" s="423"/>
      <c r="H410" s="423"/>
      <c r="I410" s="423"/>
      <c r="J410" s="60"/>
    </row>
    <row r="411" spans="1:10" ht="15" customHeight="1" x14ac:dyDescent="0.2">
      <c r="A411" s="60"/>
      <c r="B411" s="423"/>
      <c r="C411" s="423"/>
      <c r="D411" s="423"/>
      <c r="E411" s="423"/>
      <c r="F411" s="423"/>
      <c r="G411" s="423"/>
      <c r="H411" s="423"/>
      <c r="I411" s="423"/>
      <c r="J411" s="60"/>
    </row>
    <row r="412" spans="1:10" ht="15" customHeight="1" x14ac:dyDescent="0.2">
      <c r="A412" s="60"/>
      <c r="B412" s="423"/>
      <c r="C412" s="423"/>
      <c r="D412" s="423"/>
      <c r="E412" s="423"/>
      <c r="F412" s="423"/>
      <c r="G412" s="423"/>
      <c r="H412" s="423"/>
      <c r="I412" s="423"/>
      <c r="J412" s="60"/>
    </row>
    <row r="413" spans="1:10" ht="15" customHeight="1" x14ac:dyDescent="0.2">
      <c r="A413" s="60"/>
      <c r="B413" s="423"/>
      <c r="C413" s="423"/>
      <c r="D413" s="423"/>
      <c r="E413" s="423"/>
      <c r="F413" s="423"/>
      <c r="G413" s="423"/>
      <c r="H413" s="423"/>
      <c r="I413" s="423"/>
      <c r="J413" s="60"/>
    </row>
    <row r="414" spans="1:10" ht="15" customHeight="1" x14ac:dyDescent="0.2">
      <c r="A414" s="60"/>
      <c r="B414" s="423"/>
      <c r="C414" s="423"/>
      <c r="D414" s="423"/>
      <c r="E414" s="423"/>
      <c r="F414" s="423"/>
      <c r="G414" s="423"/>
      <c r="H414" s="423"/>
      <c r="I414" s="423"/>
      <c r="J414" s="60"/>
    </row>
    <row r="415" spans="1:10" ht="15" customHeight="1" x14ac:dyDescent="0.2">
      <c r="A415" s="60"/>
      <c r="B415" s="423"/>
      <c r="C415" s="423"/>
      <c r="D415" s="423"/>
      <c r="E415" s="423"/>
      <c r="F415" s="423"/>
      <c r="G415" s="423"/>
      <c r="H415" s="423"/>
      <c r="I415" s="423"/>
      <c r="J415" s="60"/>
    </row>
    <row r="416" spans="1:10" ht="15" customHeight="1" x14ac:dyDescent="0.2">
      <c r="A416" s="60"/>
      <c r="B416" s="423"/>
      <c r="C416" s="423"/>
      <c r="D416" s="423"/>
      <c r="E416" s="423"/>
      <c r="F416" s="423"/>
      <c r="G416" s="423"/>
      <c r="H416" s="423"/>
      <c r="I416" s="423"/>
      <c r="J416" s="60"/>
    </row>
    <row r="417" spans="1:10" ht="15" customHeight="1" x14ac:dyDescent="0.2">
      <c r="A417" s="60"/>
      <c r="B417" s="423"/>
      <c r="C417" s="423"/>
      <c r="D417" s="423"/>
      <c r="E417" s="423"/>
      <c r="F417" s="423"/>
      <c r="G417" s="423"/>
      <c r="H417" s="423"/>
      <c r="I417" s="423"/>
      <c r="J417" s="60"/>
    </row>
    <row r="418" spans="1:10" ht="15" customHeight="1" x14ac:dyDescent="0.2">
      <c r="A418" s="60"/>
      <c r="B418" s="423"/>
      <c r="C418" s="423"/>
      <c r="D418" s="423"/>
      <c r="E418" s="423"/>
      <c r="F418" s="423"/>
      <c r="G418" s="423"/>
      <c r="H418" s="423"/>
      <c r="I418" s="423"/>
      <c r="J418" s="60"/>
    </row>
    <row r="419" spans="1:10" ht="15" customHeight="1" x14ac:dyDescent="0.2">
      <c r="A419" s="60"/>
      <c r="B419" s="423"/>
      <c r="C419" s="423"/>
      <c r="D419" s="423"/>
      <c r="E419" s="423"/>
      <c r="F419" s="423"/>
      <c r="G419" s="423"/>
      <c r="H419" s="423"/>
      <c r="I419" s="423"/>
      <c r="J419" s="60"/>
    </row>
    <row r="420" spans="1:10" ht="15" customHeight="1" x14ac:dyDescent="0.2">
      <c r="A420" s="60"/>
      <c r="B420" s="423"/>
      <c r="C420" s="423"/>
      <c r="D420" s="423"/>
      <c r="E420" s="423"/>
      <c r="F420" s="423"/>
      <c r="G420" s="423"/>
      <c r="H420" s="423"/>
      <c r="I420" s="423"/>
      <c r="J420" s="60"/>
    </row>
    <row r="421" spans="1:10" ht="15" customHeight="1" x14ac:dyDescent="0.2">
      <c r="A421" s="60"/>
      <c r="B421" s="423"/>
      <c r="C421" s="423"/>
      <c r="D421" s="423"/>
      <c r="E421" s="423"/>
      <c r="F421" s="423"/>
      <c r="G421" s="423"/>
      <c r="H421" s="423"/>
      <c r="I421" s="423"/>
      <c r="J421" s="60"/>
    </row>
    <row r="422" spans="1:10" ht="15" customHeight="1" x14ac:dyDescent="0.2">
      <c r="A422" s="60"/>
      <c r="B422" s="423"/>
      <c r="C422" s="423"/>
      <c r="D422" s="423"/>
      <c r="E422" s="423"/>
      <c r="F422" s="423"/>
      <c r="G422" s="423"/>
      <c r="H422" s="423"/>
      <c r="I422" s="423"/>
      <c r="J422" s="60"/>
    </row>
    <row r="423" spans="1:10" ht="15" customHeight="1" x14ac:dyDescent="0.2">
      <c r="A423" s="60"/>
      <c r="B423" s="423"/>
      <c r="C423" s="423"/>
      <c r="D423" s="423"/>
      <c r="E423" s="423"/>
      <c r="F423" s="423"/>
      <c r="G423" s="423"/>
      <c r="H423" s="423"/>
      <c r="I423" s="423"/>
      <c r="J423" s="60"/>
    </row>
    <row r="424" spans="1:10" ht="15" customHeight="1" x14ac:dyDescent="0.2">
      <c r="A424" s="60"/>
      <c r="B424" s="423"/>
      <c r="C424" s="423"/>
      <c r="D424" s="423"/>
      <c r="E424" s="423"/>
      <c r="F424" s="423"/>
      <c r="G424" s="423"/>
      <c r="H424" s="423"/>
      <c r="I424" s="423"/>
      <c r="J424" s="60"/>
    </row>
    <row r="425" spans="1:10" ht="15" customHeight="1" x14ac:dyDescent="0.2">
      <c r="A425" s="60"/>
      <c r="B425" s="423"/>
      <c r="C425" s="423"/>
      <c r="D425" s="423"/>
      <c r="E425" s="423"/>
      <c r="F425" s="423"/>
      <c r="G425" s="423"/>
      <c r="H425" s="423"/>
      <c r="I425" s="423"/>
      <c r="J425" s="60"/>
    </row>
    <row r="426" spans="1:10" ht="15" customHeight="1" x14ac:dyDescent="0.2">
      <c r="A426" s="60"/>
      <c r="B426" s="423"/>
      <c r="C426" s="423"/>
      <c r="D426" s="423"/>
      <c r="E426" s="423"/>
      <c r="F426" s="423"/>
      <c r="G426" s="423"/>
      <c r="H426" s="423"/>
      <c r="I426" s="423"/>
      <c r="J426" s="60"/>
    </row>
    <row r="427" spans="1:10" ht="15" customHeight="1" x14ac:dyDescent="0.2">
      <c r="A427" s="60"/>
      <c r="B427" s="423"/>
      <c r="C427" s="423"/>
      <c r="D427" s="423"/>
      <c r="E427" s="423"/>
      <c r="F427" s="423"/>
      <c r="G427" s="423"/>
      <c r="H427" s="423"/>
      <c r="I427" s="423"/>
      <c r="J427" s="60"/>
    </row>
    <row r="428" spans="1:10" ht="15" customHeight="1" x14ac:dyDescent="0.2">
      <c r="A428" s="60"/>
      <c r="B428" s="423"/>
      <c r="C428" s="423"/>
      <c r="D428" s="423"/>
      <c r="E428" s="423"/>
      <c r="F428" s="423"/>
      <c r="G428" s="423"/>
      <c r="H428" s="423"/>
      <c r="I428" s="423"/>
      <c r="J428" s="60"/>
    </row>
    <row r="429" spans="1:10" ht="15" customHeight="1" x14ac:dyDescent="0.2">
      <c r="A429" s="60"/>
      <c r="B429" s="423"/>
      <c r="C429" s="423"/>
      <c r="D429" s="423"/>
      <c r="E429" s="423"/>
      <c r="F429" s="423"/>
      <c r="G429" s="423"/>
      <c r="H429" s="423"/>
      <c r="I429" s="423"/>
      <c r="J429" s="60"/>
    </row>
    <row r="430" spans="1:10" ht="15" customHeight="1" x14ac:dyDescent="0.2">
      <c r="A430" s="60"/>
      <c r="B430" s="423"/>
      <c r="C430" s="423"/>
      <c r="D430" s="423"/>
      <c r="E430" s="423"/>
      <c r="F430" s="423"/>
      <c r="G430" s="423"/>
      <c r="H430" s="423"/>
      <c r="I430" s="423"/>
      <c r="J430" s="60"/>
    </row>
    <row r="431" spans="1:10" ht="15" customHeight="1" x14ac:dyDescent="0.2">
      <c r="A431" s="60"/>
      <c r="B431" s="423"/>
      <c r="C431" s="423"/>
      <c r="D431" s="423"/>
      <c r="E431" s="423"/>
      <c r="F431" s="423"/>
      <c r="G431" s="423"/>
      <c r="H431" s="423"/>
      <c r="I431" s="423"/>
      <c r="J431" s="60"/>
    </row>
    <row r="432" spans="1:10" ht="15" customHeight="1" x14ac:dyDescent="0.2">
      <c r="A432" s="60"/>
      <c r="B432" s="423"/>
      <c r="C432" s="423"/>
      <c r="D432" s="423"/>
      <c r="E432" s="423"/>
      <c r="F432" s="423"/>
      <c r="G432" s="423"/>
      <c r="H432" s="423"/>
      <c r="I432" s="423"/>
      <c r="J432" s="60"/>
    </row>
    <row r="433" spans="1:10" ht="15" customHeight="1" x14ac:dyDescent="0.2">
      <c r="A433" s="60"/>
      <c r="B433" s="423"/>
      <c r="C433" s="423"/>
      <c r="D433" s="423"/>
      <c r="E433" s="423"/>
      <c r="F433" s="423"/>
      <c r="G433" s="423"/>
      <c r="H433" s="423"/>
      <c r="I433" s="423"/>
      <c r="J433" s="60"/>
    </row>
    <row r="434" spans="1:10" ht="15" customHeight="1" x14ac:dyDescent="0.2">
      <c r="A434" s="60"/>
      <c r="B434" s="423"/>
      <c r="C434" s="423"/>
      <c r="D434" s="423"/>
      <c r="E434" s="423"/>
      <c r="F434" s="423"/>
      <c r="G434" s="423"/>
      <c r="H434" s="423"/>
      <c r="I434" s="423"/>
      <c r="J434" s="60"/>
    </row>
    <row r="435" spans="1:10" ht="15" customHeight="1" x14ac:dyDescent="0.2">
      <c r="A435" s="60"/>
      <c r="B435" s="423"/>
      <c r="C435" s="423"/>
      <c r="D435" s="423"/>
      <c r="E435" s="423"/>
      <c r="F435" s="423"/>
      <c r="G435" s="423"/>
      <c r="H435" s="423"/>
      <c r="I435" s="423"/>
      <c r="J435" s="60"/>
    </row>
    <row r="436" spans="1:10" ht="15" customHeight="1" x14ac:dyDescent="0.2">
      <c r="A436" s="60"/>
      <c r="B436" s="423"/>
      <c r="C436" s="423"/>
      <c r="D436" s="423"/>
      <c r="E436" s="423"/>
      <c r="F436" s="423"/>
      <c r="G436" s="423"/>
      <c r="H436" s="423"/>
      <c r="I436" s="423"/>
      <c r="J436" s="60"/>
    </row>
    <row r="437" spans="1:10" ht="15" customHeight="1" x14ac:dyDescent="0.2">
      <c r="A437" s="60"/>
      <c r="B437" s="423"/>
      <c r="C437" s="423"/>
      <c r="D437" s="423"/>
      <c r="E437" s="423"/>
      <c r="F437" s="423"/>
      <c r="G437" s="423"/>
      <c r="H437" s="423"/>
      <c r="I437" s="423"/>
      <c r="J437" s="60"/>
    </row>
    <row r="438" spans="1:10" ht="15" customHeight="1" x14ac:dyDescent="0.2">
      <c r="A438" s="60"/>
      <c r="B438" s="423"/>
      <c r="C438" s="423"/>
      <c r="D438" s="423"/>
      <c r="E438" s="423"/>
      <c r="F438" s="423"/>
      <c r="G438" s="423"/>
      <c r="H438" s="423"/>
      <c r="I438" s="423"/>
      <c r="J438" s="60"/>
    </row>
    <row r="439" spans="1:10" ht="15" customHeight="1" x14ac:dyDescent="0.2">
      <c r="A439" s="60"/>
      <c r="B439" s="423"/>
      <c r="C439" s="423"/>
      <c r="D439" s="423"/>
      <c r="E439" s="423"/>
      <c r="F439" s="423"/>
      <c r="G439" s="423"/>
      <c r="H439" s="423"/>
      <c r="I439" s="423"/>
      <c r="J439" s="60"/>
    </row>
    <row r="440" spans="1:10" ht="15" customHeight="1" x14ac:dyDescent="0.2">
      <c r="A440" s="60"/>
      <c r="B440" s="423"/>
      <c r="C440" s="423"/>
      <c r="D440" s="423"/>
      <c r="E440" s="423"/>
      <c r="F440" s="423"/>
      <c r="G440" s="423"/>
      <c r="H440" s="423"/>
      <c r="I440" s="423"/>
      <c r="J440" s="60"/>
    </row>
    <row r="441" spans="1:10" ht="15" customHeight="1" x14ac:dyDescent="0.2">
      <c r="A441" s="60"/>
      <c r="B441" s="423"/>
      <c r="C441" s="423"/>
      <c r="D441" s="423"/>
      <c r="E441" s="423"/>
      <c r="F441" s="423"/>
      <c r="G441" s="423"/>
      <c r="H441" s="423"/>
      <c r="I441" s="423"/>
      <c r="J441" s="60"/>
    </row>
    <row r="442" spans="1:10" ht="15" customHeight="1" x14ac:dyDescent="0.2">
      <c r="A442" s="60"/>
      <c r="B442" s="423"/>
      <c r="C442" s="423"/>
      <c r="D442" s="423"/>
      <c r="E442" s="423"/>
      <c r="F442" s="423"/>
      <c r="G442" s="423"/>
      <c r="H442" s="423"/>
      <c r="I442" s="423"/>
      <c r="J442" s="60"/>
    </row>
    <row r="443" spans="1:10" ht="15" customHeight="1" x14ac:dyDescent="0.2">
      <c r="A443" s="60"/>
      <c r="B443" s="423"/>
      <c r="C443" s="423"/>
      <c r="D443" s="423"/>
      <c r="E443" s="423"/>
      <c r="F443" s="423"/>
      <c r="G443" s="423"/>
      <c r="H443" s="423"/>
      <c r="I443" s="423"/>
      <c r="J443" s="60"/>
    </row>
    <row r="444" spans="1:10" ht="15" customHeight="1" x14ac:dyDescent="0.2">
      <c r="A444" s="60"/>
      <c r="B444" s="423"/>
      <c r="C444" s="423"/>
      <c r="D444" s="423"/>
      <c r="E444" s="423"/>
      <c r="F444" s="423"/>
      <c r="G444" s="423"/>
      <c r="H444" s="423"/>
      <c r="I444" s="423"/>
      <c r="J444" s="60"/>
    </row>
    <row r="445" spans="1:10" ht="15" customHeight="1" x14ac:dyDescent="0.2">
      <c r="A445" s="60"/>
      <c r="B445" s="423"/>
      <c r="C445" s="423"/>
      <c r="D445" s="423"/>
      <c r="E445" s="423"/>
      <c r="F445" s="423"/>
      <c r="G445" s="423"/>
      <c r="H445" s="423"/>
      <c r="I445" s="423"/>
      <c r="J445" s="60"/>
    </row>
    <row r="446" spans="1:10" ht="15" customHeight="1" x14ac:dyDescent="0.2">
      <c r="A446" s="60"/>
      <c r="B446" s="423"/>
      <c r="C446" s="423"/>
      <c r="D446" s="423"/>
      <c r="E446" s="423"/>
      <c r="F446" s="423"/>
      <c r="G446" s="423"/>
      <c r="H446" s="423"/>
      <c r="I446" s="423"/>
      <c r="J446" s="60"/>
    </row>
    <row r="447" spans="1:10" ht="15" customHeight="1" x14ac:dyDescent="0.2">
      <c r="A447" s="60"/>
      <c r="B447" s="423"/>
      <c r="C447" s="423"/>
      <c r="D447" s="423"/>
      <c r="E447" s="423"/>
      <c r="F447" s="423"/>
      <c r="G447" s="423"/>
      <c r="H447" s="423"/>
      <c r="I447" s="423"/>
      <c r="J447" s="60"/>
    </row>
    <row r="448" spans="1:10" ht="15" customHeight="1" x14ac:dyDescent="0.2">
      <c r="A448" s="60"/>
      <c r="B448" s="423"/>
      <c r="C448" s="423"/>
      <c r="D448" s="423"/>
      <c r="E448" s="423"/>
      <c r="F448" s="423"/>
      <c r="G448" s="423"/>
      <c r="H448" s="423"/>
      <c r="I448" s="423"/>
      <c r="J448" s="60"/>
    </row>
    <row r="449" spans="1:10" ht="15" customHeight="1" x14ac:dyDescent="0.2">
      <c r="A449" s="60"/>
      <c r="B449" s="423"/>
      <c r="C449" s="423"/>
      <c r="D449" s="423"/>
      <c r="E449" s="423"/>
      <c r="F449" s="423"/>
      <c r="G449" s="423"/>
      <c r="H449" s="423"/>
      <c r="I449" s="423"/>
      <c r="J449" s="60"/>
    </row>
    <row r="450" spans="1:10" ht="15" customHeight="1" x14ac:dyDescent="0.2">
      <c r="A450" s="60"/>
      <c r="B450" s="423"/>
      <c r="C450" s="423"/>
      <c r="D450" s="423"/>
      <c r="E450" s="423"/>
      <c r="F450" s="423"/>
      <c r="G450" s="423"/>
      <c r="H450" s="423"/>
      <c r="I450" s="423"/>
      <c r="J450" s="60"/>
    </row>
    <row r="451" spans="1:10" ht="15" customHeight="1" x14ac:dyDescent="0.2">
      <c r="A451" s="60"/>
      <c r="B451" s="423"/>
      <c r="C451" s="423"/>
      <c r="D451" s="423"/>
      <c r="E451" s="423"/>
      <c r="F451" s="423"/>
      <c r="G451" s="423"/>
      <c r="H451" s="423"/>
      <c r="I451" s="423"/>
      <c r="J451" s="60"/>
    </row>
    <row r="452" spans="1:10" ht="15" customHeight="1" x14ac:dyDescent="0.2">
      <c r="A452" s="60"/>
      <c r="B452" s="423"/>
      <c r="C452" s="423"/>
      <c r="D452" s="423"/>
      <c r="E452" s="423"/>
      <c r="F452" s="423"/>
      <c r="G452" s="423"/>
      <c r="H452" s="423"/>
      <c r="I452" s="423"/>
      <c r="J452" s="60"/>
    </row>
    <row r="453" spans="1:10" ht="15" customHeight="1" x14ac:dyDescent="0.2">
      <c r="A453" s="60"/>
      <c r="B453" s="423"/>
      <c r="C453" s="423"/>
      <c r="D453" s="423"/>
      <c r="E453" s="423"/>
      <c r="F453" s="423"/>
      <c r="G453" s="423"/>
      <c r="H453" s="423"/>
      <c r="I453" s="423"/>
      <c r="J453" s="60"/>
    </row>
    <row r="454" spans="1:10" ht="15" customHeight="1" x14ac:dyDescent="0.2">
      <c r="A454" s="60"/>
      <c r="B454" s="423"/>
      <c r="C454" s="423"/>
      <c r="D454" s="423"/>
      <c r="E454" s="423"/>
      <c r="F454" s="423"/>
      <c r="G454" s="423"/>
      <c r="H454" s="423"/>
      <c r="I454" s="423"/>
      <c r="J454" s="60"/>
    </row>
    <row r="455" spans="1:10" ht="15" customHeight="1" x14ac:dyDescent="0.2">
      <c r="A455" s="60"/>
      <c r="B455" s="423"/>
      <c r="C455" s="423"/>
      <c r="D455" s="423"/>
      <c r="E455" s="423"/>
      <c r="F455" s="423"/>
      <c r="G455" s="423"/>
      <c r="H455" s="423"/>
      <c r="I455" s="423"/>
      <c r="J455" s="60"/>
    </row>
    <row r="456" spans="1:10" ht="15" customHeight="1" x14ac:dyDescent="0.2">
      <c r="A456" s="60"/>
      <c r="B456" s="423"/>
      <c r="C456" s="423"/>
      <c r="D456" s="423"/>
      <c r="E456" s="423"/>
      <c r="F456" s="423"/>
      <c r="G456" s="423"/>
      <c r="H456" s="423"/>
      <c r="I456" s="423"/>
      <c r="J456" s="60"/>
    </row>
    <row r="457" spans="1:10" ht="15" customHeight="1" x14ac:dyDescent="0.2">
      <c r="A457" s="60"/>
      <c r="B457" s="423"/>
      <c r="C457" s="423"/>
      <c r="D457" s="423"/>
      <c r="E457" s="423"/>
      <c r="F457" s="423"/>
      <c r="G457" s="423"/>
      <c r="H457" s="423"/>
      <c r="I457" s="423"/>
      <c r="J457" s="60"/>
    </row>
    <row r="458" spans="1:10" ht="15" customHeight="1" x14ac:dyDescent="0.2">
      <c r="A458" s="60"/>
      <c r="B458" s="423"/>
      <c r="C458" s="423"/>
      <c r="D458" s="423"/>
      <c r="E458" s="423"/>
      <c r="F458" s="423"/>
      <c r="G458" s="423"/>
      <c r="H458" s="423"/>
      <c r="I458" s="423"/>
      <c r="J458" s="60"/>
    </row>
    <row r="459" spans="1:10" ht="15" customHeight="1" x14ac:dyDescent="0.2">
      <c r="A459" s="60"/>
      <c r="B459" s="423"/>
      <c r="C459" s="423"/>
      <c r="D459" s="423"/>
      <c r="E459" s="423"/>
      <c r="F459" s="423"/>
      <c r="G459" s="423"/>
      <c r="H459" s="423"/>
      <c r="I459" s="423"/>
      <c r="J459" s="60"/>
    </row>
    <row r="460" spans="1:10" ht="15" customHeight="1" x14ac:dyDescent="0.2">
      <c r="A460" s="60"/>
      <c r="B460" s="423"/>
      <c r="C460" s="423"/>
      <c r="D460" s="423"/>
      <c r="E460" s="423"/>
      <c r="F460" s="423"/>
      <c r="G460" s="423"/>
      <c r="H460" s="423"/>
      <c r="I460" s="423"/>
      <c r="J460" s="60"/>
    </row>
    <row r="461" spans="1:10" ht="15" customHeight="1" x14ac:dyDescent="0.2">
      <c r="A461" s="60"/>
      <c r="B461" s="423"/>
      <c r="C461" s="423"/>
      <c r="D461" s="423"/>
      <c r="E461" s="423"/>
      <c r="F461" s="423"/>
      <c r="G461" s="423"/>
      <c r="H461" s="423"/>
      <c r="I461" s="423"/>
      <c r="J461" s="60"/>
    </row>
    <row r="462" spans="1:10" ht="15" customHeight="1" x14ac:dyDescent="0.2">
      <c r="A462" s="60"/>
      <c r="B462" s="423"/>
      <c r="C462" s="423"/>
      <c r="D462" s="423"/>
      <c r="E462" s="423"/>
      <c r="F462" s="423"/>
      <c r="G462" s="423"/>
      <c r="H462" s="423"/>
      <c r="I462" s="423"/>
      <c r="J462" s="60"/>
    </row>
    <row r="463" spans="1:10" ht="15" customHeight="1" x14ac:dyDescent="0.2">
      <c r="A463" s="60"/>
      <c r="B463" s="423"/>
      <c r="C463" s="423"/>
      <c r="D463" s="423"/>
      <c r="E463" s="423"/>
      <c r="F463" s="423"/>
      <c r="G463" s="423"/>
      <c r="H463" s="423"/>
      <c r="I463" s="423"/>
      <c r="J463" s="60"/>
    </row>
    <row r="464" spans="1:10" ht="15" customHeight="1" x14ac:dyDescent="0.2">
      <c r="A464" s="60"/>
      <c r="B464" s="423"/>
      <c r="C464" s="423"/>
      <c r="D464" s="423"/>
      <c r="E464" s="423"/>
      <c r="F464" s="423"/>
      <c r="G464" s="423"/>
      <c r="H464" s="423"/>
      <c r="I464" s="423"/>
      <c r="J464" s="60"/>
    </row>
    <row r="465" spans="1:10" ht="15" customHeight="1" x14ac:dyDescent="0.2">
      <c r="A465" s="60"/>
      <c r="B465" s="423"/>
      <c r="C465" s="423"/>
      <c r="D465" s="423"/>
      <c r="E465" s="423"/>
      <c r="F465" s="423"/>
      <c r="G465" s="423"/>
      <c r="H465" s="423"/>
      <c r="I465" s="423"/>
      <c r="J465" s="60"/>
    </row>
    <row r="466" spans="1:10" ht="15" customHeight="1" x14ac:dyDescent="0.2">
      <c r="A466" s="60"/>
      <c r="B466" s="423"/>
      <c r="C466" s="423"/>
      <c r="D466" s="423"/>
      <c r="E466" s="423"/>
      <c r="F466" s="423"/>
      <c r="G466" s="423"/>
      <c r="H466" s="423"/>
      <c r="I466" s="423"/>
      <c r="J466" s="60"/>
    </row>
    <row r="467" spans="1:10" ht="15" customHeight="1" x14ac:dyDescent="0.2">
      <c r="A467" s="60"/>
      <c r="B467" s="423"/>
      <c r="C467" s="423"/>
      <c r="D467" s="423"/>
      <c r="E467" s="423"/>
      <c r="F467" s="423"/>
      <c r="G467" s="423"/>
      <c r="H467" s="423"/>
      <c r="I467" s="423"/>
      <c r="J467" s="60"/>
    </row>
    <row r="468" spans="1:10" ht="15" customHeight="1" x14ac:dyDescent="0.2">
      <c r="A468" s="60"/>
      <c r="B468" s="423"/>
      <c r="C468" s="423"/>
      <c r="D468" s="423"/>
      <c r="E468" s="423"/>
      <c r="F468" s="423"/>
      <c r="G468" s="423"/>
      <c r="H468" s="423"/>
      <c r="I468" s="423"/>
      <c r="J468" s="60"/>
    </row>
    <row r="469" spans="1:10" ht="15" customHeight="1" x14ac:dyDescent="0.2">
      <c r="A469" s="60"/>
      <c r="B469" s="423"/>
      <c r="C469" s="423"/>
      <c r="D469" s="423"/>
      <c r="E469" s="423"/>
      <c r="F469" s="423"/>
      <c r="G469" s="423"/>
      <c r="H469" s="423"/>
      <c r="I469" s="423"/>
      <c r="J469" s="60"/>
    </row>
    <row r="470" spans="1:10" ht="15" customHeight="1" x14ac:dyDescent="0.2">
      <c r="A470" s="60"/>
      <c r="B470" s="423"/>
      <c r="C470" s="423"/>
      <c r="D470" s="423"/>
      <c r="E470" s="423"/>
      <c r="F470" s="423"/>
      <c r="G470" s="423"/>
      <c r="H470" s="423"/>
      <c r="I470" s="423"/>
      <c r="J470" s="60"/>
    </row>
    <row r="471" spans="1:10" ht="15" customHeight="1" x14ac:dyDescent="0.2">
      <c r="A471" s="60"/>
      <c r="B471" s="423"/>
      <c r="C471" s="423"/>
      <c r="D471" s="423"/>
      <c r="E471" s="423"/>
      <c r="F471" s="423"/>
      <c r="G471" s="423"/>
      <c r="H471" s="423"/>
      <c r="I471" s="423"/>
      <c r="J471" s="60"/>
    </row>
    <row r="472" spans="1:10" ht="15" customHeight="1" x14ac:dyDescent="0.2">
      <c r="A472" s="60"/>
      <c r="B472" s="423"/>
      <c r="C472" s="423"/>
      <c r="D472" s="423"/>
      <c r="E472" s="423"/>
      <c r="F472" s="423"/>
      <c r="G472" s="423"/>
      <c r="H472" s="423"/>
      <c r="I472" s="423"/>
      <c r="J472" s="60"/>
    </row>
    <row r="473" spans="1:10" ht="15" customHeight="1" x14ac:dyDescent="0.2">
      <c r="A473" s="60"/>
      <c r="B473" s="423"/>
      <c r="C473" s="423"/>
      <c r="D473" s="423"/>
      <c r="E473" s="423"/>
      <c r="F473" s="423"/>
      <c r="G473" s="423"/>
      <c r="H473" s="423"/>
      <c r="I473" s="423"/>
      <c r="J473" s="60"/>
    </row>
    <row r="474" spans="1:10" ht="15" customHeight="1" x14ac:dyDescent="0.2">
      <c r="A474" s="60"/>
      <c r="B474" s="423"/>
      <c r="C474" s="423"/>
      <c r="D474" s="423"/>
      <c r="E474" s="423"/>
      <c r="F474" s="423"/>
      <c r="G474" s="423"/>
      <c r="H474" s="423"/>
      <c r="I474" s="423"/>
      <c r="J474" s="60"/>
    </row>
    <row r="475" spans="1:10" ht="15" customHeight="1" x14ac:dyDescent="0.2">
      <c r="A475" s="60"/>
      <c r="B475" s="423"/>
      <c r="C475" s="423"/>
      <c r="D475" s="423"/>
      <c r="E475" s="423"/>
      <c r="F475" s="423"/>
      <c r="G475" s="423"/>
      <c r="H475" s="423"/>
      <c r="I475" s="423"/>
      <c r="J475" s="60"/>
    </row>
    <row r="476" spans="1:10" ht="15" customHeight="1" x14ac:dyDescent="0.2">
      <c r="A476" s="60"/>
      <c r="B476" s="423"/>
      <c r="C476" s="423"/>
      <c r="D476" s="423"/>
      <c r="E476" s="423"/>
      <c r="F476" s="423"/>
      <c r="G476" s="423"/>
      <c r="H476" s="423"/>
      <c r="I476" s="423"/>
      <c r="J476" s="60"/>
    </row>
    <row r="477" spans="1:10" ht="15" customHeight="1" x14ac:dyDescent="0.2">
      <c r="A477" s="60"/>
      <c r="B477" s="423"/>
      <c r="C477" s="423"/>
      <c r="D477" s="423"/>
      <c r="E477" s="423"/>
      <c r="F477" s="423"/>
      <c r="G477" s="423"/>
      <c r="H477" s="423"/>
      <c r="I477" s="423"/>
      <c r="J477" s="60"/>
    </row>
    <row r="478" spans="1:10" ht="15" customHeight="1" x14ac:dyDescent="0.2">
      <c r="A478" s="60"/>
      <c r="B478" s="423"/>
      <c r="C478" s="423"/>
      <c r="D478" s="423"/>
      <c r="E478" s="423"/>
      <c r="F478" s="423"/>
      <c r="G478" s="423"/>
      <c r="H478" s="423"/>
      <c r="I478" s="423"/>
      <c r="J478" s="60"/>
    </row>
    <row r="479" spans="1:10" ht="15" customHeight="1" x14ac:dyDescent="0.2">
      <c r="A479" s="60"/>
      <c r="B479" s="423"/>
      <c r="C479" s="423"/>
      <c r="D479" s="423"/>
      <c r="E479" s="423"/>
      <c r="F479" s="423"/>
      <c r="G479" s="423"/>
      <c r="H479" s="423"/>
      <c r="I479" s="423"/>
      <c r="J479" s="60"/>
    </row>
    <row r="480" spans="1:10" ht="15" customHeight="1" x14ac:dyDescent="0.2">
      <c r="A480" s="60"/>
      <c r="B480" s="423"/>
      <c r="C480" s="423"/>
      <c r="D480" s="423"/>
      <c r="E480" s="423"/>
      <c r="F480" s="423"/>
      <c r="G480" s="423"/>
      <c r="H480" s="423"/>
      <c r="I480" s="423"/>
      <c r="J480" s="60"/>
    </row>
    <row r="481" spans="1:10" ht="15" customHeight="1" x14ac:dyDescent="0.2">
      <c r="A481" s="60"/>
      <c r="B481" s="423"/>
      <c r="C481" s="423"/>
      <c r="D481" s="423"/>
      <c r="E481" s="423"/>
      <c r="F481" s="423"/>
      <c r="G481" s="423"/>
      <c r="H481" s="423"/>
      <c r="I481" s="423"/>
      <c r="J481" s="60"/>
    </row>
    <row r="482" spans="1:10" ht="15" customHeight="1" x14ac:dyDescent="0.2">
      <c r="A482" s="60"/>
      <c r="B482" s="423"/>
      <c r="C482" s="423"/>
      <c r="D482" s="423"/>
      <c r="E482" s="423"/>
      <c r="F482" s="423"/>
      <c r="G482" s="423"/>
      <c r="H482" s="423"/>
      <c r="I482" s="423"/>
      <c r="J482" s="60"/>
    </row>
    <row r="483" spans="1:10" ht="15" customHeight="1" x14ac:dyDescent="0.2">
      <c r="A483" s="60"/>
      <c r="B483" s="423"/>
      <c r="C483" s="423"/>
      <c r="D483" s="423"/>
      <c r="E483" s="423"/>
      <c r="F483" s="423"/>
      <c r="G483" s="423"/>
      <c r="H483" s="423"/>
      <c r="I483" s="423"/>
      <c r="J483" s="60"/>
    </row>
    <row r="484" spans="1:10" ht="15" customHeight="1" x14ac:dyDescent="0.2">
      <c r="A484" s="60"/>
      <c r="B484" s="423"/>
      <c r="C484" s="423"/>
      <c r="D484" s="423"/>
      <c r="E484" s="423"/>
      <c r="F484" s="423"/>
      <c r="G484" s="423"/>
      <c r="H484" s="423"/>
      <c r="I484" s="423"/>
      <c r="J484" s="60"/>
    </row>
    <row r="485" spans="1:10" ht="15" customHeight="1" x14ac:dyDescent="0.2">
      <c r="A485" s="60"/>
      <c r="B485" s="423"/>
      <c r="C485" s="423"/>
      <c r="D485" s="423"/>
      <c r="E485" s="423"/>
      <c r="F485" s="423"/>
      <c r="G485" s="423"/>
      <c r="H485" s="423"/>
      <c r="I485" s="423"/>
      <c r="J485" s="60"/>
    </row>
    <row r="486" spans="1:10" ht="15" customHeight="1" x14ac:dyDescent="0.2">
      <c r="A486" s="60"/>
      <c r="B486" s="423"/>
      <c r="C486" s="423"/>
      <c r="D486" s="423"/>
      <c r="E486" s="423"/>
      <c r="F486" s="423"/>
      <c r="G486" s="423"/>
      <c r="H486" s="423"/>
      <c r="I486" s="423"/>
      <c r="J486" s="60"/>
    </row>
    <row r="487" spans="1:10" ht="15" customHeight="1" x14ac:dyDescent="0.2">
      <c r="A487" s="60"/>
      <c r="B487" s="423"/>
      <c r="C487" s="423"/>
      <c r="D487" s="423"/>
      <c r="E487" s="423"/>
      <c r="F487" s="423"/>
      <c r="G487" s="423"/>
      <c r="H487" s="423"/>
      <c r="I487" s="423"/>
      <c r="J487" s="60"/>
    </row>
    <row r="488" spans="1:10" ht="15" customHeight="1" x14ac:dyDescent="0.2">
      <c r="A488" s="60"/>
      <c r="B488" s="423"/>
      <c r="C488" s="423"/>
      <c r="D488" s="423"/>
      <c r="E488" s="423"/>
      <c r="F488" s="423"/>
      <c r="G488" s="423"/>
      <c r="H488" s="423"/>
      <c r="I488" s="423"/>
      <c r="J488" s="60"/>
    </row>
    <row r="489" spans="1:10" ht="15" customHeight="1" x14ac:dyDescent="0.2">
      <c r="A489" s="60"/>
      <c r="B489" s="423"/>
      <c r="C489" s="423"/>
      <c r="D489" s="423"/>
      <c r="E489" s="423"/>
      <c r="F489" s="423"/>
      <c r="G489" s="423"/>
      <c r="H489" s="423"/>
      <c r="I489" s="423"/>
      <c r="J489" s="60"/>
    </row>
    <row r="490" spans="1:10" ht="15" customHeight="1" x14ac:dyDescent="0.2">
      <c r="A490" s="60"/>
      <c r="B490" s="423"/>
      <c r="C490" s="423"/>
      <c r="D490" s="423"/>
      <c r="E490" s="423"/>
      <c r="F490" s="423"/>
      <c r="G490" s="423"/>
      <c r="H490" s="423"/>
      <c r="I490" s="423"/>
      <c r="J490" s="60"/>
    </row>
    <row r="491" spans="1:10" ht="15" customHeight="1" x14ac:dyDescent="0.2">
      <c r="A491" s="60"/>
      <c r="B491" s="423"/>
      <c r="C491" s="423"/>
      <c r="D491" s="423"/>
      <c r="E491" s="423"/>
      <c r="F491" s="423"/>
      <c r="G491" s="423"/>
      <c r="H491" s="423"/>
      <c r="I491" s="423"/>
      <c r="J491" s="60"/>
    </row>
    <row r="492" spans="1:10" ht="15" customHeight="1" x14ac:dyDescent="0.2">
      <c r="A492" s="60"/>
      <c r="B492" s="423"/>
      <c r="C492" s="423"/>
      <c r="D492" s="423"/>
      <c r="E492" s="423"/>
      <c r="F492" s="423"/>
      <c r="G492" s="423"/>
      <c r="H492" s="423"/>
      <c r="I492" s="423"/>
      <c r="J492" s="60"/>
    </row>
    <row r="493" spans="1:10" ht="15" customHeight="1" x14ac:dyDescent="0.2">
      <c r="A493" s="60"/>
      <c r="B493" s="423"/>
      <c r="C493" s="423"/>
      <c r="D493" s="423"/>
      <c r="E493" s="423"/>
      <c r="F493" s="423"/>
      <c r="G493" s="423"/>
      <c r="H493" s="423"/>
      <c r="I493" s="423"/>
      <c r="J493" s="60"/>
    </row>
    <row r="494" spans="1:10" ht="15" customHeight="1" x14ac:dyDescent="0.2">
      <c r="A494" s="60"/>
      <c r="B494" s="423"/>
      <c r="C494" s="423"/>
      <c r="D494" s="423"/>
      <c r="E494" s="423"/>
      <c r="F494" s="423"/>
      <c r="G494" s="423"/>
      <c r="H494" s="423"/>
      <c r="I494" s="423"/>
      <c r="J494" s="60"/>
    </row>
    <row r="495" spans="1:10" ht="15" customHeight="1" x14ac:dyDescent="0.2">
      <c r="A495" s="60"/>
      <c r="B495" s="423"/>
      <c r="C495" s="423"/>
      <c r="D495" s="423"/>
      <c r="E495" s="423"/>
      <c r="F495" s="423"/>
      <c r="G495" s="423"/>
      <c r="H495" s="423"/>
      <c r="I495" s="423"/>
      <c r="J495" s="60"/>
    </row>
    <row r="496" spans="1:10" ht="15" customHeight="1" x14ac:dyDescent="0.2">
      <c r="A496" s="60"/>
      <c r="B496" s="423"/>
      <c r="C496" s="423"/>
      <c r="D496" s="423"/>
      <c r="E496" s="423"/>
      <c r="F496" s="423"/>
      <c r="G496" s="423"/>
      <c r="H496" s="423"/>
      <c r="I496" s="423"/>
      <c r="J496" s="60"/>
    </row>
    <row r="497" spans="1:10" ht="15" customHeight="1" x14ac:dyDescent="0.2">
      <c r="A497" s="60"/>
      <c r="B497" s="423"/>
      <c r="C497" s="423"/>
      <c r="D497" s="423"/>
      <c r="E497" s="423"/>
      <c r="F497" s="423"/>
      <c r="G497" s="423"/>
      <c r="H497" s="423"/>
      <c r="I497" s="423"/>
      <c r="J497" s="60"/>
    </row>
    <row r="498" spans="1:10" ht="15" customHeight="1" x14ac:dyDescent="0.2">
      <c r="A498" s="60"/>
      <c r="B498" s="423"/>
      <c r="C498" s="423"/>
      <c r="D498" s="423"/>
      <c r="E498" s="423"/>
      <c r="F498" s="423"/>
      <c r="G498" s="423"/>
      <c r="H498" s="423"/>
      <c r="I498" s="423"/>
      <c r="J498" s="60"/>
    </row>
    <row r="499" spans="1:10" ht="15" customHeight="1" x14ac:dyDescent="0.2">
      <c r="A499" s="60"/>
      <c r="B499" s="423"/>
      <c r="C499" s="423"/>
      <c r="D499" s="423"/>
      <c r="E499" s="423"/>
      <c r="F499" s="423"/>
      <c r="G499" s="423"/>
      <c r="H499" s="423"/>
      <c r="I499" s="423"/>
      <c r="J499" s="60"/>
    </row>
    <row r="500" spans="1:10" ht="15" customHeight="1" x14ac:dyDescent="0.2">
      <c r="A500" s="60"/>
      <c r="B500" s="423"/>
      <c r="C500" s="423"/>
      <c r="D500" s="423"/>
      <c r="E500" s="423"/>
      <c r="F500" s="423"/>
      <c r="G500" s="423"/>
      <c r="H500" s="423"/>
      <c r="I500" s="423"/>
      <c r="J500" s="60"/>
    </row>
    <row r="501" spans="1:10" ht="15" customHeight="1" x14ac:dyDescent="0.2">
      <c r="A501" s="60"/>
      <c r="B501" s="423"/>
      <c r="C501" s="423"/>
      <c r="D501" s="423"/>
      <c r="E501" s="423"/>
      <c r="F501" s="423"/>
      <c r="G501" s="423"/>
      <c r="H501" s="423"/>
      <c r="I501" s="423"/>
      <c r="J501" s="60"/>
    </row>
    <row r="502" spans="1:10" ht="15" customHeight="1" x14ac:dyDescent="0.2">
      <c r="A502" s="60"/>
      <c r="B502" s="423"/>
      <c r="C502" s="423"/>
      <c r="D502" s="423"/>
      <c r="E502" s="423"/>
      <c r="F502" s="423"/>
      <c r="G502" s="423"/>
      <c r="H502" s="423"/>
      <c r="I502" s="423"/>
      <c r="J502" s="60"/>
    </row>
    <row r="503" spans="1:10" ht="15" customHeight="1" x14ac:dyDescent="0.2">
      <c r="A503" s="60"/>
      <c r="B503" s="423"/>
      <c r="C503" s="423"/>
      <c r="D503" s="423"/>
      <c r="E503" s="423"/>
      <c r="F503" s="423"/>
      <c r="G503" s="423"/>
      <c r="H503" s="423"/>
      <c r="I503" s="423"/>
      <c r="J503" s="60"/>
    </row>
    <row r="504" spans="1:10" ht="15" customHeight="1" x14ac:dyDescent="0.2">
      <c r="A504" s="60"/>
      <c r="B504" s="423"/>
      <c r="C504" s="423"/>
      <c r="D504" s="423"/>
      <c r="E504" s="423"/>
      <c r="F504" s="423"/>
      <c r="G504" s="423"/>
      <c r="H504" s="423"/>
      <c r="I504" s="423"/>
      <c r="J504" s="60"/>
    </row>
    <row r="505" spans="1:10" ht="15" customHeight="1" x14ac:dyDescent="0.2">
      <c r="A505" s="60"/>
      <c r="B505" s="423"/>
      <c r="C505" s="423"/>
      <c r="D505" s="423"/>
      <c r="E505" s="423"/>
      <c r="F505" s="423"/>
      <c r="G505" s="423"/>
      <c r="H505" s="423"/>
      <c r="I505" s="423"/>
      <c r="J505" s="60"/>
    </row>
    <row r="506" spans="1:10" ht="15" customHeight="1" x14ac:dyDescent="0.2">
      <c r="A506" s="60"/>
      <c r="B506" s="423"/>
      <c r="C506" s="423"/>
      <c r="D506" s="423"/>
      <c r="E506" s="423"/>
      <c r="F506" s="423"/>
      <c r="G506" s="423"/>
      <c r="H506" s="423"/>
      <c r="I506" s="423"/>
      <c r="J506" s="60"/>
    </row>
    <row r="507" spans="1:10" ht="15" customHeight="1" x14ac:dyDescent="0.2">
      <c r="A507" s="60"/>
      <c r="B507" s="423"/>
      <c r="C507" s="423"/>
      <c r="D507" s="423"/>
      <c r="E507" s="423"/>
      <c r="F507" s="423"/>
      <c r="G507" s="423"/>
      <c r="H507" s="423"/>
      <c r="I507" s="423"/>
      <c r="J507" s="60"/>
    </row>
    <row r="508" spans="1:10" ht="15" customHeight="1" x14ac:dyDescent="0.2">
      <c r="A508" s="60"/>
      <c r="B508" s="423"/>
      <c r="C508" s="423"/>
      <c r="D508" s="423"/>
      <c r="E508" s="423"/>
      <c r="F508" s="423"/>
      <c r="G508" s="423"/>
      <c r="H508" s="423"/>
      <c r="I508" s="423"/>
      <c r="J508" s="60"/>
    </row>
    <row r="509" spans="1:10" ht="15" customHeight="1" x14ac:dyDescent="0.2">
      <c r="A509" s="60"/>
      <c r="B509" s="423"/>
      <c r="C509" s="423"/>
      <c r="D509" s="423"/>
      <c r="E509" s="423"/>
      <c r="F509" s="423"/>
      <c r="G509" s="423"/>
      <c r="H509" s="423"/>
      <c r="I509" s="423"/>
      <c r="J509" s="60"/>
    </row>
    <row r="510" spans="1:10" ht="15" customHeight="1" x14ac:dyDescent="0.2">
      <c r="A510" s="60"/>
      <c r="B510" s="423"/>
      <c r="C510" s="423"/>
      <c r="D510" s="423"/>
      <c r="E510" s="423"/>
      <c r="F510" s="423"/>
      <c r="G510" s="423"/>
      <c r="H510" s="423"/>
      <c r="I510" s="423"/>
      <c r="J510" s="60"/>
    </row>
    <row r="511" spans="1:10" ht="15" customHeight="1" x14ac:dyDescent="0.2">
      <c r="A511" s="60"/>
      <c r="B511" s="423"/>
      <c r="C511" s="423"/>
      <c r="D511" s="423"/>
      <c r="E511" s="423"/>
      <c r="F511" s="423"/>
      <c r="G511" s="423"/>
      <c r="H511" s="423"/>
      <c r="I511" s="423"/>
      <c r="J511" s="60"/>
    </row>
    <row r="512" spans="1:10" ht="15" customHeight="1" x14ac:dyDescent="0.2">
      <c r="A512" s="60"/>
      <c r="B512" s="423"/>
      <c r="C512" s="423"/>
      <c r="D512" s="423"/>
      <c r="E512" s="423"/>
      <c r="F512" s="423"/>
      <c r="G512" s="423"/>
      <c r="H512" s="423"/>
      <c r="I512" s="423"/>
      <c r="J512" s="60"/>
    </row>
    <row r="513" spans="1:10" ht="15" customHeight="1" x14ac:dyDescent="0.2">
      <c r="A513" s="60"/>
      <c r="B513" s="423"/>
      <c r="C513" s="423"/>
      <c r="D513" s="423"/>
      <c r="E513" s="423"/>
      <c r="F513" s="423"/>
      <c r="G513" s="423"/>
      <c r="H513" s="423"/>
      <c r="I513" s="423"/>
      <c r="J513" s="60"/>
    </row>
    <row r="514" spans="1:10" ht="15" customHeight="1" x14ac:dyDescent="0.2">
      <c r="A514" s="60"/>
      <c r="B514" s="423"/>
      <c r="C514" s="423"/>
      <c r="D514" s="423"/>
      <c r="E514" s="423"/>
      <c r="F514" s="423"/>
      <c r="G514" s="423"/>
      <c r="H514" s="423"/>
      <c r="I514" s="423"/>
      <c r="J514" s="60"/>
    </row>
    <row r="515" spans="1:10" ht="15" customHeight="1" x14ac:dyDescent="0.2">
      <c r="A515" s="60"/>
      <c r="B515" s="423"/>
      <c r="C515" s="423"/>
      <c r="D515" s="423"/>
      <c r="E515" s="423"/>
      <c r="F515" s="423"/>
      <c r="G515" s="423"/>
      <c r="H515" s="423"/>
      <c r="I515" s="423"/>
      <c r="J515" s="60"/>
    </row>
    <row r="516" spans="1:10" ht="15" customHeight="1" x14ac:dyDescent="0.2">
      <c r="A516" s="60"/>
      <c r="B516" s="423"/>
      <c r="C516" s="423"/>
      <c r="D516" s="423"/>
      <c r="E516" s="423"/>
      <c r="F516" s="423"/>
      <c r="G516" s="423"/>
      <c r="H516" s="423"/>
      <c r="I516" s="423"/>
      <c r="J516" s="60"/>
    </row>
    <row r="517" spans="1:10" ht="15" customHeight="1" x14ac:dyDescent="0.2">
      <c r="A517" s="60"/>
      <c r="B517" s="423"/>
      <c r="C517" s="423"/>
      <c r="D517" s="423"/>
      <c r="E517" s="423"/>
      <c r="F517" s="423"/>
      <c r="G517" s="423"/>
      <c r="H517" s="423"/>
      <c r="I517" s="423"/>
      <c r="J517" s="60"/>
    </row>
    <row r="518" spans="1:10" ht="15" customHeight="1" x14ac:dyDescent="0.2">
      <c r="A518" s="60"/>
      <c r="B518" s="423"/>
      <c r="C518" s="423"/>
      <c r="D518" s="423"/>
      <c r="E518" s="423"/>
      <c r="F518" s="423"/>
      <c r="G518" s="423"/>
      <c r="H518" s="423"/>
      <c r="I518" s="423"/>
      <c r="J518" s="60"/>
    </row>
    <row r="519" spans="1:10" ht="15" customHeight="1" x14ac:dyDescent="0.2">
      <c r="A519" s="60"/>
      <c r="B519" s="423"/>
      <c r="C519" s="423"/>
      <c r="D519" s="423"/>
      <c r="E519" s="423"/>
      <c r="F519" s="423"/>
      <c r="G519" s="423"/>
      <c r="H519" s="423"/>
      <c r="I519" s="423"/>
      <c r="J519" s="60"/>
    </row>
    <row r="520" spans="1:10" ht="15" customHeight="1" x14ac:dyDescent="0.2">
      <c r="A520" s="60"/>
      <c r="B520" s="423"/>
      <c r="C520" s="423"/>
      <c r="D520" s="423"/>
      <c r="E520" s="423"/>
      <c r="F520" s="423"/>
      <c r="G520" s="423"/>
      <c r="H520" s="423"/>
      <c r="I520" s="423"/>
      <c r="J520" s="60"/>
    </row>
    <row r="521" spans="1:10" ht="15" customHeight="1" x14ac:dyDescent="0.2">
      <c r="A521" s="60"/>
      <c r="B521" s="423"/>
      <c r="C521" s="423"/>
      <c r="D521" s="423"/>
      <c r="E521" s="423"/>
      <c r="F521" s="423"/>
      <c r="G521" s="423"/>
      <c r="H521" s="423"/>
      <c r="I521" s="423"/>
      <c r="J521" s="60"/>
    </row>
    <row r="522" spans="1:10" ht="15" customHeight="1" x14ac:dyDescent="0.2">
      <c r="A522" s="60"/>
      <c r="B522" s="423"/>
      <c r="C522" s="423"/>
      <c r="D522" s="423"/>
      <c r="E522" s="423"/>
      <c r="F522" s="423"/>
      <c r="G522" s="423"/>
      <c r="H522" s="423"/>
      <c r="I522" s="423"/>
      <c r="J522" s="60"/>
    </row>
    <row r="523" spans="1:10" ht="15" customHeight="1" x14ac:dyDescent="0.2">
      <c r="A523" s="60"/>
      <c r="B523" s="423"/>
      <c r="C523" s="423"/>
      <c r="D523" s="423"/>
      <c r="E523" s="423"/>
      <c r="F523" s="423"/>
      <c r="G523" s="423"/>
      <c r="H523" s="423"/>
      <c r="I523" s="423"/>
      <c r="J523" s="60"/>
    </row>
    <row r="524" spans="1:10" ht="15" customHeight="1" x14ac:dyDescent="0.2">
      <c r="A524" s="60"/>
      <c r="B524" s="423"/>
      <c r="C524" s="423"/>
      <c r="D524" s="423"/>
      <c r="E524" s="423"/>
      <c r="F524" s="423"/>
      <c r="G524" s="423"/>
      <c r="H524" s="423"/>
      <c r="I524" s="423"/>
      <c r="J524" s="60"/>
    </row>
    <row r="525" spans="1:10" ht="15" customHeight="1" x14ac:dyDescent="0.2">
      <c r="A525" s="60"/>
      <c r="B525" s="423"/>
      <c r="C525" s="423"/>
      <c r="D525" s="423"/>
      <c r="E525" s="423"/>
      <c r="F525" s="423"/>
      <c r="G525" s="423"/>
      <c r="H525" s="423"/>
      <c r="I525" s="423"/>
      <c r="J525" s="60"/>
    </row>
    <row r="526" spans="1:10" ht="15" customHeight="1" x14ac:dyDescent="0.2">
      <c r="A526" s="60"/>
      <c r="B526" s="423"/>
      <c r="C526" s="423"/>
      <c r="D526" s="423"/>
      <c r="E526" s="423"/>
      <c r="F526" s="423"/>
      <c r="G526" s="423"/>
      <c r="H526" s="423"/>
      <c r="I526" s="423"/>
      <c r="J526" s="60"/>
    </row>
    <row r="527" spans="1:10" ht="15" customHeight="1" x14ac:dyDescent="0.2">
      <c r="A527" s="60"/>
      <c r="B527" s="423"/>
      <c r="C527" s="423"/>
      <c r="D527" s="423"/>
      <c r="E527" s="423"/>
      <c r="F527" s="423"/>
      <c r="G527" s="423"/>
      <c r="H527" s="423"/>
      <c r="I527" s="423"/>
      <c r="J527" s="60"/>
    </row>
    <row r="528" spans="1:10" ht="15" customHeight="1" x14ac:dyDescent="0.2">
      <c r="A528" s="60"/>
      <c r="B528" s="423"/>
      <c r="C528" s="423"/>
      <c r="D528" s="423"/>
      <c r="E528" s="423"/>
      <c r="F528" s="423"/>
      <c r="G528" s="423"/>
      <c r="H528" s="423"/>
      <c r="I528" s="423"/>
      <c r="J528" s="60"/>
    </row>
    <row r="529" spans="1:10" ht="15" customHeight="1" x14ac:dyDescent="0.2">
      <c r="A529" s="60"/>
      <c r="B529" s="423"/>
      <c r="C529" s="423"/>
      <c r="D529" s="423"/>
      <c r="E529" s="423"/>
      <c r="F529" s="423"/>
      <c r="G529" s="423"/>
      <c r="H529" s="423"/>
      <c r="I529" s="423"/>
      <c r="J529" s="60"/>
    </row>
    <row r="530" spans="1:10" ht="15" customHeight="1" x14ac:dyDescent="0.2">
      <c r="A530" s="60"/>
      <c r="B530" s="423"/>
      <c r="C530" s="423"/>
      <c r="D530" s="423"/>
      <c r="E530" s="423"/>
      <c r="F530" s="423"/>
      <c r="G530" s="423"/>
      <c r="H530" s="423"/>
      <c r="I530" s="423"/>
      <c r="J530" s="60"/>
    </row>
    <row r="531" spans="1:10" ht="15" customHeight="1" x14ac:dyDescent="0.2">
      <c r="A531" s="60"/>
      <c r="B531" s="423"/>
      <c r="C531" s="423"/>
      <c r="D531" s="423"/>
      <c r="E531" s="423"/>
      <c r="F531" s="423"/>
      <c r="G531" s="423"/>
      <c r="H531" s="423"/>
      <c r="I531" s="423"/>
      <c r="J531" s="60"/>
    </row>
    <row r="532" spans="1:10" ht="15" customHeight="1" x14ac:dyDescent="0.2">
      <c r="A532" s="60"/>
      <c r="B532" s="423"/>
      <c r="C532" s="423"/>
      <c r="D532" s="423"/>
      <c r="E532" s="423"/>
      <c r="F532" s="423"/>
      <c r="G532" s="423"/>
      <c r="H532" s="423"/>
      <c r="I532" s="423"/>
      <c r="J532" s="60"/>
    </row>
    <row r="533" spans="1:10" ht="15" customHeight="1" x14ac:dyDescent="0.2">
      <c r="A533" s="60"/>
      <c r="B533" s="423"/>
      <c r="C533" s="423"/>
      <c r="D533" s="423"/>
      <c r="E533" s="423"/>
      <c r="F533" s="423"/>
      <c r="G533" s="423"/>
      <c r="H533" s="423"/>
      <c r="I533" s="423"/>
      <c r="J533" s="60"/>
    </row>
    <row r="534" spans="1:10" ht="15" customHeight="1" x14ac:dyDescent="0.2">
      <c r="A534" s="60"/>
      <c r="B534" s="423"/>
      <c r="C534" s="423"/>
      <c r="D534" s="423"/>
      <c r="E534" s="423"/>
      <c r="F534" s="423"/>
      <c r="G534" s="423"/>
      <c r="H534" s="423"/>
      <c r="I534" s="423"/>
      <c r="J534" s="60"/>
    </row>
    <row r="535" spans="1:10" ht="15" customHeight="1" x14ac:dyDescent="0.2">
      <c r="A535" s="60"/>
      <c r="B535" s="423"/>
      <c r="C535" s="423"/>
      <c r="D535" s="423"/>
      <c r="E535" s="423"/>
      <c r="F535" s="423"/>
      <c r="G535" s="423"/>
      <c r="H535" s="423"/>
      <c r="I535" s="423"/>
      <c r="J535" s="60"/>
    </row>
    <row r="536" spans="1:10" ht="15" customHeight="1" x14ac:dyDescent="0.2">
      <c r="A536" s="60"/>
      <c r="B536" s="423"/>
      <c r="C536" s="423"/>
      <c r="D536" s="423"/>
      <c r="E536" s="423"/>
      <c r="F536" s="423"/>
      <c r="G536" s="423"/>
      <c r="H536" s="423"/>
      <c r="I536" s="423"/>
      <c r="J536" s="60"/>
    </row>
    <row r="537" spans="1:10" ht="15" customHeight="1" x14ac:dyDescent="0.2">
      <c r="A537" s="60"/>
      <c r="B537" s="423"/>
      <c r="C537" s="423"/>
      <c r="D537" s="423"/>
      <c r="E537" s="423"/>
      <c r="F537" s="423"/>
      <c r="G537" s="423"/>
      <c r="H537" s="423"/>
      <c r="I537" s="423"/>
      <c r="J537" s="60"/>
    </row>
    <row r="538" spans="1:10" ht="15" customHeight="1" x14ac:dyDescent="0.2">
      <c r="A538" s="60"/>
      <c r="B538" s="423"/>
      <c r="C538" s="423"/>
      <c r="D538" s="423"/>
      <c r="E538" s="423"/>
      <c r="F538" s="423"/>
      <c r="G538" s="423"/>
      <c r="H538" s="423"/>
      <c r="I538" s="423"/>
      <c r="J538" s="60"/>
    </row>
    <row r="539" spans="1:10" ht="15" customHeight="1" x14ac:dyDescent="0.2">
      <c r="A539" s="60"/>
      <c r="B539" s="423"/>
      <c r="C539" s="423"/>
      <c r="D539" s="423"/>
      <c r="E539" s="423"/>
      <c r="F539" s="423"/>
      <c r="G539" s="423"/>
      <c r="H539" s="423"/>
      <c r="I539" s="423"/>
      <c r="J539" s="60"/>
    </row>
    <row r="540" spans="1:10" ht="15" customHeight="1" x14ac:dyDescent="0.2">
      <c r="A540" s="60"/>
      <c r="B540" s="423"/>
      <c r="C540" s="423"/>
      <c r="D540" s="423"/>
      <c r="E540" s="423"/>
      <c r="F540" s="423"/>
      <c r="G540" s="423"/>
      <c r="H540" s="423"/>
      <c r="I540" s="423"/>
      <c r="J540" s="60"/>
    </row>
    <row r="541" spans="1:10" ht="15" customHeight="1" x14ac:dyDescent="0.2">
      <c r="A541" s="60"/>
      <c r="B541" s="423"/>
      <c r="C541" s="423"/>
      <c r="D541" s="423"/>
      <c r="E541" s="423"/>
      <c r="F541" s="423"/>
      <c r="G541" s="423"/>
      <c r="H541" s="423"/>
      <c r="I541" s="423"/>
      <c r="J541" s="60"/>
    </row>
    <row r="542" spans="1:10" ht="15" customHeight="1" x14ac:dyDescent="0.2">
      <c r="A542" s="60"/>
      <c r="B542" s="423"/>
      <c r="C542" s="423"/>
      <c r="D542" s="423"/>
      <c r="E542" s="423"/>
      <c r="F542" s="423"/>
      <c r="G542" s="423"/>
      <c r="H542" s="423"/>
      <c r="I542" s="423"/>
      <c r="J542" s="60"/>
    </row>
    <row r="543" spans="1:10" ht="15" customHeight="1" x14ac:dyDescent="0.2">
      <c r="A543" s="60"/>
      <c r="B543" s="423"/>
      <c r="C543" s="423"/>
      <c r="D543" s="423"/>
      <c r="E543" s="423"/>
      <c r="F543" s="423"/>
      <c r="G543" s="423"/>
      <c r="H543" s="423"/>
      <c r="I543" s="423"/>
      <c r="J543" s="60"/>
    </row>
    <row r="544" spans="1:10" ht="15" customHeight="1" x14ac:dyDescent="0.2">
      <c r="A544" s="60"/>
      <c r="B544" s="423"/>
      <c r="C544" s="423"/>
      <c r="D544" s="423"/>
      <c r="E544" s="423"/>
      <c r="F544" s="423"/>
      <c r="G544" s="423"/>
      <c r="H544" s="423"/>
      <c r="I544" s="423"/>
      <c r="J544" s="60"/>
    </row>
    <row r="545" spans="1:10" ht="15" customHeight="1" x14ac:dyDescent="0.2">
      <c r="A545" s="60"/>
      <c r="B545" s="423"/>
      <c r="C545" s="423"/>
      <c r="D545" s="423"/>
      <c r="E545" s="423"/>
      <c r="F545" s="423"/>
      <c r="G545" s="423"/>
      <c r="H545" s="423"/>
      <c r="I545" s="423"/>
      <c r="J545" s="60"/>
    </row>
    <row r="546" spans="1:10" ht="15" customHeight="1" x14ac:dyDescent="0.2">
      <c r="A546" s="60"/>
      <c r="B546" s="423"/>
      <c r="C546" s="423"/>
      <c r="D546" s="423"/>
      <c r="E546" s="423"/>
      <c r="F546" s="423"/>
      <c r="G546" s="423"/>
      <c r="H546" s="423"/>
      <c r="I546" s="423"/>
      <c r="J546" s="60"/>
    </row>
    <row r="547" spans="1:10" ht="15" customHeight="1" x14ac:dyDescent="0.2">
      <c r="A547" s="60"/>
      <c r="B547" s="423"/>
      <c r="C547" s="423"/>
      <c r="D547" s="423"/>
      <c r="E547" s="423"/>
      <c r="F547" s="423"/>
      <c r="G547" s="423"/>
      <c r="H547" s="423"/>
      <c r="I547" s="423"/>
      <c r="J547" s="60"/>
    </row>
    <row r="548" spans="1:10" ht="15" customHeight="1" x14ac:dyDescent="0.2">
      <c r="A548" s="60"/>
      <c r="B548" s="423"/>
      <c r="C548" s="423"/>
      <c r="D548" s="423"/>
      <c r="E548" s="423"/>
      <c r="F548" s="423"/>
      <c r="G548" s="423"/>
      <c r="H548" s="423"/>
      <c r="I548" s="423"/>
      <c r="J548" s="60"/>
    </row>
    <row r="549" spans="1:10" ht="15" customHeight="1" x14ac:dyDescent="0.2">
      <c r="A549" s="60"/>
      <c r="B549" s="423"/>
      <c r="C549" s="423"/>
      <c r="D549" s="423"/>
      <c r="E549" s="423"/>
      <c r="F549" s="423"/>
      <c r="G549" s="423"/>
      <c r="H549" s="423"/>
      <c r="I549" s="423"/>
      <c r="J549" s="60"/>
    </row>
    <row r="550" spans="1:10" ht="15" customHeight="1" x14ac:dyDescent="0.2">
      <c r="A550" s="60"/>
      <c r="B550" s="423"/>
      <c r="C550" s="423"/>
      <c r="D550" s="423"/>
      <c r="E550" s="423"/>
      <c r="F550" s="423"/>
      <c r="G550" s="423"/>
      <c r="H550" s="423"/>
      <c r="I550" s="423"/>
      <c r="J550" s="60"/>
    </row>
    <row r="551" spans="1:10" ht="15" customHeight="1" x14ac:dyDescent="0.2">
      <c r="A551" s="60"/>
      <c r="B551" s="423"/>
      <c r="C551" s="423"/>
      <c r="D551" s="423"/>
      <c r="E551" s="423"/>
      <c r="F551" s="423"/>
      <c r="G551" s="423"/>
      <c r="H551" s="423"/>
      <c r="I551" s="423"/>
      <c r="J551" s="60"/>
    </row>
    <row r="552" spans="1:10" ht="15" customHeight="1" x14ac:dyDescent="0.2">
      <c r="A552" s="60"/>
      <c r="B552" s="423"/>
      <c r="C552" s="423"/>
      <c r="D552" s="423"/>
      <c r="E552" s="423"/>
      <c r="F552" s="423"/>
      <c r="G552" s="423"/>
      <c r="H552" s="423"/>
      <c r="I552" s="423"/>
      <c r="J552" s="60"/>
    </row>
    <row r="553" spans="1:10" ht="15" customHeight="1" x14ac:dyDescent="0.2">
      <c r="A553" s="60"/>
      <c r="B553" s="423"/>
      <c r="C553" s="423"/>
      <c r="D553" s="423"/>
      <c r="E553" s="423"/>
      <c r="F553" s="423"/>
      <c r="G553" s="423"/>
      <c r="H553" s="423"/>
      <c r="I553" s="423"/>
      <c r="J553" s="60"/>
    </row>
    <row r="554" spans="1:10" ht="15" customHeight="1" x14ac:dyDescent="0.2">
      <c r="A554" s="60"/>
      <c r="B554" s="423"/>
      <c r="C554" s="423"/>
      <c r="D554" s="423"/>
      <c r="E554" s="423"/>
      <c r="F554" s="423"/>
      <c r="G554" s="423"/>
      <c r="H554" s="423"/>
      <c r="I554" s="423"/>
      <c r="J554" s="60"/>
    </row>
    <row r="555" spans="1:10" ht="15" customHeight="1" x14ac:dyDescent="0.2">
      <c r="A555" s="60"/>
      <c r="B555" s="423"/>
      <c r="C555" s="423"/>
      <c r="D555" s="423"/>
      <c r="E555" s="423"/>
      <c r="F555" s="423"/>
      <c r="G555" s="423"/>
      <c r="H555" s="423"/>
      <c r="I555" s="423"/>
      <c r="J555" s="60"/>
    </row>
    <row r="556" spans="1:10" ht="15" customHeight="1" x14ac:dyDescent="0.2">
      <c r="A556" s="60"/>
      <c r="B556" s="423"/>
      <c r="C556" s="423"/>
      <c r="D556" s="423"/>
      <c r="E556" s="423"/>
      <c r="F556" s="423"/>
      <c r="G556" s="423"/>
      <c r="H556" s="423"/>
      <c r="I556" s="423"/>
      <c r="J556" s="60"/>
    </row>
    <row r="557" spans="1:10" ht="15" customHeight="1" x14ac:dyDescent="0.2">
      <c r="A557" s="60"/>
      <c r="B557" s="423"/>
      <c r="C557" s="423"/>
      <c r="D557" s="423"/>
      <c r="E557" s="423"/>
      <c r="F557" s="423"/>
      <c r="G557" s="423"/>
      <c r="H557" s="423"/>
      <c r="I557" s="423"/>
      <c r="J557" s="60"/>
    </row>
    <row r="558" spans="1:10" ht="15" customHeight="1" x14ac:dyDescent="0.2">
      <c r="A558" s="60"/>
      <c r="B558" s="423"/>
      <c r="C558" s="423"/>
      <c r="D558" s="423"/>
      <c r="E558" s="423"/>
      <c r="F558" s="423"/>
      <c r="G558" s="423"/>
      <c r="H558" s="423"/>
      <c r="I558" s="423"/>
      <c r="J558" s="60"/>
    </row>
    <row r="559" spans="1:10" ht="15" customHeight="1" x14ac:dyDescent="0.2">
      <c r="A559" s="60"/>
      <c r="B559" s="423"/>
      <c r="C559" s="423"/>
      <c r="D559" s="423"/>
      <c r="E559" s="423"/>
      <c r="F559" s="423"/>
      <c r="G559" s="423"/>
      <c r="H559" s="423"/>
      <c r="I559" s="423"/>
      <c r="J559" s="60"/>
    </row>
    <row r="560" spans="1:10" ht="15" customHeight="1" x14ac:dyDescent="0.2">
      <c r="A560" s="60"/>
      <c r="B560" s="423"/>
      <c r="C560" s="423"/>
      <c r="D560" s="423"/>
      <c r="E560" s="423"/>
      <c r="F560" s="423"/>
      <c r="G560" s="423"/>
      <c r="H560" s="423"/>
      <c r="I560" s="423"/>
      <c r="J560" s="60"/>
    </row>
    <row r="561" spans="1:10" ht="15" customHeight="1" x14ac:dyDescent="0.2">
      <c r="A561" s="60"/>
      <c r="B561" s="423"/>
      <c r="C561" s="423"/>
      <c r="D561" s="423"/>
      <c r="E561" s="423"/>
      <c r="F561" s="423"/>
      <c r="G561" s="423"/>
      <c r="H561" s="423"/>
      <c r="I561" s="423"/>
      <c r="J561" s="60"/>
    </row>
    <row r="562" spans="1:10" ht="15" customHeight="1" x14ac:dyDescent="0.2">
      <c r="A562" s="60"/>
      <c r="B562" s="423"/>
      <c r="C562" s="423"/>
      <c r="D562" s="423"/>
      <c r="E562" s="423"/>
      <c r="F562" s="423"/>
      <c r="G562" s="423"/>
      <c r="H562" s="423"/>
      <c r="I562" s="423"/>
      <c r="J562" s="60"/>
    </row>
    <row r="563" spans="1:10" ht="15" customHeight="1" x14ac:dyDescent="0.2">
      <c r="A563" s="60"/>
      <c r="B563" s="423"/>
      <c r="C563" s="423"/>
      <c r="D563" s="423"/>
      <c r="E563" s="423"/>
      <c r="F563" s="423"/>
      <c r="G563" s="423"/>
      <c r="H563" s="423"/>
      <c r="I563" s="423"/>
      <c r="J563" s="60"/>
    </row>
    <row r="564" spans="1:10" ht="15" customHeight="1" x14ac:dyDescent="0.2">
      <c r="A564" s="60"/>
      <c r="B564" s="423"/>
      <c r="C564" s="423"/>
      <c r="D564" s="423"/>
      <c r="E564" s="423"/>
      <c r="F564" s="423"/>
      <c r="G564" s="423"/>
      <c r="H564" s="423"/>
      <c r="I564" s="423"/>
      <c r="J564" s="60"/>
    </row>
    <row r="565" spans="1:10" ht="15" customHeight="1" x14ac:dyDescent="0.2">
      <c r="A565" s="60"/>
      <c r="B565" s="423"/>
      <c r="C565" s="423"/>
      <c r="D565" s="423"/>
      <c r="E565" s="423"/>
      <c r="F565" s="423"/>
      <c r="G565" s="423"/>
      <c r="H565" s="423"/>
      <c r="I565" s="423"/>
      <c r="J565" s="60"/>
    </row>
    <row r="566" spans="1:10" ht="15" customHeight="1" x14ac:dyDescent="0.2">
      <c r="A566" s="60"/>
      <c r="B566" s="423"/>
      <c r="C566" s="423"/>
      <c r="D566" s="423"/>
      <c r="E566" s="423"/>
      <c r="F566" s="423"/>
      <c r="G566" s="423"/>
      <c r="H566" s="423"/>
      <c r="I566" s="423"/>
      <c r="J566" s="60"/>
    </row>
    <row r="567" spans="1:10" ht="15" customHeight="1" x14ac:dyDescent="0.2">
      <c r="A567" s="60"/>
      <c r="B567" s="423"/>
      <c r="C567" s="423"/>
      <c r="D567" s="423"/>
      <c r="E567" s="423"/>
      <c r="F567" s="423"/>
      <c r="G567" s="423"/>
      <c r="H567" s="423"/>
      <c r="I567" s="423"/>
      <c r="J567" s="60"/>
    </row>
    <row r="568" spans="1:10" ht="15" customHeight="1" x14ac:dyDescent="0.2">
      <c r="A568" s="60"/>
      <c r="B568" s="423"/>
      <c r="C568" s="423"/>
      <c r="D568" s="423"/>
      <c r="E568" s="423"/>
      <c r="F568" s="423"/>
      <c r="G568" s="423"/>
      <c r="H568" s="423"/>
      <c r="I568" s="423"/>
      <c r="J568" s="60"/>
    </row>
    <row r="569" spans="1:10" ht="15" customHeight="1" x14ac:dyDescent="0.2">
      <c r="A569" s="60"/>
      <c r="B569" s="423"/>
      <c r="C569" s="423"/>
      <c r="D569" s="423"/>
      <c r="E569" s="423"/>
      <c r="F569" s="423"/>
      <c r="G569" s="423"/>
      <c r="H569" s="423"/>
      <c r="I569" s="423"/>
      <c r="J569" s="60"/>
    </row>
    <row r="570" spans="1:10" ht="15" customHeight="1" x14ac:dyDescent="0.2">
      <c r="A570" s="60"/>
      <c r="B570" s="423"/>
      <c r="C570" s="423"/>
      <c r="D570" s="423"/>
      <c r="E570" s="423"/>
      <c r="F570" s="423"/>
      <c r="G570" s="423"/>
      <c r="H570" s="423"/>
      <c r="I570" s="423"/>
      <c r="J570" s="60"/>
    </row>
    <row r="571" spans="1:10" ht="15" customHeight="1" x14ac:dyDescent="0.2">
      <c r="A571" s="60"/>
      <c r="B571" s="423"/>
      <c r="C571" s="423"/>
      <c r="D571" s="423"/>
      <c r="E571" s="423"/>
      <c r="F571" s="423"/>
      <c r="G571" s="423"/>
      <c r="H571" s="423"/>
      <c r="I571" s="423"/>
      <c r="J571" s="60"/>
    </row>
    <row r="572" spans="1:10" ht="15" customHeight="1" x14ac:dyDescent="0.2">
      <c r="A572" s="60"/>
      <c r="B572" s="423"/>
      <c r="C572" s="423"/>
      <c r="D572" s="423"/>
      <c r="E572" s="423"/>
      <c r="F572" s="423"/>
      <c r="G572" s="423"/>
      <c r="H572" s="423"/>
      <c r="I572" s="423"/>
      <c r="J572" s="60"/>
    </row>
    <row r="573" spans="1:10" ht="15" customHeight="1" x14ac:dyDescent="0.2">
      <c r="A573" s="60"/>
      <c r="B573" s="423"/>
      <c r="C573" s="423"/>
      <c r="D573" s="423"/>
      <c r="E573" s="423"/>
      <c r="F573" s="423"/>
      <c r="G573" s="423"/>
      <c r="H573" s="423"/>
      <c r="I573" s="423"/>
      <c r="J573" s="60"/>
    </row>
    <row r="574" spans="1:10" ht="15" customHeight="1" x14ac:dyDescent="0.2">
      <c r="A574" s="60"/>
      <c r="B574" s="423"/>
      <c r="C574" s="423"/>
      <c r="D574" s="423"/>
      <c r="E574" s="423"/>
      <c r="F574" s="423"/>
      <c r="G574" s="423"/>
      <c r="H574" s="423"/>
      <c r="I574" s="423"/>
      <c r="J574" s="60"/>
    </row>
    <row r="575" spans="1:10" ht="15" customHeight="1" x14ac:dyDescent="0.2">
      <c r="A575" s="60"/>
      <c r="B575" s="423"/>
      <c r="C575" s="423"/>
      <c r="D575" s="423"/>
      <c r="E575" s="423"/>
      <c r="F575" s="423"/>
      <c r="G575" s="423"/>
      <c r="H575" s="423"/>
      <c r="I575" s="423"/>
      <c r="J575" s="60"/>
    </row>
    <row r="576" spans="1:10" ht="15" customHeight="1" x14ac:dyDescent="0.2">
      <c r="A576" s="60"/>
      <c r="B576" s="423"/>
      <c r="C576" s="423"/>
      <c r="D576" s="423"/>
      <c r="E576" s="423"/>
      <c r="F576" s="423"/>
      <c r="G576" s="423"/>
      <c r="H576" s="423"/>
      <c r="I576" s="423"/>
      <c r="J576" s="60"/>
    </row>
    <row r="577" spans="1:10" ht="15" customHeight="1" x14ac:dyDescent="0.2">
      <c r="A577" s="60"/>
      <c r="B577" s="423"/>
      <c r="C577" s="423"/>
      <c r="D577" s="423"/>
      <c r="E577" s="423"/>
      <c r="F577" s="423"/>
      <c r="G577" s="423"/>
      <c r="H577" s="423"/>
      <c r="I577" s="423"/>
      <c r="J577" s="60"/>
    </row>
    <row r="578" spans="1:10" ht="15" customHeight="1" x14ac:dyDescent="0.2">
      <c r="A578" s="60"/>
      <c r="B578" s="423"/>
      <c r="C578" s="423"/>
      <c r="D578" s="423"/>
      <c r="E578" s="423"/>
      <c r="F578" s="423"/>
      <c r="G578" s="423"/>
      <c r="H578" s="423"/>
      <c r="I578" s="423"/>
      <c r="J578" s="60"/>
    </row>
    <row r="579" spans="1:10" ht="15" customHeight="1" x14ac:dyDescent="0.2">
      <c r="A579" s="60"/>
      <c r="B579" s="423"/>
      <c r="C579" s="423"/>
      <c r="D579" s="423"/>
      <c r="E579" s="423"/>
      <c r="F579" s="423"/>
      <c r="G579" s="423"/>
      <c r="H579" s="423"/>
      <c r="I579" s="423"/>
      <c r="J579" s="60"/>
    </row>
    <row r="580" spans="1:10" ht="15" customHeight="1" x14ac:dyDescent="0.2">
      <c r="A580" s="60"/>
      <c r="B580" s="423"/>
      <c r="C580" s="423"/>
      <c r="D580" s="423"/>
      <c r="E580" s="423"/>
      <c r="F580" s="423"/>
      <c r="G580" s="423"/>
      <c r="H580" s="423"/>
      <c r="I580" s="423"/>
      <c r="J580" s="60"/>
    </row>
    <row r="581" spans="1:10" ht="15" customHeight="1" x14ac:dyDescent="0.2">
      <c r="A581" s="60"/>
      <c r="B581" s="423"/>
      <c r="C581" s="423"/>
      <c r="D581" s="423"/>
      <c r="E581" s="423"/>
      <c r="F581" s="423"/>
      <c r="G581" s="423"/>
      <c r="H581" s="423"/>
      <c r="I581" s="423"/>
      <c r="J581" s="60"/>
    </row>
    <row r="582" spans="1:10" ht="15" customHeight="1" x14ac:dyDescent="0.2">
      <c r="A582" s="60"/>
      <c r="B582" s="423"/>
      <c r="C582" s="423"/>
      <c r="D582" s="423"/>
      <c r="E582" s="423"/>
      <c r="F582" s="423"/>
      <c r="G582" s="423"/>
      <c r="H582" s="423"/>
      <c r="I582" s="423"/>
      <c r="J582" s="60"/>
    </row>
    <row r="583" spans="1:10" ht="15" customHeight="1" x14ac:dyDescent="0.2">
      <c r="A583" s="60"/>
      <c r="B583" s="423"/>
      <c r="C583" s="423"/>
      <c r="D583" s="423"/>
      <c r="E583" s="423"/>
      <c r="F583" s="423"/>
      <c r="G583" s="423"/>
      <c r="H583" s="423"/>
      <c r="I583" s="423"/>
      <c r="J583" s="60"/>
    </row>
    <row r="584" spans="1:10" ht="15" customHeight="1" x14ac:dyDescent="0.2">
      <c r="A584" s="60"/>
      <c r="B584" s="423"/>
      <c r="C584" s="423"/>
      <c r="D584" s="423"/>
      <c r="E584" s="423"/>
      <c r="F584" s="423"/>
      <c r="G584" s="423"/>
      <c r="H584" s="423"/>
      <c r="I584" s="423"/>
      <c r="J584" s="60"/>
    </row>
    <row r="585" spans="1:10" ht="15" customHeight="1" x14ac:dyDescent="0.2">
      <c r="A585" s="60"/>
      <c r="B585" s="423"/>
      <c r="C585" s="423"/>
      <c r="D585" s="423"/>
      <c r="E585" s="423"/>
      <c r="F585" s="423"/>
      <c r="G585" s="423"/>
      <c r="H585" s="423"/>
      <c r="I585" s="423"/>
      <c r="J585" s="60"/>
    </row>
    <row r="586" spans="1:10" ht="15" customHeight="1" x14ac:dyDescent="0.2">
      <c r="A586" s="60"/>
      <c r="B586" s="423"/>
      <c r="C586" s="423"/>
      <c r="D586" s="423"/>
      <c r="E586" s="423"/>
      <c r="F586" s="423"/>
      <c r="G586" s="423"/>
      <c r="H586" s="423"/>
      <c r="I586" s="423"/>
      <c r="J586" s="60"/>
    </row>
    <row r="587" spans="1:10" ht="15" customHeight="1" x14ac:dyDescent="0.2">
      <c r="A587" s="60"/>
      <c r="B587" s="423"/>
      <c r="C587" s="423"/>
      <c r="D587" s="423"/>
      <c r="E587" s="423"/>
      <c r="F587" s="423"/>
      <c r="G587" s="423"/>
      <c r="H587" s="423"/>
      <c r="I587" s="423"/>
      <c r="J587" s="60"/>
    </row>
    <row r="588" spans="1:10" ht="15" customHeight="1" x14ac:dyDescent="0.2">
      <c r="A588" s="60"/>
      <c r="B588" s="423"/>
      <c r="C588" s="423"/>
      <c r="D588" s="423"/>
      <c r="E588" s="423"/>
      <c r="F588" s="423"/>
      <c r="G588" s="423"/>
      <c r="H588" s="423"/>
      <c r="I588" s="423"/>
      <c r="J588" s="60"/>
    </row>
    <row r="589" spans="1:10" ht="15" customHeight="1" x14ac:dyDescent="0.2">
      <c r="A589" s="60"/>
      <c r="B589" s="423"/>
      <c r="C589" s="423"/>
      <c r="D589" s="423"/>
      <c r="E589" s="423"/>
      <c r="F589" s="423"/>
      <c r="G589" s="423"/>
      <c r="H589" s="423"/>
      <c r="I589" s="423"/>
      <c r="J589" s="60"/>
    </row>
    <row r="590" spans="1:10" ht="15" customHeight="1" x14ac:dyDescent="0.2">
      <c r="A590" s="60"/>
      <c r="B590" s="423"/>
      <c r="C590" s="423"/>
      <c r="D590" s="423"/>
      <c r="E590" s="423"/>
      <c r="F590" s="423"/>
      <c r="G590" s="423"/>
      <c r="H590" s="423"/>
      <c r="I590" s="423"/>
      <c r="J590" s="60"/>
    </row>
    <row r="591" spans="1:10" ht="15" customHeight="1" x14ac:dyDescent="0.2">
      <c r="A591" s="60"/>
      <c r="B591" s="423"/>
      <c r="C591" s="423"/>
      <c r="D591" s="423"/>
      <c r="E591" s="423"/>
      <c r="F591" s="423"/>
      <c r="G591" s="423"/>
      <c r="H591" s="423"/>
      <c r="I591" s="423"/>
      <c r="J591" s="60"/>
    </row>
    <row r="592" spans="1:10" ht="15" customHeight="1" x14ac:dyDescent="0.2">
      <c r="A592" s="60"/>
      <c r="B592" s="423"/>
      <c r="C592" s="423"/>
      <c r="D592" s="423"/>
      <c r="E592" s="423"/>
      <c r="F592" s="423"/>
      <c r="G592" s="423"/>
      <c r="H592" s="423"/>
      <c r="I592" s="423"/>
      <c r="J592" s="60"/>
    </row>
    <row r="593" spans="1:10" ht="15" customHeight="1" x14ac:dyDescent="0.2">
      <c r="A593" s="60"/>
      <c r="B593" s="423"/>
      <c r="C593" s="423"/>
      <c r="D593" s="423"/>
      <c r="E593" s="423"/>
      <c r="F593" s="423"/>
      <c r="G593" s="423"/>
      <c r="H593" s="423"/>
      <c r="I593" s="423"/>
      <c r="J593" s="60"/>
    </row>
    <row r="594" spans="1:10" ht="15" customHeight="1" x14ac:dyDescent="0.2">
      <c r="A594" s="60"/>
      <c r="B594" s="423"/>
      <c r="C594" s="423"/>
      <c r="D594" s="423"/>
      <c r="E594" s="423"/>
      <c r="F594" s="423"/>
      <c r="G594" s="423"/>
      <c r="H594" s="423"/>
      <c r="I594" s="423"/>
      <c r="J594" s="60"/>
    </row>
    <row r="595" spans="1:10" ht="15" customHeight="1" x14ac:dyDescent="0.2">
      <c r="A595" s="60"/>
      <c r="B595" s="423"/>
      <c r="C595" s="423"/>
      <c r="D595" s="423"/>
      <c r="E595" s="423"/>
      <c r="F595" s="423"/>
      <c r="G595" s="423"/>
      <c r="H595" s="423"/>
      <c r="I595" s="423"/>
      <c r="J595" s="60"/>
    </row>
    <row r="596" spans="1:10" ht="15" customHeight="1" x14ac:dyDescent="0.2">
      <c r="A596" s="60"/>
      <c r="B596" s="423"/>
      <c r="C596" s="423"/>
      <c r="D596" s="423"/>
      <c r="E596" s="423"/>
      <c r="F596" s="423"/>
      <c r="G596" s="423"/>
      <c r="H596" s="423"/>
      <c r="I596" s="423"/>
      <c r="J596" s="60"/>
    </row>
    <row r="597" spans="1:10" ht="15" customHeight="1" x14ac:dyDescent="0.2">
      <c r="A597" s="60"/>
      <c r="B597" s="423"/>
      <c r="C597" s="423"/>
      <c r="D597" s="423"/>
      <c r="E597" s="423"/>
      <c r="F597" s="423"/>
      <c r="G597" s="423"/>
      <c r="H597" s="423"/>
      <c r="I597" s="423"/>
      <c r="J597" s="60"/>
    </row>
    <row r="598" spans="1:10" ht="15" customHeight="1" x14ac:dyDescent="0.2">
      <c r="A598" s="60"/>
      <c r="B598" s="423"/>
      <c r="C598" s="423"/>
      <c r="D598" s="423"/>
      <c r="E598" s="423"/>
      <c r="F598" s="423"/>
      <c r="G598" s="423"/>
      <c r="H598" s="423"/>
      <c r="I598" s="423"/>
      <c r="J598" s="60"/>
    </row>
    <row r="599" spans="1:10" ht="15" customHeight="1" x14ac:dyDescent="0.2">
      <c r="A599" s="60"/>
      <c r="B599" s="423"/>
      <c r="C599" s="423"/>
      <c r="D599" s="423"/>
      <c r="E599" s="423"/>
      <c r="F599" s="423"/>
      <c r="G599" s="423"/>
      <c r="H599" s="423"/>
      <c r="I599" s="423"/>
      <c r="J599" s="60"/>
    </row>
    <row r="600" spans="1:10" ht="15" customHeight="1" x14ac:dyDescent="0.2">
      <c r="A600" s="60"/>
      <c r="B600" s="423"/>
      <c r="C600" s="423"/>
      <c r="D600" s="423"/>
      <c r="E600" s="423"/>
      <c r="F600" s="423"/>
      <c r="G600" s="423"/>
      <c r="H600" s="423"/>
      <c r="I600" s="423"/>
      <c r="J600" s="60"/>
    </row>
    <row r="601" spans="1:10" ht="15" customHeight="1" x14ac:dyDescent="0.2">
      <c r="A601" s="60"/>
      <c r="B601" s="423"/>
      <c r="C601" s="423"/>
      <c r="D601" s="423"/>
      <c r="E601" s="423"/>
      <c r="F601" s="423"/>
      <c r="G601" s="423"/>
      <c r="H601" s="423"/>
      <c r="I601" s="423"/>
      <c r="J601" s="60"/>
    </row>
    <row r="602" spans="1:10" ht="15" customHeight="1" x14ac:dyDescent="0.2">
      <c r="A602" s="60"/>
      <c r="B602" s="423"/>
      <c r="C602" s="423"/>
      <c r="D602" s="423"/>
      <c r="E602" s="423"/>
      <c r="F602" s="423"/>
      <c r="G602" s="423"/>
      <c r="H602" s="423"/>
      <c r="I602" s="423"/>
      <c r="J602" s="60"/>
    </row>
    <row r="603" spans="1:10" ht="15" customHeight="1" x14ac:dyDescent="0.2">
      <c r="A603" s="60"/>
      <c r="B603" s="423"/>
      <c r="C603" s="423"/>
      <c r="D603" s="423"/>
      <c r="E603" s="423"/>
      <c r="F603" s="423"/>
      <c r="G603" s="423"/>
      <c r="H603" s="423"/>
      <c r="I603" s="423"/>
      <c r="J603" s="60"/>
    </row>
    <row r="604" spans="1:10" ht="15" customHeight="1" x14ac:dyDescent="0.2">
      <c r="A604" s="60"/>
      <c r="B604" s="423"/>
      <c r="C604" s="423"/>
      <c r="D604" s="423"/>
      <c r="E604" s="423"/>
      <c r="F604" s="423"/>
      <c r="G604" s="423"/>
      <c r="H604" s="423"/>
      <c r="I604" s="423"/>
      <c r="J604" s="60"/>
    </row>
    <row r="605" spans="1:10" ht="15" customHeight="1" x14ac:dyDescent="0.2">
      <c r="A605" s="60"/>
      <c r="B605" s="423"/>
      <c r="C605" s="423"/>
      <c r="D605" s="423"/>
      <c r="E605" s="423"/>
      <c r="F605" s="423"/>
      <c r="G605" s="423"/>
      <c r="H605" s="423"/>
      <c r="I605" s="423"/>
      <c r="J605" s="60"/>
    </row>
    <row r="606" spans="1:10" ht="15" customHeight="1" x14ac:dyDescent="0.2">
      <c r="A606" s="60"/>
      <c r="B606" s="423"/>
      <c r="C606" s="423"/>
      <c r="D606" s="423"/>
      <c r="E606" s="423"/>
      <c r="F606" s="423"/>
      <c r="G606" s="423"/>
      <c r="H606" s="423"/>
      <c r="I606" s="423"/>
      <c r="J606" s="60"/>
    </row>
    <row r="607" spans="1:10" ht="15" customHeight="1" x14ac:dyDescent="0.2">
      <c r="A607" s="60"/>
      <c r="B607" s="423"/>
      <c r="C607" s="423"/>
      <c r="D607" s="423"/>
      <c r="E607" s="423"/>
      <c r="F607" s="423"/>
      <c r="G607" s="423"/>
      <c r="H607" s="423"/>
      <c r="I607" s="423"/>
      <c r="J607" s="60"/>
    </row>
    <row r="608" spans="1:10" ht="15" customHeight="1" x14ac:dyDescent="0.2">
      <c r="A608" s="60"/>
      <c r="B608" s="423"/>
      <c r="C608" s="423"/>
      <c r="D608" s="423"/>
      <c r="E608" s="423"/>
      <c r="F608" s="423"/>
      <c r="G608" s="423"/>
      <c r="H608" s="423"/>
      <c r="I608" s="423"/>
      <c r="J608" s="60"/>
    </row>
    <row r="609" spans="1:10" ht="15" customHeight="1" x14ac:dyDescent="0.2">
      <c r="A609" s="60"/>
      <c r="B609" s="423"/>
      <c r="C609" s="423"/>
      <c r="D609" s="423"/>
      <c r="E609" s="423"/>
      <c r="F609" s="423"/>
      <c r="G609" s="423"/>
      <c r="H609" s="423"/>
      <c r="I609" s="423"/>
      <c r="J609" s="60"/>
    </row>
    <row r="610" spans="1:10" ht="15" customHeight="1" x14ac:dyDescent="0.2">
      <c r="A610" s="60"/>
      <c r="B610" s="423"/>
      <c r="C610" s="423"/>
      <c r="D610" s="423"/>
      <c r="E610" s="423"/>
      <c r="F610" s="423"/>
      <c r="G610" s="423"/>
      <c r="H610" s="423"/>
      <c r="I610" s="423"/>
      <c r="J610" s="60"/>
    </row>
    <row r="611" spans="1:10" ht="15" customHeight="1" x14ac:dyDescent="0.2">
      <c r="A611" s="60"/>
      <c r="B611" s="423"/>
      <c r="C611" s="423"/>
      <c r="D611" s="423"/>
      <c r="E611" s="423"/>
      <c r="F611" s="423"/>
      <c r="G611" s="423"/>
      <c r="H611" s="423"/>
      <c r="I611" s="423"/>
      <c r="J611" s="60"/>
    </row>
    <row r="612" spans="1:10" ht="15" customHeight="1" x14ac:dyDescent="0.2">
      <c r="A612" s="60"/>
      <c r="B612" s="423"/>
      <c r="C612" s="423"/>
      <c r="D612" s="423"/>
      <c r="E612" s="423"/>
      <c r="F612" s="423"/>
      <c r="G612" s="423"/>
      <c r="H612" s="423"/>
      <c r="I612" s="423"/>
      <c r="J612" s="60"/>
    </row>
    <row r="613" spans="1:10" ht="15" customHeight="1" x14ac:dyDescent="0.2">
      <c r="A613" s="60"/>
      <c r="B613" s="423"/>
      <c r="C613" s="423"/>
      <c r="D613" s="423"/>
      <c r="E613" s="423"/>
      <c r="F613" s="423"/>
      <c r="G613" s="423"/>
      <c r="H613" s="423"/>
      <c r="I613" s="423"/>
      <c r="J613" s="60"/>
    </row>
    <row r="614" spans="1:10" ht="15" customHeight="1" x14ac:dyDescent="0.2">
      <c r="A614" s="60"/>
      <c r="B614" s="423"/>
      <c r="C614" s="423"/>
      <c r="D614" s="423"/>
      <c r="E614" s="423"/>
      <c r="F614" s="423"/>
      <c r="G614" s="423"/>
      <c r="H614" s="423"/>
      <c r="I614" s="423"/>
      <c r="J614" s="60"/>
    </row>
    <row r="615" spans="1:10" ht="15" customHeight="1" x14ac:dyDescent="0.2">
      <c r="A615" s="60"/>
      <c r="B615" s="423"/>
      <c r="C615" s="423"/>
      <c r="D615" s="423"/>
      <c r="E615" s="423"/>
      <c r="F615" s="423"/>
      <c r="G615" s="423"/>
      <c r="H615" s="423"/>
      <c r="I615" s="423"/>
      <c r="J615" s="60"/>
    </row>
    <row r="616" spans="1:10" ht="15" customHeight="1" x14ac:dyDescent="0.2">
      <c r="A616" s="60"/>
      <c r="B616" s="423"/>
      <c r="C616" s="423"/>
      <c r="D616" s="423"/>
      <c r="E616" s="423"/>
      <c r="F616" s="423"/>
      <c r="G616" s="423"/>
      <c r="H616" s="423"/>
      <c r="I616" s="423"/>
      <c r="J616" s="60"/>
    </row>
    <row r="617" spans="1:10" ht="15" customHeight="1" x14ac:dyDescent="0.2">
      <c r="A617" s="60"/>
      <c r="B617" s="423"/>
      <c r="C617" s="423"/>
      <c r="D617" s="423"/>
      <c r="E617" s="423"/>
      <c r="F617" s="423"/>
      <c r="G617" s="423"/>
      <c r="H617" s="423"/>
      <c r="I617" s="423"/>
      <c r="J617" s="60"/>
    </row>
    <row r="618" spans="1:10" ht="15" customHeight="1" x14ac:dyDescent="0.2">
      <c r="A618" s="60"/>
      <c r="B618" s="423"/>
      <c r="C618" s="423"/>
      <c r="D618" s="423"/>
      <c r="E618" s="423"/>
      <c r="F618" s="423"/>
      <c r="G618" s="423"/>
      <c r="H618" s="423"/>
      <c r="I618" s="423"/>
      <c r="J618" s="60"/>
    </row>
    <row r="619" spans="1:10" ht="15" customHeight="1" x14ac:dyDescent="0.2">
      <c r="A619" s="60"/>
      <c r="B619" s="423"/>
      <c r="C619" s="423"/>
      <c r="D619" s="423"/>
      <c r="E619" s="423"/>
      <c r="F619" s="423"/>
      <c r="G619" s="423"/>
      <c r="H619" s="423"/>
      <c r="I619" s="423"/>
      <c r="J619" s="60"/>
    </row>
    <row r="620" spans="1:10" ht="15" customHeight="1" x14ac:dyDescent="0.2">
      <c r="A620" s="60"/>
      <c r="B620" s="423"/>
      <c r="C620" s="423"/>
      <c r="D620" s="423"/>
      <c r="E620" s="423"/>
      <c r="F620" s="423"/>
      <c r="G620" s="423"/>
      <c r="H620" s="423"/>
      <c r="I620" s="423"/>
      <c r="J620" s="60"/>
    </row>
    <row r="621" spans="1:10" ht="15" customHeight="1" x14ac:dyDescent="0.2">
      <c r="A621" s="60"/>
      <c r="B621" s="423"/>
      <c r="C621" s="423"/>
      <c r="D621" s="423"/>
      <c r="E621" s="423"/>
      <c r="F621" s="423"/>
      <c r="G621" s="423"/>
      <c r="H621" s="423"/>
      <c r="I621" s="423"/>
      <c r="J621" s="60"/>
    </row>
    <row r="622" spans="1:10" ht="15" customHeight="1" x14ac:dyDescent="0.2">
      <c r="A622" s="60"/>
      <c r="B622" s="423"/>
      <c r="C622" s="423"/>
      <c r="D622" s="423"/>
      <c r="E622" s="423"/>
      <c r="F622" s="423"/>
      <c r="G622" s="423"/>
      <c r="H622" s="423"/>
      <c r="I622" s="423"/>
      <c r="J622" s="60"/>
    </row>
    <row r="623" spans="1:10" ht="15" customHeight="1" x14ac:dyDescent="0.2">
      <c r="A623" s="60"/>
      <c r="B623" s="423"/>
      <c r="C623" s="423"/>
      <c r="D623" s="423"/>
      <c r="E623" s="423"/>
      <c r="F623" s="423"/>
      <c r="G623" s="423"/>
      <c r="H623" s="423"/>
      <c r="I623" s="423"/>
      <c r="J623" s="60"/>
    </row>
    <row r="624" spans="1:10" ht="15" customHeight="1" x14ac:dyDescent="0.2">
      <c r="A624" s="60"/>
      <c r="B624" s="423"/>
      <c r="C624" s="423"/>
      <c r="D624" s="423"/>
      <c r="E624" s="423"/>
      <c r="F624" s="423"/>
      <c r="G624" s="423"/>
      <c r="H624" s="423"/>
      <c r="I624" s="423"/>
      <c r="J624" s="60"/>
    </row>
    <row r="625" spans="1:10" ht="15" customHeight="1" x14ac:dyDescent="0.2">
      <c r="A625" s="60"/>
      <c r="B625" s="423"/>
      <c r="C625" s="423"/>
      <c r="D625" s="423"/>
      <c r="E625" s="423"/>
      <c r="F625" s="423"/>
      <c r="G625" s="423"/>
      <c r="H625" s="423"/>
      <c r="I625" s="423"/>
      <c r="J625" s="60"/>
    </row>
    <row r="626" spans="1:10" ht="15" customHeight="1" x14ac:dyDescent="0.2">
      <c r="A626" s="60"/>
      <c r="B626" s="423"/>
      <c r="C626" s="423"/>
      <c r="D626" s="423"/>
      <c r="E626" s="423"/>
      <c r="F626" s="423"/>
      <c r="G626" s="423"/>
      <c r="H626" s="423"/>
      <c r="I626" s="423"/>
      <c r="J626" s="60"/>
    </row>
    <row r="627" spans="1:10" ht="15" customHeight="1" x14ac:dyDescent="0.2">
      <c r="A627" s="60"/>
      <c r="B627" s="423"/>
      <c r="C627" s="423"/>
      <c r="D627" s="423"/>
      <c r="E627" s="423"/>
      <c r="F627" s="423"/>
      <c r="G627" s="423"/>
      <c r="H627" s="423"/>
      <c r="I627" s="423"/>
      <c r="J627" s="60"/>
    </row>
    <row r="628" spans="1:10" ht="15" customHeight="1" x14ac:dyDescent="0.2">
      <c r="A628" s="60"/>
      <c r="B628" s="423"/>
      <c r="C628" s="423"/>
      <c r="D628" s="423"/>
      <c r="E628" s="423"/>
      <c r="F628" s="423"/>
      <c r="G628" s="423"/>
      <c r="H628" s="423"/>
      <c r="I628" s="423"/>
      <c r="J628" s="60"/>
    </row>
    <row r="629" spans="1:10" ht="15" customHeight="1" x14ac:dyDescent="0.2">
      <c r="A629" s="60"/>
      <c r="B629" s="423"/>
      <c r="C629" s="423"/>
      <c r="D629" s="423"/>
      <c r="E629" s="423"/>
      <c r="F629" s="423"/>
      <c r="G629" s="423"/>
      <c r="H629" s="423"/>
      <c r="I629" s="423"/>
      <c r="J629" s="60"/>
    </row>
    <row r="630" spans="1:10" ht="15" customHeight="1" x14ac:dyDescent="0.2">
      <c r="A630" s="60"/>
      <c r="B630" s="423"/>
      <c r="C630" s="423"/>
      <c r="D630" s="423"/>
      <c r="E630" s="423"/>
      <c r="F630" s="423"/>
      <c r="G630" s="423"/>
      <c r="H630" s="423"/>
      <c r="I630" s="423"/>
      <c r="J630" s="60"/>
    </row>
    <row r="631" spans="1:10" ht="15" customHeight="1" x14ac:dyDescent="0.2">
      <c r="A631" s="60"/>
      <c r="B631" s="423"/>
      <c r="C631" s="423"/>
      <c r="D631" s="423"/>
      <c r="E631" s="423"/>
      <c r="F631" s="423"/>
      <c r="G631" s="423"/>
      <c r="H631" s="423"/>
      <c r="I631" s="423"/>
      <c r="J631" s="60"/>
    </row>
    <row r="632" spans="1:10" ht="15" customHeight="1" x14ac:dyDescent="0.2">
      <c r="A632" s="60"/>
      <c r="B632" s="423"/>
      <c r="C632" s="423"/>
      <c r="D632" s="423"/>
      <c r="E632" s="423"/>
      <c r="F632" s="423"/>
      <c r="G632" s="423"/>
      <c r="H632" s="423"/>
      <c r="I632" s="423"/>
      <c r="J632" s="60"/>
    </row>
    <row r="633" spans="1:10" ht="15" customHeight="1" x14ac:dyDescent="0.2">
      <c r="A633" s="60"/>
      <c r="B633" s="423"/>
      <c r="C633" s="423"/>
      <c r="D633" s="423"/>
      <c r="E633" s="423"/>
      <c r="F633" s="423"/>
      <c r="G633" s="423"/>
      <c r="H633" s="423"/>
      <c r="I633" s="423"/>
      <c r="J633" s="60"/>
    </row>
    <row r="634" spans="1:10" ht="15" customHeight="1" x14ac:dyDescent="0.2">
      <c r="A634" s="60"/>
      <c r="B634" s="423"/>
      <c r="C634" s="423"/>
      <c r="D634" s="423"/>
      <c r="E634" s="423"/>
      <c r="F634" s="423"/>
      <c r="G634" s="423"/>
      <c r="H634" s="423"/>
      <c r="I634" s="423"/>
      <c r="J634" s="60"/>
    </row>
    <row r="635" spans="1:10" ht="15" customHeight="1" x14ac:dyDescent="0.2">
      <c r="A635" s="60"/>
      <c r="B635" s="423"/>
      <c r="C635" s="423"/>
      <c r="D635" s="423"/>
      <c r="E635" s="423"/>
      <c r="F635" s="423"/>
      <c r="G635" s="423"/>
      <c r="H635" s="423"/>
      <c r="I635" s="423"/>
      <c r="J635" s="60"/>
    </row>
    <row r="636" spans="1:10" ht="15" customHeight="1" x14ac:dyDescent="0.2">
      <c r="A636" s="60"/>
      <c r="B636" s="423"/>
      <c r="C636" s="423"/>
      <c r="D636" s="423"/>
      <c r="E636" s="423"/>
      <c r="F636" s="423"/>
      <c r="G636" s="423"/>
      <c r="H636" s="423"/>
      <c r="I636" s="423"/>
      <c r="J636" s="60"/>
    </row>
    <row r="637" spans="1:10" ht="15" customHeight="1" x14ac:dyDescent="0.2">
      <c r="A637" s="60"/>
      <c r="B637" s="423"/>
      <c r="C637" s="423"/>
      <c r="D637" s="423"/>
      <c r="E637" s="423"/>
      <c r="F637" s="423"/>
      <c r="G637" s="423"/>
      <c r="H637" s="423"/>
      <c r="I637" s="423"/>
      <c r="J637" s="60"/>
    </row>
    <row r="638" spans="1:10" ht="15" customHeight="1" x14ac:dyDescent="0.2">
      <c r="A638" s="60"/>
      <c r="B638" s="423"/>
      <c r="C638" s="423"/>
      <c r="D638" s="423"/>
      <c r="E638" s="423"/>
      <c r="F638" s="423"/>
      <c r="G638" s="423"/>
      <c r="H638" s="423"/>
      <c r="I638" s="423"/>
      <c r="J638" s="60"/>
    </row>
    <row r="639" spans="1:10" ht="15" customHeight="1" x14ac:dyDescent="0.2">
      <c r="A639" s="60"/>
      <c r="B639" s="423"/>
      <c r="C639" s="423"/>
      <c r="D639" s="423"/>
      <c r="E639" s="423"/>
      <c r="F639" s="423"/>
      <c r="G639" s="423"/>
      <c r="H639" s="423"/>
      <c r="I639" s="423"/>
      <c r="J639" s="60"/>
    </row>
    <row r="640" spans="1:10" ht="15" customHeight="1" x14ac:dyDescent="0.2">
      <c r="A640" s="60"/>
      <c r="B640" s="423"/>
      <c r="C640" s="423"/>
      <c r="D640" s="423"/>
      <c r="E640" s="423"/>
      <c r="F640" s="423"/>
      <c r="G640" s="423"/>
      <c r="H640" s="423"/>
      <c r="I640" s="423"/>
      <c r="J640" s="60"/>
    </row>
    <row r="641" spans="1:10" ht="15" customHeight="1" x14ac:dyDescent="0.2">
      <c r="A641" s="60"/>
      <c r="B641" s="423"/>
      <c r="C641" s="423"/>
      <c r="D641" s="423"/>
      <c r="E641" s="423"/>
      <c r="F641" s="423"/>
      <c r="G641" s="423"/>
      <c r="H641" s="423"/>
      <c r="I641" s="423"/>
      <c r="J641" s="60"/>
    </row>
    <row r="642" spans="1:10" ht="15" customHeight="1" x14ac:dyDescent="0.2">
      <c r="A642" s="60"/>
      <c r="B642" s="423"/>
      <c r="C642" s="423"/>
      <c r="D642" s="423"/>
      <c r="E642" s="423"/>
      <c r="F642" s="423"/>
      <c r="G642" s="423"/>
      <c r="H642" s="423"/>
      <c r="I642" s="423"/>
      <c r="J642" s="60"/>
    </row>
    <row r="643" spans="1:10" ht="15" customHeight="1" x14ac:dyDescent="0.2">
      <c r="A643" s="60"/>
      <c r="B643" s="423"/>
      <c r="C643" s="423"/>
      <c r="D643" s="423"/>
      <c r="E643" s="423"/>
      <c r="F643" s="423"/>
      <c r="G643" s="423"/>
      <c r="H643" s="423"/>
      <c r="I643" s="423"/>
      <c r="J643" s="60"/>
    </row>
    <row r="644" spans="1:10" ht="15" customHeight="1" x14ac:dyDescent="0.2">
      <c r="A644" s="60"/>
      <c r="B644" s="423"/>
      <c r="C644" s="423"/>
      <c r="D644" s="423"/>
      <c r="E644" s="423"/>
      <c r="F644" s="423"/>
      <c r="G644" s="423"/>
      <c r="H644" s="423"/>
      <c r="I644" s="423"/>
      <c r="J644" s="60"/>
    </row>
    <row r="645" spans="1:10" ht="15" customHeight="1" x14ac:dyDescent="0.2">
      <c r="A645" s="60"/>
      <c r="B645" s="423"/>
      <c r="C645" s="423"/>
      <c r="D645" s="423"/>
      <c r="E645" s="423"/>
      <c r="F645" s="423"/>
      <c r="G645" s="423"/>
      <c r="H645" s="423"/>
      <c r="I645" s="423"/>
      <c r="J645" s="60"/>
    </row>
    <row r="646" spans="1:10" ht="15" customHeight="1" x14ac:dyDescent="0.2">
      <c r="A646" s="60"/>
      <c r="B646" s="423"/>
      <c r="C646" s="423"/>
      <c r="D646" s="423"/>
      <c r="E646" s="423"/>
      <c r="F646" s="423"/>
      <c r="G646" s="423"/>
      <c r="H646" s="423"/>
      <c r="I646" s="423"/>
      <c r="J646" s="60"/>
    </row>
    <row r="647" spans="1:10" ht="15" customHeight="1" x14ac:dyDescent="0.2">
      <c r="A647" s="60"/>
      <c r="B647" s="423"/>
      <c r="C647" s="423"/>
      <c r="D647" s="423"/>
      <c r="E647" s="423"/>
      <c r="F647" s="423"/>
      <c r="G647" s="423"/>
      <c r="H647" s="423"/>
      <c r="I647" s="423"/>
      <c r="J647" s="60"/>
    </row>
    <row r="648" spans="1:10" ht="15" customHeight="1" x14ac:dyDescent="0.2">
      <c r="A648" s="60"/>
      <c r="B648" s="423"/>
      <c r="C648" s="423"/>
      <c r="D648" s="423"/>
      <c r="E648" s="423"/>
      <c r="F648" s="423"/>
      <c r="G648" s="423"/>
      <c r="H648" s="423"/>
      <c r="I648" s="423"/>
      <c r="J648" s="60"/>
    </row>
    <row r="649" spans="1:10" ht="15" customHeight="1" x14ac:dyDescent="0.2">
      <c r="A649" s="60"/>
      <c r="B649" s="423"/>
      <c r="C649" s="423"/>
      <c r="D649" s="423"/>
      <c r="E649" s="423"/>
      <c r="F649" s="423"/>
      <c r="G649" s="423"/>
      <c r="H649" s="423"/>
      <c r="I649" s="423"/>
      <c r="J649" s="60"/>
    </row>
    <row r="650" spans="1:10" ht="15" customHeight="1" x14ac:dyDescent="0.2">
      <c r="A650" s="60"/>
      <c r="B650" s="423"/>
      <c r="C650" s="423"/>
      <c r="D650" s="423"/>
      <c r="E650" s="423"/>
      <c r="F650" s="423"/>
      <c r="G650" s="423"/>
      <c r="H650" s="423"/>
      <c r="I650" s="423"/>
      <c r="J650" s="60"/>
    </row>
    <row r="651" spans="1:10" ht="15" customHeight="1" x14ac:dyDescent="0.2">
      <c r="A651" s="60"/>
      <c r="B651" s="423"/>
      <c r="C651" s="423"/>
      <c r="D651" s="423"/>
      <c r="E651" s="423"/>
      <c r="F651" s="423"/>
      <c r="G651" s="423"/>
      <c r="H651" s="423"/>
      <c r="I651" s="423"/>
      <c r="J651" s="60"/>
    </row>
    <row r="652" spans="1:10" ht="15" customHeight="1" x14ac:dyDescent="0.2">
      <c r="A652" s="60"/>
      <c r="B652" s="423"/>
      <c r="C652" s="423"/>
      <c r="D652" s="423"/>
      <c r="E652" s="423"/>
      <c r="F652" s="423"/>
      <c r="G652" s="423"/>
      <c r="H652" s="423"/>
      <c r="I652" s="423"/>
      <c r="J652" s="60"/>
    </row>
    <row r="653" spans="1:10" ht="15" customHeight="1" x14ac:dyDescent="0.2">
      <c r="A653" s="60"/>
      <c r="B653" s="423"/>
      <c r="C653" s="423"/>
      <c r="D653" s="423"/>
      <c r="E653" s="423"/>
      <c r="F653" s="423"/>
      <c r="G653" s="423"/>
      <c r="H653" s="423"/>
      <c r="I653" s="423"/>
      <c r="J653" s="60"/>
    </row>
    <row r="654" spans="1:10" ht="15" customHeight="1" x14ac:dyDescent="0.2">
      <c r="A654" s="60"/>
      <c r="B654" s="423"/>
      <c r="C654" s="423"/>
      <c r="D654" s="423"/>
      <c r="E654" s="423"/>
      <c r="F654" s="423"/>
      <c r="G654" s="423"/>
      <c r="H654" s="423"/>
      <c r="I654" s="423"/>
      <c r="J654" s="60"/>
    </row>
    <row r="655" spans="1:10" ht="15" customHeight="1" x14ac:dyDescent="0.2">
      <c r="A655" s="60"/>
      <c r="B655" s="423"/>
      <c r="C655" s="423"/>
      <c r="D655" s="423"/>
      <c r="E655" s="423"/>
      <c r="F655" s="423"/>
      <c r="G655" s="423"/>
      <c r="H655" s="423"/>
      <c r="I655" s="423"/>
      <c r="J655" s="60"/>
    </row>
    <row r="656" spans="1:10" ht="15" customHeight="1" x14ac:dyDescent="0.2">
      <c r="A656" s="60"/>
      <c r="B656" s="423"/>
      <c r="C656" s="423"/>
      <c r="D656" s="423"/>
      <c r="E656" s="423"/>
      <c r="F656" s="423"/>
      <c r="G656" s="423"/>
      <c r="H656" s="423"/>
      <c r="I656" s="423"/>
      <c r="J656" s="60"/>
    </row>
    <row r="657" spans="1:10" ht="15" customHeight="1" x14ac:dyDescent="0.2">
      <c r="A657" s="60"/>
      <c r="B657" s="423"/>
      <c r="C657" s="423"/>
      <c r="D657" s="423"/>
      <c r="E657" s="423"/>
      <c r="F657" s="423"/>
      <c r="G657" s="423"/>
      <c r="H657" s="423"/>
      <c r="I657" s="423"/>
      <c r="J657" s="60"/>
    </row>
    <row r="658" spans="1:10" ht="15" customHeight="1" x14ac:dyDescent="0.2">
      <c r="A658" s="60"/>
      <c r="B658" s="423"/>
      <c r="C658" s="423"/>
      <c r="D658" s="423"/>
      <c r="E658" s="423"/>
      <c r="F658" s="423"/>
      <c r="G658" s="423"/>
      <c r="H658" s="423"/>
      <c r="I658" s="423"/>
      <c r="J658" s="60"/>
    </row>
    <row r="659" spans="1:10" ht="15" customHeight="1" x14ac:dyDescent="0.2">
      <c r="A659" s="60"/>
      <c r="B659" s="423"/>
      <c r="C659" s="423"/>
      <c r="D659" s="423"/>
      <c r="E659" s="423"/>
      <c r="F659" s="423"/>
      <c r="G659" s="423"/>
      <c r="H659" s="423"/>
      <c r="I659" s="423"/>
      <c r="J659" s="60"/>
    </row>
    <row r="660" spans="1:10" ht="15" customHeight="1" x14ac:dyDescent="0.2">
      <c r="A660" s="60"/>
      <c r="B660" s="423"/>
      <c r="C660" s="423"/>
      <c r="D660" s="423"/>
      <c r="E660" s="423"/>
      <c r="F660" s="423"/>
      <c r="G660" s="423"/>
      <c r="H660" s="423"/>
      <c r="I660" s="423"/>
      <c r="J660" s="60"/>
    </row>
    <row r="661" spans="1:10" ht="15" customHeight="1" x14ac:dyDescent="0.2">
      <c r="A661" s="60"/>
      <c r="B661" s="423"/>
      <c r="C661" s="423"/>
      <c r="D661" s="423"/>
      <c r="E661" s="423"/>
      <c r="F661" s="423"/>
      <c r="G661" s="423"/>
      <c r="H661" s="423"/>
      <c r="I661" s="423"/>
      <c r="J661" s="60"/>
    </row>
    <row r="662" spans="1:10" ht="15" customHeight="1" x14ac:dyDescent="0.2">
      <c r="A662" s="60"/>
      <c r="B662" s="423"/>
      <c r="C662" s="423"/>
      <c r="D662" s="423"/>
      <c r="E662" s="423"/>
      <c r="F662" s="423"/>
      <c r="G662" s="423"/>
      <c r="H662" s="423"/>
      <c r="I662" s="423"/>
      <c r="J662" s="60"/>
    </row>
    <row r="663" spans="1:10" ht="15" customHeight="1" x14ac:dyDescent="0.2">
      <c r="A663" s="60"/>
      <c r="B663" s="423"/>
      <c r="C663" s="423"/>
      <c r="D663" s="423"/>
      <c r="E663" s="423"/>
      <c r="F663" s="423"/>
      <c r="G663" s="423"/>
      <c r="H663" s="423"/>
      <c r="I663" s="423"/>
      <c r="J663" s="60"/>
    </row>
    <row r="664" spans="1:10" ht="15" customHeight="1" x14ac:dyDescent="0.2">
      <c r="A664" s="60"/>
      <c r="B664" s="423"/>
      <c r="C664" s="423"/>
      <c r="D664" s="423"/>
      <c r="E664" s="423"/>
      <c r="F664" s="423"/>
      <c r="G664" s="423"/>
      <c r="H664" s="423"/>
      <c r="I664" s="423"/>
      <c r="J664" s="60"/>
    </row>
    <row r="665" spans="1:10" ht="15" customHeight="1" x14ac:dyDescent="0.2">
      <c r="A665" s="60"/>
      <c r="B665" s="423"/>
      <c r="C665" s="423"/>
      <c r="D665" s="423"/>
      <c r="E665" s="423"/>
      <c r="F665" s="423"/>
      <c r="G665" s="423"/>
      <c r="H665" s="423"/>
      <c r="I665" s="423"/>
      <c r="J665" s="60"/>
    </row>
    <row r="666" spans="1:10" ht="15" customHeight="1" x14ac:dyDescent="0.2">
      <c r="A666" s="60"/>
      <c r="B666" s="423"/>
      <c r="C666" s="423"/>
      <c r="D666" s="423"/>
      <c r="E666" s="423"/>
      <c r="F666" s="423"/>
      <c r="G666" s="423"/>
      <c r="H666" s="423"/>
      <c r="I666" s="423"/>
      <c r="J666" s="60"/>
    </row>
    <row r="667" spans="1:10" ht="15" customHeight="1" x14ac:dyDescent="0.2">
      <c r="A667" s="60"/>
      <c r="B667" s="423"/>
      <c r="C667" s="423"/>
      <c r="D667" s="423"/>
      <c r="E667" s="423"/>
      <c r="F667" s="423"/>
      <c r="G667" s="423"/>
      <c r="H667" s="423"/>
      <c r="I667" s="423"/>
      <c r="J667" s="60"/>
    </row>
    <row r="668" spans="1:10" ht="15" customHeight="1" x14ac:dyDescent="0.2">
      <c r="A668" s="60"/>
      <c r="B668" s="423"/>
      <c r="C668" s="423"/>
      <c r="D668" s="423"/>
      <c r="E668" s="423"/>
      <c r="F668" s="423"/>
      <c r="G668" s="423"/>
      <c r="H668" s="423"/>
      <c r="I668" s="423"/>
      <c r="J668" s="60"/>
    </row>
    <row r="669" spans="1:10" ht="15" customHeight="1" x14ac:dyDescent="0.2">
      <c r="A669" s="60"/>
      <c r="B669" s="423"/>
      <c r="C669" s="423"/>
      <c r="D669" s="423"/>
      <c r="E669" s="423"/>
      <c r="F669" s="423"/>
      <c r="G669" s="423"/>
      <c r="H669" s="423"/>
      <c r="I669" s="423"/>
      <c r="J669" s="60"/>
    </row>
    <row r="670" spans="1:10" ht="15" customHeight="1" x14ac:dyDescent="0.2">
      <c r="A670" s="60"/>
      <c r="B670" s="423"/>
      <c r="C670" s="423"/>
      <c r="D670" s="423"/>
      <c r="E670" s="423"/>
      <c r="F670" s="423"/>
      <c r="G670" s="423"/>
      <c r="H670" s="423"/>
      <c r="I670" s="423"/>
      <c r="J670" s="60"/>
    </row>
    <row r="671" spans="1:10" ht="15" customHeight="1" x14ac:dyDescent="0.2">
      <c r="A671" s="60"/>
      <c r="B671" s="423"/>
      <c r="C671" s="423"/>
      <c r="D671" s="423"/>
      <c r="E671" s="423"/>
      <c r="F671" s="423"/>
      <c r="G671" s="423"/>
      <c r="H671" s="423"/>
      <c r="I671" s="423"/>
      <c r="J671" s="60"/>
    </row>
    <row r="672" spans="1:10" ht="15" customHeight="1" x14ac:dyDescent="0.2">
      <c r="A672" s="60"/>
      <c r="B672" s="423"/>
      <c r="C672" s="423"/>
      <c r="D672" s="423"/>
      <c r="E672" s="423"/>
      <c r="F672" s="423"/>
      <c r="G672" s="423"/>
      <c r="H672" s="423"/>
      <c r="I672" s="423"/>
      <c r="J672" s="60"/>
    </row>
    <row r="673" spans="1:10" ht="15" customHeight="1" x14ac:dyDescent="0.2">
      <c r="A673" s="60"/>
      <c r="B673" s="423"/>
      <c r="C673" s="423"/>
      <c r="D673" s="423"/>
      <c r="E673" s="423"/>
      <c r="F673" s="423"/>
      <c r="G673" s="423"/>
      <c r="H673" s="423"/>
      <c r="I673" s="423"/>
      <c r="J673" s="60"/>
    </row>
    <row r="674" spans="1:10" ht="15" customHeight="1" x14ac:dyDescent="0.2">
      <c r="A674" s="60"/>
      <c r="B674" s="423"/>
      <c r="C674" s="423"/>
      <c r="D674" s="423"/>
      <c r="E674" s="423"/>
      <c r="F674" s="423"/>
      <c r="G674" s="423"/>
      <c r="H674" s="423"/>
      <c r="I674" s="423"/>
      <c r="J674" s="60"/>
    </row>
    <row r="675" spans="1:10" ht="15" customHeight="1" x14ac:dyDescent="0.2">
      <c r="A675" s="60"/>
      <c r="B675" s="423"/>
      <c r="C675" s="423"/>
      <c r="D675" s="423"/>
      <c r="E675" s="423"/>
      <c r="F675" s="423"/>
      <c r="G675" s="423"/>
      <c r="H675" s="423"/>
      <c r="I675" s="423"/>
      <c r="J675" s="60"/>
    </row>
    <row r="676" spans="1:10" ht="15" customHeight="1" x14ac:dyDescent="0.2">
      <c r="A676" s="60"/>
      <c r="B676" s="423"/>
      <c r="C676" s="423"/>
      <c r="D676" s="423"/>
      <c r="E676" s="423"/>
      <c r="F676" s="423"/>
      <c r="G676" s="423"/>
      <c r="H676" s="423"/>
      <c r="I676" s="423"/>
      <c r="J676" s="60"/>
    </row>
    <row r="677" spans="1:10" ht="15" customHeight="1" x14ac:dyDescent="0.2">
      <c r="A677" s="60"/>
      <c r="B677" s="423"/>
      <c r="C677" s="423"/>
      <c r="D677" s="423"/>
      <c r="E677" s="423"/>
      <c r="F677" s="423"/>
      <c r="G677" s="423"/>
      <c r="H677" s="423"/>
      <c r="I677" s="423"/>
      <c r="J677" s="60"/>
    </row>
    <row r="678" spans="1:10" ht="15" customHeight="1" x14ac:dyDescent="0.2">
      <c r="A678" s="60"/>
      <c r="B678" s="423"/>
      <c r="C678" s="423"/>
      <c r="D678" s="423"/>
      <c r="E678" s="423"/>
      <c r="F678" s="423"/>
      <c r="G678" s="423"/>
      <c r="H678" s="423"/>
      <c r="I678" s="423"/>
      <c r="J678" s="60"/>
    </row>
    <row r="679" spans="1:10" ht="15" customHeight="1" x14ac:dyDescent="0.2">
      <c r="A679" s="60"/>
      <c r="B679" s="423"/>
      <c r="C679" s="423"/>
      <c r="D679" s="423"/>
      <c r="E679" s="423"/>
      <c r="F679" s="423"/>
      <c r="G679" s="423"/>
      <c r="H679" s="423"/>
      <c r="I679" s="423"/>
      <c r="J679" s="60"/>
    </row>
    <row r="680" spans="1:10" ht="15" customHeight="1" x14ac:dyDescent="0.2">
      <c r="A680" s="60"/>
      <c r="B680" s="423"/>
      <c r="C680" s="423"/>
      <c r="D680" s="423"/>
      <c r="E680" s="423"/>
      <c r="F680" s="423"/>
      <c r="G680" s="423"/>
      <c r="H680" s="423"/>
      <c r="I680" s="423"/>
      <c r="J680" s="60"/>
    </row>
    <row r="681" spans="1:10" ht="15" customHeight="1" x14ac:dyDescent="0.2">
      <c r="A681" s="60"/>
      <c r="B681" s="423"/>
      <c r="C681" s="423"/>
      <c r="D681" s="423"/>
      <c r="E681" s="423"/>
      <c r="F681" s="423"/>
      <c r="G681" s="423"/>
      <c r="H681" s="423"/>
      <c r="I681" s="423"/>
      <c r="J681" s="60"/>
    </row>
    <row r="682" spans="1:10" ht="15" customHeight="1" x14ac:dyDescent="0.2">
      <c r="A682" s="60"/>
      <c r="B682" s="423"/>
      <c r="C682" s="423"/>
      <c r="D682" s="423"/>
      <c r="E682" s="423"/>
      <c r="F682" s="423"/>
      <c r="G682" s="423"/>
      <c r="H682" s="423"/>
      <c r="I682" s="423"/>
      <c r="J682" s="60"/>
    </row>
    <row r="683" spans="1:10" ht="15" customHeight="1" x14ac:dyDescent="0.2">
      <c r="A683" s="60"/>
      <c r="B683" s="423"/>
      <c r="C683" s="423"/>
      <c r="D683" s="423"/>
      <c r="E683" s="423"/>
      <c r="F683" s="423"/>
      <c r="G683" s="423"/>
      <c r="H683" s="423"/>
      <c r="I683" s="423"/>
      <c r="J683" s="60"/>
    </row>
    <row r="684" spans="1:10" ht="15" customHeight="1" x14ac:dyDescent="0.2">
      <c r="A684" s="60"/>
      <c r="B684" s="423"/>
      <c r="C684" s="423"/>
      <c r="D684" s="423"/>
      <c r="E684" s="423"/>
      <c r="F684" s="423"/>
      <c r="G684" s="423"/>
      <c r="H684" s="423"/>
      <c r="I684" s="423"/>
      <c r="J684" s="60"/>
    </row>
    <row r="685" spans="1:10" ht="15" customHeight="1" x14ac:dyDescent="0.2">
      <c r="A685" s="60"/>
      <c r="B685" s="423"/>
      <c r="C685" s="423"/>
      <c r="D685" s="423"/>
      <c r="E685" s="423"/>
      <c r="F685" s="423"/>
      <c r="G685" s="423"/>
      <c r="H685" s="423"/>
      <c r="I685" s="423"/>
      <c r="J685" s="60"/>
    </row>
    <row r="686" spans="1:10" ht="15" customHeight="1" x14ac:dyDescent="0.2">
      <c r="A686" s="60"/>
      <c r="B686" s="423"/>
      <c r="C686" s="423"/>
      <c r="D686" s="423"/>
      <c r="E686" s="423"/>
      <c r="F686" s="423"/>
      <c r="G686" s="423"/>
      <c r="H686" s="423"/>
      <c r="I686" s="423"/>
      <c r="J686" s="60"/>
    </row>
    <row r="687" spans="1:10" ht="15" customHeight="1" x14ac:dyDescent="0.2">
      <c r="A687" s="60"/>
      <c r="B687" s="423"/>
      <c r="C687" s="423"/>
      <c r="D687" s="423"/>
      <c r="E687" s="423"/>
      <c r="F687" s="423"/>
      <c r="G687" s="423"/>
      <c r="H687" s="423"/>
      <c r="I687" s="423"/>
      <c r="J687" s="60"/>
    </row>
    <row r="688" spans="1:10" ht="15" customHeight="1" x14ac:dyDescent="0.2">
      <c r="A688" s="60"/>
      <c r="B688" s="423"/>
      <c r="C688" s="423"/>
      <c r="D688" s="423"/>
      <c r="E688" s="423"/>
      <c r="F688" s="423"/>
      <c r="G688" s="423"/>
      <c r="H688" s="423"/>
      <c r="I688" s="423"/>
      <c r="J688" s="60"/>
    </row>
    <row r="689" spans="1:10" ht="15" customHeight="1" x14ac:dyDescent="0.2">
      <c r="A689" s="60"/>
      <c r="B689" s="423"/>
      <c r="C689" s="423"/>
      <c r="D689" s="423"/>
      <c r="E689" s="423"/>
      <c r="F689" s="423"/>
      <c r="G689" s="423"/>
      <c r="H689" s="423"/>
      <c r="I689" s="423"/>
      <c r="J689" s="60"/>
    </row>
    <row r="690" spans="1:10" ht="15" customHeight="1" x14ac:dyDescent="0.2">
      <c r="A690" s="60"/>
      <c r="B690" s="423"/>
      <c r="C690" s="423"/>
      <c r="D690" s="423"/>
      <c r="E690" s="423"/>
      <c r="F690" s="423"/>
      <c r="G690" s="423"/>
      <c r="H690" s="423"/>
      <c r="I690" s="423"/>
      <c r="J690" s="60"/>
    </row>
    <row r="691" spans="1:10" ht="15" customHeight="1" x14ac:dyDescent="0.2">
      <c r="A691" s="60"/>
      <c r="B691" s="423"/>
      <c r="C691" s="423"/>
      <c r="D691" s="423"/>
      <c r="E691" s="423"/>
      <c r="F691" s="423"/>
      <c r="G691" s="423"/>
      <c r="H691" s="423"/>
      <c r="I691" s="423"/>
      <c r="J691" s="60"/>
    </row>
    <row r="692" spans="1:10" ht="15" customHeight="1" x14ac:dyDescent="0.2">
      <c r="A692" s="60"/>
      <c r="B692" s="423"/>
      <c r="C692" s="423"/>
      <c r="D692" s="423"/>
      <c r="E692" s="423"/>
      <c r="F692" s="423"/>
      <c r="G692" s="423"/>
      <c r="H692" s="423"/>
      <c r="I692" s="423"/>
      <c r="J692" s="60"/>
    </row>
    <row r="693" spans="1:10" ht="15" customHeight="1" x14ac:dyDescent="0.2">
      <c r="A693" s="60"/>
      <c r="B693" s="423"/>
      <c r="C693" s="423"/>
      <c r="D693" s="423"/>
      <c r="E693" s="423"/>
      <c r="F693" s="423"/>
      <c r="G693" s="423"/>
      <c r="H693" s="423"/>
      <c r="I693" s="423"/>
      <c r="J693" s="60"/>
    </row>
    <row r="694" spans="1:10" ht="15" customHeight="1" x14ac:dyDescent="0.2">
      <c r="A694" s="60"/>
      <c r="B694" s="423"/>
      <c r="C694" s="423"/>
      <c r="D694" s="423"/>
      <c r="E694" s="423"/>
      <c r="F694" s="423"/>
      <c r="G694" s="423"/>
      <c r="H694" s="423"/>
      <c r="I694" s="423"/>
      <c r="J694" s="60"/>
    </row>
    <row r="695" spans="1:10" ht="15" customHeight="1" x14ac:dyDescent="0.2">
      <c r="A695" s="60"/>
      <c r="B695" s="423"/>
      <c r="C695" s="423"/>
      <c r="D695" s="423"/>
      <c r="E695" s="423"/>
      <c r="F695" s="423"/>
      <c r="G695" s="423"/>
      <c r="H695" s="423"/>
      <c r="I695" s="423"/>
      <c r="J695" s="60"/>
    </row>
    <row r="696" spans="1:10" ht="15" customHeight="1" x14ac:dyDescent="0.2">
      <c r="A696" s="60"/>
      <c r="B696" s="423"/>
      <c r="C696" s="423"/>
      <c r="D696" s="423"/>
      <c r="E696" s="423"/>
      <c r="F696" s="423"/>
      <c r="G696" s="423"/>
      <c r="H696" s="423"/>
      <c r="I696" s="423"/>
      <c r="J696" s="60"/>
    </row>
    <row r="697" spans="1:10" ht="15" customHeight="1" x14ac:dyDescent="0.2">
      <c r="A697" s="60"/>
      <c r="B697" s="423"/>
      <c r="C697" s="423"/>
      <c r="D697" s="423"/>
      <c r="E697" s="423"/>
      <c r="F697" s="423"/>
      <c r="G697" s="423"/>
      <c r="H697" s="423"/>
      <c r="I697" s="423"/>
      <c r="J697" s="60"/>
    </row>
    <row r="698" spans="1:10" ht="15" customHeight="1" x14ac:dyDescent="0.2">
      <c r="A698" s="60"/>
      <c r="B698" s="423"/>
      <c r="C698" s="423"/>
      <c r="D698" s="423"/>
      <c r="E698" s="423"/>
      <c r="F698" s="423"/>
      <c r="G698" s="423"/>
      <c r="H698" s="423"/>
      <c r="I698" s="423"/>
      <c r="J698" s="60"/>
    </row>
    <row r="699" spans="1:10" ht="15" customHeight="1" x14ac:dyDescent="0.2">
      <c r="A699" s="60"/>
      <c r="B699" s="423"/>
      <c r="C699" s="423"/>
      <c r="D699" s="423"/>
      <c r="E699" s="423"/>
      <c r="F699" s="423"/>
      <c r="G699" s="423"/>
      <c r="H699" s="423"/>
      <c r="I699" s="423"/>
      <c r="J699" s="60"/>
    </row>
    <row r="700" spans="1:10" ht="15" customHeight="1" x14ac:dyDescent="0.2">
      <c r="A700" s="60"/>
      <c r="B700" s="423"/>
      <c r="C700" s="423"/>
      <c r="D700" s="423"/>
      <c r="E700" s="423"/>
      <c r="F700" s="423"/>
      <c r="G700" s="423"/>
      <c r="H700" s="423"/>
      <c r="I700" s="423"/>
      <c r="J700" s="60"/>
    </row>
    <row r="701" spans="1:10" ht="15" customHeight="1" x14ac:dyDescent="0.2">
      <c r="A701" s="60"/>
      <c r="B701" s="423"/>
      <c r="C701" s="423"/>
      <c r="D701" s="423"/>
      <c r="E701" s="423"/>
      <c r="F701" s="423"/>
      <c r="G701" s="423"/>
      <c r="H701" s="423"/>
      <c r="I701" s="423"/>
      <c r="J701" s="60"/>
    </row>
    <row r="702" spans="1:10" ht="15" customHeight="1" x14ac:dyDescent="0.2">
      <c r="A702" s="60"/>
      <c r="B702" s="423"/>
      <c r="C702" s="423"/>
      <c r="D702" s="423"/>
      <c r="E702" s="423"/>
      <c r="F702" s="423"/>
      <c r="G702" s="423"/>
      <c r="H702" s="423"/>
      <c r="I702" s="423"/>
      <c r="J702" s="60"/>
    </row>
    <row r="703" spans="1:10" ht="15" customHeight="1" x14ac:dyDescent="0.2">
      <c r="A703" s="60"/>
      <c r="B703" s="423"/>
      <c r="C703" s="423"/>
      <c r="D703" s="423"/>
      <c r="E703" s="423"/>
      <c r="F703" s="423"/>
      <c r="G703" s="423"/>
      <c r="H703" s="423"/>
      <c r="I703" s="423"/>
      <c r="J703" s="60"/>
    </row>
    <row r="704" spans="1:10" ht="15" customHeight="1" x14ac:dyDescent="0.2">
      <c r="A704" s="60"/>
      <c r="B704" s="423"/>
      <c r="C704" s="423"/>
      <c r="D704" s="423"/>
      <c r="E704" s="423"/>
      <c r="F704" s="423"/>
      <c r="G704" s="423"/>
      <c r="H704" s="423"/>
      <c r="I704" s="423"/>
      <c r="J704" s="60"/>
    </row>
    <row r="705" spans="1:10" ht="15" customHeight="1" x14ac:dyDescent="0.2">
      <c r="A705" s="60"/>
      <c r="B705" s="423"/>
      <c r="C705" s="423"/>
      <c r="D705" s="423"/>
      <c r="E705" s="423"/>
      <c r="F705" s="423"/>
      <c r="G705" s="423"/>
      <c r="H705" s="423"/>
      <c r="I705" s="423"/>
      <c r="J705" s="60"/>
    </row>
    <row r="706" spans="1:10" ht="15" customHeight="1" x14ac:dyDescent="0.2">
      <c r="A706" s="60"/>
      <c r="B706" s="423"/>
      <c r="C706" s="423"/>
      <c r="D706" s="423"/>
      <c r="E706" s="423"/>
      <c r="F706" s="423"/>
      <c r="G706" s="423"/>
      <c r="H706" s="423"/>
      <c r="I706" s="423"/>
      <c r="J706" s="60"/>
    </row>
    <row r="707" spans="1:10" ht="15" customHeight="1" x14ac:dyDescent="0.2">
      <c r="A707" s="60"/>
      <c r="B707" s="423"/>
      <c r="C707" s="423"/>
      <c r="D707" s="423"/>
      <c r="E707" s="423"/>
      <c r="F707" s="423"/>
      <c r="G707" s="423"/>
      <c r="H707" s="423"/>
      <c r="I707" s="423"/>
      <c r="J707" s="60"/>
    </row>
    <row r="708" spans="1:10" ht="15" customHeight="1" x14ac:dyDescent="0.2">
      <c r="A708" s="60"/>
      <c r="B708" s="423"/>
      <c r="C708" s="423"/>
      <c r="D708" s="423"/>
      <c r="E708" s="423"/>
      <c r="F708" s="423"/>
      <c r="G708" s="423"/>
      <c r="H708" s="423"/>
      <c r="I708" s="423"/>
      <c r="J708" s="60"/>
    </row>
    <row r="709" spans="1:10" ht="15" customHeight="1" x14ac:dyDescent="0.2">
      <c r="A709" s="60"/>
      <c r="B709" s="423"/>
      <c r="C709" s="423"/>
      <c r="D709" s="423"/>
      <c r="E709" s="423"/>
      <c r="F709" s="423"/>
      <c r="G709" s="423"/>
      <c r="H709" s="423"/>
      <c r="I709" s="423"/>
      <c r="J709" s="60"/>
    </row>
    <row r="710" spans="1:10" ht="15" customHeight="1" x14ac:dyDescent="0.2">
      <c r="A710" s="60"/>
      <c r="B710" s="423"/>
      <c r="C710" s="423"/>
      <c r="D710" s="423"/>
      <c r="E710" s="423"/>
      <c r="F710" s="423"/>
      <c r="G710" s="423"/>
      <c r="H710" s="423"/>
      <c r="I710" s="423"/>
      <c r="J710" s="60"/>
    </row>
    <row r="711" spans="1:10" ht="15" customHeight="1" x14ac:dyDescent="0.2">
      <c r="A711" s="60"/>
      <c r="B711" s="423"/>
      <c r="C711" s="423"/>
      <c r="D711" s="423"/>
      <c r="E711" s="423"/>
      <c r="F711" s="423"/>
      <c r="G711" s="423"/>
      <c r="H711" s="423"/>
      <c r="I711" s="423"/>
      <c r="J711" s="60"/>
    </row>
    <row r="712" spans="1:10" ht="15" customHeight="1" x14ac:dyDescent="0.2">
      <c r="A712" s="60"/>
      <c r="B712" s="423"/>
      <c r="C712" s="423"/>
      <c r="D712" s="423"/>
      <c r="E712" s="423"/>
      <c r="F712" s="423"/>
      <c r="G712" s="423"/>
      <c r="H712" s="423"/>
      <c r="I712" s="423"/>
      <c r="J712" s="60"/>
    </row>
    <row r="713" spans="1:10" ht="15" customHeight="1" x14ac:dyDescent="0.2">
      <c r="A713" s="60"/>
      <c r="B713" s="423"/>
      <c r="C713" s="423"/>
      <c r="D713" s="423"/>
      <c r="E713" s="423"/>
      <c r="F713" s="423"/>
      <c r="G713" s="423"/>
      <c r="H713" s="423"/>
      <c r="I713" s="423"/>
      <c r="J713" s="60"/>
    </row>
    <row r="714" spans="1:10" ht="15" customHeight="1" x14ac:dyDescent="0.2">
      <c r="A714" s="60"/>
      <c r="B714" s="423"/>
      <c r="C714" s="423"/>
      <c r="D714" s="423"/>
      <c r="E714" s="423"/>
      <c r="F714" s="423"/>
      <c r="G714" s="423"/>
      <c r="H714" s="423"/>
      <c r="I714" s="423"/>
      <c r="J714" s="60"/>
    </row>
    <row r="715" spans="1:10" ht="15" customHeight="1" x14ac:dyDescent="0.2">
      <c r="A715" s="60"/>
      <c r="B715" s="423"/>
      <c r="C715" s="423"/>
      <c r="D715" s="423"/>
      <c r="E715" s="423"/>
      <c r="F715" s="423"/>
      <c r="G715" s="423"/>
      <c r="H715" s="423"/>
      <c r="I715" s="423"/>
      <c r="J715" s="60"/>
    </row>
    <row r="716" spans="1:10" ht="15" customHeight="1" x14ac:dyDescent="0.2">
      <c r="A716" s="60"/>
      <c r="B716" s="423"/>
      <c r="C716" s="423"/>
      <c r="D716" s="423"/>
      <c r="E716" s="423"/>
      <c r="F716" s="423"/>
      <c r="G716" s="423"/>
      <c r="H716" s="423"/>
      <c r="I716" s="423"/>
      <c r="J716" s="60"/>
    </row>
    <row r="717" spans="1:10" ht="15" customHeight="1" x14ac:dyDescent="0.2">
      <c r="A717" s="60"/>
      <c r="B717" s="423"/>
      <c r="C717" s="423"/>
      <c r="D717" s="423"/>
      <c r="E717" s="423"/>
      <c r="F717" s="423"/>
      <c r="G717" s="423"/>
      <c r="H717" s="423"/>
      <c r="I717" s="423"/>
      <c r="J717" s="60"/>
    </row>
    <row r="718" spans="1:10" ht="15" customHeight="1" x14ac:dyDescent="0.2">
      <c r="A718" s="60"/>
      <c r="B718" s="423"/>
      <c r="C718" s="423"/>
      <c r="D718" s="423"/>
      <c r="E718" s="423"/>
      <c r="F718" s="423"/>
      <c r="G718" s="423"/>
      <c r="H718" s="423"/>
      <c r="I718" s="423"/>
      <c r="J718" s="60"/>
    </row>
    <row r="719" spans="1:10" ht="15" customHeight="1" x14ac:dyDescent="0.2">
      <c r="A719" s="60"/>
      <c r="B719" s="423"/>
      <c r="C719" s="423"/>
      <c r="D719" s="423"/>
      <c r="E719" s="423"/>
      <c r="F719" s="423"/>
      <c r="G719" s="423"/>
      <c r="H719" s="423"/>
      <c r="I719" s="423"/>
      <c r="J719" s="60"/>
    </row>
    <row r="720" spans="1:10" ht="15" customHeight="1" x14ac:dyDescent="0.2">
      <c r="A720" s="60"/>
      <c r="B720" s="423"/>
      <c r="C720" s="423"/>
      <c r="D720" s="423"/>
      <c r="E720" s="423"/>
      <c r="F720" s="423"/>
      <c r="G720" s="423"/>
      <c r="H720" s="423"/>
      <c r="I720" s="423"/>
      <c r="J720" s="60"/>
    </row>
    <row r="721" spans="1:10" ht="15" customHeight="1" x14ac:dyDescent="0.2">
      <c r="A721" s="60"/>
      <c r="B721" s="423"/>
      <c r="C721" s="423"/>
      <c r="D721" s="423"/>
      <c r="E721" s="423"/>
      <c r="F721" s="423"/>
      <c r="G721" s="423"/>
      <c r="H721" s="423"/>
      <c r="I721" s="423"/>
      <c r="J721" s="60"/>
    </row>
    <row r="722" spans="1:10" ht="15" customHeight="1" x14ac:dyDescent="0.2">
      <c r="A722" s="60"/>
      <c r="B722" s="423"/>
      <c r="C722" s="423"/>
      <c r="D722" s="423"/>
      <c r="E722" s="423"/>
      <c r="F722" s="423"/>
      <c r="G722" s="423"/>
      <c r="H722" s="423"/>
      <c r="I722" s="423"/>
      <c r="J722" s="60"/>
    </row>
    <row r="723" spans="1:10" ht="15" customHeight="1" x14ac:dyDescent="0.2">
      <c r="A723" s="60"/>
      <c r="B723" s="423"/>
      <c r="C723" s="423"/>
      <c r="D723" s="423"/>
      <c r="E723" s="423"/>
      <c r="F723" s="423"/>
      <c r="G723" s="423"/>
      <c r="H723" s="423"/>
      <c r="I723" s="423"/>
      <c r="J723" s="60"/>
    </row>
    <row r="724" spans="1:10" ht="15" customHeight="1" x14ac:dyDescent="0.2">
      <c r="A724" s="60"/>
      <c r="B724" s="423"/>
      <c r="C724" s="423"/>
      <c r="D724" s="423"/>
      <c r="E724" s="423"/>
      <c r="F724" s="423"/>
      <c r="G724" s="423"/>
      <c r="H724" s="423"/>
      <c r="I724" s="423"/>
      <c r="J724" s="60"/>
    </row>
    <row r="725" spans="1:10" ht="15" customHeight="1" x14ac:dyDescent="0.2">
      <c r="A725" s="60"/>
      <c r="B725" s="423"/>
      <c r="C725" s="423"/>
      <c r="D725" s="423"/>
      <c r="E725" s="423"/>
      <c r="F725" s="423"/>
      <c r="G725" s="423"/>
      <c r="H725" s="423"/>
      <c r="I725" s="423"/>
      <c r="J725" s="60"/>
    </row>
    <row r="726" spans="1:10" ht="15" customHeight="1" x14ac:dyDescent="0.2">
      <c r="A726" s="60"/>
      <c r="B726" s="423"/>
      <c r="C726" s="423"/>
      <c r="D726" s="423"/>
      <c r="E726" s="423"/>
      <c r="F726" s="423"/>
      <c r="G726" s="423"/>
      <c r="H726" s="423"/>
      <c r="I726" s="423"/>
      <c r="J726" s="60"/>
    </row>
    <row r="727" spans="1:10" ht="15" customHeight="1" x14ac:dyDescent="0.2">
      <c r="A727" s="60"/>
      <c r="B727" s="423"/>
      <c r="C727" s="423"/>
      <c r="D727" s="423"/>
      <c r="E727" s="423"/>
      <c r="F727" s="423"/>
      <c r="G727" s="423"/>
      <c r="H727" s="423"/>
      <c r="I727" s="423"/>
      <c r="J727" s="60"/>
    </row>
    <row r="728" spans="1:10" ht="15" customHeight="1" x14ac:dyDescent="0.2">
      <c r="A728" s="60"/>
      <c r="B728" s="423"/>
      <c r="C728" s="423"/>
      <c r="D728" s="423"/>
      <c r="E728" s="423"/>
      <c r="F728" s="423"/>
      <c r="G728" s="423"/>
      <c r="H728" s="423"/>
      <c r="I728" s="423"/>
      <c r="J728" s="60"/>
    </row>
    <row r="729" spans="1:10" ht="15" customHeight="1" x14ac:dyDescent="0.2">
      <c r="A729" s="60"/>
      <c r="B729" s="423"/>
      <c r="C729" s="423"/>
      <c r="D729" s="423"/>
      <c r="E729" s="423"/>
      <c r="F729" s="423"/>
      <c r="G729" s="423"/>
      <c r="H729" s="423"/>
      <c r="I729" s="423"/>
      <c r="J729" s="60"/>
    </row>
    <row r="730" spans="1:10" ht="15" customHeight="1" x14ac:dyDescent="0.2">
      <c r="A730" s="60"/>
      <c r="B730" s="423"/>
      <c r="C730" s="423"/>
      <c r="D730" s="423"/>
      <c r="E730" s="423"/>
      <c r="F730" s="423"/>
      <c r="G730" s="423"/>
      <c r="H730" s="423"/>
      <c r="I730" s="423"/>
      <c r="J730" s="60"/>
    </row>
    <row r="731" spans="1:10" ht="15" customHeight="1" x14ac:dyDescent="0.2">
      <c r="A731" s="60"/>
      <c r="B731" s="423"/>
      <c r="C731" s="423"/>
      <c r="D731" s="423"/>
      <c r="E731" s="423"/>
      <c r="F731" s="423"/>
      <c r="G731" s="423"/>
      <c r="H731" s="423"/>
      <c r="I731" s="423"/>
      <c r="J731" s="60"/>
    </row>
    <row r="732" spans="1:10" ht="15" customHeight="1" x14ac:dyDescent="0.2">
      <c r="A732" s="60"/>
      <c r="B732" s="423"/>
      <c r="C732" s="423"/>
      <c r="D732" s="423"/>
      <c r="E732" s="423"/>
      <c r="F732" s="423"/>
      <c r="G732" s="423"/>
      <c r="H732" s="423"/>
      <c r="I732" s="423"/>
      <c r="J732" s="60"/>
    </row>
    <row r="733" spans="1:10" ht="15" customHeight="1" x14ac:dyDescent="0.2">
      <c r="A733" s="60"/>
      <c r="B733" s="423"/>
      <c r="C733" s="423"/>
      <c r="D733" s="423"/>
      <c r="E733" s="423"/>
      <c r="F733" s="423"/>
      <c r="G733" s="423"/>
      <c r="H733" s="423"/>
      <c r="I733" s="423"/>
      <c r="J733" s="60"/>
    </row>
    <row r="734" spans="1:10" ht="15" customHeight="1" x14ac:dyDescent="0.2">
      <c r="A734" s="60"/>
      <c r="B734" s="423"/>
      <c r="C734" s="423"/>
      <c r="D734" s="423"/>
      <c r="E734" s="423"/>
      <c r="F734" s="423"/>
      <c r="G734" s="423"/>
      <c r="H734" s="423"/>
      <c r="I734" s="423"/>
      <c r="J734" s="60"/>
    </row>
    <row r="735" spans="1:10" ht="15" customHeight="1" x14ac:dyDescent="0.2">
      <c r="A735" s="60"/>
      <c r="B735" s="423"/>
      <c r="C735" s="423"/>
      <c r="D735" s="423"/>
      <c r="E735" s="423"/>
      <c r="F735" s="423"/>
      <c r="G735" s="423"/>
      <c r="H735" s="423"/>
      <c r="I735" s="423"/>
      <c r="J735" s="60"/>
    </row>
    <row r="736" spans="1:10" ht="15" customHeight="1" x14ac:dyDescent="0.2">
      <c r="A736" s="60"/>
      <c r="B736" s="423"/>
      <c r="C736" s="423"/>
      <c r="D736" s="423"/>
      <c r="E736" s="423"/>
      <c r="F736" s="423"/>
      <c r="G736" s="423"/>
      <c r="H736" s="423"/>
      <c r="I736" s="423"/>
      <c r="J736" s="60"/>
    </row>
    <row r="737" spans="1:10" ht="15" customHeight="1" x14ac:dyDescent="0.2">
      <c r="A737" s="60"/>
      <c r="B737" s="423"/>
      <c r="C737" s="423"/>
      <c r="D737" s="423"/>
      <c r="E737" s="423"/>
      <c r="F737" s="423"/>
      <c r="G737" s="423"/>
      <c r="H737" s="423"/>
      <c r="I737" s="423"/>
      <c r="J737" s="60"/>
    </row>
    <row r="738" spans="1:10" ht="15" customHeight="1" x14ac:dyDescent="0.2">
      <c r="A738" s="60"/>
      <c r="B738" s="423"/>
      <c r="C738" s="423"/>
      <c r="D738" s="423"/>
      <c r="E738" s="423"/>
      <c r="F738" s="423"/>
      <c r="G738" s="423"/>
      <c r="H738" s="423"/>
      <c r="I738" s="423"/>
      <c r="J738" s="60"/>
    </row>
    <row r="739" spans="1:10" ht="15" customHeight="1" x14ac:dyDescent="0.2">
      <c r="A739" s="60"/>
      <c r="B739" s="423"/>
      <c r="C739" s="423"/>
      <c r="D739" s="423"/>
      <c r="E739" s="423"/>
      <c r="F739" s="423"/>
      <c r="G739" s="423"/>
      <c r="H739" s="423"/>
      <c r="I739" s="423"/>
      <c r="J739" s="60"/>
    </row>
    <row r="740" spans="1:10" ht="15" customHeight="1" x14ac:dyDescent="0.2">
      <c r="A740" s="60"/>
      <c r="B740" s="423"/>
      <c r="C740" s="423"/>
      <c r="D740" s="423"/>
      <c r="E740" s="423"/>
      <c r="F740" s="423"/>
      <c r="G740" s="423"/>
      <c r="H740" s="423"/>
      <c r="I740" s="423"/>
      <c r="J740" s="60"/>
    </row>
    <row r="741" spans="1:10" ht="15" customHeight="1" x14ac:dyDescent="0.2">
      <c r="A741" s="60"/>
      <c r="B741" s="423"/>
      <c r="C741" s="423"/>
      <c r="D741" s="423"/>
      <c r="E741" s="423"/>
      <c r="F741" s="423"/>
      <c r="G741" s="423"/>
      <c r="H741" s="423"/>
      <c r="I741" s="423"/>
      <c r="J741" s="60"/>
    </row>
    <row r="742" spans="1:10" ht="15" customHeight="1" x14ac:dyDescent="0.2">
      <c r="A742" s="60"/>
      <c r="B742" s="423"/>
      <c r="C742" s="423"/>
      <c r="D742" s="423"/>
      <c r="E742" s="423"/>
      <c r="F742" s="423"/>
      <c r="G742" s="423"/>
      <c r="H742" s="423"/>
      <c r="I742" s="423"/>
      <c r="J742" s="60"/>
    </row>
    <row r="743" spans="1:10" ht="15" customHeight="1" x14ac:dyDescent="0.2">
      <c r="A743" s="60"/>
      <c r="B743" s="423"/>
      <c r="C743" s="423"/>
      <c r="D743" s="423"/>
      <c r="E743" s="423"/>
      <c r="F743" s="423"/>
      <c r="G743" s="423"/>
      <c r="H743" s="423"/>
      <c r="I743" s="423"/>
      <c r="J743" s="60"/>
    </row>
    <row r="744" spans="1:10" ht="15" customHeight="1" x14ac:dyDescent="0.2">
      <c r="A744" s="60"/>
      <c r="B744" s="423"/>
      <c r="C744" s="423"/>
      <c r="D744" s="423"/>
      <c r="E744" s="423"/>
      <c r="F744" s="423"/>
      <c r="G744" s="423"/>
      <c r="H744" s="423"/>
      <c r="I744" s="423"/>
      <c r="J744" s="60"/>
    </row>
    <row r="745" spans="1:10" ht="15" customHeight="1" x14ac:dyDescent="0.2">
      <c r="A745" s="60"/>
      <c r="B745" s="423"/>
      <c r="C745" s="423"/>
      <c r="D745" s="423"/>
      <c r="E745" s="423"/>
      <c r="F745" s="423"/>
      <c r="G745" s="423"/>
      <c r="H745" s="423"/>
      <c r="I745" s="423"/>
      <c r="J745" s="60"/>
    </row>
    <row r="746" spans="1:10" ht="15" customHeight="1" x14ac:dyDescent="0.2">
      <c r="A746" s="60"/>
      <c r="B746" s="423"/>
      <c r="C746" s="423"/>
      <c r="D746" s="423"/>
      <c r="E746" s="423"/>
      <c r="F746" s="423"/>
      <c r="G746" s="423"/>
      <c r="H746" s="423"/>
      <c r="I746" s="423"/>
      <c r="J746" s="60"/>
    </row>
    <row r="747" spans="1:10" ht="15" customHeight="1" x14ac:dyDescent="0.2">
      <c r="A747" s="60"/>
      <c r="B747" s="423"/>
      <c r="C747" s="423"/>
      <c r="D747" s="423"/>
      <c r="E747" s="423"/>
      <c r="F747" s="423"/>
      <c r="G747" s="423"/>
      <c r="H747" s="423"/>
      <c r="I747" s="423"/>
      <c r="J747" s="60"/>
    </row>
    <row r="748" spans="1:10" ht="15" customHeight="1" x14ac:dyDescent="0.2">
      <c r="A748" s="60"/>
      <c r="B748" s="423"/>
      <c r="C748" s="423"/>
      <c r="D748" s="423"/>
      <c r="E748" s="423"/>
      <c r="F748" s="423"/>
      <c r="G748" s="423"/>
      <c r="H748" s="423"/>
      <c r="I748" s="423"/>
      <c r="J748" s="60"/>
    </row>
    <row r="749" spans="1:10" ht="15" customHeight="1" x14ac:dyDescent="0.2">
      <c r="A749" s="60"/>
      <c r="B749" s="423"/>
      <c r="C749" s="423"/>
      <c r="D749" s="423"/>
      <c r="E749" s="423"/>
      <c r="F749" s="423"/>
      <c r="G749" s="423"/>
      <c r="H749" s="423"/>
      <c r="I749" s="423"/>
      <c r="J749" s="60"/>
    </row>
    <row r="750" spans="1:10" ht="15" customHeight="1" x14ac:dyDescent="0.2">
      <c r="A750" s="60"/>
      <c r="B750" s="423"/>
      <c r="C750" s="423"/>
      <c r="D750" s="423"/>
      <c r="E750" s="423"/>
      <c r="F750" s="423"/>
      <c r="G750" s="423"/>
      <c r="H750" s="423"/>
      <c r="I750" s="423"/>
      <c r="J750" s="60"/>
    </row>
    <row r="751" spans="1:10" ht="15" customHeight="1" x14ac:dyDescent="0.2">
      <c r="A751" s="60"/>
      <c r="B751" s="423"/>
      <c r="C751" s="423"/>
      <c r="D751" s="423"/>
      <c r="E751" s="423"/>
      <c r="F751" s="423"/>
      <c r="G751" s="423"/>
      <c r="H751" s="423"/>
      <c r="I751" s="423"/>
      <c r="J751" s="60"/>
    </row>
    <row r="752" spans="1:10" ht="15" customHeight="1" x14ac:dyDescent="0.2">
      <c r="A752" s="60"/>
      <c r="B752" s="423"/>
      <c r="C752" s="423"/>
      <c r="D752" s="423"/>
      <c r="E752" s="423"/>
      <c r="F752" s="423"/>
      <c r="G752" s="423"/>
      <c r="H752" s="423"/>
      <c r="I752" s="423"/>
      <c r="J752" s="60"/>
    </row>
    <row r="753" spans="1:10" ht="15" customHeight="1" x14ac:dyDescent="0.2">
      <c r="A753" s="60"/>
      <c r="B753" s="423"/>
      <c r="C753" s="423"/>
      <c r="D753" s="423"/>
      <c r="E753" s="423"/>
      <c r="F753" s="423"/>
      <c r="G753" s="423"/>
      <c r="H753" s="423"/>
      <c r="I753" s="423"/>
      <c r="J753" s="60"/>
    </row>
    <row r="754" spans="1:10" ht="15" customHeight="1" x14ac:dyDescent="0.2">
      <c r="A754" s="60"/>
      <c r="B754" s="423"/>
      <c r="C754" s="423"/>
      <c r="D754" s="423"/>
      <c r="E754" s="423"/>
      <c r="F754" s="423"/>
      <c r="G754" s="423"/>
      <c r="H754" s="423"/>
      <c r="I754" s="423"/>
      <c r="J754" s="60"/>
    </row>
    <row r="755" spans="1:10" ht="15" customHeight="1" x14ac:dyDescent="0.2">
      <c r="A755" s="60"/>
      <c r="B755" s="423"/>
      <c r="C755" s="423"/>
      <c r="D755" s="423"/>
      <c r="E755" s="423"/>
      <c r="F755" s="423"/>
      <c r="G755" s="423"/>
      <c r="H755" s="423"/>
      <c r="I755" s="423"/>
      <c r="J755" s="60"/>
    </row>
    <row r="756" spans="1:10" ht="15" customHeight="1" x14ac:dyDescent="0.2">
      <c r="A756" s="60"/>
      <c r="B756" s="423"/>
      <c r="C756" s="423"/>
      <c r="D756" s="423"/>
      <c r="E756" s="423"/>
      <c r="F756" s="423"/>
      <c r="G756" s="423"/>
      <c r="H756" s="423"/>
      <c r="I756" s="423"/>
      <c r="J756" s="60"/>
    </row>
    <row r="757" spans="1:10" ht="15" customHeight="1" x14ac:dyDescent="0.2">
      <c r="A757" s="60"/>
      <c r="B757" s="423"/>
      <c r="C757" s="423"/>
      <c r="D757" s="423"/>
      <c r="E757" s="423"/>
      <c r="F757" s="423"/>
      <c r="G757" s="423"/>
      <c r="H757" s="423"/>
      <c r="I757" s="423"/>
      <c r="J757" s="60"/>
    </row>
    <row r="758" spans="1:10" ht="15" customHeight="1" x14ac:dyDescent="0.2">
      <c r="A758" s="60"/>
      <c r="B758" s="423"/>
      <c r="C758" s="423"/>
      <c r="D758" s="423"/>
      <c r="E758" s="423"/>
      <c r="F758" s="423"/>
      <c r="G758" s="423"/>
      <c r="H758" s="423"/>
      <c r="I758" s="423"/>
      <c r="J758" s="60"/>
    </row>
    <row r="759" spans="1:10" ht="15" customHeight="1" x14ac:dyDescent="0.2">
      <c r="A759" s="60"/>
      <c r="B759" s="423"/>
      <c r="C759" s="423"/>
      <c r="D759" s="423"/>
      <c r="E759" s="423"/>
      <c r="F759" s="423"/>
      <c r="G759" s="423"/>
      <c r="H759" s="423"/>
      <c r="I759" s="423"/>
      <c r="J759" s="60"/>
    </row>
    <row r="760" spans="1:10" ht="15" customHeight="1" x14ac:dyDescent="0.2">
      <c r="A760" s="60"/>
      <c r="B760" s="423"/>
      <c r="C760" s="423"/>
      <c r="D760" s="423"/>
      <c r="E760" s="423"/>
      <c r="F760" s="423"/>
      <c r="G760" s="423"/>
      <c r="H760" s="423"/>
      <c r="I760" s="423"/>
      <c r="J760" s="60"/>
    </row>
    <row r="761" spans="1:10" ht="15" customHeight="1" x14ac:dyDescent="0.2">
      <c r="A761" s="60"/>
      <c r="B761" s="423"/>
      <c r="C761" s="423"/>
      <c r="D761" s="423"/>
      <c r="E761" s="423"/>
      <c r="F761" s="423"/>
      <c r="G761" s="423"/>
      <c r="H761" s="423"/>
      <c r="I761" s="423"/>
      <c r="J761" s="60"/>
    </row>
    <row r="762" spans="1:10" ht="15" customHeight="1" x14ac:dyDescent="0.2">
      <c r="A762" s="60"/>
      <c r="B762" s="423"/>
      <c r="C762" s="423"/>
      <c r="D762" s="423"/>
      <c r="E762" s="423"/>
      <c r="F762" s="423"/>
      <c r="G762" s="423"/>
      <c r="H762" s="423"/>
      <c r="I762" s="423"/>
      <c r="J762" s="60"/>
    </row>
    <row r="763" spans="1:10" ht="15" customHeight="1" x14ac:dyDescent="0.2">
      <c r="A763" s="60"/>
      <c r="B763" s="423"/>
      <c r="C763" s="423"/>
      <c r="D763" s="423"/>
      <c r="E763" s="423"/>
      <c r="F763" s="423"/>
      <c r="G763" s="423"/>
      <c r="H763" s="423"/>
      <c r="I763" s="423"/>
      <c r="J763" s="60"/>
    </row>
    <row r="764" spans="1:10" ht="15" customHeight="1" x14ac:dyDescent="0.2">
      <c r="A764" s="60"/>
      <c r="B764" s="423"/>
      <c r="C764" s="423"/>
      <c r="D764" s="423"/>
      <c r="E764" s="423"/>
      <c r="F764" s="423"/>
      <c r="G764" s="423"/>
      <c r="H764" s="423"/>
      <c r="I764" s="423"/>
      <c r="J764" s="60"/>
    </row>
    <row r="765" spans="1:10" ht="15" customHeight="1" x14ac:dyDescent="0.2">
      <c r="A765" s="60"/>
      <c r="B765" s="423"/>
      <c r="C765" s="423"/>
      <c r="D765" s="423"/>
      <c r="E765" s="423"/>
      <c r="F765" s="423"/>
      <c r="G765" s="423"/>
      <c r="H765" s="423"/>
      <c r="I765" s="423"/>
      <c r="J765" s="60"/>
    </row>
    <row r="766" spans="1:10" ht="15" customHeight="1" x14ac:dyDescent="0.2">
      <c r="A766" s="60"/>
      <c r="B766" s="423"/>
      <c r="C766" s="423"/>
      <c r="D766" s="423"/>
      <c r="E766" s="423"/>
      <c r="F766" s="423"/>
      <c r="G766" s="423"/>
      <c r="H766" s="423"/>
      <c r="I766" s="423"/>
      <c r="J766" s="60"/>
    </row>
    <row r="767" spans="1:10" ht="15" customHeight="1" x14ac:dyDescent="0.2">
      <c r="A767" s="60"/>
      <c r="B767" s="423"/>
      <c r="C767" s="423"/>
      <c r="D767" s="423"/>
      <c r="E767" s="423"/>
      <c r="F767" s="423"/>
      <c r="G767" s="423"/>
      <c r="H767" s="423"/>
      <c r="I767" s="423"/>
      <c r="J767" s="60"/>
    </row>
    <row r="768" spans="1:10" ht="15" customHeight="1" x14ac:dyDescent="0.2">
      <c r="A768" s="60"/>
      <c r="B768" s="423"/>
      <c r="C768" s="423"/>
      <c r="D768" s="423"/>
      <c r="E768" s="423"/>
      <c r="F768" s="423"/>
      <c r="G768" s="423"/>
      <c r="H768" s="423"/>
      <c r="I768" s="423"/>
      <c r="J768" s="60"/>
    </row>
    <row r="769" spans="1:10" ht="15" customHeight="1" x14ac:dyDescent="0.2">
      <c r="A769" s="60"/>
      <c r="B769" s="423"/>
      <c r="C769" s="423"/>
      <c r="D769" s="423"/>
      <c r="E769" s="423"/>
      <c r="F769" s="423"/>
      <c r="G769" s="423"/>
      <c r="H769" s="423"/>
      <c r="I769" s="423"/>
      <c r="J769" s="60"/>
    </row>
    <row r="770" spans="1:10" ht="15" customHeight="1" x14ac:dyDescent="0.2">
      <c r="A770" s="60"/>
      <c r="B770" s="423"/>
      <c r="C770" s="423"/>
      <c r="D770" s="423"/>
      <c r="E770" s="423"/>
      <c r="F770" s="423"/>
      <c r="G770" s="423"/>
      <c r="H770" s="423"/>
      <c r="I770" s="423"/>
      <c r="J770" s="60"/>
    </row>
    <row r="771" spans="1:10" ht="15" customHeight="1" x14ac:dyDescent="0.2">
      <c r="A771" s="60"/>
      <c r="B771" s="423"/>
      <c r="C771" s="423"/>
      <c r="D771" s="423"/>
      <c r="E771" s="423"/>
      <c r="F771" s="423"/>
      <c r="G771" s="423"/>
      <c r="H771" s="423"/>
      <c r="I771" s="423"/>
      <c r="J771" s="60"/>
    </row>
    <row r="772" spans="1:10" ht="15" customHeight="1" x14ac:dyDescent="0.2">
      <c r="A772" s="60"/>
      <c r="B772" s="423"/>
      <c r="C772" s="423"/>
      <c r="D772" s="423"/>
      <c r="E772" s="423"/>
      <c r="F772" s="423"/>
      <c r="G772" s="423"/>
      <c r="H772" s="423"/>
      <c r="I772" s="423"/>
      <c r="J772" s="60"/>
    </row>
    <row r="773" spans="1:10" ht="15" customHeight="1" x14ac:dyDescent="0.2">
      <c r="A773" s="60"/>
      <c r="B773" s="423"/>
      <c r="C773" s="423"/>
      <c r="D773" s="423"/>
      <c r="E773" s="423"/>
      <c r="F773" s="423"/>
      <c r="G773" s="423"/>
      <c r="H773" s="423"/>
      <c r="I773" s="423"/>
      <c r="J773" s="60"/>
    </row>
    <row r="774" spans="1:10" ht="15" customHeight="1" x14ac:dyDescent="0.2">
      <c r="A774" s="60"/>
      <c r="B774" s="423"/>
      <c r="C774" s="423"/>
      <c r="D774" s="423"/>
      <c r="E774" s="423"/>
      <c r="F774" s="423"/>
      <c r="G774" s="423"/>
      <c r="H774" s="423"/>
      <c r="I774" s="423"/>
      <c r="J774" s="60"/>
    </row>
    <row r="775" spans="1:10" ht="15" customHeight="1" x14ac:dyDescent="0.2">
      <c r="A775" s="60"/>
      <c r="B775" s="423"/>
      <c r="C775" s="423"/>
      <c r="D775" s="423"/>
      <c r="E775" s="423"/>
      <c r="F775" s="423"/>
      <c r="G775" s="423"/>
      <c r="H775" s="423"/>
      <c r="I775" s="423"/>
      <c r="J775" s="60"/>
    </row>
    <row r="776" spans="1:10" ht="15" customHeight="1" x14ac:dyDescent="0.2">
      <c r="A776" s="60"/>
      <c r="B776" s="423"/>
      <c r="C776" s="423"/>
      <c r="D776" s="423"/>
      <c r="E776" s="423"/>
      <c r="F776" s="423"/>
      <c r="G776" s="423"/>
      <c r="H776" s="423"/>
      <c r="I776" s="423"/>
      <c r="J776" s="60"/>
    </row>
    <row r="777" spans="1:10" ht="15" customHeight="1" x14ac:dyDescent="0.2">
      <c r="A777" s="60"/>
      <c r="B777" s="423"/>
      <c r="C777" s="423"/>
      <c r="D777" s="423"/>
      <c r="E777" s="423"/>
      <c r="F777" s="423"/>
      <c r="G777" s="423"/>
      <c r="H777" s="423"/>
      <c r="I777" s="423"/>
      <c r="J777" s="60"/>
    </row>
    <row r="778" spans="1:10" ht="15" customHeight="1" x14ac:dyDescent="0.2">
      <c r="A778" s="60"/>
      <c r="B778" s="423"/>
      <c r="C778" s="423"/>
      <c r="D778" s="423"/>
      <c r="E778" s="423"/>
      <c r="F778" s="423"/>
      <c r="G778" s="423"/>
      <c r="H778" s="423"/>
      <c r="I778" s="423"/>
      <c r="J778" s="60"/>
    </row>
    <row r="779" spans="1:10" ht="15" customHeight="1" x14ac:dyDescent="0.2">
      <c r="A779" s="60"/>
      <c r="B779" s="423"/>
      <c r="C779" s="423"/>
      <c r="D779" s="423"/>
      <c r="E779" s="423"/>
      <c r="F779" s="423"/>
      <c r="G779" s="423"/>
      <c r="H779" s="423"/>
      <c r="I779" s="423"/>
      <c r="J779" s="60"/>
    </row>
    <row r="780" spans="1:10" ht="15" customHeight="1" x14ac:dyDescent="0.2">
      <c r="A780" s="60"/>
      <c r="B780" s="423"/>
      <c r="C780" s="423"/>
      <c r="D780" s="423"/>
      <c r="E780" s="423"/>
      <c r="F780" s="423"/>
      <c r="G780" s="423"/>
      <c r="H780" s="423"/>
      <c r="I780" s="423"/>
      <c r="J780" s="60"/>
    </row>
    <row r="781" spans="1:10" ht="15" customHeight="1" x14ac:dyDescent="0.2">
      <c r="A781" s="60"/>
      <c r="B781" s="423"/>
      <c r="C781" s="423"/>
      <c r="D781" s="423"/>
      <c r="E781" s="423"/>
      <c r="F781" s="423"/>
      <c r="G781" s="423"/>
      <c r="H781" s="423"/>
      <c r="I781" s="423"/>
      <c r="J781" s="60"/>
    </row>
    <row r="782" spans="1:10" ht="15" customHeight="1" x14ac:dyDescent="0.2">
      <c r="A782" s="60"/>
      <c r="B782" s="423"/>
      <c r="C782" s="423"/>
      <c r="D782" s="423"/>
      <c r="E782" s="423"/>
      <c r="F782" s="423"/>
      <c r="G782" s="423"/>
      <c r="H782" s="423"/>
      <c r="I782" s="423"/>
      <c r="J782" s="60"/>
    </row>
    <row r="783" spans="1:10" ht="15" customHeight="1" x14ac:dyDescent="0.2">
      <c r="A783" s="60"/>
      <c r="B783" s="423"/>
      <c r="C783" s="423"/>
      <c r="D783" s="423"/>
      <c r="E783" s="423"/>
      <c r="F783" s="423"/>
      <c r="G783" s="423"/>
      <c r="H783" s="423"/>
      <c r="I783" s="423"/>
      <c r="J783" s="60"/>
    </row>
    <row r="784" spans="1:10" ht="15" customHeight="1" x14ac:dyDescent="0.2">
      <c r="A784" s="60"/>
      <c r="B784" s="423"/>
      <c r="C784" s="423"/>
      <c r="D784" s="423"/>
      <c r="E784" s="423"/>
      <c r="F784" s="423"/>
      <c r="G784" s="423"/>
      <c r="H784" s="423"/>
      <c r="I784" s="423"/>
      <c r="J784" s="60"/>
    </row>
    <row r="785" spans="1:10" ht="15" customHeight="1" x14ac:dyDescent="0.2">
      <c r="A785" s="60"/>
      <c r="B785" s="423"/>
      <c r="C785" s="423"/>
      <c r="D785" s="423"/>
      <c r="E785" s="423"/>
      <c r="F785" s="423"/>
      <c r="G785" s="423"/>
      <c r="H785" s="423"/>
      <c r="I785" s="423"/>
      <c r="J785" s="60"/>
    </row>
    <row r="786" spans="1:10" ht="15" customHeight="1" x14ac:dyDescent="0.2">
      <c r="A786" s="60"/>
      <c r="B786" s="423"/>
      <c r="C786" s="423"/>
      <c r="D786" s="423"/>
      <c r="E786" s="423"/>
      <c r="F786" s="423"/>
      <c r="G786" s="423"/>
      <c r="H786" s="423"/>
      <c r="I786" s="423"/>
      <c r="J786" s="60"/>
    </row>
    <row r="787" spans="1:10" ht="15" customHeight="1" x14ac:dyDescent="0.2">
      <c r="A787" s="60"/>
      <c r="B787" s="423"/>
      <c r="C787" s="423"/>
      <c r="D787" s="423"/>
      <c r="E787" s="423"/>
      <c r="F787" s="423"/>
      <c r="G787" s="423"/>
      <c r="H787" s="423"/>
      <c r="I787" s="423"/>
      <c r="J787" s="60"/>
    </row>
    <row r="788" spans="1:10" ht="15" customHeight="1" x14ac:dyDescent="0.2">
      <c r="A788" s="60"/>
      <c r="B788" s="423"/>
      <c r="C788" s="423"/>
      <c r="D788" s="423"/>
      <c r="E788" s="423"/>
      <c r="F788" s="423"/>
      <c r="G788" s="423"/>
      <c r="H788" s="423"/>
      <c r="I788" s="423"/>
      <c r="J788" s="60"/>
    </row>
    <row r="789" spans="1:10" ht="15" customHeight="1" x14ac:dyDescent="0.2">
      <c r="A789" s="60"/>
      <c r="B789" s="423"/>
      <c r="C789" s="423"/>
      <c r="D789" s="423"/>
      <c r="E789" s="423"/>
      <c r="F789" s="423"/>
      <c r="G789" s="423"/>
      <c r="H789" s="423"/>
      <c r="I789" s="423"/>
      <c r="J789" s="60"/>
    </row>
    <row r="790" spans="1:10" ht="15" customHeight="1" x14ac:dyDescent="0.2">
      <c r="A790" s="60"/>
      <c r="B790" s="423"/>
      <c r="C790" s="423"/>
      <c r="D790" s="423"/>
      <c r="E790" s="423"/>
      <c r="F790" s="423"/>
      <c r="G790" s="423"/>
      <c r="H790" s="423"/>
      <c r="I790" s="423"/>
      <c r="J790" s="60"/>
    </row>
    <row r="791" spans="1:10" ht="15" customHeight="1" x14ac:dyDescent="0.2">
      <c r="A791" s="60"/>
      <c r="B791" s="423"/>
      <c r="C791" s="423"/>
      <c r="D791" s="423"/>
      <c r="E791" s="423"/>
      <c r="F791" s="423"/>
      <c r="G791" s="423"/>
      <c r="H791" s="423"/>
      <c r="I791" s="423"/>
      <c r="J791" s="60"/>
    </row>
    <row r="792" spans="1:10" ht="15" customHeight="1" x14ac:dyDescent="0.2">
      <c r="A792" s="60"/>
      <c r="B792" s="423"/>
      <c r="C792" s="423"/>
      <c r="D792" s="423"/>
      <c r="E792" s="423"/>
      <c r="F792" s="423"/>
      <c r="G792" s="423"/>
      <c r="H792" s="423"/>
      <c r="I792" s="423"/>
      <c r="J792" s="60"/>
    </row>
    <row r="793" spans="1:10" ht="15" customHeight="1" x14ac:dyDescent="0.2">
      <c r="A793" s="60"/>
      <c r="B793" s="423"/>
      <c r="C793" s="423"/>
      <c r="D793" s="423"/>
      <c r="E793" s="423"/>
      <c r="F793" s="423"/>
      <c r="G793" s="423"/>
      <c r="H793" s="423"/>
      <c r="I793" s="423"/>
      <c r="J793" s="60"/>
    </row>
    <row r="794" spans="1:10" ht="15" customHeight="1" x14ac:dyDescent="0.2">
      <c r="A794" s="60"/>
      <c r="B794" s="423"/>
      <c r="C794" s="423"/>
      <c r="D794" s="423"/>
      <c r="E794" s="423"/>
      <c r="F794" s="423"/>
      <c r="G794" s="423"/>
      <c r="H794" s="423"/>
      <c r="I794" s="423"/>
      <c r="J794" s="60"/>
    </row>
    <row r="795" spans="1:10" ht="15" customHeight="1" x14ac:dyDescent="0.2">
      <c r="A795" s="60"/>
      <c r="B795" s="423"/>
      <c r="C795" s="423"/>
      <c r="D795" s="423"/>
      <c r="E795" s="423"/>
      <c r="F795" s="423"/>
      <c r="G795" s="423"/>
      <c r="H795" s="423"/>
      <c r="I795" s="423"/>
      <c r="J795" s="60"/>
    </row>
    <row r="796" spans="1:10" ht="15" customHeight="1" x14ac:dyDescent="0.2">
      <c r="A796" s="60"/>
      <c r="B796" s="423"/>
      <c r="C796" s="423"/>
      <c r="D796" s="423"/>
      <c r="E796" s="423"/>
      <c r="F796" s="423"/>
      <c r="G796" s="423"/>
      <c r="H796" s="423"/>
      <c r="I796" s="423"/>
      <c r="J796" s="60"/>
    </row>
    <row r="797" spans="1:10" ht="15" customHeight="1" x14ac:dyDescent="0.2">
      <c r="A797" s="60"/>
      <c r="B797" s="423"/>
      <c r="C797" s="423"/>
      <c r="D797" s="423"/>
      <c r="E797" s="423"/>
      <c r="F797" s="423"/>
      <c r="G797" s="423"/>
      <c r="H797" s="423"/>
      <c r="I797" s="423"/>
      <c r="J797" s="60"/>
    </row>
    <row r="798" spans="1:10" ht="15" customHeight="1" x14ac:dyDescent="0.2">
      <c r="A798" s="60"/>
      <c r="B798" s="423"/>
      <c r="C798" s="423"/>
      <c r="D798" s="423"/>
      <c r="E798" s="423"/>
      <c r="F798" s="423"/>
      <c r="G798" s="423"/>
      <c r="H798" s="423"/>
      <c r="I798" s="423"/>
      <c r="J798" s="60"/>
    </row>
    <row r="799" spans="1:10" ht="15" customHeight="1" x14ac:dyDescent="0.2">
      <c r="A799" s="60"/>
      <c r="B799" s="423"/>
      <c r="C799" s="423"/>
      <c r="D799" s="423"/>
      <c r="E799" s="423"/>
      <c r="F799" s="423"/>
      <c r="G799" s="423"/>
      <c r="H799" s="423"/>
      <c r="I799" s="423"/>
      <c r="J799" s="60"/>
    </row>
    <row r="800" spans="1:10" ht="15" customHeight="1" x14ac:dyDescent="0.2">
      <c r="A800" s="60"/>
      <c r="B800" s="423"/>
      <c r="C800" s="423"/>
      <c r="D800" s="423"/>
      <c r="E800" s="423"/>
      <c r="F800" s="423"/>
      <c r="G800" s="423"/>
      <c r="H800" s="423"/>
      <c r="I800" s="423"/>
      <c r="J800" s="60"/>
    </row>
    <row r="801" spans="1:10" ht="15" customHeight="1" x14ac:dyDescent="0.2">
      <c r="A801" s="60"/>
      <c r="B801" s="423"/>
      <c r="C801" s="423"/>
      <c r="D801" s="423"/>
      <c r="E801" s="423"/>
      <c r="F801" s="423"/>
      <c r="G801" s="423"/>
      <c r="H801" s="423"/>
      <c r="I801" s="423"/>
      <c r="J801" s="60"/>
    </row>
    <row r="802" spans="1:10" ht="15" customHeight="1" x14ac:dyDescent="0.2">
      <c r="A802" s="60"/>
      <c r="B802" s="423"/>
      <c r="C802" s="423"/>
      <c r="D802" s="423"/>
      <c r="E802" s="423"/>
      <c r="F802" s="423"/>
      <c r="G802" s="423"/>
      <c r="H802" s="423"/>
      <c r="I802" s="423"/>
      <c r="J802" s="60"/>
    </row>
    <row r="803" spans="1:10" ht="15" customHeight="1" x14ac:dyDescent="0.2">
      <c r="A803" s="60"/>
      <c r="B803" s="423"/>
      <c r="C803" s="423"/>
      <c r="D803" s="423"/>
      <c r="E803" s="423"/>
      <c r="F803" s="423"/>
      <c r="G803" s="423"/>
      <c r="H803" s="423"/>
      <c r="I803" s="423"/>
      <c r="J803" s="60"/>
    </row>
    <row r="804" spans="1:10" ht="15" customHeight="1" x14ac:dyDescent="0.2">
      <c r="A804" s="60"/>
      <c r="B804" s="423"/>
      <c r="C804" s="423"/>
      <c r="D804" s="423"/>
      <c r="E804" s="423"/>
      <c r="F804" s="423"/>
      <c r="G804" s="423"/>
      <c r="H804" s="423"/>
      <c r="I804" s="423"/>
      <c r="J804" s="60"/>
    </row>
    <row r="805" spans="1:10" ht="15" customHeight="1" x14ac:dyDescent="0.2">
      <c r="A805" s="60"/>
      <c r="B805" s="423"/>
      <c r="C805" s="423"/>
      <c r="D805" s="423"/>
      <c r="E805" s="423"/>
      <c r="F805" s="423"/>
      <c r="G805" s="423"/>
      <c r="H805" s="423"/>
      <c r="I805" s="423"/>
      <c r="J805" s="60"/>
    </row>
    <row r="806" spans="1:10" ht="15" customHeight="1" x14ac:dyDescent="0.2">
      <c r="A806" s="60"/>
      <c r="B806" s="423"/>
      <c r="C806" s="423"/>
      <c r="D806" s="423"/>
      <c r="E806" s="423"/>
      <c r="F806" s="423"/>
      <c r="G806" s="423"/>
      <c r="H806" s="423"/>
      <c r="I806" s="423"/>
      <c r="J806" s="60"/>
    </row>
    <row r="807" spans="1:10" ht="15" customHeight="1" x14ac:dyDescent="0.2">
      <c r="A807" s="60"/>
      <c r="B807" s="423"/>
      <c r="C807" s="423"/>
      <c r="D807" s="423"/>
      <c r="E807" s="423"/>
      <c r="F807" s="423"/>
      <c r="G807" s="423"/>
      <c r="H807" s="423"/>
      <c r="I807" s="423"/>
      <c r="J807" s="60"/>
    </row>
    <row r="808" spans="1:10" ht="15" customHeight="1" x14ac:dyDescent="0.2">
      <c r="A808" s="60"/>
      <c r="B808" s="423"/>
      <c r="C808" s="423"/>
      <c r="D808" s="423"/>
      <c r="E808" s="423"/>
      <c r="F808" s="423"/>
      <c r="G808" s="423"/>
      <c r="H808" s="423"/>
      <c r="I808" s="423"/>
      <c r="J808" s="60"/>
    </row>
    <row r="809" spans="1:10" ht="15" customHeight="1" x14ac:dyDescent="0.2">
      <c r="A809" s="60"/>
      <c r="B809" s="423"/>
      <c r="C809" s="423"/>
      <c r="D809" s="423"/>
      <c r="E809" s="423"/>
      <c r="F809" s="423"/>
      <c r="G809" s="423"/>
      <c r="H809" s="423"/>
      <c r="I809" s="423"/>
      <c r="J809" s="60"/>
    </row>
    <row r="810" spans="1:10" ht="15" customHeight="1" x14ac:dyDescent="0.2">
      <c r="A810" s="60"/>
      <c r="B810" s="423"/>
      <c r="C810" s="423"/>
      <c r="D810" s="423"/>
      <c r="E810" s="423"/>
      <c r="F810" s="423"/>
      <c r="G810" s="423"/>
      <c r="H810" s="423"/>
      <c r="I810" s="423"/>
      <c r="J810" s="60"/>
    </row>
    <row r="811" spans="1:10" ht="15" customHeight="1" x14ac:dyDescent="0.2">
      <c r="A811" s="60"/>
      <c r="B811" s="423"/>
      <c r="C811" s="423"/>
      <c r="D811" s="423"/>
      <c r="E811" s="423"/>
      <c r="F811" s="423"/>
      <c r="G811" s="423"/>
      <c r="H811" s="423"/>
      <c r="I811" s="423"/>
      <c r="J811" s="60"/>
    </row>
    <row r="812" spans="1:10" ht="15" customHeight="1" x14ac:dyDescent="0.2">
      <c r="A812" s="60"/>
      <c r="B812" s="423"/>
      <c r="C812" s="423"/>
      <c r="D812" s="423"/>
      <c r="E812" s="423"/>
      <c r="F812" s="423"/>
      <c r="G812" s="423"/>
      <c r="H812" s="423"/>
      <c r="I812" s="423"/>
      <c r="J812" s="60"/>
    </row>
    <row r="813" spans="1:10" ht="15" customHeight="1" x14ac:dyDescent="0.2">
      <c r="A813" s="60"/>
      <c r="B813" s="423"/>
      <c r="C813" s="423"/>
      <c r="D813" s="423"/>
      <c r="E813" s="423"/>
      <c r="F813" s="423"/>
      <c r="G813" s="423"/>
      <c r="H813" s="423"/>
      <c r="I813" s="423"/>
      <c r="J813" s="60"/>
    </row>
    <row r="814" spans="1:10" ht="15" customHeight="1" x14ac:dyDescent="0.2">
      <c r="A814" s="60"/>
      <c r="B814" s="423"/>
      <c r="C814" s="423"/>
      <c r="D814" s="423"/>
      <c r="E814" s="423"/>
      <c r="F814" s="423"/>
      <c r="G814" s="423"/>
      <c r="H814" s="423"/>
      <c r="I814" s="423"/>
      <c r="J814" s="60"/>
    </row>
    <row r="815" spans="1:10" ht="15" customHeight="1" x14ac:dyDescent="0.2">
      <c r="A815" s="60"/>
      <c r="B815" s="423"/>
      <c r="C815" s="423"/>
      <c r="D815" s="423"/>
      <c r="E815" s="423"/>
      <c r="F815" s="423"/>
      <c r="G815" s="423"/>
      <c r="H815" s="423"/>
      <c r="I815" s="423"/>
      <c r="J815" s="60"/>
    </row>
    <row r="816" spans="1:10" ht="15" customHeight="1" x14ac:dyDescent="0.2">
      <c r="A816" s="60"/>
      <c r="B816" s="423"/>
      <c r="C816" s="423"/>
      <c r="D816" s="423"/>
      <c r="E816" s="423"/>
      <c r="F816" s="423"/>
      <c r="G816" s="423"/>
      <c r="H816" s="423"/>
      <c r="I816" s="423"/>
      <c r="J816" s="60"/>
    </row>
    <row r="817" spans="1:10" ht="15" customHeight="1" x14ac:dyDescent="0.2">
      <c r="A817" s="60"/>
      <c r="B817" s="423"/>
      <c r="C817" s="423"/>
      <c r="D817" s="423"/>
      <c r="E817" s="423"/>
      <c r="F817" s="423"/>
      <c r="G817" s="423"/>
      <c r="H817" s="423"/>
      <c r="I817" s="423"/>
      <c r="J817" s="60"/>
    </row>
    <row r="818" spans="1:10" ht="15" customHeight="1" x14ac:dyDescent="0.2">
      <c r="A818" s="60"/>
      <c r="B818" s="423"/>
      <c r="C818" s="423"/>
      <c r="D818" s="423"/>
      <c r="E818" s="423"/>
      <c r="F818" s="423"/>
      <c r="G818" s="423"/>
      <c r="H818" s="423"/>
      <c r="I818" s="423"/>
      <c r="J818" s="60"/>
    </row>
    <row r="819" spans="1:10" ht="15" customHeight="1" x14ac:dyDescent="0.2">
      <c r="A819" s="60"/>
      <c r="B819" s="423"/>
      <c r="C819" s="423"/>
      <c r="D819" s="423"/>
      <c r="E819" s="423"/>
      <c r="F819" s="423"/>
      <c r="G819" s="423"/>
      <c r="H819" s="423"/>
      <c r="I819" s="423"/>
      <c r="J819" s="60"/>
    </row>
    <row r="820" spans="1:10" ht="15" customHeight="1" x14ac:dyDescent="0.2">
      <c r="A820" s="60"/>
      <c r="B820" s="423"/>
      <c r="C820" s="423"/>
      <c r="D820" s="423"/>
      <c r="E820" s="423"/>
      <c r="F820" s="423"/>
      <c r="G820" s="423"/>
      <c r="H820" s="423"/>
      <c r="I820" s="423"/>
      <c r="J820" s="60"/>
    </row>
    <row r="821" spans="1:10" ht="15" customHeight="1" x14ac:dyDescent="0.2">
      <c r="A821" s="60"/>
      <c r="B821" s="423"/>
      <c r="C821" s="423"/>
      <c r="D821" s="423"/>
      <c r="E821" s="423"/>
      <c r="F821" s="423"/>
      <c r="G821" s="423"/>
      <c r="H821" s="423"/>
      <c r="I821" s="423"/>
      <c r="J821" s="60"/>
    </row>
    <row r="822" spans="1:10" ht="15" customHeight="1" x14ac:dyDescent="0.2">
      <c r="A822" s="60"/>
      <c r="B822" s="423"/>
      <c r="C822" s="423"/>
      <c r="D822" s="423"/>
      <c r="E822" s="423"/>
      <c r="F822" s="423"/>
      <c r="G822" s="423"/>
      <c r="H822" s="423"/>
      <c r="I822" s="423"/>
      <c r="J822" s="60"/>
    </row>
    <row r="823" spans="1:10" ht="15" customHeight="1" x14ac:dyDescent="0.2">
      <c r="A823" s="60"/>
      <c r="B823" s="423"/>
      <c r="C823" s="423"/>
      <c r="D823" s="423"/>
      <c r="E823" s="423"/>
      <c r="F823" s="423"/>
      <c r="G823" s="423"/>
      <c r="H823" s="423"/>
      <c r="I823" s="423"/>
      <c r="J823" s="60"/>
    </row>
    <row r="824" spans="1:10" ht="15" customHeight="1" x14ac:dyDescent="0.2">
      <c r="A824" s="60"/>
      <c r="B824" s="423"/>
      <c r="C824" s="423"/>
      <c r="D824" s="423"/>
      <c r="E824" s="423"/>
      <c r="F824" s="423"/>
      <c r="G824" s="423"/>
      <c r="H824" s="423"/>
      <c r="I824" s="423"/>
      <c r="J824" s="60"/>
    </row>
    <row r="825" spans="1:10" ht="15" customHeight="1" x14ac:dyDescent="0.2">
      <c r="A825" s="60"/>
      <c r="B825" s="423"/>
      <c r="C825" s="423"/>
      <c r="D825" s="423"/>
      <c r="E825" s="423"/>
      <c r="F825" s="423"/>
      <c r="G825" s="423"/>
      <c r="H825" s="423"/>
      <c r="I825" s="423"/>
      <c r="J825" s="60"/>
    </row>
    <row r="826" spans="1:10" ht="15" customHeight="1" x14ac:dyDescent="0.2">
      <c r="A826" s="60"/>
      <c r="B826" s="423"/>
      <c r="C826" s="423"/>
      <c r="D826" s="423"/>
      <c r="E826" s="423"/>
      <c r="F826" s="423"/>
      <c r="G826" s="423"/>
      <c r="H826" s="423"/>
      <c r="I826" s="423"/>
      <c r="J826" s="60"/>
    </row>
    <row r="827" spans="1:10" ht="15" customHeight="1" x14ac:dyDescent="0.2">
      <c r="A827" s="60"/>
      <c r="B827" s="423"/>
      <c r="C827" s="423"/>
      <c r="D827" s="423"/>
      <c r="E827" s="423"/>
      <c r="F827" s="423"/>
      <c r="G827" s="423"/>
      <c r="H827" s="423"/>
      <c r="I827" s="423"/>
      <c r="J827" s="60"/>
    </row>
    <row r="828" spans="1:10" ht="15" customHeight="1" x14ac:dyDescent="0.2">
      <c r="A828" s="60"/>
      <c r="B828" s="423"/>
      <c r="C828" s="423"/>
      <c r="D828" s="423"/>
      <c r="E828" s="423"/>
      <c r="F828" s="423"/>
      <c r="G828" s="423"/>
      <c r="H828" s="423"/>
      <c r="I828" s="423"/>
      <c r="J828" s="60"/>
    </row>
    <row r="829" spans="1:10" ht="15" customHeight="1" x14ac:dyDescent="0.2">
      <c r="A829" s="60"/>
      <c r="B829" s="423"/>
      <c r="C829" s="423"/>
      <c r="D829" s="423"/>
      <c r="E829" s="423"/>
      <c r="F829" s="423"/>
      <c r="G829" s="423"/>
      <c r="H829" s="423"/>
      <c r="I829" s="423"/>
      <c r="J829" s="60"/>
    </row>
    <row r="830" spans="1:10" ht="15" customHeight="1" x14ac:dyDescent="0.2">
      <c r="A830" s="60"/>
      <c r="B830" s="423"/>
      <c r="C830" s="423"/>
      <c r="D830" s="423"/>
      <c r="E830" s="423"/>
      <c r="F830" s="423"/>
      <c r="G830" s="423"/>
      <c r="H830" s="423"/>
      <c r="I830" s="423"/>
      <c r="J830" s="60"/>
    </row>
    <row r="831" spans="1:10" ht="15" customHeight="1" x14ac:dyDescent="0.2">
      <c r="A831" s="60"/>
      <c r="B831" s="423"/>
      <c r="C831" s="423"/>
      <c r="D831" s="423"/>
      <c r="E831" s="423"/>
      <c r="F831" s="423"/>
      <c r="G831" s="423"/>
      <c r="H831" s="423"/>
      <c r="I831" s="423"/>
      <c r="J831" s="60"/>
    </row>
    <row r="832" spans="1:10" ht="15" customHeight="1" x14ac:dyDescent="0.2">
      <c r="A832" s="60"/>
      <c r="B832" s="423"/>
      <c r="C832" s="423"/>
      <c r="D832" s="423"/>
      <c r="E832" s="423"/>
      <c r="F832" s="423"/>
      <c r="G832" s="423"/>
      <c r="H832" s="423"/>
      <c r="I832" s="423"/>
      <c r="J832" s="60"/>
    </row>
    <row r="833" spans="1:10" ht="15" customHeight="1" x14ac:dyDescent="0.2">
      <c r="A833" s="60"/>
      <c r="B833" s="423"/>
      <c r="C833" s="423"/>
      <c r="D833" s="423"/>
      <c r="E833" s="423"/>
      <c r="F833" s="423"/>
      <c r="G833" s="423"/>
      <c r="H833" s="423"/>
      <c r="I833" s="423"/>
      <c r="J833" s="60"/>
    </row>
    <row r="834" spans="1:10" ht="15" customHeight="1" x14ac:dyDescent="0.2">
      <c r="A834" s="60"/>
      <c r="B834" s="423"/>
      <c r="C834" s="423"/>
      <c r="D834" s="423"/>
      <c r="E834" s="423"/>
      <c r="F834" s="423"/>
      <c r="G834" s="423"/>
      <c r="H834" s="423"/>
      <c r="I834" s="423"/>
      <c r="J834" s="60"/>
    </row>
    <row r="835" spans="1:10" ht="15" customHeight="1" x14ac:dyDescent="0.2">
      <c r="A835" s="60"/>
      <c r="B835" s="423"/>
      <c r="C835" s="423"/>
      <c r="D835" s="423"/>
      <c r="E835" s="423"/>
      <c r="F835" s="423"/>
      <c r="G835" s="423"/>
      <c r="H835" s="423"/>
      <c r="I835" s="423"/>
      <c r="J835" s="60"/>
    </row>
    <row r="836" spans="1:10" ht="15" customHeight="1" x14ac:dyDescent="0.2">
      <c r="A836" s="60"/>
      <c r="B836" s="423"/>
      <c r="C836" s="423"/>
      <c r="D836" s="423"/>
      <c r="E836" s="423"/>
      <c r="F836" s="423"/>
      <c r="G836" s="423"/>
      <c r="H836" s="423"/>
      <c r="I836" s="423"/>
      <c r="J836" s="60"/>
    </row>
    <row r="837" spans="1:10" ht="15" customHeight="1" x14ac:dyDescent="0.2">
      <c r="A837" s="60"/>
      <c r="B837" s="423"/>
      <c r="C837" s="423"/>
      <c r="D837" s="423"/>
      <c r="E837" s="423"/>
      <c r="F837" s="423"/>
      <c r="G837" s="423"/>
      <c r="H837" s="423"/>
      <c r="I837" s="423"/>
      <c r="J837" s="60"/>
    </row>
    <row r="838" spans="1:10" ht="15" customHeight="1" x14ac:dyDescent="0.2">
      <c r="A838" s="60"/>
      <c r="B838" s="423"/>
      <c r="C838" s="423"/>
      <c r="D838" s="423"/>
      <c r="E838" s="423"/>
      <c r="F838" s="423"/>
      <c r="G838" s="423"/>
      <c r="H838" s="423"/>
      <c r="I838" s="423"/>
      <c r="J838" s="60"/>
    </row>
    <row r="839" spans="1:10" ht="15" customHeight="1" x14ac:dyDescent="0.2">
      <c r="A839" s="60"/>
      <c r="B839" s="423"/>
      <c r="C839" s="423"/>
      <c r="D839" s="423"/>
      <c r="E839" s="423"/>
      <c r="F839" s="423"/>
      <c r="G839" s="423"/>
      <c r="H839" s="423"/>
      <c r="I839" s="423"/>
      <c r="J839" s="60"/>
    </row>
    <row r="840" spans="1:10" ht="15" customHeight="1" x14ac:dyDescent="0.2">
      <c r="A840" s="60"/>
      <c r="B840" s="423"/>
      <c r="C840" s="423"/>
      <c r="D840" s="423"/>
      <c r="E840" s="423"/>
      <c r="F840" s="423"/>
      <c r="G840" s="423"/>
      <c r="H840" s="423"/>
      <c r="I840" s="423"/>
      <c r="J840" s="60"/>
    </row>
    <row r="841" spans="1:10" ht="15" customHeight="1" x14ac:dyDescent="0.2">
      <c r="A841" s="60"/>
      <c r="B841" s="423"/>
      <c r="C841" s="423"/>
      <c r="D841" s="423"/>
      <c r="E841" s="423"/>
      <c r="F841" s="423"/>
      <c r="G841" s="423"/>
      <c r="H841" s="423"/>
      <c r="I841" s="423"/>
      <c r="J841" s="60"/>
    </row>
    <row r="842" spans="1:10" ht="15" customHeight="1" x14ac:dyDescent="0.2">
      <c r="A842" s="60"/>
      <c r="B842" s="423"/>
      <c r="C842" s="423"/>
      <c r="D842" s="423"/>
      <c r="E842" s="423"/>
      <c r="F842" s="423"/>
      <c r="G842" s="423"/>
      <c r="H842" s="423"/>
      <c r="I842" s="423"/>
      <c r="J842" s="60"/>
    </row>
    <row r="843" spans="1:10" ht="15" customHeight="1" x14ac:dyDescent="0.2">
      <c r="A843" s="60"/>
      <c r="B843" s="423"/>
      <c r="C843" s="423"/>
      <c r="D843" s="423"/>
      <c r="E843" s="423"/>
      <c r="F843" s="423"/>
      <c r="G843" s="423"/>
      <c r="H843" s="423"/>
      <c r="I843" s="423"/>
      <c r="J843" s="60"/>
    </row>
    <row r="844" spans="1:10" ht="15" customHeight="1" x14ac:dyDescent="0.2">
      <c r="A844" s="60"/>
      <c r="B844" s="423"/>
      <c r="C844" s="423"/>
      <c r="D844" s="423"/>
      <c r="E844" s="423"/>
      <c r="F844" s="423"/>
      <c r="G844" s="423"/>
      <c r="H844" s="423"/>
      <c r="I844" s="423"/>
      <c r="J844" s="60"/>
    </row>
    <row r="845" spans="1:10" ht="15" customHeight="1" x14ac:dyDescent="0.2">
      <c r="A845" s="60"/>
      <c r="B845" s="423"/>
      <c r="C845" s="423"/>
      <c r="D845" s="423"/>
      <c r="E845" s="423"/>
      <c r="F845" s="423"/>
      <c r="G845" s="423"/>
      <c r="H845" s="423"/>
      <c r="I845" s="423"/>
      <c r="J845" s="60"/>
    </row>
    <row r="846" spans="1:10" ht="15" customHeight="1" x14ac:dyDescent="0.2">
      <c r="A846" s="60"/>
      <c r="B846" s="423"/>
      <c r="C846" s="423"/>
      <c r="D846" s="423"/>
      <c r="E846" s="423"/>
      <c r="F846" s="423"/>
      <c r="G846" s="423"/>
      <c r="H846" s="423"/>
      <c r="I846" s="423"/>
      <c r="J846" s="60"/>
    </row>
    <row r="847" spans="1:10" ht="15" customHeight="1" x14ac:dyDescent="0.2">
      <c r="A847" s="60"/>
      <c r="B847" s="423"/>
      <c r="C847" s="423"/>
      <c r="D847" s="423"/>
      <c r="E847" s="423"/>
      <c r="F847" s="423"/>
      <c r="G847" s="423"/>
      <c r="H847" s="423"/>
      <c r="I847" s="423"/>
      <c r="J847" s="60"/>
    </row>
    <row r="848" spans="1:10" ht="15" customHeight="1" x14ac:dyDescent="0.2">
      <c r="A848" s="60"/>
      <c r="B848" s="423"/>
      <c r="C848" s="423"/>
      <c r="D848" s="423"/>
      <c r="E848" s="423"/>
      <c r="F848" s="423"/>
      <c r="G848" s="423"/>
      <c r="H848" s="423"/>
      <c r="I848" s="423"/>
      <c r="J848" s="60"/>
    </row>
    <row r="849" spans="1:10" ht="15" customHeight="1" x14ac:dyDescent="0.2">
      <c r="A849" s="60"/>
      <c r="B849" s="423"/>
      <c r="C849" s="423"/>
      <c r="D849" s="423"/>
      <c r="E849" s="423"/>
      <c r="F849" s="423"/>
      <c r="G849" s="423"/>
      <c r="H849" s="423"/>
      <c r="I849" s="423"/>
      <c r="J849" s="60"/>
    </row>
    <row r="850" spans="1:10" ht="15" customHeight="1" x14ac:dyDescent="0.2">
      <c r="A850" s="60"/>
      <c r="B850" s="423"/>
      <c r="C850" s="423"/>
      <c r="D850" s="423"/>
      <c r="E850" s="423"/>
      <c r="F850" s="423"/>
      <c r="G850" s="423"/>
      <c r="H850" s="423"/>
      <c r="I850" s="423"/>
      <c r="J850" s="60"/>
    </row>
    <row r="851" spans="1:10" ht="15" customHeight="1" x14ac:dyDescent="0.2">
      <c r="A851" s="60"/>
      <c r="B851" s="423"/>
      <c r="C851" s="423"/>
      <c r="D851" s="423"/>
      <c r="E851" s="423"/>
      <c r="F851" s="423"/>
      <c r="G851" s="423"/>
      <c r="H851" s="423"/>
      <c r="I851" s="423"/>
      <c r="J851" s="60"/>
    </row>
    <row r="852" spans="1:10" ht="15" customHeight="1" x14ac:dyDescent="0.2">
      <c r="A852" s="60"/>
      <c r="B852" s="423"/>
      <c r="C852" s="423"/>
      <c r="D852" s="423"/>
      <c r="E852" s="423"/>
      <c r="F852" s="423"/>
      <c r="G852" s="423"/>
      <c r="H852" s="423"/>
      <c r="I852" s="423"/>
      <c r="J852" s="60"/>
    </row>
    <row r="853" spans="1:10" ht="15" customHeight="1" x14ac:dyDescent="0.2">
      <c r="A853" s="60"/>
      <c r="B853" s="423"/>
      <c r="C853" s="423"/>
      <c r="D853" s="423"/>
      <c r="E853" s="423"/>
      <c r="F853" s="423"/>
      <c r="G853" s="423"/>
      <c r="H853" s="423"/>
      <c r="I853" s="423"/>
      <c r="J853" s="60"/>
    </row>
    <row r="854" spans="1:10" ht="15" customHeight="1" x14ac:dyDescent="0.2">
      <c r="A854" s="60"/>
      <c r="B854" s="423"/>
      <c r="C854" s="423"/>
      <c r="D854" s="423"/>
      <c r="E854" s="423"/>
      <c r="F854" s="423"/>
      <c r="G854" s="423"/>
      <c r="H854" s="423"/>
      <c r="I854" s="423"/>
      <c r="J854" s="60"/>
    </row>
    <row r="855" spans="1:10" ht="15" customHeight="1" x14ac:dyDescent="0.2">
      <c r="A855" s="60"/>
      <c r="B855" s="423"/>
      <c r="C855" s="423"/>
      <c r="D855" s="423"/>
      <c r="E855" s="423"/>
      <c r="F855" s="423"/>
      <c r="G855" s="423"/>
      <c r="H855" s="423"/>
      <c r="I855" s="423"/>
      <c r="J855" s="60"/>
    </row>
    <row r="856" spans="1:10" ht="15" customHeight="1" x14ac:dyDescent="0.2">
      <c r="A856" s="60"/>
      <c r="B856" s="423"/>
      <c r="C856" s="423"/>
      <c r="D856" s="423"/>
      <c r="E856" s="423"/>
      <c r="F856" s="423"/>
      <c r="G856" s="423"/>
      <c r="H856" s="423"/>
      <c r="I856" s="423"/>
      <c r="J856" s="60"/>
    </row>
    <row r="857" spans="1:10" ht="15" customHeight="1" x14ac:dyDescent="0.2">
      <c r="A857" s="60"/>
      <c r="B857" s="423"/>
      <c r="C857" s="423"/>
      <c r="D857" s="423"/>
      <c r="E857" s="423"/>
      <c r="F857" s="423"/>
      <c r="G857" s="423"/>
      <c r="H857" s="423"/>
      <c r="I857" s="423"/>
      <c r="J857" s="60"/>
    </row>
    <row r="858" spans="1:10" ht="15" customHeight="1" x14ac:dyDescent="0.2">
      <c r="A858" s="60"/>
      <c r="B858" s="423"/>
      <c r="C858" s="423"/>
      <c r="D858" s="423"/>
      <c r="E858" s="423"/>
      <c r="F858" s="423"/>
      <c r="G858" s="423"/>
      <c r="H858" s="423"/>
      <c r="I858" s="423"/>
      <c r="J858" s="60"/>
    </row>
    <row r="859" spans="1:10" ht="15" customHeight="1" x14ac:dyDescent="0.2">
      <c r="A859" s="60"/>
      <c r="B859" s="423"/>
      <c r="C859" s="423"/>
      <c r="D859" s="423"/>
      <c r="E859" s="423"/>
      <c r="F859" s="423"/>
      <c r="G859" s="423"/>
      <c r="H859" s="423"/>
      <c r="I859" s="423"/>
      <c r="J859" s="60"/>
    </row>
    <row r="860" spans="1:10" ht="15" customHeight="1" x14ac:dyDescent="0.2">
      <c r="A860" s="60"/>
      <c r="B860" s="423"/>
      <c r="C860" s="423"/>
      <c r="D860" s="423"/>
      <c r="E860" s="423"/>
      <c r="F860" s="423"/>
      <c r="G860" s="423"/>
      <c r="H860" s="423"/>
      <c r="I860" s="423"/>
      <c r="J860" s="60"/>
    </row>
    <row r="861" spans="1:10" ht="15" customHeight="1" x14ac:dyDescent="0.2">
      <c r="A861" s="60"/>
      <c r="B861" s="423"/>
      <c r="C861" s="423"/>
      <c r="D861" s="423"/>
      <c r="E861" s="423"/>
      <c r="F861" s="423"/>
      <c r="G861" s="423"/>
      <c r="H861" s="423"/>
      <c r="I861" s="423"/>
      <c r="J861" s="60"/>
    </row>
    <row r="862" spans="1:10" ht="15" customHeight="1" x14ac:dyDescent="0.2">
      <c r="A862" s="60"/>
      <c r="B862" s="423"/>
      <c r="C862" s="423"/>
      <c r="D862" s="423"/>
      <c r="E862" s="423"/>
      <c r="F862" s="423"/>
      <c r="G862" s="423"/>
      <c r="H862" s="423"/>
      <c r="I862" s="423"/>
      <c r="J862" s="60"/>
    </row>
    <row r="863" spans="1:10" ht="15" customHeight="1" x14ac:dyDescent="0.2">
      <c r="A863" s="60"/>
      <c r="B863" s="423"/>
      <c r="C863" s="423"/>
      <c r="D863" s="423"/>
      <c r="E863" s="423"/>
      <c r="F863" s="423"/>
      <c r="G863" s="423"/>
      <c r="H863" s="423"/>
      <c r="I863" s="423"/>
      <c r="J863" s="60"/>
    </row>
    <row r="864" spans="1:10" ht="15" customHeight="1" x14ac:dyDescent="0.2">
      <c r="A864" s="60"/>
      <c r="B864" s="423"/>
      <c r="C864" s="423"/>
      <c r="D864" s="423"/>
      <c r="E864" s="423"/>
      <c r="F864" s="423"/>
      <c r="G864" s="423"/>
      <c r="H864" s="423"/>
      <c r="I864" s="423"/>
      <c r="J864" s="60"/>
    </row>
    <row r="865" spans="1:10" ht="15" customHeight="1" x14ac:dyDescent="0.2">
      <c r="A865" s="60"/>
      <c r="B865" s="423"/>
      <c r="C865" s="423"/>
      <c r="D865" s="423"/>
      <c r="E865" s="423"/>
      <c r="F865" s="423"/>
      <c r="G865" s="423"/>
      <c r="H865" s="423"/>
      <c r="I865" s="423"/>
      <c r="J865" s="60"/>
    </row>
    <row r="866" spans="1:10" ht="15" customHeight="1" x14ac:dyDescent="0.2">
      <c r="A866" s="60"/>
      <c r="B866" s="423"/>
      <c r="C866" s="423"/>
      <c r="D866" s="423"/>
      <c r="E866" s="423"/>
      <c r="F866" s="423"/>
      <c r="G866" s="423"/>
      <c r="H866" s="423"/>
      <c r="I866" s="423"/>
      <c r="J866" s="60"/>
    </row>
    <row r="867" spans="1:10" ht="15" customHeight="1" x14ac:dyDescent="0.2">
      <c r="A867" s="60"/>
      <c r="B867" s="423"/>
      <c r="C867" s="423"/>
      <c r="D867" s="423"/>
      <c r="E867" s="423"/>
      <c r="F867" s="423"/>
      <c r="G867" s="423"/>
      <c r="H867" s="423"/>
      <c r="I867" s="423"/>
      <c r="J867" s="60"/>
    </row>
    <row r="868" spans="1:10" ht="15" customHeight="1" x14ac:dyDescent="0.2">
      <c r="A868" s="60"/>
      <c r="B868" s="423"/>
      <c r="C868" s="423"/>
      <c r="D868" s="423"/>
      <c r="E868" s="423"/>
      <c r="F868" s="423"/>
      <c r="G868" s="423"/>
      <c r="H868" s="423"/>
      <c r="I868" s="423"/>
      <c r="J868" s="60"/>
    </row>
    <row r="869" spans="1:10" ht="15" customHeight="1" x14ac:dyDescent="0.2">
      <c r="A869" s="60"/>
      <c r="B869" s="423"/>
      <c r="C869" s="423"/>
      <c r="D869" s="423"/>
      <c r="E869" s="423"/>
      <c r="F869" s="423"/>
      <c r="G869" s="423"/>
      <c r="H869" s="423"/>
      <c r="I869" s="423"/>
      <c r="J869" s="60"/>
    </row>
    <row r="870" spans="1:10" ht="15" customHeight="1" x14ac:dyDescent="0.2">
      <c r="A870" s="60"/>
      <c r="B870" s="423"/>
      <c r="C870" s="423"/>
      <c r="D870" s="423"/>
      <c r="E870" s="423"/>
      <c r="F870" s="423"/>
      <c r="G870" s="423"/>
      <c r="H870" s="423"/>
      <c r="I870" s="423"/>
      <c r="J870" s="60"/>
    </row>
    <row r="871" spans="1:10" ht="15" customHeight="1" x14ac:dyDescent="0.2">
      <c r="A871" s="60"/>
      <c r="B871" s="423"/>
      <c r="C871" s="423"/>
      <c r="D871" s="423"/>
      <c r="E871" s="423"/>
      <c r="F871" s="423"/>
      <c r="G871" s="423"/>
      <c r="H871" s="423"/>
      <c r="I871" s="423"/>
      <c r="J871" s="60"/>
    </row>
    <row r="872" spans="1:10" ht="15" customHeight="1" x14ac:dyDescent="0.2">
      <c r="A872" s="60"/>
      <c r="B872" s="423"/>
      <c r="C872" s="423"/>
      <c r="D872" s="423"/>
      <c r="E872" s="423"/>
      <c r="F872" s="423"/>
      <c r="G872" s="423"/>
      <c r="H872" s="423"/>
      <c r="I872" s="423"/>
      <c r="J872" s="60"/>
    </row>
    <row r="873" spans="1:10" ht="15" customHeight="1" x14ac:dyDescent="0.2">
      <c r="A873" s="60"/>
      <c r="B873" s="423"/>
      <c r="C873" s="423"/>
      <c r="D873" s="423"/>
      <c r="E873" s="423"/>
      <c r="F873" s="423"/>
      <c r="G873" s="423"/>
      <c r="H873" s="423"/>
      <c r="I873" s="423"/>
      <c r="J873" s="60"/>
    </row>
    <row r="874" spans="1:10" ht="15" customHeight="1" x14ac:dyDescent="0.2">
      <c r="A874" s="60"/>
      <c r="B874" s="423"/>
      <c r="C874" s="423"/>
      <c r="D874" s="423"/>
      <c r="E874" s="423"/>
      <c r="F874" s="423"/>
      <c r="G874" s="423"/>
      <c r="H874" s="423"/>
      <c r="I874" s="423"/>
      <c r="J874" s="60"/>
    </row>
    <row r="875" spans="1:10" ht="15" customHeight="1" x14ac:dyDescent="0.2">
      <c r="A875" s="60"/>
      <c r="B875" s="423"/>
      <c r="C875" s="423"/>
      <c r="D875" s="423"/>
      <c r="E875" s="423"/>
      <c r="F875" s="423"/>
      <c r="G875" s="423"/>
      <c r="H875" s="423"/>
      <c r="I875" s="423"/>
      <c r="J875" s="60"/>
    </row>
    <row r="876" spans="1:10" ht="15" customHeight="1" x14ac:dyDescent="0.2">
      <c r="A876" s="60"/>
      <c r="B876" s="423"/>
      <c r="C876" s="423"/>
      <c r="D876" s="423"/>
      <c r="E876" s="423"/>
      <c r="F876" s="423"/>
      <c r="G876" s="423"/>
      <c r="H876" s="423"/>
      <c r="I876" s="423"/>
      <c r="J876" s="60"/>
    </row>
    <row r="877" spans="1:10" ht="15" customHeight="1" x14ac:dyDescent="0.2">
      <c r="A877" s="60"/>
      <c r="B877" s="423"/>
      <c r="C877" s="423"/>
      <c r="D877" s="423"/>
      <c r="E877" s="423"/>
      <c r="F877" s="423"/>
      <c r="G877" s="423"/>
      <c r="H877" s="423"/>
      <c r="I877" s="423"/>
      <c r="J877" s="60"/>
    </row>
    <row r="878" spans="1:10" ht="15" customHeight="1" x14ac:dyDescent="0.2">
      <c r="A878" s="60"/>
      <c r="B878" s="423"/>
      <c r="C878" s="423"/>
      <c r="D878" s="423"/>
      <c r="E878" s="423"/>
      <c r="F878" s="423"/>
      <c r="G878" s="423"/>
      <c r="H878" s="423"/>
      <c r="I878" s="423"/>
      <c r="J878" s="60"/>
    </row>
    <row r="879" spans="1:10" ht="15" customHeight="1" x14ac:dyDescent="0.2">
      <c r="A879" s="60"/>
      <c r="B879" s="423"/>
      <c r="C879" s="423"/>
      <c r="D879" s="423"/>
      <c r="E879" s="423"/>
      <c r="F879" s="423"/>
      <c r="G879" s="423"/>
      <c r="H879" s="423"/>
      <c r="I879" s="423"/>
      <c r="J879" s="60"/>
    </row>
    <row r="880" spans="1:10" ht="15" customHeight="1" x14ac:dyDescent="0.2">
      <c r="A880" s="60"/>
      <c r="B880" s="423"/>
      <c r="C880" s="423"/>
      <c r="D880" s="423"/>
      <c r="E880" s="423"/>
      <c r="F880" s="423"/>
      <c r="G880" s="423"/>
      <c r="H880" s="423"/>
      <c r="I880" s="423"/>
      <c r="J880" s="60"/>
    </row>
    <row r="881" spans="1:10" ht="15" customHeight="1" x14ac:dyDescent="0.2">
      <c r="A881" s="60"/>
      <c r="B881" s="423"/>
      <c r="C881" s="423"/>
      <c r="D881" s="423"/>
      <c r="E881" s="423"/>
      <c r="F881" s="423"/>
      <c r="G881" s="423"/>
      <c r="H881" s="423"/>
      <c r="I881" s="423"/>
      <c r="J881" s="60"/>
    </row>
    <row r="882" spans="1:10" ht="15" customHeight="1" x14ac:dyDescent="0.2">
      <c r="A882" s="60"/>
      <c r="B882" s="423"/>
      <c r="C882" s="423"/>
      <c r="D882" s="423"/>
      <c r="E882" s="423"/>
      <c r="F882" s="423"/>
      <c r="G882" s="423"/>
      <c r="H882" s="423"/>
      <c r="I882" s="423"/>
      <c r="J882" s="60"/>
    </row>
    <row r="883" spans="1:10" ht="15" customHeight="1" x14ac:dyDescent="0.2">
      <c r="A883" s="60"/>
      <c r="B883" s="423"/>
      <c r="C883" s="423"/>
      <c r="D883" s="423"/>
      <c r="E883" s="423"/>
      <c r="F883" s="423"/>
      <c r="G883" s="423"/>
      <c r="H883" s="423"/>
      <c r="I883" s="423"/>
      <c r="J883" s="60"/>
    </row>
    <row r="884" spans="1:10" ht="15" customHeight="1" x14ac:dyDescent="0.2">
      <c r="A884" s="60"/>
      <c r="B884" s="423"/>
      <c r="C884" s="423"/>
      <c r="D884" s="423"/>
      <c r="E884" s="423"/>
      <c r="F884" s="423"/>
      <c r="G884" s="423"/>
      <c r="H884" s="423"/>
      <c r="I884" s="423"/>
      <c r="J884" s="60"/>
    </row>
    <row r="885" spans="1:10" ht="15" customHeight="1" x14ac:dyDescent="0.2">
      <c r="A885" s="60"/>
      <c r="B885" s="423"/>
      <c r="C885" s="423"/>
      <c r="D885" s="423"/>
      <c r="E885" s="423"/>
      <c r="F885" s="423"/>
      <c r="G885" s="423"/>
      <c r="H885" s="423"/>
      <c r="I885" s="423"/>
      <c r="J885" s="60"/>
    </row>
    <row r="886" spans="1:10" ht="15" customHeight="1" x14ac:dyDescent="0.2">
      <c r="A886" s="60"/>
      <c r="B886" s="423"/>
      <c r="C886" s="423"/>
      <c r="D886" s="423"/>
      <c r="E886" s="423"/>
      <c r="F886" s="423"/>
      <c r="G886" s="423"/>
      <c r="H886" s="423"/>
      <c r="I886" s="423"/>
      <c r="J886" s="60"/>
    </row>
    <row r="887" spans="1:10" ht="15" customHeight="1" x14ac:dyDescent="0.2">
      <c r="A887" s="60"/>
      <c r="B887" s="423"/>
      <c r="C887" s="423"/>
      <c r="D887" s="423"/>
      <c r="E887" s="423"/>
      <c r="F887" s="423"/>
      <c r="G887" s="423"/>
      <c r="H887" s="423"/>
      <c r="I887" s="423"/>
      <c r="J887" s="60"/>
    </row>
    <row r="888" spans="1:10" ht="15" customHeight="1" x14ac:dyDescent="0.2">
      <c r="A888" s="60"/>
      <c r="B888" s="423"/>
      <c r="C888" s="423"/>
      <c r="D888" s="423"/>
      <c r="E888" s="423"/>
      <c r="F888" s="423"/>
      <c r="G888" s="423"/>
      <c r="H888" s="423"/>
      <c r="I888" s="423"/>
      <c r="J888" s="60"/>
    </row>
    <row r="889" spans="1:10" ht="15" customHeight="1" x14ac:dyDescent="0.2">
      <c r="A889" s="60"/>
      <c r="B889" s="423"/>
      <c r="C889" s="423"/>
      <c r="D889" s="423"/>
      <c r="E889" s="423"/>
      <c r="F889" s="423"/>
      <c r="G889" s="423"/>
      <c r="H889" s="423"/>
      <c r="I889" s="423"/>
      <c r="J889" s="60"/>
    </row>
    <row r="890" spans="1:10" ht="15" customHeight="1" x14ac:dyDescent="0.2">
      <c r="A890" s="60"/>
      <c r="B890" s="423"/>
      <c r="C890" s="423"/>
      <c r="D890" s="423"/>
      <c r="E890" s="423"/>
      <c r="F890" s="423"/>
      <c r="G890" s="423"/>
      <c r="H890" s="423"/>
      <c r="I890" s="423"/>
      <c r="J890" s="60"/>
    </row>
    <row r="891" spans="1:10" ht="15" customHeight="1" x14ac:dyDescent="0.2">
      <c r="A891" s="60"/>
      <c r="B891" s="423"/>
      <c r="C891" s="423"/>
      <c r="D891" s="423"/>
      <c r="E891" s="423"/>
      <c r="F891" s="423"/>
      <c r="G891" s="423"/>
      <c r="H891" s="423"/>
      <c r="I891" s="423"/>
      <c r="J891" s="60"/>
    </row>
    <row r="892" spans="1:10" ht="15" customHeight="1" x14ac:dyDescent="0.2">
      <c r="A892" s="60"/>
      <c r="B892" s="423"/>
      <c r="C892" s="423"/>
      <c r="D892" s="423"/>
      <c r="E892" s="423"/>
      <c r="F892" s="423"/>
      <c r="G892" s="423"/>
      <c r="H892" s="423"/>
      <c r="I892" s="423"/>
      <c r="J892" s="60"/>
    </row>
    <row r="893" spans="1:10" ht="15" customHeight="1" x14ac:dyDescent="0.2">
      <c r="A893" s="60"/>
      <c r="B893" s="423"/>
      <c r="C893" s="423"/>
      <c r="D893" s="423"/>
      <c r="E893" s="423"/>
      <c r="F893" s="423"/>
      <c r="G893" s="423"/>
      <c r="H893" s="423"/>
      <c r="I893" s="423"/>
      <c r="J893" s="60"/>
    </row>
    <row r="894" spans="1:10" ht="15" customHeight="1" x14ac:dyDescent="0.2">
      <c r="A894" s="60"/>
      <c r="B894" s="423"/>
      <c r="C894" s="423"/>
      <c r="D894" s="423"/>
      <c r="E894" s="423"/>
      <c r="F894" s="423"/>
      <c r="G894" s="423"/>
      <c r="H894" s="423"/>
      <c r="I894" s="423"/>
      <c r="J894" s="60"/>
    </row>
    <row r="895" spans="1:10" ht="15" customHeight="1" x14ac:dyDescent="0.2">
      <c r="A895" s="60"/>
      <c r="B895" s="423"/>
      <c r="C895" s="423"/>
      <c r="D895" s="423"/>
      <c r="E895" s="423"/>
      <c r="F895" s="423"/>
      <c r="G895" s="423"/>
      <c r="H895" s="423"/>
      <c r="I895" s="423"/>
      <c r="J895" s="60"/>
    </row>
    <row r="896" spans="1:10" ht="15" customHeight="1" x14ac:dyDescent="0.2">
      <c r="A896" s="60"/>
      <c r="B896" s="423"/>
      <c r="C896" s="423"/>
      <c r="D896" s="423"/>
      <c r="E896" s="423"/>
      <c r="F896" s="423"/>
      <c r="G896" s="423"/>
      <c r="H896" s="423"/>
      <c r="I896" s="423"/>
      <c r="J896" s="60"/>
    </row>
    <row r="897" spans="1:10" ht="15" customHeight="1" x14ac:dyDescent="0.2">
      <c r="A897" s="60"/>
      <c r="B897" s="423"/>
      <c r="C897" s="423"/>
      <c r="D897" s="423"/>
      <c r="E897" s="423"/>
      <c r="F897" s="423"/>
      <c r="G897" s="423"/>
      <c r="H897" s="423"/>
      <c r="I897" s="423"/>
      <c r="J897" s="60"/>
    </row>
    <row r="898" spans="1:10" ht="15" customHeight="1" x14ac:dyDescent="0.2">
      <c r="A898" s="60"/>
      <c r="B898" s="423"/>
      <c r="C898" s="423"/>
      <c r="D898" s="423"/>
      <c r="E898" s="423"/>
      <c r="F898" s="423"/>
      <c r="G898" s="423"/>
      <c r="H898" s="423"/>
      <c r="I898" s="423"/>
      <c r="J898" s="60"/>
    </row>
    <row r="899" spans="1:10" ht="15" customHeight="1" x14ac:dyDescent="0.2">
      <c r="A899" s="60"/>
      <c r="B899" s="423"/>
      <c r="C899" s="423"/>
      <c r="D899" s="423"/>
      <c r="E899" s="423"/>
      <c r="F899" s="423"/>
      <c r="G899" s="423"/>
      <c r="H899" s="423"/>
      <c r="I899" s="423"/>
      <c r="J899" s="60"/>
    </row>
    <row r="900" spans="1:10" ht="15" customHeight="1" x14ac:dyDescent="0.2">
      <c r="A900" s="60"/>
      <c r="B900" s="423"/>
      <c r="C900" s="423"/>
      <c r="D900" s="423"/>
      <c r="E900" s="423"/>
      <c r="F900" s="423"/>
      <c r="G900" s="423"/>
      <c r="H900" s="423"/>
      <c r="I900" s="423"/>
      <c r="J900" s="60"/>
    </row>
    <row r="901" spans="1:10" ht="15" customHeight="1" x14ac:dyDescent="0.2">
      <c r="A901" s="60"/>
      <c r="B901" s="423"/>
      <c r="C901" s="423"/>
      <c r="D901" s="423"/>
      <c r="E901" s="423"/>
      <c r="F901" s="423"/>
      <c r="G901" s="423"/>
      <c r="H901" s="423"/>
      <c r="I901" s="423"/>
      <c r="J901" s="60"/>
    </row>
    <row r="902" spans="1:10" ht="15" customHeight="1" x14ac:dyDescent="0.2">
      <c r="A902" s="60"/>
      <c r="B902" s="423"/>
      <c r="C902" s="423"/>
      <c r="D902" s="423"/>
      <c r="E902" s="423"/>
      <c r="F902" s="423"/>
      <c r="G902" s="423"/>
      <c r="H902" s="423"/>
      <c r="I902" s="423"/>
      <c r="J902" s="60"/>
    </row>
    <row r="903" spans="1:10" ht="15" customHeight="1" x14ac:dyDescent="0.2">
      <c r="A903" s="60"/>
      <c r="B903" s="423"/>
      <c r="C903" s="423"/>
      <c r="D903" s="423"/>
      <c r="E903" s="423"/>
      <c r="F903" s="423"/>
      <c r="G903" s="423"/>
      <c r="H903" s="423"/>
      <c r="I903" s="423"/>
      <c r="J903" s="60"/>
    </row>
    <row r="904" spans="1:10" ht="15" customHeight="1" x14ac:dyDescent="0.2">
      <c r="A904" s="60"/>
      <c r="B904" s="423"/>
      <c r="C904" s="423"/>
      <c r="D904" s="423"/>
      <c r="E904" s="423"/>
      <c r="F904" s="423"/>
      <c r="G904" s="423"/>
      <c r="H904" s="423"/>
      <c r="I904" s="423"/>
      <c r="J904" s="60"/>
    </row>
    <row r="905" spans="1:10" ht="15" customHeight="1" x14ac:dyDescent="0.2">
      <c r="A905" s="60"/>
      <c r="B905" s="423"/>
      <c r="C905" s="423"/>
      <c r="D905" s="423"/>
      <c r="E905" s="423"/>
      <c r="F905" s="423"/>
      <c r="G905" s="423"/>
      <c r="H905" s="423"/>
      <c r="I905" s="423"/>
      <c r="J905" s="60"/>
    </row>
    <row r="906" spans="1:10" ht="15" customHeight="1" x14ac:dyDescent="0.2">
      <c r="A906" s="60"/>
      <c r="B906" s="423"/>
      <c r="C906" s="423"/>
      <c r="D906" s="423"/>
      <c r="E906" s="423"/>
      <c r="F906" s="423"/>
      <c r="G906" s="423"/>
      <c r="H906" s="423"/>
      <c r="I906" s="423"/>
      <c r="J906" s="60"/>
    </row>
    <row r="907" spans="1:10" ht="15" customHeight="1" x14ac:dyDescent="0.2">
      <c r="A907" s="60"/>
      <c r="B907" s="423"/>
      <c r="C907" s="423"/>
      <c r="D907" s="423"/>
      <c r="E907" s="423"/>
      <c r="F907" s="423"/>
      <c r="G907" s="423"/>
      <c r="H907" s="423"/>
      <c r="I907" s="423"/>
      <c r="J907" s="60"/>
    </row>
    <row r="908" spans="1:10" ht="15" customHeight="1" x14ac:dyDescent="0.2">
      <c r="A908" s="60"/>
      <c r="B908" s="423"/>
      <c r="C908" s="423"/>
      <c r="D908" s="423"/>
      <c r="E908" s="423"/>
      <c r="F908" s="423"/>
      <c r="G908" s="423"/>
      <c r="H908" s="423"/>
      <c r="I908" s="423"/>
      <c r="J908" s="60"/>
    </row>
    <row r="909" spans="1:10" ht="15" customHeight="1" x14ac:dyDescent="0.2">
      <c r="A909" s="60"/>
      <c r="B909" s="423"/>
      <c r="C909" s="423"/>
      <c r="D909" s="423"/>
      <c r="E909" s="423"/>
      <c r="F909" s="423"/>
      <c r="G909" s="423"/>
      <c r="H909" s="423"/>
      <c r="I909" s="423"/>
      <c r="J909" s="60"/>
    </row>
    <row r="910" spans="1:10" ht="15" customHeight="1" x14ac:dyDescent="0.2">
      <c r="A910" s="60"/>
      <c r="B910" s="423"/>
      <c r="C910" s="423"/>
      <c r="D910" s="423"/>
      <c r="E910" s="423"/>
      <c r="F910" s="423"/>
      <c r="G910" s="423"/>
      <c r="H910" s="423"/>
      <c r="I910" s="423"/>
      <c r="J910" s="60"/>
    </row>
    <row r="911" spans="1:10" ht="15" customHeight="1" x14ac:dyDescent="0.2">
      <c r="A911" s="60"/>
      <c r="B911" s="423"/>
      <c r="C911" s="423"/>
      <c r="D911" s="423"/>
      <c r="E911" s="423"/>
      <c r="F911" s="423"/>
      <c r="G911" s="423"/>
      <c r="H911" s="423"/>
      <c r="I911" s="423"/>
      <c r="J911" s="60"/>
    </row>
    <row r="912" spans="1:10" ht="15" customHeight="1" x14ac:dyDescent="0.2">
      <c r="A912" s="60"/>
      <c r="B912" s="423"/>
      <c r="C912" s="423"/>
      <c r="D912" s="423"/>
      <c r="E912" s="423"/>
      <c r="F912" s="423"/>
      <c r="G912" s="423"/>
      <c r="H912" s="423"/>
      <c r="I912" s="423"/>
      <c r="J912" s="60"/>
    </row>
    <row r="913" spans="1:10" ht="15" customHeight="1" x14ac:dyDescent="0.2">
      <c r="A913" s="60"/>
      <c r="B913" s="423"/>
      <c r="C913" s="423"/>
      <c r="D913" s="423"/>
      <c r="E913" s="423"/>
      <c r="F913" s="423"/>
      <c r="G913" s="423"/>
      <c r="H913" s="423"/>
      <c r="I913" s="423"/>
      <c r="J913" s="60"/>
    </row>
    <row r="914" spans="1:10" ht="15" customHeight="1" x14ac:dyDescent="0.2">
      <c r="A914" s="60"/>
      <c r="B914" s="423"/>
      <c r="C914" s="423"/>
      <c r="D914" s="423"/>
      <c r="E914" s="423"/>
      <c r="F914" s="423"/>
      <c r="G914" s="423"/>
      <c r="H914" s="423"/>
      <c r="I914" s="423"/>
      <c r="J914" s="60"/>
    </row>
    <row r="915" spans="1:10" ht="15" customHeight="1" x14ac:dyDescent="0.2">
      <c r="A915" s="60"/>
      <c r="B915" s="423"/>
      <c r="C915" s="423"/>
      <c r="D915" s="423"/>
      <c r="E915" s="423"/>
      <c r="F915" s="423"/>
      <c r="G915" s="423"/>
      <c r="H915" s="423"/>
      <c r="I915" s="423"/>
      <c r="J915" s="60"/>
    </row>
    <row r="916" spans="1:10" ht="15" customHeight="1" x14ac:dyDescent="0.2">
      <c r="A916" s="60"/>
      <c r="B916" s="423"/>
      <c r="C916" s="423"/>
      <c r="D916" s="423"/>
      <c r="E916" s="423"/>
      <c r="F916" s="423"/>
      <c r="G916" s="423"/>
      <c r="H916" s="423"/>
      <c r="I916" s="423"/>
      <c r="J916" s="60"/>
    </row>
    <row r="917" spans="1:10" ht="15" customHeight="1" x14ac:dyDescent="0.2">
      <c r="A917" s="60"/>
      <c r="B917" s="423"/>
      <c r="C917" s="423"/>
      <c r="D917" s="423"/>
      <c r="E917" s="423"/>
      <c r="F917" s="423"/>
      <c r="G917" s="423"/>
      <c r="H917" s="423"/>
      <c r="I917" s="423"/>
      <c r="J917" s="60"/>
    </row>
    <row r="918" spans="1:10" ht="15" customHeight="1" x14ac:dyDescent="0.2">
      <c r="A918" s="60"/>
      <c r="B918" s="423"/>
      <c r="C918" s="423"/>
      <c r="D918" s="423"/>
      <c r="E918" s="423"/>
      <c r="F918" s="423"/>
      <c r="G918" s="423"/>
      <c r="H918" s="423"/>
      <c r="I918" s="423"/>
      <c r="J918" s="60"/>
    </row>
    <row r="919" spans="1:10" ht="15" customHeight="1" x14ac:dyDescent="0.2">
      <c r="A919" s="60"/>
      <c r="B919" s="423"/>
      <c r="C919" s="423"/>
      <c r="D919" s="423"/>
      <c r="E919" s="423"/>
      <c r="F919" s="423"/>
      <c r="G919" s="423"/>
      <c r="H919" s="423"/>
      <c r="I919" s="423"/>
      <c r="J919" s="60"/>
    </row>
    <row r="920" spans="1:10" ht="15" customHeight="1" x14ac:dyDescent="0.2">
      <c r="A920" s="60"/>
      <c r="B920" s="423"/>
      <c r="C920" s="423"/>
      <c r="D920" s="423"/>
      <c r="E920" s="423"/>
      <c r="F920" s="423"/>
      <c r="G920" s="423"/>
      <c r="H920" s="423"/>
      <c r="I920" s="423"/>
      <c r="J920" s="60"/>
    </row>
    <row r="921" spans="1:10" ht="15" customHeight="1" x14ac:dyDescent="0.2">
      <c r="A921" s="60"/>
      <c r="B921" s="423"/>
      <c r="C921" s="423"/>
      <c r="D921" s="423"/>
      <c r="E921" s="423"/>
      <c r="F921" s="423"/>
      <c r="G921" s="423"/>
      <c r="H921" s="423"/>
      <c r="I921" s="423"/>
      <c r="J921" s="60"/>
    </row>
    <row r="922" spans="1:10" ht="15" customHeight="1" x14ac:dyDescent="0.2">
      <c r="A922" s="60"/>
      <c r="B922" s="423"/>
      <c r="C922" s="423"/>
      <c r="D922" s="423"/>
      <c r="E922" s="423"/>
      <c r="F922" s="423"/>
      <c r="G922" s="423"/>
      <c r="H922" s="423"/>
      <c r="I922" s="423"/>
      <c r="J922" s="60"/>
    </row>
    <row r="923" spans="1:10" ht="15" customHeight="1" x14ac:dyDescent="0.2">
      <c r="A923" s="60"/>
      <c r="B923" s="423"/>
      <c r="C923" s="423"/>
      <c r="D923" s="423"/>
      <c r="E923" s="423"/>
      <c r="F923" s="423"/>
      <c r="G923" s="423"/>
      <c r="H923" s="423"/>
      <c r="I923" s="423"/>
      <c r="J923" s="60"/>
    </row>
    <row r="924" spans="1:10" ht="15" customHeight="1" x14ac:dyDescent="0.2">
      <c r="A924" s="60"/>
      <c r="B924" s="423"/>
      <c r="C924" s="423"/>
      <c r="D924" s="423"/>
      <c r="E924" s="423"/>
      <c r="F924" s="423"/>
      <c r="G924" s="423"/>
      <c r="H924" s="423"/>
      <c r="I924" s="423"/>
      <c r="J924" s="60"/>
    </row>
    <row r="925" spans="1:10" ht="15" customHeight="1" x14ac:dyDescent="0.2">
      <c r="A925" s="60"/>
      <c r="B925" s="423"/>
      <c r="C925" s="423"/>
      <c r="D925" s="423"/>
      <c r="E925" s="423"/>
      <c r="F925" s="423"/>
      <c r="G925" s="423"/>
      <c r="H925" s="423"/>
      <c r="I925" s="423"/>
      <c r="J925" s="60"/>
    </row>
    <row r="926" spans="1:10" ht="15" customHeight="1" x14ac:dyDescent="0.2">
      <c r="A926" s="60"/>
      <c r="B926" s="423"/>
      <c r="C926" s="423"/>
      <c r="D926" s="423"/>
      <c r="E926" s="423"/>
      <c r="F926" s="423"/>
      <c r="G926" s="423"/>
      <c r="H926" s="423"/>
      <c r="I926" s="423"/>
      <c r="J926" s="60"/>
    </row>
    <row r="927" spans="1:10" ht="15" customHeight="1" x14ac:dyDescent="0.2">
      <c r="A927" s="60"/>
      <c r="B927" s="423"/>
      <c r="C927" s="423"/>
      <c r="D927" s="423"/>
      <c r="E927" s="423"/>
      <c r="F927" s="423"/>
      <c r="G927" s="423"/>
      <c r="H927" s="423"/>
      <c r="I927" s="423"/>
      <c r="J927" s="60"/>
    </row>
    <row r="928" spans="1:10" ht="15" customHeight="1" x14ac:dyDescent="0.2">
      <c r="A928" s="60"/>
      <c r="B928" s="423"/>
      <c r="C928" s="423"/>
      <c r="D928" s="423"/>
      <c r="E928" s="423"/>
      <c r="F928" s="423"/>
      <c r="G928" s="423"/>
      <c r="H928" s="423"/>
      <c r="I928" s="423"/>
      <c r="J928" s="60"/>
    </row>
    <row r="929" spans="1:10" ht="15" customHeight="1" x14ac:dyDescent="0.2">
      <c r="A929" s="60"/>
      <c r="B929" s="423"/>
      <c r="C929" s="423"/>
      <c r="D929" s="423"/>
      <c r="E929" s="423"/>
      <c r="F929" s="423"/>
      <c r="G929" s="423"/>
      <c r="H929" s="423"/>
      <c r="I929" s="423"/>
      <c r="J929" s="60"/>
    </row>
    <row r="930" spans="1:10" ht="15" customHeight="1" x14ac:dyDescent="0.2">
      <c r="A930" s="60"/>
      <c r="B930" s="423"/>
      <c r="C930" s="423"/>
      <c r="D930" s="423"/>
      <c r="E930" s="423"/>
      <c r="F930" s="423"/>
      <c r="G930" s="423"/>
      <c r="H930" s="423"/>
      <c r="I930" s="423"/>
      <c r="J930" s="60"/>
    </row>
    <row r="931" spans="1:10" ht="15" customHeight="1" x14ac:dyDescent="0.2">
      <c r="A931" s="60"/>
      <c r="B931" s="423"/>
      <c r="C931" s="423"/>
      <c r="D931" s="423"/>
      <c r="E931" s="423"/>
      <c r="F931" s="423"/>
      <c r="G931" s="423"/>
      <c r="H931" s="423"/>
      <c r="I931" s="423"/>
      <c r="J931" s="60"/>
    </row>
    <row r="932" spans="1:10" ht="15" customHeight="1" x14ac:dyDescent="0.2">
      <c r="A932" s="60"/>
      <c r="B932" s="423"/>
      <c r="C932" s="423"/>
      <c r="D932" s="423"/>
      <c r="E932" s="423"/>
      <c r="F932" s="423"/>
      <c r="G932" s="423"/>
      <c r="H932" s="423"/>
      <c r="I932" s="423"/>
      <c r="J932" s="60"/>
    </row>
    <row r="933" spans="1:10" ht="15" customHeight="1" x14ac:dyDescent="0.2">
      <c r="A933" s="60"/>
      <c r="B933" s="423"/>
      <c r="C933" s="423"/>
      <c r="D933" s="423"/>
      <c r="E933" s="423"/>
      <c r="F933" s="423"/>
      <c r="G933" s="423"/>
      <c r="H933" s="423"/>
      <c r="I933" s="423"/>
      <c r="J933" s="60"/>
    </row>
    <row r="934" spans="1:10" ht="15" customHeight="1" x14ac:dyDescent="0.2">
      <c r="A934" s="60"/>
      <c r="B934" s="423"/>
      <c r="C934" s="423"/>
      <c r="D934" s="423"/>
      <c r="E934" s="423"/>
      <c r="F934" s="423"/>
      <c r="G934" s="423"/>
      <c r="H934" s="423"/>
      <c r="I934" s="423"/>
      <c r="J934" s="60"/>
    </row>
    <row r="935" spans="1:10" ht="15" customHeight="1" x14ac:dyDescent="0.2">
      <c r="A935" s="60"/>
      <c r="B935" s="423"/>
      <c r="C935" s="423"/>
      <c r="D935" s="423"/>
      <c r="E935" s="423"/>
      <c r="F935" s="423"/>
      <c r="G935" s="423"/>
      <c r="H935" s="423"/>
      <c r="I935" s="423"/>
      <c r="J935" s="60"/>
    </row>
    <row r="936" spans="1:10" ht="15" customHeight="1" x14ac:dyDescent="0.2">
      <c r="A936" s="60"/>
      <c r="B936" s="423"/>
      <c r="C936" s="423"/>
      <c r="D936" s="423"/>
      <c r="E936" s="423"/>
      <c r="F936" s="423"/>
      <c r="G936" s="423"/>
      <c r="H936" s="423"/>
      <c r="I936" s="423"/>
      <c r="J936" s="60"/>
    </row>
    <row r="937" spans="1:10" ht="15" customHeight="1" x14ac:dyDescent="0.2">
      <c r="A937" s="60"/>
      <c r="B937" s="423"/>
      <c r="C937" s="423"/>
      <c r="D937" s="423"/>
      <c r="E937" s="423"/>
      <c r="F937" s="423"/>
      <c r="G937" s="423"/>
      <c r="H937" s="423"/>
      <c r="I937" s="423"/>
      <c r="J937" s="60"/>
    </row>
    <row r="938" spans="1:10" ht="15" customHeight="1" x14ac:dyDescent="0.2">
      <c r="A938" s="60"/>
      <c r="B938" s="423"/>
      <c r="C938" s="423"/>
      <c r="D938" s="423"/>
      <c r="E938" s="423"/>
      <c r="F938" s="423"/>
      <c r="G938" s="423"/>
      <c r="H938" s="423"/>
      <c r="I938" s="423"/>
      <c r="J938" s="60"/>
    </row>
    <row r="939" spans="1:10" ht="15" customHeight="1" x14ac:dyDescent="0.2">
      <c r="A939" s="60"/>
      <c r="B939" s="423"/>
      <c r="C939" s="423"/>
      <c r="D939" s="423"/>
      <c r="E939" s="423"/>
      <c r="F939" s="423"/>
      <c r="G939" s="423"/>
      <c r="H939" s="423"/>
      <c r="I939" s="423"/>
      <c r="J939" s="60"/>
    </row>
    <row r="940" spans="1:10" ht="15" customHeight="1" x14ac:dyDescent="0.2">
      <c r="A940" s="60"/>
      <c r="B940" s="423"/>
      <c r="C940" s="423"/>
      <c r="D940" s="423"/>
      <c r="E940" s="423"/>
      <c r="F940" s="423"/>
      <c r="G940" s="423"/>
      <c r="H940" s="423"/>
      <c r="I940" s="423"/>
      <c r="J940" s="60"/>
    </row>
    <row r="941" spans="1:10" ht="15" customHeight="1" x14ac:dyDescent="0.2">
      <c r="A941" s="60"/>
      <c r="B941" s="423"/>
      <c r="C941" s="423"/>
      <c r="D941" s="423"/>
      <c r="E941" s="423"/>
      <c r="F941" s="423"/>
      <c r="G941" s="423"/>
      <c r="H941" s="423"/>
      <c r="I941" s="423"/>
      <c r="J941" s="60"/>
    </row>
    <row r="942" spans="1:10" ht="15" customHeight="1" x14ac:dyDescent="0.2">
      <c r="A942" s="60"/>
      <c r="B942" s="423"/>
      <c r="C942" s="423"/>
      <c r="D942" s="423"/>
      <c r="E942" s="423"/>
      <c r="F942" s="423"/>
      <c r="G942" s="423"/>
      <c r="H942" s="423"/>
      <c r="I942" s="423"/>
      <c r="J942" s="60"/>
    </row>
    <row r="943" spans="1:10" ht="15" customHeight="1" x14ac:dyDescent="0.2">
      <c r="A943" s="60"/>
      <c r="B943" s="423"/>
      <c r="C943" s="423"/>
      <c r="D943" s="423"/>
      <c r="E943" s="423"/>
      <c r="F943" s="423"/>
      <c r="G943" s="423"/>
      <c r="H943" s="423"/>
      <c r="I943" s="423"/>
      <c r="J943" s="60"/>
    </row>
    <row r="944" spans="1:10" ht="15" customHeight="1" x14ac:dyDescent="0.2">
      <c r="A944" s="60"/>
      <c r="B944" s="423"/>
      <c r="C944" s="423"/>
      <c r="D944" s="423"/>
      <c r="E944" s="423"/>
      <c r="F944" s="423"/>
      <c r="G944" s="423"/>
      <c r="H944" s="423"/>
      <c r="I944" s="423"/>
      <c r="J944" s="60"/>
    </row>
    <row r="945" spans="1:10" ht="15" customHeight="1" x14ac:dyDescent="0.2">
      <c r="A945" s="60"/>
      <c r="B945" s="423"/>
      <c r="C945" s="423"/>
      <c r="D945" s="423"/>
      <c r="E945" s="423"/>
      <c r="F945" s="423"/>
      <c r="G945" s="423"/>
      <c r="H945" s="423"/>
      <c r="I945" s="423"/>
      <c r="J945" s="60"/>
    </row>
    <row r="946" spans="1:10" ht="15" customHeight="1" x14ac:dyDescent="0.2">
      <c r="A946" s="60"/>
      <c r="B946" s="423"/>
      <c r="C946" s="423"/>
      <c r="D946" s="423"/>
      <c r="E946" s="423"/>
      <c r="F946" s="423"/>
      <c r="G946" s="423"/>
      <c r="H946" s="423"/>
      <c r="I946" s="423"/>
      <c r="J946" s="60"/>
    </row>
    <row r="947" spans="1:10" ht="15" customHeight="1" x14ac:dyDescent="0.2">
      <c r="A947" s="60"/>
      <c r="B947" s="423"/>
      <c r="C947" s="423"/>
      <c r="D947" s="423"/>
      <c r="E947" s="423"/>
      <c r="F947" s="423"/>
      <c r="G947" s="423"/>
      <c r="H947" s="423"/>
      <c r="I947" s="423"/>
      <c r="J947" s="60"/>
    </row>
    <row r="948" spans="1:10" ht="15" customHeight="1" x14ac:dyDescent="0.2">
      <c r="A948" s="60"/>
      <c r="B948" s="423"/>
      <c r="C948" s="423"/>
      <c r="D948" s="423"/>
      <c r="E948" s="423"/>
      <c r="F948" s="423"/>
      <c r="G948" s="423"/>
      <c r="H948" s="423"/>
      <c r="I948" s="423"/>
      <c r="J948" s="60"/>
    </row>
    <row r="949" spans="1:10" ht="15" customHeight="1" x14ac:dyDescent="0.2">
      <c r="A949" s="60"/>
      <c r="B949" s="423"/>
      <c r="C949" s="423"/>
      <c r="D949" s="423"/>
      <c r="E949" s="423"/>
      <c r="F949" s="423"/>
      <c r="G949" s="423"/>
      <c r="H949" s="423"/>
      <c r="I949" s="423"/>
      <c r="J949" s="60"/>
    </row>
    <row r="950" spans="1:10" ht="15" customHeight="1" x14ac:dyDescent="0.2">
      <c r="A950" s="60"/>
      <c r="B950" s="423"/>
      <c r="C950" s="423"/>
      <c r="D950" s="423"/>
      <c r="E950" s="423"/>
      <c r="F950" s="423"/>
      <c r="G950" s="423"/>
      <c r="H950" s="423"/>
      <c r="I950" s="423"/>
      <c r="J950" s="60"/>
    </row>
    <row r="951" spans="1:10" ht="15" customHeight="1" x14ac:dyDescent="0.2">
      <c r="A951" s="60"/>
      <c r="B951" s="423"/>
      <c r="C951" s="423"/>
      <c r="D951" s="423"/>
      <c r="E951" s="423"/>
      <c r="F951" s="423"/>
      <c r="G951" s="423"/>
      <c r="H951" s="423"/>
      <c r="I951" s="423"/>
      <c r="J951" s="60"/>
    </row>
    <row r="952" spans="1:10" ht="15" customHeight="1" x14ac:dyDescent="0.2">
      <c r="A952" s="60"/>
      <c r="B952" s="423"/>
      <c r="C952" s="423"/>
      <c r="D952" s="423"/>
      <c r="E952" s="423"/>
      <c r="F952" s="423"/>
      <c r="G952" s="423"/>
      <c r="H952" s="423"/>
      <c r="I952" s="423"/>
      <c r="J952" s="60"/>
    </row>
    <row r="953" spans="1:10" ht="15" customHeight="1" x14ac:dyDescent="0.2">
      <c r="A953" s="60"/>
      <c r="B953" s="423"/>
      <c r="C953" s="423"/>
      <c r="D953" s="423"/>
      <c r="E953" s="423"/>
      <c r="F953" s="423"/>
      <c r="G953" s="423"/>
      <c r="H953" s="423"/>
      <c r="I953" s="423"/>
      <c r="J953" s="60"/>
    </row>
    <row r="954" spans="1:10" ht="15" customHeight="1" x14ac:dyDescent="0.2">
      <c r="A954" s="60"/>
      <c r="B954" s="423"/>
      <c r="C954" s="423"/>
      <c r="D954" s="423"/>
      <c r="E954" s="423"/>
      <c r="F954" s="423"/>
      <c r="G954" s="423"/>
      <c r="H954" s="423"/>
      <c r="I954" s="423"/>
      <c r="J954" s="60"/>
    </row>
    <row r="955" spans="1:10" ht="15" customHeight="1" x14ac:dyDescent="0.2">
      <c r="A955" s="60"/>
      <c r="B955" s="423"/>
      <c r="C955" s="423"/>
      <c r="D955" s="423"/>
      <c r="E955" s="423"/>
      <c r="F955" s="423"/>
      <c r="G955" s="423"/>
      <c r="H955" s="423"/>
      <c r="I955" s="423"/>
      <c r="J955" s="60"/>
    </row>
    <row r="956" spans="1:10" ht="15" customHeight="1" x14ac:dyDescent="0.2">
      <c r="A956" s="60"/>
      <c r="B956" s="423"/>
      <c r="C956" s="423"/>
      <c r="D956" s="423"/>
      <c r="E956" s="423"/>
      <c r="F956" s="423"/>
      <c r="G956" s="423"/>
      <c r="H956" s="423"/>
      <c r="I956" s="423"/>
      <c r="J956" s="60"/>
    </row>
    <row r="957" spans="1:10" ht="15" customHeight="1" x14ac:dyDescent="0.2">
      <c r="A957" s="60"/>
      <c r="B957" s="423"/>
      <c r="C957" s="423"/>
      <c r="D957" s="423"/>
      <c r="E957" s="423"/>
      <c r="F957" s="423"/>
      <c r="G957" s="423"/>
      <c r="H957" s="423"/>
      <c r="I957" s="423"/>
      <c r="J957" s="60"/>
    </row>
    <row r="958" spans="1:10" ht="15" customHeight="1" x14ac:dyDescent="0.2">
      <c r="A958" s="60"/>
      <c r="B958" s="423"/>
      <c r="C958" s="423"/>
      <c r="D958" s="423"/>
      <c r="E958" s="423"/>
      <c r="F958" s="423"/>
      <c r="G958" s="423"/>
      <c r="H958" s="423"/>
      <c r="I958" s="423"/>
      <c r="J958" s="60"/>
    </row>
    <row r="959" spans="1:10" ht="15" customHeight="1" x14ac:dyDescent="0.2">
      <c r="A959" s="60"/>
      <c r="B959" s="423"/>
      <c r="C959" s="423"/>
      <c r="D959" s="423"/>
      <c r="E959" s="423"/>
      <c r="F959" s="423"/>
      <c r="G959" s="423"/>
      <c r="H959" s="423"/>
      <c r="I959" s="423"/>
      <c r="J959" s="60"/>
    </row>
    <row r="960" spans="1:10" ht="15" customHeight="1" x14ac:dyDescent="0.2">
      <c r="A960" s="60"/>
      <c r="B960" s="423"/>
      <c r="C960" s="423"/>
      <c r="D960" s="423"/>
      <c r="E960" s="423"/>
      <c r="F960" s="423"/>
      <c r="G960" s="423"/>
      <c r="H960" s="423"/>
      <c r="I960" s="423"/>
      <c r="J960" s="60"/>
    </row>
    <row r="961" spans="1:10" ht="15" customHeight="1" x14ac:dyDescent="0.2">
      <c r="A961" s="60"/>
      <c r="B961" s="423"/>
      <c r="C961" s="423"/>
      <c r="D961" s="423"/>
      <c r="E961" s="423"/>
      <c r="F961" s="423"/>
      <c r="G961" s="423"/>
      <c r="H961" s="423"/>
      <c r="I961" s="423"/>
      <c r="J961" s="60"/>
    </row>
    <row r="962" spans="1:10" ht="15" customHeight="1" x14ac:dyDescent="0.2">
      <c r="A962" s="60"/>
      <c r="B962" s="423"/>
      <c r="C962" s="423"/>
      <c r="D962" s="423"/>
      <c r="E962" s="423"/>
      <c r="F962" s="423"/>
      <c r="G962" s="423"/>
      <c r="H962" s="423"/>
      <c r="I962" s="423"/>
      <c r="J962" s="60"/>
    </row>
    <row r="963" spans="1:10" ht="15" customHeight="1" x14ac:dyDescent="0.2">
      <c r="A963" s="60"/>
      <c r="B963" s="423"/>
      <c r="C963" s="423"/>
      <c r="D963" s="423"/>
      <c r="E963" s="423"/>
      <c r="F963" s="423"/>
      <c r="G963" s="423"/>
      <c r="H963" s="423"/>
      <c r="I963" s="423"/>
      <c r="J963" s="60"/>
    </row>
    <row r="964" spans="1:10" ht="15" customHeight="1" x14ac:dyDescent="0.2">
      <c r="A964" s="60"/>
      <c r="B964" s="423"/>
      <c r="C964" s="423"/>
      <c r="D964" s="423"/>
      <c r="E964" s="423"/>
      <c r="F964" s="423"/>
      <c r="G964" s="423"/>
      <c r="H964" s="423"/>
      <c r="I964" s="423"/>
      <c r="J964" s="60"/>
    </row>
    <row r="965" spans="1:10" ht="15" customHeight="1" x14ac:dyDescent="0.2">
      <c r="A965" s="60"/>
      <c r="B965" s="423"/>
      <c r="C965" s="423"/>
      <c r="D965" s="423"/>
      <c r="E965" s="423"/>
      <c r="F965" s="423"/>
      <c r="G965" s="423"/>
      <c r="H965" s="423"/>
      <c r="I965" s="423"/>
      <c r="J965" s="60"/>
    </row>
    <row r="966" spans="1:10" ht="15" customHeight="1" x14ac:dyDescent="0.2">
      <c r="A966" s="60"/>
      <c r="B966" s="423"/>
      <c r="C966" s="423"/>
      <c r="D966" s="423"/>
      <c r="E966" s="423"/>
      <c r="F966" s="423"/>
      <c r="G966" s="423"/>
      <c r="H966" s="423"/>
      <c r="I966" s="423"/>
      <c r="J966" s="60"/>
    </row>
    <row r="967" spans="1:10" ht="15" customHeight="1" x14ac:dyDescent="0.2">
      <c r="A967" s="60"/>
      <c r="B967" s="423"/>
      <c r="C967" s="423"/>
      <c r="D967" s="423"/>
      <c r="E967" s="423"/>
      <c r="F967" s="423"/>
      <c r="G967" s="423"/>
      <c r="H967" s="423"/>
      <c r="I967" s="423"/>
      <c r="J967" s="60"/>
    </row>
    <row r="968" spans="1:10" ht="15" customHeight="1" x14ac:dyDescent="0.2">
      <c r="A968" s="60"/>
      <c r="B968" s="423"/>
      <c r="C968" s="423"/>
      <c r="D968" s="423"/>
      <c r="E968" s="423"/>
      <c r="F968" s="423"/>
      <c r="G968" s="423"/>
      <c r="H968" s="423"/>
      <c r="I968" s="423"/>
      <c r="J968" s="60"/>
    </row>
    <row r="969" spans="1:10" ht="15" customHeight="1" x14ac:dyDescent="0.2">
      <c r="A969" s="60"/>
      <c r="B969" s="423"/>
      <c r="C969" s="423"/>
      <c r="D969" s="423"/>
      <c r="E969" s="423"/>
      <c r="F969" s="423"/>
      <c r="G969" s="423"/>
      <c r="H969" s="423"/>
      <c r="I969" s="423"/>
      <c r="J969" s="60"/>
    </row>
    <row r="970" spans="1:10" ht="15" customHeight="1" x14ac:dyDescent="0.2">
      <c r="A970" s="60"/>
      <c r="B970" s="423"/>
      <c r="C970" s="423"/>
      <c r="D970" s="423"/>
      <c r="E970" s="423"/>
      <c r="F970" s="423"/>
      <c r="G970" s="423"/>
      <c r="H970" s="423"/>
      <c r="I970" s="423"/>
      <c r="J970" s="60"/>
    </row>
    <row r="971" spans="1:10" ht="15" customHeight="1" x14ac:dyDescent="0.2">
      <c r="A971" s="60"/>
      <c r="B971" s="423"/>
      <c r="C971" s="423"/>
      <c r="D971" s="423"/>
      <c r="E971" s="423"/>
      <c r="F971" s="423"/>
      <c r="G971" s="423"/>
      <c r="H971" s="423"/>
      <c r="I971" s="423"/>
      <c r="J971" s="60"/>
    </row>
    <row r="972" spans="1:10" ht="15" customHeight="1" x14ac:dyDescent="0.2">
      <c r="A972" s="60"/>
      <c r="B972" s="423"/>
      <c r="C972" s="423"/>
      <c r="D972" s="423"/>
      <c r="E972" s="423"/>
      <c r="F972" s="423"/>
      <c r="G972" s="423"/>
      <c r="H972" s="423"/>
      <c r="I972" s="423"/>
      <c r="J972" s="60"/>
    </row>
    <row r="973" spans="1:10" ht="15" customHeight="1" x14ac:dyDescent="0.2">
      <c r="A973" s="60"/>
      <c r="B973" s="423"/>
      <c r="C973" s="423"/>
      <c r="D973" s="423"/>
      <c r="E973" s="423"/>
      <c r="F973" s="423"/>
      <c r="G973" s="423"/>
      <c r="H973" s="423"/>
      <c r="I973" s="423"/>
      <c r="J973" s="60"/>
    </row>
    <row r="974" spans="1:10" ht="15" customHeight="1" x14ac:dyDescent="0.2">
      <c r="A974" s="60"/>
      <c r="B974" s="423"/>
      <c r="C974" s="423"/>
      <c r="D974" s="423"/>
      <c r="E974" s="423"/>
      <c r="F974" s="423"/>
      <c r="G974" s="423"/>
      <c r="H974" s="423"/>
      <c r="I974" s="423"/>
      <c r="J974" s="60"/>
    </row>
    <row r="975" spans="1:10" ht="15" customHeight="1" x14ac:dyDescent="0.2">
      <c r="A975" s="60"/>
      <c r="B975" s="423"/>
      <c r="C975" s="423"/>
      <c r="D975" s="423"/>
      <c r="E975" s="423"/>
      <c r="F975" s="423"/>
      <c r="G975" s="423"/>
      <c r="H975" s="423"/>
      <c r="I975" s="423"/>
      <c r="J975" s="60"/>
    </row>
    <row r="976" spans="1:10" ht="15" customHeight="1" x14ac:dyDescent="0.2">
      <c r="A976" s="60"/>
      <c r="B976" s="423"/>
      <c r="C976" s="423"/>
      <c r="D976" s="423"/>
      <c r="E976" s="423"/>
      <c r="F976" s="423"/>
      <c r="G976" s="423"/>
      <c r="H976" s="423"/>
      <c r="I976" s="423"/>
      <c r="J976" s="60"/>
    </row>
    <row r="977" spans="1:10" ht="15" customHeight="1" x14ac:dyDescent="0.2">
      <c r="A977" s="60"/>
      <c r="B977" s="423"/>
      <c r="C977" s="423"/>
      <c r="D977" s="423"/>
      <c r="E977" s="423"/>
      <c r="F977" s="423"/>
      <c r="G977" s="423"/>
      <c r="H977" s="423"/>
      <c r="I977" s="423"/>
      <c r="J977" s="60"/>
    </row>
    <row r="978" spans="1:10" ht="15" customHeight="1" x14ac:dyDescent="0.2">
      <c r="A978" s="60"/>
      <c r="B978" s="423"/>
      <c r="C978" s="423"/>
      <c r="D978" s="423"/>
      <c r="E978" s="423"/>
      <c r="F978" s="423"/>
      <c r="G978" s="423"/>
      <c r="H978" s="423"/>
      <c r="I978" s="423"/>
      <c r="J978" s="60"/>
    </row>
    <row r="979" spans="1:10" ht="15" customHeight="1" x14ac:dyDescent="0.2">
      <c r="A979" s="60"/>
      <c r="B979" s="423"/>
      <c r="C979" s="423"/>
      <c r="D979" s="423"/>
      <c r="E979" s="423"/>
      <c r="F979" s="423"/>
      <c r="G979" s="423"/>
      <c r="H979" s="423"/>
      <c r="I979" s="423"/>
      <c r="J979" s="60"/>
    </row>
    <row r="980" spans="1:10" ht="15" customHeight="1" x14ac:dyDescent="0.2">
      <c r="A980" s="60"/>
      <c r="B980" s="423"/>
      <c r="C980" s="423"/>
      <c r="D980" s="423"/>
      <c r="E980" s="423"/>
      <c r="F980" s="423"/>
      <c r="G980" s="423"/>
      <c r="H980" s="423"/>
      <c r="I980" s="423"/>
      <c r="J980" s="60"/>
    </row>
    <row r="981" spans="1:10" ht="15" customHeight="1" x14ac:dyDescent="0.2">
      <c r="A981" s="60"/>
      <c r="B981" s="423"/>
      <c r="C981" s="423"/>
      <c r="D981" s="423"/>
      <c r="E981" s="423"/>
      <c r="F981" s="423"/>
      <c r="G981" s="423"/>
      <c r="H981" s="423"/>
      <c r="I981" s="423"/>
      <c r="J981" s="60"/>
    </row>
    <row r="982" spans="1:10" ht="15" customHeight="1" x14ac:dyDescent="0.2">
      <c r="A982" s="60"/>
      <c r="B982" s="423"/>
      <c r="C982" s="423"/>
      <c r="D982" s="423"/>
      <c r="E982" s="423"/>
      <c r="F982" s="423"/>
      <c r="G982" s="423"/>
      <c r="H982" s="423"/>
      <c r="I982" s="423"/>
      <c r="J982" s="60"/>
    </row>
    <row r="983" spans="1:10" ht="15" customHeight="1" x14ac:dyDescent="0.2">
      <c r="A983" s="60"/>
      <c r="B983" s="423"/>
      <c r="C983" s="423"/>
      <c r="D983" s="423"/>
      <c r="E983" s="423"/>
      <c r="F983" s="423"/>
      <c r="G983" s="423"/>
      <c r="H983" s="423"/>
      <c r="I983" s="423"/>
      <c r="J983" s="60"/>
    </row>
    <row r="984" spans="1:10" ht="15" customHeight="1" x14ac:dyDescent="0.2">
      <c r="A984" s="60"/>
      <c r="B984" s="423"/>
      <c r="C984" s="423"/>
      <c r="D984" s="423"/>
      <c r="E984" s="423"/>
      <c r="F984" s="423"/>
      <c r="G984" s="423"/>
      <c r="H984" s="423"/>
      <c r="I984" s="423"/>
      <c r="J984" s="60"/>
    </row>
    <row r="985" spans="1:10" ht="15" customHeight="1" x14ac:dyDescent="0.2">
      <c r="A985" s="60"/>
      <c r="B985" s="423"/>
      <c r="C985" s="423"/>
      <c r="D985" s="423"/>
      <c r="E985" s="423"/>
      <c r="F985" s="423"/>
      <c r="G985" s="423"/>
      <c r="H985" s="423"/>
      <c r="I985" s="423"/>
      <c r="J985" s="60"/>
    </row>
    <row r="986" spans="1:10" ht="15" customHeight="1" x14ac:dyDescent="0.2">
      <c r="A986" s="60"/>
      <c r="B986" s="423"/>
      <c r="C986" s="423"/>
      <c r="D986" s="423"/>
      <c r="E986" s="423"/>
      <c r="F986" s="423"/>
      <c r="G986" s="423"/>
      <c r="H986" s="423"/>
      <c r="I986" s="423"/>
      <c r="J986" s="60"/>
    </row>
    <row r="987" spans="1:10" ht="15" customHeight="1" x14ac:dyDescent="0.2">
      <c r="A987" s="60"/>
      <c r="B987" s="423"/>
      <c r="C987" s="423"/>
      <c r="D987" s="423"/>
      <c r="E987" s="423"/>
      <c r="F987" s="423"/>
      <c r="G987" s="423"/>
      <c r="H987" s="423"/>
      <c r="I987" s="423"/>
      <c r="J987" s="60"/>
    </row>
    <row r="988" spans="1:10" ht="15" customHeight="1" x14ac:dyDescent="0.2">
      <c r="A988" s="60"/>
      <c r="B988" s="423"/>
      <c r="C988" s="423"/>
      <c r="D988" s="423"/>
      <c r="E988" s="423"/>
      <c r="F988" s="423"/>
      <c r="G988" s="423"/>
      <c r="H988" s="423"/>
      <c r="I988" s="423"/>
      <c r="J988" s="60"/>
    </row>
    <row r="989" spans="1:10" ht="15" customHeight="1" x14ac:dyDescent="0.2">
      <c r="A989" s="60"/>
      <c r="B989" s="423"/>
      <c r="C989" s="423"/>
      <c r="D989" s="423"/>
      <c r="E989" s="423"/>
      <c r="F989" s="423"/>
      <c r="G989" s="423"/>
      <c r="H989" s="423"/>
      <c r="I989" s="423"/>
      <c r="J989" s="60"/>
    </row>
    <row r="990" spans="1:10" ht="15" customHeight="1" x14ac:dyDescent="0.2">
      <c r="A990" s="60"/>
      <c r="B990" s="423"/>
      <c r="C990" s="423"/>
      <c r="D990" s="423"/>
      <c r="E990" s="423"/>
      <c r="F990" s="423"/>
      <c r="G990" s="423"/>
      <c r="H990" s="423"/>
      <c r="I990" s="423"/>
      <c r="J990" s="60"/>
    </row>
    <row r="991" spans="1:10" ht="15" customHeight="1" x14ac:dyDescent="0.2">
      <c r="A991" s="60"/>
      <c r="B991" s="423"/>
      <c r="C991" s="423"/>
      <c r="D991" s="423"/>
      <c r="E991" s="423"/>
      <c r="F991" s="423"/>
      <c r="G991" s="423"/>
      <c r="H991" s="423"/>
      <c r="I991" s="423"/>
      <c r="J991" s="60"/>
    </row>
    <row r="992" spans="1:10" ht="15" customHeight="1" x14ac:dyDescent="0.2">
      <c r="A992" s="60"/>
      <c r="B992" s="423"/>
      <c r="C992" s="423"/>
      <c r="D992" s="423"/>
      <c r="E992" s="423"/>
      <c r="F992" s="423"/>
      <c r="G992" s="423"/>
      <c r="H992" s="423"/>
      <c r="I992" s="423"/>
      <c r="J992" s="60"/>
    </row>
    <row r="993" spans="1:10" ht="15" customHeight="1" x14ac:dyDescent="0.2">
      <c r="A993" s="60"/>
      <c r="B993" s="423"/>
      <c r="C993" s="423"/>
      <c r="D993" s="423"/>
      <c r="E993" s="423"/>
      <c r="F993" s="423"/>
      <c r="G993" s="423"/>
      <c r="H993" s="423"/>
      <c r="I993" s="423"/>
      <c r="J993" s="60"/>
    </row>
    <row r="994" spans="1:10" ht="15" customHeight="1" x14ac:dyDescent="0.2">
      <c r="A994" s="60"/>
      <c r="B994" s="423"/>
      <c r="C994" s="423"/>
      <c r="D994" s="423"/>
      <c r="E994" s="423"/>
      <c r="F994" s="423"/>
      <c r="G994" s="423"/>
      <c r="H994" s="423"/>
      <c r="I994" s="423"/>
      <c r="J994" s="60"/>
    </row>
    <row r="995" spans="1:10" ht="15" customHeight="1" x14ac:dyDescent="0.2">
      <c r="A995" s="60"/>
      <c r="B995" s="423"/>
      <c r="C995" s="423"/>
      <c r="D995" s="423"/>
      <c r="E995" s="423"/>
      <c r="F995" s="423"/>
      <c r="G995" s="423"/>
      <c r="H995" s="423"/>
      <c r="I995" s="423"/>
      <c r="J995" s="60"/>
    </row>
    <row r="996" spans="1:10" ht="15" customHeight="1" x14ac:dyDescent="0.2">
      <c r="A996" s="60"/>
      <c r="B996" s="423"/>
      <c r="C996" s="423"/>
      <c r="D996" s="423"/>
      <c r="E996" s="423"/>
      <c r="F996" s="423"/>
      <c r="G996" s="423"/>
      <c r="H996" s="423"/>
      <c r="I996" s="423"/>
      <c r="J996" s="60"/>
    </row>
    <row r="997" spans="1:10" ht="15" customHeight="1" x14ac:dyDescent="0.2">
      <c r="A997" s="60"/>
      <c r="B997" s="423"/>
      <c r="C997" s="423"/>
      <c r="D997" s="423"/>
      <c r="E997" s="423"/>
      <c r="F997" s="423"/>
      <c r="G997" s="423"/>
      <c r="H997" s="423"/>
      <c r="I997" s="423"/>
      <c r="J997" s="60"/>
    </row>
    <row r="998" spans="1:10" ht="15" customHeight="1" x14ac:dyDescent="0.2">
      <c r="A998" s="60"/>
      <c r="B998" s="423"/>
      <c r="C998" s="423"/>
      <c r="D998" s="423"/>
      <c r="E998" s="423"/>
      <c r="F998" s="423"/>
      <c r="G998" s="423"/>
      <c r="H998" s="423"/>
      <c r="I998" s="423"/>
      <c r="J998" s="60"/>
    </row>
    <row r="999" spans="1:10" ht="15" customHeight="1" x14ac:dyDescent="0.2">
      <c r="A999" s="60"/>
      <c r="B999" s="423"/>
      <c r="C999" s="423"/>
      <c r="D999" s="423"/>
      <c r="E999" s="423"/>
      <c r="F999" s="423"/>
      <c r="G999" s="423"/>
      <c r="H999" s="423"/>
      <c r="I999" s="423"/>
      <c r="J999" s="60"/>
    </row>
    <row r="1000" spans="1:10" ht="15" customHeight="1" x14ac:dyDescent="0.2">
      <c r="A1000" s="60"/>
      <c r="B1000" s="423"/>
      <c r="C1000" s="423"/>
      <c r="D1000" s="423"/>
      <c r="E1000" s="423"/>
      <c r="F1000" s="423"/>
      <c r="G1000" s="423"/>
      <c r="H1000" s="423"/>
      <c r="I1000" s="423"/>
      <c r="J1000" s="60"/>
    </row>
    <row r="1001" spans="1:10" ht="15" customHeight="1" x14ac:dyDescent="0.2">
      <c r="A1001" s="60"/>
      <c r="B1001" s="423"/>
      <c r="C1001" s="423"/>
      <c r="D1001" s="423"/>
      <c r="E1001" s="423"/>
      <c r="F1001" s="423"/>
      <c r="G1001" s="423"/>
      <c r="H1001" s="423"/>
      <c r="I1001" s="423"/>
      <c r="J1001" s="60"/>
    </row>
    <row r="1002" spans="1:10" ht="15" customHeight="1" x14ac:dyDescent="0.2">
      <c r="A1002" s="60"/>
      <c r="B1002" s="423"/>
      <c r="C1002" s="423"/>
      <c r="D1002" s="423"/>
      <c r="E1002" s="423"/>
      <c r="F1002" s="423"/>
      <c r="G1002" s="423"/>
      <c r="H1002" s="423"/>
      <c r="I1002" s="423"/>
      <c r="J1002" s="60"/>
    </row>
    <row r="1003" spans="1:10" ht="15" customHeight="1" x14ac:dyDescent="0.2">
      <c r="A1003" s="60"/>
      <c r="B1003" s="423"/>
      <c r="C1003" s="423"/>
      <c r="D1003" s="423"/>
      <c r="E1003" s="423"/>
      <c r="F1003" s="423"/>
      <c r="G1003" s="423"/>
      <c r="H1003" s="423"/>
      <c r="I1003" s="423"/>
      <c r="J1003" s="60"/>
    </row>
    <row r="1004" spans="1:10" ht="15" customHeight="1" x14ac:dyDescent="0.2">
      <c r="A1004" s="60"/>
      <c r="B1004" s="423"/>
      <c r="C1004" s="423"/>
      <c r="D1004" s="423"/>
      <c r="E1004" s="423"/>
      <c r="F1004" s="423"/>
      <c r="G1004" s="423"/>
      <c r="H1004" s="423"/>
      <c r="I1004" s="423"/>
      <c r="J1004" s="60"/>
    </row>
    <row r="1005" spans="1:10" ht="15" customHeight="1" x14ac:dyDescent="0.2">
      <c r="A1005" s="60"/>
      <c r="B1005" s="423"/>
      <c r="C1005" s="423"/>
      <c r="D1005" s="423"/>
      <c r="E1005" s="423"/>
      <c r="F1005" s="423"/>
      <c r="G1005" s="423"/>
      <c r="H1005" s="423"/>
      <c r="I1005" s="423"/>
      <c r="J1005" s="60"/>
    </row>
    <row r="1006" spans="1:10" ht="15" customHeight="1" x14ac:dyDescent="0.2">
      <c r="A1006" s="60"/>
      <c r="B1006" s="423"/>
      <c r="C1006" s="423"/>
      <c r="D1006" s="423"/>
      <c r="E1006" s="423"/>
      <c r="F1006" s="423"/>
      <c r="G1006" s="423"/>
      <c r="H1006" s="423"/>
      <c r="I1006" s="423"/>
      <c r="J1006" s="60"/>
    </row>
    <row r="1007" spans="1:10" ht="15" customHeight="1" x14ac:dyDescent="0.2">
      <c r="A1007" s="60"/>
      <c r="B1007" s="423"/>
      <c r="C1007" s="423"/>
      <c r="D1007" s="423"/>
      <c r="E1007" s="423"/>
      <c r="F1007" s="423"/>
      <c r="G1007" s="423"/>
      <c r="H1007" s="423"/>
      <c r="I1007" s="423"/>
      <c r="J1007" s="60"/>
    </row>
    <row r="1008" spans="1:10" ht="15" customHeight="1" x14ac:dyDescent="0.2">
      <c r="A1008" s="60"/>
      <c r="B1008" s="423"/>
      <c r="C1008" s="423"/>
      <c r="D1008" s="423"/>
      <c r="E1008" s="423"/>
      <c r="F1008" s="423"/>
      <c r="G1008" s="423"/>
      <c r="H1008" s="423"/>
      <c r="I1008" s="423"/>
      <c r="J1008" s="60"/>
    </row>
    <row r="1009" spans="1:10" ht="15" customHeight="1" x14ac:dyDescent="0.2">
      <c r="A1009" s="60"/>
      <c r="B1009" s="423"/>
      <c r="C1009" s="423"/>
      <c r="D1009" s="423"/>
      <c r="E1009" s="423"/>
      <c r="F1009" s="423"/>
      <c r="G1009" s="423"/>
      <c r="H1009" s="423"/>
      <c r="I1009" s="423"/>
      <c r="J1009" s="60"/>
    </row>
    <row r="1010" spans="1:10" ht="15" customHeight="1" x14ac:dyDescent="0.2">
      <c r="A1010" s="60"/>
      <c r="B1010" s="423"/>
      <c r="C1010" s="423"/>
      <c r="D1010" s="423"/>
      <c r="E1010" s="423"/>
      <c r="F1010" s="423"/>
      <c r="G1010" s="423"/>
      <c r="H1010" s="423"/>
      <c r="I1010" s="423"/>
      <c r="J1010" s="60"/>
    </row>
    <row r="1011" spans="1:10" ht="15" customHeight="1" x14ac:dyDescent="0.2">
      <c r="A1011" s="60"/>
      <c r="B1011" s="423"/>
      <c r="C1011" s="423"/>
      <c r="D1011" s="423"/>
      <c r="E1011" s="423"/>
      <c r="F1011" s="423"/>
      <c r="G1011" s="423"/>
      <c r="H1011" s="423"/>
      <c r="I1011" s="423"/>
      <c r="J1011" s="60"/>
    </row>
    <row r="1012" spans="1:10" ht="15" customHeight="1" x14ac:dyDescent="0.2">
      <c r="A1012" s="60"/>
      <c r="B1012" s="423"/>
      <c r="C1012" s="423"/>
      <c r="D1012" s="423"/>
      <c r="E1012" s="423"/>
      <c r="F1012" s="423"/>
      <c r="G1012" s="423"/>
      <c r="H1012" s="423"/>
      <c r="I1012" s="423"/>
      <c r="J1012" s="60"/>
    </row>
    <row r="1013" spans="1:10" ht="15" customHeight="1" x14ac:dyDescent="0.2">
      <c r="A1013" s="60"/>
      <c r="B1013" s="423"/>
      <c r="C1013" s="423"/>
      <c r="D1013" s="423"/>
      <c r="E1013" s="423"/>
      <c r="F1013" s="423"/>
      <c r="G1013" s="423"/>
      <c r="H1013" s="423"/>
      <c r="I1013" s="423"/>
      <c r="J1013" s="60"/>
    </row>
    <row r="1014" spans="1:10" ht="15" customHeight="1" x14ac:dyDescent="0.2">
      <c r="A1014" s="60"/>
      <c r="B1014" s="423"/>
      <c r="C1014" s="423"/>
      <c r="D1014" s="423"/>
      <c r="E1014" s="423"/>
      <c r="F1014" s="423"/>
      <c r="G1014" s="423"/>
      <c r="H1014" s="423"/>
      <c r="I1014" s="423"/>
      <c r="J1014" s="60"/>
    </row>
    <row r="1015" spans="1:10" ht="15" customHeight="1" x14ac:dyDescent="0.2">
      <c r="A1015" s="60"/>
      <c r="B1015" s="423"/>
      <c r="C1015" s="423"/>
      <c r="D1015" s="423"/>
      <c r="E1015" s="423"/>
      <c r="F1015" s="423"/>
      <c r="G1015" s="423"/>
      <c r="H1015" s="423"/>
      <c r="I1015" s="423"/>
      <c r="J1015" s="60"/>
    </row>
    <row r="1016" spans="1:10" ht="15" customHeight="1" x14ac:dyDescent="0.2">
      <c r="A1016" s="60"/>
      <c r="B1016" s="423"/>
      <c r="C1016" s="423"/>
      <c r="D1016" s="423"/>
      <c r="E1016" s="423"/>
      <c r="F1016" s="423"/>
      <c r="G1016" s="423"/>
      <c r="H1016" s="423"/>
      <c r="I1016" s="423"/>
      <c r="J1016" s="60"/>
    </row>
    <row r="1017" spans="1:10" ht="15" customHeight="1" x14ac:dyDescent="0.2">
      <c r="A1017" s="60"/>
      <c r="B1017" s="423"/>
      <c r="C1017" s="423"/>
      <c r="D1017" s="423"/>
      <c r="E1017" s="423"/>
      <c r="F1017" s="423"/>
      <c r="G1017" s="423"/>
      <c r="H1017" s="423"/>
      <c r="I1017" s="423"/>
      <c r="J1017" s="60"/>
    </row>
    <row r="1018" spans="1:10" ht="15" customHeight="1" x14ac:dyDescent="0.2">
      <c r="A1018" s="60"/>
      <c r="B1018" s="423"/>
      <c r="C1018" s="423"/>
      <c r="D1018" s="423"/>
      <c r="E1018" s="423"/>
      <c r="F1018" s="423"/>
      <c r="G1018" s="423"/>
      <c r="H1018" s="423"/>
      <c r="I1018" s="423"/>
      <c r="J1018" s="60"/>
    </row>
    <row r="1019" spans="1:10" ht="15" customHeight="1" x14ac:dyDescent="0.2">
      <c r="A1019" s="60"/>
      <c r="B1019" s="423"/>
      <c r="C1019" s="423"/>
      <c r="D1019" s="423"/>
      <c r="E1019" s="423"/>
      <c r="F1019" s="423"/>
      <c r="G1019" s="423"/>
      <c r="H1019" s="423"/>
      <c r="I1019" s="423"/>
      <c r="J1019" s="60"/>
    </row>
    <row r="1020" spans="1:10" ht="15" customHeight="1" x14ac:dyDescent="0.2">
      <c r="A1020" s="60"/>
      <c r="B1020" s="423"/>
      <c r="C1020" s="423"/>
      <c r="D1020" s="423"/>
      <c r="E1020" s="423"/>
      <c r="F1020" s="423"/>
      <c r="G1020" s="423"/>
      <c r="H1020" s="423"/>
      <c r="I1020" s="423"/>
      <c r="J1020" s="60"/>
    </row>
    <row r="1021" spans="1:10" ht="15" customHeight="1" x14ac:dyDescent="0.2">
      <c r="A1021" s="60"/>
      <c r="B1021" s="423"/>
      <c r="C1021" s="423"/>
      <c r="D1021" s="423"/>
      <c r="E1021" s="423"/>
      <c r="F1021" s="423"/>
      <c r="G1021" s="423"/>
      <c r="H1021" s="423"/>
      <c r="I1021" s="423"/>
      <c r="J1021" s="60"/>
    </row>
    <row r="1022" spans="1:10" ht="15" customHeight="1" x14ac:dyDescent="0.2">
      <c r="A1022" s="60"/>
      <c r="B1022" s="423"/>
      <c r="C1022" s="423"/>
      <c r="D1022" s="423"/>
      <c r="E1022" s="423"/>
      <c r="F1022" s="423"/>
      <c r="G1022" s="423"/>
      <c r="H1022" s="423"/>
      <c r="I1022" s="423"/>
      <c r="J1022" s="60"/>
    </row>
    <row r="1023" spans="1:10" ht="15" customHeight="1" x14ac:dyDescent="0.2">
      <c r="A1023" s="60"/>
      <c r="B1023" s="423"/>
      <c r="C1023" s="423"/>
      <c r="D1023" s="423"/>
      <c r="E1023" s="423"/>
      <c r="F1023" s="423"/>
      <c r="G1023" s="423"/>
      <c r="H1023" s="423"/>
      <c r="I1023" s="423"/>
      <c r="J1023" s="60"/>
    </row>
    <row r="1024" spans="1:10" ht="15" customHeight="1" x14ac:dyDescent="0.2">
      <c r="A1024" s="60"/>
      <c r="B1024" s="423"/>
      <c r="C1024" s="423"/>
      <c r="D1024" s="423"/>
      <c r="E1024" s="423"/>
      <c r="F1024" s="423"/>
      <c r="G1024" s="423"/>
      <c r="H1024" s="423"/>
      <c r="I1024" s="423"/>
      <c r="J1024" s="60"/>
    </row>
    <row r="1025" spans="1:10" ht="15" customHeight="1" x14ac:dyDescent="0.2">
      <c r="A1025" s="60"/>
      <c r="B1025" s="423"/>
      <c r="C1025" s="423"/>
      <c r="D1025" s="423"/>
      <c r="E1025" s="423"/>
      <c r="F1025" s="423"/>
      <c r="G1025" s="423"/>
      <c r="H1025" s="423"/>
      <c r="I1025" s="423"/>
      <c r="J1025" s="60"/>
    </row>
    <row r="1026" spans="1:10" ht="15" customHeight="1" x14ac:dyDescent="0.2">
      <c r="A1026" s="60"/>
      <c r="B1026" s="423"/>
      <c r="C1026" s="423"/>
      <c r="D1026" s="423"/>
      <c r="E1026" s="423"/>
      <c r="F1026" s="423"/>
      <c r="G1026" s="423"/>
      <c r="H1026" s="423"/>
      <c r="I1026" s="423"/>
      <c r="J1026" s="60"/>
    </row>
    <row r="1027" spans="1:10" ht="15" customHeight="1" x14ac:dyDescent="0.2">
      <c r="A1027" s="60"/>
      <c r="B1027" s="423"/>
      <c r="C1027" s="423"/>
      <c r="D1027" s="423"/>
      <c r="E1027" s="423"/>
      <c r="F1027" s="423"/>
      <c r="G1027" s="423"/>
      <c r="H1027" s="423"/>
      <c r="I1027" s="423"/>
      <c r="J1027" s="60"/>
    </row>
    <row r="1028" spans="1:10" ht="15" customHeight="1" x14ac:dyDescent="0.2">
      <c r="A1028" s="60"/>
      <c r="B1028" s="423"/>
      <c r="C1028" s="423"/>
      <c r="D1028" s="423"/>
      <c r="E1028" s="423"/>
      <c r="F1028" s="423"/>
      <c r="G1028" s="423"/>
      <c r="H1028" s="423"/>
      <c r="I1028" s="423"/>
      <c r="J1028" s="60"/>
    </row>
    <row r="1029" spans="1:10" ht="15" customHeight="1" x14ac:dyDescent="0.2">
      <c r="A1029" s="60"/>
      <c r="B1029" s="423"/>
      <c r="C1029" s="423"/>
      <c r="D1029" s="423"/>
      <c r="E1029" s="423"/>
      <c r="F1029" s="423"/>
      <c r="G1029" s="423"/>
      <c r="H1029" s="423"/>
      <c r="I1029" s="423"/>
      <c r="J1029" s="60"/>
    </row>
    <row r="1030" spans="1:10" ht="15" customHeight="1" x14ac:dyDescent="0.2">
      <c r="A1030" s="60"/>
      <c r="B1030" s="423"/>
      <c r="C1030" s="423"/>
      <c r="D1030" s="423"/>
      <c r="E1030" s="423"/>
      <c r="F1030" s="423"/>
      <c r="G1030" s="423"/>
      <c r="H1030" s="423"/>
      <c r="I1030" s="423"/>
      <c r="J1030" s="60"/>
    </row>
    <row r="1031" spans="1:10" ht="15" customHeight="1" x14ac:dyDescent="0.2">
      <c r="A1031" s="60"/>
      <c r="B1031" s="423"/>
      <c r="C1031" s="423"/>
      <c r="D1031" s="423"/>
      <c r="E1031" s="423"/>
      <c r="F1031" s="423"/>
      <c r="G1031" s="423"/>
      <c r="H1031" s="423"/>
      <c r="I1031" s="423"/>
      <c r="J1031" s="60"/>
    </row>
    <row r="1032" spans="1:10" ht="15" customHeight="1" x14ac:dyDescent="0.2">
      <c r="A1032" s="60"/>
      <c r="B1032" s="423"/>
      <c r="C1032" s="423"/>
      <c r="D1032" s="423"/>
      <c r="E1032" s="423"/>
      <c r="F1032" s="423"/>
      <c r="G1032" s="423"/>
      <c r="H1032" s="423"/>
      <c r="I1032" s="423"/>
      <c r="J1032" s="60"/>
    </row>
    <row r="1033" spans="1:10" ht="15" customHeight="1" x14ac:dyDescent="0.2">
      <c r="A1033" s="60"/>
      <c r="B1033" s="423"/>
      <c r="C1033" s="423"/>
      <c r="D1033" s="423"/>
      <c r="E1033" s="423"/>
      <c r="F1033" s="423"/>
      <c r="G1033" s="423"/>
      <c r="H1033" s="423"/>
      <c r="I1033" s="423"/>
      <c r="J1033" s="60"/>
    </row>
    <row r="1034" spans="1:10" ht="15" customHeight="1" x14ac:dyDescent="0.2">
      <c r="A1034" s="60"/>
      <c r="B1034" s="423"/>
      <c r="C1034" s="423"/>
      <c r="D1034" s="423"/>
      <c r="E1034" s="423"/>
      <c r="F1034" s="423"/>
      <c r="G1034" s="423"/>
      <c r="H1034" s="423"/>
      <c r="I1034" s="423"/>
      <c r="J1034" s="60"/>
    </row>
    <row r="1035" spans="1:10" ht="15" customHeight="1" x14ac:dyDescent="0.2">
      <c r="A1035" s="60"/>
      <c r="B1035" s="423"/>
      <c r="C1035" s="423"/>
      <c r="D1035" s="423"/>
      <c r="E1035" s="423"/>
      <c r="F1035" s="423"/>
      <c r="G1035" s="423"/>
      <c r="H1035" s="423"/>
      <c r="I1035" s="423"/>
      <c r="J1035" s="60"/>
    </row>
    <row r="1036" spans="1:10" ht="15" customHeight="1" x14ac:dyDescent="0.2">
      <c r="A1036" s="60"/>
      <c r="B1036" s="423"/>
      <c r="C1036" s="423"/>
      <c r="D1036" s="423"/>
      <c r="E1036" s="423"/>
      <c r="F1036" s="423"/>
      <c r="G1036" s="423"/>
      <c r="H1036" s="423"/>
      <c r="I1036" s="423"/>
      <c r="J1036" s="60"/>
    </row>
    <row r="1037" spans="1:10" ht="15" customHeight="1" x14ac:dyDescent="0.2">
      <c r="A1037" s="60"/>
      <c r="B1037" s="423"/>
      <c r="C1037" s="423"/>
      <c r="D1037" s="423"/>
      <c r="E1037" s="423"/>
      <c r="F1037" s="423"/>
      <c r="G1037" s="423"/>
      <c r="H1037" s="423"/>
      <c r="I1037" s="423"/>
      <c r="J1037" s="60"/>
    </row>
    <row r="1038" spans="1:10" ht="15" customHeight="1" x14ac:dyDescent="0.2">
      <c r="A1038" s="60"/>
      <c r="B1038" s="423"/>
      <c r="C1038" s="423"/>
      <c r="D1038" s="423"/>
      <c r="E1038" s="423"/>
      <c r="F1038" s="423"/>
      <c r="G1038" s="423"/>
      <c r="H1038" s="423"/>
      <c r="I1038" s="423"/>
      <c r="J1038" s="60"/>
    </row>
    <row r="1039" spans="1:10" ht="15" customHeight="1" x14ac:dyDescent="0.2">
      <c r="A1039" s="60"/>
      <c r="B1039" s="423"/>
      <c r="C1039" s="423"/>
      <c r="D1039" s="423"/>
      <c r="E1039" s="423"/>
      <c r="F1039" s="423"/>
      <c r="G1039" s="423"/>
      <c r="H1039" s="423"/>
      <c r="I1039" s="423"/>
      <c r="J1039" s="60"/>
    </row>
    <row r="1040" spans="1:10" ht="15" customHeight="1" x14ac:dyDescent="0.2">
      <c r="A1040" s="60"/>
      <c r="B1040" s="423"/>
      <c r="C1040" s="423"/>
      <c r="D1040" s="423"/>
      <c r="E1040" s="423"/>
      <c r="F1040" s="423"/>
      <c r="G1040" s="423"/>
      <c r="H1040" s="423"/>
      <c r="I1040" s="423"/>
      <c r="J1040" s="60"/>
    </row>
    <row r="1041" spans="1:10" ht="15" customHeight="1" x14ac:dyDescent="0.2">
      <c r="A1041" s="60"/>
      <c r="B1041" s="423"/>
      <c r="C1041" s="423"/>
      <c r="D1041" s="423"/>
      <c r="E1041" s="423"/>
      <c r="F1041" s="423"/>
      <c r="G1041" s="423"/>
      <c r="H1041" s="423"/>
      <c r="I1041" s="423"/>
      <c r="J1041" s="60"/>
    </row>
    <row r="1042" spans="1:10" ht="15" customHeight="1" x14ac:dyDescent="0.2">
      <c r="A1042" s="60"/>
      <c r="B1042" s="423"/>
      <c r="C1042" s="423"/>
      <c r="D1042" s="423"/>
      <c r="E1042" s="423"/>
      <c r="F1042" s="423"/>
      <c r="G1042" s="423"/>
      <c r="H1042" s="423"/>
      <c r="I1042" s="423"/>
      <c r="J1042" s="60"/>
    </row>
    <row r="1043" spans="1:10" ht="15" customHeight="1" x14ac:dyDescent="0.2">
      <c r="A1043" s="60"/>
      <c r="B1043" s="423"/>
      <c r="C1043" s="423"/>
      <c r="D1043" s="423"/>
      <c r="E1043" s="423"/>
      <c r="F1043" s="423"/>
      <c r="G1043" s="423"/>
      <c r="H1043" s="423"/>
      <c r="I1043" s="423"/>
      <c r="J1043" s="60"/>
    </row>
    <row r="1044" spans="1:10" ht="15" customHeight="1" x14ac:dyDescent="0.2">
      <c r="A1044" s="60"/>
      <c r="B1044" s="423"/>
      <c r="C1044" s="423"/>
      <c r="D1044" s="423"/>
      <c r="E1044" s="423"/>
      <c r="F1044" s="423"/>
      <c r="G1044" s="423"/>
      <c r="H1044" s="423"/>
      <c r="I1044" s="423"/>
      <c r="J1044" s="60"/>
    </row>
    <row r="1045" spans="1:10" ht="15" customHeight="1" x14ac:dyDescent="0.2">
      <c r="A1045" s="60"/>
      <c r="B1045" s="423"/>
      <c r="C1045" s="423"/>
      <c r="D1045" s="423"/>
      <c r="E1045" s="423"/>
      <c r="F1045" s="423"/>
      <c r="G1045" s="423"/>
      <c r="H1045" s="423"/>
      <c r="I1045" s="423"/>
      <c r="J1045" s="60"/>
    </row>
    <row r="1046" spans="1:10" ht="15" customHeight="1" x14ac:dyDescent="0.2">
      <c r="A1046" s="60"/>
      <c r="B1046" s="423"/>
      <c r="C1046" s="423"/>
      <c r="D1046" s="423"/>
      <c r="E1046" s="423"/>
      <c r="F1046" s="423"/>
      <c r="G1046" s="423"/>
      <c r="H1046" s="423"/>
      <c r="I1046" s="423"/>
      <c r="J1046" s="60"/>
    </row>
    <row r="1047" spans="1:10" ht="15" customHeight="1" x14ac:dyDescent="0.2">
      <c r="A1047" s="60"/>
      <c r="B1047" s="423"/>
      <c r="C1047" s="423"/>
      <c r="D1047" s="423"/>
      <c r="E1047" s="423"/>
      <c r="F1047" s="423"/>
      <c r="G1047" s="423"/>
      <c r="H1047" s="423"/>
      <c r="I1047" s="423"/>
      <c r="J1047" s="60"/>
    </row>
    <row r="1048" spans="1:10" ht="15" customHeight="1" x14ac:dyDescent="0.2">
      <c r="A1048" s="60"/>
      <c r="B1048" s="423"/>
      <c r="C1048" s="423"/>
      <c r="D1048" s="423"/>
      <c r="E1048" s="423"/>
      <c r="F1048" s="423"/>
      <c r="G1048" s="423"/>
      <c r="H1048" s="423"/>
      <c r="I1048" s="423"/>
      <c r="J1048" s="60"/>
    </row>
    <row r="1049" spans="1:10" ht="15" customHeight="1" x14ac:dyDescent="0.2">
      <c r="A1049" s="60"/>
      <c r="B1049" s="423"/>
      <c r="C1049" s="423"/>
      <c r="D1049" s="423"/>
      <c r="E1049" s="423"/>
      <c r="F1049" s="423"/>
      <c r="G1049" s="423"/>
      <c r="H1049" s="423"/>
      <c r="I1049" s="423"/>
      <c r="J1049" s="60"/>
    </row>
    <row r="1050" spans="1:10" ht="15" customHeight="1" x14ac:dyDescent="0.2">
      <c r="A1050" s="60"/>
      <c r="B1050" s="423"/>
      <c r="C1050" s="423"/>
      <c r="D1050" s="423"/>
      <c r="E1050" s="423"/>
      <c r="F1050" s="423"/>
      <c r="G1050" s="423"/>
      <c r="H1050" s="423"/>
      <c r="I1050" s="423"/>
      <c r="J1050" s="60"/>
    </row>
    <row r="1051" spans="1:10" ht="15" customHeight="1" x14ac:dyDescent="0.2">
      <c r="A1051" s="60"/>
      <c r="B1051" s="423"/>
      <c r="C1051" s="423"/>
      <c r="D1051" s="423"/>
      <c r="E1051" s="423"/>
      <c r="F1051" s="423"/>
      <c r="G1051" s="423"/>
      <c r="H1051" s="423"/>
      <c r="I1051" s="423"/>
      <c r="J1051" s="60"/>
    </row>
    <row r="1052" spans="1:10" ht="15" customHeight="1" x14ac:dyDescent="0.2">
      <c r="A1052" s="60"/>
      <c r="B1052" s="423"/>
      <c r="C1052" s="423"/>
      <c r="D1052" s="423"/>
      <c r="E1052" s="423"/>
      <c r="F1052" s="423"/>
      <c r="G1052" s="423"/>
      <c r="H1052" s="423"/>
      <c r="I1052" s="423"/>
      <c r="J1052" s="60"/>
    </row>
    <row r="1053" spans="1:10" ht="15" customHeight="1" x14ac:dyDescent="0.2">
      <c r="A1053" s="60"/>
      <c r="B1053" s="423"/>
      <c r="C1053" s="423"/>
      <c r="D1053" s="423"/>
      <c r="E1053" s="423"/>
      <c r="F1053" s="423"/>
      <c r="G1053" s="423"/>
      <c r="H1053" s="423"/>
      <c r="I1053" s="423"/>
      <c r="J1053" s="60"/>
    </row>
    <row r="1054" spans="1:10" ht="15" customHeight="1" x14ac:dyDescent="0.2">
      <c r="A1054" s="60"/>
      <c r="B1054" s="423"/>
      <c r="C1054" s="423"/>
      <c r="D1054" s="423"/>
      <c r="E1054" s="423"/>
      <c r="F1054" s="423"/>
      <c r="G1054" s="423"/>
      <c r="H1054" s="423"/>
      <c r="I1054" s="423"/>
      <c r="J1054" s="60"/>
    </row>
    <row r="1055" spans="1:10" ht="15" customHeight="1" x14ac:dyDescent="0.2">
      <c r="A1055" s="60"/>
      <c r="B1055" s="423"/>
      <c r="C1055" s="423"/>
      <c r="D1055" s="423"/>
      <c r="E1055" s="423"/>
      <c r="F1055" s="423"/>
      <c r="G1055" s="423"/>
      <c r="H1055" s="423"/>
      <c r="I1055" s="423"/>
      <c r="J1055" s="60"/>
    </row>
    <row r="1056" spans="1:10" ht="15" customHeight="1" x14ac:dyDescent="0.2">
      <c r="A1056" s="60"/>
      <c r="B1056" s="423"/>
      <c r="C1056" s="423"/>
      <c r="D1056" s="423"/>
      <c r="E1056" s="423"/>
      <c r="F1056" s="423"/>
      <c r="G1056" s="423"/>
      <c r="H1056" s="423"/>
      <c r="I1056" s="423"/>
      <c r="J1056" s="60"/>
    </row>
    <row r="1057" spans="1:10" ht="15" customHeight="1" x14ac:dyDescent="0.2">
      <c r="A1057" s="60"/>
      <c r="B1057" s="423"/>
      <c r="C1057" s="423"/>
      <c r="D1057" s="423"/>
      <c r="E1057" s="423"/>
      <c r="F1057" s="423"/>
      <c r="G1057" s="423"/>
      <c r="H1057" s="423"/>
      <c r="I1057" s="423"/>
      <c r="J1057" s="60"/>
    </row>
    <row r="1058" spans="1:10" ht="15" customHeight="1" x14ac:dyDescent="0.2">
      <c r="A1058" s="60"/>
      <c r="B1058" s="423"/>
      <c r="C1058" s="423"/>
      <c r="D1058" s="423"/>
      <c r="E1058" s="423"/>
      <c r="F1058" s="423"/>
      <c r="G1058" s="423"/>
      <c r="H1058" s="423"/>
      <c r="I1058" s="423"/>
      <c r="J1058" s="60"/>
    </row>
    <row r="1059" spans="1:10" ht="15" customHeight="1" x14ac:dyDescent="0.2">
      <c r="A1059" s="60"/>
      <c r="B1059" s="423"/>
      <c r="C1059" s="423"/>
      <c r="D1059" s="423"/>
      <c r="E1059" s="423"/>
      <c r="F1059" s="423"/>
      <c r="G1059" s="423"/>
      <c r="H1059" s="423"/>
      <c r="I1059" s="423"/>
      <c r="J1059" s="60"/>
    </row>
    <row r="1060" spans="1:10" ht="15" customHeight="1" x14ac:dyDescent="0.2">
      <c r="A1060" s="60"/>
      <c r="B1060" s="423"/>
      <c r="C1060" s="423"/>
      <c r="D1060" s="423"/>
      <c r="E1060" s="423"/>
      <c r="F1060" s="423"/>
      <c r="G1060" s="423"/>
      <c r="H1060" s="423"/>
      <c r="I1060" s="423"/>
      <c r="J1060" s="60"/>
    </row>
    <row r="1061" spans="1:10" ht="15" customHeight="1" x14ac:dyDescent="0.2">
      <c r="A1061" s="60"/>
      <c r="B1061" s="423"/>
      <c r="C1061" s="423"/>
      <c r="D1061" s="423"/>
      <c r="E1061" s="423"/>
      <c r="F1061" s="423"/>
      <c r="G1061" s="423"/>
      <c r="H1061" s="423"/>
      <c r="I1061" s="423"/>
      <c r="J1061" s="60"/>
    </row>
    <row r="1062" spans="1:10" ht="15" customHeight="1" x14ac:dyDescent="0.2">
      <c r="A1062" s="60"/>
      <c r="B1062" s="423"/>
      <c r="C1062" s="423"/>
      <c r="D1062" s="423"/>
      <c r="E1062" s="423"/>
      <c r="F1062" s="423"/>
      <c r="G1062" s="423"/>
      <c r="H1062" s="423"/>
      <c r="I1062" s="423"/>
      <c r="J1062" s="60"/>
    </row>
    <row r="1063" spans="1:10" ht="15" customHeight="1" x14ac:dyDescent="0.2">
      <c r="A1063" s="60"/>
      <c r="B1063" s="423"/>
      <c r="C1063" s="423"/>
      <c r="D1063" s="423"/>
      <c r="E1063" s="423"/>
      <c r="F1063" s="423"/>
      <c r="G1063" s="423"/>
      <c r="H1063" s="423"/>
      <c r="I1063" s="423"/>
      <c r="J1063" s="60"/>
    </row>
    <row r="1064" spans="1:10" ht="15" customHeight="1" x14ac:dyDescent="0.2">
      <c r="A1064" s="60"/>
      <c r="B1064" s="423"/>
      <c r="C1064" s="423"/>
      <c r="D1064" s="423"/>
      <c r="E1064" s="423"/>
      <c r="F1064" s="423"/>
      <c r="G1064" s="423"/>
      <c r="H1064" s="423"/>
      <c r="I1064" s="423"/>
      <c r="J1064" s="60"/>
    </row>
    <row r="1065" spans="1:10" ht="15" customHeight="1" x14ac:dyDescent="0.2">
      <c r="A1065" s="60"/>
      <c r="B1065" s="423"/>
      <c r="C1065" s="423"/>
      <c r="D1065" s="423"/>
      <c r="E1065" s="423"/>
      <c r="F1065" s="423"/>
      <c r="G1065" s="423"/>
      <c r="H1065" s="423"/>
      <c r="I1065" s="423"/>
      <c r="J1065" s="60"/>
    </row>
    <row r="1066" spans="1:10" ht="15" customHeight="1" x14ac:dyDescent="0.2">
      <c r="A1066" s="60"/>
      <c r="B1066" s="423"/>
      <c r="C1066" s="423"/>
      <c r="D1066" s="423"/>
      <c r="E1066" s="423"/>
      <c r="F1066" s="423"/>
      <c r="G1066" s="423"/>
      <c r="H1066" s="423"/>
      <c r="I1066" s="423"/>
      <c r="J1066" s="60"/>
    </row>
    <row r="1067" spans="1:10" ht="15" customHeight="1" x14ac:dyDescent="0.2">
      <c r="A1067" s="60"/>
      <c r="B1067" s="423"/>
      <c r="C1067" s="423"/>
      <c r="D1067" s="423"/>
      <c r="E1067" s="423"/>
      <c r="F1067" s="423"/>
      <c r="G1067" s="423"/>
      <c r="H1067" s="423"/>
      <c r="I1067" s="423"/>
      <c r="J1067" s="60"/>
    </row>
    <row r="1068" spans="1:10" ht="15" customHeight="1" x14ac:dyDescent="0.2">
      <c r="A1068" s="60"/>
      <c r="B1068" s="423"/>
      <c r="C1068" s="423"/>
      <c r="D1068" s="423"/>
      <c r="E1068" s="423"/>
      <c r="F1068" s="423"/>
      <c r="G1068" s="423"/>
      <c r="H1068" s="423"/>
      <c r="I1068" s="423"/>
      <c r="J1068" s="60"/>
    </row>
    <row r="1069" spans="1:10" ht="15" customHeight="1" x14ac:dyDescent="0.2">
      <c r="A1069" s="60"/>
      <c r="B1069" s="423"/>
      <c r="C1069" s="423"/>
      <c r="D1069" s="423"/>
      <c r="E1069" s="423"/>
      <c r="F1069" s="423"/>
      <c r="G1069" s="423"/>
      <c r="H1069" s="423"/>
      <c r="I1069" s="423"/>
      <c r="J1069" s="60"/>
    </row>
    <row r="1070" spans="1:10" ht="15" customHeight="1" x14ac:dyDescent="0.2">
      <c r="A1070" s="60"/>
      <c r="B1070" s="423"/>
      <c r="C1070" s="423"/>
      <c r="D1070" s="423"/>
      <c r="E1070" s="423"/>
      <c r="F1070" s="423"/>
      <c r="G1070" s="423"/>
      <c r="H1070" s="423"/>
      <c r="I1070" s="423"/>
      <c r="J1070" s="60"/>
    </row>
    <row r="1071" spans="1:10" ht="15" customHeight="1" x14ac:dyDescent="0.2">
      <c r="A1071" s="60"/>
      <c r="B1071" s="423"/>
      <c r="C1071" s="423"/>
      <c r="D1071" s="423"/>
      <c r="E1071" s="423"/>
      <c r="F1071" s="423"/>
      <c r="G1071" s="423"/>
      <c r="H1071" s="423"/>
      <c r="I1071" s="423"/>
      <c r="J1071" s="60"/>
    </row>
    <row r="1072" spans="1:10" ht="15" customHeight="1" x14ac:dyDescent="0.2">
      <c r="A1072" s="60"/>
      <c r="B1072" s="423"/>
      <c r="C1072" s="423"/>
      <c r="D1072" s="423"/>
      <c r="E1072" s="423"/>
      <c r="F1072" s="423"/>
      <c r="G1072" s="423"/>
      <c r="H1072" s="423"/>
      <c r="I1072" s="423"/>
      <c r="J1072" s="60"/>
    </row>
    <row r="1073" spans="1:10" ht="15" customHeight="1" x14ac:dyDescent="0.2">
      <c r="A1073" s="60"/>
      <c r="B1073" s="423"/>
      <c r="C1073" s="423"/>
      <c r="D1073" s="423"/>
      <c r="E1073" s="423"/>
      <c r="F1073" s="423"/>
      <c r="G1073" s="423"/>
      <c r="H1073" s="423"/>
      <c r="I1073" s="423"/>
      <c r="J1073" s="60"/>
    </row>
    <row r="1074" spans="1:10" ht="15" customHeight="1" x14ac:dyDescent="0.2">
      <c r="A1074" s="60"/>
      <c r="B1074" s="423"/>
      <c r="C1074" s="423"/>
      <c r="D1074" s="423"/>
      <c r="E1074" s="423"/>
      <c r="F1074" s="423"/>
      <c r="G1074" s="423"/>
      <c r="H1074" s="423"/>
      <c r="I1074" s="423"/>
      <c r="J1074" s="60"/>
    </row>
    <row r="1075" spans="1:10" ht="15" customHeight="1" x14ac:dyDescent="0.2">
      <c r="A1075" s="60"/>
      <c r="B1075" s="423"/>
      <c r="C1075" s="423"/>
      <c r="D1075" s="423"/>
      <c r="E1075" s="423"/>
      <c r="F1075" s="423"/>
      <c r="G1075" s="423"/>
      <c r="H1075" s="423"/>
      <c r="I1075" s="423"/>
      <c r="J1075" s="60"/>
    </row>
    <row r="1076" spans="1:10" ht="15" customHeight="1" x14ac:dyDescent="0.2">
      <c r="A1076" s="60"/>
      <c r="B1076" s="423"/>
      <c r="C1076" s="423"/>
      <c r="D1076" s="423"/>
      <c r="E1076" s="423"/>
      <c r="F1076" s="423"/>
      <c r="G1076" s="423"/>
      <c r="H1076" s="423"/>
      <c r="I1076" s="423"/>
      <c r="J1076" s="60"/>
    </row>
    <row r="1077" spans="1:10" ht="15" customHeight="1" x14ac:dyDescent="0.2">
      <c r="A1077" s="60"/>
      <c r="B1077" s="423"/>
      <c r="C1077" s="423"/>
      <c r="D1077" s="423"/>
      <c r="E1077" s="423"/>
      <c r="F1077" s="423"/>
      <c r="G1077" s="423"/>
      <c r="H1077" s="423"/>
      <c r="I1077" s="423"/>
      <c r="J1077" s="60"/>
    </row>
    <row r="1078" spans="1:10" ht="15" customHeight="1" x14ac:dyDescent="0.2">
      <c r="A1078" s="60"/>
      <c r="B1078" s="423"/>
      <c r="C1078" s="423"/>
      <c r="D1078" s="423"/>
      <c r="E1078" s="423"/>
      <c r="F1078" s="423"/>
      <c r="G1078" s="423"/>
      <c r="H1078" s="423"/>
      <c r="I1078" s="423"/>
      <c r="J1078" s="60"/>
    </row>
    <row r="1079" spans="1:10" ht="15" customHeight="1" x14ac:dyDescent="0.2">
      <c r="A1079" s="60"/>
      <c r="B1079" s="423"/>
      <c r="C1079" s="423"/>
      <c r="D1079" s="423"/>
      <c r="E1079" s="423"/>
      <c r="F1079" s="423"/>
      <c r="G1079" s="423"/>
      <c r="H1079" s="423"/>
      <c r="I1079" s="423"/>
      <c r="J1079" s="60"/>
    </row>
    <row r="1080" spans="1:10" ht="15" customHeight="1" x14ac:dyDescent="0.2">
      <c r="A1080" s="60"/>
      <c r="B1080" s="423"/>
      <c r="C1080" s="423"/>
      <c r="D1080" s="423"/>
      <c r="E1080" s="423"/>
      <c r="F1080" s="423"/>
      <c r="G1080" s="423"/>
      <c r="H1080" s="423"/>
      <c r="I1080" s="423"/>
      <c r="J1080" s="60"/>
    </row>
    <row r="1081" spans="1:10" ht="15" customHeight="1" x14ac:dyDescent="0.2">
      <c r="A1081" s="60"/>
      <c r="B1081" s="423"/>
      <c r="C1081" s="423"/>
      <c r="D1081" s="423"/>
      <c r="E1081" s="423"/>
      <c r="F1081" s="423"/>
      <c r="G1081" s="423"/>
      <c r="H1081" s="423"/>
      <c r="I1081" s="423"/>
      <c r="J1081" s="60"/>
    </row>
    <row r="1082" spans="1:10" ht="15" customHeight="1" x14ac:dyDescent="0.2">
      <c r="A1082" s="60"/>
      <c r="B1082" s="423"/>
      <c r="C1082" s="423"/>
      <c r="D1082" s="423"/>
      <c r="E1082" s="423"/>
      <c r="F1082" s="423"/>
      <c r="G1082" s="423"/>
      <c r="H1082" s="423"/>
      <c r="I1082" s="423"/>
      <c r="J1082" s="60"/>
    </row>
    <row r="1083" spans="1:10" ht="15" customHeight="1" x14ac:dyDescent="0.2">
      <c r="A1083" s="60"/>
      <c r="B1083" s="423"/>
      <c r="C1083" s="423"/>
      <c r="D1083" s="423"/>
      <c r="E1083" s="423"/>
      <c r="F1083" s="423"/>
      <c r="G1083" s="423"/>
      <c r="H1083" s="423"/>
      <c r="I1083" s="423"/>
      <c r="J1083" s="60"/>
    </row>
    <row r="1084" spans="1:10" ht="15" customHeight="1" x14ac:dyDescent="0.2">
      <c r="A1084" s="60"/>
      <c r="B1084" s="423"/>
      <c r="C1084" s="423"/>
      <c r="D1084" s="423"/>
      <c r="E1084" s="423"/>
      <c r="F1084" s="423"/>
      <c r="G1084" s="423"/>
      <c r="H1084" s="423"/>
      <c r="I1084" s="423"/>
      <c r="J1084" s="60"/>
    </row>
    <row r="1085" spans="1:10" ht="15" customHeight="1" x14ac:dyDescent="0.2">
      <c r="A1085" s="60"/>
      <c r="B1085" s="423"/>
      <c r="C1085" s="423"/>
      <c r="D1085" s="423"/>
      <c r="E1085" s="423"/>
      <c r="F1085" s="423"/>
      <c r="G1085" s="423"/>
      <c r="H1085" s="423"/>
      <c r="I1085" s="423"/>
      <c r="J1085" s="60"/>
    </row>
    <row r="1086" spans="1:10" ht="15" customHeight="1" x14ac:dyDescent="0.2">
      <c r="A1086" s="60"/>
      <c r="B1086" s="423"/>
      <c r="C1086" s="423"/>
      <c r="D1086" s="423"/>
      <c r="E1086" s="423"/>
      <c r="F1086" s="423"/>
      <c r="G1086" s="423"/>
      <c r="H1086" s="423"/>
      <c r="I1086" s="423"/>
      <c r="J1086" s="60"/>
    </row>
    <row r="1087" spans="1:10" ht="15" customHeight="1" x14ac:dyDescent="0.2">
      <c r="A1087" s="60"/>
      <c r="B1087" s="423"/>
      <c r="C1087" s="423"/>
      <c r="D1087" s="423"/>
      <c r="E1087" s="423"/>
      <c r="F1087" s="423"/>
      <c r="G1087" s="423"/>
      <c r="H1087" s="423"/>
      <c r="I1087" s="423"/>
      <c r="J1087" s="60"/>
    </row>
    <row r="1088" spans="1:10" ht="15" customHeight="1" x14ac:dyDescent="0.2">
      <c r="A1088" s="60"/>
      <c r="B1088" s="423"/>
      <c r="C1088" s="423"/>
      <c r="D1088" s="423"/>
      <c r="E1088" s="423"/>
      <c r="F1088" s="423"/>
      <c r="G1088" s="423"/>
      <c r="H1088" s="423"/>
      <c r="I1088" s="423"/>
      <c r="J1088" s="60"/>
    </row>
    <row r="1089" spans="1:10" ht="15" customHeight="1" x14ac:dyDescent="0.2">
      <c r="A1089" s="60"/>
      <c r="B1089" s="423"/>
      <c r="C1089" s="423"/>
      <c r="D1089" s="423"/>
      <c r="E1089" s="423"/>
      <c r="F1089" s="423"/>
      <c r="G1089" s="423"/>
      <c r="H1089" s="423"/>
      <c r="I1089" s="423"/>
      <c r="J1089" s="60"/>
    </row>
    <row r="1090" spans="1:10" ht="15" customHeight="1" x14ac:dyDescent="0.2">
      <c r="A1090" s="60"/>
      <c r="B1090" s="423"/>
      <c r="C1090" s="423"/>
      <c r="D1090" s="423"/>
      <c r="E1090" s="423"/>
      <c r="F1090" s="423"/>
      <c r="G1090" s="423"/>
      <c r="H1090" s="423"/>
      <c r="I1090" s="423"/>
      <c r="J1090" s="60"/>
    </row>
    <row r="1091" spans="1:10" ht="15" customHeight="1" x14ac:dyDescent="0.2">
      <c r="A1091" s="60"/>
      <c r="B1091" s="423"/>
      <c r="C1091" s="423"/>
      <c r="D1091" s="423"/>
      <c r="E1091" s="423"/>
      <c r="F1091" s="423"/>
      <c r="G1091" s="423"/>
      <c r="H1091" s="423"/>
      <c r="I1091" s="423"/>
      <c r="J1091" s="60"/>
    </row>
    <row r="1092" spans="1:10" ht="15" customHeight="1" x14ac:dyDescent="0.2">
      <c r="A1092" s="60"/>
      <c r="B1092" s="423"/>
      <c r="C1092" s="423"/>
      <c r="D1092" s="423"/>
      <c r="E1092" s="423"/>
      <c r="F1092" s="423"/>
      <c r="G1092" s="423"/>
      <c r="H1092" s="423"/>
      <c r="I1092" s="423"/>
      <c r="J1092" s="60"/>
    </row>
    <row r="1093" spans="1:10" ht="15" customHeight="1" x14ac:dyDescent="0.2">
      <c r="A1093" s="60"/>
      <c r="B1093" s="423"/>
      <c r="C1093" s="423"/>
      <c r="D1093" s="423"/>
      <c r="E1093" s="423"/>
      <c r="F1093" s="423"/>
      <c r="G1093" s="423"/>
      <c r="H1093" s="423"/>
      <c r="I1093" s="423"/>
      <c r="J1093" s="60"/>
    </row>
    <row r="1094" spans="1:10" ht="15" customHeight="1" x14ac:dyDescent="0.2">
      <c r="A1094" s="60"/>
      <c r="B1094" s="423"/>
      <c r="C1094" s="423"/>
      <c r="D1094" s="423"/>
      <c r="E1094" s="423"/>
      <c r="F1094" s="423"/>
      <c r="G1094" s="423"/>
      <c r="H1094" s="423"/>
      <c r="I1094" s="423"/>
      <c r="J1094" s="60"/>
    </row>
    <row r="1095" spans="1:10" ht="15" customHeight="1" x14ac:dyDescent="0.2">
      <c r="A1095" s="60"/>
      <c r="B1095" s="423"/>
      <c r="C1095" s="423"/>
      <c r="D1095" s="423"/>
      <c r="E1095" s="423"/>
      <c r="F1095" s="423"/>
      <c r="G1095" s="423"/>
      <c r="H1095" s="423"/>
      <c r="I1095" s="423"/>
      <c r="J1095" s="60"/>
    </row>
    <row r="1096" spans="1:10" ht="15" customHeight="1" x14ac:dyDescent="0.2">
      <c r="A1096" s="60"/>
      <c r="B1096" s="423"/>
      <c r="C1096" s="423"/>
      <c r="D1096" s="423"/>
      <c r="E1096" s="423"/>
      <c r="F1096" s="423"/>
      <c r="G1096" s="423"/>
      <c r="H1096" s="423"/>
      <c r="I1096" s="423"/>
      <c r="J1096" s="60"/>
    </row>
    <row r="1097" spans="1:10" ht="15" customHeight="1" x14ac:dyDescent="0.2">
      <c r="A1097" s="60"/>
      <c r="B1097" s="423"/>
      <c r="C1097" s="423"/>
      <c r="D1097" s="423"/>
      <c r="E1097" s="423"/>
      <c r="F1097" s="423"/>
      <c r="G1097" s="423"/>
      <c r="H1097" s="423"/>
      <c r="I1097" s="423"/>
      <c r="J1097" s="60"/>
    </row>
    <row r="1098" spans="1:10" ht="15" customHeight="1" x14ac:dyDescent="0.2">
      <c r="A1098" s="60"/>
      <c r="B1098" s="423"/>
      <c r="C1098" s="423"/>
      <c r="D1098" s="423"/>
      <c r="E1098" s="423"/>
      <c r="F1098" s="423"/>
      <c r="G1098" s="423"/>
      <c r="H1098" s="423"/>
      <c r="I1098" s="423"/>
      <c r="J1098" s="60"/>
    </row>
    <row r="1099" spans="1:10" ht="15" customHeight="1" x14ac:dyDescent="0.2">
      <c r="A1099" s="60"/>
      <c r="B1099" s="423"/>
      <c r="C1099" s="423"/>
      <c r="D1099" s="423"/>
      <c r="E1099" s="423"/>
      <c r="F1099" s="423"/>
      <c r="G1099" s="423"/>
      <c r="H1099" s="423"/>
      <c r="I1099" s="423"/>
      <c r="J1099" s="60"/>
    </row>
    <row r="1100" spans="1:10" ht="15" customHeight="1" x14ac:dyDescent="0.2">
      <c r="A1100" s="60"/>
      <c r="B1100" s="423"/>
      <c r="C1100" s="423"/>
      <c r="D1100" s="423"/>
      <c r="E1100" s="423"/>
      <c r="F1100" s="423"/>
      <c r="G1100" s="423"/>
      <c r="H1100" s="423"/>
      <c r="I1100" s="423"/>
      <c r="J1100" s="60"/>
    </row>
    <row r="1101" spans="1:10" ht="15" customHeight="1" x14ac:dyDescent="0.2">
      <c r="A1101" s="60"/>
      <c r="B1101" s="423"/>
      <c r="C1101" s="423"/>
      <c r="D1101" s="423"/>
      <c r="E1101" s="423"/>
      <c r="F1101" s="423"/>
      <c r="G1101" s="423"/>
      <c r="H1101" s="423"/>
      <c r="I1101" s="423"/>
      <c r="J1101" s="60"/>
    </row>
    <row r="1102" spans="1:10" ht="15" customHeight="1" x14ac:dyDescent="0.2">
      <c r="A1102" s="60"/>
      <c r="B1102" s="423"/>
      <c r="C1102" s="423"/>
      <c r="D1102" s="423"/>
      <c r="E1102" s="423"/>
      <c r="F1102" s="423"/>
      <c r="G1102" s="423"/>
      <c r="H1102" s="423"/>
      <c r="I1102" s="423"/>
      <c r="J1102" s="60"/>
    </row>
    <row r="1103" spans="1:10" ht="15" customHeight="1" x14ac:dyDescent="0.2">
      <c r="A1103" s="60"/>
      <c r="B1103" s="423"/>
      <c r="C1103" s="423"/>
      <c r="D1103" s="423"/>
      <c r="E1103" s="423"/>
      <c r="F1103" s="423"/>
      <c r="G1103" s="423"/>
      <c r="H1103" s="423"/>
      <c r="I1103" s="423"/>
      <c r="J1103" s="60"/>
    </row>
    <row r="1104" spans="1:10" ht="15" customHeight="1" x14ac:dyDescent="0.2">
      <c r="A1104" s="60"/>
      <c r="B1104" s="423"/>
      <c r="C1104" s="423"/>
      <c r="D1104" s="423"/>
      <c r="E1104" s="423"/>
      <c r="F1104" s="423"/>
      <c r="G1104" s="423"/>
      <c r="H1104" s="423"/>
      <c r="I1104" s="423"/>
      <c r="J1104" s="60"/>
    </row>
    <row r="1105" spans="1:10" ht="15" customHeight="1" x14ac:dyDescent="0.2">
      <c r="A1105" s="60"/>
      <c r="B1105" s="423"/>
      <c r="C1105" s="423"/>
      <c r="D1105" s="423"/>
      <c r="E1105" s="423"/>
      <c r="F1105" s="423"/>
      <c r="G1105" s="423"/>
      <c r="H1105" s="423"/>
      <c r="I1105" s="423"/>
      <c r="J1105" s="60"/>
    </row>
    <row r="1106" spans="1:10" ht="15" customHeight="1" x14ac:dyDescent="0.2">
      <c r="A1106" s="60"/>
      <c r="B1106" s="423"/>
      <c r="C1106" s="423"/>
      <c r="D1106" s="423"/>
      <c r="E1106" s="423"/>
      <c r="F1106" s="423"/>
      <c r="G1106" s="423"/>
      <c r="H1106" s="423"/>
      <c r="I1106" s="423"/>
      <c r="J1106" s="60"/>
    </row>
    <row r="1107" spans="1:10" ht="15" customHeight="1" x14ac:dyDescent="0.2">
      <c r="A1107" s="60"/>
      <c r="B1107" s="423"/>
      <c r="C1107" s="423"/>
      <c r="D1107" s="423"/>
      <c r="E1107" s="423"/>
      <c r="F1107" s="423"/>
      <c r="G1107" s="423"/>
      <c r="H1107" s="423"/>
      <c r="I1107" s="423"/>
      <c r="J1107" s="60"/>
    </row>
    <row r="1108" spans="1:10" ht="15" customHeight="1" x14ac:dyDescent="0.2">
      <c r="A1108" s="60"/>
      <c r="B1108" s="423"/>
      <c r="C1108" s="423"/>
      <c r="D1108" s="423"/>
      <c r="E1108" s="423"/>
      <c r="F1108" s="423"/>
      <c r="G1108" s="423"/>
      <c r="H1108" s="423"/>
      <c r="I1108" s="423"/>
      <c r="J1108" s="60"/>
    </row>
    <row r="1109" spans="1:10" ht="15" customHeight="1" x14ac:dyDescent="0.2">
      <c r="A1109" s="60"/>
      <c r="B1109" s="423"/>
      <c r="C1109" s="423"/>
      <c r="D1109" s="423"/>
      <c r="E1109" s="423"/>
      <c r="F1109" s="423"/>
      <c r="G1109" s="423"/>
      <c r="H1109" s="423"/>
      <c r="I1109" s="423"/>
      <c r="J1109" s="60"/>
    </row>
    <row r="1110" spans="1:10" ht="15" customHeight="1" x14ac:dyDescent="0.2">
      <c r="A1110" s="60"/>
      <c r="B1110" s="423"/>
      <c r="C1110" s="423"/>
      <c r="D1110" s="423"/>
      <c r="E1110" s="423"/>
      <c r="F1110" s="423"/>
      <c r="G1110" s="423"/>
      <c r="H1110" s="423"/>
      <c r="I1110" s="423"/>
      <c r="J1110" s="60"/>
    </row>
    <row r="1111" spans="1:10" ht="15" customHeight="1" x14ac:dyDescent="0.2">
      <c r="A1111" s="60"/>
      <c r="B1111" s="423"/>
      <c r="C1111" s="423"/>
      <c r="D1111" s="423"/>
      <c r="E1111" s="423"/>
      <c r="F1111" s="423"/>
      <c r="G1111" s="423"/>
      <c r="H1111" s="423"/>
      <c r="I1111" s="423"/>
      <c r="J1111" s="60"/>
    </row>
    <row r="1112" spans="1:10" ht="15" customHeight="1" x14ac:dyDescent="0.2">
      <c r="A1112" s="60"/>
      <c r="B1112" s="423"/>
      <c r="C1112" s="423"/>
      <c r="D1112" s="423"/>
      <c r="E1112" s="423"/>
      <c r="F1112" s="423"/>
      <c r="G1112" s="423"/>
      <c r="H1112" s="423"/>
      <c r="I1112" s="423"/>
      <c r="J1112" s="60"/>
    </row>
    <row r="1113" spans="1:10" ht="15" customHeight="1" x14ac:dyDescent="0.2">
      <c r="A1113" s="60"/>
      <c r="B1113" s="423"/>
      <c r="C1113" s="423"/>
      <c r="D1113" s="423"/>
      <c r="E1113" s="423"/>
      <c r="F1113" s="423"/>
      <c r="G1113" s="423"/>
      <c r="H1113" s="423"/>
      <c r="I1113" s="423"/>
      <c r="J1113" s="60"/>
    </row>
    <row r="1114" spans="1:10" ht="15" customHeight="1" x14ac:dyDescent="0.2">
      <c r="A1114" s="60"/>
      <c r="B1114" s="423"/>
      <c r="C1114" s="423"/>
      <c r="D1114" s="423"/>
      <c r="E1114" s="423"/>
      <c r="F1114" s="423"/>
      <c r="G1114" s="423"/>
      <c r="H1114" s="423"/>
      <c r="I1114" s="423"/>
      <c r="J1114" s="60"/>
    </row>
    <row r="1115" spans="1:10" ht="15" customHeight="1" x14ac:dyDescent="0.2">
      <c r="A1115" s="60"/>
      <c r="B1115" s="423"/>
      <c r="C1115" s="423"/>
      <c r="D1115" s="423"/>
      <c r="E1115" s="423"/>
      <c r="F1115" s="423"/>
      <c r="G1115" s="423"/>
      <c r="H1115" s="423"/>
      <c r="I1115" s="423"/>
      <c r="J1115" s="60"/>
    </row>
    <row r="1116" spans="1:10" ht="15" customHeight="1" x14ac:dyDescent="0.2">
      <c r="A1116" s="60"/>
      <c r="B1116" s="423"/>
      <c r="C1116" s="423"/>
      <c r="D1116" s="423"/>
      <c r="E1116" s="423"/>
      <c r="F1116" s="423"/>
      <c r="G1116" s="423"/>
      <c r="H1116" s="423"/>
      <c r="I1116" s="423"/>
      <c r="J1116" s="60"/>
    </row>
    <row r="1117" spans="1:10" ht="15" customHeight="1" x14ac:dyDescent="0.2">
      <c r="A1117" s="60"/>
      <c r="B1117" s="423"/>
      <c r="C1117" s="423"/>
      <c r="D1117" s="423"/>
      <c r="E1117" s="423"/>
      <c r="F1117" s="423"/>
      <c r="G1117" s="423"/>
      <c r="H1117" s="423"/>
      <c r="I1117" s="423"/>
      <c r="J1117" s="60"/>
    </row>
    <row r="1118" spans="1:10" ht="15" customHeight="1" x14ac:dyDescent="0.2">
      <c r="A1118" s="60"/>
      <c r="B1118" s="423"/>
      <c r="C1118" s="423"/>
      <c r="D1118" s="423"/>
      <c r="E1118" s="423"/>
      <c r="F1118" s="423"/>
      <c r="G1118" s="423"/>
      <c r="H1118" s="423"/>
      <c r="I1118" s="423"/>
      <c r="J1118" s="60"/>
    </row>
    <row r="1119" spans="1:10" ht="15" customHeight="1" x14ac:dyDescent="0.2">
      <c r="A1119" s="60"/>
      <c r="B1119" s="423"/>
      <c r="C1119" s="423"/>
      <c r="D1119" s="423"/>
      <c r="E1119" s="423"/>
      <c r="F1119" s="423"/>
      <c r="G1119" s="423"/>
      <c r="H1119" s="423"/>
      <c r="I1119" s="423"/>
      <c r="J1119" s="60"/>
    </row>
    <row r="1120" spans="1:10" ht="15" customHeight="1" x14ac:dyDescent="0.2">
      <c r="A1120" s="60"/>
      <c r="B1120" s="423"/>
      <c r="C1120" s="423"/>
      <c r="D1120" s="423"/>
      <c r="E1120" s="423"/>
      <c r="F1120" s="423"/>
      <c r="G1120" s="423"/>
      <c r="H1120" s="423"/>
      <c r="I1120" s="423"/>
      <c r="J1120" s="60"/>
    </row>
    <row r="1121" spans="1:10" ht="15" customHeight="1" x14ac:dyDescent="0.2">
      <c r="A1121" s="60"/>
      <c r="B1121" s="423"/>
      <c r="C1121" s="423"/>
      <c r="D1121" s="423"/>
      <c r="E1121" s="423"/>
      <c r="F1121" s="423"/>
      <c r="G1121" s="423"/>
      <c r="H1121" s="423"/>
      <c r="I1121" s="423"/>
      <c r="J1121" s="60"/>
    </row>
    <row r="1122" spans="1:10" ht="15" customHeight="1" x14ac:dyDescent="0.2">
      <c r="A1122" s="60"/>
      <c r="B1122" s="423"/>
      <c r="C1122" s="423"/>
      <c r="D1122" s="423"/>
      <c r="E1122" s="423"/>
      <c r="F1122" s="423"/>
      <c r="G1122" s="423"/>
      <c r="H1122" s="423"/>
      <c r="I1122" s="423"/>
      <c r="J1122" s="60"/>
    </row>
    <row r="1123" spans="1:10" ht="15" customHeight="1" x14ac:dyDescent="0.2">
      <c r="A1123" s="60"/>
      <c r="B1123" s="423"/>
      <c r="C1123" s="423"/>
      <c r="D1123" s="423"/>
      <c r="E1123" s="423"/>
      <c r="F1123" s="423"/>
      <c r="G1123" s="423"/>
      <c r="H1123" s="423"/>
      <c r="I1123" s="423"/>
      <c r="J1123" s="60"/>
    </row>
    <row r="1124" spans="1:10" ht="15" customHeight="1" x14ac:dyDescent="0.2">
      <c r="A1124" s="60"/>
      <c r="B1124" s="423"/>
      <c r="C1124" s="423"/>
      <c r="D1124" s="423"/>
      <c r="E1124" s="423"/>
      <c r="F1124" s="423"/>
      <c r="G1124" s="423"/>
      <c r="H1124" s="423"/>
      <c r="I1124" s="423"/>
      <c r="J1124" s="60"/>
    </row>
    <row r="1125" spans="1:10" ht="15" customHeight="1" x14ac:dyDescent="0.2">
      <c r="A1125" s="60"/>
      <c r="B1125" s="423"/>
      <c r="C1125" s="423"/>
      <c r="D1125" s="423"/>
      <c r="E1125" s="423"/>
      <c r="F1125" s="423"/>
      <c r="G1125" s="423"/>
      <c r="H1125" s="423"/>
      <c r="I1125" s="423"/>
      <c r="J1125" s="60"/>
    </row>
    <row r="1126" spans="1:10" ht="15" customHeight="1" x14ac:dyDescent="0.2">
      <c r="A1126" s="60"/>
      <c r="B1126" s="423"/>
      <c r="C1126" s="423"/>
      <c r="D1126" s="423"/>
      <c r="E1126" s="423"/>
      <c r="F1126" s="423"/>
      <c r="G1126" s="423"/>
      <c r="H1126" s="423"/>
      <c r="I1126" s="423"/>
      <c r="J1126" s="60"/>
    </row>
    <row r="1127" spans="1:10" ht="15" customHeight="1" x14ac:dyDescent="0.2">
      <c r="A1127" s="60"/>
      <c r="B1127" s="423"/>
      <c r="C1127" s="423"/>
      <c r="D1127" s="423"/>
      <c r="E1127" s="423"/>
      <c r="F1127" s="423"/>
      <c r="G1127" s="423"/>
      <c r="H1127" s="423"/>
      <c r="I1127" s="423"/>
      <c r="J1127" s="60"/>
    </row>
    <row r="1128" spans="1:10" ht="15" customHeight="1" x14ac:dyDescent="0.2">
      <c r="A1128" s="60"/>
      <c r="B1128" s="423"/>
      <c r="C1128" s="423"/>
      <c r="D1128" s="423"/>
      <c r="E1128" s="423"/>
      <c r="F1128" s="423"/>
      <c r="G1128" s="423"/>
      <c r="H1128" s="423"/>
      <c r="I1128" s="423"/>
      <c r="J1128" s="60"/>
    </row>
    <row r="1129" spans="1:10" ht="15" customHeight="1" x14ac:dyDescent="0.2">
      <c r="A1129" s="60"/>
      <c r="B1129" s="423"/>
      <c r="C1129" s="423"/>
      <c r="D1129" s="423"/>
      <c r="E1129" s="423"/>
      <c r="F1129" s="423"/>
      <c r="G1129" s="423"/>
      <c r="H1129" s="423"/>
      <c r="I1129" s="423"/>
      <c r="J1129" s="60"/>
    </row>
    <row r="1130" spans="1:10" ht="15" customHeight="1" x14ac:dyDescent="0.2">
      <c r="A1130" s="60"/>
      <c r="B1130" s="423"/>
      <c r="C1130" s="423"/>
      <c r="D1130" s="423"/>
      <c r="E1130" s="423"/>
      <c r="F1130" s="423"/>
      <c r="G1130" s="423"/>
      <c r="H1130" s="423"/>
      <c r="I1130" s="423"/>
      <c r="J1130" s="60"/>
    </row>
    <row r="1131" spans="1:10" ht="15" customHeight="1" x14ac:dyDescent="0.2">
      <c r="A1131" s="60"/>
      <c r="B1131" s="423"/>
      <c r="C1131" s="423"/>
      <c r="D1131" s="423"/>
      <c r="E1131" s="423"/>
      <c r="F1131" s="423"/>
      <c r="G1131" s="423"/>
      <c r="H1131" s="423"/>
      <c r="I1131" s="423"/>
      <c r="J1131" s="60"/>
    </row>
    <row r="1132" spans="1:10" ht="15" customHeight="1" x14ac:dyDescent="0.2">
      <c r="A1132" s="60"/>
      <c r="B1132" s="423"/>
      <c r="C1132" s="423"/>
      <c r="D1132" s="423"/>
      <c r="E1132" s="423"/>
      <c r="F1132" s="423"/>
      <c r="G1132" s="423"/>
      <c r="H1132" s="423"/>
      <c r="I1132" s="423"/>
      <c r="J1132" s="60"/>
    </row>
    <row r="1133" spans="1:10" ht="15" customHeight="1" x14ac:dyDescent="0.2">
      <c r="A1133" s="60"/>
      <c r="B1133" s="423"/>
      <c r="C1133" s="423"/>
      <c r="D1133" s="423"/>
      <c r="E1133" s="423"/>
      <c r="F1133" s="423"/>
      <c r="G1133" s="423"/>
      <c r="H1133" s="423"/>
      <c r="I1133" s="423"/>
      <c r="J1133" s="60"/>
    </row>
    <row r="1134" spans="1:10" ht="15" customHeight="1" x14ac:dyDescent="0.2">
      <c r="A1134" s="60"/>
      <c r="B1134" s="423"/>
      <c r="C1134" s="423"/>
      <c r="D1134" s="423"/>
      <c r="E1134" s="423"/>
      <c r="F1134" s="423"/>
      <c r="G1134" s="423"/>
      <c r="H1134" s="423"/>
      <c r="I1134" s="423"/>
      <c r="J1134" s="60"/>
    </row>
    <row r="1135" spans="1:10" ht="15" customHeight="1" x14ac:dyDescent="0.2">
      <c r="A1135" s="60"/>
      <c r="B1135" s="423"/>
      <c r="C1135" s="423"/>
      <c r="D1135" s="423"/>
      <c r="E1135" s="423"/>
      <c r="F1135" s="423"/>
      <c r="G1135" s="423"/>
      <c r="H1135" s="423"/>
      <c r="I1135" s="423"/>
      <c r="J1135" s="60"/>
    </row>
    <row r="1136" spans="1:10" ht="15" customHeight="1" x14ac:dyDescent="0.2">
      <c r="A1136" s="60"/>
      <c r="B1136" s="423"/>
      <c r="C1136" s="423"/>
      <c r="D1136" s="423"/>
      <c r="E1136" s="423"/>
      <c r="F1136" s="423"/>
      <c r="G1136" s="423"/>
      <c r="H1136" s="423"/>
      <c r="I1136" s="423"/>
      <c r="J1136" s="60"/>
    </row>
    <row r="1137" spans="1:10" ht="15" customHeight="1" x14ac:dyDescent="0.2">
      <c r="A1137" s="60"/>
      <c r="B1137" s="423"/>
      <c r="C1137" s="423"/>
      <c r="D1137" s="423"/>
      <c r="E1137" s="423"/>
      <c r="F1137" s="423"/>
      <c r="G1137" s="423"/>
      <c r="H1137" s="423"/>
      <c r="I1137" s="423"/>
      <c r="J1137" s="60"/>
    </row>
    <row r="1138" spans="1:10" ht="15" customHeight="1" x14ac:dyDescent="0.2">
      <c r="A1138" s="60"/>
      <c r="B1138" s="423"/>
      <c r="C1138" s="423"/>
      <c r="D1138" s="423"/>
      <c r="E1138" s="423"/>
      <c r="F1138" s="423"/>
      <c r="G1138" s="423"/>
      <c r="H1138" s="423"/>
      <c r="I1138" s="423"/>
      <c r="J1138" s="60"/>
    </row>
    <row r="1139" spans="1:10" ht="15" customHeight="1" x14ac:dyDescent="0.2">
      <c r="A1139" s="60"/>
      <c r="B1139" s="423"/>
      <c r="C1139" s="423"/>
      <c r="D1139" s="423"/>
      <c r="E1139" s="423"/>
      <c r="F1139" s="423"/>
      <c r="G1139" s="423"/>
      <c r="H1139" s="423"/>
      <c r="I1139" s="423"/>
      <c r="J1139" s="60"/>
    </row>
    <row r="1140" spans="1:10" ht="15" customHeight="1" x14ac:dyDescent="0.2">
      <c r="A1140" s="60"/>
      <c r="B1140" s="423"/>
      <c r="C1140" s="423"/>
      <c r="D1140" s="423"/>
      <c r="E1140" s="423"/>
      <c r="F1140" s="423"/>
      <c r="G1140" s="423"/>
      <c r="H1140" s="423"/>
      <c r="I1140" s="423"/>
      <c r="J1140" s="60"/>
    </row>
    <row r="1141" spans="1:10" ht="15" customHeight="1" x14ac:dyDescent="0.2">
      <c r="A1141" s="60"/>
      <c r="B1141" s="423"/>
      <c r="C1141" s="423"/>
      <c r="D1141" s="423"/>
      <c r="E1141" s="423"/>
      <c r="F1141" s="423"/>
      <c r="G1141" s="423"/>
      <c r="H1141" s="423"/>
      <c r="I1141" s="423"/>
      <c r="J1141" s="60"/>
    </row>
    <row r="1142" spans="1:10" ht="15" customHeight="1" x14ac:dyDescent="0.2">
      <c r="A1142" s="60"/>
      <c r="B1142" s="423"/>
      <c r="C1142" s="423"/>
      <c r="D1142" s="423"/>
      <c r="E1142" s="423"/>
      <c r="F1142" s="423"/>
      <c r="G1142" s="423"/>
      <c r="H1142" s="423"/>
      <c r="I1142" s="423"/>
      <c r="J1142" s="60"/>
    </row>
    <row r="1143" spans="1:10" ht="15" customHeight="1" x14ac:dyDescent="0.2">
      <c r="A1143" s="60"/>
      <c r="B1143" s="423"/>
      <c r="C1143" s="423"/>
      <c r="D1143" s="423"/>
      <c r="E1143" s="423"/>
      <c r="F1143" s="423"/>
      <c r="G1143" s="423"/>
      <c r="H1143" s="423"/>
      <c r="I1143" s="423"/>
      <c r="J1143" s="60"/>
    </row>
    <row r="1144" spans="1:10" ht="15" customHeight="1" x14ac:dyDescent="0.2">
      <c r="A1144" s="60"/>
      <c r="B1144" s="423"/>
      <c r="C1144" s="423"/>
      <c r="D1144" s="423"/>
      <c r="E1144" s="423"/>
      <c r="F1144" s="423"/>
      <c r="G1144" s="423"/>
      <c r="H1144" s="423"/>
      <c r="I1144" s="423"/>
      <c r="J1144" s="60"/>
    </row>
    <row r="1145" spans="1:10" ht="15" customHeight="1" x14ac:dyDescent="0.2">
      <c r="A1145" s="60"/>
      <c r="B1145" s="423"/>
      <c r="C1145" s="423"/>
      <c r="D1145" s="423"/>
      <c r="E1145" s="423"/>
      <c r="F1145" s="423"/>
      <c r="G1145" s="423"/>
      <c r="H1145" s="423"/>
      <c r="I1145" s="423"/>
      <c r="J1145" s="60"/>
    </row>
    <row r="1146" spans="1:10" ht="15" customHeight="1" x14ac:dyDescent="0.2">
      <c r="A1146" s="60"/>
      <c r="B1146" s="423"/>
      <c r="C1146" s="423"/>
      <c r="D1146" s="423"/>
      <c r="E1146" s="423"/>
      <c r="F1146" s="423"/>
      <c r="G1146" s="423"/>
      <c r="H1146" s="423"/>
      <c r="I1146" s="423"/>
      <c r="J1146" s="60"/>
    </row>
    <row r="1147" spans="1:10" ht="15" customHeight="1" x14ac:dyDescent="0.2">
      <c r="A1147" s="60"/>
      <c r="B1147" s="423"/>
      <c r="C1147" s="423"/>
      <c r="D1147" s="423"/>
      <c r="E1147" s="423"/>
      <c r="F1147" s="423"/>
      <c r="G1147" s="423"/>
      <c r="H1147" s="423"/>
      <c r="I1147" s="423"/>
      <c r="J1147" s="60"/>
    </row>
    <row r="1148" spans="1:10" ht="15" customHeight="1" x14ac:dyDescent="0.2">
      <c r="A1148" s="60"/>
      <c r="B1148" s="423"/>
      <c r="C1148" s="423"/>
      <c r="D1148" s="423"/>
      <c r="E1148" s="423"/>
      <c r="F1148" s="423"/>
      <c r="G1148" s="423"/>
      <c r="H1148" s="423"/>
      <c r="I1148" s="423"/>
      <c r="J1148" s="60"/>
    </row>
    <row r="1149" spans="1:10" ht="15" customHeight="1" x14ac:dyDescent="0.2">
      <c r="A1149" s="60"/>
      <c r="B1149" s="423"/>
      <c r="C1149" s="423"/>
      <c r="D1149" s="423"/>
      <c r="E1149" s="423"/>
      <c r="F1149" s="423"/>
      <c r="G1149" s="423"/>
      <c r="H1149" s="423"/>
      <c r="I1149" s="423"/>
      <c r="J1149" s="60"/>
    </row>
    <row r="1150" spans="1:10" ht="15" customHeight="1" x14ac:dyDescent="0.2">
      <c r="A1150" s="60"/>
      <c r="B1150" s="423"/>
      <c r="C1150" s="423"/>
      <c r="D1150" s="423"/>
      <c r="E1150" s="423"/>
      <c r="F1150" s="423"/>
      <c r="G1150" s="423"/>
      <c r="H1150" s="423"/>
      <c r="I1150" s="423"/>
      <c r="J1150" s="60"/>
    </row>
    <row r="1151" spans="1:10" ht="15" customHeight="1" x14ac:dyDescent="0.2">
      <c r="A1151" s="60"/>
      <c r="B1151" s="423"/>
      <c r="C1151" s="423"/>
      <c r="D1151" s="423"/>
      <c r="E1151" s="423"/>
      <c r="F1151" s="423"/>
      <c r="G1151" s="423"/>
      <c r="H1151" s="423"/>
      <c r="I1151" s="423"/>
      <c r="J1151" s="60"/>
    </row>
    <row r="1152" spans="1:10" ht="15" customHeight="1" x14ac:dyDescent="0.2">
      <c r="A1152" s="60"/>
      <c r="B1152" s="423"/>
      <c r="C1152" s="423"/>
      <c r="D1152" s="423"/>
      <c r="E1152" s="423"/>
      <c r="F1152" s="423"/>
      <c r="G1152" s="423"/>
      <c r="H1152" s="423"/>
      <c r="I1152" s="423"/>
      <c r="J1152" s="60"/>
    </row>
    <row r="1153" spans="1:10" ht="15" customHeight="1" x14ac:dyDescent="0.2">
      <c r="A1153" s="60"/>
      <c r="B1153" s="423"/>
      <c r="C1153" s="423"/>
      <c r="D1153" s="423"/>
      <c r="E1153" s="423"/>
      <c r="F1153" s="423"/>
      <c r="G1153" s="423"/>
      <c r="H1153" s="423"/>
      <c r="I1153" s="423"/>
      <c r="J1153" s="60"/>
    </row>
    <row r="1154" spans="1:10" ht="15" customHeight="1" x14ac:dyDescent="0.2">
      <c r="A1154" s="60"/>
      <c r="B1154" s="423"/>
      <c r="C1154" s="423"/>
      <c r="D1154" s="423"/>
      <c r="E1154" s="423"/>
      <c r="F1154" s="423"/>
      <c r="G1154" s="423"/>
      <c r="H1154" s="423"/>
      <c r="I1154" s="423"/>
      <c r="J1154" s="60"/>
    </row>
    <row r="1155" spans="1:10" ht="15" customHeight="1" x14ac:dyDescent="0.2">
      <c r="A1155" s="60"/>
      <c r="B1155" s="423"/>
      <c r="C1155" s="423"/>
      <c r="D1155" s="423"/>
      <c r="E1155" s="423"/>
      <c r="F1155" s="423"/>
      <c r="G1155" s="423"/>
      <c r="H1155" s="423"/>
      <c r="I1155" s="423"/>
      <c r="J1155" s="60"/>
    </row>
    <row r="1156" spans="1:10" ht="15" customHeight="1" x14ac:dyDescent="0.2">
      <c r="A1156" s="60"/>
      <c r="B1156" s="423"/>
      <c r="C1156" s="423"/>
      <c r="D1156" s="423"/>
      <c r="E1156" s="423"/>
      <c r="F1156" s="423"/>
      <c r="G1156" s="423"/>
      <c r="H1156" s="423"/>
      <c r="I1156" s="423"/>
      <c r="J1156" s="60"/>
    </row>
    <row r="1157" spans="1:10" ht="15" customHeight="1" x14ac:dyDescent="0.2">
      <c r="A1157" s="60"/>
      <c r="B1157" s="423"/>
      <c r="C1157" s="423"/>
      <c r="D1157" s="423"/>
      <c r="E1157" s="423"/>
      <c r="F1157" s="423"/>
      <c r="G1157" s="423"/>
      <c r="H1157" s="423"/>
      <c r="I1157" s="423"/>
      <c r="J1157" s="60"/>
    </row>
    <row r="1158" spans="1:10" ht="15" customHeight="1" x14ac:dyDescent="0.2">
      <c r="A1158" s="60"/>
      <c r="B1158" s="423"/>
      <c r="C1158" s="423"/>
      <c r="D1158" s="423"/>
      <c r="E1158" s="423"/>
      <c r="F1158" s="423"/>
      <c r="G1158" s="423"/>
      <c r="H1158" s="423"/>
      <c r="I1158" s="423"/>
      <c r="J1158" s="60"/>
    </row>
    <row r="1159" spans="1:10" ht="15" customHeight="1" x14ac:dyDescent="0.2">
      <c r="A1159" s="60"/>
      <c r="B1159" s="423"/>
      <c r="C1159" s="423"/>
      <c r="D1159" s="423"/>
      <c r="E1159" s="423"/>
      <c r="F1159" s="423"/>
      <c r="G1159" s="423"/>
      <c r="H1159" s="423"/>
      <c r="I1159" s="423"/>
      <c r="J1159" s="60"/>
    </row>
    <row r="1160" spans="1:10" ht="15" customHeight="1" x14ac:dyDescent="0.2">
      <c r="A1160" s="60"/>
      <c r="B1160" s="423"/>
      <c r="C1160" s="423"/>
      <c r="D1160" s="423"/>
      <c r="E1160" s="423"/>
      <c r="F1160" s="423"/>
      <c r="G1160" s="423"/>
      <c r="H1160" s="423"/>
      <c r="I1160" s="423"/>
      <c r="J1160" s="60"/>
    </row>
    <row r="1161" spans="1:10" ht="15" customHeight="1" x14ac:dyDescent="0.2">
      <c r="A1161" s="60"/>
      <c r="B1161" s="423"/>
      <c r="C1161" s="423"/>
      <c r="D1161" s="423"/>
      <c r="E1161" s="423"/>
      <c r="F1161" s="423"/>
      <c r="G1161" s="423"/>
      <c r="H1161" s="423"/>
      <c r="I1161" s="423"/>
      <c r="J1161" s="60"/>
    </row>
    <row r="1162" spans="1:10" ht="15" customHeight="1" x14ac:dyDescent="0.2">
      <c r="A1162" s="60"/>
      <c r="B1162" s="423"/>
      <c r="C1162" s="423"/>
      <c r="D1162" s="423"/>
      <c r="E1162" s="423"/>
      <c r="F1162" s="423"/>
      <c r="G1162" s="423"/>
      <c r="H1162" s="423"/>
      <c r="I1162" s="423"/>
      <c r="J1162" s="60"/>
    </row>
    <row r="1163" spans="1:10" ht="15" customHeight="1" x14ac:dyDescent="0.2">
      <c r="A1163" s="60"/>
      <c r="B1163" s="423"/>
      <c r="C1163" s="423"/>
      <c r="D1163" s="423"/>
      <c r="E1163" s="423"/>
      <c r="F1163" s="423"/>
      <c r="G1163" s="423"/>
      <c r="H1163" s="423"/>
      <c r="I1163" s="423"/>
      <c r="J1163" s="60"/>
    </row>
    <row r="1164" spans="1:10" ht="15" customHeight="1" x14ac:dyDescent="0.2">
      <c r="A1164" s="60"/>
      <c r="B1164" s="423"/>
      <c r="C1164" s="423"/>
      <c r="D1164" s="423"/>
      <c r="E1164" s="423"/>
      <c r="F1164" s="423"/>
      <c r="G1164" s="423"/>
      <c r="H1164" s="423"/>
      <c r="I1164" s="423"/>
      <c r="J1164" s="60"/>
    </row>
    <row r="1165" spans="1:10" ht="15" customHeight="1" x14ac:dyDescent="0.2">
      <c r="A1165" s="60"/>
      <c r="B1165" s="423"/>
      <c r="C1165" s="423"/>
      <c r="D1165" s="423"/>
      <c r="E1165" s="423"/>
      <c r="F1165" s="423"/>
      <c r="G1165" s="423"/>
      <c r="H1165" s="423"/>
      <c r="I1165" s="423"/>
      <c r="J1165" s="60"/>
    </row>
    <row r="1166" spans="1:10" ht="15" customHeight="1" x14ac:dyDescent="0.2">
      <c r="A1166" s="60"/>
      <c r="B1166" s="423"/>
      <c r="C1166" s="423"/>
      <c r="D1166" s="423"/>
      <c r="E1166" s="423"/>
      <c r="F1166" s="423"/>
      <c r="G1166" s="423"/>
      <c r="H1166" s="423"/>
      <c r="I1166" s="423"/>
      <c r="J1166" s="60"/>
    </row>
    <row r="1167" spans="1:10" ht="15" customHeight="1" x14ac:dyDescent="0.2">
      <c r="A1167" s="60"/>
      <c r="B1167" s="423"/>
      <c r="C1167" s="423"/>
      <c r="D1167" s="423"/>
      <c r="E1167" s="423"/>
      <c r="F1167" s="423"/>
      <c r="G1167" s="423"/>
      <c r="H1167" s="423"/>
      <c r="I1167" s="423"/>
      <c r="J1167" s="60"/>
    </row>
    <row r="1168" spans="1:10" ht="15" customHeight="1" x14ac:dyDescent="0.2">
      <c r="A1168" s="60"/>
      <c r="B1168" s="423"/>
      <c r="C1168" s="423"/>
      <c r="D1168" s="423"/>
      <c r="E1168" s="423"/>
      <c r="F1168" s="423"/>
      <c r="G1168" s="423"/>
      <c r="H1168" s="423"/>
      <c r="I1168" s="423"/>
      <c r="J1168" s="60"/>
    </row>
    <row r="1169" spans="1:10" ht="15" customHeight="1" x14ac:dyDescent="0.2">
      <c r="A1169" s="60"/>
      <c r="B1169" s="423"/>
      <c r="C1169" s="423"/>
      <c r="D1169" s="423"/>
      <c r="E1169" s="423"/>
      <c r="F1169" s="423"/>
      <c r="G1169" s="423"/>
      <c r="H1169" s="423"/>
      <c r="I1169" s="423"/>
      <c r="J1169" s="60"/>
    </row>
    <row r="1170" spans="1:10" ht="15" customHeight="1" x14ac:dyDescent="0.2">
      <c r="A1170" s="60"/>
      <c r="B1170" s="423"/>
      <c r="C1170" s="423"/>
      <c r="D1170" s="423"/>
      <c r="E1170" s="423"/>
      <c r="F1170" s="423"/>
      <c r="G1170" s="423"/>
      <c r="H1170" s="423"/>
      <c r="I1170" s="423"/>
      <c r="J1170" s="60"/>
    </row>
    <row r="1171" spans="1:10" ht="15" customHeight="1" x14ac:dyDescent="0.2">
      <c r="A1171" s="60"/>
      <c r="B1171" s="423"/>
      <c r="C1171" s="423"/>
      <c r="D1171" s="423"/>
      <c r="E1171" s="423"/>
      <c r="F1171" s="423"/>
      <c r="G1171" s="423"/>
      <c r="H1171" s="423"/>
      <c r="I1171" s="423"/>
      <c r="J1171" s="60"/>
    </row>
    <row r="1172" spans="1:10" ht="15" customHeight="1" x14ac:dyDescent="0.2">
      <c r="A1172" s="60"/>
      <c r="B1172" s="423"/>
      <c r="C1172" s="423"/>
      <c r="D1172" s="423"/>
      <c r="E1172" s="423"/>
      <c r="F1172" s="423"/>
      <c r="G1172" s="423"/>
      <c r="H1172" s="423"/>
      <c r="I1172" s="423"/>
      <c r="J1172" s="60"/>
    </row>
    <row r="1173" spans="1:10" ht="15" customHeight="1" x14ac:dyDescent="0.2">
      <c r="A1173" s="60"/>
      <c r="B1173" s="423"/>
      <c r="C1173" s="423"/>
      <c r="D1173" s="423"/>
      <c r="E1173" s="423"/>
      <c r="F1173" s="423"/>
      <c r="G1173" s="423"/>
      <c r="H1173" s="423"/>
      <c r="I1173" s="423"/>
      <c r="J1173" s="60"/>
    </row>
    <row r="1174" spans="1:10" ht="15" customHeight="1" x14ac:dyDescent="0.2">
      <c r="A1174" s="60"/>
      <c r="B1174" s="423"/>
      <c r="C1174" s="423"/>
      <c r="D1174" s="423"/>
      <c r="E1174" s="423"/>
      <c r="F1174" s="423"/>
      <c r="G1174" s="423"/>
      <c r="H1174" s="423"/>
      <c r="I1174" s="423"/>
      <c r="J1174" s="60"/>
    </row>
    <row r="1175" spans="1:10" ht="15" customHeight="1" x14ac:dyDescent="0.2">
      <c r="A1175" s="60"/>
      <c r="B1175" s="423"/>
      <c r="C1175" s="423"/>
      <c r="D1175" s="423"/>
      <c r="E1175" s="423"/>
      <c r="F1175" s="423"/>
      <c r="G1175" s="423"/>
      <c r="H1175" s="423"/>
      <c r="I1175" s="423"/>
      <c r="J1175" s="60"/>
    </row>
    <row r="1176" spans="1:10" ht="15" customHeight="1" x14ac:dyDescent="0.2">
      <c r="A1176" s="60"/>
      <c r="B1176" s="423"/>
      <c r="C1176" s="423"/>
      <c r="D1176" s="423"/>
      <c r="E1176" s="423"/>
      <c r="F1176" s="423"/>
      <c r="G1176" s="423"/>
      <c r="H1176" s="423"/>
      <c r="I1176" s="423"/>
      <c r="J1176" s="60"/>
    </row>
    <row r="1177" spans="1:10" ht="15" customHeight="1" x14ac:dyDescent="0.2">
      <c r="A1177" s="60"/>
      <c r="B1177" s="423"/>
      <c r="C1177" s="423"/>
      <c r="D1177" s="423"/>
      <c r="E1177" s="423"/>
      <c r="F1177" s="423"/>
      <c r="G1177" s="423"/>
      <c r="H1177" s="423"/>
      <c r="I1177" s="423"/>
      <c r="J1177" s="60"/>
    </row>
    <row r="1178" spans="1:10" ht="15" customHeight="1" x14ac:dyDescent="0.2">
      <c r="A1178" s="60"/>
      <c r="B1178" s="423"/>
      <c r="C1178" s="423"/>
      <c r="D1178" s="423"/>
      <c r="E1178" s="423"/>
      <c r="F1178" s="423"/>
      <c r="G1178" s="423"/>
      <c r="H1178" s="423"/>
      <c r="I1178" s="423"/>
      <c r="J1178" s="60"/>
    </row>
    <row r="1179" spans="1:10" ht="15" customHeight="1" x14ac:dyDescent="0.2">
      <c r="A1179" s="60"/>
      <c r="B1179" s="423"/>
      <c r="C1179" s="423"/>
      <c r="D1179" s="423"/>
      <c r="E1179" s="423"/>
      <c r="F1179" s="423"/>
      <c r="G1179" s="423"/>
      <c r="H1179" s="423"/>
      <c r="I1179" s="423"/>
      <c r="J1179" s="60"/>
    </row>
    <row r="1180" spans="1:10" ht="15" customHeight="1" x14ac:dyDescent="0.2">
      <c r="A1180" s="60"/>
      <c r="B1180" s="423"/>
      <c r="C1180" s="423"/>
      <c r="D1180" s="423"/>
      <c r="E1180" s="423"/>
      <c r="F1180" s="423"/>
      <c r="G1180" s="423"/>
      <c r="H1180" s="423"/>
      <c r="I1180" s="423"/>
      <c r="J1180" s="60"/>
    </row>
    <row r="1181" spans="1:10" ht="15" customHeight="1" x14ac:dyDescent="0.2">
      <c r="A1181" s="60"/>
      <c r="B1181" s="423"/>
      <c r="C1181" s="423"/>
      <c r="D1181" s="423"/>
      <c r="E1181" s="423"/>
      <c r="F1181" s="423"/>
      <c r="G1181" s="423"/>
      <c r="H1181" s="423"/>
      <c r="I1181" s="423"/>
      <c r="J1181" s="60"/>
    </row>
    <row r="1182" spans="1:10" ht="15" customHeight="1" x14ac:dyDescent="0.2">
      <c r="A1182" s="60"/>
      <c r="B1182" s="423"/>
      <c r="C1182" s="423"/>
      <c r="D1182" s="423"/>
      <c r="E1182" s="423"/>
      <c r="F1182" s="423"/>
      <c r="G1182" s="423"/>
      <c r="H1182" s="423"/>
      <c r="I1182" s="423"/>
      <c r="J1182" s="60"/>
    </row>
    <row r="1183" spans="1:10" ht="15" customHeight="1" x14ac:dyDescent="0.2">
      <c r="A1183" s="60"/>
      <c r="B1183" s="423"/>
      <c r="C1183" s="423"/>
      <c r="D1183" s="423"/>
      <c r="E1183" s="423"/>
      <c r="F1183" s="423"/>
      <c r="G1183" s="423"/>
      <c r="H1183" s="423"/>
      <c r="I1183" s="423"/>
      <c r="J1183" s="60"/>
    </row>
    <row r="1184" spans="1:10" ht="15" customHeight="1" x14ac:dyDescent="0.2">
      <c r="A1184" s="60"/>
      <c r="B1184" s="423"/>
      <c r="C1184" s="423"/>
      <c r="D1184" s="423"/>
      <c r="E1184" s="423"/>
      <c r="F1184" s="423"/>
      <c r="G1184" s="423"/>
      <c r="H1184" s="423"/>
      <c r="I1184" s="423"/>
      <c r="J1184" s="60"/>
    </row>
    <row r="1185" spans="1:10" ht="15" customHeight="1" x14ac:dyDescent="0.2">
      <c r="A1185" s="60"/>
      <c r="B1185" s="423"/>
      <c r="C1185" s="423"/>
      <c r="D1185" s="423"/>
      <c r="E1185" s="423"/>
      <c r="F1185" s="423"/>
      <c r="G1185" s="423"/>
      <c r="H1185" s="423"/>
      <c r="I1185" s="423"/>
      <c r="J1185" s="60"/>
    </row>
    <row r="1186" spans="1:10" ht="15" customHeight="1" x14ac:dyDescent="0.2">
      <c r="A1186" s="60"/>
      <c r="B1186" s="423"/>
      <c r="C1186" s="423"/>
      <c r="D1186" s="423"/>
      <c r="E1186" s="423"/>
      <c r="F1186" s="423"/>
      <c r="G1186" s="423"/>
      <c r="H1186" s="423"/>
      <c r="I1186" s="423"/>
      <c r="J1186" s="60"/>
    </row>
    <row r="1187" spans="1:10" ht="15" customHeight="1" x14ac:dyDescent="0.2">
      <c r="A1187" s="60"/>
      <c r="B1187" s="423"/>
      <c r="C1187" s="423"/>
      <c r="D1187" s="423"/>
      <c r="E1187" s="423"/>
      <c r="F1187" s="423"/>
      <c r="G1187" s="423"/>
      <c r="H1187" s="423"/>
      <c r="I1187" s="423"/>
      <c r="J1187" s="60"/>
    </row>
    <row r="1188" spans="1:10" ht="15" customHeight="1" x14ac:dyDescent="0.2">
      <c r="A1188" s="60"/>
      <c r="B1188" s="423"/>
      <c r="C1188" s="423"/>
      <c r="D1188" s="423"/>
      <c r="E1188" s="423"/>
      <c r="F1188" s="423"/>
      <c r="G1188" s="423"/>
      <c r="H1188" s="423"/>
      <c r="I1188" s="423"/>
      <c r="J1188" s="60"/>
    </row>
    <row r="1189" spans="1:10" ht="15" customHeight="1" x14ac:dyDescent="0.2">
      <c r="A1189" s="60"/>
      <c r="B1189" s="423"/>
      <c r="C1189" s="423"/>
      <c r="D1189" s="423"/>
      <c r="E1189" s="423"/>
      <c r="F1189" s="423"/>
      <c r="G1189" s="423"/>
      <c r="H1189" s="423"/>
      <c r="I1189" s="423"/>
      <c r="J1189" s="60"/>
    </row>
    <row r="1190" spans="1:10" ht="15" customHeight="1" x14ac:dyDescent="0.2">
      <c r="A1190" s="60"/>
      <c r="B1190" s="423"/>
      <c r="C1190" s="423"/>
      <c r="D1190" s="423"/>
      <c r="E1190" s="423"/>
      <c r="F1190" s="423"/>
      <c r="G1190" s="423"/>
      <c r="H1190" s="423"/>
      <c r="I1190" s="423"/>
      <c r="J1190" s="60"/>
    </row>
    <row r="1191" spans="1:10" ht="15" customHeight="1" x14ac:dyDescent="0.2">
      <c r="A1191" s="60"/>
      <c r="B1191" s="423"/>
      <c r="C1191" s="423"/>
      <c r="D1191" s="423"/>
      <c r="E1191" s="423"/>
      <c r="F1191" s="423"/>
      <c r="G1191" s="423"/>
      <c r="H1191" s="423"/>
      <c r="I1191" s="423"/>
      <c r="J1191" s="60"/>
    </row>
    <row r="1192" spans="1:10" ht="15" customHeight="1" x14ac:dyDescent="0.2">
      <c r="A1192" s="60"/>
      <c r="B1192" s="423"/>
      <c r="C1192" s="423"/>
      <c r="D1192" s="423"/>
      <c r="E1192" s="423"/>
      <c r="F1192" s="423"/>
      <c r="G1192" s="423"/>
      <c r="H1192" s="423"/>
      <c r="I1192" s="423"/>
      <c r="J1192" s="60"/>
    </row>
    <row r="1193" spans="1:10" ht="15" customHeight="1" x14ac:dyDescent="0.2">
      <c r="A1193" s="60"/>
      <c r="B1193" s="423"/>
      <c r="C1193" s="423"/>
      <c r="D1193" s="423"/>
      <c r="E1193" s="423"/>
      <c r="F1193" s="423"/>
      <c r="G1193" s="423"/>
      <c r="H1193" s="423"/>
      <c r="I1193" s="423"/>
      <c r="J1193" s="60"/>
    </row>
    <row r="1194" spans="1:10" ht="15" customHeight="1" x14ac:dyDescent="0.2">
      <c r="A1194" s="60"/>
      <c r="B1194" s="423"/>
      <c r="C1194" s="423"/>
      <c r="D1194" s="423"/>
      <c r="E1194" s="423"/>
      <c r="F1194" s="423"/>
      <c r="G1194" s="423"/>
      <c r="H1194" s="423"/>
      <c r="I1194" s="423"/>
      <c r="J1194" s="60"/>
    </row>
    <row r="1195" spans="1:10" ht="15" customHeight="1" x14ac:dyDescent="0.2">
      <c r="A1195" s="60"/>
      <c r="B1195" s="423"/>
      <c r="C1195" s="423"/>
      <c r="D1195" s="423"/>
      <c r="E1195" s="423"/>
      <c r="F1195" s="423"/>
      <c r="G1195" s="423"/>
      <c r="H1195" s="423"/>
      <c r="I1195" s="423"/>
      <c r="J1195" s="60"/>
    </row>
    <row r="1196" spans="1:10" ht="15" customHeight="1" x14ac:dyDescent="0.2">
      <c r="A1196" s="60"/>
      <c r="B1196" s="423"/>
      <c r="C1196" s="423"/>
      <c r="D1196" s="423"/>
      <c r="E1196" s="423"/>
      <c r="F1196" s="423"/>
      <c r="G1196" s="423"/>
      <c r="H1196" s="423"/>
      <c r="I1196" s="423"/>
      <c r="J1196" s="60"/>
    </row>
    <row r="1197" spans="1:10" ht="15" customHeight="1" x14ac:dyDescent="0.2">
      <c r="A1197" s="60"/>
      <c r="B1197" s="423"/>
      <c r="C1197" s="423"/>
      <c r="D1197" s="423"/>
      <c r="E1197" s="423"/>
      <c r="F1197" s="423"/>
      <c r="G1197" s="423"/>
      <c r="H1197" s="423"/>
      <c r="I1197" s="423"/>
      <c r="J1197" s="60"/>
    </row>
    <row r="1198" spans="1:10" ht="15" customHeight="1" x14ac:dyDescent="0.2">
      <c r="A1198" s="60"/>
      <c r="B1198" s="423"/>
      <c r="C1198" s="423"/>
      <c r="D1198" s="423"/>
      <c r="E1198" s="423"/>
      <c r="F1198" s="423"/>
      <c r="G1198" s="423"/>
      <c r="H1198" s="423"/>
      <c r="I1198" s="423"/>
      <c r="J1198" s="60"/>
    </row>
    <row r="1199" spans="1:10" ht="15" customHeight="1" x14ac:dyDescent="0.2">
      <c r="A1199" s="60"/>
      <c r="B1199" s="423"/>
      <c r="C1199" s="423"/>
      <c r="D1199" s="423"/>
      <c r="E1199" s="423"/>
      <c r="F1199" s="423"/>
      <c r="G1199" s="423"/>
      <c r="H1199" s="423"/>
      <c r="I1199" s="423"/>
      <c r="J1199" s="60"/>
    </row>
    <row r="1200" spans="1:10" ht="15" customHeight="1" x14ac:dyDescent="0.2">
      <c r="A1200" s="60"/>
      <c r="B1200" s="423"/>
      <c r="C1200" s="423"/>
      <c r="D1200" s="423"/>
      <c r="E1200" s="423"/>
      <c r="F1200" s="423"/>
      <c r="G1200" s="423"/>
      <c r="H1200" s="423"/>
      <c r="I1200" s="423"/>
      <c r="J1200" s="60"/>
    </row>
    <row r="1201" spans="1:10" ht="15" customHeight="1" x14ac:dyDescent="0.2">
      <c r="A1201" s="60"/>
      <c r="B1201" s="423"/>
      <c r="C1201" s="423"/>
      <c r="D1201" s="423"/>
      <c r="E1201" s="423"/>
      <c r="F1201" s="423"/>
      <c r="G1201" s="423"/>
      <c r="H1201" s="423"/>
      <c r="I1201" s="423"/>
      <c r="J1201" s="60"/>
    </row>
    <row r="1202" spans="1:10" ht="15" customHeight="1" x14ac:dyDescent="0.2">
      <c r="A1202" s="60"/>
      <c r="B1202" s="423"/>
      <c r="C1202" s="423"/>
      <c r="D1202" s="423"/>
      <c r="E1202" s="423"/>
      <c r="F1202" s="423"/>
      <c r="G1202" s="423"/>
      <c r="H1202" s="423"/>
      <c r="I1202" s="423"/>
      <c r="J1202" s="60"/>
    </row>
    <row r="1203" spans="1:10" ht="15" customHeight="1" x14ac:dyDescent="0.2">
      <c r="A1203" s="60"/>
      <c r="B1203" s="423"/>
      <c r="C1203" s="423"/>
      <c r="D1203" s="423"/>
      <c r="E1203" s="423"/>
      <c r="F1203" s="423"/>
      <c r="G1203" s="423"/>
      <c r="H1203" s="423"/>
      <c r="I1203" s="423"/>
      <c r="J1203" s="60"/>
    </row>
    <row r="1204" spans="1:10" ht="15" customHeight="1" x14ac:dyDescent="0.2">
      <c r="A1204" s="60"/>
      <c r="B1204" s="423"/>
      <c r="C1204" s="423"/>
      <c r="D1204" s="423"/>
      <c r="E1204" s="423"/>
      <c r="F1204" s="423"/>
      <c r="G1204" s="423"/>
      <c r="H1204" s="423"/>
      <c r="I1204" s="423"/>
      <c r="J1204" s="60"/>
    </row>
    <row r="1205" spans="1:10" ht="15" customHeight="1" x14ac:dyDescent="0.2">
      <c r="A1205" s="60"/>
      <c r="B1205" s="423"/>
      <c r="C1205" s="423"/>
      <c r="D1205" s="423"/>
      <c r="E1205" s="423"/>
      <c r="F1205" s="423"/>
      <c r="G1205" s="423"/>
      <c r="H1205" s="423"/>
      <c r="I1205" s="423"/>
      <c r="J1205" s="60"/>
    </row>
    <row r="1206" spans="1:10" ht="15" customHeight="1" x14ac:dyDescent="0.2">
      <c r="A1206" s="60"/>
      <c r="B1206" s="423"/>
      <c r="C1206" s="423"/>
      <c r="D1206" s="423"/>
      <c r="E1206" s="423"/>
      <c r="F1206" s="423"/>
      <c r="G1206" s="423"/>
      <c r="H1206" s="423"/>
      <c r="I1206" s="423"/>
      <c r="J1206" s="60"/>
    </row>
    <row r="1207" spans="1:10" ht="15" customHeight="1" x14ac:dyDescent="0.2">
      <c r="A1207" s="60"/>
      <c r="B1207" s="423"/>
      <c r="C1207" s="423"/>
      <c r="D1207" s="423"/>
      <c r="E1207" s="423"/>
      <c r="F1207" s="423"/>
      <c r="G1207" s="423"/>
      <c r="H1207" s="423"/>
      <c r="I1207" s="423"/>
      <c r="J1207" s="60"/>
    </row>
    <row r="1208" spans="1:10" ht="15" customHeight="1" x14ac:dyDescent="0.2">
      <c r="A1208" s="60"/>
      <c r="B1208" s="423"/>
      <c r="C1208" s="423"/>
      <c r="D1208" s="423"/>
      <c r="E1208" s="423"/>
      <c r="F1208" s="423"/>
      <c r="G1208" s="423"/>
      <c r="H1208" s="423"/>
      <c r="I1208" s="423"/>
      <c r="J1208" s="60"/>
    </row>
    <row r="1209" spans="1:10" ht="15" customHeight="1" x14ac:dyDescent="0.2">
      <c r="A1209" s="60"/>
      <c r="B1209" s="423"/>
      <c r="C1209" s="423"/>
      <c r="D1209" s="423"/>
      <c r="E1209" s="423"/>
      <c r="F1209" s="423"/>
      <c r="G1209" s="423"/>
      <c r="H1209" s="423"/>
      <c r="I1209" s="423"/>
      <c r="J1209" s="60"/>
    </row>
    <row r="1210" spans="1:10" ht="15" customHeight="1" x14ac:dyDescent="0.2">
      <c r="A1210" s="60"/>
      <c r="B1210" s="423"/>
      <c r="C1210" s="423"/>
      <c r="D1210" s="423"/>
      <c r="E1210" s="423"/>
      <c r="F1210" s="423"/>
      <c r="G1210" s="423"/>
      <c r="H1210" s="423"/>
      <c r="I1210" s="423"/>
      <c r="J1210" s="60"/>
    </row>
    <row r="1211" spans="1:10" ht="15" customHeight="1" x14ac:dyDescent="0.2">
      <c r="A1211" s="60"/>
      <c r="B1211" s="423"/>
      <c r="C1211" s="423"/>
      <c r="D1211" s="423"/>
      <c r="E1211" s="423"/>
      <c r="F1211" s="423"/>
      <c r="G1211" s="423"/>
      <c r="H1211" s="423"/>
      <c r="I1211" s="423"/>
      <c r="J1211" s="60"/>
    </row>
    <row r="1212" spans="1:10" ht="15" customHeight="1" x14ac:dyDescent="0.2">
      <c r="A1212" s="60"/>
      <c r="B1212" s="423"/>
      <c r="C1212" s="423"/>
      <c r="D1212" s="423"/>
      <c r="E1212" s="423"/>
      <c r="F1212" s="423"/>
      <c r="G1212" s="423"/>
      <c r="H1212" s="423"/>
      <c r="I1212" s="423"/>
      <c r="J1212" s="60"/>
    </row>
    <row r="1213" spans="1:10" ht="15" customHeight="1" x14ac:dyDescent="0.2">
      <c r="A1213" s="60"/>
      <c r="B1213" s="423"/>
      <c r="C1213" s="423"/>
      <c r="D1213" s="423"/>
      <c r="E1213" s="423"/>
      <c r="F1213" s="423"/>
      <c r="G1213" s="423"/>
      <c r="H1213" s="423"/>
      <c r="I1213" s="423"/>
      <c r="J1213" s="60"/>
    </row>
    <row r="1214" spans="1:10" ht="15" customHeight="1" x14ac:dyDescent="0.2">
      <c r="A1214" s="60"/>
      <c r="B1214" s="423"/>
      <c r="C1214" s="423"/>
      <c r="D1214" s="423"/>
      <c r="E1214" s="423"/>
      <c r="F1214" s="423"/>
      <c r="G1214" s="423"/>
      <c r="H1214" s="423"/>
      <c r="I1214" s="423"/>
      <c r="J1214" s="60"/>
    </row>
    <row r="1215" spans="1:10" ht="15" customHeight="1" x14ac:dyDescent="0.2">
      <c r="A1215" s="60"/>
      <c r="B1215" s="423"/>
      <c r="C1215" s="423"/>
      <c r="D1215" s="423"/>
      <c r="E1215" s="423"/>
      <c r="F1215" s="423"/>
      <c r="G1215" s="423"/>
      <c r="H1215" s="423"/>
      <c r="I1215" s="423"/>
      <c r="J1215" s="60"/>
    </row>
    <row r="1216" spans="1:10" ht="15" customHeight="1" x14ac:dyDescent="0.2">
      <c r="A1216" s="60"/>
      <c r="B1216" s="423"/>
      <c r="C1216" s="423"/>
      <c r="D1216" s="423"/>
      <c r="E1216" s="423"/>
      <c r="F1216" s="423"/>
      <c r="G1216" s="423"/>
      <c r="H1216" s="423"/>
      <c r="I1216" s="423"/>
      <c r="J1216" s="60"/>
    </row>
    <row r="1217" spans="1:10" ht="15" customHeight="1" x14ac:dyDescent="0.2">
      <c r="A1217" s="60"/>
      <c r="B1217" s="423"/>
      <c r="C1217" s="423"/>
      <c r="D1217" s="423"/>
      <c r="E1217" s="423"/>
      <c r="F1217" s="423"/>
      <c r="G1217" s="423"/>
      <c r="H1217" s="423"/>
      <c r="I1217" s="423"/>
      <c r="J1217" s="60"/>
    </row>
    <row r="1218" spans="1:10" ht="15" customHeight="1" x14ac:dyDescent="0.2">
      <c r="A1218" s="60"/>
      <c r="B1218" s="423"/>
      <c r="C1218" s="423"/>
      <c r="D1218" s="423"/>
      <c r="E1218" s="423"/>
      <c r="F1218" s="423"/>
      <c r="G1218" s="423"/>
      <c r="H1218" s="423"/>
      <c r="I1218" s="423"/>
      <c r="J1218" s="60"/>
    </row>
    <row r="1219" spans="1:10" ht="15" customHeight="1" x14ac:dyDescent="0.2">
      <c r="A1219" s="60"/>
      <c r="B1219" s="423"/>
      <c r="C1219" s="423"/>
      <c r="D1219" s="423"/>
      <c r="E1219" s="423"/>
      <c r="F1219" s="423"/>
      <c r="G1219" s="423"/>
      <c r="H1219" s="423"/>
      <c r="I1219" s="423"/>
      <c r="J1219" s="60"/>
    </row>
    <row r="1220" spans="1:10" ht="15" customHeight="1" x14ac:dyDescent="0.2">
      <c r="A1220" s="60"/>
      <c r="B1220" s="423"/>
      <c r="C1220" s="423"/>
      <c r="D1220" s="423"/>
      <c r="E1220" s="423"/>
      <c r="F1220" s="423"/>
      <c r="G1220" s="423"/>
      <c r="H1220" s="423"/>
      <c r="I1220" s="423"/>
      <c r="J1220" s="60"/>
    </row>
    <row r="1221" spans="1:10" ht="15" customHeight="1" x14ac:dyDescent="0.2">
      <c r="A1221" s="60"/>
      <c r="B1221" s="423"/>
      <c r="C1221" s="423"/>
      <c r="D1221" s="423"/>
      <c r="E1221" s="423"/>
      <c r="F1221" s="423"/>
      <c r="G1221" s="423"/>
      <c r="H1221" s="423"/>
      <c r="I1221" s="423"/>
      <c r="J1221" s="60"/>
    </row>
    <row r="1222" spans="1:10" ht="15" customHeight="1" x14ac:dyDescent="0.2">
      <c r="A1222" s="60"/>
      <c r="B1222" s="423"/>
      <c r="C1222" s="423"/>
      <c r="D1222" s="423"/>
      <c r="E1222" s="423"/>
      <c r="F1222" s="423"/>
      <c r="G1222" s="423"/>
      <c r="H1222" s="423"/>
      <c r="I1222" s="423"/>
      <c r="J1222" s="60"/>
    </row>
    <row r="1223" spans="1:10" ht="15" customHeight="1" x14ac:dyDescent="0.2">
      <c r="A1223" s="60"/>
      <c r="B1223" s="423"/>
      <c r="C1223" s="423"/>
      <c r="D1223" s="423"/>
      <c r="E1223" s="423"/>
      <c r="F1223" s="423"/>
      <c r="G1223" s="423"/>
      <c r="H1223" s="423"/>
      <c r="I1223" s="423"/>
      <c r="J1223" s="60"/>
    </row>
    <row r="1224" spans="1:10" ht="15" customHeight="1" x14ac:dyDescent="0.2">
      <c r="A1224" s="60"/>
      <c r="B1224" s="423"/>
      <c r="C1224" s="423"/>
      <c r="D1224" s="423"/>
      <c r="E1224" s="423"/>
      <c r="F1224" s="423"/>
      <c r="G1224" s="423"/>
      <c r="H1224" s="423"/>
      <c r="I1224" s="423"/>
      <c r="J1224" s="60"/>
    </row>
    <row r="1225" spans="1:10" ht="15" customHeight="1" x14ac:dyDescent="0.2">
      <c r="A1225" s="60"/>
      <c r="B1225" s="423"/>
      <c r="C1225" s="423"/>
      <c r="D1225" s="423"/>
      <c r="E1225" s="423"/>
      <c r="F1225" s="423"/>
      <c r="G1225" s="423"/>
      <c r="H1225" s="423"/>
      <c r="I1225" s="423"/>
      <c r="J1225" s="60"/>
    </row>
    <row r="1226" spans="1:10" ht="15" customHeight="1" x14ac:dyDescent="0.2">
      <c r="A1226" s="60"/>
      <c r="B1226" s="423"/>
      <c r="C1226" s="423"/>
      <c r="D1226" s="423"/>
      <c r="E1226" s="423"/>
      <c r="F1226" s="423"/>
      <c r="G1226" s="423"/>
      <c r="H1226" s="423"/>
      <c r="I1226" s="423"/>
      <c r="J1226" s="60"/>
    </row>
    <row r="1227" spans="1:10" ht="15" customHeight="1" x14ac:dyDescent="0.2">
      <c r="A1227" s="60"/>
      <c r="B1227" s="423"/>
      <c r="C1227" s="423"/>
      <c r="D1227" s="423"/>
      <c r="E1227" s="423"/>
      <c r="F1227" s="423"/>
      <c r="G1227" s="423"/>
      <c r="H1227" s="423"/>
      <c r="I1227" s="423"/>
      <c r="J1227" s="60"/>
    </row>
    <row r="1228" spans="1:10" ht="15" customHeight="1" x14ac:dyDescent="0.2">
      <c r="A1228" s="60"/>
      <c r="B1228" s="423"/>
      <c r="C1228" s="423"/>
      <c r="D1228" s="423"/>
      <c r="E1228" s="423"/>
      <c r="F1228" s="423"/>
      <c r="G1228" s="423"/>
      <c r="H1228" s="423"/>
      <c r="I1228" s="423"/>
      <c r="J1228" s="60"/>
    </row>
    <row r="1229" spans="1:10" ht="15" customHeight="1" x14ac:dyDescent="0.2">
      <c r="A1229" s="60"/>
      <c r="B1229" s="423"/>
      <c r="C1229" s="423"/>
      <c r="D1229" s="423"/>
      <c r="E1229" s="423"/>
      <c r="F1229" s="423"/>
      <c r="G1229" s="423"/>
      <c r="H1229" s="423"/>
      <c r="I1229" s="423"/>
      <c r="J1229" s="60"/>
    </row>
    <row r="1230" spans="1:10" ht="15" customHeight="1" x14ac:dyDescent="0.2">
      <c r="A1230" s="60"/>
      <c r="B1230" s="423"/>
      <c r="C1230" s="423"/>
      <c r="D1230" s="423"/>
      <c r="E1230" s="423"/>
      <c r="F1230" s="423"/>
      <c r="G1230" s="423"/>
      <c r="H1230" s="423"/>
      <c r="I1230" s="423"/>
      <c r="J1230" s="60"/>
    </row>
    <row r="1231" spans="1:10" ht="15" customHeight="1" x14ac:dyDescent="0.2">
      <c r="A1231" s="60"/>
      <c r="B1231" s="423"/>
      <c r="C1231" s="423"/>
      <c r="D1231" s="423"/>
      <c r="E1231" s="423"/>
      <c r="F1231" s="423"/>
      <c r="G1231" s="423"/>
      <c r="H1231" s="423"/>
      <c r="I1231" s="423"/>
      <c r="J1231" s="60"/>
    </row>
    <row r="1232" spans="1:10" ht="15" customHeight="1" x14ac:dyDescent="0.2">
      <c r="A1232" s="60"/>
      <c r="B1232" s="423"/>
      <c r="C1232" s="423"/>
      <c r="D1232" s="423"/>
      <c r="E1232" s="423"/>
      <c r="F1232" s="423"/>
      <c r="G1232" s="423"/>
      <c r="H1232" s="423"/>
      <c r="I1232" s="423"/>
      <c r="J1232" s="60"/>
    </row>
    <row r="1233" spans="1:10" ht="15" customHeight="1" x14ac:dyDescent="0.2">
      <c r="A1233" s="60"/>
      <c r="B1233" s="423"/>
      <c r="C1233" s="423"/>
      <c r="D1233" s="423"/>
      <c r="E1233" s="423"/>
      <c r="F1233" s="423"/>
      <c r="G1233" s="423"/>
      <c r="H1233" s="423"/>
      <c r="I1233" s="423"/>
      <c r="J1233" s="60"/>
    </row>
    <row r="1234" spans="1:10" ht="15" customHeight="1" x14ac:dyDescent="0.2">
      <c r="A1234" s="60"/>
      <c r="B1234" s="423"/>
      <c r="C1234" s="423"/>
      <c r="D1234" s="423"/>
      <c r="E1234" s="423"/>
      <c r="F1234" s="423"/>
      <c r="G1234" s="423"/>
      <c r="H1234" s="423"/>
      <c r="I1234" s="423"/>
      <c r="J1234" s="60"/>
    </row>
    <row r="1235" spans="1:10" ht="15" customHeight="1" x14ac:dyDescent="0.2">
      <c r="A1235" s="60"/>
      <c r="B1235" s="423"/>
      <c r="C1235" s="423"/>
      <c r="D1235" s="423"/>
      <c r="E1235" s="423"/>
      <c r="F1235" s="423"/>
      <c r="G1235" s="423"/>
      <c r="H1235" s="423"/>
      <c r="I1235" s="423"/>
      <c r="J1235" s="60"/>
    </row>
    <row r="1236" spans="1:10" ht="15" customHeight="1" x14ac:dyDescent="0.2">
      <c r="A1236" s="60"/>
      <c r="B1236" s="423"/>
      <c r="C1236" s="423"/>
      <c r="D1236" s="423"/>
      <c r="E1236" s="423"/>
      <c r="F1236" s="423"/>
      <c r="G1236" s="423"/>
      <c r="H1236" s="423"/>
      <c r="I1236" s="423"/>
      <c r="J1236" s="60"/>
    </row>
    <row r="1237" spans="1:10" ht="15" customHeight="1" x14ac:dyDescent="0.2">
      <c r="A1237" s="60"/>
      <c r="B1237" s="423"/>
      <c r="C1237" s="423"/>
      <c r="D1237" s="423"/>
      <c r="E1237" s="423"/>
      <c r="F1237" s="423"/>
      <c r="G1237" s="423"/>
      <c r="H1237" s="423"/>
      <c r="I1237" s="423"/>
      <c r="J1237" s="60"/>
    </row>
    <row r="1238" spans="1:10" ht="15" customHeight="1" x14ac:dyDescent="0.2">
      <c r="A1238" s="60"/>
      <c r="B1238" s="423"/>
      <c r="C1238" s="423"/>
      <c r="D1238" s="423"/>
      <c r="E1238" s="423"/>
      <c r="F1238" s="423"/>
      <c r="G1238" s="423"/>
      <c r="H1238" s="423"/>
      <c r="I1238" s="423"/>
      <c r="J1238" s="60"/>
    </row>
    <row r="1239" spans="1:10" ht="15" customHeight="1" x14ac:dyDescent="0.2">
      <c r="A1239" s="60"/>
      <c r="B1239" s="423"/>
      <c r="C1239" s="423"/>
      <c r="D1239" s="423"/>
      <c r="E1239" s="423"/>
      <c r="F1239" s="423"/>
      <c r="G1239" s="423"/>
      <c r="H1239" s="423"/>
      <c r="I1239" s="423"/>
      <c r="J1239" s="60"/>
    </row>
    <row r="1240" spans="1:10" ht="15" customHeight="1" x14ac:dyDescent="0.2">
      <c r="A1240" s="60"/>
      <c r="B1240" s="423"/>
      <c r="C1240" s="423"/>
      <c r="D1240" s="423"/>
      <c r="E1240" s="423"/>
      <c r="F1240" s="423"/>
      <c r="G1240" s="423"/>
      <c r="H1240" s="423"/>
      <c r="I1240" s="423"/>
      <c r="J1240" s="60"/>
    </row>
    <row r="1241" spans="1:10" ht="15" customHeight="1" x14ac:dyDescent="0.2">
      <c r="A1241" s="60"/>
      <c r="B1241" s="423"/>
      <c r="C1241" s="423"/>
      <c r="D1241" s="423"/>
      <c r="E1241" s="423"/>
      <c r="F1241" s="423"/>
      <c r="G1241" s="423"/>
      <c r="H1241" s="423"/>
      <c r="I1241" s="423"/>
      <c r="J1241" s="60"/>
    </row>
    <row r="1242" spans="1:10" ht="15" customHeight="1" x14ac:dyDescent="0.2">
      <c r="A1242" s="60"/>
      <c r="B1242" s="423"/>
      <c r="C1242" s="423"/>
      <c r="D1242" s="423"/>
      <c r="E1242" s="423"/>
      <c r="F1242" s="423"/>
      <c r="G1242" s="423"/>
      <c r="H1242" s="423"/>
      <c r="I1242" s="423"/>
      <c r="J1242" s="60"/>
    </row>
    <row r="1243" spans="1:10" ht="15" customHeight="1" x14ac:dyDescent="0.2">
      <c r="A1243" s="60"/>
      <c r="B1243" s="423"/>
      <c r="C1243" s="423"/>
      <c r="D1243" s="423"/>
      <c r="E1243" s="423"/>
      <c r="F1243" s="423"/>
      <c r="G1243" s="423"/>
      <c r="H1243" s="423"/>
      <c r="I1243" s="423"/>
      <c r="J1243" s="60"/>
    </row>
    <row r="1244" spans="1:10" ht="15" customHeight="1" x14ac:dyDescent="0.2">
      <c r="A1244" s="60"/>
      <c r="B1244" s="423"/>
      <c r="C1244" s="423"/>
      <c r="D1244" s="423"/>
      <c r="E1244" s="423"/>
      <c r="F1244" s="423"/>
      <c r="G1244" s="423"/>
      <c r="H1244" s="423"/>
      <c r="I1244" s="423"/>
      <c r="J1244" s="60"/>
    </row>
    <row r="1245" spans="1:10" ht="15" customHeight="1" x14ac:dyDescent="0.2">
      <c r="A1245" s="60"/>
      <c r="B1245" s="423"/>
      <c r="C1245" s="423"/>
      <c r="D1245" s="423"/>
      <c r="E1245" s="423"/>
      <c r="F1245" s="423"/>
      <c r="G1245" s="423"/>
      <c r="H1245" s="423"/>
      <c r="I1245" s="423"/>
      <c r="J1245" s="60"/>
    </row>
    <row r="1246" spans="1:10" ht="15" customHeight="1" x14ac:dyDescent="0.2">
      <c r="A1246" s="60"/>
      <c r="B1246" s="423"/>
      <c r="C1246" s="423"/>
      <c r="D1246" s="423"/>
      <c r="E1246" s="423"/>
      <c r="F1246" s="423"/>
      <c r="G1246" s="423"/>
      <c r="H1246" s="423"/>
      <c r="I1246" s="423"/>
      <c r="J1246" s="60"/>
    </row>
    <row r="1247" spans="1:10" ht="15" customHeight="1" x14ac:dyDescent="0.2">
      <c r="A1247" s="60"/>
      <c r="B1247" s="423"/>
      <c r="C1247" s="423"/>
      <c r="D1247" s="423"/>
      <c r="E1247" s="423"/>
      <c r="F1247" s="423"/>
      <c r="G1247" s="423"/>
      <c r="H1247" s="423"/>
      <c r="I1247" s="423"/>
      <c r="J1247" s="60"/>
    </row>
    <row r="1248" spans="1:10" ht="15" customHeight="1" x14ac:dyDescent="0.2">
      <c r="A1248" s="60"/>
      <c r="B1248" s="423"/>
      <c r="C1248" s="423"/>
      <c r="D1248" s="423"/>
      <c r="E1248" s="423"/>
      <c r="F1248" s="423"/>
      <c r="G1248" s="423"/>
      <c r="H1248" s="423"/>
      <c r="I1248" s="423"/>
      <c r="J1248" s="60"/>
    </row>
    <row r="1249" spans="1:10" ht="15" customHeight="1" x14ac:dyDescent="0.2">
      <c r="A1249" s="60"/>
      <c r="B1249" s="423"/>
      <c r="C1249" s="423"/>
      <c r="D1249" s="423"/>
      <c r="E1249" s="423"/>
      <c r="F1249" s="423"/>
      <c r="G1249" s="423"/>
      <c r="H1249" s="423"/>
      <c r="I1249" s="423"/>
      <c r="J1249" s="60"/>
    </row>
    <row r="1250" spans="1:10" ht="15" customHeight="1" x14ac:dyDescent="0.2">
      <c r="A1250" s="60"/>
      <c r="B1250" s="423"/>
      <c r="C1250" s="423"/>
      <c r="D1250" s="423"/>
      <c r="E1250" s="423"/>
      <c r="F1250" s="423"/>
      <c r="G1250" s="423"/>
      <c r="H1250" s="423"/>
      <c r="I1250" s="423"/>
      <c r="J1250" s="60"/>
    </row>
    <row r="1251" spans="1:10" ht="15" customHeight="1" x14ac:dyDescent="0.2">
      <c r="A1251" s="60"/>
      <c r="B1251" s="423"/>
      <c r="C1251" s="423"/>
      <c r="D1251" s="423"/>
      <c r="E1251" s="423"/>
      <c r="F1251" s="423"/>
      <c r="G1251" s="423"/>
      <c r="H1251" s="423"/>
      <c r="I1251" s="423"/>
      <c r="J1251" s="60"/>
    </row>
    <row r="1252" spans="1:10" ht="15" customHeight="1" x14ac:dyDescent="0.2">
      <c r="A1252" s="60"/>
      <c r="B1252" s="423"/>
      <c r="C1252" s="423"/>
      <c r="D1252" s="423"/>
      <c r="E1252" s="423"/>
      <c r="F1252" s="423"/>
      <c r="G1252" s="423"/>
      <c r="H1252" s="423"/>
      <c r="I1252" s="423"/>
      <c r="J1252" s="60"/>
    </row>
    <row r="1253" spans="1:10" ht="15" customHeight="1" x14ac:dyDescent="0.2">
      <c r="A1253" s="60"/>
      <c r="B1253" s="423"/>
      <c r="C1253" s="423"/>
      <c r="D1253" s="423"/>
      <c r="E1253" s="423"/>
      <c r="F1253" s="423"/>
      <c r="G1253" s="423"/>
      <c r="H1253" s="423"/>
      <c r="I1253" s="423"/>
      <c r="J1253" s="60"/>
    </row>
    <row r="1254" spans="1:10" ht="15" customHeight="1" x14ac:dyDescent="0.2">
      <c r="A1254" s="60"/>
      <c r="B1254" s="423"/>
      <c r="C1254" s="423"/>
      <c r="D1254" s="423"/>
      <c r="E1254" s="423"/>
      <c r="F1254" s="423"/>
      <c r="G1254" s="423"/>
      <c r="H1254" s="423"/>
      <c r="I1254" s="423"/>
      <c r="J1254" s="60"/>
    </row>
    <row r="1255" spans="1:10" ht="15" customHeight="1" x14ac:dyDescent="0.2">
      <c r="A1255" s="60"/>
      <c r="B1255" s="423"/>
      <c r="C1255" s="423"/>
      <c r="D1255" s="423"/>
      <c r="E1255" s="423"/>
      <c r="F1255" s="423"/>
      <c r="G1255" s="423"/>
      <c r="H1255" s="423"/>
      <c r="I1255" s="423"/>
      <c r="J1255" s="60"/>
    </row>
    <row r="1256" spans="1:10" ht="15" customHeight="1" x14ac:dyDescent="0.2">
      <c r="A1256" s="60"/>
      <c r="B1256" s="423"/>
      <c r="C1256" s="423"/>
      <c r="D1256" s="423"/>
      <c r="E1256" s="423"/>
      <c r="F1256" s="423"/>
      <c r="G1256" s="423"/>
      <c r="H1256" s="423"/>
      <c r="I1256" s="423"/>
      <c r="J1256" s="60"/>
    </row>
    <row r="1257" spans="1:10" ht="15" customHeight="1" x14ac:dyDescent="0.2">
      <c r="A1257" s="60"/>
      <c r="B1257" s="423"/>
      <c r="C1257" s="423"/>
      <c r="D1257" s="423"/>
      <c r="E1257" s="423"/>
      <c r="F1257" s="423"/>
      <c r="G1257" s="423"/>
      <c r="H1257" s="423"/>
      <c r="I1257" s="423"/>
      <c r="J1257" s="60"/>
    </row>
    <row r="1258" spans="1:10" ht="15" customHeight="1" x14ac:dyDescent="0.2">
      <c r="A1258" s="60"/>
      <c r="B1258" s="423"/>
      <c r="C1258" s="423"/>
      <c r="D1258" s="423"/>
      <c r="E1258" s="423"/>
      <c r="F1258" s="423"/>
      <c r="G1258" s="423"/>
      <c r="H1258" s="423"/>
      <c r="I1258" s="423"/>
      <c r="J1258" s="60"/>
    </row>
    <row r="1259" spans="1:10" ht="15" customHeight="1" x14ac:dyDescent="0.2">
      <c r="A1259" s="60"/>
      <c r="B1259" s="423"/>
      <c r="C1259" s="423"/>
      <c r="D1259" s="423"/>
      <c r="E1259" s="423"/>
      <c r="F1259" s="423"/>
      <c r="G1259" s="423"/>
      <c r="H1259" s="423"/>
      <c r="I1259" s="423"/>
      <c r="J1259" s="60"/>
    </row>
    <row r="1260" spans="1:10" ht="15" customHeight="1" x14ac:dyDescent="0.2">
      <c r="A1260" s="60"/>
      <c r="B1260" s="423"/>
      <c r="C1260" s="423"/>
      <c r="D1260" s="423"/>
      <c r="E1260" s="423"/>
      <c r="F1260" s="423"/>
      <c r="G1260" s="423"/>
      <c r="H1260" s="423"/>
      <c r="I1260" s="423"/>
      <c r="J1260" s="60"/>
    </row>
    <row r="1261" spans="1:10" ht="15" customHeight="1" x14ac:dyDescent="0.2">
      <c r="A1261" s="60"/>
      <c r="B1261" s="423"/>
      <c r="C1261" s="423"/>
      <c r="D1261" s="423"/>
      <c r="E1261" s="423"/>
      <c r="F1261" s="423"/>
      <c r="G1261" s="423"/>
      <c r="H1261" s="423"/>
      <c r="I1261" s="423"/>
      <c r="J1261" s="60"/>
    </row>
    <row r="1262" spans="1:10" ht="15" customHeight="1" x14ac:dyDescent="0.2">
      <c r="A1262" s="60"/>
      <c r="B1262" s="423"/>
      <c r="C1262" s="423"/>
      <c r="D1262" s="423"/>
      <c r="E1262" s="423"/>
      <c r="F1262" s="423"/>
      <c r="G1262" s="423"/>
      <c r="H1262" s="423"/>
      <c r="I1262" s="423"/>
      <c r="J1262" s="60"/>
    </row>
    <row r="1263" spans="1:10" ht="15" customHeight="1" x14ac:dyDescent="0.2">
      <c r="A1263" s="60"/>
      <c r="B1263" s="423"/>
      <c r="C1263" s="423"/>
      <c r="D1263" s="423"/>
      <c r="E1263" s="423"/>
      <c r="F1263" s="423"/>
      <c r="G1263" s="423"/>
      <c r="H1263" s="423"/>
      <c r="I1263" s="423"/>
      <c r="J1263" s="60"/>
    </row>
    <row r="1264" spans="1:10" ht="15" customHeight="1" x14ac:dyDescent="0.2">
      <c r="A1264" s="60"/>
      <c r="B1264" s="423"/>
      <c r="C1264" s="423"/>
      <c r="D1264" s="423"/>
      <c r="E1264" s="423"/>
      <c r="F1264" s="423"/>
      <c r="G1264" s="423"/>
      <c r="H1264" s="423"/>
      <c r="I1264" s="423"/>
      <c r="J1264" s="60"/>
    </row>
    <row r="1265" spans="1:10" ht="15" customHeight="1" x14ac:dyDescent="0.2">
      <c r="A1265" s="60"/>
      <c r="B1265" s="423"/>
      <c r="C1265" s="423"/>
      <c r="D1265" s="423"/>
      <c r="E1265" s="423"/>
      <c r="F1265" s="423"/>
      <c r="G1265" s="423"/>
      <c r="H1265" s="423"/>
      <c r="I1265" s="423"/>
      <c r="J1265" s="60"/>
    </row>
    <row r="1266" spans="1:10" ht="15" customHeight="1" x14ac:dyDescent="0.2">
      <c r="A1266" s="60"/>
      <c r="B1266" s="423"/>
      <c r="C1266" s="423"/>
      <c r="D1266" s="423"/>
      <c r="E1266" s="423"/>
      <c r="F1266" s="423"/>
      <c r="G1266" s="423"/>
      <c r="H1266" s="423"/>
      <c r="I1266" s="423"/>
      <c r="J1266" s="60"/>
    </row>
    <row r="1267" spans="1:10" ht="15" customHeight="1" x14ac:dyDescent="0.2">
      <c r="A1267" s="60"/>
      <c r="B1267" s="423"/>
      <c r="C1267" s="423"/>
      <c r="D1267" s="423"/>
      <c r="E1267" s="423"/>
      <c r="F1267" s="423"/>
      <c r="G1267" s="423"/>
      <c r="H1267" s="423"/>
      <c r="I1267" s="423"/>
      <c r="J1267" s="60"/>
    </row>
    <row r="1268" spans="1:10" ht="15" customHeight="1" x14ac:dyDescent="0.2">
      <c r="A1268" s="60"/>
      <c r="B1268" s="423"/>
      <c r="C1268" s="423"/>
      <c r="D1268" s="423"/>
      <c r="E1268" s="423"/>
      <c r="F1268" s="423"/>
      <c r="G1268" s="423"/>
      <c r="H1268" s="423"/>
      <c r="I1268" s="423"/>
      <c r="J1268" s="60"/>
    </row>
    <row r="1269" spans="1:10" ht="15" customHeight="1" x14ac:dyDescent="0.2">
      <c r="A1269" s="60"/>
      <c r="B1269" s="423"/>
      <c r="C1269" s="423"/>
      <c r="D1269" s="423"/>
      <c r="E1269" s="423"/>
      <c r="F1269" s="423"/>
      <c r="G1269" s="423"/>
      <c r="H1269" s="423"/>
      <c r="I1269" s="423"/>
      <c r="J1269" s="60"/>
    </row>
    <row r="1270" spans="1:10" ht="15" customHeight="1" x14ac:dyDescent="0.2">
      <c r="A1270" s="60"/>
      <c r="B1270" s="423"/>
      <c r="C1270" s="423"/>
      <c r="D1270" s="423"/>
      <c r="E1270" s="423"/>
      <c r="F1270" s="423"/>
      <c r="G1270" s="423"/>
      <c r="H1270" s="423"/>
      <c r="I1270" s="423"/>
      <c r="J1270" s="60"/>
    </row>
    <row r="1271" spans="1:10" ht="15" customHeight="1" x14ac:dyDescent="0.2">
      <c r="A1271" s="60"/>
      <c r="B1271" s="423"/>
      <c r="C1271" s="423"/>
      <c r="D1271" s="423"/>
      <c r="E1271" s="423"/>
      <c r="F1271" s="423"/>
      <c r="G1271" s="423"/>
      <c r="H1271" s="423"/>
      <c r="I1271" s="423"/>
      <c r="J1271" s="60"/>
    </row>
    <row r="1272" spans="1:10" ht="15" customHeight="1" x14ac:dyDescent="0.2">
      <c r="A1272" s="60"/>
      <c r="B1272" s="423"/>
      <c r="C1272" s="423"/>
      <c r="D1272" s="423"/>
      <c r="E1272" s="423"/>
      <c r="F1272" s="423"/>
      <c r="G1272" s="423"/>
      <c r="H1272" s="423"/>
      <c r="I1272" s="423"/>
      <c r="J1272" s="60"/>
    </row>
    <row r="1273" spans="1:10" ht="15" customHeight="1" x14ac:dyDescent="0.2">
      <c r="A1273" s="60"/>
      <c r="B1273" s="423"/>
      <c r="C1273" s="423"/>
      <c r="D1273" s="423"/>
      <c r="E1273" s="423"/>
      <c r="F1273" s="423"/>
      <c r="G1273" s="423"/>
      <c r="H1273" s="423"/>
      <c r="I1273" s="423"/>
      <c r="J1273" s="60"/>
    </row>
    <row r="1274" spans="1:10" ht="15" customHeight="1" x14ac:dyDescent="0.2">
      <c r="A1274" s="60"/>
      <c r="B1274" s="423"/>
      <c r="C1274" s="423"/>
      <c r="D1274" s="423"/>
      <c r="E1274" s="423"/>
      <c r="F1274" s="423"/>
      <c r="G1274" s="423"/>
      <c r="H1274" s="423"/>
      <c r="I1274" s="423"/>
      <c r="J1274" s="60"/>
    </row>
    <row r="1275" spans="1:10" ht="15" customHeight="1" x14ac:dyDescent="0.2">
      <c r="A1275" s="60"/>
      <c r="B1275" s="423"/>
      <c r="C1275" s="423"/>
      <c r="D1275" s="423"/>
      <c r="E1275" s="423"/>
      <c r="F1275" s="423"/>
      <c r="G1275" s="423"/>
      <c r="H1275" s="423"/>
      <c r="I1275" s="423"/>
      <c r="J1275" s="60"/>
    </row>
    <row r="1276" spans="1:10" ht="15" customHeight="1" x14ac:dyDescent="0.2">
      <c r="A1276" s="60"/>
      <c r="B1276" s="423"/>
      <c r="C1276" s="423"/>
      <c r="D1276" s="423"/>
      <c r="E1276" s="423"/>
      <c r="F1276" s="423"/>
      <c r="G1276" s="423"/>
      <c r="H1276" s="423"/>
      <c r="I1276" s="423"/>
      <c r="J1276" s="60"/>
    </row>
    <row r="1277" spans="1:10" ht="15" customHeight="1" x14ac:dyDescent="0.2">
      <c r="A1277" s="60"/>
      <c r="B1277" s="423"/>
      <c r="C1277" s="423"/>
      <c r="D1277" s="423"/>
      <c r="E1277" s="423"/>
      <c r="F1277" s="423"/>
      <c r="G1277" s="423"/>
      <c r="H1277" s="423"/>
      <c r="I1277" s="423"/>
      <c r="J1277" s="60"/>
    </row>
    <row r="1278" spans="1:10" ht="15" customHeight="1" x14ac:dyDescent="0.2">
      <c r="A1278" s="60"/>
      <c r="B1278" s="423"/>
      <c r="C1278" s="423"/>
      <c r="D1278" s="423"/>
      <c r="E1278" s="423"/>
      <c r="F1278" s="423"/>
      <c r="G1278" s="423"/>
      <c r="H1278" s="423"/>
      <c r="I1278" s="423"/>
      <c r="J1278" s="60"/>
    </row>
    <row r="1279" spans="1:10" ht="15" customHeight="1" x14ac:dyDescent="0.2">
      <c r="A1279" s="60"/>
      <c r="B1279" s="423"/>
      <c r="C1279" s="423"/>
      <c r="D1279" s="423"/>
      <c r="E1279" s="423"/>
      <c r="F1279" s="423"/>
      <c r="G1279" s="423"/>
      <c r="H1279" s="423"/>
      <c r="I1279" s="423"/>
      <c r="J1279" s="60"/>
    </row>
    <row r="1280" spans="1:10" ht="15" customHeight="1" x14ac:dyDescent="0.2">
      <c r="A1280" s="60"/>
      <c r="B1280" s="423"/>
      <c r="C1280" s="423"/>
      <c r="D1280" s="423"/>
      <c r="E1280" s="423"/>
      <c r="F1280" s="423"/>
      <c r="G1280" s="423"/>
      <c r="H1280" s="423"/>
      <c r="I1280" s="423"/>
      <c r="J1280" s="60"/>
    </row>
    <row r="1281" spans="1:10" ht="15" customHeight="1" x14ac:dyDescent="0.2">
      <c r="A1281" s="60"/>
      <c r="B1281" s="423"/>
      <c r="C1281" s="423"/>
      <c r="D1281" s="423"/>
      <c r="E1281" s="423"/>
      <c r="F1281" s="423"/>
      <c r="G1281" s="423"/>
      <c r="H1281" s="423"/>
      <c r="I1281" s="423"/>
      <c r="J1281" s="60"/>
    </row>
    <row r="1282" spans="1:10" ht="15" customHeight="1" x14ac:dyDescent="0.2">
      <c r="A1282" s="60"/>
      <c r="B1282" s="423"/>
      <c r="C1282" s="423"/>
      <c r="D1282" s="423"/>
      <c r="E1282" s="423"/>
      <c r="F1282" s="423"/>
      <c r="G1282" s="423"/>
      <c r="H1282" s="423"/>
      <c r="I1282" s="423"/>
      <c r="J1282" s="60"/>
    </row>
    <row r="1283" spans="1:10" ht="15" customHeight="1" x14ac:dyDescent="0.2">
      <c r="A1283" s="60"/>
      <c r="B1283" s="423"/>
      <c r="C1283" s="423"/>
      <c r="D1283" s="423"/>
      <c r="E1283" s="423"/>
      <c r="F1283" s="423"/>
      <c r="G1283" s="423"/>
      <c r="H1283" s="423"/>
      <c r="I1283" s="423"/>
      <c r="J1283" s="60"/>
    </row>
    <row r="1284" spans="1:10" ht="15" customHeight="1" x14ac:dyDescent="0.2">
      <c r="A1284" s="60"/>
      <c r="B1284" s="423"/>
      <c r="C1284" s="423"/>
      <c r="D1284" s="423"/>
      <c r="E1284" s="423"/>
      <c r="F1284" s="423"/>
      <c r="G1284" s="423"/>
      <c r="H1284" s="423"/>
      <c r="I1284" s="423"/>
      <c r="J1284" s="60"/>
    </row>
    <row r="1285" spans="1:10" ht="15" customHeight="1" x14ac:dyDescent="0.2">
      <c r="A1285" s="60"/>
      <c r="B1285" s="423"/>
      <c r="C1285" s="423"/>
      <c r="D1285" s="423"/>
      <c r="E1285" s="423"/>
      <c r="F1285" s="423"/>
      <c r="G1285" s="423"/>
      <c r="H1285" s="423"/>
      <c r="I1285" s="423"/>
      <c r="J1285" s="60"/>
    </row>
    <row r="1286" spans="1:10" ht="15" customHeight="1" x14ac:dyDescent="0.2">
      <c r="A1286" s="60"/>
      <c r="B1286" s="423"/>
      <c r="C1286" s="423"/>
      <c r="D1286" s="423"/>
      <c r="E1286" s="423"/>
      <c r="F1286" s="423"/>
      <c r="G1286" s="423"/>
      <c r="H1286" s="423"/>
      <c r="I1286" s="423"/>
      <c r="J1286" s="60"/>
    </row>
    <row r="1287" spans="1:10" ht="15" customHeight="1" x14ac:dyDescent="0.2">
      <c r="A1287" s="60"/>
      <c r="B1287" s="423"/>
      <c r="C1287" s="423"/>
      <c r="D1287" s="423"/>
      <c r="E1287" s="423"/>
      <c r="F1287" s="423"/>
      <c r="G1287" s="423"/>
      <c r="H1287" s="423"/>
      <c r="I1287" s="423"/>
      <c r="J1287" s="60"/>
    </row>
    <row r="1288" spans="1:10" ht="15" customHeight="1" x14ac:dyDescent="0.2">
      <c r="A1288" s="60"/>
      <c r="B1288" s="423"/>
      <c r="C1288" s="423"/>
      <c r="D1288" s="423"/>
      <c r="E1288" s="423"/>
      <c r="F1288" s="423"/>
      <c r="G1288" s="423"/>
      <c r="H1288" s="423"/>
      <c r="I1288" s="423"/>
      <c r="J1288" s="60"/>
    </row>
    <row r="1289" spans="1:10" ht="15" customHeight="1" x14ac:dyDescent="0.2">
      <c r="A1289" s="60"/>
      <c r="B1289" s="423"/>
      <c r="C1289" s="423"/>
      <c r="D1289" s="423"/>
      <c r="E1289" s="423"/>
      <c r="F1289" s="423"/>
      <c r="G1289" s="423"/>
      <c r="H1289" s="423"/>
      <c r="I1289" s="423"/>
      <c r="J1289" s="60"/>
    </row>
    <row r="1290" spans="1:10" ht="15" customHeight="1" x14ac:dyDescent="0.2">
      <c r="A1290" s="60"/>
      <c r="B1290" s="423"/>
      <c r="C1290" s="423"/>
      <c r="D1290" s="423"/>
      <c r="E1290" s="423"/>
      <c r="F1290" s="423"/>
      <c r="G1290" s="423"/>
      <c r="H1290" s="423"/>
      <c r="I1290" s="423"/>
      <c r="J1290" s="60"/>
    </row>
    <row r="1291" spans="1:10" ht="15" customHeight="1" x14ac:dyDescent="0.2">
      <c r="A1291" s="60"/>
      <c r="B1291" s="423"/>
      <c r="C1291" s="423"/>
      <c r="D1291" s="423"/>
      <c r="E1291" s="423"/>
      <c r="F1291" s="423"/>
      <c r="G1291" s="423"/>
      <c r="H1291" s="423"/>
      <c r="I1291" s="423"/>
      <c r="J1291" s="60"/>
    </row>
    <row r="1292" spans="1:10" ht="15" customHeight="1" x14ac:dyDescent="0.2">
      <c r="A1292" s="60"/>
      <c r="B1292" s="423"/>
      <c r="C1292" s="423"/>
      <c r="D1292" s="423"/>
      <c r="E1292" s="423"/>
      <c r="F1292" s="423"/>
      <c r="G1292" s="423"/>
      <c r="H1292" s="423"/>
      <c r="I1292" s="423"/>
      <c r="J1292" s="60"/>
    </row>
    <row r="1293" spans="1:10" ht="15" customHeight="1" x14ac:dyDescent="0.2">
      <c r="A1293" s="60"/>
      <c r="B1293" s="423"/>
      <c r="C1293" s="423"/>
      <c r="D1293" s="423"/>
      <c r="E1293" s="423"/>
      <c r="F1293" s="423"/>
      <c r="G1293" s="423"/>
      <c r="H1293" s="423"/>
      <c r="I1293" s="423"/>
      <c r="J1293" s="60"/>
    </row>
    <row r="1294" spans="1:10" ht="15" customHeight="1" x14ac:dyDescent="0.2">
      <c r="A1294" s="60"/>
      <c r="B1294" s="423"/>
      <c r="C1294" s="423"/>
      <c r="D1294" s="423"/>
      <c r="E1294" s="423"/>
      <c r="F1294" s="423"/>
      <c r="G1294" s="423"/>
      <c r="H1294" s="423"/>
      <c r="I1294" s="423"/>
      <c r="J1294" s="60"/>
    </row>
    <row r="1295" spans="1:10" ht="15" customHeight="1" x14ac:dyDescent="0.2">
      <c r="A1295" s="60"/>
      <c r="B1295" s="423"/>
      <c r="C1295" s="423"/>
      <c r="D1295" s="423"/>
      <c r="E1295" s="423"/>
      <c r="F1295" s="423"/>
      <c r="G1295" s="423"/>
      <c r="H1295" s="423"/>
      <c r="I1295" s="423"/>
      <c r="J1295" s="60"/>
    </row>
    <row r="1296" spans="1:10" ht="15" customHeight="1" x14ac:dyDescent="0.2">
      <c r="A1296" s="60"/>
      <c r="B1296" s="423"/>
      <c r="C1296" s="423"/>
      <c r="D1296" s="423"/>
      <c r="E1296" s="423"/>
      <c r="F1296" s="423"/>
      <c r="G1296" s="423"/>
      <c r="H1296" s="423"/>
      <c r="I1296" s="423"/>
      <c r="J1296" s="60"/>
    </row>
    <row r="1297" spans="1:10" ht="15" customHeight="1" x14ac:dyDescent="0.2">
      <c r="A1297" s="60"/>
      <c r="B1297" s="423"/>
      <c r="C1297" s="423"/>
      <c r="D1297" s="423"/>
      <c r="E1297" s="423"/>
      <c r="F1297" s="423"/>
      <c r="G1297" s="423"/>
      <c r="H1297" s="423"/>
      <c r="I1297" s="423"/>
      <c r="J1297" s="60"/>
    </row>
    <row r="1298" spans="1:10" ht="15" customHeight="1" x14ac:dyDescent="0.2">
      <c r="A1298" s="60"/>
      <c r="B1298" s="423"/>
      <c r="C1298" s="423"/>
      <c r="D1298" s="423"/>
      <c r="E1298" s="423"/>
      <c r="F1298" s="423"/>
      <c r="G1298" s="423"/>
      <c r="H1298" s="423"/>
      <c r="I1298" s="423"/>
      <c r="J1298" s="60"/>
    </row>
    <row r="1299" spans="1:10" ht="15" customHeight="1" x14ac:dyDescent="0.2">
      <c r="A1299" s="60"/>
      <c r="B1299" s="423"/>
      <c r="C1299" s="423"/>
      <c r="D1299" s="423"/>
      <c r="E1299" s="423"/>
      <c r="F1299" s="423"/>
      <c r="G1299" s="423"/>
      <c r="H1299" s="423"/>
      <c r="I1299" s="423"/>
      <c r="J1299" s="60"/>
    </row>
    <row r="1300" spans="1:10" ht="15" customHeight="1" x14ac:dyDescent="0.2">
      <c r="A1300" s="60"/>
      <c r="B1300" s="423"/>
      <c r="C1300" s="423"/>
      <c r="D1300" s="423"/>
      <c r="E1300" s="423"/>
      <c r="F1300" s="423"/>
      <c r="G1300" s="423"/>
      <c r="H1300" s="423"/>
      <c r="I1300" s="423"/>
      <c r="J1300" s="60"/>
    </row>
    <row r="1301" spans="1:10" ht="15" customHeight="1" x14ac:dyDescent="0.2">
      <c r="A1301" s="60"/>
      <c r="B1301" s="423"/>
      <c r="C1301" s="423"/>
      <c r="D1301" s="423"/>
      <c r="E1301" s="423"/>
      <c r="F1301" s="423"/>
      <c r="G1301" s="423"/>
      <c r="H1301" s="423"/>
      <c r="I1301" s="423"/>
      <c r="J1301" s="60"/>
    </row>
    <row r="1302" spans="1:10" ht="15" customHeight="1" x14ac:dyDescent="0.2">
      <c r="A1302" s="60"/>
      <c r="B1302" s="423"/>
      <c r="C1302" s="423"/>
      <c r="D1302" s="423"/>
      <c r="E1302" s="423"/>
      <c r="F1302" s="423"/>
      <c r="G1302" s="423"/>
      <c r="H1302" s="423"/>
      <c r="I1302" s="423"/>
      <c r="J1302" s="60"/>
    </row>
    <row r="1303" spans="1:10" ht="15" customHeight="1" x14ac:dyDescent="0.2">
      <c r="A1303" s="60"/>
      <c r="B1303" s="423"/>
      <c r="C1303" s="423"/>
      <c r="D1303" s="423"/>
      <c r="E1303" s="423"/>
      <c r="F1303" s="423"/>
      <c r="G1303" s="423"/>
      <c r="H1303" s="423"/>
      <c r="I1303" s="423"/>
      <c r="J1303" s="60"/>
    </row>
    <row r="1304" spans="1:10" ht="15" customHeight="1" x14ac:dyDescent="0.2">
      <c r="A1304" s="60"/>
      <c r="B1304" s="423"/>
      <c r="C1304" s="423"/>
      <c r="D1304" s="423"/>
      <c r="E1304" s="423"/>
      <c r="F1304" s="423"/>
      <c r="G1304" s="423"/>
      <c r="H1304" s="423"/>
      <c r="I1304" s="423"/>
      <c r="J1304" s="60"/>
    </row>
    <row r="1305" spans="1:10" ht="15" customHeight="1" x14ac:dyDescent="0.2">
      <c r="A1305" s="60"/>
      <c r="B1305" s="423"/>
      <c r="C1305" s="423"/>
      <c r="D1305" s="423"/>
      <c r="E1305" s="423"/>
      <c r="F1305" s="423"/>
      <c r="G1305" s="423"/>
      <c r="H1305" s="423"/>
      <c r="I1305" s="423"/>
      <c r="J1305" s="60"/>
    </row>
    <row r="1306" spans="1:10" ht="15" customHeight="1" x14ac:dyDescent="0.2">
      <c r="A1306" s="60"/>
      <c r="B1306" s="423"/>
      <c r="C1306" s="423"/>
      <c r="D1306" s="423"/>
      <c r="E1306" s="423"/>
      <c r="F1306" s="423"/>
      <c r="G1306" s="423"/>
      <c r="H1306" s="423"/>
      <c r="I1306" s="423"/>
      <c r="J1306" s="60"/>
    </row>
    <row r="1307" spans="1:10" ht="15" customHeight="1" x14ac:dyDescent="0.2">
      <c r="A1307" s="60"/>
      <c r="B1307" s="423"/>
      <c r="C1307" s="423"/>
      <c r="D1307" s="423"/>
      <c r="E1307" s="423"/>
      <c r="F1307" s="423"/>
      <c r="G1307" s="423"/>
      <c r="H1307" s="423"/>
      <c r="I1307" s="423"/>
      <c r="J1307" s="60"/>
    </row>
    <row r="1308" spans="1:10" ht="15" customHeight="1" x14ac:dyDescent="0.2">
      <c r="A1308" s="60"/>
      <c r="B1308" s="423"/>
      <c r="C1308" s="423"/>
      <c r="D1308" s="423"/>
      <c r="E1308" s="423"/>
      <c r="F1308" s="423"/>
      <c r="G1308" s="423"/>
      <c r="H1308" s="423"/>
      <c r="I1308" s="423"/>
      <c r="J1308" s="60"/>
    </row>
    <row r="1309" spans="1:10" ht="15" customHeight="1" x14ac:dyDescent="0.2">
      <c r="A1309" s="60"/>
      <c r="B1309" s="423"/>
      <c r="C1309" s="423"/>
      <c r="D1309" s="423"/>
      <c r="E1309" s="423"/>
      <c r="F1309" s="423"/>
      <c r="G1309" s="423"/>
      <c r="H1309" s="423"/>
      <c r="I1309" s="423"/>
      <c r="J1309" s="60"/>
    </row>
    <row r="1310" spans="1:10" ht="15" customHeight="1" x14ac:dyDescent="0.2">
      <c r="A1310" s="60"/>
      <c r="B1310" s="423"/>
      <c r="C1310" s="423"/>
      <c r="D1310" s="423"/>
      <c r="E1310" s="423"/>
      <c r="F1310" s="423"/>
      <c r="G1310" s="423"/>
      <c r="H1310" s="423"/>
      <c r="I1310" s="423"/>
      <c r="J1310" s="60"/>
    </row>
    <row r="1311" spans="1:10" ht="15" customHeight="1" x14ac:dyDescent="0.2">
      <c r="A1311" s="60"/>
      <c r="B1311" s="423"/>
      <c r="C1311" s="423"/>
      <c r="D1311" s="423"/>
      <c r="E1311" s="423"/>
      <c r="F1311" s="423"/>
      <c r="G1311" s="423"/>
      <c r="H1311" s="423"/>
      <c r="I1311" s="423"/>
      <c r="J1311" s="60"/>
    </row>
    <row r="1312" spans="1:10" ht="15" customHeight="1" x14ac:dyDescent="0.2">
      <c r="A1312" s="60"/>
      <c r="B1312" s="423"/>
      <c r="C1312" s="423"/>
      <c r="D1312" s="423"/>
      <c r="E1312" s="423"/>
      <c r="F1312" s="423"/>
      <c r="G1312" s="423"/>
      <c r="H1312" s="423"/>
      <c r="I1312" s="423"/>
      <c r="J1312" s="60"/>
    </row>
    <row r="1313" spans="1:10" ht="15" customHeight="1" x14ac:dyDescent="0.2">
      <c r="A1313" s="60"/>
      <c r="B1313" s="423"/>
      <c r="C1313" s="423"/>
      <c r="D1313" s="423"/>
      <c r="E1313" s="423"/>
      <c r="F1313" s="423"/>
      <c r="G1313" s="423"/>
      <c r="H1313" s="423"/>
      <c r="I1313" s="423"/>
      <c r="J1313" s="60"/>
    </row>
    <row r="1314" spans="1:10" ht="15" customHeight="1" x14ac:dyDescent="0.2">
      <c r="A1314" s="60"/>
      <c r="B1314" s="423"/>
      <c r="C1314" s="423"/>
      <c r="D1314" s="423"/>
      <c r="E1314" s="423"/>
      <c r="F1314" s="423"/>
      <c r="G1314" s="423"/>
      <c r="H1314" s="423"/>
      <c r="I1314" s="423"/>
      <c r="J1314" s="60"/>
    </row>
    <row r="1315" spans="1:10" ht="15" customHeight="1" x14ac:dyDescent="0.2">
      <c r="A1315" s="60"/>
      <c r="B1315" s="423"/>
      <c r="C1315" s="423"/>
      <c r="D1315" s="423"/>
      <c r="E1315" s="423"/>
      <c r="F1315" s="423"/>
      <c r="G1315" s="423"/>
      <c r="H1315" s="423"/>
      <c r="I1315" s="423"/>
      <c r="J1315" s="60"/>
    </row>
    <row r="1316" spans="1:10" ht="15" customHeight="1" x14ac:dyDescent="0.2">
      <c r="A1316" s="60"/>
      <c r="B1316" s="423"/>
      <c r="C1316" s="423"/>
      <c r="D1316" s="423"/>
      <c r="E1316" s="423"/>
      <c r="F1316" s="423"/>
      <c r="G1316" s="423"/>
      <c r="H1316" s="423"/>
      <c r="I1316" s="423"/>
      <c r="J1316" s="60"/>
    </row>
    <row r="1317" spans="1:10" ht="15" customHeight="1" x14ac:dyDescent="0.2">
      <c r="A1317" s="60"/>
      <c r="B1317" s="423"/>
      <c r="C1317" s="423"/>
      <c r="D1317" s="423"/>
      <c r="E1317" s="423"/>
      <c r="F1317" s="423"/>
      <c r="G1317" s="423"/>
      <c r="H1317" s="423"/>
      <c r="I1317" s="423"/>
      <c r="J1317" s="60"/>
    </row>
    <row r="1318" spans="1:10" ht="15" customHeight="1" x14ac:dyDescent="0.2">
      <c r="A1318" s="60"/>
      <c r="B1318" s="423"/>
      <c r="C1318" s="423"/>
      <c r="D1318" s="423"/>
      <c r="E1318" s="423"/>
      <c r="F1318" s="423"/>
      <c r="G1318" s="423"/>
      <c r="H1318" s="423"/>
      <c r="I1318" s="423"/>
      <c r="J1318" s="60"/>
    </row>
    <row r="1319" spans="1:10" ht="15" customHeight="1" x14ac:dyDescent="0.2">
      <c r="A1319" s="60"/>
      <c r="B1319" s="423"/>
      <c r="C1319" s="423"/>
      <c r="D1319" s="423"/>
      <c r="E1319" s="423"/>
      <c r="F1319" s="423"/>
      <c r="G1319" s="423"/>
      <c r="H1319" s="423"/>
      <c r="I1319" s="423"/>
      <c r="J1319" s="60"/>
    </row>
    <row r="1320" spans="1:10" ht="15" customHeight="1" x14ac:dyDescent="0.2">
      <c r="A1320" s="60"/>
      <c r="B1320" s="423"/>
      <c r="C1320" s="423"/>
      <c r="D1320" s="423"/>
      <c r="E1320" s="423"/>
      <c r="F1320" s="423"/>
      <c r="G1320" s="423"/>
      <c r="H1320" s="423"/>
      <c r="I1320" s="423"/>
      <c r="J1320" s="60"/>
    </row>
    <row r="1321" spans="1:10" ht="15" customHeight="1" x14ac:dyDescent="0.2">
      <c r="A1321" s="60"/>
      <c r="B1321" s="423"/>
      <c r="C1321" s="423"/>
      <c r="D1321" s="423"/>
      <c r="E1321" s="423"/>
      <c r="F1321" s="423"/>
      <c r="G1321" s="423"/>
      <c r="H1321" s="423"/>
      <c r="I1321" s="423"/>
      <c r="J1321" s="60"/>
    </row>
    <row r="1322" spans="1:10" ht="15" customHeight="1" x14ac:dyDescent="0.2">
      <c r="A1322" s="60"/>
      <c r="B1322" s="423"/>
      <c r="C1322" s="423"/>
      <c r="D1322" s="423"/>
      <c r="E1322" s="423"/>
      <c r="F1322" s="423"/>
      <c r="G1322" s="423"/>
      <c r="H1322" s="423"/>
      <c r="I1322" s="423"/>
      <c r="J1322" s="60"/>
    </row>
    <row r="1323" spans="1:10" ht="15" customHeight="1" x14ac:dyDescent="0.2">
      <c r="A1323" s="60"/>
      <c r="B1323" s="423"/>
      <c r="C1323" s="423"/>
      <c r="D1323" s="423"/>
      <c r="E1323" s="423"/>
      <c r="F1323" s="423"/>
      <c r="G1323" s="423"/>
      <c r="H1323" s="423"/>
      <c r="I1323" s="423"/>
      <c r="J1323" s="60"/>
    </row>
    <row r="1324" spans="1:10" ht="15" customHeight="1" x14ac:dyDescent="0.2">
      <c r="A1324" s="60"/>
      <c r="B1324" s="423"/>
      <c r="C1324" s="423"/>
      <c r="D1324" s="423"/>
      <c r="E1324" s="423"/>
      <c r="F1324" s="423"/>
      <c r="G1324" s="423"/>
      <c r="H1324" s="423"/>
      <c r="I1324" s="423"/>
      <c r="J1324" s="60"/>
    </row>
    <row r="1325" spans="1:10" ht="15" customHeight="1" x14ac:dyDescent="0.2">
      <c r="A1325" s="60"/>
      <c r="B1325" s="423"/>
      <c r="C1325" s="423"/>
      <c r="D1325" s="423"/>
      <c r="E1325" s="423"/>
      <c r="F1325" s="423"/>
      <c r="G1325" s="423"/>
      <c r="H1325" s="423"/>
      <c r="I1325" s="423"/>
      <c r="J1325" s="60"/>
    </row>
    <row r="1326" spans="1:10" ht="15" customHeight="1" x14ac:dyDescent="0.2">
      <c r="A1326" s="60"/>
      <c r="B1326" s="423"/>
      <c r="C1326" s="423"/>
      <c r="D1326" s="423"/>
      <c r="E1326" s="423"/>
      <c r="F1326" s="423"/>
      <c r="G1326" s="423"/>
      <c r="H1326" s="423"/>
      <c r="I1326" s="423"/>
      <c r="J1326" s="60"/>
    </row>
    <row r="1327" spans="1:10" ht="15" customHeight="1" x14ac:dyDescent="0.2">
      <c r="A1327" s="60"/>
      <c r="B1327" s="423"/>
      <c r="C1327" s="423"/>
      <c r="D1327" s="423"/>
      <c r="E1327" s="423"/>
      <c r="F1327" s="423"/>
      <c r="G1327" s="423"/>
      <c r="H1327" s="423"/>
      <c r="I1327" s="423"/>
      <c r="J1327" s="60"/>
    </row>
    <row r="1328" spans="1:10" ht="15" customHeight="1" x14ac:dyDescent="0.2">
      <c r="A1328" s="60"/>
      <c r="B1328" s="423"/>
      <c r="C1328" s="423"/>
      <c r="D1328" s="423"/>
      <c r="E1328" s="423"/>
      <c r="F1328" s="423"/>
      <c r="G1328" s="423"/>
      <c r="H1328" s="423"/>
      <c r="I1328" s="423"/>
      <c r="J1328" s="60"/>
    </row>
    <row r="1329" spans="1:10" ht="15" customHeight="1" x14ac:dyDescent="0.2">
      <c r="A1329" s="60"/>
      <c r="B1329" s="423"/>
      <c r="C1329" s="423"/>
      <c r="D1329" s="423"/>
      <c r="E1329" s="423"/>
      <c r="F1329" s="423"/>
      <c r="G1329" s="423"/>
      <c r="H1329" s="423"/>
      <c r="I1329" s="423"/>
      <c r="J1329" s="60"/>
    </row>
    <row r="1330" spans="1:10" ht="15" customHeight="1" x14ac:dyDescent="0.2">
      <c r="A1330" s="60"/>
      <c r="B1330" s="423"/>
      <c r="C1330" s="423"/>
      <c r="D1330" s="423"/>
      <c r="E1330" s="423"/>
      <c r="F1330" s="423"/>
      <c r="G1330" s="423"/>
      <c r="H1330" s="423"/>
      <c r="I1330" s="423"/>
      <c r="J1330" s="60"/>
    </row>
    <row r="1331" spans="1:10" ht="15" customHeight="1" x14ac:dyDescent="0.2">
      <c r="A1331" s="60"/>
      <c r="B1331" s="423"/>
      <c r="C1331" s="423"/>
      <c r="D1331" s="423"/>
      <c r="E1331" s="423"/>
      <c r="F1331" s="423"/>
      <c r="G1331" s="423"/>
      <c r="H1331" s="423"/>
      <c r="I1331" s="423"/>
      <c r="J1331" s="60"/>
    </row>
    <row r="1332" spans="1:10" ht="15" customHeight="1" x14ac:dyDescent="0.2">
      <c r="A1332" s="60"/>
      <c r="B1332" s="423"/>
      <c r="C1332" s="423"/>
      <c r="D1332" s="423"/>
      <c r="E1332" s="423"/>
      <c r="F1332" s="423"/>
      <c r="G1332" s="423"/>
      <c r="H1332" s="423"/>
      <c r="I1332" s="423"/>
      <c r="J1332" s="60"/>
    </row>
    <row r="1333" spans="1:10" ht="15" customHeight="1" x14ac:dyDescent="0.2">
      <c r="A1333" s="60"/>
      <c r="B1333" s="423"/>
      <c r="C1333" s="423"/>
      <c r="D1333" s="423"/>
      <c r="E1333" s="423"/>
      <c r="F1333" s="423"/>
      <c r="G1333" s="423"/>
      <c r="H1333" s="423"/>
      <c r="I1333" s="423"/>
      <c r="J1333" s="60"/>
    </row>
    <row r="1334" spans="1:10" ht="15" customHeight="1" x14ac:dyDescent="0.2">
      <c r="A1334" s="60"/>
      <c r="B1334" s="423"/>
      <c r="C1334" s="423"/>
      <c r="D1334" s="423"/>
      <c r="E1334" s="423"/>
      <c r="F1334" s="423"/>
      <c r="G1334" s="423"/>
      <c r="H1334" s="423"/>
      <c r="I1334" s="423"/>
      <c r="J1334" s="60"/>
    </row>
    <row r="1335" spans="1:10" ht="15" customHeight="1" x14ac:dyDescent="0.2">
      <c r="A1335" s="60"/>
      <c r="B1335" s="423"/>
      <c r="C1335" s="423"/>
      <c r="D1335" s="423"/>
      <c r="E1335" s="423"/>
      <c r="F1335" s="423"/>
      <c r="G1335" s="423"/>
      <c r="H1335" s="423"/>
      <c r="I1335" s="423"/>
      <c r="J1335" s="60"/>
    </row>
    <row r="1336" spans="1:10" ht="15" customHeight="1" x14ac:dyDescent="0.2">
      <c r="A1336" s="60"/>
      <c r="B1336" s="423"/>
      <c r="C1336" s="423"/>
      <c r="D1336" s="423"/>
      <c r="E1336" s="423"/>
      <c r="F1336" s="423"/>
      <c r="G1336" s="423"/>
      <c r="H1336" s="423"/>
      <c r="I1336" s="423"/>
      <c r="J1336" s="60"/>
    </row>
    <row r="1337" spans="1:10" ht="15" customHeight="1" x14ac:dyDescent="0.2">
      <c r="A1337" s="60"/>
      <c r="B1337" s="423"/>
      <c r="C1337" s="423"/>
      <c r="D1337" s="423"/>
      <c r="E1337" s="423"/>
      <c r="F1337" s="423"/>
      <c r="G1337" s="423"/>
      <c r="H1337" s="423"/>
      <c r="I1337" s="423"/>
      <c r="J1337" s="60"/>
    </row>
    <row r="1338" spans="1:10" ht="15" customHeight="1" x14ac:dyDescent="0.2">
      <c r="A1338" s="60"/>
      <c r="B1338" s="423"/>
      <c r="C1338" s="423"/>
      <c r="D1338" s="423"/>
      <c r="E1338" s="423"/>
      <c r="F1338" s="423"/>
      <c r="G1338" s="423"/>
      <c r="H1338" s="423"/>
      <c r="I1338" s="423"/>
      <c r="J1338" s="60"/>
    </row>
    <row r="1339" spans="1:10" ht="15" customHeight="1" x14ac:dyDescent="0.2">
      <c r="A1339" s="60"/>
      <c r="B1339" s="423"/>
      <c r="C1339" s="423"/>
      <c r="D1339" s="423"/>
      <c r="E1339" s="423"/>
      <c r="F1339" s="423"/>
      <c r="G1339" s="423"/>
      <c r="H1339" s="423"/>
      <c r="I1339" s="423"/>
      <c r="J1339" s="60"/>
    </row>
    <row r="1340" spans="1:10" ht="15" customHeight="1" x14ac:dyDescent="0.2">
      <c r="A1340" s="60"/>
      <c r="B1340" s="423"/>
      <c r="C1340" s="423"/>
      <c r="D1340" s="423"/>
      <c r="E1340" s="423"/>
      <c r="F1340" s="423"/>
      <c r="G1340" s="423"/>
      <c r="H1340" s="423"/>
      <c r="I1340" s="423"/>
      <c r="J1340" s="60"/>
    </row>
    <row r="1341" spans="1:10" ht="15" customHeight="1" x14ac:dyDescent="0.2">
      <c r="A1341" s="60"/>
      <c r="B1341" s="423"/>
      <c r="C1341" s="423"/>
      <c r="D1341" s="423"/>
      <c r="E1341" s="423"/>
      <c r="F1341" s="423"/>
      <c r="G1341" s="423"/>
      <c r="H1341" s="423"/>
      <c r="I1341" s="423"/>
      <c r="J1341" s="60"/>
    </row>
    <row r="1342" spans="1:10" ht="15" customHeight="1" x14ac:dyDescent="0.2">
      <c r="A1342" s="60"/>
      <c r="B1342" s="423"/>
      <c r="C1342" s="423"/>
      <c r="D1342" s="423"/>
      <c r="E1342" s="423"/>
      <c r="F1342" s="423"/>
      <c r="G1342" s="423"/>
      <c r="H1342" s="423"/>
      <c r="I1342" s="423"/>
      <c r="J1342" s="60"/>
    </row>
    <row r="1343" spans="1:10" ht="15" customHeight="1" x14ac:dyDescent="0.2">
      <c r="A1343" s="60"/>
      <c r="B1343" s="423"/>
      <c r="C1343" s="423"/>
      <c r="D1343" s="423"/>
      <c r="E1343" s="423"/>
      <c r="F1343" s="423"/>
      <c r="G1343" s="423"/>
      <c r="H1343" s="423"/>
      <c r="I1343" s="423"/>
      <c r="J1343" s="60"/>
    </row>
    <row r="1344" spans="1:10" ht="15" customHeight="1" x14ac:dyDescent="0.2">
      <c r="A1344" s="60"/>
      <c r="B1344" s="423"/>
      <c r="C1344" s="423"/>
      <c r="D1344" s="423"/>
      <c r="E1344" s="423"/>
      <c r="F1344" s="423"/>
      <c r="G1344" s="423"/>
      <c r="H1344" s="423"/>
      <c r="I1344" s="423"/>
      <c r="J1344" s="60"/>
    </row>
    <row r="1345" spans="1:10" ht="15" customHeight="1" x14ac:dyDescent="0.2">
      <c r="A1345" s="60"/>
      <c r="B1345" s="423"/>
      <c r="C1345" s="423"/>
      <c r="D1345" s="423"/>
      <c r="E1345" s="423"/>
      <c r="F1345" s="423"/>
      <c r="G1345" s="423"/>
      <c r="H1345" s="423"/>
      <c r="I1345" s="423"/>
      <c r="J1345" s="60"/>
    </row>
    <row r="1346" spans="1:10" ht="15" customHeight="1" x14ac:dyDescent="0.2">
      <c r="A1346" s="60"/>
      <c r="B1346" s="423"/>
      <c r="C1346" s="423"/>
      <c r="D1346" s="423"/>
      <c r="E1346" s="423"/>
      <c r="F1346" s="423"/>
      <c r="G1346" s="423"/>
      <c r="H1346" s="423"/>
      <c r="I1346" s="423"/>
      <c r="J1346" s="60"/>
    </row>
    <row r="1347" spans="1:10" ht="15" customHeight="1" x14ac:dyDescent="0.2">
      <c r="A1347" s="60"/>
      <c r="B1347" s="423"/>
      <c r="C1347" s="423"/>
      <c r="D1347" s="423"/>
      <c r="E1347" s="423"/>
      <c r="F1347" s="423"/>
      <c r="G1347" s="423"/>
      <c r="H1347" s="423"/>
      <c r="I1347" s="423"/>
      <c r="J1347" s="60"/>
    </row>
    <row r="1348" spans="1:10" ht="15" customHeight="1" x14ac:dyDescent="0.2">
      <c r="A1348" s="60"/>
      <c r="B1348" s="423"/>
      <c r="C1348" s="423"/>
      <c r="D1348" s="423"/>
      <c r="E1348" s="423"/>
      <c r="F1348" s="423"/>
      <c r="G1348" s="423"/>
      <c r="H1348" s="423"/>
      <c r="I1348" s="423"/>
      <c r="J1348" s="60"/>
    </row>
    <row r="1349" spans="1:10" ht="15" customHeight="1" x14ac:dyDescent="0.2">
      <c r="A1349" s="60"/>
      <c r="B1349" s="423"/>
      <c r="C1349" s="423"/>
      <c r="D1349" s="423"/>
      <c r="E1349" s="423"/>
      <c r="F1349" s="423"/>
      <c r="G1349" s="423"/>
      <c r="H1349" s="423"/>
      <c r="I1349" s="423"/>
      <c r="J1349" s="60"/>
    </row>
    <row r="1350" spans="1:10" ht="15" customHeight="1" x14ac:dyDescent="0.2">
      <c r="A1350" s="60"/>
      <c r="B1350" s="423"/>
      <c r="C1350" s="423"/>
      <c r="D1350" s="423"/>
      <c r="E1350" s="423"/>
      <c r="F1350" s="423"/>
      <c r="G1350" s="423"/>
      <c r="H1350" s="423"/>
      <c r="I1350" s="423"/>
      <c r="J1350" s="60"/>
    </row>
    <row r="1351" spans="1:10" ht="15" customHeight="1" x14ac:dyDescent="0.2">
      <c r="A1351" s="60"/>
      <c r="B1351" s="423"/>
      <c r="C1351" s="423"/>
      <c r="D1351" s="423"/>
      <c r="E1351" s="423"/>
      <c r="F1351" s="423"/>
      <c r="G1351" s="423"/>
      <c r="H1351" s="423"/>
      <c r="I1351" s="423"/>
      <c r="J1351" s="60"/>
    </row>
    <row r="1352" spans="1:10" ht="15" customHeight="1" x14ac:dyDescent="0.2">
      <c r="A1352" s="60"/>
      <c r="B1352" s="423"/>
      <c r="C1352" s="423"/>
      <c r="D1352" s="423"/>
      <c r="E1352" s="423"/>
      <c r="F1352" s="423"/>
      <c r="G1352" s="423"/>
      <c r="H1352" s="423"/>
      <c r="I1352" s="423"/>
      <c r="J1352" s="60"/>
    </row>
    <row r="1353" spans="1:10" ht="15" customHeight="1" x14ac:dyDescent="0.2">
      <c r="A1353" s="60"/>
      <c r="B1353" s="423"/>
      <c r="C1353" s="423"/>
      <c r="D1353" s="423"/>
      <c r="E1353" s="423"/>
      <c r="F1353" s="423"/>
      <c r="G1353" s="423"/>
      <c r="H1353" s="423"/>
      <c r="I1353" s="423"/>
      <c r="J1353" s="60"/>
    </row>
    <row r="1354" spans="1:10" ht="15" customHeight="1" x14ac:dyDescent="0.2">
      <c r="A1354" s="60"/>
      <c r="B1354" s="423"/>
      <c r="C1354" s="423"/>
      <c r="D1354" s="423"/>
      <c r="E1354" s="423"/>
      <c r="F1354" s="423"/>
      <c r="G1354" s="423"/>
      <c r="H1354" s="423"/>
      <c r="I1354" s="423"/>
      <c r="J1354" s="60"/>
    </row>
    <row r="1355" spans="1:10" ht="15" customHeight="1" x14ac:dyDescent="0.2">
      <c r="A1355" s="60"/>
      <c r="B1355" s="423"/>
      <c r="C1355" s="423"/>
      <c r="D1355" s="423"/>
      <c r="E1355" s="423"/>
      <c r="F1355" s="423"/>
      <c r="G1355" s="423"/>
      <c r="H1355" s="423"/>
      <c r="I1355" s="423"/>
      <c r="J1355" s="60"/>
    </row>
    <row r="1356" spans="1:10" ht="15" customHeight="1" x14ac:dyDescent="0.2">
      <c r="A1356" s="60"/>
      <c r="B1356" s="423"/>
      <c r="C1356" s="423"/>
      <c r="D1356" s="423"/>
      <c r="E1356" s="423"/>
      <c r="F1356" s="423"/>
      <c r="G1356" s="423"/>
      <c r="H1356" s="423"/>
      <c r="I1356" s="423"/>
      <c r="J1356" s="60"/>
    </row>
    <row r="1357" spans="1:10" ht="15" customHeight="1" x14ac:dyDescent="0.2">
      <c r="A1357" s="60"/>
      <c r="B1357" s="423"/>
      <c r="C1357" s="423"/>
      <c r="D1357" s="423"/>
      <c r="E1357" s="423"/>
      <c r="F1357" s="423"/>
      <c r="G1357" s="423"/>
      <c r="H1357" s="423"/>
      <c r="I1357" s="423"/>
      <c r="J1357" s="60"/>
    </row>
    <row r="1358" spans="1:10" ht="15" customHeight="1" x14ac:dyDescent="0.2">
      <c r="A1358" s="60"/>
      <c r="B1358" s="423"/>
      <c r="C1358" s="423"/>
      <c r="D1358" s="423"/>
      <c r="E1358" s="423"/>
      <c r="F1358" s="423"/>
      <c r="G1358" s="423"/>
      <c r="H1358" s="423"/>
      <c r="I1358" s="423"/>
      <c r="J1358" s="60"/>
    </row>
    <row r="1359" spans="1:10" ht="15" customHeight="1" x14ac:dyDescent="0.2">
      <c r="A1359" s="60"/>
      <c r="B1359" s="423"/>
      <c r="C1359" s="423"/>
      <c r="D1359" s="423"/>
      <c r="E1359" s="423"/>
      <c r="F1359" s="423"/>
      <c r="G1359" s="423"/>
      <c r="H1359" s="423"/>
      <c r="I1359" s="423"/>
      <c r="J1359" s="60"/>
    </row>
    <row r="1360" spans="1:10" ht="15" customHeight="1" x14ac:dyDescent="0.2">
      <c r="A1360" s="60"/>
      <c r="B1360" s="423"/>
      <c r="C1360" s="423"/>
      <c r="D1360" s="423"/>
      <c r="E1360" s="423"/>
      <c r="F1360" s="423"/>
      <c r="G1360" s="423"/>
      <c r="H1360" s="423"/>
      <c r="I1360" s="423"/>
      <c r="J1360" s="60"/>
    </row>
    <row r="1361" spans="1:10" ht="15" customHeight="1" x14ac:dyDescent="0.2">
      <c r="A1361" s="60"/>
      <c r="B1361" s="423"/>
      <c r="C1361" s="423"/>
      <c r="D1361" s="423"/>
      <c r="E1361" s="423"/>
      <c r="F1361" s="423"/>
      <c r="G1361" s="423"/>
      <c r="H1361" s="423"/>
      <c r="I1361" s="423"/>
      <c r="J1361" s="60"/>
    </row>
    <row r="1362" spans="1:10" ht="15" customHeight="1" x14ac:dyDescent="0.2">
      <c r="A1362" s="60"/>
      <c r="B1362" s="423"/>
      <c r="C1362" s="423"/>
      <c r="D1362" s="423"/>
      <c r="E1362" s="423"/>
      <c r="F1362" s="423"/>
      <c r="G1362" s="423"/>
      <c r="H1362" s="423"/>
      <c r="I1362" s="423"/>
      <c r="J1362" s="60"/>
    </row>
    <row r="1363" spans="1:10" ht="15" customHeight="1" x14ac:dyDescent="0.2">
      <c r="A1363" s="60"/>
      <c r="B1363" s="423"/>
      <c r="C1363" s="423"/>
      <c r="D1363" s="423"/>
      <c r="E1363" s="423"/>
      <c r="F1363" s="423"/>
      <c r="G1363" s="423"/>
      <c r="H1363" s="423"/>
      <c r="I1363" s="423"/>
      <c r="J1363" s="60"/>
    </row>
    <row r="1364" spans="1:10" ht="15" customHeight="1" x14ac:dyDescent="0.2">
      <c r="A1364" s="60"/>
      <c r="B1364" s="423"/>
      <c r="C1364" s="423"/>
      <c r="D1364" s="423"/>
      <c r="E1364" s="423"/>
      <c r="F1364" s="423"/>
      <c r="G1364" s="423"/>
      <c r="H1364" s="423"/>
      <c r="I1364" s="423"/>
      <c r="J1364" s="60"/>
    </row>
    <row r="1365" spans="1:10" ht="15" customHeight="1" x14ac:dyDescent="0.2">
      <c r="A1365" s="60"/>
      <c r="B1365" s="423"/>
      <c r="C1365" s="423"/>
      <c r="D1365" s="423"/>
      <c r="E1365" s="423"/>
      <c r="F1365" s="423"/>
      <c r="G1365" s="423"/>
      <c r="H1365" s="423"/>
      <c r="I1365" s="423"/>
      <c r="J1365" s="60"/>
    </row>
    <row r="1366" spans="1:10" ht="15" customHeight="1" x14ac:dyDescent="0.2">
      <c r="A1366" s="60"/>
      <c r="B1366" s="423"/>
      <c r="C1366" s="423"/>
      <c r="D1366" s="423"/>
      <c r="E1366" s="423"/>
      <c r="F1366" s="423"/>
      <c r="G1366" s="423"/>
      <c r="H1366" s="423"/>
      <c r="I1366" s="423"/>
      <c r="J1366" s="60"/>
    </row>
    <row r="1367" spans="1:10" ht="15" customHeight="1" x14ac:dyDescent="0.2">
      <c r="A1367" s="60"/>
      <c r="B1367" s="423"/>
      <c r="C1367" s="423"/>
      <c r="D1367" s="423"/>
      <c r="E1367" s="423"/>
      <c r="F1367" s="423"/>
      <c r="G1367" s="423"/>
      <c r="H1367" s="423"/>
      <c r="I1367" s="423"/>
      <c r="J1367" s="60"/>
    </row>
    <row r="1368" spans="1:10" ht="15" customHeight="1" x14ac:dyDescent="0.2">
      <c r="A1368" s="60"/>
      <c r="B1368" s="423"/>
      <c r="C1368" s="423"/>
      <c r="D1368" s="423"/>
      <c r="E1368" s="423"/>
      <c r="F1368" s="423"/>
      <c r="G1368" s="423"/>
      <c r="H1368" s="423"/>
      <c r="I1368" s="423"/>
      <c r="J1368" s="60"/>
    </row>
    <row r="1369" spans="1:10" ht="15" customHeight="1" x14ac:dyDescent="0.2">
      <c r="A1369" s="60"/>
      <c r="B1369" s="423"/>
      <c r="C1369" s="423"/>
      <c r="D1369" s="423"/>
      <c r="E1369" s="423"/>
      <c r="F1369" s="423"/>
      <c r="G1369" s="423"/>
      <c r="H1369" s="423"/>
      <c r="I1369" s="423"/>
      <c r="J1369" s="60"/>
    </row>
    <row r="1370" spans="1:10" ht="15" customHeight="1" x14ac:dyDescent="0.2">
      <c r="A1370" s="60"/>
      <c r="B1370" s="423"/>
      <c r="C1370" s="423"/>
      <c r="D1370" s="423"/>
      <c r="E1370" s="423"/>
      <c r="F1370" s="423"/>
      <c r="G1370" s="423"/>
      <c r="H1370" s="423"/>
      <c r="I1370" s="423"/>
      <c r="J1370" s="60"/>
    </row>
    <row r="1371" spans="1:10" ht="15" customHeight="1" x14ac:dyDescent="0.2">
      <c r="A1371" s="60"/>
      <c r="B1371" s="423"/>
      <c r="C1371" s="423"/>
      <c r="D1371" s="423"/>
      <c r="E1371" s="423"/>
      <c r="F1371" s="423"/>
      <c r="G1371" s="423"/>
      <c r="H1371" s="423"/>
      <c r="I1371" s="423"/>
      <c r="J1371" s="60"/>
    </row>
    <row r="1372" spans="1:10" ht="15" customHeight="1" x14ac:dyDescent="0.2">
      <c r="A1372" s="60"/>
      <c r="B1372" s="423"/>
      <c r="C1372" s="423"/>
      <c r="D1372" s="423"/>
      <c r="E1372" s="423"/>
      <c r="F1372" s="423"/>
      <c r="G1372" s="423"/>
      <c r="H1372" s="423"/>
      <c r="I1372" s="423"/>
      <c r="J1372" s="60"/>
    </row>
    <row r="1373" spans="1:10" ht="15" customHeight="1" x14ac:dyDescent="0.2">
      <c r="A1373" s="60"/>
      <c r="B1373" s="423"/>
      <c r="C1373" s="423"/>
      <c r="D1373" s="423"/>
      <c r="E1373" s="423"/>
      <c r="F1373" s="423"/>
      <c r="G1373" s="423"/>
      <c r="H1373" s="423"/>
      <c r="I1373" s="423"/>
      <c r="J1373" s="60"/>
    </row>
    <row r="1374" spans="1:10" ht="15" customHeight="1" x14ac:dyDescent="0.2">
      <c r="A1374" s="60"/>
      <c r="B1374" s="423"/>
      <c r="C1374" s="423"/>
      <c r="D1374" s="423"/>
      <c r="E1374" s="423"/>
      <c r="F1374" s="423"/>
      <c r="G1374" s="423"/>
      <c r="H1374" s="423"/>
      <c r="I1374" s="423"/>
      <c r="J1374" s="60"/>
    </row>
    <row r="1375" spans="1:10" ht="15" customHeight="1" x14ac:dyDescent="0.2">
      <c r="A1375" s="60"/>
      <c r="B1375" s="423"/>
      <c r="C1375" s="423"/>
      <c r="D1375" s="423"/>
      <c r="E1375" s="423"/>
      <c r="F1375" s="423"/>
      <c r="G1375" s="423"/>
      <c r="H1375" s="423"/>
      <c r="I1375" s="423"/>
      <c r="J1375" s="60"/>
    </row>
    <row r="1376" spans="1:10" ht="15" customHeight="1" x14ac:dyDescent="0.2">
      <c r="A1376" s="60"/>
      <c r="B1376" s="423"/>
      <c r="C1376" s="423"/>
      <c r="D1376" s="423"/>
      <c r="E1376" s="423"/>
      <c r="F1376" s="423"/>
      <c r="G1376" s="423"/>
      <c r="H1376" s="423"/>
      <c r="I1376" s="423"/>
      <c r="J1376" s="60"/>
    </row>
    <row r="1377" spans="1:10" ht="15" customHeight="1" x14ac:dyDescent="0.2">
      <c r="A1377" s="60"/>
      <c r="B1377" s="423"/>
      <c r="C1377" s="423"/>
      <c r="D1377" s="423"/>
      <c r="E1377" s="423"/>
      <c r="F1377" s="423"/>
      <c r="G1377" s="423"/>
      <c r="H1377" s="423"/>
      <c r="I1377" s="423"/>
      <c r="J1377" s="60"/>
    </row>
    <row r="1378" spans="1:10" ht="15" customHeight="1" x14ac:dyDescent="0.2">
      <c r="A1378" s="60"/>
      <c r="B1378" s="423"/>
      <c r="C1378" s="423"/>
      <c r="D1378" s="423"/>
      <c r="E1378" s="423"/>
      <c r="F1378" s="423"/>
      <c r="G1378" s="423"/>
      <c r="H1378" s="423"/>
      <c r="I1378" s="423"/>
      <c r="J1378" s="60"/>
    </row>
    <row r="1379" spans="1:10" ht="15" customHeight="1" x14ac:dyDescent="0.2">
      <c r="A1379" s="60"/>
      <c r="B1379" s="423"/>
      <c r="C1379" s="423"/>
      <c r="D1379" s="423"/>
      <c r="E1379" s="423"/>
      <c r="F1379" s="423"/>
      <c r="G1379" s="423"/>
      <c r="H1379" s="423"/>
      <c r="I1379" s="423"/>
      <c r="J1379" s="60"/>
    </row>
    <row r="1380" spans="1:10" ht="15" customHeight="1" x14ac:dyDescent="0.2">
      <c r="A1380" s="60"/>
      <c r="B1380" s="423"/>
      <c r="C1380" s="423"/>
      <c r="D1380" s="423"/>
      <c r="E1380" s="423"/>
      <c r="F1380" s="423"/>
      <c r="G1380" s="423"/>
      <c r="H1380" s="423"/>
      <c r="I1380" s="423"/>
      <c r="J1380" s="60"/>
    </row>
    <row r="1381" spans="1:10" ht="15" customHeight="1" x14ac:dyDescent="0.2">
      <c r="A1381" s="60"/>
      <c r="B1381" s="423"/>
      <c r="C1381" s="423"/>
      <c r="D1381" s="423"/>
      <c r="E1381" s="423"/>
      <c r="F1381" s="423"/>
      <c r="G1381" s="423"/>
      <c r="H1381" s="423"/>
      <c r="I1381" s="423"/>
      <c r="J1381" s="60"/>
    </row>
    <row r="1382" spans="1:10" ht="15" customHeight="1" x14ac:dyDescent="0.2">
      <c r="A1382" s="60"/>
      <c r="B1382" s="423"/>
      <c r="C1382" s="423"/>
      <c r="D1382" s="423"/>
      <c r="E1382" s="423"/>
      <c r="F1382" s="423"/>
      <c r="G1382" s="423"/>
      <c r="H1382" s="423"/>
      <c r="I1382" s="423"/>
      <c r="J1382" s="60"/>
    </row>
    <row r="1383" spans="1:10" ht="15" customHeight="1" x14ac:dyDescent="0.2">
      <c r="A1383" s="60"/>
      <c r="B1383" s="423"/>
      <c r="C1383" s="423"/>
      <c r="D1383" s="423"/>
      <c r="E1383" s="423"/>
      <c r="F1383" s="423"/>
      <c r="G1383" s="423"/>
      <c r="H1383" s="423"/>
      <c r="I1383" s="423"/>
      <c r="J1383" s="60"/>
    </row>
    <row r="1384" spans="1:10" ht="15" customHeight="1" x14ac:dyDescent="0.2">
      <c r="A1384" s="60"/>
      <c r="B1384" s="423"/>
      <c r="C1384" s="423"/>
      <c r="D1384" s="423"/>
      <c r="E1384" s="423"/>
      <c r="F1384" s="423"/>
      <c r="G1384" s="423"/>
      <c r="H1384" s="423"/>
      <c r="I1384" s="423"/>
      <c r="J1384" s="60"/>
    </row>
    <row r="1385" spans="1:10" ht="15" customHeight="1" x14ac:dyDescent="0.2">
      <c r="A1385" s="60"/>
      <c r="B1385" s="423"/>
      <c r="C1385" s="423"/>
      <c r="D1385" s="423"/>
      <c r="E1385" s="423"/>
      <c r="F1385" s="423"/>
      <c r="G1385" s="423"/>
      <c r="H1385" s="423"/>
      <c r="I1385" s="423"/>
      <c r="J1385" s="60"/>
    </row>
    <row r="1386" spans="1:10" ht="15" customHeight="1" x14ac:dyDescent="0.2">
      <c r="A1386" s="60"/>
      <c r="B1386" s="423"/>
      <c r="C1386" s="423"/>
      <c r="D1386" s="423"/>
      <c r="E1386" s="423"/>
      <c r="F1386" s="423"/>
      <c r="G1386" s="423"/>
      <c r="H1386" s="423"/>
      <c r="I1386" s="423"/>
      <c r="J1386" s="60"/>
    </row>
    <row r="1387" spans="1:10" ht="15" customHeight="1" x14ac:dyDescent="0.2">
      <c r="A1387" s="60"/>
      <c r="B1387" s="423"/>
      <c r="C1387" s="423"/>
      <c r="D1387" s="423"/>
      <c r="E1387" s="423"/>
      <c r="F1387" s="423"/>
      <c r="G1387" s="423"/>
      <c r="H1387" s="423"/>
      <c r="I1387" s="423"/>
      <c r="J1387" s="60"/>
    </row>
    <row r="1388" spans="1:10" ht="15" customHeight="1" x14ac:dyDescent="0.2">
      <c r="A1388" s="60"/>
      <c r="B1388" s="423"/>
      <c r="C1388" s="423"/>
      <c r="D1388" s="423"/>
      <c r="E1388" s="423"/>
      <c r="F1388" s="423"/>
      <c r="G1388" s="423"/>
      <c r="H1388" s="423"/>
      <c r="I1388" s="423"/>
      <c r="J1388" s="60"/>
    </row>
    <row r="1389" spans="1:10" ht="15" customHeight="1" x14ac:dyDescent="0.2">
      <c r="A1389" s="60"/>
      <c r="B1389" s="423"/>
      <c r="C1389" s="423"/>
      <c r="D1389" s="423"/>
      <c r="E1389" s="423"/>
      <c r="F1389" s="423"/>
      <c r="G1389" s="423"/>
      <c r="H1389" s="423"/>
      <c r="I1389" s="423"/>
      <c r="J1389" s="60"/>
    </row>
    <row r="1390" spans="1:10" ht="15" customHeight="1" x14ac:dyDescent="0.2">
      <c r="A1390" s="60"/>
      <c r="B1390" s="423"/>
      <c r="C1390" s="423"/>
      <c r="D1390" s="423"/>
      <c r="E1390" s="423"/>
      <c r="F1390" s="423"/>
      <c r="G1390" s="423"/>
      <c r="H1390" s="423"/>
      <c r="I1390" s="423"/>
      <c r="J1390" s="60"/>
    </row>
    <row r="1391" spans="1:10" ht="15" customHeight="1" x14ac:dyDescent="0.2">
      <c r="A1391" s="60"/>
      <c r="B1391" s="423"/>
      <c r="C1391" s="423"/>
      <c r="D1391" s="423"/>
      <c r="E1391" s="423"/>
      <c r="F1391" s="423"/>
      <c r="G1391" s="423"/>
      <c r="H1391" s="423"/>
      <c r="I1391" s="423"/>
      <c r="J1391" s="60"/>
    </row>
    <row r="1392" spans="1:10" ht="15" customHeight="1" x14ac:dyDescent="0.2">
      <c r="A1392" s="60"/>
      <c r="B1392" s="423"/>
      <c r="C1392" s="423"/>
      <c r="D1392" s="423"/>
      <c r="E1392" s="423"/>
      <c r="F1392" s="423"/>
      <c r="G1392" s="423"/>
      <c r="H1392" s="423"/>
      <c r="I1392" s="423"/>
      <c r="J1392" s="60"/>
    </row>
    <row r="1393" spans="1:10" ht="15" customHeight="1" x14ac:dyDescent="0.2">
      <c r="A1393" s="60"/>
      <c r="B1393" s="423"/>
      <c r="C1393" s="423"/>
      <c r="D1393" s="423"/>
      <c r="E1393" s="423"/>
      <c r="F1393" s="423"/>
      <c r="G1393" s="423"/>
      <c r="H1393" s="423"/>
      <c r="I1393" s="423"/>
      <c r="J1393" s="60"/>
    </row>
    <row r="1394" spans="1:10" ht="15" customHeight="1" x14ac:dyDescent="0.2">
      <c r="A1394" s="60"/>
      <c r="B1394" s="423"/>
      <c r="C1394" s="423"/>
      <c r="D1394" s="423"/>
      <c r="E1394" s="423"/>
      <c r="F1394" s="423"/>
      <c r="G1394" s="423"/>
      <c r="H1394" s="423"/>
      <c r="I1394" s="423"/>
      <c r="J1394" s="60"/>
    </row>
    <row r="1395" spans="1:10" ht="15" customHeight="1" x14ac:dyDescent="0.2">
      <c r="A1395" s="60"/>
      <c r="B1395" s="423"/>
      <c r="C1395" s="423"/>
      <c r="D1395" s="423"/>
      <c r="E1395" s="423"/>
      <c r="F1395" s="423"/>
      <c r="G1395" s="423"/>
      <c r="H1395" s="423"/>
      <c r="I1395" s="423"/>
      <c r="J1395" s="60"/>
    </row>
    <row r="1396" spans="1:10" ht="15" customHeight="1" x14ac:dyDescent="0.2">
      <c r="A1396" s="60"/>
      <c r="B1396" s="423"/>
      <c r="C1396" s="423"/>
      <c r="D1396" s="423"/>
      <c r="E1396" s="423"/>
      <c r="F1396" s="423"/>
      <c r="G1396" s="423"/>
      <c r="H1396" s="423"/>
      <c r="I1396" s="423"/>
      <c r="J1396" s="60"/>
    </row>
    <row r="1397" spans="1:10" ht="15" customHeight="1" x14ac:dyDescent="0.2">
      <c r="A1397" s="60"/>
      <c r="B1397" s="423"/>
      <c r="C1397" s="423"/>
      <c r="D1397" s="423"/>
      <c r="E1397" s="423"/>
      <c r="F1397" s="423"/>
      <c r="G1397" s="423"/>
      <c r="H1397" s="423"/>
      <c r="I1397" s="423"/>
      <c r="J1397" s="60"/>
    </row>
    <row r="1398" spans="1:10" ht="15" customHeight="1" x14ac:dyDescent="0.2">
      <c r="A1398" s="60"/>
      <c r="B1398" s="423"/>
      <c r="C1398" s="423"/>
      <c r="D1398" s="423"/>
      <c r="E1398" s="423"/>
      <c r="F1398" s="423"/>
      <c r="G1398" s="423"/>
      <c r="H1398" s="423"/>
      <c r="I1398" s="423"/>
      <c r="J1398" s="60"/>
    </row>
    <row r="1399" spans="1:10" ht="15" customHeight="1" x14ac:dyDescent="0.2">
      <c r="A1399" s="60"/>
      <c r="B1399" s="423"/>
      <c r="C1399" s="423"/>
      <c r="D1399" s="423"/>
      <c r="E1399" s="423"/>
      <c r="F1399" s="423"/>
      <c r="G1399" s="423"/>
      <c r="H1399" s="423"/>
      <c r="I1399" s="423"/>
      <c r="J1399" s="60"/>
    </row>
    <row r="1400" spans="1:10" ht="15" customHeight="1" x14ac:dyDescent="0.2">
      <c r="A1400" s="60"/>
      <c r="B1400" s="423"/>
      <c r="C1400" s="423"/>
      <c r="D1400" s="423"/>
      <c r="E1400" s="423"/>
      <c r="F1400" s="423"/>
      <c r="G1400" s="423"/>
      <c r="H1400" s="423"/>
      <c r="I1400" s="423"/>
      <c r="J1400" s="60"/>
    </row>
    <row r="1401" spans="1:10" ht="15" customHeight="1" x14ac:dyDescent="0.2">
      <c r="A1401" s="60"/>
      <c r="B1401" s="423"/>
      <c r="C1401" s="423"/>
      <c r="D1401" s="423"/>
      <c r="E1401" s="423"/>
      <c r="F1401" s="423"/>
      <c r="G1401" s="423"/>
      <c r="H1401" s="423"/>
      <c r="I1401" s="423"/>
      <c r="J1401" s="60"/>
    </row>
    <row r="1402" spans="1:10" ht="15" customHeight="1" x14ac:dyDescent="0.2">
      <c r="A1402" s="60"/>
      <c r="B1402" s="423"/>
      <c r="C1402" s="423"/>
      <c r="D1402" s="423"/>
      <c r="E1402" s="423"/>
      <c r="F1402" s="423"/>
      <c r="G1402" s="423"/>
      <c r="H1402" s="423"/>
      <c r="I1402" s="423"/>
      <c r="J1402" s="60"/>
    </row>
    <row r="1403" spans="1:10" ht="15" customHeight="1" x14ac:dyDescent="0.2">
      <c r="A1403" s="60"/>
      <c r="B1403" s="423"/>
      <c r="C1403" s="423"/>
      <c r="D1403" s="423"/>
      <c r="E1403" s="423"/>
      <c r="F1403" s="423"/>
      <c r="G1403" s="423"/>
      <c r="H1403" s="423"/>
      <c r="I1403" s="423"/>
      <c r="J1403" s="60"/>
    </row>
    <row r="1404" spans="1:10" ht="15" customHeight="1" x14ac:dyDescent="0.2">
      <c r="A1404" s="60"/>
      <c r="B1404" s="423"/>
      <c r="C1404" s="423"/>
      <c r="D1404" s="423"/>
      <c r="E1404" s="423"/>
      <c r="F1404" s="423"/>
      <c r="G1404" s="423"/>
      <c r="H1404" s="423"/>
      <c r="I1404" s="423"/>
      <c r="J1404" s="60"/>
    </row>
    <row r="1405" spans="1:10" ht="15" customHeight="1" x14ac:dyDescent="0.2">
      <c r="A1405" s="60"/>
      <c r="B1405" s="423"/>
      <c r="C1405" s="423"/>
      <c r="D1405" s="423"/>
      <c r="E1405" s="423"/>
      <c r="F1405" s="423"/>
      <c r="G1405" s="423"/>
      <c r="H1405" s="423"/>
      <c r="I1405" s="423"/>
      <c r="J1405" s="60"/>
    </row>
    <row r="1406" spans="1:10" ht="15" customHeight="1" x14ac:dyDescent="0.2">
      <c r="A1406" s="60"/>
      <c r="B1406" s="423"/>
      <c r="C1406" s="423"/>
      <c r="D1406" s="423"/>
      <c r="E1406" s="423"/>
      <c r="F1406" s="423"/>
      <c r="G1406" s="423"/>
      <c r="H1406" s="423"/>
      <c r="I1406" s="423"/>
      <c r="J1406" s="60"/>
    </row>
    <row r="1407" spans="1:10" ht="15" customHeight="1" x14ac:dyDescent="0.2">
      <c r="A1407" s="60"/>
      <c r="B1407" s="423"/>
      <c r="C1407" s="423"/>
      <c r="D1407" s="423"/>
      <c r="E1407" s="423"/>
      <c r="F1407" s="423"/>
      <c r="G1407" s="423"/>
      <c r="H1407" s="423"/>
      <c r="I1407" s="423"/>
      <c r="J1407" s="60"/>
    </row>
    <row r="1408" spans="1:10" ht="15" customHeight="1" x14ac:dyDescent="0.2">
      <c r="A1408" s="60"/>
      <c r="B1408" s="423"/>
      <c r="C1408" s="423"/>
      <c r="D1408" s="423"/>
      <c r="E1408" s="423"/>
      <c r="F1408" s="423"/>
      <c r="G1408" s="423"/>
      <c r="H1408" s="423"/>
      <c r="I1408" s="423"/>
      <c r="J1408" s="60"/>
    </row>
    <row r="1409" spans="1:10" ht="15" customHeight="1" x14ac:dyDescent="0.2">
      <c r="A1409" s="60"/>
      <c r="B1409" s="423"/>
      <c r="C1409" s="423"/>
      <c r="D1409" s="423"/>
      <c r="E1409" s="423"/>
      <c r="F1409" s="423"/>
      <c r="G1409" s="423"/>
      <c r="H1409" s="423"/>
      <c r="I1409" s="423"/>
      <c r="J1409" s="60"/>
    </row>
    <row r="1410" spans="1:10" ht="15" customHeight="1" x14ac:dyDescent="0.2">
      <c r="A1410" s="60"/>
      <c r="B1410" s="423"/>
      <c r="C1410" s="423"/>
      <c r="D1410" s="423"/>
      <c r="E1410" s="423"/>
      <c r="F1410" s="423"/>
      <c r="G1410" s="423"/>
      <c r="H1410" s="423"/>
      <c r="I1410" s="423"/>
      <c r="J1410" s="60"/>
    </row>
    <row r="1411" spans="1:10" ht="15" customHeight="1" x14ac:dyDescent="0.2">
      <c r="A1411" s="60"/>
      <c r="B1411" s="423"/>
      <c r="C1411" s="423"/>
      <c r="D1411" s="423"/>
      <c r="E1411" s="423"/>
      <c r="F1411" s="423"/>
      <c r="G1411" s="423"/>
      <c r="H1411" s="423"/>
      <c r="I1411" s="423"/>
      <c r="J1411" s="60"/>
    </row>
    <row r="1412" spans="1:10" ht="15" customHeight="1" x14ac:dyDescent="0.2">
      <c r="A1412" s="60"/>
      <c r="B1412" s="423"/>
      <c r="C1412" s="423"/>
      <c r="D1412" s="423"/>
      <c r="E1412" s="423"/>
      <c r="F1412" s="423"/>
      <c r="G1412" s="423"/>
      <c r="H1412" s="423"/>
      <c r="I1412" s="423"/>
      <c r="J1412" s="60"/>
    </row>
    <row r="1413" spans="1:10" ht="15" customHeight="1" x14ac:dyDescent="0.2">
      <c r="A1413" s="60"/>
      <c r="B1413" s="423"/>
      <c r="C1413" s="423"/>
      <c r="D1413" s="423"/>
      <c r="E1413" s="423"/>
      <c r="F1413" s="423"/>
      <c r="G1413" s="423"/>
      <c r="H1413" s="423"/>
      <c r="I1413" s="423"/>
      <c r="J1413" s="60"/>
    </row>
    <row r="1414" spans="1:10" ht="15" customHeight="1" x14ac:dyDescent="0.2">
      <c r="A1414" s="60"/>
      <c r="B1414" s="423"/>
      <c r="C1414" s="423"/>
      <c r="D1414" s="423"/>
      <c r="E1414" s="423"/>
      <c r="F1414" s="423"/>
      <c r="G1414" s="423"/>
      <c r="H1414" s="423"/>
      <c r="I1414" s="423"/>
      <c r="J1414" s="60"/>
    </row>
    <row r="1415" spans="1:10" ht="15" customHeight="1" x14ac:dyDescent="0.2">
      <c r="A1415" s="60"/>
      <c r="B1415" s="423"/>
      <c r="C1415" s="423"/>
      <c r="D1415" s="423"/>
      <c r="E1415" s="423"/>
      <c r="F1415" s="423"/>
      <c r="G1415" s="423"/>
      <c r="H1415" s="423"/>
      <c r="I1415" s="423"/>
      <c r="J1415" s="60"/>
    </row>
    <row r="1416" spans="1:10" ht="15" customHeight="1" x14ac:dyDescent="0.2">
      <c r="A1416" s="60"/>
      <c r="B1416" s="423"/>
      <c r="C1416" s="423"/>
      <c r="D1416" s="423"/>
      <c r="E1416" s="423"/>
      <c r="F1416" s="423"/>
      <c r="G1416" s="423"/>
      <c r="H1416" s="423"/>
      <c r="I1416" s="423"/>
      <c r="J1416" s="60"/>
    </row>
    <row r="1417" spans="1:10" ht="15" customHeight="1" x14ac:dyDescent="0.2">
      <c r="A1417" s="60"/>
      <c r="B1417" s="423"/>
      <c r="C1417" s="423"/>
      <c r="D1417" s="423"/>
      <c r="E1417" s="423"/>
      <c r="F1417" s="423"/>
      <c r="G1417" s="423"/>
      <c r="H1417" s="423"/>
      <c r="I1417" s="423"/>
      <c r="J1417" s="60"/>
    </row>
    <row r="1418" spans="1:10" ht="15" customHeight="1" x14ac:dyDescent="0.2">
      <c r="A1418" s="60"/>
      <c r="B1418" s="423"/>
      <c r="C1418" s="423"/>
      <c r="D1418" s="423"/>
      <c r="E1418" s="423"/>
      <c r="F1418" s="423"/>
      <c r="G1418" s="423"/>
      <c r="H1418" s="423"/>
      <c r="I1418" s="423"/>
      <c r="J1418" s="60"/>
    </row>
    <row r="1419" spans="1:10" ht="15" customHeight="1" x14ac:dyDescent="0.2">
      <c r="A1419" s="60"/>
      <c r="B1419" s="423"/>
      <c r="C1419" s="423"/>
      <c r="D1419" s="423"/>
      <c r="E1419" s="423"/>
      <c r="F1419" s="423"/>
      <c r="G1419" s="423"/>
      <c r="H1419" s="423"/>
      <c r="I1419" s="423"/>
      <c r="J1419" s="60"/>
    </row>
    <row r="1420" spans="1:10" ht="15" customHeight="1" x14ac:dyDescent="0.2">
      <c r="A1420" s="60"/>
      <c r="B1420" s="423"/>
      <c r="C1420" s="423"/>
      <c r="D1420" s="423"/>
      <c r="E1420" s="423"/>
      <c r="F1420" s="423"/>
      <c r="G1420" s="423"/>
      <c r="H1420" s="423"/>
      <c r="I1420" s="423"/>
      <c r="J1420" s="60"/>
    </row>
    <row r="1421" spans="1:10" ht="15" customHeight="1" x14ac:dyDescent="0.2">
      <c r="A1421" s="60"/>
      <c r="B1421" s="423"/>
      <c r="C1421" s="423"/>
      <c r="D1421" s="423"/>
      <c r="E1421" s="423"/>
      <c r="F1421" s="423"/>
      <c r="G1421" s="423"/>
      <c r="H1421" s="423"/>
      <c r="I1421" s="423"/>
      <c r="J1421" s="60"/>
    </row>
    <row r="1422" spans="1:10" ht="15" customHeight="1" x14ac:dyDescent="0.2">
      <c r="A1422" s="60"/>
      <c r="B1422" s="423"/>
      <c r="C1422" s="423"/>
      <c r="D1422" s="423"/>
      <c r="E1422" s="423"/>
      <c r="F1422" s="423"/>
      <c r="G1422" s="423"/>
      <c r="H1422" s="423"/>
      <c r="I1422" s="423"/>
      <c r="J1422" s="60"/>
    </row>
    <row r="1423" spans="1:10" ht="15" customHeight="1" x14ac:dyDescent="0.2">
      <c r="A1423" s="60"/>
      <c r="B1423" s="423"/>
      <c r="C1423" s="423"/>
      <c r="D1423" s="423"/>
      <c r="E1423" s="423"/>
      <c r="F1423" s="423"/>
      <c r="G1423" s="423"/>
      <c r="H1423" s="423"/>
      <c r="I1423" s="423"/>
      <c r="J1423" s="60"/>
    </row>
    <row r="1424" spans="1:10" ht="15" customHeight="1" x14ac:dyDescent="0.2">
      <c r="A1424" s="60"/>
      <c r="B1424" s="423"/>
      <c r="C1424" s="423"/>
      <c r="D1424" s="423"/>
      <c r="E1424" s="423"/>
      <c r="F1424" s="423"/>
      <c r="G1424" s="423"/>
      <c r="H1424" s="423"/>
      <c r="I1424" s="423"/>
      <c r="J1424" s="60"/>
    </row>
    <row r="1425" spans="1:10" ht="15" customHeight="1" x14ac:dyDescent="0.2">
      <c r="A1425" s="60"/>
      <c r="B1425" s="423"/>
      <c r="C1425" s="423"/>
      <c r="D1425" s="423"/>
      <c r="E1425" s="423"/>
      <c r="F1425" s="423"/>
      <c r="G1425" s="423"/>
      <c r="H1425" s="423"/>
      <c r="I1425" s="423"/>
      <c r="J1425" s="60"/>
    </row>
    <row r="1426" spans="1:10" ht="15" customHeight="1" x14ac:dyDescent="0.2">
      <c r="A1426" s="60"/>
      <c r="B1426" s="423"/>
      <c r="C1426" s="423"/>
      <c r="D1426" s="423"/>
      <c r="E1426" s="423"/>
      <c r="F1426" s="423"/>
      <c r="G1426" s="423"/>
      <c r="H1426" s="423"/>
      <c r="I1426" s="423"/>
      <c r="J1426" s="60"/>
    </row>
    <row r="1427" spans="1:10" ht="15" customHeight="1" x14ac:dyDescent="0.2">
      <c r="A1427" s="60"/>
      <c r="B1427" s="423"/>
      <c r="C1427" s="423"/>
      <c r="D1427" s="423"/>
      <c r="E1427" s="423"/>
      <c r="F1427" s="423"/>
      <c r="G1427" s="423"/>
      <c r="H1427" s="423"/>
      <c r="I1427" s="423"/>
      <c r="J1427" s="60"/>
    </row>
    <row r="1428" spans="1:10" ht="15" customHeight="1" x14ac:dyDescent="0.2">
      <c r="A1428" s="60"/>
      <c r="B1428" s="423"/>
      <c r="C1428" s="423"/>
      <c r="D1428" s="423"/>
      <c r="E1428" s="423"/>
      <c r="F1428" s="423"/>
      <c r="G1428" s="423"/>
      <c r="H1428" s="423"/>
      <c r="I1428" s="423"/>
      <c r="J1428" s="60"/>
    </row>
    <row r="1429" spans="1:10" ht="15" customHeight="1" x14ac:dyDescent="0.2">
      <c r="A1429" s="60"/>
      <c r="B1429" s="423"/>
      <c r="C1429" s="423"/>
      <c r="D1429" s="423"/>
      <c r="E1429" s="423"/>
      <c r="F1429" s="423"/>
      <c r="G1429" s="423"/>
      <c r="H1429" s="423"/>
      <c r="I1429" s="423"/>
      <c r="J1429" s="60"/>
    </row>
    <row r="1430" spans="1:10" ht="15" customHeight="1" x14ac:dyDescent="0.2">
      <c r="A1430" s="60"/>
      <c r="B1430" s="423"/>
      <c r="C1430" s="423"/>
      <c r="D1430" s="423"/>
      <c r="E1430" s="423"/>
      <c r="F1430" s="423"/>
      <c r="G1430" s="423"/>
      <c r="H1430" s="423"/>
      <c r="I1430" s="423"/>
      <c r="J1430" s="60"/>
    </row>
    <row r="1431" spans="1:10" ht="15" customHeight="1" x14ac:dyDescent="0.2">
      <c r="A1431" s="60"/>
      <c r="B1431" s="423"/>
      <c r="C1431" s="423"/>
      <c r="D1431" s="423"/>
      <c r="E1431" s="423"/>
      <c r="F1431" s="423"/>
      <c r="G1431" s="423"/>
      <c r="H1431" s="423"/>
      <c r="I1431" s="423"/>
      <c r="J1431" s="60"/>
    </row>
    <row r="1432" spans="1:10" ht="15" customHeight="1" x14ac:dyDescent="0.2">
      <c r="A1432" s="60"/>
      <c r="B1432" s="423"/>
      <c r="C1432" s="423"/>
      <c r="D1432" s="423"/>
      <c r="E1432" s="423"/>
      <c r="F1432" s="423"/>
      <c r="G1432" s="423"/>
      <c r="H1432" s="423"/>
      <c r="I1432" s="423"/>
      <c r="J1432" s="60"/>
    </row>
    <row r="1433" spans="1:10" ht="15" customHeight="1" x14ac:dyDescent="0.2">
      <c r="A1433" s="60"/>
      <c r="B1433" s="423"/>
      <c r="C1433" s="423"/>
      <c r="D1433" s="423"/>
      <c r="E1433" s="423"/>
      <c r="F1433" s="423"/>
      <c r="G1433" s="423"/>
      <c r="H1433" s="423"/>
      <c r="I1433" s="423"/>
      <c r="J1433" s="60"/>
    </row>
    <row r="1434" spans="1:10" ht="15" customHeight="1" x14ac:dyDescent="0.2">
      <c r="A1434" s="60"/>
      <c r="B1434" s="423"/>
      <c r="C1434" s="423"/>
      <c r="D1434" s="423"/>
      <c r="E1434" s="423"/>
      <c r="F1434" s="423"/>
      <c r="G1434" s="423"/>
      <c r="H1434" s="423"/>
      <c r="I1434" s="423"/>
      <c r="J1434" s="60"/>
    </row>
    <row r="1435" spans="1:10" ht="15" customHeight="1" x14ac:dyDescent="0.2">
      <c r="A1435" s="60"/>
      <c r="B1435" s="423"/>
      <c r="C1435" s="423"/>
      <c r="D1435" s="423"/>
      <c r="E1435" s="423"/>
      <c r="F1435" s="423"/>
      <c r="G1435" s="423"/>
      <c r="H1435" s="423"/>
      <c r="I1435" s="423"/>
      <c r="J1435" s="60"/>
    </row>
    <row r="1436" spans="1:10" ht="15" customHeight="1" x14ac:dyDescent="0.2">
      <c r="A1436" s="60"/>
      <c r="B1436" s="423"/>
      <c r="C1436" s="423"/>
      <c r="D1436" s="423"/>
      <c r="E1436" s="423"/>
      <c r="F1436" s="423"/>
      <c r="G1436" s="423"/>
      <c r="H1436" s="423"/>
      <c r="I1436" s="423"/>
      <c r="J1436" s="60"/>
    </row>
    <row r="1437" spans="1:10" ht="15" customHeight="1" x14ac:dyDescent="0.2">
      <c r="A1437" s="60"/>
      <c r="B1437" s="423"/>
      <c r="C1437" s="423"/>
      <c r="D1437" s="423"/>
      <c r="E1437" s="423"/>
      <c r="F1437" s="423"/>
      <c r="G1437" s="423"/>
      <c r="H1437" s="423"/>
      <c r="I1437" s="423"/>
      <c r="J1437" s="60"/>
    </row>
    <row r="1438" spans="1:10" ht="15" customHeight="1" x14ac:dyDescent="0.2">
      <c r="A1438" s="60"/>
      <c r="B1438" s="423"/>
      <c r="C1438" s="423"/>
      <c r="D1438" s="423"/>
      <c r="E1438" s="423"/>
      <c r="F1438" s="423"/>
      <c r="G1438" s="423"/>
      <c r="H1438" s="423"/>
      <c r="I1438" s="423"/>
      <c r="J1438" s="60"/>
    </row>
    <row r="1439" spans="1:10" ht="15" customHeight="1" x14ac:dyDescent="0.2">
      <c r="A1439" s="60"/>
      <c r="B1439" s="423"/>
      <c r="C1439" s="423"/>
      <c r="D1439" s="423"/>
      <c r="E1439" s="423"/>
      <c r="F1439" s="423"/>
      <c r="G1439" s="423"/>
      <c r="H1439" s="423"/>
      <c r="I1439" s="423"/>
      <c r="J1439" s="60"/>
    </row>
    <row r="1440" spans="1:10" ht="15" customHeight="1" x14ac:dyDescent="0.2">
      <c r="A1440" s="60"/>
      <c r="B1440" s="423"/>
      <c r="C1440" s="423"/>
      <c r="D1440" s="423"/>
      <c r="E1440" s="423"/>
      <c r="F1440" s="423"/>
      <c r="G1440" s="423"/>
      <c r="H1440" s="423"/>
      <c r="I1440" s="423"/>
      <c r="J1440" s="60"/>
    </row>
    <row r="1441" spans="1:10" ht="15" customHeight="1" x14ac:dyDescent="0.2">
      <c r="A1441" s="60"/>
      <c r="B1441" s="423"/>
      <c r="C1441" s="423"/>
      <c r="D1441" s="423"/>
      <c r="E1441" s="423"/>
      <c r="F1441" s="423"/>
      <c r="G1441" s="423"/>
      <c r="H1441" s="423"/>
      <c r="I1441" s="423"/>
      <c r="J1441" s="60"/>
    </row>
    <row r="1442" spans="1:10" ht="15" customHeight="1" x14ac:dyDescent="0.2">
      <c r="A1442" s="60"/>
      <c r="B1442" s="423"/>
      <c r="C1442" s="423"/>
      <c r="D1442" s="423"/>
      <c r="E1442" s="423"/>
      <c r="F1442" s="423"/>
      <c r="G1442" s="423"/>
      <c r="H1442" s="423"/>
      <c r="I1442" s="423"/>
      <c r="J1442" s="60"/>
    </row>
    <row r="1443" spans="1:10" ht="15" customHeight="1" x14ac:dyDescent="0.2">
      <c r="A1443" s="60"/>
      <c r="B1443" s="423"/>
      <c r="C1443" s="423"/>
      <c r="D1443" s="423"/>
      <c r="E1443" s="423"/>
      <c r="F1443" s="423"/>
      <c r="G1443" s="423"/>
      <c r="H1443" s="423"/>
      <c r="I1443" s="423"/>
      <c r="J1443" s="60"/>
    </row>
    <row r="1444" spans="1:10" ht="15" customHeight="1" x14ac:dyDescent="0.2">
      <c r="A1444" s="60"/>
      <c r="B1444" s="423"/>
      <c r="C1444" s="423"/>
      <c r="D1444" s="423"/>
      <c r="E1444" s="423"/>
      <c r="F1444" s="423"/>
      <c r="G1444" s="423"/>
      <c r="H1444" s="423"/>
      <c r="I1444" s="423"/>
      <c r="J1444" s="60"/>
    </row>
    <row r="1445" spans="1:10" ht="15" customHeight="1" x14ac:dyDescent="0.2">
      <c r="A1445" s="60"/>
      <c r="B1445" s="423"/>
      <c r="C1445" s="423"/>
      <c r="D1445" s="423"/>
      <c r="E1445" s="423"/>
      <c r="F1445" s="423"/>
      <c r="G1445" s="423"/>
      <c r="H1445" s="423"/>
      <c r="I1445" s="423"/>
      <c r="J1445" s="60"/>
    </row>
    <row r="1446" spans="1:10" ht="15" customHeight="1" x14ac:dyDescent="0.2">
      <c r="A1446" s="60"/>
      <c r="B1446" s="423"/>
      <c r="C1446" s="423"/>
      <c r="D1446" s="423"/>
      <c r="E1446" s="423"/>
      <c r="F1446" s="423"/>
      <c r="G1446" s="423"/>
      <c r="H1446" s="423"/>
      <c r="I1446" s="423"/>
      <c r="J1446" s="60"/>
    </row>
    <row r="1447" spans="1:10" ht="15" customHeight="1" x14ac:dyDescent="0.2">
      <c r="A1447" s="60"/>
      <c r="B1447" s="423"/>
      <c r="C1447" s="423"/>
      <c r="D1447" s="423"/>
      <c r="E1447" s="423"/>
      <c r="F1447" s="423"/>
      <c r="G1447" s="423"/>
      <c r="H1447" s="423"/>
      <c r="I1447" s="423"/>
      <c r="J1447" s="60"/>
    </row>
    <row r="1448" spans="1:10" ht="15" customHeight="1" x14ac:dyDescent="0.2">
      <c r="A1448" s="60"/>
      <c r="B1448" s="423"/>
      <c r="C1448" s="423"/>
      <c r="D1448" s="423"/>
      <c r="E1448" s="423"/>
      <c r="F1448" s="423"/>
      <c r="G1448" s="423"/>
      <c r="H1448" s="423"/>
      <c r="I1448" s="423"/>
      <c r="J1448" s="60"/>
    </row>
    <row r="1449" spans="1:10" ht="15" customHeight="1" x14ac:dyDescent="0.2">
      <c r="A1449" s="60"/>
      <c r="B1449" s="423"/>
      <c r="C1449" s="423"/>
      <c r="D1449" s="423"/>
      <c r="E1449" s="423"/>
      <c r="F1449" s="423"/>
      <c r="G1449" s="423"/>
      <c r="H1449" s="423"/>
      <c r="I1449" s="423"/>
      <c r="J1449" s="60"/>
    </row>
    <row r="1450" spans="1:10" ht="15" customHeight="1" x14ac:dyDescent="0.2">
      <c r="A1450" s="60"/>
      <c r="B1450" s="423"/>
      <c r="C1450" s="423"/>
      <c r="D1450" s="423"/>
      <c r="E1450" s="423"/>
      <c r="F1450" s="423"/>
      <c r="G1450" s="423"/>
      <c r="H1450" s="423"/>
      <c r="I1450" s="423"/>
      <c r="J1450" s="60"/>
    </row>
    <row r="1451" spans="1:10" ht="15" customHeight="1" x14ac:dyDescent="0.2">
      <c r="A1451" s="60"/>
      <c r="B1451" s="423"/>
      <c r="C1451" s="423"/>
      <c r="D1451" s="423"/>
      <c r="E1451" s="423"/>
      <c r="F1451" s="423"/>
      <c r="G1451" s="423"/>
      <c r="H1451" s="423"/>
      <c r="I1451" s="423"/>
      <c r="J1451" s="60"/>
    </row>
    <row r="1452" spans="1:10" ht="15" customHeight="1" x14ac:dyDescent="0.2">
      <c r="A1452" s="60"/>
      <c r="B1452" s="423"/>
      <c r="C1452" s="423"/>
      <c r="D1452" s="423"/>
      <c r="E1452" s="423"/>
      <c r="F1452" s="423"/>
      <c r="G1452" s="423"/>
      <c r="H1452" s="423"/>
      <c r="I1452" s="423"/>
      <c r="J1452" s="60"/>
    </row>
    <row r="1453" spans="1:10" ht="15" customHeight="1" x14ac:dyDescent="0.2">
      <c r="A1453" s="60"/>
      <c r="B1453" s="423"/>
      <c r="C1453" s="423"/>
      <c r="D1453" s="423"/>
      <c r="E1453" s="423"/>
      <c r="F1453" s="423"/>
      <c r="G1453" s="423"/>
      <c r="H1453" s="423"/>
      <c r="I1453" s="423"/>
      <c r="J1453" s="60"/>
    </row>
    <row r="1454" spans="1:10" ht="15" customHeight="1" x14ac:dyDescent="0.2">
      <c r="A1454" s="60"/>
      <c r="B1454" s="423"/>
      <c r="C1454" s="423"/>
      <c r="D1454" s="423"/>
      <c r="E1454" s="423"/>
      <c r="F1454" s="423"/>
      <c r="G1454" s="423"/>
      <c r="H1454" s="423"/>
      <c r="I1454" s="423"/>
      <c r="J1454" s="60"/>
    </row>
    <row r="1455" spans="1:10" ht="15" customHeight="1" x14ac:dyDescent="0.2">
      <c r="A1455" s="60"/>
      <c r="B1455" s="423"/>
      <c r="C1455" s="423"/>
      <c r="D1455" s="423"/>
      <c r="E1455" s="423"/>
      <c r="F1455" s="423"/>
      <c r="G1455" s="423"/>
      <c r="H1455" s="423"/>
      <c r="I1455" s="423"/>
      <c r="J1455" s="60"/>
    </row>
    <row r="1456" spans="1:10" ht="15" customHeight="1" x14ac:dyDescent="0.2">
      <c r="A1456" s="60"/>
      <c r="B1456" s="423"/>
      <c r="C1456" s="423"/>
      <c r="D1456" s="423"/>
      <c r="E1456" s="423"/>
      <c r="F1456" s="423"/>
      <c r="G1456" s="423"/>
      <c r="H1456" s="423"/>
      <c r="I1456" s="423"/>
      <c r="J1456" s="60"/>
    </row>
    <row r="1457" spans="1:10" ht="15" customHeight="1" x14ac:dyDescent="0.2">
      <c r="A1457" s="60"/>
      <c r="B1457" s="423"/>
      <c r="C1457" s="423"/>
      <c r="D1457" s="423"/>
      <c r="E1457" s="423"/>
      <c r="F1457" s="423"/>
      <c r="G1457" s="423"/>
      <c r="H1457" s="423"/>
      <c r="I1457" s="423"/>
      <c r="J1457" s="60"/>
    </row>
    <row r="1458" spans="1:10" ht="15" customHeight="1" x14ac:dyDescent="0.2">
      <c r="A1458" s="60"/>
      <c r="B1458" s="423"/>
      <c r="C1458" s="423"/>
      <c r="D1458" s="423"/>
      <c r="E1458" s="423"/>
      <c r="F1458" s="423"/>
      <c r="G1458" s="423"/>
      <c r="H1458" s="423"/>
      <c r="I1458" s="423"/>
      <c r="J1458" s="60"/>
    </row>
    <row r="1459" spans="1:10" ht="15" customHeight="1" x14ac:dyDescent="0.2">
      <c r="A1459" s="60"/>
      <c r="B1459" s="423"/>
      <c r="C1459" s="423"/>
      <c r="D1459" s="423"/>
      <c r="E1459" s="423"/>
      <c r="F1459" s="423"/>
      <c r="G1459" s="423"/>
      <c r="H1459" s="423"/>
      <c r="I1459" s="423"/>
      <c r="J1459" s="60"/>
    </row>
    <row r="1460" spans="1:10" ht="15" customHeight="1" x14ac:dyDescent="0.2">
      <c r="A1460" s="60"/>
      <c r="B1460" s="423"/>
      <c r="C1460" s="423"/>
      <c r="D1460" s="423"/>
      <c r="E1460" s="423"/>
      <c r="F1460" s="423"/>
      <c r="G1460" s="423"/>
      <c r="H1460" s="423"/>
      <c r="I1460" s="423"/>
      <c r="J1460" s="60"/>
    </row>
    <row r="1461" spans="1:10" ht="15" customHeight="1" x14ac:dyDescent="0.2">
      <c r="A1461" s="60"/>
      <c r="B1461" s="423"/>
      <c r="C1461" s="423"/>
      <c r="D1461" s="423"/>
      <c r="E1461" s="423"/>
      <c r="F1461" s="423"/>
      <c r="G1461" s="423"/>
      <c r="H1461" s="423"/>
      <c r="I1461" s="423"/>
      <c r="J1461" s="60"/>
    </row>
    <row r="1462" spans="1:10" ht="15" customHeight="1" x14ac:dyDescent="0.2">
      <c r="A1462" s="60"/>
      <c r="B1462" s="423"/>
      <c r="C1462" s="423"/>
      <c r="D1462" s="423"/>
      <c r="E1462" s="423"/>
      <c r="F1462" s="423"/>
      <c r="G1462" s="423"/>
      <c r="H1462" s="423"/>
      <c r="I1462" s="423"/>
      <c r="J1462" s="60"/>
    </row>
    <row r="1463" spans="1:10" ht="15" customHeight="1" x14ac:dyDescent="0.2">
      <c r="A1463" s="60"/>
      <c r="B1463" s="423"/>
      <c r="C1463" s="423"/>
      <c r="D1463" s="423"/>
      <c r="E1463" s="423"/>
      <c r="F1463" s="423"/>
      <c r="G1463" s="423"/>
      <c r="H1463" s="423"/>
      <c r="I1463" s="423"/>
      <c r="J1463" s="60"/>
    </row>
    <row r="1464" spans="1:10" ht="15" customHeight="1" x14ac:dyDescent="0.2">
      <c r="A1464" s="60"/>
      <c r="B1464" s="423"/>
      <c r="C1464" s="423"/>
      <c r="D1464" s="423"/>
      <c r="E1464" s="423"/>
      <c r="F1464" s="423"/>
      <c r="G1464" s="423"/>
      <c r="H1464" s="423"/>
      <c r="I1464" s="423"/>
      <c r="J1464" s="60"/>
    </row>
    <row r="1465" spans="1:10" ht="15" customHeight="1" x14ac:dyDescent="0.2">
      <c r="A1465" s="60"/>
      <c r="B1465" s="423"/>
      <c r="C1465" s="423"/>
      <c r="D1465" s="423"/>
      <c r="E1465" s="423"/>
      <c r="F1465" s="423"/>
      <c r="G1465" s="423"/>
      <c r="H1465" s="423"/>
      <c r="I1465" s="423"/>
      <c r="J1465" s="60"/>
    </row>
    <row r="1466" spans="1:10" ht="15" customHeight="1" x14ac:dyDescent="0.2">
      <c r="A1466" s="60"/>
      <c r="B1466" s="423"/>
      <c r="C1466" s="423"/>
      <c r="D1466" s="423"/>
      <c r="E1466" s="423"/>
      <c r="F1466" s="423"/>
      <c r="G1466" s="423"/>
      <c r="H1466" s="423"/>
      <c r="I1466" s="423"/>
      <c r="J1466" s="60"/>
    </row>
    <row r="1467" spans="1:10" ht="15" customHeight="1" x14ac:dyDescent="0.2">
      <c r="A1467" s="60"/>
      <c r="B1467" s="423"/>
      <c r="C1467" s="423"/>
      <c r="D1467" s="423"/>
      <c r="E1467" s="423"/>
      <c r="F1467" s="423"/>
      <c r="G1467" s="423"/>
      <c r="H1467" s="423"/>
      <c r="I1467" s="423"/>
      <c r="J1467" s="60"/>
    </row>
    <row r="1468" spans="1:10" ht="15" customHeight="1" x14ac:dyDescent="0.2">
      <c r="A1468" s="60"/>
      <c r="B1468" s="423"/>
      <c r="C1468" s="423"/>
      <c r="D1468" s="423"/>
      <c r="E1468" s="423"/>
      <c r="F1468" s="423"/>
      <c r="G1468" s="423"/>
      <c r="H1468" s="423"/>
      <c r="I1468" s="423"/>
      <c r="J1468" s="60"/>
    </row>
    <row r="1469" spans="1:10" ht="15" customHeight="1" x14ac:dyDescent="0.2">
      <c r="A1469" s="60"/>
      <c r="B1469" s="423"/>
      <c r="C1469" s="423"/>
      <c r="D1469" s="423"/>
      <c r="E1469" s="423"/>
      <c r="F1469" s="423"/>
      <c r="G1469" s="423"/>
      <c r="H1469" s="423"/>
      <c r="I1469" s="423"/>
      <c r="J1469" s="60"/>
    </row>
    <row r="1470" spans="1:10" ht="15" customHeight="1" x14ac:dyDescent="0.2">
      <c r="A1470" s="60"/>
      <c r="B1470" s="423"/>
      <c r="C1470" s="423"/>
      <c r="D1470" s="423"/>
      <c r="E1470" s="423"/>
      <c r="F1470" s="423"/>
      <c r="G1470" s="423"/>
      <c r="H1470" s="423"/>
      <c r="I1470" s="423"/>
      <c r="J1470" s="60"/>
    </row>
    <row r="1471" spans="1:10" ht="15" customHeight="1" x14ac:dyDescent="0.2">
      <c r="A1471" s="60"/>
      <c r="B1471" s="423"/>
      <c r="C1471" s="423"/>
      <c r="D1471" s="423"/>
      <c r="E1471" s="423"/>
      <c r="F1471" s="423"/>
      <c r="G1471" s="423"/>
      <c r="H1471" s="423"/>
      <c r="I1471" s="423"/>
      <c r="J1471" s="60"/>
    </row>
    <row r="1472" spans="1:10" ht="15" customHeight="1" x14ac:dyDescent="0.2">
      <c r="A1472" s="60"/>
      <c r="B1472" s="423"/>
      <c r="C1472" s="423"/>
      <c r="D1472" s="423"/>
      <c r="E1472" s="423"/>
      <c r="F1472" s="423"/>
      <c r="G1472" s="423"/>
      <c r="H1472" s="423"/>
      <c r="I1472" s="423"/>
      <c r="J1472" s="60"/>
    </row>
    <row r="1473" spans="1:10" ht="15" customHeight="1" x14ac:dyDescent="0.2">
      <c r="A1473" s="60"/>
      <c r="B1473" s="423"/>
      <c r="C1473" s="423"/>
      <c r="D1473" s="423"/>
      <c r="E1473" s="423"/>
      <c r="F1473" s="423"/>
      <c r="G1473" s="423"/>
      <c r="H1473" s="423"/>
      <c r="I1473" s="423"/>
      <c r="J1473" s="60"/>
    </row>
    <row r="1474" spans="1:10" ht="15" customHeight="1" x14ac:dyDescent="0.2">
      <c r="A1474" s="60"/>
      <c r="B1474" s="423"/>
      <c r="C1474" s="423"/>
      <c r="D1474" s="423"/>
      <c r="E1474" s="423"/>
      <c r="F1474" s="423"/>
      <c r="G1474" s="423"/>
      <c r="H1474" s="423"/>
      <c r="I1474" s="423"/>
      <c r="J1474" s="60"/>
    </row>
    <row r="1475" spans="1:10" ht="15" customHeight="1" x14ac:dyDescent="0.2">
      <c r="A1475" s="60"/>
      <c r="B1475" s="423"/>
      <c r="C1475" s="423"/>
      <c r="D1475" s="423"/>
      <c r="E1475" s="423"/>
      <c r="F1475" s="423"/>
      <c r="G1475" s="423"/>
      <c r="H1475" s="423"/>
      <c r="I1475" s="423"/>
      <c r="J1475" s="60"/>
    </row>
    <row r="1476" spans="1:10" ht="15" customHeight="1" x14ac:dyDescent="0.2">
      <c r="A1476" s="60"/>
      <c r="B1476" s="423"/>
      <c r="C1476" s="423"/>
      <c r="D1476" s="423"/>
      <c r="E1476" s="423"/>
      <c r="F1476" s="423"/>
      <c r="G1476" s="423"/>
      <c r="H1476" s="423"/>
      <c r="I1476" s="423"/>
      <c r="J1476" s="60"/>
    </row>
    <row r="1477" spans="1:10" ht="15" customHeight="1" x14ac:dyDescent="0.2">
      <c r="A1477" s="60"/>
      <c r="B1477" s="423"/>
      <c r="C1477" s="423"/>
      <c r="D1477" s="423"/>
      <c r="E1477" s="423"/>
      <c r="F1477" s="423"/>
      <c r="G1477" s="423"/>
      <c r="H1477" s="423"/>
      <c r="I1477" s="423"/>
      <c r="J1477" s="60"/>
    </row>
    <row r="1478" spans="1:10" ht="15" customHeight="1" x14ac:dyDescent="0.2">
      <c r="A1478" s="60"/>
      <c r="B1478" s="423"/>
      <c r="C1478" s="423"/>
      <c r="D1478" s="423"/>
      <c r="E1478" s="423"/>
      <c r="F1478" s="423"/>
      <c r="G1478" s="423"/>
      <c r="H1478" s="423"/>
      <c r="I1478" s="423"/>
      <c r="J1478" s="60"/>
    </row>
    <row r="1479" spans="1:10" ht="15" customHeight="1" x14ac:dyDescent="0.2">
      <c r="A1479" s="60"/>
      <c r="B1479" s="423"/>
      <c r="C1479" s="423"/>
      <c r="D1479" s="423"/>
      <c r="E1479" s="423"/>
      <c r="F1479" s="423"/>
      <c r="G1479" s="423"/>
      <c r="H1479" s="423"/>
      <c r="I1479" s="423"/>
      <c r="J1479" s="60"/>
    </row>
    <row r="1480" spans="1:10" ht="15" customHeight="1" x14ac:dyDescent="0.2">
      <c r="A1480" s="60"/>
      <c r="B1480" s="423"/>
      <c r="C1480" s="423"/>
      <c r="D1480" s="423"/>
      <c r="E1480" s="423"/>
      <c r="F1480" s="423"/>
      <c r="G1480" s="423"/>
      <c r="H1480" s="423"/>
      <c r="I1480" s="423"/>
      <c r="J1480" s="60"/>
    </row>
    <row r="1481" spans="1:10" ht="15" customHeight="1" x14ac:dyDescent="0.2">
      <c r="A1481" s="60"/>
      <c r="B1481" s="423"/>
      <c r="C1481" s="423"/>
      <c r="D1481" s="423"/>
      <c r="E1481" s="423"/>
      <c r="F1481" s="423"/>
      <c r="G1481" s="423"/>
      <c r="H1481" s="423"/>
      <c r="I1481" s="423"/>
      <c r="J1481" s="60"/>
    </row>
    <row r="1482" spans="1:10" ht="15" customHeight="1" x14ac:dyDescent="0.2">
      <c r="A1482" s="60"/>
      <c r="B1482" s="423"/>
      <c r="C1482" s="423"/>
      <c r="D1482" s="423"/>
      <c r="E1482" s="423"/>
      <c r="F1482" s="423"/>
      <c r="G1482" s="423"/>
      <c r="H1482" s="423"/>
      <c r="I1482" s="423"/>
      <c r="J1482" s="60"/>
    </row>
    <row r="1483" spans="1:10" ht="15" customHeight="1" x14ac:dyDescent="0.2">
      <c r="A1483" s="60"/>
      <c r="B1483" s="423"/>
      <c r="C1483" s="423"/>
      <c r="D1483" s="423"/>
      <c r="E1483" s="423"/>
      <c r="F1483" s="423"/>
      <c r="G1483" s="423"/>
      <c r="H1483" s="423"/>
      <c r="I1483" s="423"/>
      <c r="J1483" s="60"/>
    </row>
    <row r="1484" spans="1:10" ht="15" customHeight="1" x14ac:dyDescent="0.2">
      <c r="A1484" s="60"/>
      <c r="B1484" s="423"/>
      <c r="C1484" s="423"/>
      <c r="D1484" s="423"/>
      <c r="E1484" s="423"/>
      <c r="F1484" s="423"/>
      <c r="G1484" s="423"/>
      <c r="H1484" s="423"/>
      <c r="I1484" s="423"/>
      <c r="J1484" s="60"/>
    </row>
    <row r="1485" spans="1:10" ht="15" customHeight="1" x14ac:dyDescent="0.2">
      <c r="A1485" s="60"/>
      <c r="B1485" s="423"/>
      <c r="C1485" s="423"/>
      <c r="D1485" s="423"/>
      <c r="E1485" s="423"/>
      <c r="F1485" s="423"/>
      <c r="G1485" s="423"/>
      <c r="H1485" s="423"/>
      <c r="I1485" s="423"/>
      <c r="J1485" s="60"/>
    </row>
    <row r="1486" spans="1:10" ht="15" customHeight="1" x14ac:dyDescent="0.2">
      <c r="A1486" s="60"/>
      <c r="B1486" s="423"/>
      <c r="C1486" s="423"/>
      <c r="D1486" s="423"/>
      <c r="E1486" s="423"/>
      <c r="F1486" s="423"/>
      <c r="G1486" s="423"/>
      <c r="H1486" s="423"/>
      <c r="I1486" s="423"/>
      <c r="J1486" s="60"/>
    </row>
    <row r="1487" spans="1:10" ht="15" customHeight="1" x14ac:dyDescent="0.2">
      <c r="A1487" s="60"/>
      <c r="B1487" s="423"/>
      <c r="C1487" s="423"/>
      <c r="D1487" s="423"/>
      <c r="E1487" s="423"/>
      <c r="F1487" s="423"/>
      <c r="G1487" s="423"/>
      <c r="H1487" s="423"/>
      <c r="I1487" s="423"/>
      <c r="J1487" s="60"/>
    </row>
    <row r="1488" spans="1:10" ht="15" customHeight="1" x14ac:dyDescent="0.2">
      <c r="A1488" s="60"/>
      <c r="B1488" s="423"/>
      <c r="C1488" s="423"/>
      <c r="D1488" s="423"/>
      <c r="E1488" s="423"/>
      <c r="F1488" s="423"/>
      <c r="G1488" s="423"/>
      <c r="H1488" s="423"/>
      <c r="I1488" s="423"/>
      <c r="J1488" s="60"/>
    </row>
    <row r="1489" spans="1:10" ht="15" customHeight="1" x14ac:dyDescent="0.2">
      <c r="A1489" s="60"/>
      <c r="B1489" s="423"/>
      <c r="C1489" s="423"/>
      <c r="D1489" s="423"/>
      <c r="E1489" s="423"/>
      <c r="F1489" s="423"/>
      <c r="G1489" s="423"/>
      <c r="H1489" s="423"/>
      <c r="I1489" s="423"/>
      <c r="J1489" s="60"/>
    </row>
    <row r="1490" spans="1:10" ht="15" customHeight="1" x14ac:dyDescent="0.2">
      <c r="A1490" s="60"/>
      <c r="B1490" s="423"/>
      <c r="C1490" s="423"/>
      <c r="D1490" s="423"/>
      <c r="E1490" s="423"/>
      <c r="F1490" s="423"/>
      <c r="G1490" s="423"/>
      <c r="H1490" s="423"/>
      <c r="I1490" s="423"/>
      <c r="J1490" s="60"/>
    </row>
    <row r="1491" spans="1:10" ht="15" customHeight="1" x14ac:dyDescent="0.2">
      <c r="A1491" s="60"/>
      <c r="B1491" s="423"/>
      <c r="C1491" s="423"/>
      <c r="D1491" s="423"/>
      <c r="E1491" s="423"/>
      <c r="F1491" s="423"/>
      <c r="G1491" s="423"/>
      <c r="H1491" s="423"/>
      <c r="I1491" s="423"/>
      <c r="J1491" s="60"/>
    </row>
    <row r="1492" spans="1:10" ht="15" customHeight="1" x14ac:dyDescent="0.2">
      <c r="A1492" s="60"/>
      <c r="B1492" s="423"/>
      <c r="C1492" s="423"/>
      <c r="D1492" s="423"/>
      <c r="E1492" s="423"/>
      <c r="F1492" s="423"/>
      <c r="G1492" s="423"/>
      <c r="H1492" s="423"/>
      <c r="I1492" s="423"/>
      <c r="J1492" s="60"/>
    </row>
    <row r="1493" spans="1:10" ht="15" customHeight="1" x14ac:dyDescent="0.2">
      <c r="A1493" s="60"/>
      <c r="B1493" s="423"/>
      <c r="C1493" s="423"/>
      <c r="D1493" s="423"/>
      <c r="E1493" s="423"/>
      <c r="F1493" s="423"/>
      <c r="G1493" s="423"/>
      <c r="H1493" s="423"/>
      <c r="I1493" s="423"/>
      <c r="J1493" s="60"/>
    </row>
    <row r="1494" spans="1:10" ht="15" customHeight="1" x14ac:dyDescent="0.2">
      <c r="A1494" s="60"/>
      <c r="B1494" s="423"/>
      <c r="C1494" s="423"/>
      <c r="D1494" s="423"/>
      <c r="E1494" s="423"/>
      <c r="F1494" s="423"/>
      <c r="G1494" s="423"/>
      <c r="H1494" s="423"/>
      <c r="I1494" s="423"/>
      <c r="J1494" s="60"/>
    </row>
    <row r="1495" spans="1:10" ht="15" customHeight="1" x14ac:dyDescent="0.2">
      <c r="A1495" s="60"/>
      <c r="B1495" s="423"/>
      <c r="C1495" s="423"/>
      <c r="D1495" s="423"/>
      <c r="E1495" s="423"/>
      <c r="F1495" s="423"/>
      <c r="G1495" s="423"/>
      <c r="H1495" s="423"/>
      <c r="I1495" s="423"/>
      <c r="J1495" s="60"/>
    </row>
    <row r="1496" spans="1:10" ht="15" customHeight="1" x14ac:dyDescent="0.2">
      <c r="A1496" s="60"/>
      <c r="B1496" s="423"/>
      <c r="C1496" s="423"/>
      <c r="D1496" s="423"/>
      <c r="E1496" s="423"/>
      <c r="F1496" s="423"/>
      <c r="G1496" s="423"/>
      <c r="H1496" s="423"/>
      <c r="I1496" s="423"/>
      <c r="J1496" s="60"/>
    </row>
    <row r="1497" spans="1:10" ht="15" customHeight="1" x14ac:dyDescent="0.2">
      <c r="A1497" s="60"/>
      <c r="B1497" s="423"/>
      <c r="C1497" s="423"/>
      <c r="D1497" s="423"/>
      <c r="E1497" s="423"/>
      <c r="F1497" s="423"/>
      <c r="G1497" s="423"/>
      <c r="H1497" s="423"/>
      <c r="I1497" s="423"/>
      <c r="J1497" s="60"/>
    </row>
    <row r="1498" spans="1:10" ht="15" customHeight="1" x14ac:dyDescent="0.2">
      <c r="A1498" s="60"/>
      <c r="B1498" s="423"/>
      <c r="C1498" s="423"/>
      <c r="D1498" s="423"/>
      <c r="E1498" s="423"/>
      <c r="F1498" s="423"/>
      <c r="G1498" s="423"/>
      <c r="H1498" s="423"/>
      <c r="I1498" s="423"/>
      <c r="J1498" s="60"/>
    </row>
    <row r="1499" spans="1:10" ht="15" customHeight="1" x14ac:dyDescent="0.2">
      <c r="A1499" s="60"/>
      <c r="B1499" s="423"/>
      <c r="C1499" s="423"/>
      <c r="D1499" s="423"/>
      <c r="E1499" s="423"/>
      <c r="F1499" s="423"/>
      <c r="G1499" s="423"/>
      <c r="H1499" s="423"/>
      <c r="I1499" s="423"/>
      <c r="J1499" s="60"/>
    </row>
    <row r="1500" spans="1:10" ht="15" customHeight="1" x14ac:dyDescent="0.2">
      <c r="A1500" s="60"/>
      <c r="B1500" s="423"/>
      <c r="C1500" s="423"/>
      <c r="D1500" s="423"/>
      <c r="E1500" s="423"/>
      <c r="F1500" s="423"/>
      <c r="G1500" s="423"/>
      <c r="H1500" s="423"/>
      <c r="I1500" s="423"/>
      <c r="J1500" s="60"/>
    </row>
    <row r="1501" spans="1:10" ht="15" customHeight="1" x14ac:dyDescent="0.2">
      <c r="A1501" s="60"/>
      <c r="B1501" s="423"/>
      <c r="C1501" s="423"/>
      <c r="D1501" s="423"/>
      <c r="E1501" s="423"/>
      <c r="F1501" s="423"/>
      <c r="G1501" s="423"/>
      <c r="H1501" s="423"/>
      <c r="I1501" s="423"/>
      <c r="J1501" s="60"/>
    </row>
    <row r="1502" spans="1:10" ht="15" customHeight="1" x14ac:dyDescent="0.2">
      <c r="A1502" s="60"/>
      <c r="B1502" s="423"/>
      <c r="C1502" s="423"/>
      <c r="D1502" s="423"/>
      <c r="E1502" s="423"/>
      <c r="F1502" s="423"/>
      <c r="G1502" s="423"/>
      <c r="H1502" s="423"/>
      <c r="I1502" s="423"/>
      <c r="J1502" s="60"/>
    </row>
    <row r="1503" spans="1:10" ht="15" customHeight="1" x14ac:dyDescent="0.2">
      <c r="A1503" s="60"/>
      <c r="B1503" s="423"/>
      <c r="C1503" s="423"/>
      <c r="D1503" s="423"/>
      <c r="E1503" s="423"/>
      <c r="F1503" s="423"/>
      <c r="G1503" s="423"/>
      <c r="H1503" s="423"/>
      <c r="I1503" s="423"/>
      <c r="J1503" s="60"/>
    </row>
    <row r="1504" spans="1:10" ht="15" customHeight="1" x14ac:dyDescent="0.2">
      <c r="A1504" s="60"/>
      <c r="B1504" s="423"/>
      <c r="C1504" s="423"/>
      <c r="D1504" s="423"/>
      <c r="E1504" s="423"/>
      <c r="F1504" s="423"/>
      <c r="G1504" s="423"/>
      <c r="H1504" s="423"/>
      <c r="I1504" s="423"/>
      <c r="J1504" s="60"/>
    </row>
    <row r="1505" spans="1:10" ht="15" customHeight="1" x14ac:dyDescent="0.2">
      <c r="A1505" s="60"/>
      <c r="B1505" s="423"/>
      <c r="C1505" s="423"/>
      <c r="D1505" s="423"/>
      <c r="E1505" s="423"/>
      <c r="F1505" s="423"/>
      <c r="G1505" s="423"/>
      <c r="H1505" s="423"/>
      <c r="I1505" s="423"/>
      <c r="J1505" s="60"/>
    </row>
    <row r="1506" spans="1:10" ht="15" customHeight="1" x14ac:dyDescent="0.2">
      <c r="A1506" s="60"/>
      <c r="B1506" s="423"/>
      <c r="C1506" s="423"/>
      <c r="D1506" s="423"/>
      <c r="E1506" s="423"/>
      <c r="F1506" s="423"/>
      <c r="G1506" s="423"/>
      <c r="H1506" s="423"/>
      <c r="I1506" s="423"/>
      <c r="J1506" s="60"/>
    </row>
    <row r="1507" spans="1:10" ht="15" customHeight="1" x14ac:dyDescent="0.2">
      <c r="A1507" s="60"/>
      <c r="B1507" s="423"/>
      <c r="C1507" s="423"/>
      <c r="D1507" s="423"/>
      <c r="E1507" s="423"/>
      <c r="F1507" s="423"/>
      <c r="G1507" s="423"/>
      <c r="H1507" s="423"/>
      <c r="I1507" s="423"/>
      <c r="J1507" s="60"/>
    </row>
    <row r="1508" spans="1:10" ht="15" customHeight="1" x14ac:dyDescent="0.2">
      <c r="A1508" s="60"/>
      <c r="B1508" s="423"/>
      <c r="C1508" s="423"/>
      <c r="D1508" s="423"/>
      <c r="E1508" s="423"/>
      <c r="F1508" s="423"/>
      <c r="G1508" s="423"/>
      <c r="H1508" s="423"/>
      <c r="I1508" s="423"/>
      <c r="J1508" s="60"/>
    </row>
    <row r="1509" spans="1:10" ht="15" customHeight="1" x14ac:dyDescent="0.2">
      <c r="A1509" s="60"/>
      <c r="B1509" s="423"/>
      <c r="C1509" s="423"/>
      <c r="D1509" s="423"/>
      <c r="E1509" s="423"/>
      <c r="F1509" s="423"/>
      <c r="G1509" s="423"/>
      <c r="H1509" s="423"/>
      <c r="I1509" s="423"/>
      <c r="J1509" s="60"/>
    </row>
    <row r="1510" spans="1:10" ht="15" customHeight="1" x14ac:dyDescent="0.2">
      <c r="A1510" s="60"/>
      <c r="B1510" s="423"/>
      <c r="C1510" s="423"/>
      <c r="D1510" s="423"/>
      <c r="E1510" s="423"/>
      <c r="F1510" s="423"/>
      <c r="G1510" s="423"/>
      <c r="H1510" s="423"/>
      <c r="I1510" s="423"/>
      <c r="J1510" s="60"/>
    </row>
    <row r="1511" spans="1:10" ht="15" customHeight="1" x14ac:dyDescent="0.2">
      <c r="A1511" s="60"/>
      <c r="B1511" s="423"/>
      <c r="C1511" s="423"/>
      <c r="D1511" s="423"/>
      <c r="E1511" s="423"/>
      <c r="F1511" s="423"/>
      <c r="G1511" s="423"/>
      <c r="H1511" s="423"/>
      <c r="I1511" s="423"/>
      <c r="J1511" s="60"/>
    </row>
    <row r="1512" spans="1:10" ht="15" customHeight="1" x14ac:dyDescent="0.2">
      <c r="A1512" s="60"/>
      <c r="B1512" s="423"/>
      <c r="C1512" s="423"/>
      <c r="D1512" s="423"/>
      <c r="E1512" s="423"/>
      <c r="F1512" s="423"/>
      <c r="G1512" s="423"/>
      <c r="H1512" s="423"/>
      <c r="I1512" s="423"/>
      <c r="J1512" s="60"/>
    </row>
    <row r="1513" spans="1:10" ht="15" customHeight="1" x14ac:dyDescent="0.2">
      <c r="A1513" s="60"/>
      <c r="B1513" s="423"/>
      <c r="C1513" s="423"/>
      <c r="D1513" s="423"/>
      <c r="E1513" s="423"/>
      <c r="F1513" s="423"/>
      <c r="G1513" s="423"/>
      <c r="H1513" s="423"/>
      <c r="I1513" s="423"/>
      <c r="J1513" s="60"/>
    </row>
    <row r="1514" spans="1:10" ht="15" customHeight="1" x14ac:dyDescent="0.2">
      <c r="A1514" s="60"/>
      <c r="B1514" s="423"/>
      <c r="C1514" s="423"/>
      <c r="D1514" s="423"/>
      <c r="E1514" s="423"/>
      <c r="F1514" s="423"/>
      <c r="G1514" s="423"/>
      <c r="H1514" s="423"/>
      <c r="I1514" s="423"/>
      <c r="J1514" s="60"/>
    </row>
    <row r="1515" spans="1:10" ht="15" customHeight="1" x14ac:dyDescent="0.2">
      <c r="A1515" s="60"/>
      <c r="B1515" s="423"/>
      <c r="C1515" s="423"/>
      <c r="D1515" s="423"/>
      <c r="E1515" s="423"/>
      <c r="F1515" s="423"/>
      <c r="G1515" s="423"/>
      <c r="H1515" s="423"/>
      <c r="I1515" s="423"/>
      <c r="J1515" s="60"/>
    </row>
    <row r="1516" spans="1:10" ht="15" customHeight="1" x14ac:dyDescent="0.2">
      <c r="A1516" s="60"/>
      <c r="B1516" s="423"/>
      <c r="C1516" s="423"/>
      <c r="D1516" s="423"/>
      <c r="E1516" s="423"/>
      <c r="F1516" s="423"/>
      <c r="G1516" s="423"/>
      <c r="H1516" s="423"/>
      <c r="I1516" s="423"/>
      <c r="J1516" s="60"/>
    </row>
    <row r="1517" spans="1:10" ht="15" customHeight="1" x14ac:dyDescent="0.2">
      <c r="A1517" s="60"/>
      <c r="B1517" s="423"/>
      <c r="C1517" s="423"/>
      <c r="D1517" s="423"/>
      <c r="E1517" s="423"/>
      <c r="F1517" s="423"/>
      <c r="G1517" s="423"/>
      <c r="H1517" s="423"/>
      <c r="I1517" s="423"/>
      <c r="J1517" s="60"/>
    </row>
    <row r="1518" spans="1:10" ht="15" customHeight="1" x14ac:dyDescent="0.2">
      <c r="A1518" s="60"/>
      <c r="B1518" s="423"/>
      <c r="C1518" s="423"/>
      <c r="D1518" s="423"/>
      <c r="E1518" s="423"/>
      <c r="F1518" s="423"/>
      <c r="G1518" s="423"/>
      <c r="H1518" s="423"/>
      <c r="I1518" s="423"/>
      <c r="J1518" s="60"/>
    </row>
    <row r="1519" spans="1:10" ht="15" customHeight="1" x14ac:dyDescent="0.2">
      <c r="A1519" s="60"/>
      <c r="B1519" s="423"/>
      <c r="C1519" s="423"/>
      <c r="D1519" s="423"/>
      <c r="E1519" s="423"/>
      <c r="F1519" s="423"/>
      <c r="G1519" s="423"/>
      <c r="H1519" s="423"/>
      <c r="I1519" s="423"/>
      <c r="J1519" s="60"/>
    </row>
    <row r="1520" spans="1:10" ht="15" customHeight="1" x14ac:dyDescent="0.2">
      <c r="A1520" s="60"/>
      <c r="B1520" s="423"/>
      <c r="C1520" s="423"/>
      <c r="D1520" s="423"/>
      <c r="E1520" s="423"/>
      <c r="F1520" s="423"/>
      <c r="G1520" s="423"/>
      <c r="H1520" s="423"/>
      <c r="I1520" s="423"/>
      <c r="J1520" s="60"/>
    </row>
    <row r="1521" spans="1:10" ht="15" customHeight="1" x14ac:dyDescent="0.2">
      <c r="A1521" s="60"/>
      <c r="B1521" s="423"/>
      <c r="C1521" s="423"/>
      <c r="D1521" s="423"/>
      <c r="E1521" s="423"/>
      <c r="F1521" s="423"/>
      <c r="G1521" s="423"/>
      <c r="H1521" s="423"/>
      <c r="I1521" s="423"/>
      <c r="J1521" s="60"/>
    </row>
    <row r="1522" spans="1:10" ht="15" customHeight="1" x14ac:dyDescent="0.2">
      <c r="A1522" s="60"/>
      <c r="B1522" s="423"/>
      <c r="C1522" s="423"/>
      <c r="D1522" s="423"/>
      <c r="E1522" s="423"/>
      <c r="F1522" s="423"/>
      <c r="G1522" s="423"/>
      <c r="H1522" s="423"/>
      <c r="I1522" s="423"/>
      <c r="J1522" s="60"/>
    </row>
    <row r="1523" spans="1:10" ht="15" customHeight="1" x14ac:dyDescent="0.2">
      <c r="A1523" s="60"/>
      <c r="B1523" s="423"/>
      <c r="C1523" s="423"/>
      <c r="D1523" s="423"/>
      <c r="E1523" s="423"/>
      <c r="F1523" s="423"/>
      <c r="G1523" s="423"/>
      <c r="H1523" s="423"/>
      <c r="I1523" s="423"/>
      <c r="J1523" s="60"/>
    </row>
    <row r="1524" spans="1:10" ht="15" customHeight="1" x14ac:dyDescent="0.2">
      <c r="A1524" s="60"/>
      <c r="B1524" s="423"/>
      <c r="C1524" s="423"/>
      <c r="D1524" s="423"/>
      <c r="E1524" s="423"/>
      <c r="F1524" s="423"/>
      <c r="G1524" s="423"/>
      <c r="H1524" s="423"/>
      <c r="I1524" s="423"/>
      <c r="J1524" s="60"/>
    </row>
    <row r="1525" spans="1:10" ht="15" customHeight="1" x14ac:dyDescent="0.2">
      <c r="A1525" s="60"/>
      <c r="B1525" s="423"/>
      <c r="C1525" s="423"/>
      <c r="D1525" s="423"/>
      <c r="E1525" s="423"/>
      <c r="F1525" s="423"/>
      <c r="G1525" s="423"/>
      <c r="H1525" s="423"/>
      <c r="I1525" s="423"/>
      <c r="J1525" s="60"/>
    </row>
    <row r="1526" spans="1:10" ht="15" customHeight="1" x14ac:dyDescent="0.2">
      <c r="A1526" s="60"/>
      <c r="B1526" s="423"/>
      <c r="C1526" s="423"/>
      <c r="D1526" s="423"/>
      <c r="E1526" s="423"/>
      <c r="F1526" s="423"/>
      <c r="G1526" s="423"/>
      <c r="H1526" s="423"/>
      <c r="I1526" s="423"/>
      <c r="J1526" s="60"/>
    </row>
    <row r="1527" spans="1:10" ht="15" customHeight="1" x14ac:dyDescent="0.2">
      <c r="A1527" s="60"/>
      <c r="B1527" s="423"/>
      <c r="C1527" s="423"/>
      <c r="D1527" s="423"/>
      <c r="E1527" s="423"/>
      <c r="F1527" s="423"/>
      <c r="G1527" s="423"/>
      <c r="H1527" s="423"/>
      <c r="I1527" s="423"/>
      <c r="J1527" s="60"/>
    </row>
    <row r="1528" spans="1:10" ht="15" customHeight="1" x14ac:dyDescent="0.2">
      <c r="A1528" s="60"/>
      <c r="B1528" s="423"/>
      <c r="C1528" s="423"/>
      <c r="D1528" s="423"/>
      <c r="E1528" s="423"/>
      <c r="F1528" s="423"/>
      <c r="G1528" s="423"/>
      <c r="H1528" s="423"/>
      <c r="I1528" s="423"/>
      <c r="J1528" s="60"/>
    </row>
    <row r="1529" spans="1:10" ht="15" customHeight="1" x14ac:dyDescent="0.2">
      <c r="A1529" s="60"/>
      <c r="B1529" s="423"/>
      <c r="C1529" s="423"/>
      <c r="D1529" s="423"/>
      <c r="E1529" s="423"/>
      <c r="F1529" s="423"/>
      <c r="G1529" s="423"/>
      <c r="H1529" s="423"/>
      <c r="I1529" s="423"/>
      <c r="J1529" s="60"/>
    </row>
    <row r="1530" spans="1:10" ht="15" customHeight="1" x14ac:dyDescent="0.2">
      <c r="A1530" s="60"/>
      <c r="B1530" s="423"/>
      <c r="C1530" s="423"/>
      <c r="D1530" s="423"/>
      <c r="E1530" s="423"/>
      <c r="F1530" s="423"/>
      <c r="G1530" s="423"/>
      <c r="H1530" s="423"/>
      <c r="I1530" s="423"/>
      <c r="J1530" s="60"/>
    </row>
    <row r="1531" spans="1:10" ht="15" customHeight="1" x14ac:dyDescent="0.2">
      <c r="A1531" s="60"/>
      <c r="B1531" s="423"/>
      <c r="C1531" s="423"/>
      <c r="D1531" s="423"/>
      <c r="E1531" s="423"/>
      <c r="F1531" s="423"/>
      <c r="G1531" s="423"/>
      <c r="H1531" s="423"/>
      <c r="I1531" s="423"/>
      <c r="J1531" s="60"/>
    </row>
    <row r="1532" spans="1:10" ht="15" customHeight="1" x14ac:dyDescent="0.2">
      <c r="A1532" s="60"/>
      <c r="B1532" s="423"/>
      <c r="C1532" s="423"/>
      <c r="D1532" s="423"/>
      <c r="E1532" s="423"/>
      <c r="F1532" s="423"/>
      <c r="G1532" s="423"/>
      <c r="H1532" s="423"/>
      <c r="I1532" s="423"/>
      <c r="J1532" s="60"/>
    </row>
    <row r="1533" spans="1:10" ht="15" customHeight="1" x14ac:dyDescent="0.2">
      <c r="A1533" s="60"/>
      <c r="B1533" s="423"/>
      <c r="C1533" s="423"/>
      <c r="D1533" s="423"/>
      <c r="E1533" s="423"/>
      <c r="F1533" s="423"/>
      <c r="G1533" s="423"/>
      <c r="H1533" s="423"/>
      <c r="I1533" s="423"/>
      <c r="J1533" s="60"/>
    </row>
    <row r="1534" spans="1:10" ht="15" customHeight="1" x14ac:dyDescent="0.2">
      <c r="A1534" s="60"/>
      <c r="B1534" s="423"/>
      <c r="C1534" s="423"/>
      <c r="D1534" s="423"/>
      <c r="E1534" s="423"/>
      <c r="F1534" s="423"/>
      <c r="G1534" s="423"/>
      <c r="H1534" s="423"/>
      <c r="I1534" s="423"/>
      <c r="J1534" s="60"/>
    </row>
    <row r="1535" spans="1:10" ht="15" customHeight="1" x14ac:dyDescent="0.2">
      <c r="A1535" s="60"/>
      <c r="B1535" s="423"/>
      <c r="C1535" s="423"/>
      <c r="D1535" s="423"/>
      <c r="E1535" s="423"/>
      <c r="F1535" s="423"/>
      <c r="G1535" s="423"/>
      <c r="H1535" s="423"/>
      <c r="I1535" s="423"/>
      <c r="J1535" s="60"/>
    </row>
    <row r="1536" spans="1:10" ht="15" customHeight="1" x14ac:dyDescent="0.2">
      <c r="A1536" s="60"/>
      <c r="B1536" s="423"/>
      <c r="C1536" s="423"/>
      <c r="D1536" s="423"/>
      <c r="E1536" s="423"/>
      <c r="F1536" s="423"/>
      <c r="G1536" s="423"/>
      <c r="H1536" s="423"/>
      <c r="I1536" s="423"/>
      <c r="J1536" s="60"/>
    </row>
    <row r="1537" spans="1:10" ht="15" customHeight="1" x14ac:dyDescent="0.2">
      <c r="A1537" s="60"/>
      <c r="B1537" s="423"/>
      <c r="C1537" s="423"/>
      <c r="D1537" s="423"/>
      <c r="E1537" s="423"/>
      <c r="F1537" s="423"/>
      <c r="G1537" s="423"/>
      <c r="H1537" s="423"/>
      <c r="I1537" s="423"/>
      <c r="J1537" s="60"/>
    </row>
    <row r="1538" spans="1:10" ht="15" customHeight="1" x14ac:dyDescent="0.2">
      <c r="A1538" s="60"/>
      <c r="B1538" s="423"/>
      <c r="C1538" s="423"/>
      <c r="D1538" s="423"/>
      <c r="E1538" s="423"/>
      <c r="F1538" s="423"/>
      <c r="G1538" s="423"/>
      <c r="H1538" s="423"/>
      <c r="I1538" s="423"/>
      <c r="J1538" s="60"/>
    </row>
    <row r="1539" spans="1:10" ht="15" customHeight="1" x14ac:dyDescent="0.2">
      <c r="A1539" s="60"/>
      <c r="B1539" s="423"/>
      <c r="C1539" s="423"/>
      <c r="D1539" s="423"/>
      <c r="E1539" s="423"/>
      <c r="F1539" s="423"/>
      <c r="G1539" s="423"/>
      <c r="H1539" s="423"/>
      <c r="I1539" s="423"/>
      <c r="J1539" s="60"/>
    </row>
    <row r="1540" spans="1:10" ht="15" customHeight="1" x14ac:dyDescent="0.2">
      <c r="A1540" s="60"/>
      <c r="B1540" s="423"/>
      <c r="C1540" s="423"/>
      <c r="D1540" s="423"/>
      <c r="E1540" s="423"/>
      <c r="F1540" s="423"/>
      <c r="G1540" s="423"/>
      <c r="H1540" s="423"/>
      <c r="I1540" s="423"/>
      <c r="J1540" s="60"/>
    </row>
    <row r="1541" spans="1:10" ht="15" customHeight="1" x14ac:dyDescent="0.2">
      <c r="A1541" s="60"/>
      <c r="B1541" s="423"/>
      <c r="C1541" s="423"/>
      <c r="D1541" s="423"/>
      <c r="E1541" s="423"/>
      <c r="F1541" s="423"/>
      <c r="G1541" s="423"/>
      <c r="H1541" s="423"/>
      <c r="I1541" s="423"/>
      <c r="J1541" s="60"/>
    </row>
    <row r="1542" spans="1:10" ht="15" customHeight="1" x14ac:dyDescent="0.2">
      <c r="A1542" s="60"/>
      <c r="B1542" s="423"/>
      <c r="C1542" s="423"/>
      <c r="D1542" s="423"/>
      <c r="E1542" s="423"/>
      <c r="F1542" s="423"/>
      <c r="G1542" s="423"/>
      <c r="H1542" s="423"/>
      <c r="I1542" s="423"/>
      <c r="J1542" s="60"/>
    </row>
    <row r="1543" spans="1:10" ht="15" customHeight="1" x14ac:dyDescent="0.2">
      <c r="A1543" s="60"/>
      <c r="B1543" s="423"/>
      <c r="C1543" s="423"/>
      <c r="D1543" s="423"/>
      <c r="E1543" s="423"/>
      <c r="F1543" s="423"/>
      <c r="G1543" s="423"/>
      <c r="H1543" s="423"/>
      <c r="I1543" s="423"/>
      <c r="J1543" s="60"/>
    </row>
    <row r="1544" spans="1:10" ht="15" customHeight="1" x14ac:dyDescent="0.2">
      <c r="A1544" s="60"/>
      <c r="B1544" s="423"/>
      <c r="C1544" s="423"/>
      <c r="D1544" s="423"/>
      <c r="E1544" s="423"/>
      <c r="F1544" s="423"/>
      <c r="G1544" s="423"/>
      <c r="H1544" s="423"/>
      <c r="I1544" s="423"/>
      <c r="J1544" s="60"/>
    </row>
    <row r="1545" spans="1:10" ht="15" customHeight="1" x14ac:dyDescent="0.2">
      <c r="A1545" s="60"/>
      <c r="B1545" s="423"/>
      <c r="C1545" s="423"/>
      <c r="D1545" s="423"/>
      <c r="E1545" s="423"/>
      <c r="F1545" s="423"/>
      <c r="G1545" s="423"/>
      <c r="H1545" s="423"/>
      <c r="I1545" s="423"/>
      <c r="J1545" s="60"/>
    </row>
    <row r="1546" spans="1:10" ht="15" customHeight="1" x14ac:dyDescent="0.2">
      <c r="A1546" s="60"/>
      <c r="B1546" s="423"/>
      <c r="C1546" s="423"/>
      <c r="D1546" s="423"/>
      <c r="E1546" s="423"/>
      <c r="F1546" s="423"/>
      <c r="G1546" s="423"/>
      <c r="H1546" s="423"/>
      <c r="I1546" s="423"/>
      <c r="J1546" s="60"/>
    </row>
    <row r="1547" spans="1:10" ht="15" customHeight="1" x14ac:dyDescent="0.2">
      <c r="A1547" s="60"/>
      <c r="B1547" s="423"/>
      <c r="C1547" s="423"/>
      <c r="D1547" s="423"/>
      <c r="E1547" s="423"/>
      <c r="F1547" s="423"/>
      <c r="G1547" s="423"/>
      <c r="H1547" s="423"/>
      <c r="I1547" s="423"/>
      <c r="J1547" s="60"/>
    </row>
    <row r="1548" spans="1:10" ht="15" customHeight="1" x14ac:dyDescent="0.2">
      <c r="A1548" s="60"/>
      <c r="B1548" s="423"/>
      <c r="C1548" s="423"/>
      <c r="D1548" s="423"/>
      <c r="E1548" s="423"/>
      <c r="F1548" s="423"/>
      <c r="G1548" s="423"/>
      <c r="H1548" s="423"/>
      <c r="I1548" s="423"/>
      <c r="J1548" s="60"/>
    </row>
    <row r="1549" spans="1:10" ht="15" customHeight="1" x14ac:dyDescent="0.2">
      <c r="A1549" s="60"/>
      <c r="B1549" s="423"/>
      <c r="C1549" s="423"/>
      <c r="D1549" s="423"/>
      <c r="E1549" s="423"/>
      <c r="F1549" s="423"/>
      <c r="G1549" s="423"/>
      <c r="H1549" s="423"/>
      <c r="I1549" s="423"/>
      <c r="J1549" s="60"/>
    </row>
    <row r="1550" spans="1:10" ht="15" customHeight="1" x14ac:dyDescent="0.2">
      <c r="A1550" s="60"/>
      <c r="B1550" s="423"/>
      <c r="C1550" s="423"/>
      <c r="D1550" s="423"/>
      <c r="E1550" s="423"/>
      <c r="F1550" s="423"/>
      <c r="G1550" s="423"/>
      <c r="H1550" s="423"/>
      <c r="I1550" s="423"/>
      <c r="J1550" s="60"/>
    </row>
    <row r="1551" spans="1:10" ht="15" customHeight="1" x14ac:dyDescent="0.2">
      <c r="A1551" s="60"/>
      <c r="B1551" s="423"/>
      <c r="C1551" s="423"/>
      <c r="D1551" s="423"/>
      <c r="E1551" s="423"/>
      <c r="F1551" s="423"/>
      <c r="G1551" s="423"/>
      <c r="H1551" s="423"/>
      <c r="I1551" s="423"/>
      <c r="J1551" s="60"/>
    </row>
    <row r="1552" spans="1:10" ht="15" customHeight="1" x14ac:dyDescent="0.2">
      <c r="A1552" s="60"/>
      <c r="B1552" s="423"/>
      <c r="C1552" s="423"/>
      <c r="D1552" s="423"/>
      <c r="E1552" s="423"/>
      <c r="F1552" s="423"/>
      <c r="G1552" s="423"/>
      <c r="H1552" s="423"/>
      <c r="I1552" s="423"/>
      <c r="J1552" s="60"/>
    </row>
    <row r="1553" spans="1:10" ht="15" customHeight="1" x14ac:dyDescent="0.2">
      <c r="A1553" s="60"/>
      <c r="B1553" s="423"/>
      <c r="C1553" s="423"/>
      <c r="D1553" s="423"/>
      <c r="E1553" s="423"/>
      <c r="F1553" s="423"/>
      <c r="G1553" s="423"/>
      <c r="H1553" s="423"/>
      <c r="I1553" s="423"/>
      <c r="J1553" s="60"/>
    </row>
    <row r="1554" spans="1:10" ht="15" customHeight="1" x14ac:dyDescent="0.2">
      <c r="A1554" s="60"/>
      <c r="B1554" s="423"/>
      <c r="C1554" s="423"/>
      <c r="D1554" s="423"/>
      <c r="E1554" s="423"/>
      <c r="F1554" s="423"/>
      <c r="G1554" s="423"/>
      <c r="H1554" s="423"/>
      <c r="I1554" s="423"/>
      <c r="J1554" s="60"/>
    </row>
    <row r="1555" spans="1:10" ht="15" customHeight="1" x14ac:dyDescent="0.2">
      <c r="A1555" s="60"/>
      <c r="B1555" s="423"/>
      <c r="C1555" s="423"/>
      <c r="D1555" s="423"/>
      <c r="E1555" s="423"/>
      <c r="F1555" s="423"/>
      <c r="G1555" s="423"/>
      <c r="H1555" s="423"/>
      <c r="I1555" s="423"/>
      <c r="J1555" s="60"/>
    </row>
    <row r="1556" spans="1:10" ht="15" customHeight="1" x14ac:dyDescent="0.2">
      <c r="A1556" s="60"/>
      <c r="B1556" s="423"/>
      <c r="C1556" s="423"/>
      <c r="D1556" s="423"/>
      <c r="E1556" s="423"/>
      <c r="F1556" s="423"/>
      <c r="G1556" s="423"/>
      <c r="H1556" s="423"/>
      <c r="I1556" s="423"/>
      <c r="J1556" s="60"/>
    </row>
    <row r="1557" spans="1:10" ht="15" customHeight="1" x14ac:dyDescent="0.2">
      <c r="A1557" s="60"/>
      <c r="B1557" s="423"/>
      <c r="C1557" s="423"/>
      <c r="D1557" s="423"/>
      <c r="E1557" s="423"/>
      <c r="F1557" s="423"/>
      <c r="G1557" s="423"/>
      <c r="H1557" s="423"/>
      <c r="I1557" s="423"/>
      <c r="J1557" s="60"/>
    </row>
    <row r="1558" spans="1:10" ht="15" customHeight="1" x14ac:dyDescent="0.2">
      <c r="A1558" s="60"/>
      <c r="B1558" s="423"/>
      <c r="C1558" s="423"/>
      <c r="D1558" s="423"/>
      <c r="E1558" s="423"/>
      <c r="F1558" s="423"/>
      <c r="G1558" s="423"/>
      <c r="H1558" s="423"/>
      <c r="I1558" s="423"/>
      <c r="J1558" s="60"/>
    </row>
    <row r="1559" spans="1:10" ht="15" customHeight="1" x14ac:dyDescent="0.2">
      <c r="A1559" s="60"/>
      <c r="B1559" s="423"/>
      <c r="C1559" s="423"/>
      <c r="D1559" s="423"/>
      <c r="E1559" s="423"/>
      <c r="F1559" s="423"/>
      <c r="G1559" s="423"/>
      <c r="H1559" s="423"/>
      <c r="I1559" s="423"/>
      <c r="J1559" s="60"/>
    </row>
    <row r="1560" spans="1:10" ht="15" customHeight="1" x14ac:dyDescent="0.2">
      <c r="A1560" s="60"/>
      <c r="B1560" s="423"/>
      <c r="C1560" s="423"/>
      <c r="D1560" s="423"/>
      <c r="E1560" s="423"/>
      <c r="F1560" s="423"/>
      <c r="G1560" s="423"/>
      <c r="H1560" s="423"/>
      <c r="I1560" s="423"/>
      <c r="J1560" s="60"/>
    </row>
    <row r="1561" spans="1:10" ht="15" customHeight="1" x14ac:dyDescent="0.2">
      <c r="A1561" s="60"/>
      <c r="B1561" s="423"/>
      <c r="C1561" s="423"/>
      <c r="D1561" s="423"/>
      <c r="E1561" s="423"/>
      <c r="F1561" s="423"/>
      <c r="G1561" s="423"/>
      <c r="H1561" s="423"/>
      <c r="I1561" s="423"/>
      <c r="J1561" s="60"/>
    </row>
    <row r="1562" spans="1:10" ht="15" customHeight="1" x14ac:dyDescent="0.2">
      <c r="A1562" s="60"/>
      <c r="B1562" s="423"/>
      <c r="C1562" s="423"/>
      <c r="D1562" s="423"/>
      <c r="E1562" s="423"/>
      <c r="F1562" s="423"/>
      <c r="G1562" s="423"/>
      <c r="H1562" s="423"/>
      <c r="I1562" s="423"/>
      <c r="J1562" s="60"/>
    </row>
    <row r="1563" spans="1:10" ht="15" customHeight="1" x14ac:dyDescent="0.2">
      <c r="A1563" s="60"/>
      <c r="B1563" s="423"/>
      <c r="C1563" s="423"/>
      <c r="D1563" s="423"/>
      <c r="E1563" s="423"/>
      <c r="F1563" s="423"/>
      <c r="G1563" s="423"/>
      <c r="H1563" s="423"/>
      <c r="I1563" s="423"/>
      <c r="J1563" s="60"/>
    </row>
    <row r="1564" spans="1:10" ht="15" customHeight="1" x14ac:dyDescent="0.2">
      <c r="A1564" s="60"/>
      <c r="B1564" s="423"/>
      <c r="C1564" s="423"/>
      <c r="D1564" s="423"/>
      <c r="E1564" s="423"/>
      <c r="F1564" s="423"/>
      <c r="G1564" s="423"/>
      <c r="H1564" s="423"/>
      <c r="I1564" s="423"/>
      <c r="J1564" s="60"/>
    </row>
    <row r="1565" spans="1:10" ht="15" customHeight="1" x14ac:dyDescent="0.2">
      <c r="A1565" s="60"/>
      <c r="B1565" s="423"/>
      <c r="C1565" s="423"/>
      <c r="D1565" s="423"/>
      <c r="E1565" s="423"/>
      <c r="F1565" s="423"/>
      <c r="G1565" s="423"/>
      <c r="H1565" s="423"/>
      <c r="I1565" s="423"/>
      <c r="J1565" s="60"/>
    </row>
    <row r="1566" spans="1:10" ht="15" customHeight="1" x14ac:dyDescent="0.2">
      <c r="A1566" s="60"/>
      <c r="B1566" s="423"/>
      <c r="C1566" s="423"/>
      <c r="D1566" s="423"/>
      <c r="E1566" s="423"/>
      <c r="F1566" s="423"/>
      <c r="G1566" s="423"/>
      <c r="H1566" s="423"/>
      <c r="I1566" s="423"/>
      <c r="J1566" s="60"/>
    </row>
    <row r="1567" spans="1:10" ht="15" customHeight="1" x14ac:dyDescent="0.2">
      <c r="A1567" s="60"/>
      <c r="B1567" s="423"/>
      <c r="C1567" s="423"/>
      <c r="D1567" s="423"/>
      <c r="E1567" s="423"/>
      <c r="F1567" s="423"/>
      <c r="G1567" s="423"/>
      <c r="H1567" s="423"/>
      <c r="I1567" s="423"/>
      <c r="J1567" s="60"/>
    </row>
    <row r="1568" spans="1:10" ht="15" customHeight="1" x14ac:dyDescent="0.2">
      <c r="A1568" s="60"/>
      <c r="B1568" s="423"/>
      <c r="C1568" s="423"/>
      <c r="D1568" s="423"/>
      <c r="E1568" s="423"/>
      <c r="F1568" s="423"/>
      <c r="G1568" s="423"/>
      <c r="H1568" s="423"/>
      <c r="I1568" s="423"/>
      <c r="J1568" s="60"/>
    </row>
    <row r="1569" spans="1:10" ht="15" customHeight="1" x14ac:dyDescent="0.2">
      <c r="A1569" s="60"/>
      <c r="B1569" s="423"/>
      <c r="C1569" s="423"/>
      <c r="D1569" s="423"/>
      <c r="E1569" s="423"/>
      <c r="F1569" s="423"/>
      <c r="G1569" s="423"/>
      <c r="H1569" s="423"/>
      <c r="I1569" s="423"/>
      <c r="J1569" s="60"/>
    </row>
    <row r="1570" spans="1:10" ht="15" customHeight="1" x14ac:dyDescent="0.2">
      <c r="A1570" s="60"/>
      <c r="B1570" s="423"/>
      <c r="C1570" s="423"/>
      <c r="D1570" s="423"/>
      <c r="E1570" s="423"/>
      <c r="F1570" s="423"/>
      <c r="G1570" s="423"/>
      <c r="H1570" s="423"/>
      <c r="I1570" s="423"/>
      <c r="J1570" s="60"/>
    </row>
    <row r="1571" spans="1:10" ht="15" customHeight="1" x14ac:dyDescent="0.2">
      <c r="A1571" s="60"/>
      <c r="B1571" s="423"/>
      <c r="C1571" s="423"/>
      <c r="D1571" s="423"/>
      <c r="E1571" s="423"/>
      <c r="F1571" s="423"/>
      <c r="G1571" s="423"/>
      <c r="H1571" s="423"/>
      <c r="I1571" s="423"/>
      <c r="J1571" s="60"/>
    </row>
    <row r="1572" spans="1:10" ht="15" customHeight="1" x14ac:dyDescent="0.2">
      <c r="A1572" s="60"/>
      <c r="B1572" s="423"/>
      <c r="C1572" s="423"/>
      <c r="D1572" s="423"/>
      <c r="E1572" s="423"/>
      <c r="F1572" s="423"/>
      <c r="G1572" s="423"/>
      <c r="H1572" s="423"/>
      <c r="I1572" s="423"/>
      <c r="J1572" s="60"/>
    </row>
    <row r="1573" spans="1:10" ht="15" customHeight="1" x14ac:dyDescent="0.2">
      <c r="A1573" s="60"/>
      <c r="B1573" s="423"/>
      <c r="C1573" s="423"/>
      <c r="D1573" s="423"/>
      <c r="E1573" s="423"/>
      <c r="F1573" s="423"/>
      <c r="G1573" s="423"/>
      <c r="H1573" s="423"/>
      <c r="I1573" s="423"/>
      <c r="J1573" s="60"/>
    </row>
    <row r="1574" spans="1:10" ht="15" customHeight="1" x14ac:dyDescent="0.2">
      <c r="A1574" s="60"/>
      <c r="B1574" s="423"/>
      <c r="C1574" s="423"/>
      <c r="D1574" s="423"/>
      <c r="E1574" s="423"/>
      <c r="F1574" s="423"/>
      <c r="G1574" s="423"/>
      <c r="H1574" s="423"/>
      <c r="I1574" s="423"/>
      <c r="J1574" s="60"/>
    </row>
    <row r="1575" spans="1:10" ht="15" customHeight="1" x14ac:dyDescent="0.2">
      <c r="A1575" s="60"/>
      <c r="B1575" s="423"/>
      <c r="C1575" s="423"/>
      <c r="D1575" s="423"/>
      <c r="E1575" s="423"/>
      <c r="F1575" s="423"/>
      <c r="G1575" s="423"/>
      <c r="H1575" s="423"/>
      <c r="I1575" s="423"/>
      <c r="J1575" s="60"/>
    </row>
    <row r="1576" spans="1:10" ht="15" customHeight="1" x14ac:dyDescent="0.2">
      <c r="A1576" s="60"/>
      <c r="B1576" s="423"/>
      <c r="C1576" s="423"/>
      <c r="D1576" s="423"/>
      <c r="E1576" s="423"/>
      <c r="F1576" s="423"/>
      <c r="G1576" s="423"/>
      <c r="H1576" s="423"/>
      <c r="I1576" s="423"/>
      <c r="J1576" s="60"/>
    </row>
    <row r="1577" spans="1:10" ht="15" customHeight="1" x14ac:dyDescent="0.2">
      <c r="A1577" s="60"/>
      <c r="B1577" s="423"/>
      <c r="C1577" s="423"/>
      <c r="D1577" s="423"/>
      <c r="E1577" s="423"/>
      <c r="F1577" s="423"/>
      <c r="G1577" s="423"/>
      <c r="H1577" s="423"/>
      <c r="I1577" s="423"/>
      <c r="J1577" s="60"/>
    </row>
    <row r="1578" spans="1:10" ht="15" customHeight="1" x14ac:dyDescent="0.2">
      <c r="A1578" s="60"/>
      <c r="B1578" s="423"/>
      <c r="C1578" s="423"/>
      <c r="D1578" s="423"/>
      <c r="E1578" s="423"/>
      <c r="F1578" s="423"/>
      <c r="G1578" s="423"/>
      <c r="H1578" s="423"/>
      <c r="I1578" s="423"/>
      <c r="J1578" s="60"/>
    </row>
    <row r="1579" spans="1:10" ht="15" customHeight="1" x14ac:dyDescent="0.2">
      <c r="A1579" s="60"/>
      <c r="B1579" s="423"/>
      <c r="C1579" s="423"/>
      <c r="D1579" s="423"/>
      <c r="E1579" s="423"/>
      <c r="F1579" s="423"/>
      <c r="G1579" s="423"/>
      <c r="H1579" s="423"/>
      <c r="I1579" s="423"/>
      <c r="J1579" s="60"/>
    </row>
    <row r="1580" spans="1:10" ht="15" customHeight="1" x14ac:dyDescent="0.2">
      <c r="A1580" s="60"/>
      <c r="B1580" s="423"/>
      <c r="C1580" s="423"/>
      <c r="D1580" s="423"/>
      <c r="E1580" s="423"/>
      <c r="F1580" s="423"/>
      <c r="G1580" s="423"/>
      <c r="H1580" s="423"/>
      <c r="I1580" s="423"/>
      <c r="J1580" s="60"/>
    </row>
    <row r="1581" spans="1:10" ht="15" customHeight="1" x14ac:dyDescent="0.2">
      <c r="A1581" s="60"/>
      <c r="B1581" s="423"/>
      <c r="C1581" s="423"/>
      <c r="D1581" s="423"/>
      <c r="E1581" s="423"/>
      <c r="F1581" s="423"/>
      <c r="G1581" s="423"/>
      <c r="H1581" s="423"/>
      <c r="I1581" s="423"/>
      <c r="J1581" s="60"/>
    </row>
    <row r="1582" spans="1:10" ht="15" customHeight="1" x14ac:dyDescent="0.2">
      <c r="A1582" s="60"/>
      <c r="B1582" s="423"/>
      <c r="C1582" s="423"/>
      <c r="D1582" s="423"/>
      <c r="E1582" s="423"/>
      <c r="F1582" s="423"/>
      <c r="G1582" s="423"/>
      <c r="H1582" s="423"/>
      <c r="I1582" s="423"/>
      <c r="J1582" s="60"/>
    </row>
    <row r="1583" spans="1:10" ht="15" customHeight="1" x14ac:dyDescent="0.2">
      <c r="A1583" s="60"/>
      <c r="B1583" s="423"/>
      <c r="C1583" s="423"/>
      <c r="D1583" s="423"/>
      <c r="E1583" s="423"/>
      <c r="F1583" s="423"/>
      <c r="G1583" s="423"/>
      <c r="H1583" s="423"/>
      <c r="I1583" s="423"/>
      <c r="J1583" s="60"/>
    </row>
    <row r="1584" spans="1:10" ht="15" customHeight="1" x14ac:dyDescent="0.2">
      <c r="A1584" s="60"/>
      <c r="B1584" s="423"/>
      <c r="C1584" s="423"/>
      <c r="D1584" s="423"/>
      <c r="E1584" s="423"/>
      <c r="F1584" s="423"/>
      <c r="G1584" s="423"/>
      <c r="H1584" s="423"/>
      <c r="I1584" s="423"/>
      <c r="J1584" s="60"/>
    </row>
    <row r="1585" spans="1:10" ht="15" customHeight="1" x14ac:dyDescent="0.2">
      <c r="A1585" s="60"/>
      <c r="B1585" s="423"/>
      <c r="C1585" s="423"/>
      <c r="D1585" s="423"/>
      <c r="E1585" s="423"/>
      <c r="F1585" s="423"/>
      <c r="G1585" s="423"/>
      <c r="H1585" s="423"/>
      <c r="I1585" s="423"/>
      <c r="J1585" s="60"/>
    </row>
    <row r="1586" spans="1:10" ht="15" customHeight="1" x14ac:dyDescent="0.2">
      <c r="A1586" s="60"/>
      <c r="B1586" s="423"/>
      <c r="C1586" s="423"/>
      <c r="D1586" s="423"/>
      <c r="E1586" s="423"/>
      <c r="F1586" s="423"/>
      <c r="G1586" s="423"/>
      <c r="H1586" s="423"/>
      <c r="I1586" s="423"/>
      <c r="J1586" s="60"/>
    </row>
    <row r="1587" spans="1:10" ht="15" customHeight="1" x14ac:dyDescent="0.2">
      <c r="A1587" s="60"/>
      <c r="B1587" s="423"/>
      <c r="C1587" s="423"/>
      <c r="D1587" s="423"/>
      <c r="E1587" s="423"/>
      <c r="F1587" s="423"/>
      <c r="G1587" s="423"/>
      <c r="H1587" s="423"/>
      <c r="I1587" s="423"/>
      <c r="J1587" s="60"/>
    </row>
    <row r="1588" spans="1:10" ht="15" customHeight="1" x14ac:dyDescent="0.2">
      <c r="A1588" s="60"/>
      <c r="B1588" s="423"/>
      <c r="C1588" s="423"/>
      <c r="D1588" s="423"/>
      <c r="E1588" s="423"/>
      <c r="F1588" s="423"/>
      <c r="G1588" s="423"/>
      <c r="H1588" s="423"/>
      <c r="I1588" s="423"/>
      <c r="J1588" s="60"/>
    </row>
    <row r="1589" spans="1:10" ht="15" customHeight="1" x14ac:dyDescent="0.2">
      <c r="A1589" s="60"/>
      <c r="B1589" s="423"/>
      <c r="C1589" s="423"/>
      <c r="D1589" s="423"/>
      <c r="E1589" s="423"/>
      <c r="F1589" s="423"/>
      <c r="G1589" s="423"/>
      <c r="H1589" s="423"/>
      <c r="I1589" s="423"/>
      <c r="J1589" s="60"/>
    </row>
    <row r="1590" spans="1:10" ht="15" customHeight="1" x14ac:dyDescent="0.2">
      <c r="A1590" s="60"/>
      <c r="B1590" s="423"/>
      <c r="C1590" s="423"/>
      <c r="D1590" s="423"/>
      <c r="E1590" s="423"/>
      <c r="F1590" s="423"/>
      <c r="G1590" s="423"/>
      <c r="H1590" s="423"/>
      <c r="I1590" s="423"/>
      <c r="J1590" s="60"/>
    </row>
    <row r="1591" spans="1:10" ht="15" customHeight="1" x14ac:dyDescent="0.2">
      <c r="A1591" s="60"/>
      <c r="B1591" s="423"/>
      <c r="C1591" s="423"/>
      <c r="D1591" s="423"/>
      <c r="E1591" s="423"/>
      <c r="F1591" s="423"/>
      <c r="G1591" s="423"/>
      <c r="H1591" s="423"/>
      <c r="I1591" s="423"/>
      <c r="J1591" s="60"/>
    </row>
    <row r="1592" spans="1:10" ht="15" customHeight="1" x14ac:dyDescent="0.2">
      <c r="A1592" s="60"/>
      <c r="B1592" s="423"/>
      <c r="C1592" s="423"/>
      <c r="D1592" s="423"/>
      <c r="E1592" s="423"/>
      <c r="F1592" s="423"/>
      <c r="G1592" s="423"/>
      <c r="H1592" s="423"/>
      <c r="I1592" s="423"/>
      <c r="J1592" s="60"/>
    </row>
    <row r="1593" spans="1:10" ht="15" customHeight="1" x14ac:dyDescent="0.2">
      <c r="A1593" s="60"/>
      <c r="B1593" s="423"/>
      <c r="C1593" s="423"/>
      <c r="D1593" s="423"/>
      <c r="E1593" s="423"/>
      <c r="F1593" s="423"/>
      <c r="G1593" s="423"/>
      <c r="H1593" s="423"/>
      <c r="I1593" s="423"/>
      <c r="J1593" s="60"/>
    </row>
    <row r="1594" spans="1:10" ht="15" customHeight="1" x14ac:dyDescent="0.2">
      <c r="A1594" s="60"/>
      <c r="B1594" s="423"/>
      <c r="C1594" s="423"/>
      <c r="D1594" s="423"/>
      <c r="E1594" s="423"/>
      <c r="F1594" s="423"/>
      <c r="G1594" s="423"/>
      <c r="H1594" s="423"/>
      <c r="I1594" s="423"/>
      <c r="J1594" s="60"/>
    </row>
    <row r="1595" spans="1:10" ht="15" customHeight="1" x14ac:dyDescent="0.2">
      <c r="A1595" s="60"/>
      <c r="B1595" s="423"/>
      <c r="C1595" s="423"/>
      <c r="D1595" s="423"/>
      <c r="E1595" s="423"/>
      <c r="F1595" s="423"/>
      <c r="G1595" s="423"/>
      <c r="H1595" s="423"/>
      <c r="I1595" s="423"/>
      <c r="J1595" s="60"/>
    </row>
    <row r="1596" spans="1:10" ht="15" customHeight="1" x14ac:dyDescent="0.2">
      <c r="A1596" s="60"/>
      <c r="B1596" s="423"/>
      <c r="C1596" s="423"/>
      <c r="D1596" s="423"/>
      <c r="E1596" s="423"/>
      <c r="F1596" s="423"/>
      <c r="G1596" s="423"/>
      <c r="H1596" s="423"/>
      <c r="I1596" s="423"/>
      <c r="J1596" s="60"/>
    </row>
    <row r="1597" spans="1:10" ht="15" customHeight="1" x14ac:dyDescent="0.2">
      <c r="A1597" s="60"/>
      <c r="B1597" s="423"/>
      <c r="C1597" s="423"/>
      <c r="D1597" s="423"/>
      <c r="E1597" s="423"/>
      <c r="F1597" s="423"/>
      <c r="G1597" s="423"/>
      <c r="H1597" s="423"/>
      <c r="I1597" s="423"/>
      <c r="J1597" s="60"/>
    </row>
    <row r="1598" spans="1:10" ht="15" customHeight="1" x14ac:dyDescent="0.2">
      <c r="A1598" s="60"/>
      <c r="B1598" s="423"/>
      <c r="C1598" s="423"/>
      <c r="D1598" s="423"/>
      <c r="E1598" s="423"/>
      <c r="F1598" s="423"/>
      <c r="G1598" s="423"/>
      <c r="H1598" s="423"/>
      <c r="I1598" s="423"/>
      <c r="J1598" s="60"/>
    </row>
    <row r="1599" spans="1:10" ht="15" customHeight="1" x14ac:dyDescent="0.2">
      <c r="A1599" s="60"/>
      <c r="B1599" s="423"/>
      <c r="C1599" s="423"/>
      <c r="D1599" s="423"/>
      <c r="E1599" s="423"/>
      <c r="F1599" s="423"/>
      <c r="G1599" s="423"/>
      <c r="H1599" s="423"/>
      <c r="I1599" s="423"/>
      <c r="J1599" s="60"/>
    </row>
    <row r="1600" spans="1:10" ht="15" customHeight="1" x14ac:dyDescent="0.2">
      <c r="A1600" s="60"/>
      <c r="B1600" s="423"/>
      <c r="C1600" s="423"/>
      <c r="D1600" s="423"/>
      <c r="E1600" s="423"/>
      <c r="F1600" s="423"/>
      <c r="G1600" s="423"/>
      <c r="H1600" s="423"/>
      <c r="I1600" s="423"/>
      <c r="J1600" s="60"/>
    </row>
    <row r="1601" spans="1:10" ht="15" customHeight="1" x14ac:dyDescent="0.2">
      <c r="A1601" s="60"/>
      <c r="B1601" s="423"/>
      <c r="C1601" s="423"/>
      <c r="D1601" s="423"/>
      <c r="E1601" s="423"/>
      <c r="F1601" s="423"/>
      <c r="G1601" s="423"/>
      <c r="H1601" s="423"/>
      <c r="I1601" s="423"/>
      <c r="J1601" s="60"/>
    </row>
    <row r="1602" spans="1:10" ht="15" customHeight="1" x14ac:dyDescent="0.2">
      <c r="A1602" s="60"/>
      <c r="B1602" s="423"/>
      <c r="C1602" s="423"/>
      <c r="D1602" s="423"/>
      <c r="E1602" s="423"/>
      <c r="F1602" s="423"/>
      <c r="G1602" s="423"/>
      <c r="H1602" s="423"/>
      <c r="I1602" s="423"/>
      <c r="J1602" s="60"/>
    </row>
    <row r="1603" spans="1:10" ht="15" customHeight="1" x14ac:dyDescent="0.2">
      <c r="A1603" s="60"/>
      <c r="B1603" s="423"/>
      <c r="C1603" s="423"/>
      <c r="D1603" s="423"/>
      <c r="E1603" s="423"/>
      <c r="F1603" s="423"/>
      <c r="G1603" s="423"/>
      <c r="H1603" s="423"/>
      <c r="I1603" s="423"/>
      <c r="J1603" s="60"/>
    </row>
    <row r="1604" spans="1:10" ht="15" customHeight="1" x14ac:dyDescent="0.2">
      <c r="A1604" s="60"/>
      <c r="B1604" s="423"/>
      <c r="C1604" s="423"/>
      <c r="D1604" s="423"/>
      <c r="E1604" s="423"/>
      <c r="F1604" s="423"/>
      <c r="G1604" s="423"/>
      <c r="H1604" s="423"/>
      <c r="I1604" s="423"/>
      <c r="J1604" s="60"/>
    </row>
    <row r="1605" spans="1:10" ht="15" customHeight="1" x14ac:dyDescent="0.2">
      <c r="A1605" s="60"/>
      <c r="B1605" s="423"/>
      <c r="C1605" s="423"/>
      <c r="D1605" s="423"/>
      <c r="E1605" s="423"/>
      <c r="F1605" s="423"/>
      <c r="G1605" s="423"/>
      <c r="H1605" s="423"/>
      <c r="I1605" s="423"/>
      <c r="J1605" s="60"/>
    </row>
    <row r="1606" spans="1:10" ht="15" customHeight="1" x14ac:dyDescent="0.2">
      <c r="A1606" s="60"/>
      <c r="B1606" s="423"/>
      <c r="C1606" s="423"/>
      <c r="D1606" s="423"/>
      <c r="E1606" s="423"/>
      <c r="F1606" s="423"/>
      <c r="G1606" s="423"/>
      <c r="H1606" s="423"/>
      <c r="I1606" s="423"/>
      <c r="J1606" s="60"/>
    </row>
    <row r="1607" spans="1:10" ht="15" customHeight="1" x14ac:dyDescent="0.2">
      <c r="A1607" s="60"/>
      <c r="B1607" s="423"/>
      <c r="C1607" s="423"/>
      <c r="D1607" s="423"/>
      <c r="E1607" s="423"/>
      <c r="F1607" s="423"/>
      <c r="G1607" s="423"/>
      <c r="H1607" s="423"/>
      <c r="I1607" s="423"/>
      <c r="J1607" s="60"/>
    </row>
    <row r="1608" spans="1:10" ht="15" customHeight="1" x14ac:dyDescent="0.2">
      <c r="A1608" s="60"/>
      <c r="B1608" s="423"/>
      <c r="C1608" s="423"/>
      <c r="D1608" s="423"/>
      <c r="E1608" s="423"/>
      <c r="F1608" s="423"/>
      <c r="G1608" s="423"/>
      <c r="H1608" s="423"/>
      <c r="I1608" s="423"/>
      <c r="J1608" s="60"/>
    </row>
    <row r="1609" spans="1:10" ht="15" customHeight="1" x14ac:dyDescent="0.2">
      <c r="A1609" s="60"/>
      <c r="B1609" s="423"/>
      <c r="C1609" s="423"/>
      <c r="D1609" s="423"/>
      <c r="E1609" s="423"/>
      <c r="F1609" s="423"/>
      <c r="G1609" s="423"/>
      <c r="H1609" s="423"/>
      <c r="I1609" s="423"/>
      <c r="J1609" s="60"/>
    </row>
    <row r="1610" spans="1:10" ht="15" customHeight="1" x14ac:dyDescent="0.2">
      <c r="A1610" s="60"/>
      <c r="B1610" s="423"/>
      <c r="C1610" s="423"/>
      <c r="D1610" s="423"/>
      <c r="E1610" s="423"/>
      <c r="F1610" s="423"/>
      <c r="G1610" s="423"/>
      <c r="H1610" s="423"/>
      <c r="I1610" s="423"/>
      <c r="J1610" s="60"/>
    </row>
    <row r="1611" spans="1:10" ht="15" customHeight="1" x14ac:dyDescent="0.2">
      <c r="A1611" s="60"/>
      <c r="B1611" s="423"/>
      <c r="C1611" s="423"/>
      <c r="D1611" s="423"/>
      <c r="E1611" s="423"/>
      <c r="F1611" s="423"/>
      <c r="G1611" s="423"/>
      <c r="H1611" s="423"/>
      <c r="I1611" s="423"/>
      <c r="J1611" s="60"/>
    </row>
    <row r="1612" spans="1:10" ht="15" customHeight="1" x14ac:dyDescent="0.2">
      <c r="A1612" s="60"/>
      <c r="B1612" s="423"/>
      <c r="C1612" s="423"/>
      <c r="D1612" s="423"/>
      <c r="E1612" s="423"/>
      <c r="F1612" s="423"/>
      <c r="G1612" s="423"/>
      <c r="H1612" s="423"/>
      <c r="I1612" s="423"/>
      <c r="J1612" s="60"/>
    </row>
    <row r="1613" spans="1:10" ht="15" customHeight="1" x14ac:dyDescent="0.2">
      <c r="A1613" s="60"/>
      <c r="B1613" s="423"/>
      <c r="C1613" s="423"/>
      <c r="D1613" s="423"/>
      <c r="E1613" s="423"/>
      <c r="F1613" s="423"/>
      <c r="G1613" s="423"/>
      <c r="H1613" s="423"/>
      <c r="I1613" s="423"/>
      <c r="J1613" s="60"/>
    </row>
    <row r="1614" spans="1:10" ht="15" customHeight="1" x14ac:dyDescent="0.2">
      <c r="A1614" s="60"/>
      <c r="B1614" s="423"/>
      <c r="C1614" s="423"/>
      <c r="D1614" s="423"/>
      <c r="E1614" s="423"/>
      <c r="F1614" s="423"/>
      <c r="G1614" s="423"/>
      <c r="H1614" s="423"/>
      <c r="I1614" s="423"/>
      <c r="J1614" s="60"/>
    </row>
    <row r="1615" spans="1:10" ht="15" customHeight="1" x14ac:dyDescent="0.2">
      <c r="A1615" s="60"/>
      <c r="B1615" s="423"/>
      <c r="C1615" s="423"/>
      <c r="D1615" s="423"/>
      <c r="E1615" s="423"/>
      <c r="F1615" s="423"/>
      <c r="G1615" s="423"/>
      <c r="H1615" s="423"/>
      <c r="I1615" s="423"/>
      <c r="J1615" s="60"/>
    </row>
    <row r="1616" spans="1:10" ht="15" customHeight="1" x14ac:dyDescent="0.2">
      <c r="A1616" s="60"/>
      <c r="B1616" s="423"/>
      <c r="C1616" s="423"/>
      <c r="D1616" s="423"/>
      <c r="E1616" s="423"/>
      <c r="F1616" s="423"/>
      <c r="G1616" s="423"/>
      <c r="H1616" s="423"/>
      <c r="I1616" s="423"/>
      <c r="J1616" s="60"/>
    </row>
    <row r="1617" spans="1:10" ht="15" customHeight="1" x14ac:dyDescent="0.2">
      <c r="A1617" s="60"/>
      <c r="B1617" s="423"/>
      <c r="C1617" s="423"/>
      <c r="D1617" s="423"/>
      <c r="E1617" s="423"/>
      <c r="F1617" s="423"/>
      <c r="G1617" s="423"/>
      <c r="H1617" s="423"/>
      <c r="I1617" s="423"/>
      <c r="J1617" s="60"/>
    </row>
    <row r="1618" spans="1:10" ht="15" customHeight="1" x14ac:dyDescent="0.2">
      <c r="A1618" s="60"/>
      <c r="B1618" s="423"/>
      <c r="C1618" s="423"/>
      <c r="D1618" s="423"/>
      <c r="E1618" s="423"/>
      <c r="F1618" s="423"/>
      <c r="G1618" s="423"/>
      <c r="H1618" s="423"/>
      <c r="I1618" s="423"/>
      <c r="J1618" s="60"/>
    </row>
    <row r="1619" spans="1:10" ht="15" customHeight="1" x14ac:dyDescent="0.2">
      <c r="A1619" s="60"/>
      <c r="B1619" s="423"/>
      <c r="C1619" s="423"/>
      <c r="D1619" s="423"/>
      <c r="E1619" s="423"/>
      <c r="F1619" s="423"/>
      <c r="G1619" s="423"/>
      <c r="H1619" s="423"/>
      <c r="I1619" s="423"/>
      <c r="J1619" s="60"/>
    </row>
    <row r="1620" spans="1:10" ht="15" customHeight="1" x14ac:dyDescent="0.2">
      <c r="A1620" s="60"/>
      <c r="B1620" s="423"/>
      <c r="C1620" s="423"/>
      <c r="D1620" s="423"/>
      <c r="E1620" s="423"/>
      <c r="F1620" s="423"/>
      <c r="G1620" s="423"/>
      <c r="H1620" s="423"/>
      <c r="I1620" s="423"/>
      <c r="J1620" s="60"/>
    </row>
    <row r="1621" spans="1:10" ht="15" customHeight="1" x14ac:dyDescent="0.2">
      <c r="A1621" s="60"/>
      <c r="B1621" s="423"/>
      <c r="C1621" s="423"/>
      <c r="D1621" s="423"/>
      <c r="E1621" s="423"/>
      <c r="F1621" s="423"/>
      <c r="G1621" s="423"/>
      <c r="H1621" s="423"/>
      <c r="I1621" s="423"/>
      <c r="J1621" s="60"/>
    </row>
    <row r="1622" spans="1:10" ht="15" customHeight="1" x14ac:dyDescent="0.2">
      <c r="A1622" s="60"/>
      <c r="B1622" s="423"/>
      <c r="C1622" s="423"/>
      <c r="D1622" s="423"/>
      <c r="E1622" s="423"/>
      <c r="F1622" s="423"/>
      <c r="G1622" s="423"/>
      <c r="H1622" s="423"/>
      <c r="I1622" s="423"/>
      <c r="J1622" s="60"/>
    </row>
    <row r="1623" spans="1:10" ht="15" customHeight="1" x14ac:dyDescent="0.2">
      <c r="A1623" s="60"/>
      <c r="B1623" s="423"/>
      <c r="C1623" s="423"/>
      <c r="D1623" s="423"/>
      <c r="E1623" s="423"/>
      <c r="F1623" s="423"/>
      <c r="G1623" s="423"/>
      <c r="H1623" s="423"/>
      <c r="I1623" s="423"/>
      <c r="J1623" s="60"/>
    </row>
    <row r="1624" spans="1:10" ht="15" customHeight="1" x14ac:dyDescent="0.2">
      <c r="A1624" s="60"/>
      <c r="B1624" s="423"/>
      <c r="C1624" s="423"/>
      <c r="D1624" s="423"/>
      <c r="E1624" s="423"/>
      <c r="F1624" s="423"/>
      <c r="G1624" s="423"/>
      <c r="H1624" s="423"/>
      <c r="I1624" s="423"/>
      <c r="J1624" s="60"/>
    </row>
    <row r="1625" spans="1:10" ht="15" customHeight="1" x14ac:dyDescent="0.2">
      <c r="A1625" s="60"/>
      <c r="B1625" s="423"/>
      <c r="C1625" s="423"/>
      <c r="D1625" s="423"/>
      <c r="E1625" s="423"/>
      <c r="F1625" s="423"/>
      <c r="G1625" s="423"/>
      <c r="H1625" s="423"/>
      <c r="I1625" s="423"/>
      <c r="J1625" s="60"/>
    </row>
    <row r="1626" spans="1:10" ht="15" customHeight="1" x14ac:dyDescent="0.2">
      <c r="A1626" s="60"/>
      <c r="B1626" s="423"/>
      <c r="C1626" s="423"/>
      <c r="D1626" s="423"/>
      <c r="E1626" s="423"/>
      <c r="F1626" s="423"/>
      <c r="G1626" s="423"/>
      <c r="H1626" s="423"/>
      <c r="I1626" s="423"/>
      <c r="J1626" s="60"/>
    </row>
    <row r="1627" spans="1:10" ht="15" customHeight="1" x14ac:dyDescent="0.2">
      <c r="A1627" s="60"/>
      <c r="B1627" s="423"/>
      <c r="C1627" s="423"/>
      <c r="D1627" s="423"/>
      <c r="E1627" s="423"/>
      <c r="F1627" s="423"/>
      <c r="G1627" s="423"/>
      <c r="H1627" s="423"/>
      <c r="I1627" s="423"/>
      <c r="J1627" s="60"/>
    </row>
    <row r="1628" spans="1:10" ht="15" customHeight="1" x14ac:dyDescent="0.2">
      <c r="A1628" s="60"/>
      <c r="B1628" s="423"/>
      <c r="C1628" s="423"/>
      <c r="D1628" s="423"/>
      <c r="E1628" s="423"/>
      <c r="F1628" s="423"/>
      <c r="G1628" s="423"/>
      <c r="H1628" s="423"/>
      <c r="I1628" s="423"/>
      <c r="J1628" s="60"/>
    </row>
    <row r="1629" spans="1:10" ht="15" customHeight="1" x14ac:dyDescent="0.2">
      <c r="A1629" s="60"/>
      <c r="B1629" s="423"/>
      <c r="C1629" s="423"/>
      <c r="D1629" s="423"/>
      <c r="E1629" s="423"/>
      <c r="F1629" s="423"/>
      <c r="G1629" s="423"/>
      <c r="H1629" s="423"/>
      <c r="I1629" s="423"/>
      <c r="J1629" s="60"/>
    </row>
    <row r="1630" spans="1:10" ht="15" customHeight="1" x14ac:dyDescent="0.2">
      <c r="A1630" s="60"/>
      <c r="B1630" s="423"/>
      <c r="C1630" s="423"/>
      <c r="D1630" s="423"/>
      <c r="E1630" s="423"/>
      <c r="F1630" s="423"/>
      <c r="G1630" s="423"/>
      <c r="H1630" s="423"/>
      <c r="I1630" s="423"/>
      <c r="J1630" s="60"/>
    </row>
    <row r="1631" spans="1:10" ht="15" customHeight="1" x14ac:dyDescent="0.2">
      <c r="A1631" s="60"/>
      <c r="B1631" s="423"/>
      <c r="C1631" s="423"/>
      <c r="D1631" s="423"/>
      <c r="E1631" s="423"/>
      <c r="F1631" s="423"/>
      <c r="G1631" s="423"/>
      <c r="H1631" s="423"/>
      <c r="I1631" s="423"/>
      <c r="J1631" s="60"/>
    </row>
    <row r="1632" spans="1:10" ht="15" customHeight="1" x14ac:dyDescent="0.2">
      <c r="A1632" s="60"/>
      <c r="B1632" s="423"/>
      <c r="C1632" s="423"/>
      <c r="D1632" s="423"/>
      <c r="E1632" s="423"/>
      <c r="F1632" s="423"/>
      <c r="G1632" s="423"/>
      <c r="H1632" s="423"/>
      <c r="I1632" s="423"/>
      <c r="J1632" s="60"/>
    </row>
    <row r="1633" spans="1:10" ht="15" customHeight="1" x14ac:dyDescent="0.2">
      <c r="A1633" s="60"/>
      <c r="B1633" s="423"/>
      <c r="C1633" s="423"/>
      <c r="D1633" s="423"/>
      <c r="E1633" s="423"/>
      <c r="F1633" s="423"/>
      <c r="G1633" s="423"/>
      <c r="H1633" s="423"/>
      <c r="I1633" s="423"/>
      <c r="J1633" s="60"/>
    </row>
    <row r="1634" spans="1:10" ht="15" customHeight="1" x14ac:dyDescent="0.2">
      <c r="A1634" s="60"/>
      <c r="B1634" s="423"/>
      <c r="C1634" s="423"/>
      <c r="D1634" s="423"/>
      <c r="E1634" s="423"/>
      <c r="F1634" s="423"/>
      <c r="G1634" s="423"/>
      <c r="H1634" s="423"/>
      <c r="I1634" s="423"/>
      <c r="J1634" s="60"/>
    </row>
    <row r="1635" spans="1:10" ht="15" customHeight="1" x14ac:dyDescent="0.2">
      <c r="A1635" s="60"/>
      <c r="B1635" s="423"/>
      <c r="C1635" s="423"/>
      <c r="D1635" s="423"/>
      <c r="E1635" s="423"/>
      <c r="F1635" s="423"/>
      <c r="G1635" s="423"/>
      <c r="H1635" s="423"/>
      <c r="I1635" s="423"/>
      <c r="J1635" s="60"/>
    </row>
    <row r="1636" spans="1:10" ht="15" customHeight="1" x14ac:dyDescent="0.2">
      <c r="A1636" s="60"/>
      <c r="B1636" s="423"/>
      <c r="C1636" s="423"/>
      <c r="D1636" s="423"/>
      <c r="E1636" s="423"/>
      <c r="F1636" s="423"/>
      <c r="G1636" s="423"/>
      <c r="H1636" s="423"/>
      <c r="I1636" s="423"/>
      <c r="J1636" s="60"/>
    </row>
    <row r="1637" spans="1:10" ht="15" customHeight="1" x14ac:dyDescent="0.2">
      <c r="A1637" s="60"/>
      <c r="B1637" s="423"/>
      <c r="C1637" s="423"/>
      <c r="D1637" s="423"/>
      <c r="E1637" s="423"/>
      <c r="F1637" s="423"/>
      <c r="G1637" s="423"/>
      <c r="H1637" s="423"/>
      <c r="I1637" s="423"/>
      <c r="J1637" s="60"/>
    </row>
    <row r="1638" spans="1:10" ht="15" customHeight="1" x14ac:dyDescent="0.2">
      <c r="A1638" s="60"/>
      <c r="B1638" s="423"/>
      <c r="C1638" s="423"/>
      <c r="D1638" s="423"/>
      <c r="E1638" s="423"/>
      <c r="F1638" s="423"/>
      <c r="G1638" s="423"/>
      <c r="H1638" s="423"/>
      <c r="I1638" s="423"/>
      <c r="J1638" s="60"/>
    </row>
    <row r="1639" spans="1:10" ht="15" customHeight="1" x14ac:dyDescent="0.2">
      <c r="A1639" s="60"/>
      <c r="B1639" s="423"/>
      <c r="C1639" s="423"/>
      <c r="D1639" s="423"/>
      <c r="E1639" s="423"/>
      <c r="F1639" s="423"/>
      <c r="G1639" s="423"/>
      <c r="H1639" s="423"/>
      <c r="I1639" s="423"/>
      <c r="J1639" s="60"/>
    </row>
    <row r="1640" spans="1:10" ht="15" customHeight="1" x14ac:dyDescent="0.2">
      <c r="A1640" s="60"/>
      <c r="B1640" s="423"/>
      <c r="C1640" s="423"/>
      <c r="D1640" s="423"/>
      <c r="E1640" s="423"/>
      <c r="F1640" s="423"/>
      <c r="G1640" s="423"/>
      <c r="H1640" s="423"/>
      <c r="I1640" s="423"/>
      <c r="J1640" s="60"/>
    </row>
    <row r="1641" spans="1:10" ht="15" customHeight="1" x14ac:dyDescent="0.2">
      <c r="A1641" s="60"/>
      <c r="B1641" s="423"/>
      <c r="C1641" s="423"/>
      <c r="D1641" s="423"/>
      <c r="E1641" s="423"/>
      <c r="F1641" s="423"/>
      <c r="G1641" s="423"/>
      <c r="H1641" s="423"/>
      <c r="I1641" s="423"/>
      <c r="J1641" s="60"/>
    </row>
    <row r="1642" spans="1:10" ht="15" customHeight="1" x14ac:dyDescent="0.2">
      <c r="A1642" s="60"/>
      <c r="B1642" s="423"/>
      <c r="C1642" s="423"/>
      <c r="D1642" s="423"/>
      <c r="E1642" s="423"/>
      <c r="F1642" s="423"/>
      <c r="G1642" s="423"/>
      <c r="H1642" s="423"/>
      <c r="I1642" s="423"/>
      <c r="J1642" s="60"/>
    </row>
    <row r="1643" spans="1:10" ht="15" customHeight="1" x14ac:dyDescent="0.2">
      <c r="A1643" s="60"/>
      <c r="B1643" s="423"/>
      <c r="C1643" s="423"/>
      <c r="D1643" s="423"/>
      <c r="E1643" s="423"/>
      <c r="F1643" s="423"/>
      <c r="G1643" s="423"/>
      <c r="H1643" s="423"/>
      <c r="I1643" s="423"/>
      <c r="J1643" s="60"/>
    </row>
    <row r="1644" spans="1:10" ht="15" customHeight="1" x14ac:dyDescent="0.2">
      <c r="A1644" s="60"/>
      <c r="B1644" s="423"/>
      <c r="C1644" s="423"/>
      <c r="D1644" s="423"/>
      <c r="E1644" s="423"/>
      <c r="F1644" s="423"/>
      <c r="G1644" s="423"/>
      <c r="H1644" s="423"/>
      <c r="I1644" s="423"/>
      <c r="J1644" s="60"/>
    </row>
    <row r="1645" spans="1:10" ht="15" customHeight="1" x14ac:dyDescent="0.2">
      <c r="A1645" s="60"/>
      <c r="B1645" s="423"/>
      <c r="C1645" s="423"/>
      <c r="D1645" s="423"/>
      <c r="E1645" s="423"/>
      <c r="F1645" s="423"/>
      <c r="G1645" s="423"/>
      <c r="H1645" s="423"/>
      <c r="I1645" s="423"/>
      <c r="J1645" s="60"/>
    </row>
    <row r="1646" spans="1:10" ht="15" customHeight="1" x14ac:dyDescent="0.2">
      <c r="A1646" s="60"/>
      <c r="B1646" s="423"/>
      <c r="C1646" s="423"/>
      <c r="D1646" s="423"/>
      <c r="E1646" s="423"/>
      <c r="F1646" s="423"/>
      <c r="G1646" s="423"/>
      <c r="H1646" s="423"/>
      <c r="I1646" s="423"/>
      <c r="J1646" s="60"/>
    </row>
    <row r="1647" spans="1:10" ht="15" customHeight="1" x14ac:dyDescent="0.2">
      <c r="A1647" s="60"/>
      <c r="B1647" s="423"/>
      <c r="C1647" s="423"/>
      <c r="D1647" s="423"/>
      <c r="E1647" s="423"/>
      <c r="F1647" s="423"/>
      <c r="G1647" s="423"/>
      <c r="H1647" s="423"/>
      <c r="I1647" s="423"/>
      <c r="J1647" s="60"/>
    </row>
    <row r="1648" spans="1:10" ht="15" customHeight="1" x14ac:dyDescent="0.2">
      <c r="A1648" s="60"/>
      <c r="B1648" s="423"/>
      <c r="C1648" s="423"/>
      <c r="D1648" s="423"/>
      <c r="E1648" s="423"/>
      <c r="F1648" s="423"/>
      <c r="G1648" s="423"/>
      <c r="H1648" s="423"/>
      <c r="I1648" s="423"/>
      <c r="J1648" s="60"/>
    </row>
    <row r="1649" spans="1:10" ht="15" customHeight="1" x14ac:dyDescent="0.2">
      <c r="A1649" s="60"/>
      <c r="B1649" s="423"/>
      <c r="C1649" s="423"/>
      <c r="D1649" s="423"/>
      <c r="E1649" s="423"/>
      <c r="F1649" s="423"/>
      <c r="G1649" s="423"/>
      <c r="H1649" s="423"/>
      <c r="I1649" s="423"/>
      <c r="J1649" s="60"/>
    </row>
    <row r="1650" spans="1:10" ht="15" customHeight="1" x14ac:dyDescent="0.2">
      <c r="A1650" s="60"/>
      <c r="B1650" s="423"/>
      <c r="C1650" s="423"/>
      <c r="D1650" s="423"/>
      <c r="E1650" s="423"/>
      <c r="F1650" s="423"/>
      <c r="G1650" s="423"/>
      <c r="H1650" s="423"/>
      <c r="I1650" s="423"/>
      <c r="J1650" s="60"/>
    </row>
    <row r="1651" spans="1:10" ht="15" customHeight="1" x14ac:dyDescent="0.2">
      <c r="A1651" s="60"/>
      <c r="B1651" s="423"/>
      <c r="C1651" s="423"/>
      <c r="D1651" s="423"/>
      <c r="E1651" s="423"/>
      <c r="F1651" s="423"/>
      <c r="G1651" s="423"/>
      <c r="H1651" s="423"/>
      <c r="I1651" s="423"/>
      <c r="J1651" s="60"/>
    </row>
    <row r="1652" spans="1:10" ht="15" customHeight="1" x14ac:dyDescent="0.2">
      <c r="A1652" s="60"/>
      <c r="B1652" s="423"/>
      <c r="C1652" s="423"/>
      <c r="D1652" s="423"/>
      <c r="E1652" s="423"/>
      <c r="F1652" s="423"/>
      <c r="G1652" s="423"/>
      <c r="H1652" s="423"/>
      <c r="I1652" s="423"/>
      <c r="J1652" s="60"/>
    </row>
    <row r="1653" spans="1:10" ht="15" customHeight="1" x14ac:dyDescent="0.2">
      <c r="A1653" s="60"/>
      <c r="B1653" s="423"/>
      <c r="C1653" s="423"/>
      <c r="D1653" s="423"/>
      <c r="E1653" s="423"/>
      <c r="F1653" s="423"/>
      <c r="G1653" s="423"/>
      <c r="H1653" s="423"/>
      <c r="I1653" s="423"/>
      <c r="J1653" s="60"/>
    </row>
    <row r="1654" spans="1:10" ht="15" customHeight="1" x14ac:dyDescent="0.2">
      <c r="A1654" s="60"/>
      <c r="B1654" s="423"/>
      <c r="C1654" s="423"/>
      <c r="D1654" s="423"/>
      <c r="E1654" s="423"/>
      <c r="F1654" s="423"/>
      <c r="G1654" s="423"/>
      <c r="H1654" s="423"/>
      <c r="I1654" s="423"/>
      <c r="J1654" s="60"/>
    </row>
    <row r="1655" spans="1:10" ht="15" customHeight="1" x14ac:dyDescent="0.2">
      <c r="A1655" s="60"/>
      <c r="B1655" s="423"/>
      <c r="C1655" s="423"/>
      <c r="D1655" s="423"/>
      <c r="E1655" s="423"/>
      <c r="F1655" s="423"/>
      <c r="G1655" s="423"/>
      <c r="H1655" s="423"/>
      <c r="I1655" s="423"/>
      <c r="J1655" s="60"/>
    </row>
    <row r="1656" spans="1:10" ht="15" customHeight="1" x14ac:dyDescent="0.2">
      <c r="A1656" s="60"/>
      <c r="B1656" s="423"/>
      <c r="C1656" s="423"/>
      <c r="D1656" s="423"/>
      <c r="E1656" s="423"/>
      <c r="F1656" s="423"/>
      <c r="G1656" s="423"/>
      <c r="H1656" s="423"/>
      <c r="I1656" s="423"/>
      <c r="J1656" s="60"/>
    </row>
    <row r="1657" spans="1:10" ht="15" customHeight="1" x14ac:dyDescent="0.2">
      <c r="A1657" s="60"/>
      <c r="B1657" s="423"/>
      <c r="C1657" s="423"/>
      <c r="D1657" s="423"/>
      <c r="E1657" s="423"/>
      <c r="F1657" s="423"/>
      <c r="G1657" s="423"/>
      <c r="H1657" s="423"/>
      <c r="I1657" s="423"/>
      <c r="J1657" s="60"/>
    </row>
    <row r="1658" spans="1:10" ht="15" customHeight="1" x14ac:dyDescent="0.2">
      <c r="A1658" s="60"/>
      <c r="B1658" s="423"/>
      <c r="C1658" s="423"/>
      <c r="D1658" s="423"/>
      <c r="E1658" s="423"/>
      <c r="F1658" s="423"/>
      <c r="G1658" s="423"/>
      <c r="H1658" s="423"/>
      <c r="I1658" s="423"/>
      <c r="J1658" s="60"/>
    </row>
    <row r="1659" spans="1:10" ht="15" customHeight="1" x14ac:dyDescent="0.2">
      <c r="A1659" s="60"/>
      <c r="B1659" s="423"/>
      <c r="C1659" s="423"/>
      <c r="D1659" s="423"/>
      <c r="E1659" s="423"/>
      <c r="F1659" s="423"/>
      <c r="G1659" s="423"/>
      <c r="H1659" s="423"/>
      <c r="I1659" s="423"/>
      <c r="J1659" s="60"/>
    </row>
    <row r="1660" spans="1:10" ht="15" customHeight="1" x14ac:dyDescent="0.2">
      <c r="A1660" s="60"/>
      <c r="B1660" s="423"/>
      <c r="C1660" s="423"/>
      <c r="D1660" s="423"/>
      <c r="E1660" s="423"/>
      <c r="F1660" s="423"/>
      <c r="G1660" s="423"/>
      <c r="H1660" s="423"/>
      <c r="I1660" s="423"/>
      <c r="J1660" s="60"/>
    </row>
    <row r="1661" spans="1:10" ht="15" customHeight="1" x14ac:dyDescent="0.2">
      <c r="A1661" s="60"/>
      <c r="B1661" s="423"/>
      <c r="C1661" s="423"/>
      <c r="D1661" s="423"/>
      <c r="E1661" s="423"/>
      <c r="F1661" s="423"/>
      <c r="G1661" s="423"/>
      <c r="H1661" s="423"/>
      <c r="I1661" s="423"/>
      <c r="J1661" s="60"/>
    </row>
    <row r="1662" spans="1:10" ht="15" customHeight="1" x14ac:dyDescent="0.2">
      <c r="A1662" s="60"/>
      <c r="B1662" s="423"/>
      <c r="C1662" s="423"/>
      <c r="D1662" s="423"/>
      <c r="E1662" s="423"/>
      <c r="F1662" s="423"/>
      <c r="G1662" s="423"/>
      <c r="H1662" s="423"/>
      <c r="I1662" s="423"/>
      <c r="J1662" s="60"/>
    </row>
    <row r="1663" spans="1:10" ht="15" customHeight="1" x14ac:dyDescent="0.2">
      <c r="A1663" s="60"/>
      <c r="B1663" s="423"/>
      <c r="C1663" s="423"/>
      <c r="D1663" s="423"/>
      <c r="E1663" s="423"/>
      <c r="F1663" s="423"/>
      <c r="G1663" s="423"/>
      <c r="H1663" s="423"/>
      <c r="I1663" s="423"/>
      <c r="J1663" s="60"/>
    </row>
    <row r="1664" spans="1:10" ht="15" customHeight="1" x14ac:dyDescent="0.2">
      <c r="A1664" s="60"/>
      <c r="B1664" s="423"/>
      <c r="C1664" s="423"/>
      <c r="D1664" s="423"/>
      <c r="E1664" s="423"/>
      <c r="F1664" s="423"/>
      <c r="G1664" s="423"/>
      <c r="H1664" s="423"/>
      <c r="I1664" s="423"/>
      <c r="J1664" s="60"/>
    </row>
    <row r="1665" spans="1:10" ht="15" customHeight="1" x14ac:dyDescent="0.2">
      <c r="A1665" s="60"/>
      <c r="B1665" s="423"/>
      <c r="C1665" s="423"/>
      <c r="D1665" s="423"/>
      <c r="E1665" s="423"/>
      <c r="F1665" s="423"/>
      <c r="G1665" s="423"/>
      <c r="H1665" s="423"/>
      <c r="I1665" s="423"/>
      <c r="J1665" s="60"/>
    </row>
    <row r="1666" spans="1:10" ht="15" customHeight="1" x14ac:dyDescent="0.2">
      <c r="A1666" s="60"/>
      <c r="B1666" s="423"/>
      <c r="C1666" s="423"/>
      <c r="D1666" s="423"/>
      <c r="E1666" s="423"/>
      <c r="F1666" s="423"/>
      <c r="G1666" s="423"/>
      <c r="H1666" s="423"/>
      <c r="I1666" s="423"/>
      <c r="J1666" s="60"/>
    </row>
    <row r="1667" spans="1:10" ht="15" customHeight="1" x14ac:dyDescent="0.2">
      <c r="A1667" s="60"/>
      <c r="B1667" s="423"/>
      <c r="C1667" s="423"/>
      <c r="D1667" s="423"/>
      <c r="E1667" s="423"/>
      <c r="F1667" s="423"/>
      <c r="G1667" s="423"/>
      <c r="H1667" s="423"/>
      <c r="I1667" s="423"/>
      <c r="J1667" s="60"/>
    </row>
    <row r="1668" spans="1:10" ht="15" customHeight="1" x14ac:dyDescent="0.2">
      <c r="A1668" s="60"/>
      <c r="B1668" s="423"/>
      <c r="C1668" s="423"/>
      <c r="D1668" s="423"/>
      <c r="E1668" s="423"/>
      <c r="F1668" s="423"/>
      <c r="G1668" s="423"/>
      <c r="H1668" s="423"/>
      <c r="I1668" s="423"/>
      <c r="J1668" s="60"/>
    </row>
    <row r="1669" spans="1:10" ht="15" customHeight="1" x14ac:dyDescent="0.2">
      <c r="A1669" s="60"/>
      <c r="B1669" s="423"/>
      <c r="C1669" s="423"/>
      <c r="D1669" s="423"/>
      <c r="E1669" s="423"/>
      <c r="F1669" s="423"/>
      <c r="G1669" s="423"/>
      <c r="H1669" s="423"/>
      <c r="I1669" s="423"/>
      <c r="J1669" s="60"/>
    </row>
    <row r="1670" spans="1:10" ht="15" customHeight="1" x14ac:dyDescent="0.2">
      <c r="A1670" s="60"/>
      <c r="B1670" s="423"/>
      <c r="C1670" s="423"/>
      <c r="D1670" s="423"/>
      <c r="E1670" s="423"/>
      <c r="F1670" s="423"/>
      <c r="G1670" s="423"/>
      <c r="H1670" s="423"/>
      <c r="I1670" s="423"/>
      <c r="J1670" s="60"/>
    </row>
    <row r="1671" spans="1:10" ht="15" customHeight="1" x14ac:dyDescent="0.2">
      <c r="A1671" s="60"/>
      <c r="B1671" s="423"/>
      <c r="C1671" s="423"/>
      <c r="D1671" s="423"/>
      <c r="E1671" s="423"/>
      <c r="F1671" s="423"/>
      <c r="G1671" s="423"/>
      <c r="H1671" s="423"/>
      <c r="I1671" s="423"/>
      <c r="J1671" s="60"/>
    </row>
    <row r="1672" spans="1:10" ht="15" customHeight="1" x14ac:dyDescent="0.2">
      <c r="A1672" s="60"/>
      <c r="B1672" s="423"/>
      <c r="C1672" s="423"/>
      <c r="D1672" s="423"/>
      <c r="E1672" s="423"/>
      <c r="F1672" s="423"/>
      <c r="G1672" s="423"/>
      <c r="H1672" s="423"/>
      <c r="I1672" s="423"/>
      <c r="J1672" s="60"/>
    </row>
    <row r="1673" spans="1:10" ht="15" customHeight="1" x14ac:dyDescent="0.2">
      <c r="A1673" s="60"/>
      <c r="B1673" s="423"/>
      <c r="C1673" s="423"/>
      <c r="D1673" s="423"/>
      <c r="E1673" s="423"/>
      <c r="F1673" s="423"/>
      <c r="G1673" s="423"/>
      <c r="H1673" s="423"/>
      <c r="I1673" s="423"/>
      <c r="J1673" s="60"/>
    </row>
    <row r="1674" spans="1:10" ht="15" customHeight="1" x14ac:dyDescent="0.2">
      <c r="A1674" s="60"/>
      <c r="B1674" s="423"/>
      <c r="C1674" s="423"/>
      <c r="D1674" s="423"/>
      <c r="E1674" s="423"/>
      <c r="F1674" s="423"/>
      <c r="G1674" s="423"/>
      <c r="H1674" s="423"/>
      <c r="I1674" s="423"/>
      <c r="J1674" s="60"/>
    </row>
    <row r="1675" spans="1:10" ht="15" customHeight="1" x14ac:dyDescent="0.2">
      <c r="A1675" s="60"/>
      <c r="B1675" s="423"/>
      <c r="C1675" s="423"/>
      <c r="D1675" s="423"/>
      <c r="E1675" s="423"/>
      <c r="F1675" s="423"/>
      <c r="G1675" s="423"/>
      <c r="H1675" s="423"/>
      <c r="I1675" s="423"/>
      <c r="J1675" s="60"/>
    </row>
    <row r="1676" spans="1:10" ht="15" customHeight="1" x14ac:dyDescent="0.2">
      <c r="A1676" s="60"/>
      <c r="B1676" s="423"/>
      <c r="C1676" s="423"/>
      <c r="D1676" s="423"/>
      <c r="E1676" s="423"/>
      <c r="F1676" s="423"/>
      <c r="G1676" s="423"/>
      <c r="H1676" s="423"/>
      <c r="I1676" s="423"/>
      <c r="J1676" s="60"/>
    </row>
    <row r="1677" spans="1:10" ht="15" customHeight="1" x14ac:dyDescent="0.2">
      <c r="A1677" s="60"/>
      <c r="B1677" s="423"/>
      <c r="C1677" s="423"/>
      <c r="D1677" s="423"/>
      <c r="E1677" s="423"/>
      <c r="F1677" s="423"/>
      <c r="G1677" s="423"/>
      <c r="H1677" s="423"/>
      <c r="I1677" s="423"/>
      <c r="J1677" s="60"/>
    </row>
    <row r="1678" spans="1:10" ht="15" customHeight="1" x14ac:dyDescent="0.2">
      <c r="A1678" s="60"/>
      <c r="B1678" s="423"/>
      <c r="C1678" s="423"/>
      <c r="D1678" s="423"/>
      <c r="E1678" s="423"/>
      <c r="F1678" s="423"/>
      <c r="G1678" s="423"/>
      <c r="H1678" s="423"/>
      <c r="I1678" s="423"/>
      <c r="J1678" s="60"/>
    </row>
    <row r="1679" spans="1:10" ht="15" customHeight="1" x14ac:dyDescent="0.2">
      <c r="A1679" s="60"/>
      <c r="B1679" s="423"/>
      <c r="C1679" s="423"/>
      <c r="D1679" s="423"/>
      <c r="E1679" s="423"/>
      <c r="F1679" s="423"/>
      <c r="G1679" s="423"/>
      <c r="H1679" s="423"/>
      <c r="I1679" s="423"/>
      <c r="J1679" s="60"/>
    </row>
    <row r="1680" spans="1:10" ht="15" customHeight="1" x14ac:dyDescent="0.2">
      <c r="A1680" s="60"/>
      <c r="B1680" s="423"/>
      <c r="C1680" s="423"/>
      <c r="D1680" s="423"/>
      <c r="E1680" s="423"/>
      <c r="F1680" s="423"/>
      <c r="G1680" s="423"/>
      <c r="H1680" s="423"/>
      <c r="I1680" s="423"/>
      <c r="J1680" s="60"/>
    </row>
    <row r="1681" spans="1:10" ht="15" customHeight="1" x14ac:dyDescent="0.2">
      <c r="A1681" s="60"/>
      <c r="B1681" s="423"/>
      <c r="C1681" s="423"/>
      <c r="D1681" s="423"/>
      <c r="E1681" s="423"/>
      <c r="F1681" s="423"/>
      <c r="G1681" s="423"/>
      <c r="H1681" s="423"/>
      <c r="I1681" s="423"/>
      <c r="J1681" s="60"/>
    </row>
    <row r="1682" spans="1:10" ht="15" customHeight="1" x14ac:dyDescent="0.2">
      <c r="A1682" s="60"/>
      <c r="B1682" s="423"/>
      <c r="C1682" s="423"/>
      <c r="D1682" s="423"/>
      <c r="E1682" s="423"/>
      <c r="F1682" s="423"/>
      <c r="G1682" s="423"/>
      <c r="H1682" s="423"/>
      <c r="I1682" s="423"/>
      <c r="J1682" s="60"/>
    </row>
    <row r="1683" spans="1:10" ht="15" customHeight="1" x14ac:dyDescent="0.2">
      <c r="A1683" s="60"/>
      <c r="B1683" s="423"/>
      <c r="C1683" s="423"/>
      <c r="D1683" s="423"/>
      <c r="E1683" s="423"/>
      <c r="F1683" s="423"/>
      <c r="G1683" s="423"/>
      <c r="H1683" s="423"/>
      <c r="I1683" s="423"/>
      <c r="J1683" s="60"/>
    </row>
    <row r="1684" spans="1:10" ht="15" customHeight="1" x14ac:dyDescent="0.2">
      <c r="A1684" s="60"/>
      <c r="B1684" s="423"/>
      <c r="C1684" s="423"/>
      <c r="D1684" s="423"/>
      <c r="E1684" s="423"/>
      <c r="F1684" s="423"/>
      <c r="G1684" s="423"/>
      <c r="H1684" s="423"/>
      <c r="I1684" s="423"/>
      <c r="J1684" s="60"/>
    </row>
    <row r="1685" spans="1:10" ht="15" customHeight="1" x14ac:dyDescent="0.2">
      <c r="A1685" s="60"/>
      <c r="B1685" s="423"/>
      <c r="C1685" s="423"/>
      <c r="D1685" s="423"/>
      <c r="E1685" s="423"/>
      <c r="F1685" s="423"/>
      <c r="G1685" s="423"/>
      <c r="H1685" s="423"/>
      <c r="I1685" s="423"/>
      <c r="J1685" s="60"/>
    </row>
    <row r="1686" spans="1:10" ht="15" customHeight="1" x14ac:dyDescent="0.2">
      <c r="A1686" s="60"/>
      <c r="B1686" s="423"/>
      <c r="C1686" s="423"/>
      <c r="D1686" s="423"/>
      <c r="E1686" s="423"/>
      <c r="F1686" s="423"/>
      <c r="G1686" s="423"/>
      <c r="H1686" s="423"/>
      <c r="I1686" s="423"/>
      <c r="J1686" s="60"/>
    </row>
    <row r="1687" spans="1:10" ht="15" customHeight="1" x14ac:dyDescent="0.2">
      <c r="A1687" s="60"/>
      <c r="B1687" s="423"/>
      <c r="C1687" s="423"/>
      <c r="D1687" s="423"/>
      <c r="E1687" s="423"/>
      <c r="F1687" s="423"/>
      <c r="G1687" s="423"/>
      <c r="H1687" s="423"/>
      <c r="I1687" s="423"/>
      <c r="J1687" s="60"/>
    </row>
    <row r="1688" spans="1:10" ht="15" customHeight="1" x14ac:dyDescent="0.2">
      <c r="A1688" s="60"/>
      <c r="B1688" s="423"/>
      <c r="C1688" s="423"/>
      <c r="D1688" s="423"/>
      <c r="E1688" s="423"/>
      <c r="F1688" s="423"/>
      <c r="G1688" s="423"/>
      <c r="H1688" s="423"/>
      <c r="I1688" s="423"/>
      <c r="J1688" s="60"/>
    </row>
    <row r="1689" spans="1:10" ht="15" customHeight="1" x14ac:dyDescent="0.2">
      <c r="A1689" s="60"/>
      <c r="B1689" s="423"/>
      <c r="C1689" s="423"/>
      <c r="D1689" s="423"/>
      <c r="E1689" s="423"/>
      <c r="F1689" s="423"/>
      <c r="G1689" s="423"/>
      <c r="H1689" s="423"/>
      <c r="I1689" s="423"/>
      <c r="J1689" s="60"/>
    </row>
    <row r="1690" spans="1:10" ht="15" customHeight="1" x14ac:dyDescent="0.2">
      <c r="A1690" s="60"/>
      <c r="B1690" s="423"/>
      <c r="C1690" s="423"/>
      <c r="D1690" s="423"/>
      <c r="E1690" s="423"/>
      <c r="F1690" s="423"/>
      <c r="G1690" s="423"/>
      <c r="H1690" s="423"/>
      <c r="I1690" s="423"/>
      <c r="J1690" s="60"/>
    </row>
    <row r="1691" spans="1:10" ht="15" customHeight="1" x14ac:dyDescent="0.2">
      <c r="A1691" s="60"/>
      <c r="B1691" s="423"/>
      <c r="C1691" s="423"/>
      <c r="D1691" s="423"/>
      <c r="E1691" s="423"/>
      <c r="F1691" s="423"/>
      <c r="G1691" s="423"/>
      <c r="H1691" s="423"/>
      <c r="I1691" s="423"/>
      <c r="J1691" s="60"/>
    </row>
    <row r="1692" spans="1:10" ht="15" customHeight="1" x14ac:dyDescent="0.2">
      <c r="A1692" s="60"/>
      <c r="B1692" s="423"/>
      <c r="C1692" s="423"/>
      <c r="D1692" s="423"/>
      <c r="E1692" s="423"/>
      <c r="F1692" s="423"/>
      <c r="G1692" s="423"/>
      <c r="H1692" s="423"/>
      <c r="I1692" s="423"/>
      <c r="J1692" s="60"/>
    </row>
    <row r="1693" spans="1:10" ht="15" customHeight="1" x14ac:dyDescent="0.2">
      <c r="A1693" s="60"/>
      <c r="B1693" s="423"/>
      <c r="C1693" s="423"/>
      <c r="D1693" s="423"/>
      <c r="E1693" s="423"/>
      <c r="F1693" s="423"/>
      <c r="G1693" s="423"/>
      <c r="H1693" s="423"/>
      <c r="I1693" s="423"/>
      <c r="J1693" s="60"/>
    </row>
    <row r="1694" spans="1:10" ht="15" customHeight="1" x14ac:dyDescent="0.2">
      <c r="A1694" s="60"/>
      <c r="B1694" s="423"/>
      <c r="C1694" s="423"/>
      <c r="D1694" s="423"/>
      <c r="E1694" s="423"/>
      <c r="F1694" s="423"/>
      <c r="G1694" s="423"/>
      <c r="H1694" s="423"/>
      <c r="I1694" s="423"/>
      <c r="J1694" s="60"/>
    </row>
    <row r="1695" spans="1:10" ht="15" customHeight="1" x14ac:dyDescent="0.2">
      <c r="A1695" s="60"/>
      <c r="B1695" s="423"/>
      <c r="C1695" s="423"/>
      <c r="D1695" s="423"/>
      <c r="E1695" s="423"/>
      <c r="F1695" s="423"/>
      <c r="G1695" s="423"/>
      <c r="H1695" s="423"/>
      <c r="I1695" s="423"/>
      <c r="J1695" s="60"/>
    </row>
    <row r="1696" spans="1:10" ht="15" customHeight="1" x14ac:dyDescent="0.2">
      <c r="A1696" s="60"/>
      <c r="B1696" s="423"/>
      <c r="C1696" s="423"/>
      <c r="D1696" s="423"/>
      <c r="E1696" s="423"/>
      <c r="F1696" s="423"/>
      <c r="G1696" s="423"/>
      <c r="H1696" s="423"/>
      <c r="I1696" s="423"/>
      <c r="J1696" s="60"/>
    </row>
    <row r="1697" spans="1:10" ht="15" customHeight="1" x14ac:dyDescent="0.2">
      <c r="A1697" s="60"/>
      <c r="B1697" s="423"/>
      <c r="C1697" s="423"/>
      <c r="D1697" s="423"/>
      <c r="E1697" s="423"/>
      <c r="F1697" s="423"/>
      <c r="G1697" s="423"/>
      <c r="H1697" s="423"/>
      <c r="I1697" s="423"/>
      <c r="J1697" s="60"/>
    </row>
    <row r="1698" spans="1:10" ht="15" customHeight="1" x14ac:dyDescent="0.2">
      <c r="A1698" s="60"/>
      <c r="B1698" s="423"/>
      <c r="C1698" s="423"/>
      <c r="D1698" s="423"/>
      <c r="E1698" s="423"/>
      <c r="F1698" s="423"/>
      <c r="G1698" s="423"/>
      <c r="H1698" s="423"/>
      <c r="I1698" s="423"/>
      <c r="J1698" s="60"/>
    </row>
    <row r="1699" spans="1:10" ht="15" customHeight="1" x14ac:dyDescent="0.2">
      <c r="A1699" s="60"/>
      <c r="B1699" s="423"/>
      <c r="C1699" s="423"/>
      <c r="D1699" s="423"/>
      <c r="E1699" s="423"/>
      <c r="F1699" s="423"/>
      <c r="G1699" s="423"/>
      <c r="H1699" s="423"/>
      <c r="I1699" s="423"/>
      <c r="J1699" s="60"/>
    </row>
    <row r="1700" spans="1:10" ht="15" customHeight="1" x14ac:dyDescent="0.2">
      <c r="A1700" s="60"/>
      <c r="B1700" s="423"/>
      <c r="C1700" s="423"/>
      <c r="D1700" s="423"/>
      <c r="E1700" s="423"/>
      <c r="F1700" s="423"/>
      <c r="G1700" s="423"/>
      <c r="H1700" s="423"/>
      <c r="I1700" s="423"/>
      <c r="J1700" s="60"/>
    </row>
    <row r="1701" spans="1:10" ht="15" customHeight="1" x14ac:dyDescent="0.2">
      <c r="A1701" s="60"/>
      <c r="B1701" s="423"/>
      <c r="C1701" s="423"/>
      <c r="D1701" s="423"/>
      <c r="E1701" s="423"/>
      <c r="F1701" s="423"/>
      <c r="G1701" s="423"/>
      <c r="H1701" s="423"/>
      <c r="I1701" s="423"/>
      <c r="J1701" s="60"/>
    </row>
    <row r="1702" spans="1:10" ht="15" customHeight="1" x14ac:dyDescent="0.2">
      <c r="A1702" s="60"/>
      <c r="B1702" s="423"/>
      <c r="C1702" s="423"/>
      <c r="D1702" s="423"/>
      <c r="E1702" s="423"/>
      <c r="F1702" s="423"/>
      <c r="G1702" s="423"/>
      <c r="H1702" s="423"/>
      <c r="I1702" s="423"/>
      <c r="J1702" s="60"/>
    </row>
    <row r="1703" spans="1:10" ht="15" customHeight="1" x14ac:dyDescent="0.2">
      <c r="A1703" s="60"/>
      <c r="B1703" s="423"/>
      <c r="C1703" s="423"/>
      <c r="D1703" s="423"/>
      <c r="E1703" s="423"/>
      <c r="F1703" s="423"/>
      <c r="G1703" s="423"/>
      <c r="H1703" s="423"/>
      <c r="I1703" s="423"/>
      <c r="J1703" s="60"/>
    </row>
    <row r="1704" spans="1:10" ht="15" customHeight="1" x14ac:dyDescent="0.2">
      <c r="A1704" s="60"/>
      <c r="B1704" s="423"/>
      <c r="C1704" s="423"/>
      <c r="D1704" s="423"/>
      <c r="E1704" s="423"/>
      <c r="F1704" s="423"/>
      <c r="G1704" s="423"/>
      <c r="H1704" s="423"/>
      <c r="I1704" s="423"/>
      <c r="J1704" s="60"/>
    </row>
    <row r="1705" spans="1:10" ht="15" customHeight="1" x14ac:dyDescent="0.2">
      <c r="A1705" s="60"/>
      <c r="B1705" s="423"/>
      <c r="C1705" s="423"/>
      <c r="D1705" s="423"/>
      <c r="E1705" s="423"/>
      <c r="F1705" s="423"/>
      <c r="G1705" s="423"/>
      <c r="H1705" s="423"/>
      <c r="I1705" s="423"/>
      <c r="J1705" s="60"/>
    </row>
    <row r="1706" spans="1:10" ht="15" customHeight="1" x14ac:dyDescent="0.2">
      <c r="A1706" s="60"/>
      <c r="B1706" s="423"/>
      <c r="C1706" s="423"/>
      <c r="D1706" s="423"/>
      <c r="E1706" s="423"/>
      <c r="F1706" s="423"/>
      <c r="G1706" s="423"/>
      <c r="H1706" s="423"/>
      <c r="I1706" s="423"/>
      <c r="J1706" s="60"/>
    </row>
    <row r="1707" spans="1:10" ht="15" customHeight="1" x14ac:dyDescent="0.2">
      <c r="A1707" s="60"/>
      <c r="B1707" s="423"/>
      <c r="C1707" s="423"/>
      <c r="D1707" s="423"/>
      <c r="E1707" s="423"/>
      <c r="F1707" s="423"/>
      <c r="G1707" s="423"/>
      <c r="H1707" s="423"/>
      <c r="I1707" s="423"/>
      <c r="J1707" s="60"/>
    </row>
    <row r="1708" spans="1:10" ht="15" customHeight="1" x14ac:dyDescent="0.2">
      <c r="A1708" s="60"/>
      <c r="B1708" s="423"/>
      <c r="C1708" s="423"/>
      <c r="D1708" s="423"/>
      <c r="E1708" s="423"/>
      <c r="F1708" s="423"/>
      <c r="G1708" s="423"/>
      <c r="H1708" s="423"/>
      <c r="I1708" s="423"/>
      <c r="J1708" s="60"/>
    </row>
    <row r="1709" spans="1:10" ht="15" customHeight="1" x14ac:dyDescent="0.2">
      <c r="A1709" s="60"/>
      <c r="B1709" s="423"/>
      <c r="C1709" s="423"/>
      <c r="D1709" s="423"/>
      <c r="E1709" s="423"/>
      <c r="F1709" s="423"/>
      <c r="G1709" s="423"/>
      <c r="H1709" s="423"/>
      <c r="I1709" s="423"/>
      <c r="J1709" s="60"/>
    </row>
    <row r="1710" spans="1:10" ht="15" customHeight="1" x14ac:dyDescent="0.2">
      <c r="A1710" s="60"/>
      <c r="B1710" s="423"/>
      <c r="C1710" s="423"/>
      <c r="D1710" s="423"/>
      <c r="E1710" s="423"/>
      <c r="F1710" s="423"/>
      <c r="G1710" s="423"/>
      <c r="H1710" s="423"/>
      <c r="I1710" s="423"/>
      <c r="J1710" s="60"/>
    </row>
    <row r="1711" spans="1:10" ht="15" customHeight="1" x14ac:dyDescent="0.2">
      <c r="A1711" s="60"/>
      <c r="B1711" s="423"/>
      <c r="C1711" s="423"/>
      <c r="D1711" s="423"/>
      <c r="E1711" s="423"/>
      <c r="F1711" s="423"/>
      <c r="G1711" s="423"/>
      <c r="H1711" s="423"/>
      <c r="I1711" s="423"/>
      <c r="J1711" s="60"/>
    </row>
    <row r="1712" spans="1:10" ht="15" customHeight="1" x14ac:dyDescent="0.2">
      <c r="A1712" s="60"/>
      <c r="B1712" s="423"/>
      <c r="C1712" s="423"/>
      <c r="D1712" s="423"/>
      <c r="E1712" s="423"/>
      <c r="F1712" s="423"/>
      <c r="G1712" s="423"/>
      <c r="H1712" s="423"/>
      <c r="I1712" s="423"/>
      <c r="J1712" s="60"/>
    </row>
    <row r="1713" spans="1:10" ht="15" customHeight="1" x14ac:dyDescent="0.2">
      <c r="A1713" s="60"/>
      <c r="B1713" s="423"/>
      <c r="C1713" s="423"/>
      <c r="D1713" s="423"/>
      <c r="E1713" s="423"/>
      <c r="F1713" s="423"/>
      <c r="G1713" s="423"/>
      <c r="H1713" s="423"/>
      <c r="I1713" s="423"/>
      <c r="J1713" s="60"/>
    </row>
    <row r="1714" spans="1:10" ht="15" customHeight="1" x14ac:dyDescent="0.2">
      <c r="A1714" s="60"/>
      <c r="B1714" s="423"/>
      <c r="C1714" s="423"/>
      <c r="D1714" s="423"/>
      <c r="E1714" s="423"/>
      <c r="F1714" s="423"/>
      <c r="G1714" s="423"/>
      <c r="H1714" s="423"/>
      <c r="I1714" s="423"/>
      <c r="J1714" s="60"/>
    </row>
    <row r="1715" spans="1:10" ht="15" customHeight="1" x14ac:dyDescent="0.2">
      <c r="A1715" s="60"/>
      <c r="B1715" s="423"/>
      <c r="C1715" s="423"/>
      <c r="D1715" s="423"/>
      <c r="E1715" s="423"/>
      <c r="F1715" s="423"/>
      <c r="G1715" s="423"/>
      <c r="H1715" s="423"/>
      <c r="I1715" s="423"/>
      <c r="J1715" s="60"/>
    </row>
    <row r="1716" spans="1:10" ht="15" customHeight="1" x14ac:dyDescent="0.2">
      <c r="A1716" s="60"/>
      <c r="B1716" s="423"/>
      <c r="C1716" s="423"/>
      <c r="D1716" s="423"/>
      <c r="E1716" s="423"/>
      <c r="F1716" s="423"/>
      <c r="G1716" s="423"/>
      <c r="H1716" s="423"/>
      <c r="I1716" s="423"/>
      <c r="J1716" s="60"/>
    </row>
    <row r="1717" spans="1:10" ht="15" customHeight="1" x14ac:dyDescent="0.2">
      <c r="A1717" s="60"/>
      <c r="B1717" s="423"/>
      <c r="C1717" s="423"/>
      <c r="D1717" s="423"/>
      <c r="E1717" s="423"/>
      <c r="F1717" s="423"/>
      <c r="G1717" s="423"/>
      <c r="H1717" s="423"/>
      <c r="I1717" s="423"/>
      <c r="J1717" s="60"/>
    </row>
    <row r="1718" spans="1:10" ht="15" customHeight="1" x14ac:dyDescent="0.2">
      <c r="A1718" s="60"/>
      <c r="B1718" s="423"/>
      <c r="C1718" s="423"/>
      <c r="D1718" s="423"/>
      <c r="E1718" s="423"/>
      <c r="F1718" s="423"/>
      <c r="G1718" s="423"/>
      <c r="H1718" s="423"/>
      <c r="I1718" s="423"/>
      <c r="J1718" s="60"/>
    </row>
    <row r="1719" spans="1:10" ht="15" customHeight="1" x14ac:dyDescent="0.2">
      <c r="A1719" s="60"/>
      <c r="B1719" s="423"/>
      <c r="C1719" s="423"/>
      <c r="D1719" s="423"/>
      <c r="E1719" s="423"/>
      <c r="F1719" s="423"/>
      <c r="G1719" s="423"/>
      <c r="H1719" s="423"/>
      <c r="I1719" s="423"/>
      <c r="J1719" s="60"/>
    </row>
    <row r="1720" spans="1:10" ht="15" customHeight="1" x14ac:dyDescent="0.2">
      <c r="A1720" s="60"/>
      <c r="B1720" s="423"/>
      <c r="C1720" s="423"/>
      <c r="D1720" s="423"/>
      <c r="E1720" s="423"/>
      <c r="F1720" s="423"/>
      <c r="G1720" s="423"/>
      <c r="H1720" s="423"/>
      <c r="I1720" s="423"/>
      <c r="J1720" s="60"/>
    </row>
    <row r="1721" spans="1:10" ht="15" customHeight="1" x14ac:dyDescent="0.2">
      <c r="A1721" s="60"/>
      <c r="B1721" s="423"/>
      <c r="C1721" s="423"/>
      <c r="D1721" s="423"/>
      <c r="E1721" s="423"/>
      <c r="F1721" s="423"/>
      <c r="G1721" s="423"/>
      <c r="H1721" s="423"/>
      <c r="I1721" s="423"/>
      <c r="J1721" s="60"/>
    </row>
    <row r="1722" spans="1:10" ht="15" customHeight="1" x14ac:dyDescent="0.2">
      <c r="A1722" s="60"/>
      <c r="B1722" s="423"/>
      <c r="C1722" s="423"/>
      <c r="D1722" s="423"/>
      <c r="E1722" s="423"/>
      <c r="F1722" s="423"/>
      <c r="G1722" s="423"/>
      <c r="H1722" s="423"/>
      <c r="I1722" s="423"/>
      <c r="J1722" s="60"/>
    </row>
    <row r="1723" spans="1:10" ht="15" customHeight="1" x14ac:dyDescent="0.2">
      <c r="A1723" s="60"/>
      <c r="B1723" s="423"/>
      <c r="C1723" s="423"/>
      <c r="D1723" s="423"/>
      <c r="E1723" s="423"/>
      <c r="F1723" s="423"/>
      <c r="G1723" s="423"/>
      <c r="H1723" s="423"/>
      <c r="I1723" s="423"/>
      <c r="J1723" s="60"/>
    </row>
    <row r="1724" spans="1:10" ht="15" customHeight="1" x14ac:dyDescent="0.2">
      <c r="A1724" s="60"/>
      <c r="B1724" s="423"/>
      <c r="C1724" s="423"/>
      <c r="D1724" s="423"/>
      <c r="E1724" s="423"/>
      <c r="F1724" s="423"/>
      <c r="G1724" s="423"/>
      <c r="H1724" s="423"/>
      <c r="I1724" s="423"/>
      <c r="J1724" s="60"/>
    </row>
    <row r="1725" spans="1:10" ht="15" customHeight="1" x14ac:dyDescent="0.2">
      <c r="A1725" s="60"/>
      <c r="B1725" s="423"/>
      <c r="C1725" s="423"/>
      <c r="D1725" s="423"/>
      <c r="E1725" s="423"/>
      <c r="F1725" s="423"/>
      <c r="G1725" s="423"/>
      <c r="H1725" s="423"/>
      <c r="I1725" s="423"/>
      <c r="J1725" s="60"/>
    </row>
    <row r="1726" spans="1:10" ht="15" customHeight="1" x14ac:dyDescent="0.2">
      <c r="A1726" s="60"/>
      <c r="B1726" s="423"/>
      <c r="C1726" s="423"/>
      <c r="D1726" s="423"/>
      <c r="E1726" s="423"/>
      <c r="F1726" s="423"/>
      <c r="G1726" s="423"/>
      <c r="H1726" s="423"/>
      <c r="I1726" s="423"/>
      <c r="J1726" s="60"/>
    </row>
    <row r="1727" spans="1:10" ht="15" customHeight="1" x14ac:dyDescent="0.2">
      <c r="A1727" s="60"/>
      <c r="B1727" s="423"/>
      <c r="C1727" s="423"/>
      <c r="D1727" s="423"/>
      <c r="E1727" s="423"/>
      <c r="F1727" s="423"/>
      <c r="G1727" s="423"/>
      <c r="H1727" s="423"/>
      <c r="I1727" s="423"/>
      <c r="J1727" s="60"/>
    </row>
    <row r="1728" spans="1:10" ht="15" customHeight="1" x14ac:dyDescent="0.2">
      <c r="A1728" s="60"/>
      <c r="B1728" s="423"/>
      <c r="C1728" s="423"/>
      <c r="D1728" s="423"/>
      <c r="E1728" s="423"/>
      <c r="F1728" s="423"/>
      <c r="G1728" s="423"/>
      <c r="H1728" s="423"/>
      <c r="I1728" s="423"/>
      <c r="J1728" s="60"/>
    </row>
    <row r="1729" spans="1:10" ht="15" customHeight="1" x14ac:dyDescent="0.2">
      <c r="A1729" s="60"/>
      <c r="B1729" s="423"/>
      <c r="C1729" s="423"/>
      <c r="D1729" s="423"/>
      <c r="E1729" s="423"/>
      <c r="F1729" s="423"/>
      <c r="G1729" s="423"/>
      <c r="H1729" s="423"/>
      <c r="I1729" s="423"/>
      <c r="J1729" s="60"/>
    </row>
    <row r="1730" spans="1:10" ht="15" customHeight="1" x14ac:dyDescent="0.2">
      <c r="A1730" s="60"/>
      <c r="B1730" s="423"/>
      <c r="C1730" s="423"/>
      <c r="D1730" s="423"/>
      <c r="E1730" s="423"/>
      <c r="F1730" s="423"/>
      <c r="G1730" s="423"/>
      <c r="H1730" s="423"/>
      <c r="I1730" s="423"/>
      <c r="J1730" s="60"/>
    </row>
    <row r="1731" spans="1:10" ht="15" customHeight="1" x14ac:dyDescent="0.2">
      <c r="A1731" s="60"/>
      <c r="B1731" s="423"/>
      <c r="C1731" s="423"/>
      <c r="D1731" s="423"/>
      <c r="E1731" s="423"/>
      <c r="F1731" s="423"/>
      <c r="G1731" s="423"/>
      <c r="H1731" s="423"/>
      <c r="I1731" s="423"/>
      <c r="J1731" s="60"/>
    </row>
    <row r="1732" spans="1:10" ht="15" customHeight="1" x14ac:dyDescent="0.2">
      <c r="A1732" s="60"/>
      <c r="B1732" s="423"/>
      <c r="C1732" s="423"/>
      <c r="D1732" s="423"/>
      <c r="E1732" s="423"/>
      <c r="F1732" s="423"/>
      <c r="G1732" s="423"/>
      <c r="H1732" s="423"/>
      <c r="I1732" s="423"/>
      <c r="J1732" s="60"/>
    </row>
    <row r="1733" spans="1:10" ht="15" customHeight="1" x14ac:dyDescent="0.2">
      <c r="A1733" s="60"/>
      <c r="B1733" s="423"/>
      <c r="C1733" s="423"/>
      <c r="D1733" s="423"/>
      <c r="E1733" s="423"/>
      <c r="F1733" s="423"/>
      <c r="G1733" s="423"/>
      <c r="H1733" s="423"/>
      <c r="I1733" s="423"/>
      <c r="J1733" s="60"/>
    </row>
    <row r="1734" spans="1:10" ht="15" customHeight="1" x14ac:dyDescent="0.2">
      <c r="A1734" s="60"/>
      <c r="B1734" s="423"/>
      <c r="C1734" s="423"/>
      <c r="D1734" s="423"/>
      <c r="E1734" s="423"/>
      <c r="F1734" s="423"/>
      <c r="G1734" s="423"/>
      <c r="H1734" s="423"/>
      <c r="I1734" s="423"/>
      <c r="J1734" s="60"/>
    </row>
    <row r="1735" spans="1:10" ht="15" customHeight="1" x14ac:dyDescent="0.2">
      <c r="A1735" s="60"/>
      <c r="B1735" s="423"/>
      <c r="C1735" s="423"/>
      <c r="D1735" s="423"/>
      <c r="E1735" s="423"/>
      <c r="F1735" s="423"/>
      <c r="G1735" s="423"/>
      <c r="H1735" s="423"/>
      <c r="I1735" s="423"/>
      <c r="J1735" s="60"/>
    </row>
    <row r="1736" spans="1:10" ht="15" customHeight="1" x14ac:dyDescent="0.2">
      <c r="A1736" s="60"/>
      <c r="B1736" s="423"/>
      <c r="C1736" s="423"/>
      <c r="D1736" s="423"/>
      <c r="E1736" s="423"/>
      <c r="F1736" s="423"/>
      <c r="G1736" s="423"/>
      <c r="H1736" s="423"/>
      <c r="I1736" s="423"/>
      <c r="J1736" s="60"/>
    </row>
    <row r="1737" spans="1:10" ht="15" customHeight="1" x14ac:dyDescent="0.2">
      <c r="A1737" s="60"/>
      <c r="B1737" s="423"/>
      <c r="C1737" s="423"/>
      <c r="D1737" s="423"/>
      <c r="E1737" s="423"/>
      <c r="F1737" s="423"/>
      <c r="G1737" s="423"/>
      <c r="H1737" s="423"/>
      <c r="I1737" s="423"/>
      <c r="J1737" s="60"/>
    </row>
    <row r="1738" spans="1:10" ht="15" customHeight="1" x14ac:dyDescent="0.2">
      <c r="A1738" s="60"/>
      <c r="B1738" s="423"/>
      <c r="C1738" s="423"/>
      <c r="D1738" s="423"/>
      <c r="E1738" s="423"/>
      <c r="F1738" s="423"/>
      <c r="G1738" s="423"/>
      <c r="H1738" s="423"/>
      <c r="I1738" s="423"/>
      <c r="J1738" s="60"/>
    </row>
    <row r="1739" spans="1:10" ht="15" customHeight="1" x14ac:dyDescent="0.2">
      <c r="A1739" s="60"/>
      <c r="B1739" s="423"/>
      <c r="C1739" s="423"/>
      <c r="D1739" s="423"/>
      <c r="E1739" s="423"/>
      <c r="F1739" s="423"/>
      <c r="G1739" s="423"/>
      <c r="H1739" s="423"/>
      <c r="I1739" s="423"/>
      <c r="J1739" s="60"/>
    </row>
    <row r="1740" spans="1:10" ht="15" customHeight="1" x14ac:dyDescent="0.2">
      <c r="A1740" s="60"/>
      <c r="B1740" s="423"/>
      <c r="C1740" s="423"/>
      <c r="D1740" s="423"/>
      <c r="E1740" s="423"/>
      <c r="F1740" s="423"/>
      <c r="G1740" s="423"/>
      <c r="H1740" s="423"/>
      <c r="I1740" s="423"/>
      <c r="J1740" s="60"/>
    </row>
    <row r="1741" spans="1:10" ht="15" customHeight="1" x14ac:dyDescent="0.2">
      <c r="A1741" s="60"/>
      <c r="B1741" s="423"/>
      <c r="C1741" s="423"/>
      <c r="D1741" s="423"/>
      <c r="E1741" s="423"/>
      <c r="F1741" s="423"/>
      <c r="G1741" s="423"/>
      <c r="H1741" s="423"/>
      <c r="I1741" s="423"/>
      <c r="J1741" s="60"/>
    </row>
    <row r="1742" spans="1:10" ht="15" customHeight="1" x14ac:dyDescent="0.2">
      <c r="A1742" s="60"/>
      <c r="B1742" s="423"/>
      <c r="C1742" s="423"/>
      <c r="D1742" s="423"/>
      <c r="E1742" s="423"/>
      <c r="F1742" s="423"/>
      <c r="G1742" s="423"/>
      <c r="H1742" s="423"/>
      <c r="I1742" s="423"/>
      <c r="J1742" s="60"/>
    </row>
    <row r="1743" spans="1:10" ht="15" customHeight="1" x14ac:dyDescent="0.2">
      <c r="A1743" s="60"/>
      <c r="B1743" s="423"/>
      <c r="C1743" s="423"/>
      <c r="D1743" s="423"/>
      <c r="E1743" s="423"/>
      <c r="F1743" s="423"/>
      <c r="G1743" s="423"/>
      <c r="H1743" s="423"/>
      <c r="I1743" s="423"/>
      <c r="J1743" s="60"/>
    </row>
    <row r="1744" spans="1:10" ht="15" customHeight="1" x14ac:dyDescent="0.2">
      <c r="A1744" s="60"/>
      <c r="B1744" s="423"/>
      <c r="C1744" s="423"/>
      <c r="D1744" s="423"/>
      <c r="E1744" s="423"/>
      <c r="F1744" s="423"/>
      <c r="G1744" s="423"/>
      <c r="H1744" s="423"/>
      <c r="I1744" s="423"/>
      <c r="J1744" s="60"/>
    </row>
    <row r="1745" spans="1:10" ht="15" customHeight="1" x14ac:dyDescent="0.2">
      <c r="A1745" s="60"/>
      <c r="B1745" s="423"/>
      <c r="C1745" s="423"/>
      <c r="D1745" s="423"/>
      <c r="E1745" s="423"/>
      <c r="F1745" s="423"/>
      <c r="G1745" s="423"/>
      <c r="H1745" s="423"/>
      <c r="I1745" s="423"/>
      <c r="J1745" s="60"/>
    </row>
    <row r="1746" spans="1:10" ht="15" customHeight="1" x14ac:dyDescent="0.2">
      <c r="A1746" s="60"/>
      <c r="B1746" s="423"/>
      <c r="C1746" s="423"/>
      <c r="D1746" s="423"/>
      <c r="E1746" s="423"/>
      <c r="F1746" s="423"/>
      <c r="G1746" s="423"/>
      <c r="H1746" s="423"/>
      <c r="I1746" s="423"/>
      <c r="J1746" s="60"/>
    </row>
    <row r="1747" spans="1:10" ht="15" customHeight="1" x14ac:dyDescent="0.2">
      <c r="A1747" s="60"/>
      <c r="B1747" s="423"/>
      <c r="C1747" s="423"/>
      <c r="D1747" s="423"/>
      <c r="E1747" s="423"/>
      <c r="F1747" s="423"/>
      <c r="G1747" s="423"/>
      <c r="H1747" s="423"/>
      <c r="I1747" s="423"/>
      <c r="J1747" s="60"/>
    </row>
    <row r="1748" spans="1:10" ht="15" customHeight="1" x14ac:dyDescent="0.2">
      <c r="A1748" s="60"/>
      <c r="B1748" s="423"/>
      <c r="C1748" s="423"/>
      <c r="D1748" s="423"/>
      <c r="E1748" s="423"/>
      <c r="F1748" s="423"/>
      <c r="G1748" s="423"/>
      <c r="H1748" s="423"/>
      <c r="I1748" s="423"/>
      <c r="J1748" s="60"/>
    </row>
    <row r="1749" spans="1:10" ht="15" customHeight="1" x14ac:dyDescent="0.2">
      <c r="A1749" s="60"/>
      <c r="B1749" s="423"/>
      <c r="C1749" s="423"/>
      <c r="D1749" s="423"/>
      <c r="E1749" s="423"/>
      <c r="F1749" s="423"/>
      <c r="G1749" s="423"/>
      <c r="H1749" s="423"/>
      <c r="I1749" s="423"/>
      <c r="J1749" s="60"/>
    </row>
    <row r="1750" spans="1:10" ht="15" customHeight="1" x14ac:dyDescent="0.2">
      <c r="A1750" s="60"/>
      <c r="B1750" s="423"/>
      <c r="C1750" s="423"/>
      <c r="D1750" s="423"/>
      <c r="E1750" s="423"/>
      <c r="F1750" s="423"/>
      <c r="G1750" s="423"/>
      <c r="H1750" s="423"/>
      <c r="I1750" s="423"/>
      <c r="J1750" s="60"/>
    </row>
    <row r="1751" spans="1:10" ht="15" customHeight="1" x14ac:dyDescent="0.2">
      <c r="A1751" s="60"/>
      <c r="B1751" s="423"/>
      <c r="C1751" s="423"/>
      <c r="D1751" s="423"/>
      <c r="E1751" s="423"/>
      <c r="F1751" s="423"/>
      <c r="G1751" s="423"/>
      <c r="H1751" s="423"/>
      <c r="I1751" s="423"/>
      <c r="J1751" s="60"/>
    </row>
    <row r="1752" spans="1:10" ht="15" customHeight="1" x14ac:dyDescent="0.2">
      <c r="A1752" s="60"/>
      <c r="B1752" s="423"/>
      <c r="C1752" s="423"/>
      <c r="D1752" s="423"/>
      <c r="E1752" s="423"/>
      <c r="F1752" s="423"/>
      <c r="G1752" s="423"/>
      <c r="H1752" s="423"/>
      <c r="I1752" s="423"/>
      <c r="J1752" s="60"/>
    </row>
    <row r="1753" spans="1:10" ht="15" customHeight="1" x14ac:dyDescent="0.2">
      <c r="A1753" s="60"/>
      <c r="B1753" s="423"/>
      <c r="C1753" s="423"/>
      <c r="D1753" s="423"/>
      <c r="E1753" s="423"/>
      <c r="F1753" s="423"/>
      <c r="G1753" s="423"/>
      <c r="H1753" s="423"/>
      <c r="I1753" s="423"/>
      <c r="J1753" s="60"/>
    </row>
    <row r="1754" spans="1:10" ht="15" customHeight="1" x14ac:dyDescent="0.2">
      <c r="A1754" s="60"/>
      <c r="B1754" s="423"/>
      <c r="C1754" s="423"/>
      <c r="D1754" s="423"/>
      <c r="E1754" s="423"/>
      <c r="F1754" s="423"/>
      <c r="G1754" s="423"/>
      <c r="H1754" s="423"/>
      <c r="I1754" s="423"/>
      <c r="J1754" s="60"/>
    </row>
    <row r="1755" spans="1:10" ht="15" customHeight="1" x14ac:dyDescent="0.2">
      <c r="A1755" s="60"/>
      <c r="B1755" s="423"/>
      <c r="C1755" s="423"/>
      <c r="D1755" s="423"/>
      <c r="E1755" s="423"/>
      <c r="F1755" s="423"/>
      <c r="G1755" s="423"/>
      <c r="H1755" s="423"/>
      <c r="I1755" s="423"/>
      <c r="J1755" s="60"/>
    </row>
    <row r="1756" spans="1:10" ht="15" customHeight="1" x14ac:dyDescent="0.2">
      <c r="A1756" s="60"/>
      <c r="B1756" s="423"/>
      <c r="C1756" s="423"/>
      <c r="D1756" s="423"/>
      <c r="E1756" s="423"/>
      <c r="F1756" s="423"/>
      <c r="G1756" s="423"/>
      <c r="H1756" s="423"/>
      <c r="I1756" s="423"/>
      <c r="J1756" s="60"/>
    </row>
    <row r="1757" spans="1:10" ht="15" customHeight="1" x14ac:dyDescent="0.2">
      <c r="A1757" s="60"/>
      <c r="B1757" s="423"/>
      <c r="C1757" s="423"/>
      <c r="D1757" s="423"/>
      <c r="E1757" s="423"/>
      <c r="F1757" s="423"/>
      <c r="G1757" s="423"/>
      <c r="H1757" s="423"/>
      <c r="I1757" s="423"/>
      <c r="J1757" s="60"/>
    </row>
    <row r="1758" spans="1:10" ht="15" customHeight="1" x14ac:dyDescent="0.2">
      <c r="A1758" s="60"/>
      <c r="B1758" s="423"/>
      <c r="C1758" s="423"/>
      <c r="D1758" s="423"/>
      <c r="E1758" s="423"/>
      <c r="F1758" s="423"/>
      <c r="G1758" s="423"/>
      <c r="H1758" s="423"/>
      <c r="I1758" s="423"/>
      <c r="J1758" s="60"/>
    </row>
    <row r="1759" spans="1:10" ht="15" customHeight="1" x14ac:dyDescent="0.2">
      <c r="A1759" s="60"/>
      <c r="B1759" s="423"/>
      <c r="C1759" s="423"/>
      <c r="D1759" s="423"/>
      <c r="E1759" s="423"/>
      <c r="F1759" s="423"/>
      <c r="G1759" s="423"/>
      <c r="H1759" s="423"/>
      <c r="I1759" s="423"/>
      <c r="J1759" s="60"/>
    </row>
    <row r="1760" spans="1:10" ht="15" customHeight="1" x14ac:dyDescent="0.2">
      <c r="A1760" s="60"/>
      <c r="B1760" s="423"/>
      <c r="C1760" s="423"/>
      <c r="D1760" s="423"/>
      <c r="E1760" s="423"/>
      <c r="F1760" s="423"/>
      <c r="G1760" s="423"/>
      <c r="H1760" s="423"/>
      <c r="I1760" s="423"/>
      <c r="J1760" s="60"/>
    </row>
    <row r="1761" spans="1:10" ht="15" customHeight="1" x14ac:dyDescent="0.2">
      <c r="A1761" s="60"/>
      <c r="B1761" s="423"/>
      <c r="C1761" s="423"/>
      <c r="D1761" s="423"/>
      <c r="E1761" s="423"/>
      <c r="F1761" s="423"/>
      <c r="G1761" s="423"/>
      <c r="H1761" s="423"/>
      <c r="I1761" s="423"/>
      <c r="J1761" s="60"/>
    </row>
    <row r="1762" spans="1:10" ht="15" customHeight="1" x14ac:dyDescent="0.2">
      <c r="A1762" s="60"/>
      <c r="B1762" s="423"/>
      <c r="C1762" s="423"/>
      <c r="D1762" s="423"/>
      <c r="E1762" s="423"/>
      <c r="F1762" s="423"/>
      <c r="G1762" s="423"/>
      <c r="H1762" s="423"/>
      <c r="I1762" s="423"/>
      <c r="J1762" s="60"/>
    </row>
    <row r="1763" spans="1:10" ht="15" customHeight="1" x14ac:dyDescent="0.2">
      <c r="A1763" s="60"/>
      <c r="B1763" s="423"/>
      <c r="C1763" s="423"/>
      <c r="D1763" s="423"/>
      <c r="E1763" s="423"/>
      <c r="F1763" s="423"/>
      <c r="G1763" s="423"/>
      <c r="H1763" s="423"/>
      <c r="I1763" s="423"/>
      <c r="J1763" s="60"/>
    </row>
    <row r="1764" spans="1:10" ht="15" customHeight="1" x14ac:dyDescent="0.2">
      <c r="A1764" s="60"/>
      <c r="B1764" s="423"/>
      <c r="C1764" s="423"/>
      <c r="D1764" s="423"/>
      <c r="E1764" s="423"/>
      <c r="F1764" s="423"/>
      <c r="G1764" s="423"/>
      <c r="H1764" s="423"/>
      <c r="I1764" s="423"/>
      <c r="J1764" s="60"/>
    </row>
    <row r="1765" spans="1:10" ht="15" customHeight="1" x14ac:dyDescent="0.2">
      <c r="A1765" s="60"/>
      <c r="B1765" s="423"/>
      <c r="C1765" s="423"/>
      <c r="D1765" s="423"/>
      <c r="E1765" s="423"/>
      <c r="F1765" s="423"/>
      <c r="G1765" s="423"/>
      <c r="H1765" s="423"/>
      <c r="I1765" s="423"/>
      <c r="J1765" s="60"/>
    </row>
    <row r="1766" spans="1:10" ht="15" customHeight="1" x14ac:dyDescent="0.2">
      <c r="A1766" s="60"/>
      <c r="B1766" s="423"/>
      <c r="C1766" s="423"/>
      <c r="D1766" s="423"/>
      <c r="E1766" s="423"/>
      <c r="F1766" s="423"/>
      <c r="G1766" s="423"/>
      <c r="H1766" s="423"/>
      <c r="I1766" s="423"/>
      <c r="J1766" s="60"/>
    </row>
    <row r="1767" spans="1:10" ht="15" customHeight="1" x14ac:dyDescent="0.2">
      <c r="A1767" s="60"/>
      <c r="B1767" s="423"/>
      <c r="C1767" s="423"/>
      <c r="D1767" s="423"/>
      <c r="E1767" s="423"/>
      <c r="F1767" s="423"/>
      <c r="G1767" s="423"/>
      <c r="H1767" s="423"/>
      <c r="I1767" s="423"/>
      <c r="J1767" s="60"/>
    </row>
    <row r="1768" spans="1:10" ht="15" customHeight="1" x14ac:dyDescent="0.2">
      <c r="A1768" s="60"/>
      <c r="B1768" s="423"/>
      <c r="C1768" s="423"/>
      <c r="D1768" s="423"/>
      <c r="E1768" s="423"/>
      <c r="F1768" s="423"/>
      <c r="G1768" s="423"/>
      <c r="H1768" s="423"/>
      <c r="I1768" s="423"/>
      <c r="J1768" s="60"/>
    </row>
    <row r="1769" spans="1:10" ht="15" customHeight="1" x14ac:dyDescent="0.2">
      <c r="A1769" s="60"/>
      <c r="B1769" s="423"/>
      <c r="C1769" s="423"/>
      <c r="D1769" s="423"/>
      <c r="E1769" s="423"/>
      <c r="F1769" s="423"/>
      <c r="G1769" s="423"/>
      <c r="H1769" s="423"/>
      <c r="I1769" s="423"/>
      <c r="J1769" s="60"/>
    </row>
    <row r="1770" spans="1:10" ht="15" customHeight="1" x14ac:dyDescent="0.2">
      <c r="A1770" s="60"/>
      <c r="B1770" s="423"/>
      <c r="C1770" s="423"/>
      <c r="D1770" s="423"/>
      <c r="E1770" s="423"/>
      <c r="F1770" s="423"/>
      <c r="G1770" s="423"/>
      <c r="H1770" s="423"/>
      <c r="I1770" s="423"/>
      <c r="J1770" s="60"/>
    </row>
    <row r="1771" spans="1:10" ht="15" customHeight="1" x14ac:dyDescent="0.2">
      <c r="A1771" s="60"/>
      <c r="B1771" s="423"/>
      <c r="C1771" s="423"/>
      <c r="D1771" s="423"/>
      <c r="E1771" s="423"/>
      <c r="F1771" s="423"/>
      <c r="G1771" s="423"/>
      <c r="H1771" s="423"/>
      <c r="I1771" s="423"/>
      <c r="J1771" s="60"/>
    </row>
    <row r="1772" spans="1:10" ht="15" customHeight="1" x14ac:dyDescent="0.2">
      <c r="A1772" s="60"/>
      <c r="B1772" s="423"/>
      <c r="C1772" s="423"/>
      <c r="D1772" s="423"/>
      <c r="E1772" s="423"/>
      <c r="F1772" s="423"/>
      <c r="G1772" s="423"/>
      <c r="H1772" s="423"/>
      <c r="I1772" s="423"/>
      <c r="J1772" s="60"/>
    </row>
    <row r="1773" spans="1:10" ht="15" customHeight="1" x14ac:dyDescent="0.2">
      <c r="A1773" s="60"/>
      <c r="B1773" s="423"/>
      <c r="C1773" s="423"/>
      <c r="D1773" s="423"/>
      <c r="E1773" s="423"/>
      <c r="F1773" s="423"/>
      <c r="G1773" s="423"/>
      <c r="H1773" s="423"/>
      <c r="I1773" s="423"/>
      <c r="J1773" s="60"/>
    </row>
    <row r="1774" spans="1:10" ht="15" customHeight="1" x14ac:dyDescent="0.2">
      <c r="A1774" s="60"/>
      <c r="B1774" s="423"/>
      <c r="C1774" s="423"/>
      <c r="D1774" s="423"/>
      <c r="E1774" s="423"/>
      <c r="F1774" s="423"/>
      <c r="G1774" s="423"/>
      <c r="H1774" s="423"/>
      <c r="I1774" s="423"/>
      <c r="J1774" s="60"/>
    </row>
    <row r="1775" spans="1:10" ht="15" customHeight="1" x14ac:dyDescent="0.2">
      <c r="A1775" s="60"/>
      <c r="B1775" s="423"/>
      <c r="C1775" s="423"/>
      <c r="D1775" s="423"/>
      <c r="E1775" s="423"/>
      <c r="F1775" s="423"/>
      <c r="G1775" s="423"/>
      <c r="H1775" s="423"/>
      <c r="I1775" s="423"/>
      <c r="J1775" s="60"/>
    </row>
    <row r="1776" spans="1:10" ht="15" customHeight="1" x14ac:dyDescent="0.2">
      <c r="A1776" s="60"/>
      <c r="B1776" s="423"/>
      <c r="C1776" s="423"/>
      <c r="D1776" s="423"/>
      <c r="E1776" s="423"/>
      <c r="F1776" s="423"/>
      <c r="G1776" s="423"/>
      <c r="H1776" s="423"/>
      <c r="I1776" s="423"/>
      <c r="J1776" s="60"/>
    </row>
    <row r="1777" spans="1:10" ht="15" customHeight="1" x14ac:dyDescent="0.2">
      <c r="A1777" s="60"/>
      <c r="B1777" s="423"/>
      <c r="C1777" s="423"/>
      <c r="D1777" s="423"/>
      <c r="E1777" s="423"/>
      <c r="F1777" s="423"/>
      <c r="G1777" s="423"/>
      <c r="H1777" s="423"/>
      <c r="I1777" s="423"/>
      <c r="J1777" s="60"/>
    </row>
    <row r="1778" spans="1:10" ht="15" customHeight="1" x14ac:dyDescent="0.2">
      <c r="A1778" s="60"/>
      <c r="B1778" s="423"/>
      <c r="C1778" s="423"/>
      <c r="D1778" s="423"/>
      <c r="E1778" s="423"/>
      <c r="F1778" s="423"/>
      <c r="G1778" s="423"/>
      <c r="H1778" s="423"/>
      <c r="I1778" s="423"/>
      <c r="J1778" s="60"/>
    </row>
    <row r="1779" spans="1:10" ht="15" customHeight="1" x14ac:dyDescent="0.2">
      <c r="A1779" s="60"/>
      <c r="B1779" s="423"/>
      <c r="C1779" s="423"/>
      <c r="D1779" s="423"/>
      <c r="E1779" s="423"/>
      <c r="F1779" s="423"/>
      <c r="G1779" s="423"/>
      <c r="H1779" s="423"/>
      <c r="I1779" s="423"/>
      <c r="J1779" s="60"/>
    </row>
    <row r="1780" spans="1:10" ht="15" customHeight="1" x14ac:dyDescent="0.2">
      <c r="A1780" s="60"/>
      <c r="B1780" s="423"/>
      <c r="C1780" s="423"/>
      <c r="D1780" s="423"/>
      <c r="E1780" s="423"/>
      <c r="F1780" s="423"/>
      <c r="G1780" s="423"/>
      <c r="H1780" s="423"/>
      <c r="I1780" s="423"/>
      <c r="J1780" s="60"/>
    </row>
    <row r="1781" spans="1:10" ht="15" customHeight="1" x14ac:dyDescent="0.2">
      <c r="A1781" s="60"/>
      <c r="B1781" s="423"/>
      <c r="C1781" s="423"/>
      <c r="D1781" s="423"/>
      <c r="E1781" s="423"/>
      <c r="F1781" s="423"/>
      <c r="G1781" s="423"/>
      <c r="H1781" s="423"/>
      <c r="I1781" s="423"/>
      <c r="J1781" s="60"/>
    </row>
    <row r="1782" spans="1:10" ht="15" customHeight="1" x14ac:dyDescent="0.2">
      <c r="A1782" s="60"/>
      <c r="B1782" s="423"/>
      <c r="C1782" s="423"/>
      <c r="D1782" s="423"/>
      <c r="E1782" s="423"/>
      <c r="F1782" s="423"/>
      <c r="G1782" s="423"/>
      <c r="H1782" s="423"/>
      <c r="I1782" s="423"/>
      <c r="J1782" s="60"/>
    </row>
    <row r="1783" spans="1:10" ht="15" customHeight="1" x14ac:dyDescent="0.2">
      <c r="A1783" s="60"/>
      <c r="B1783" s="423"/>
      <c r="C1783" s="423"/>
      <c r="D1783" s="423"/>
      <c r="E1783" s="423"/>
      <c r="F1783" s="423"/>
      <c r="G1783" s="423"/>
      <c r="H1783" s="423"/>
      <c r="I1783" s="423"/>
      <c r="J1783" s="60"/>
    </row>
    <row r="1784" spans="1:10" ht="15" customHeight="1" x14ac:dyDescent="0.2">
      <c r="A1784" s="60"/>
      <c r="B1784" s="423"/>
      <c r="C1784" s="423"/>
      <c r="D1784" s="423"/>
      <c r="E1784" s="423"/>
      <c r="F1784" s="423"/>
      <c r="G1784" s="423"/>
      <c r="H1784" s="423"/>
      <c r="I1784" s="423"/>
      <c r="J1784" s="60"/>
    </row>
    <row r="1785" spans="1:10" ht="15" customHeight="1" x14ac:dyDescent="0.2">
      <c r="A1785" s="60"/>
      <c r="B1785" s="423"/>
      <c r="C1785" s="423"/>
      <c r="D1785" s="423"/>
      <c r="E1785" s="423"/>
      <c r="F1785" s="423"/>
      <c r="G1785" s="423"/>
      <c r="H1785" s="423"/>
      <c r="I1785" s="423"/>
      <c r="J1785" s="60"/>
    </row>
    <row r="1786" spans="1:10" ht="15" customHeight="1" x14ac:dyDescent="0.2">
      <c r="A1786" s="60"/>
      <c r="B1786" s="423"/>
      <c r="C1786" s="423"/>
      <c r="D1786" s="423"/>
      <c r="E1786" s="423"/>
      <c r="F1786" s="423"/>
      <c r="G1786" s="423"/>
      <c r="H1786" s="423"/>
      <c r="I1786" s="423"/>
      <c r="J1786" s="60"/>
    </row>
    <row r="1787" spans="1:10" ht="15" customHeight="1" x14ac:dyDescent="0.2">
      <c r="A1787" s="60"/>
      <c r="B1787" s="423"/>
      <c r="C1787" s="423"/>
      <c r="D1787" s="423"/>
      <c r="E1787" s="423"/>
      <c r="F1787" s="423"/>
      <c r="G1787" s="423"/>
      <c r="H1787" s="423"/>
      <c r="I1787" s="423"/>
      <c r="J1787" s="60"/>
    </row>
    <row r="1788" spans="1:10" ht="15" customHeight="1" x14ac:dyDescent="0.2">
      <c r="A1788" s="60"/>
      <c r="B1788" s="423"/>
      <c r="C1788" s="423"/>
      <c r="D1788" s="423"/>
      <c r="E1788" s="423"/>
      <c r="F1788" s="423"/>
      <c r="G1788" s="423"/>
      <c r="H1788" s="423"/>
      <c r="I1788" s="423"/>
      <c r="J1788" s="60"/>
    </row>
    <row r="1789" spans="1:10" ht="15" customHeight="1" x14ac:dyDescent="0.2">
      <c r="A1789" s="60"/>
      <c r="B1789" s="423"/>
      <c r="C1789" s="423"/>
      <c r="D1789" s="423"/>
      <c r="E1789" s="423"/>
      <c r="F1789" s="423"/>
      <c r="G1789" s="423"/>
      <c r="H1789" s="423"/>
      <c r="I1789" s="423"/>
      <c r="J1789" s="60"/>
    </row>
    <row r="1790" spans="1:10" ht="15" customHeight="1" x14ac:dyDescent="0.2">
      <c r="A1790" s="60"/>
      <c r="B1790" s="423"/>
      <c r="C1790" s="423"/>
      <c r="D1790" s="423"/>
      <c r="E1790" s="423"/>
      <c r="F1790" s="423"/>
      <c r="G1790" s="423"/>
      <c r="H1790" s="423"/>
      <c r="I1790" s="423"/>
      <c r="J1790" s="60"/>
    </row>
    <row r="1791" spans="1:10" ht="15" customHeight="1" x14ac:dyDescent="0.2">
      <c r="A1791" s="60"/>
      <c r="B1791" s="423"/>
      <c r="C1791" s="423"/>
      <c r="D1791" s="423"/>
      <c r="E1791" s="423"/>
      <c r="F1791" s="423"/>
      <c r="G1791" s="423"/>
      <c r="H1791" s="423"/>
      <c r="I1791" s="423"/>
      <c r="J1791" s="60"/>
    </row>
    <row r="1792" spans="1:10" ht="15" customHeight="1" x14ac:dyDescent="0.2">
      <c r="A1792" s="60"/>
      <c r="B1792" s="423"/>
      <c r="C1792" s="423"/>
      <c r="D1792" s="423"/>
      <c r="E1792" s="423"/>
      <c r="F1792" s="423"/>
      <c r="G1792" s="423"/>
      <c r="H1792" s="423"/>
      <c r="I1792" s="423"/>
      <c r="J1792" s="60"/>
    </row>
    <row r="1793" spans="1:10" ht="15" customHeight="1" x14ac:dyDescent="0.2">
      <c r="A1793" s="60"/>
      <c r="B1793" s="423"/>
      <c r="C1793" s="423"/>
      <c r="D1793" s="423"/>
      <c r="E1793" s="423"/>
      <c r="F1793" s="423"/>
      <c r="G1793" s="423"/>
      <c r="H1793" s="423"/>
      <c r="I1793" s="423"/>
      <c r="J1793" s="60"/>
    </row>
    <row r="1794" spans="1:10" ht="15" customHeight="1" x14ac:dyDescent="0.2">
      <c r="A1794" s="60"/>
      <c r="B1794" s="423"/>
      <c r="C1794" s="423"/>
      <c r="D1794" s="423"/>
      <c r="E1794" s="423"/>
      <c r="F1794" s="423"/>
      <c r="G1794" s="423"/>
      <c r="H1794" s="423"/>
      <c r="I1794" s="423"/>
      <c r="J1794" s="60"/>
    </row>
    <row r="1795" spans="1:10" ht="15" customHeight="1" x14ac:dyDescent="0.2">
      <c r="A1795" s="60"/>
      <c r="B1795" s="423"/>
      <c r="C1795" s="423"/>
      <c r="D1795" s="423"/>
      <c r="E1795" s="423"/>
      <c r="F1795" s="423"/>
      <c r="G1795" s="423"/>
      <c r="H1795" s="423"/>
      <c r="I1795" s="423"/>
      <c r="J1795" s="60"/>
    </row>
    <row r="1796" spans="1:10" ht="15" customHeight="1" x14ac:dyDescent="0.2">
      <c r="A1796" s="60"/>
      <c r="B1796" s="423"/>
      <c r="C1796" s="423"/>
      <c r="D1796" s="423"/>
      <c r="E1796" s="423"/>
      <c r="F1796" s="423"/>
      <c r="G1796" s="423"/>
      <c r="H1796" s="423"/>
      <c r="I1796" s="423"/>
      <c r="J1796" s="60"/>
    </row>
    <row r="1797" spans="1:10" ht="15" customHeight="1" x14ac:dyDescent="0.2">
      <c r="A1797" s="60"/>
      <c r="B1797" s="423"/>
      <c r="C1797" s="423"/>
      <c r="D1797" s="423"/>
      <c r="E1797" s="423"/>
      <c r="F1797" s="423"/>
      <c r="G1797" s="423"/>
      <c r="H1797" s="423"/>
      <c r="I1797" s="423"/>
      <c r="J1797" s="60"/>
    </row>
    <row r="1798" spans="1:10" ht="15" customHeight="1" x14ac:dyDescent="0.2">
      <c r="A1798" s="60"/>
      <c r="B1798" s="423"/>
      <c r="C1798" s="423"/>
      <c r="D1798" s="423"/>
      <c r="E1798" s="423"/>
      <c r="F1798" s="423"/>
      <c r="G1798" s="423"/>
      <c r="H1798" s="423"/>
      <c r="I1798" s="423"/>
      <c r="J1798" s="60"/>
    </row>
    <row r="1799" spans="1:10" ht="15" customHeight="1" x14ac:dyDescent="0.2">
      <c r="A1799" s="60"/>
      <c r="B1799" s="423"/>
      <c r="C1799" s="423"/>
      <c r="D1799" s="423"/>
      <c r="E1799" s="423"/>
      <c r="F1799" s="423"/>
      <c r="G1799" s="423"/>
      <c r="H1799" s="423"/>
      <c r="I1799" s="423"/>
      <c r="J1799" s="60"/>
    </row>
    <row r="1800" spans="1:10" ht="15" customHeight="1" x14ac:dyDescent="0.2">
      <c r="A1800" s="60"/>
      <c r="B1800" s="423"/>
      <c r="C1800" s="423"/>
      <c r="D1800" s="423"/>
      <c r="E1800" s="423"/>
      <c r="F1800" s="423"/>
      <c r="G1800" s="423"/>
      <c r="H1800" s="423"/>
      <c r="I1800" s="423"/>
      <c r="J1800" s="60"/>
    </row>
    <row r="1801" spans="1:10" ht="15" customHeight="1" x14ac:dyDescent="0.2">
      <c r="A1801" s="60"/>
      <c r="B1801" s="423"/>
      <c r="C1801" s="423"/>
      <c r="D1801" s="423"/>
      <c r="E1801" s="423"/>
      <c r="F1801" s="423"/>
      <c r="G1801" s="423"/>
      <c r="H1801" s="423"/>
      <c r="I1801" s="423"/>
      <c r="J1801" s="60"/>
    </row>
    <row r="1802" spans="1:10" ht="15" customHeight="1" x14ac:dyDescent="0.2">
      <c r="A1802" s="60"/>
      <c r="B1802" s="423"/>
      <c r="C1802" s="423"/>
      <c r="D1802" s="423"/>
      <c r="E1802" s="423"/>
      <c r="F1802" s="423"/>
      <c r="G1802" s="423"/>
      <c r="H1802" s="423"/>
      <c r="I1802" s="423"/>
      <c r="J1802" s="60"/>
    </row>
    <row r="1803" spans="1:10" ht="15" customHeight="1" x14ac:dyDescent="0.2">
      <c r="A1803" s="60"/>
      <c r="B1803" s="423"/>
      <c r="C1803" s="423"/>
      <c r="D1803" s="423"/>
      <c r="E1803" s="423"/>
      <c r="F1803" s="423"/>
      <c r="G1803" s="423"/>
      <c r="H1803" s="423"/>
      <c r="I1803" s="423"/>
      <c r="J1803" s="60"/>
    </row>
    <row r="1804" spans="1:10" ht="15" customHeight="1" x14ac:dyDescent="0.2">
      <c r="A1804" s="60"/>
      <c r="B1804" s="423"/>
      <c r="C1804" s="423"/>
      <c r="D1804" s="423"/>
      <c r="E1804" s="423"/>
      <c r="F1804" s="423"/>
      <c r="G1804" s="423"/>
      <c r="H1804" s="423"/>
      <c r="I1804" s="423"/>
      <c r="J1804" s="60"/>
    </row>
    <row r="1805" spans="1:10" ht="15" customHeight="1" x14ac:dyDescent="0.2">
      <c r="A1805" s="60"/>
      <c r="B1805" s="423"/>
      <c r="C1805" s="423"/>
      <c r="D1805" s="423"/>
      <c r="E1805" s="423"/>
      <c r="F1805" s="423"/>
      <c r="G1805" s="423"/>
      <c r="H1805" s="423"/>
      <c r="I1805" s="423"/>
      <c r="J1805" s="60"/>
    </row>
    <row r="1806" spans="1:10" ht="15" customHeight="1" x14ac:dyDescent="0.2">
      <c r="A1806" s="60"/>
      <c r="B1806" s="423"/>
      <c r="C1806" s="423"/>
      <c r="D1806" s="423"/>
      <c r="E1806" s="423"/>
      <c r="F1806" s="423"/>
      <c r="G1806" s="423"/>
      <c r="H1806" s="423"/>
      <c r="I1806" s="423"/>
      <c r="J1806" s="60"/>
    </row>
    <row r="1807" spans="1:10" ht="15" customHeight="1" x14ac:dyDescent="0.2">
      <c r="A1807" s="60"/>
      <c r="B1807" s="423"/>
      <c r="C1807" s="423"/>
      <c r="D1807" s="423"/>
      <c r="E1807" s="423"/>
      <c r="F1807" s="423"/>
      <c r="G1807" s="423"/>
      <c r="H1807" s="423"/>
      <c r="I1807" s="423"/>
      <c r="J1807" s="60"/>
    </row>
    <row r="1808" spans="1:10" ht="15" customHeight="1" x14ac:dyDescent="0.2">
      <c r="A1808" s="60"/>
      <c r="B1808" s="423"/>
      <c r="C1808" s="423"/>
      <c r="D1808" s="423"/>
      <c r="E1808" s="423"/>
      <c r="F1808" s="423"/>
      <c r="G1808" s="423"/>
      <c r="H1808" s="423"/>
      <c r="I1808" s="423"/>
      <c r="J1808" s="60"/>
    </row>
    <row r="1809" spans="1:10" ht="15" customHeight="1" x14ac:dyDescent="0.2">
      <c r="A1809" s="60"/>
      <c r="B1809" s="423"/>
      <c r="C1809" s="423"/>
      <c r="D1809" s="423"/>
      <c r="E1809" s="423"/>
      <c r="F1809" s="423"/>
      <c r="G1809" s="423"/>
      <c r="H1809" s="423"/>
      <c r="I1809" s="423"/>
      <c r="J1809" s="60"/>
    </row>
    <row r="1810" spans="1:10" ht="15" customHeight="1" x14ac:dyDescent="0.2">
      <c r="A1810" s="60"/>
      <c r="B1810" s="423"/>
      <c r="C1810" s="423"/>
      <c r="D1810" s="423"/>
      <c r="E1810" s="423"/>
      <c r="F1810" s="423"/>
      <c r="G1810" s="423"/>
      <c r="H1810" s="423"/>
      <c r="I1810" s="423"/>
      <c r="J1810" s="60"/>
    </row>
    <row r="1811" spans="1:10" ht="15" customHeight="1" x14ac:dyDescent="0.2">
      <c r="A1811" s="60"/>
      <c r="B1811" s="423"/>
      <c r="C1811" s="423"/>
      <c r="D1811" s="423"/>
      <c r="E1811" s="423"/>
      <c r="F1811" s="423"/>
      <c r="G1811" s="423"/>
      <c r="H1811" s="423"/>
      <c r="I1811" s="423"/>
      <c r="J1811" s="60"/>
    </row>
    <row r="1812" spans="1:10" ht="15" customHeight="1" x14ac:dyDescent="0.2">
      <c r="A1812" s="60"/>
      <c r="B1812" s="423"/>
      <c r="C1812" s="423"/>
      <c r="D1812" s="423"/>
      <c r="E1812" s="423"/>
      <c r="F1812" s="423"/>
      <c r="G1812" s="423"/>
      <c r="H1812" s="423"/>
      <c r="I1812" s="423"/>
      <c r="J1812" s="60"/>
    </row>
    <row r="1813" spans="1:10" ht="15" customHeight="1" x14ac:dyDescent="0.2">
      <c r="A1813" s="60"/>
      <c r="B1813" s="423"/>
      <c r="C1813" s="423"/>
      <c r="D1813" s="423"/>
      <c r="E1813" s="423"/>
      <c r="F1813" s="423"/>
      <c r="G1813" s="423"/>
      <c r="H1813" s="423"/>
      <c r="I1813" s="423"/>
      <c r="J1813" s="60"/>
    </row>
    <row r="1814" spans="1:10" ht="15" customHeight="1" x14ac:dyDescent="0.2">
      <c r="A1814" s="60"/>
      <c r="B1814" s="423"/>
      <c r="C1814" s="423"/>
      <c r="D1814" s="423"/>
      <c r="E1814" s="423"/>
      <c r="F1814" s="423"/>
      <c r="G1814" s="423"/>
      <c r="H1814" s="423"/>
      <c r="I1814" s="423"/>
      <c r="J1814" s="60"/>
    </row>
    <row r="1815" spans="1:10" ht="15" customHeight="1" x14ac:dyDescent="0.2">
      <c r="A1815" s="60"/>
      <c r="B1815" s="423"/>
      <c r="C1815" s="423"/>
      <c r="D1815" s="423"/>
      <c r="E1815" s="423"/>
      <c r="F1815" s="423"/>
      <c r="G1815" s="423"/>
      <c r="H1815" s="423"/>
      <c r="I1815" s="423"/>
      <c r="J1815" s="60"/>
    </row>
    <row r="1816" spans="1:10" ht="15" customHeight="1" x14ac:dyDescent="0.2">
      <c r="A1816" s="60"/>
      <c r="B1816" s="423"/>
      <c r="C1816" s="423"/>
      <c r="D1816" s="423"/>
      <c r="E1816" s="423"/>
      <c r="F1816" s="423"/>
      <c r="G1816" s="423"/>
      <c r="H1816" s="423"/>
      <c r="I1816" s="423"/>
      <c r="J1816" s="60"/>
    </row>
    <row r="1817" spans="1:10" ht="15" customHeight="1" x14ac:dyDescent="0.2">
      <c r="A1817" s="60"/>
      <c r="B1817" s="423"/>
      <c r="C1817" s="423"/>
      <c r="D1817" s="423"/>
      <c r="E1817" s="423"/>
      <c r="F1817" s="423"/>
      <c r="G1817" s="423"/>
      <c r="H1817" s="423"/>
      <c r="I1817" s="423"/>
      <c r="J1817" s="60"/>
    </row>
    <row r="1818" spans="1:10" ht="15" customHeight="1" x14ac:dyDescent="0.2">
      <c r="A1818" s="60"/>
      <c r="B1818" s="423"/>
      <c r="C1818" s="423"/>
      <c r="D1818" s="423"/>
      <c r="E1818" s="423"/>
      <c r="F1818" s="423"/>
      <c r="G1818" s="423"/>
      <c r="H1818" s="423"/>
      <c r="I1818" s="423"/>
      <c r="J1818" s="60"/>
    </row>
    <row r="1819" spans="1:10" ht="15" customHeight="1" x14ac:dyDescent="0.2">
      <c r="A1819" s="60"/>
      <c r="B1819" s="423"/>
      <c r="C1819" s="423"/>
      <c r="D1819" s="423"/>
      <c r="E1819" s="423"/>
      <c r="F1819" s="423"/>
      <c r="G1819" s="423"/>
      <c r="H1819" s="423"/>
      <c r="I1819" s="423"/>
      <c r="J1819" s="60"/>
    </row>
    <row r="1820" spans="1:10" ht="15" customHeight="1" x14ac:dyDescent="0.2">
      <c r="A1820" s="60"/>
      <c r="B1820" s="423"/>
      <c r="C1820" s="423"/>
      <c r="D1820" s="423"/>
      <c r="E1820" s="423"/>
      <c r="F1820" s="423"/>
      <c r="G1820" s="423"/>
      <c r="H1820" s="423"/>
      <c r="I1820" s="423"/>
      <c r="J1820" s="60"/>
    </row>
    <row r="1821" spans="1:10" ht="15" customHeight="1" x14ac:dyDescent="0.2">
      <c r="A1821" s="60"/>
      <c r="B1821" s="423"/>
      <c r="C1821" s="423"/>
      <c r="D1821" s="423"/>
      <c r="E1821" s="423"/>
      <c r="F1821" s="423"/>
      <c r="G1821" s="423"/>
      <c r="H1821" s="423"/>
      <c r="I1821" s="423"/>
      <c r="J1821" s="60"/>
    </row>
    <row r="1822" spans="1:10" ht="15" customHeight="1" x14ac:dyDescent="0.2">
      <c r="A1822" s="60"/>
      <c r="B1822" s="423"/>
      <c r="C1822" s="423"/>
      <c r="D1822" s="423"/>
      <c r="E1822" s="423"/>
      <c r="F1822" s="423"/>
      <c r="G1822" s="423"/>
      <c r="H1822" s="423"/>
      <c r="I1822" s="423"/>
      <c r="J1822" s="60"/>
    </row>
    <row r="1823" spans="1:10" ht="15" customHeight="1" x14ac:dyDescent="0.2">
      <c r="A1823" s="60"/>
      <c r="B1823" s="423"/>
      <c r="C1823" s="423"/>
      <c r="D1823" s="423"/>
      <c r="E1823" s="423"/>
      <c r="F1823" s="423"/>
      <c r="G1823" s="423"/>
      <c r="H1823" s="423"/>
      <c r="I1823" s="423"/>
      <c r="J1823" s="60"/>
    </row>
    <row r="1824" spans="1:10" ht="15" customHeight="1" x14ac:dyDescent="0.2">
      <c r="A1824" s="60"/>
      <c r="B1824" s="423"/>
      <c r="C1824" s="423"/>
      <c r="D1824" s="423"/>
      <c r="E1824" s="423"/>
      <c r="F1824" s="423"/>
      <c r="G1824" s="423"/>
      <c r="H1824" s="423"/>
      <c r="I1824" s="423"/>
      <c r="J1824" s="60"/>
    </row>
    <row r="1825" spans="1:10" ht="15" customHeight="1" x14ac:dyDescent="0.2">
      <c r="A1825" s="60"/>
      <c r="B1825" s="423"/>
      <c r="C1825" s="423"/>
      <c r="D1825" s="423"/>
      <c r="E1825" s="423"/>
      <c r="F1825" s="423"/>
      <c r="G1825" s="423"/>
      <c r="H1825" s="423"/>
      <c r="I1825" s="423"/>
      <c r="J1825" s="60"/>
    </row>
    <row r="1826" spans="1:10" ht="15" customHeight="1" x14ac:dyDescent="0.2">
      <c r="A1826" s="60"/>
      <c r="B1826" s="423"/>
      <c r="C1826" s="423"/>
      <c r="D1826" s="423"/>
      <c r="E1826" s="423"/>
      <c r="F1826" s="423"/>
      <c r="G1826" s="423"/>
      <c r="H1826" s="423"/>
      <c r="I1826" s="423"/>
      <c r="J1826" s="60"/>
    </row>
    <row r="1827" spans="1:10" ht="15" customHeight="1" x14ac:dyDescent="0.2">
      <c r="A1827" s="60"/>
      <c r="B1827" s="423"/>
      <c r="C1827" s="423"/>
      <c r="D1827" s="423"/>
      <c r="E1827" s="423"/>
      <c r="F1827" s="423"/>
      <c r="G1827" s="423"/>
      <c r="H1827" s="423"/>
      <c r="I1827" s="423"/>
      <c r="J1827" s="60"/>
    </row>
    <row r="1828" spans="1:10" ht="15" customHeight="1" x14ac:dyDescent="0.2">
      <c r="A1828" s="60"/>
      <c r="B1828" s="423"/>
      <c r="C1828" s="423"/>
      <c r="D1828" s="423"/>
      <c r="E1828" s="423"/>
      <c r="F1828" s="423"/>
      <c r="G1828" s="423"/>
      <c r="H1828" s="423"/>
      <c r="I1828" s="423"/>
      <c r="J1828" s="60"/>
    </row>
    <row r="1829" spans="1:10" ht="15" customHeight="1" x14ac:dyDescent="0.2">
      <c r="A1829" s="60"/>
      <c r="B1829" s="423"/>
      <c r="C1829" s="423"/>
      <c r="D1829" s="423"/>
      <c r="E1829" s="423"/>
      <c r="F1829" s="423"/>
      <c r="G1829" s="423"/>
      <c r="H1829" s="423"/>
      <c r="I1829" s="423"/>
      <c r="J1829" s="60"/>
    </row>
    <row r="1830" spans="1:10" ht="15" customHeight="1" x14ac:dyDescent="0.2">
      <c r="A1830" s="60"/>
      <c r="B1830" s="423"/>
      <c r="C1830" s="423"/>
      <c r="D1830" s="423"/>
      <c r="E1830" s="423"/>
      <c r="F1830" s="423"/>
      <c r="G1830" s="423"/>
      <c r="H1830" s="423"/>
      <c r="I1830" s="423"/>
      <c r="J1830" s="60"/>
    </row>
    <row r="1831" spans="1:10" ht="15" customHeight="1" x14ac:dyDescent="0.2">
      <c r="A1831" s="60"/>
      <c r="B1831" s="423"/>
      <c r="C1831" s="423"/>
      <c r="D1831" s="423"/>
      <c r="E1831" s="423"/>
      <c r="F1831" s="423"/>
      <c r="G1831" s="423"/>
      <c r="H1831" s="423"/>
      <c r="I1831" s="423"/>
      <c r="J1831" s="60"/>
    </row>
    <row r="1832" spans="1:10" ht="15" customHeight="1" x14ac:dyDescent="0.2">
      <c r="A1832" s="60"/>
      <c r="B1832" s="423"/>
      <c r="C1832" s="423"/>
      <c r="D1832" s="423"/>
      <c r="E1832" s="423"/>
      <c r="F1832" s="423"/>
      <c r="G1832" s="423"/>
      <c r="H1832" s="423"/>
      <c r="I1832" s="423"/>
      <c r="J1832" s="60"/>
    </row>
    <row r="1833" spans="1:10" ht="15" customHeight="1" x14ac:dyDescent="0.2">
      <c r="A1833" s="60"/>
      <c r="B1833" s="423"/>
      <c r="C1833" s="423"/>
      <c r="D1833" s="423"/>
      <c r="E1833" s="423"/>
      <c r="F1833" s="423"/>
      <c r="G1833" s="423"/>
      <c r="H1833" s="423"/>
      <c r="I1833" s="423"/>
      <c r="J1833" s="60"/>
    </row>
    <row r="1834" spans="1:10" ht="15" customHeight="1" x14ac:dyDescent="0.2">
      <c r="A1834" s="60"/>
      <c r="B1834" s="423"/>
      <c r="C1834" s="423"/>
      <c r="D1834" s="423"/>
      <c r="E1834" s="423"/>
      <c r="F1834" s="423"/>
      <c r="G1834" s="423"/>
      <c r="H1834" s="423"/>
      <c r="I1834" s="423"/>
      <c r="J1834" s="60"/>
    </row>
    <row r="1835" spans="1:10" ht="15" customHeight="1" x14ac:dyDescent="0.2">
      <c r="A1835" s="60"/>
      <c r="B1835" s="423"/>
      <c r="C1835" s="423"/>
      <c r="D1835" s="423"/>
      <c r="E1835" s="423"/>
      <c r="F1835" s="423"/>
      <c r="G1835" s="423"/>
      <c r="H1835" s="423"/>
      <c r="I1835" s="423"/>
      <c r="J1835" s="60"/>
    </row>
    <row r="1836" spans="1:10" ht="15" customHeight="1" x14ac:dyDescent="0.2">
      <c r="A1836" s="60"/>
      <c r="B1836" s="423"/>
      <c r="C1836" s="423"/>
      <c r="D1836" s="423"/>
      <c r="E1836" s="423"/>
      <c r="F1836" s="423"/>
      <c r="G1836" s="423"/>
      <c r="H1836" s="423"/>
      <c r="I1836" s="423"/>
      <c r="J1836" s="60"/>
    </row>
    <row r="1837" spans="1:10" ht="15" customHeight="1" x14ac:dyDescent="0.2">
      <c r="A1837" s="60"/>
      <c r="B1837" s="423"/>
      <c r="C1837" s="423"/>
      <c r="D1837" s="423"/>
      <c r="E1837" s="423"/>
      <c r="F1837" s="423"/>
      <c r="G1837" s="423"/>
      <c r="H1837" s="423"/>
      <c r="I1837" s="423"/>
      <c r="J1837" s="60"/>
    </row>
    <row r="1838" spans="1:10" ht="15" customHeight="1" x14ac:dyDescent="0.2">
      <c r="A1838" s="60"/>
      <c r="B1838" s="423"/>
      <c r="C1838" s="423"/>
      <c r="D1838" s="423"/>
      <c r="E1838" s="423"/>
      <c r="F1838" s="423"/>
      <c r="G1838" s="423"/>
      <c r="H1838" s="423"/>
      <c r="I1838" s="423"/>
      <c r="J1838" s="60"/>
    </row>
    <row r="1839" spans="1:10" ht="15" customHeight="1" x14ac:dyDescent="0.2">
      <c r="A1839" s="60"/>
      <c r="B1839" s="423"/>
      <c r="C1839" s="423"/>
      <c r="D1839" s="423"/>
      <c r="E1839" s="423"/>
      <c r="F1839" s="423"/>
      <c r="G1839" s="423"/>
      <c r="H1839" s="423"/>
      <c r="I1839" s="423"/>
      <c r="J1839" s="60"/>
    </row>
    <row r="1840" spans="1:10" ht="15" customHeight="1" x14ac:dyDescent="0.2">
      <c r="A1840" s="60"/>
      <c r="B1840" s="423"/>
      <c r="C1840" s="423"/>
      <c r="D1840" s="423"/>
      <c r="E1840" s="423"/>
      <c r="F1840" s="423"/>
      <c r="G1840" s="423"/>
      <c r="H1840" s="423"/>
      <c r="I1840" s="423"/>
      <c r="J1840" s="60"/>
    </row>
    <row r="1841" spans="1:10" ht="15" customHeight="1" x14ac:dyDescent="0.2">
      <c r="A1841" s="60"/>
      <c r="B1841" s="423"/>
      <c r="C1841" s="423"/>
      <c r="D1841" s="423"/>
      <c r="E1841" s="423"/>
      <c r="F1841" s="423"/>
      <c r="G1841" s="423"/>
      <c r="H1841" s="423"/>
      <c r="I1841" s="423"/>
      <c r="J1841" s="60"/>
    </row>
    <row r="1842" spans="1:10" ht="15" customHeight="1" x14ac:dyDescent="0.2">
      <c r="A1842" s="60"/>
      <c r="B1842" s="423"/>
      <c r="C1842" s="423"/>
      <c r="D1842" s="423"/>
      <c r="E1842" s="423"/>
      <c r="F1842" s="423"/>
      <c r="G1842" s="423"/>
      <c r="H1842" s="423"/>
      <c r="I1842" s="423"/>
      <c r="J1842" s="60"/>
    </row>
    <row r="1843" spans="1:10" ht="15" customHeight="1" x14ac:dyDescent="0.2">
      <c r="A1843" s="60"/>
      <c r="B1843" s="423"/>
      <c r="C1843" s="423"/>
      <c r="D1843" s="423"/>
      <c r="E1843" s="423"/>
      <c r="F1843" s="423"/>
      <c r="G1843" s="423"/>
      <c r="H1843" s="423"/>
      <c r="I1843" s="423"/>
      <c r="J1843" s="60"/>
    </row>
    <row r="1844" spans="1:10" ht="15" customHeight="1" x14ac:dyDescent="0.2">
      <c r="A1844" s="60"/>
      <c r="B1844" s="423"/>
      <c r="C1844" s="423"/>
      <c r="D1844" s="423"/>
      <c r="E1844" s="423"/>
      <c r="F1844" s="423"/>
      <c r="G1844" s="423"/>
      <c r="H1844" s="423"/>
      <c r="I1844" s="423"/>
      <c r="J1844" s="60"/>
    </row>
    <row r="1845" spans="1:10" ht="15" customHeight="1" x14ac:dyDescent="0.2">
      <c r="A1845" s="60"/>
      <c r="B1845" s="423"/>
      <c r="C1845" s="423"/>
      <c r="D1845" s="423"/>
      <c r="E1845" s="423"/>
      <c r="F1845" s="423"/>
      <c r="G1845" s="423"/>
      <c r="H1845" s="423"/>
      <c r="I1845" s="423"/>
      <c r="J1845" s="60"/>
    </row>
    <row r="1846" spans="1:10" ht="15" customHeight="1" x14ac:dyDescent="0.2">
      <c r="A1846" s="60"/>
      <c r="B1846" s="423"/>
      <c r="C1846" s="423"/>
      <c r="D1846" s="423"/>
      <c r="E1846" s="423"/>
      <c r="F1846" s="423"/>
      <c r="G1846" s="423"/>
      <c r="H1846" s="423"/>
      <c r="I1846" s="423"/>
      <c r="J1846" s="60"/>
    </row>
    <row r="1847" spans="1:10" ht="15" customHeight="1" x14ac:dyDescent="0.2">
      <c r="A1847" s="60"/>
      <c r="B1847" s="423"/>
      <c r="C1847" s="423"/>
      <c r="D1847" s="423"/>
      <c r="E1847" s="423"/>
      <c r="F1847" s="423"/>
      <c r="G1847" s="423"/>
      <c r="H1847" s="423"/>
      <c r="I1847" s="423"/>
      <c r="J1847" s="60"/>
    </row>
    <row r="1848" spans="1:10" ht="15" customHeight="1" x14ac:dyDescent="0.2">
      <c r="A1848" s="60"/>
      <c r="B1848" s="423"/>
      <c r="C1848" s="423"/>
      <c r="D1848" s="423"/>
      <c r="E1848" s="423"/>
      <c r="F1848" s="423"/>
      <c r="G1848" s="423"/>
      <c r="H1848" s="423"/>
      <c r="I1848" s="423"/>
      <c r="J1848" s="60"/>
    </row>
    <row r="1849" spans="1:10" ht="15" customHeight="1" x14ac:dyDescent="0.2">
      <c r="A1849" s="60"/>
      <c r="B1849" s="423"/>
      <c r="C1849" s="423"/>
      <c r="D1849" s="423"/>
      <c r="E1849" s="423"/>
      <c r="F1849" s="423"/>
      <c r="G1849" s="423"/>
      <c r="H1849" s="423"/>
      <c r="I1849" s="423"/>
      <c r="J1849" s="60"/>
    </row>
    <row r="1850" spans="1:10" ht="15" customHeight="1" x14ac:dyDescent="0.2">
      <c r="A1850" s="60"/>
      <c r="B1850" s="423"/>
      <c r="C1850" s="423"/>
      <c r="D1850" s="423"/>
      <c r="E1850" s="423"/>
      <c r="F1850" s="423"/>
      <c r="G1850" s="423"/>
      <c r="H1850" s="423"/>
      <c r="I1850" s="423"/>
      <c r="J1850" s="60"/>
    </row>
    <row r="1851" spans="1:10" ht="15" customHeight="1" x14ac:dyDescent="0.2">
      <c r="A1851" s="60"/>
      <c r="B1851" s="423"/>
      <c r="C1851" s="423"/>
      <c r="D1851" s="423"/>
      <c r="E1851" s="423"/>
      <c r="F1851" s="423"/>
      <c r="G1851" s="423"/>
      <c r="H1851" s="423"/>
      <c r="I1851" s="423"/>
      <c r="J1851" s="60"/>
    </row>
    <row r="1852" spans="1:10" ht="15" customHeight="1" x14ac:dyDescent="0.2">
      <c r="A1852" s="60"/>
      <c r="B1852" s="423"/>
      <c r="C1852" s="423"/>
      <c r="D1852" s="423"/>
      <c r="E1852" s="423"/>
      <c r="F1852" s="423"/>
      <c r="G1852" s="423"/>
      <c r="H1852" s="423"/>
      <c r="I1852" s="423"/>
      <c r="J1852" s="60"/>
    </row>
    <row r="1853" spans="1:10" ht="15" customHeight="1" x14ac:dyDescent="0.2">
      <c r="A1853" s="60"/>
      <c r="B1853" s="423"/>
      <c r="C1853" s="423"/>
      <c r="D1853" s="423"/>
      <c r="E1853" s="423"/>
      <c r="F1853" s="423"/>
      <c r="G1853" s="423"/>
      <c r="H1853" s="423"/>
      <c r="I1853" s="423"/>
      <c r="J1853" s="60"/>
    </row>
    <row r="1854" spans="1:10" ht="15" customHeight="1" x14ac:dyDescent="0.2">
      <c r="A1854" s="60"/>
      <c r="B1854" s="423"/>
      <c r="C1854" s="423"/>
      <c r="D1854" s="423"/>
      <c r="E1854" s="423"/>
      <c r="F1854" s="423"/>
      <c r="G1854" s="423"/>
      <c r="H1854" s="423"/>
      <c r="I1854" s="423"/>
      <c r="J1854" s="60"/>
    </row>
    <row r="1855" spans="1:10" ht="15" customHeight="1" x14ac:dyDescent="0.2">
      <c r="A1855" s="60"/>
      <c r="B1855" s="423"/>
      <c r="C1855" s="423"/>
      <c r="D1855" s="423"/>
      <c r="E1855" s="423"/>
      <c r="F1855" s="423"/>
      <c r="G1855" s="423"/>
      <c r="H1855" s="423"/>
      <c r="I1855" s="423"/>
      <c r="J1855" s="60"/>
    </row>
    <row r="1856" spans="1:10" ht="15" customHeight="1" x14ac:dyDescent="0.2">
      <c r="A1856" s="60"/>
      <c r="B1856" s="423"/>
      <c r="C1856" s="423"/>
      <c r="D1856" s="423"/>
      <c r="E1856" s="423"/>
      <c r="F1856" s="423"/>
      <c r="G1856" s="423"/>
      <c r="H1856" s="423"/>
      <c r="I1856" s="423"/>
      <c r="J1856" s="60"/>
    </row>
    <row r="1857" spans="1:10" ht="15" customHeight="1" x14ac:dyDescent="0.2">
      <c r="A1857" s="60"/>
      <c r="B1857" s="423"/>
      <c r="C1857" s="423"/>
      <c r="D1857" s="423"/>
      <c r="E1857" s="423"/>
      <c r="F1857" s="423"/>
      <c r="G1857" s="423"/>
      <c r="H1857" s="423"/>
      <c r="I1857" s="423"/>
      <c r="J1857" s="60"/>
    </row>
    <row r="1858" spans="1:10" ht="15" customHeight="1" x14ac:dyDescent="0.2">
      <c r="A1858" s="60"/>
      <c r="B1858" s="423"/>
      <c r="C1858" s="423"/>
      <c r="D1858" s="423"/>
      <c r="E1858" s="423"/>
      <c r="F1858" s="423"/>
      <c r="G1858" s="423"/>
      <c r="H1858" s="423"/>
      <c r="I1858" s="423"/>
      <c r="J1858" s="60"/>
    </row>
    <row r="1859" spans="1:10" ht="15" customHeight="1" x14ac:dyDescent="0.2">
      <c r="A1859" s="60"/>
      <c r="B1859" s="423"/>
      <c r="C1859" s="423"/>
      <c r="D1859" s="423"/>
      <c r="E1859" s="423"/>
      <c r="F1859" s="423"/>
      <c r="G1859" s="423"/>
      <c r="H1859" s="423"/>
      <c r="I1859" s="423"/>
      <c r="J1859" s="60"/>
    </row>
    <row r="1860" spans="1:10" ht="15" customHeight="1" x14ac:dyDescent="0.2">
      <c r="A1860" s="60"/>
      <c r="B1860" s="423"/>
      <c r="C1860" s="423"/>
      <c r="D1860" s="423"/>
      <c r="E1860" s="423"/>
      <c r="F1860" s="423"/>
      <c r="G1860" s="423"/>
      <c r="H1860" s="423"/>
      <c r="I1860" s="423"/>
      <c r="J1860" s="60"/>
    </row>
    <row r="1861" spans="1:10" ht="15" customHeight="1" x14ac:dyDescent="0.2">
      <c r="A1861" s="60"/>
      <c r="B1861" s="423"/>
      <c r="C1861" s="423"/>
      <c r="D1861" s="423"/>
      <c r="E1861" s="423"/>
      <c r="F1861" s="423"/>
      <c r="G1861" s="423"/>
      <c r="H1861" s="423"/>
      <c r="I1861" s="423"/>
      <c r="J1861" s="60"/>
    </row>
    <row r="1862" spans="1:10" ht="15" customHeight="1" x14ac:dyDescent="0.2">
      <c r="A1862" s="60"/>
      <c r="B1862" s="423"/>
      <c r="C1862" s="423"/>
      <c r="D1862" s="423"/>
      <c r="E1862" s="423"/>
      <c r="F1862" s="423"/>
      <c r="G1862" s="423"/>
      <c r="H1862" s="423"/>
      <c r="I1862" s="423"/>
      <c r="J1862" s="60"/>
    </row>
    <row r="1863" spans="1:10" ht="15" customHeight="1" x14ac:dyDescent="0.2">
      <c r="A1863" s="60"/>
      <c r="B1863" s="423"/>
      <c r="C1863" s="423"/>
      <c r="D1863" s="423"/>
      <c r="E1863" s="423"/>
      <c r="F1863" s="423"/>
      <c r="G1863" s="423"/>
      <c r="H1863" s="423"/>
      <c r="I1863" s="423"/>
      <c r="J1863" s="60"/>
    </row>
    <row r="1864" spans="1:10" ht="15" customHeight="1" x14ac:dyDescent="0.2">
      <c r="A1864" s="60"/>
      <c r="B1864" s="423"/>
      <c r="C1864" s="423"/>
      <c r="D1864" s="423"/>
      <c r="E1864" s="423"/>
      <c r="F1864" s="423"/>
      <c r="G1864" s="423"/>
      <c r="H1864" s="423"/>
      <c r="I1864" s="423"/>
      <c r="J1864" s="60"/>
    </row>
    <row r="1865" spans="1:10" ht="15" customHeight="1" x14ac:dyDescent="0.2">
      <c r="A1865" s="60"/>
      <c r="B1865" s="423"/>
      <c r="C1865" s="423"/>
      <c r="D1865" s="423"/>
      <c r="E1865" s="423"/>
      <c r="F1865" s="423"/>
      <c r="G1865" s="423"/>
      <c r="H1865" s="423"/>
      <c r="I1865" s="423"/>
      <c r="J1865" s="60"/>
    </row>
    <row r="1866" spans="1:10" ht="15" customHeight="1" x14ac:dyDescent="0.2">
      <c r="A1866" s="60"/>
      <c r="B1866" s="423"/>
      <c r="C1866" s="423"/>
      <c r="D1866" s="423"/>
      <c r="E1866" s="423"/>
      <c r="F1866" s="423"/>
      <c r="G1866" s="423"/>
      <c r="H1866" s="423"/>
      <c r="I1866" s="423"/>
      <c r="J1866" s="60"/>
    </row>
    <row r="1867" spans="1:10" ht="15" customHeight="1" x14ac:dyDescent="0.2">
      <c r="A1867" s="60"/>
      <c r="B1867" s="423"/>
      <c r="C1867" s="423"/>
      <c r="D1867" s="423"/>
      <c r="E1867" s="423"/>
      <c r="F1867" s="423"/>
      <c r="G1867" s="423"/>
      <c r="H1867" s="423"/>
      <c r="I1867" s="423"/>
      <c r="J1867" s="60"/>
    </row>
    <row r="1868" spans="1:10" ht="15" customHeight="1" x14ac:dyDescent="0.2">
      <c r="A1868" s="60"/>
      <c r="B1868" s="423"/>
      <c r="C1868" s="423"/>
      <c r="D1868" s="423"/>
      <c r="E1868" s="423"/>
      <c r="F1868" s="423"/>
      <c r="G1868" s="423"/>
      <c r="H1868" s="423"/>
      <c r="I1868" s="423"/>
      <c r="J1868" s="60"/>
    </row>
    <row r="1869" spans="1:10" ht="15" customHeight="1" x14ac:dyDescent="0.2">
      <c r="A1869" s="60"/>
      <c r="B1869" s="423"/>
      <c r="C1869" s="423"/>
      <c r="D1869" s="423"/>
      <c r="E1869" s="423"/>
      <c r="F1869" s="423"/>
      <c r="G1869" s="423"/>
      <c r="H1869" s="423"/>
      <c r="I1869" s="423"/>
      <c r="J1869" s="60"/>
    </row>
    <row r="1870" spans="1:10" ht="15" customHeight="1" x14ac:dyDescent="0.2">
      <c r="A1870" s="60"/>
      <c r="B1870" s="423"/>
      <c r="C1870" s="423"/>
      <c r="D1870" s="423"/>
      <c r="E1870" s="423"/>
      <c r="F1870" s="423"/>
      <c r="G1870" s="423"/>
      <c r="H1870" s="423"/>
      <c r="I1870" s="423"/>
      <c r="J1870" s="60"/>
    </row>
    <row r="1871" spans="1:10" ht="15" customHeight="1" x14ac:dyDescent="0.2">
      <c r="A1871" s="60"/>
      <c r="B1871" s="423"/>
      <c r="C1871" s="423"/>
      <c r="D1871" s="423"/>
      <c r="E1871" s="423"/>
      <c r="F1871" s="423"/>
      <c r="G1871" s="423"/>
      <c r="H1871" s="423"/>
      <c r="I1871" s="423"/>
      <c r="J1871" s="60"/>
    </row>
    <row r="1872" spans="1:10" ht="15" customHeight="1" x14ac:dyDescent="0.2">
      <c r="A1872" s="60"/>
      <c r="B1872" s="423"/>
      <c r="C1872" s="423"/>
      <c r="D1872" s="423"/>
      <c r="E1872" s="423"/>
      <c r="F1872" s="423"/>
      <c r="G1872" s="423"/>
      <c r="H1872" s="423"/>
      <c r="I1872" s="423"/>
      <c r="J1872" s="60"/>
    </row>
    <row r="1873" spans="1:10" ht="15" customHeight="1" x14ac:dyDescent="0.2">
      <c r="A1873" s="60"/>
      <c r="B1873" s="423"/>
      <c r="C1873" s="423"/>
      <c r="D1873" s="423"/>
      <c r="E1873" s="423"/>
      <c r="F1873" s="423"/>
      <c r="G1873" s="423"/>
      <c r="H1873" s="423"/>
      <c r="I1873" s="423"/>
      <c r="J1873" s="60"/>
    </row>
    <row r="1874" spans="1:10" ht="15" customHeight="1" x14ac:dyDescent="0.2">
      <c r="A1874" s="60"/>
      <c r="B1874" s="423"/>
      <c r="C1874" s="423"/>
      <c r="D1874" s="423"/>
      <c r="E1874" s="423"/>
      <c r="F1874" s="423"/>
      <c r="G1874" s="423"/>
      <c r="H1874" s="423"/>
      <c r="I1874" s="423"/>
      <c r="J1874" s="60"/>
    </row>
    <row r="1875" spans="1:10" ht="15" customHeight="1" x14ac:dyDescent="0.2">
      <c r="A1875" s="60"/>
      <c r="B1875" s="423"/>
      <c r="C1875" s="423"/>
      <c r="D1875" s="423"/>
      <c r="E1875" s="423"/>
      <c r="F1875" s="423"/>
      <c r="G1875" s="423"/>
      <c r="H1875" s="423"/>
      <c r="I1875" s="423"/>
      <c r="J1875" s="60"/>
    </row>
    <row r="1876" spans="1:10" ht="15" customHeight="1" x14ac:dyDescent="0.2">
      <c r="A1876" s="60"/>
      <c r="B1876" s="423"/>
      <c r="C1876" s="423"/>
      <c r="D1876" s="423"/>
      <c r="E1876" s="423"/>
      <c r="F1876" s="423"/>
      <c r="G1876" s="423"/>
      <c r="H1876" s="423"/>
      <c r="I1876" s="423"/>
      <c r="J1876" s="60"/>
    </row>
    <row r="1877" spans="1:10" ht="15" customHeight="1" x14ac:dyDescent="0.2">
      <c r="A1877" s="60"/>
      <c r="B1877" s="423"/>
      <c r="C1877" s="423"/>
      <c r="D1877" s="423"/>
      <c r="E1877" s="423"/>
      <c r="F1877" s="423"/>
      <c r="G1877" s="423"/>
      <c r="H1877" s="423"/>
      <c r="I1877" s="423"/>
      <c r="J1877" s="60"/>
    </row>
    <row r="1878" spans="1:10" ht="15" customHeight="1" x14ac:dyDescent="0.2">
      <c r="A1878" s="60"/>
      <c r="B1878" s="423"/>
      <c r="C1878" s="423"/>
      <c r="D1878" s="423"/>
      <c r="E1878" s="423"/>
      <c r="F1878" s="423"/>
      <c r="G1878" s="423"/>
      <c r="H1878" s="423"/>
      <c r="I1878" s="423"/>
      <c r="J1878" s="60"/>
    </row>
    <row r="1879" spans="1:10" ht="15" customHeight="1" x14ac:dyDescent="0.2">
      <c r="A1879" s="60"/>
      <c r="B1879" s="423"/>
      <c r="C1879" s="423"/>
      <c r="D1879" s="423"/>
      <c r="E1879" s="423"/>
      <c r="F1879" s="423"/>
      <c r="G1879" s="423"/>
      <c r="H1879" s="423"/>
      <c r="I1879" s="423"/>
      <c r="J1879" s="60"/>
    </row>
    <row r="1880" spans="1:10" ht="15" customHeight="1" x14ac:dyDescent="0.2">
      <c r="A1880" s="60"/>
      <c r="B1880" s="423"/>
      <c r="C1880" s="423"/>
      <c r="D1880" s="423"/>
      <c r="E1880" s="423"/>
      <c r="F1880" s="423"/>
      <c r="G1880" s="423"/>
      <c r="H1880" s="423"/>
      <c r="I1880" s="423"/>
      <c r="J1880" s="60"/>
    </row>
    <row r="1881" spans="1:10" ht="15" customHeight="1" x14ac:dyDescent="0.2">
      <c r="A1881" s="60"/>
      <c r="B1881" s="423"/>
      <c r="C1881" s="423"/>
      <c r="D1881" s="423"/>
      <c r="E1881" s="423"/>
      <c r="F1881" s="423"/>
      <c r="G1881" s="423"/>
      <c r="H1881" s="423"/>
      <c r="I1881" s="423"/>
      <c r="J1881" s="60"/>
    </row>
    <row r="1882" spans="1:10" ht="15" customHeight="1" x14ac:dyDescent="0.2">
      <c r="A1882" s="60"/>
      <c r="B1882" s="423"/>
      <c r="C1882" s="423"/>
      <c r="D1882" s="423"/>
      <c r="E1882" s="423"/>
      <c r="F1882" s="423"/>
      <c r="G1882" s="423"/>
      <c r="H1882" s="423"/>
      <c r="I1882" s="423"/>
      <c r="J1882" s="60"/>
    </row>
    <row r="1883" spans="1:10" ht="15" customHeight="1" x14ac:dyDescent="0.2">
      <c r="A1883" s="60"/>
      <c r="B1883" s="423"/>
      <c r="C1883" s="423"/>
      <c r="D1883" s="423"/>
      <c r="E1883" s="423"/>
      <c r="F1883" s="423"/>
      <c r="G1883" s="423"/>
      <c r="H1883" s="423"/>
      <c r="I1883" s="423"/>
      <c r="J1883" s="60"/>
    </row>
    <row r="1884" spans="1:10" ht="15" customHeight="1" x14ac:dyDescent="0.2">
      <c r="A1884" s="60"/>
      <c r="B1884" s="423"/>
      <c r="C1884" s="423"/>
      <c r="D1884" s="423"/>
      <c r="E1884" s="423"/>
      <c r="F1884" s="423"/>
      <c r="G1884" s="423"/>
      <c r="H1884" s="423"/>
      <c r="I1884" s="423"/>
      <c r="J1884" s="60"/>
    </row>
    <row r="1885" spans="1:10" ht="15" customHeight="1" x14ac:dyDescent="0.2">
      <c r="A1885" s="60"/>
      <c r="B1885" s="423"/>
      <c r="C1885" s="423"/>
      <c r="D1885" s="423"/>
      <c r="E1885" s="423"/>
      <c r="F1885" s="423"/>
      <c r="G1885" s="423"/>
      <c r="H1885" s="423"/>
      <c r="I1885" s="423"/>
      <c r="J1885" s="60"/>
    </row>
    <row r="1886" spans="1:10" ht="15" customHeight="1" x14ac:dyDescent="0.2">
      <c r="A1886" s="60"/>
      <c r="B1886" s="423"/>
      <c r="C1886" s="423"/>
      <c r="D1886" s="423"/>
      <c r="E1886" s="423"/>
      <c r="F1886" s="423"/>
      <c r="G1886" s="423"/>
      <c r="H1886" s="423"/>
      <c r="I1886" s="423"/>
      <c r="J1886" s="60"/>
    </row>
    <row r="1887" spans="1:10" ht="15" customHeight="1" x14ac:dyDescent="0.2">
      <c r="A1887" s="60"/>
      <c r="B1887" s="423"/>
      <c r="C1887" s="423"/>
      <c r="D1887" s="423"/>
      <c r="E1887" s="423"/>
      <c r="F1887" s="423"/>
      <c r="G1887" s="423"/>
      <c r="H1887" s="423"/>
      <c r="I1887" s="423"/>
      <c r="J1887" s="60"/>
    </row>
    <row r="1888" spans="1:10" ht="15" customHeight="1" x14ac:dyDescent="0.2">
      <c r="A1888" s="60"/>
      <c r="B1888" s="423"/>
      <c r="C1888" s="423"/>
      <c r="D1888" s="423"/>
      <c r="E1888" s="423"/>
      <c r="F1888" s="423"/>
      <c r="G1888" s="423"/>
      <c r="H1888" s="423"/>
      <c r="I1888" s="423"/>
      <c r="J1888" s="60"/>
    </row>
    <row r="1889" spans="1:10" ht="15" customHeight="1" x14ac:dyDescent="0.2">
      <c r="A1889" s="60"/>
      <c r="B1889" s="423"/>
      <c r="C1889" s="423"/>
      <c r="D1889" s="423"/>
      <c r="E1889" s="423"/>
      <c r="F1889" s="423"/>
      <c r="G1889" s="423"/>
      <c r="H1889" s="423"/>
      <c r="I1889" s="423"/>
      <c r="J1889" s="60"/>
    </row>
    <row r="1890" spans="1:10" ht="15" customHeight="1" x14ac:dyDescent="0.2">
      <c r="A1890" s="60"/>
      <c r="B1890" s="423"/>
      <c r="C1890" s="423"/>
      <c r="D1890" s="423"/>
      <c r="E1890" s="423"/>
      <c r="F1890" s="423"/>
      <c r="G1890" s="423"/>
      <c r="H1890" s="423"/>
      <c r="I1890" s="423"/>
      <c r="J1890" s="60"/>
    </row>
    <row r="1891" spans="1:10" ht="15" customHeight="1" x14ac:dyDescent="0.2">
      <c r="A1891" s="60"/>
      <c r="B1891" s="423"/>
      <c r="C1891" s="423"/>
      <c r="D1891" s="423"/>
      <c r="E1891" s="423"/>
      <c r="F1891" s="423"/>
      <c r="G1891" s="423"/>
      <c r="H1891" s="423"/>
      <c r="I1891" s="423"/>
      <c r="J1891" s="60"/>
    </row>
    <row r="1892" spans="1:10" ht="15" customHeight="1" x14ac:dyDescent="0.2">
      <c r="A1892" s="60"/>
      <c r="B1892" s="423"/>
      <c r="C1892" s="423"/>
      <c r="D1892" s="423"/>
      <c r="E1892" s="423"/>
      <c r="F1892" s="423"/>
      <c r="G1892" s="423"/>
      <c r="H1892" s="423"/>
      <c r="I1892" s="423"/>
      <c r="J1892" s="60"/>
    </row>
    <row r="1893" spans="1:10" ht="15" customHeight="1" x14ac:dyDescent="0.2">
      <c r="A1893" s="60"/>
      <c r="B1893" s="423"/>
      <c r="C1893" s="423"/>
      <c r="D1893" s="423"/>
      <c r="E1893" s="423"/>
      <c r="F1893" s="423"/>
      <c r="G1893" s="423"/>
      <c r="H1893" s="423"/>
      <c r="I1893" s="423"/>
      <c r="J1893" s="60"/>
    </row>
    <row r="1894" spans="1:10" ht="15" customHeight="1" x14ac:dyDescent="0.2">
      <c r="A1894" s="60"/>
      <c r="B1894" s="423"/>
      <c r="C1894" s="423"/>
      <c r="D1894" s="423"/>
      <c r="E1894" s="423"/>
      <c r="F1894" s="423"/>
      <c r="G1894" s="423"/>
      <c r="H1894" s="423"/>
      <c r="I1894" s="423"/>
      <c r="J1894" s="60"/>
    </row>
    <row r="1895" spans="1:10" ht="15" customHeight="1" x14ac:dyDescent="0.2">
      <c r="A1895" s="60"/>
      <c r="B1895" s="423"/>
      <c r="C1895" s="423"/>
      <c r="D1895" s="423"/>
      <c r="E1895" s="423"/>
      <c r="F1895" s="423"/>
      <c r="G1895" s="423"/>
      <c r="H1895" s="423"/>
      <c r="I1895" s="423"/>
      <c r="J1895" s="60"/>
    </row>
    <row r="1896" spans="1:10" ht="15" customHeight="1" x14ac:dyDescent="0.2">
      <c r="A1896" s="60"/>
      <c r="B1896" s="423"/>
      <c r="C1896" s="423"/>
      <c r="D1896" s="423"/>
      <c r="E1896" s="423"/>
      <c r="F1896" s="423"/>
      <c r="G1896" s="423"/>
      <c r="H1896" s="423"/>
      <c r="I1896" s="423"/>
      <c r="J1896" s="60"/>
    </row>
    <row r="1897" spans="1:10" ht="15" customHeight="1" x14ac:dyDescent="0.2">
      <c r="A1897" s="60"/>
      <c r="B1897" s="423"/>
      <c r="C1897" s="423"/>
      <c r="D1897" s="423"/>
      <c r="E1897" s="423"/>
      <c r="F1897" s="423"/>
      <c r="G1897" s="423"/>
      <c r="H1897" s="423"/>
      <c r="I1897" s="423"/>
      <c r="J1897" s="60"/>
    </row>
    <row r="1898" spans="1:10" ht="15" customHeight="1" x14ac:dyDescent="0.2">
      <c r="A1898" s="60"/>
      <c r="B1898" s="423"/>
      <c r="C1898" s="423"/>
      <c r="D1898" s="423"/>
      <c r="E1898" s="423"/>
      <c r="F1898" s="423"/>
      <c r="G1898" s="423"/>
      <c r="H1898" s="423"/>
      <c r="I1898" s="423"/>
      <c r="J1898" s="60"/>
    </row>
    <row r="1899" spans="1:10" ht="15" customHeight="1" x14ac:dyDescent="0.2">
      <c r="A1899" s="60"/>
      <c r="B1899" s="423"/>
      <c r="C1899" s="423"/>
      <c r="D1899" s="423"/>
      <c r="E1899" s="423"/>
      <c r="F1899" s="423"/>
      <c r="G1899" s="423"/>
      <c r="H1899" s="423"/>
      <c r="I1899" s="423"/>
      <c r="J1899" s="60"/>
    </row>
    <row r="1900" spans="1:10" ht="15" customHeight="1" x14ac:dyDescent="0.2">
      <c r="A1900" s="60"/>
      <c r="B1900" s="423"/>
      <c r="C1900" s="423"/>
      <c r="D1900" s="423"/>
      <c r="E1900" s="423"/>
      <c r="F1900" s="423"/>
      <c r="G1900" s="423"/>
      <c r="H1900" s="423"/>
      <c r="I1900" s="423"/>
      <c r="J1900" s="60"/>
    </row>
    <row r="1901" spans="1:10" ht="15" customHeight="1" x14ac:dyDescent="0.2">
      <c r="A1901" s="60"/>
      <c r="B1901" s="423"/>
      <c r="C1901" s="423"/>
      <c r="D1901" s="423"/>
      <c r="E1901" s="423"/>
      <c r="F1901" s="423"/>
      <c r="G1901" s="423"/>
      <c r="H1901" s="423"/>
      <c r="I1901" s="423"/>
      <c r="J1901" s="60"/>
    </row>
    <row r="1902" spans="1:10" ht="15" customHeight="1" x14ac:dyDescent="0.2">
      <c r="A1902" s="60"/>
      <c r="B1902" s="423"/>
      <c r="C1902" s="423"/>
      <c r="D1902" s="423"/>
      <c r="E1902" s="423"/>
      <c r="F1902" s="423"/>
      <c r="G1902" s="423"/>
      <c r="H1902" s="423"/>
      <c r="I1902" s="423"/>
      <c r="J1902" s="60"/>
    </row>
    <row r="1903" spans="1:10" ht="15" customHeight="1" x14ac:dyDescent="0.2">
      <c r="A1903" s="60"/>
      <c r="B1903" s="423"/>
      <c r="C1903" s="423"/>
      <c r="D1903" s="423"/>
      <c r="E1903" s="423"/>
      <c r="F1903" s="423"/>
      <c r="G1903" s="423"/>
      <c r="H1903" s="423"/>
      <c r="I1903" s="423"/>
      <c r="J1903" s="60"/>
    </row>
    <row r="1904" spans="1:10" ht="15" customHeight="1" x14ac:dyDescent="0.2">
      <c r="A1904" s="60"/>
      <c r="B1904" s="423"/>
      <c r="C1904" s="423"/>
      <c r="D1904" s="423"/>
      <c r="E1904" s="423"/>
      <c r="F1904" s="423"/>
      <c r="G1904" s="423"/>
      <c r="H1904" s="423"/>
      <c r="I1904" s="423"/>
      <c r="J1904" s="60"/>
    </row>
    <row r="1905" spans="1:10" ht="15" customHeight="1" x14ac:dyDescent="0.2">
      <c r="A1905" s="60"/>
      <c r="B1905" s="423"/>
      <c r="C1905" s="423"/>
      <c r="D1905" s="423"/>
      <c r="E1905" s="423"/>
      <c r="F1905" s="423"/>
      <c r="G1905" s="423"/>
      <c r="H1905" s="423"/>
      <c r="I1905" s="423"/>
      <c r="J1905" s="60"/>
    </row>
    <row r="1906" spans="1:10" ht="15" customHeight="1" x14ac:dyDescent="0.2">
      <c r="A1906" s="60"/>
      <c r="B1906" s="423"/>
      <c r="C1906" s="423"/>
      <c r="D1906" s="423"/>
      <c r="E1906" s="423"/>
      <c r="F1906" s="423"/>
      <c r="G1906" s="423"/>
      <c r="H1906" s="423"/>
      <c r="I1906" s="423"/>
      <c r="J1906" s="60"/>
    </row>
    <row r="1907" spans="1:10" ht="15" customHeight="1" x14ac:dyDescent="0.2">
      <c r="A1907" s="60"/>
      <c r="B1907" s="423"/>
      <c r="C1907" s="423"/>
      <c r="D1907" s="423"/>
      <c r="E1907" s="423"/>
      <c r="F1907" s="423"/>
      <c r="G1907" s="423"/>
      <c r="H1907" s="423"/>
      <c r="I1907" s="423"/>
      <c r="J1907" s="60"/>
    </row>
    <row r="1908" spans="1:10" ht="15" customHeight="1" x14ac:dyDescent="0.2">
      <c r="A1908" s="60"/>
      <c r="B1908" s="423"/>
      <c r="C1908" s="423"/>
      <c r="D1908" s="423"/>
      <c r="E1908" s="423"/>
      <c r="F1908" s="423"/>
      <c r="G1908" s="423"/>
      <c r="H1908" s="423"/>
      <c r="I1908" s="423"/>
      <c r="J1908" s="60"/>
    </row>
    <row r="1909" spans="1:10" ht="15" customHeight="1" x14ac:dyDescent="0.2">
      <c r="A1909" s="60"/>
      <c r="B1909" s="423"/>
      <c r="C1909" s="423"/>
      <c r="D1909" s="423"/>
      <c r="E1909" s="423"/>
      <c r="F1909" s="423"/>
      <c r="G1909" s="423"/>
      <c r="H1909" s="423"/>
      <c r="I1909" s="423"/>
      <c r="J1909" s="60"/>
    </row>
    <row r="1910" spans="1:10" ht="15" customHeight="1" x14ac:dyDescent="0.2">
      <c r="A1910" s="60"/>
      <c r="B1910" s="423"/>
      <c r="C1910" s="423"/>
      <c r="D1910" s="423"/>
      <c r="E1910" s="423"/>
      <c r="F1910" s="423"/>
      <c r="G1910" s="423"/>
      <c r="H1910" s="423"/>
      <c r="I1910" s="423"/>
      <c r="J1910" s="60"/>
    </row>
    <row r="1911" spans="1:10" ht="15" customHeight="1" x14ac:dyDescent="0.2">
      <c r="A1911" s="60"/>
      <c r="B1911" s="423"/>
      <c r="C1911" s="423"/>
      <c r="D1911" s="423"/>
      <c r="E1911" s="423"/>
      <c r="F1911" s="423"/>
      <c r="G1911" s="423"/>
      <c r="H1911" s="423"/>
      <c r="I1911" s="423"/>
      <c r="J1911" s="60"/>
    </row>
    <row r="1912" spans="1:10" ht="15" customHeight="1" x14ac:dyDescent="0.2">
      <c r="A1912" s="60"/>
      <c r="B1912" s="423"/>
      <c r="C1912" s="423"/>
      <c r="D1912" s="423"/>
      <c r="E1912" s="423"/>
      <c r="F1912" s="423"/>
      <c r="G1912" s="423"/>
      <c r="H1912" s="423"/>
      <c r="I1912" s="423"/>
      <c r="J1912" s="60"/>
    </row>
    <row r="1913" spans="1:10" ht="15" customHeight="1" x14ac:dyDescent="0.2">
      <c r="A1913" s="60"/>
      <c r="B1913" s="423"/>
      <c r="C1913" s="423"/>
      <c r="D1913" s="423"/>
      <c r="E1913" s="423"/>
      <c r="F1913" s="423"/>
      <c r="G1913" s="423"/>
      <c r="H1913" s="423"/>
      <c r="I1913" s="423"/>
      <c r="J1913" s="60"/>
    </row>
    <row r="1914" spans="1:10" ht="15" customHeight="1" x14ac:dyDescent="0.2">
      <c r="A1914" s="60"/>
      <c r="B1914" s="423"/>
      <c r="C1914" s="423"/>
      <c r="D1914" s="423"/>
      <c r="E1914" s="423"/>
      <c r="F1914" s="423"/>
      <c r="G1914" s="423"/>
      <c r="H1914" s="423"/>
      <c r="I1914" s="423"/>
      <c r="J1914" s="60"/>
    </row>
    <row r="1915" spans="1:10" ht="15" customHeight="1" x14ac:dyDescent="0.2">
      <c r="A1915" s="60"/>
      <c r="B1915" s="423"/>
      <c r="C1915" s="423"/>
      <c r="D1915" s="423"/>
      <c r="E1915" s="423"/>
      <c r="F1915" s="423"/>
      <c r="G1915" s="423"/>
      <c r="H1915" s="423"/>
      <c r="I1915" s="423"/>
      <c r="J1915" s="60"/>
    </row>
    <row r="1916" spans="1:10" ht="15" customHeight="1" x14ac:dyDescent="0.2">
      <c r="A1916" s="60"/>
      <c r="B1916" s="423"/>
      <c r="C1916" s="423"/>
      <c r="D1916" s="423"/>
      <c r="E1916" s="423"/>
      <c r="F1916" s="423"/>
      <c r="G1916" s="423"/>
      <c r="H1916" s="423"/>
      <c r="I1916" s="423"/>
      <c r="J1916" s="60"/>
    </row>
    <row r="1917" spans="1:10" ht="15" customHeight="1" x14ac:dyDescent="0.2">
      <c r="A1917" s="60"/>
      <c r="B1917" s="423"/>
      <c r="C1917" s="423"/>
      <c r="D1917" s="423"/>
      <c r="E1917" s="423"/>
      <c r="F1917" s="423"/>
      <c r="G1917" s="423"/>
      <c r="H1917" s="423"/>
      <c r="I1917" s="423"/>
      <c r="J1917" s="60"/>
    </row>
    <row r="1918" spans="1:10" ht="15" customHeight="1" x14ac:dyDescent="0.2">
      <c r="A1918" s="60"/>
      <c r="B1918" s="423"/>
      <c r="C1918" s="423"/>
      <c r="D1918" s="423"/>
      <c r="E1918" s="423"/>
      <c r="F1918" s="423"/>
      <c r="G1918" s="423"/>
      <c r="H1918" s="423"/>
      <c r="I1918" s="423"/>
      <c r="J1918" s="60"/>
    </row>
    <row r="1919" spans="1:10" ht="15" customHeight="1" x14ac:dyDescent="0.2">
      <c r="A1919" s="60"/>
      <c r="B1919" s="423"/>
      <c r="C1919" s="423"/>
      <c r="D1919" s="423"/>
      <c r="E1919" s="423"/>
      <c r="F1919" s="423"/>
      <c r="G1919" s="423"/>
      <c r="H1919" s="423"/>
      <c r="I1919" s="423"/>
      <c r="J1919" s="60"/>
    </row>
    <row r="1920" spans="1:10" ht="15" customHeight="1" x14ac:dyDescent="0.2">
      <c r="A1920" s="60"/>
      <c r="B1920" s="423"/>
      <c r="C1920" s="423"/>
      <c r="D1920" s="423"/>
      <c r="E1920" s="423"/>
      <c r="F1920" s="423"/>
      <c r="G1920" s="423"/>
      <c r="H1920" s="423"/>
      <c r="I1920" s="423"/>
      <c r="J1920" s="60"/>
    </row>
    <row r="1921" spans="1:10" ht="15" customHeight="1" x14ac:dyDescent="0.2">
      <c r="A1921" s="60"/>
      <c r="B1921" s="423"/>
      <c r="C1921" s="423"/>
      <c r="D1921" s="423"/>
      <c r="E1921" s="423"/>
      <c r="F1921" s="423"/>
      <c r="G1921" s="423"/>
      <c r="H1921" s="423"/>
      <c r="I1921" s="423"/>
      <c r="J1921" s="60"/>
    </row>
    <row r="1922" spans="1:10" ht="15" customHeight="1" x14ac:dyDescent="0.2">
      <c r="A1922" s="60"/>
      <c r="B1922" s="423"/>
      <c r="C1922" s="423"/>
      <c r="D1922" s="423"/>
      <c r="E1922" s="423"/>
      <c r="F1922" s="423"/>
      <c r="G1922" s="423"/>
      <c r="H1922" s="423"/>
      <c r="I1922" s="423"/>
      <c r="J1922" s="60"/>
    </row>
    <row r="1923" spans="1:10" ht="15" customHeight="1" x14ac:dyDescent="0.2">
      <c r="A1923" s="60"/>
      <c r="B1923" s="423"/>
      <c r="C1923" s="423"/>
      <c r="D1923" s="423"/>
      <c r="E1923" s="423"/>
      <c r="F1923" s="423"/>
      <c r="G1923" s="423"/>
      <c r="H1923" s="423"/>
      <c r="I1923" s="423"/>
      <c r="J1923" s="60"/>
    </row>
    <row r="1924" spans="1:10" ht="15" customHeight="1" x14ac:dyDescent="0.2">
      <c r="A1924" s="60"/>
      <c r="B1924" s="423"/>
      <c r="C1924" s="423"/>
      <c r="D1924" s="423"/>
      <c r="E1924" s="423"/>
      <c r="F1924" s="423"/>
      <c r="G1924" s="423"/>
      <c r="H1924" s="423"/>
      <c r="I1924" s="423"/>
      <c r="J1924" s="60"/>
    </row>
    <row r="1925" spans="1:10" ht="15" customHeight="1" x14ac:dyDescent="0.2">
      <c r="A1925" s="60"/>
      <c r="B1925" s="423"/>
      <c r="C1925" s="423"/>
      <c r="D1925" s="423"/>
      <c r="E1925" s="423"/>
      <c r="F1925" s="423"/>
      <c r="G1925" s="423"/>
      <c r="H1925" s="423"/>
      <c r="I1925" s="423"/>
      <c r="J1925" s="60"/>
    </row>
    <row r="1926" spans="1:10" ht="15" customHeight="1" x14ac:dyDescent="0.2">
      <c r="A1926" s="60"/>
      <c r="B1926" s="423"/>
      <c r="C1926" s="423"/>
      <c r="D1926" s="423"/>
      <c r="E1926" s="423"/>
      <c r="F1926" s="423"/>
      <c r="G1926" s="423"/>
      <c r="H1926" s="423"/>
      <c r="I1926" s="423"/>
      <c r="J1926" s="60"/>
    </row>
    <row r="1927" spans="1:10" ht="15" customHeight="1" x14ac:dyDescent="0.2">
      <c r="A1927" s="60"/>
      <c r="B1927" s="423"/>
      <c r="C1927" s="423"/>
      <c r="D1927" s="423"/>
      <c r="E1927" s="423"/>
      <c r="F1927" s="423"/>
      <c r="G1927" s="423"/>
      <c r="H1927" s="423"/>
      <c r="I1927" s="423"/>
      <c r="J1927" s="60"/>
    </row>
    <row r="1928" spans="1:10" ht="15" customHeight="1" x14ac:dyDescent="0.2">
      <c r="A1928" s="60"/>
      <c r="B1928" s="423"/>
      <c r="C1928" s="423"/>
      <c r="D1928" s="423"/>
      <c r="E1928" s="423"/>
      <c r="F1928" s="423"/>
      <c r="G1928" s="423"/>
      <c r="H1928" s="423"/>
      <c r="I1928" s="423"/>
      <c r="J1928" s="60"/>
    </row>
    <row r="1929" spans="1:10" ht="15" customHeight="1" x14ac:dyDescent="0.2">
      <c r="A1929" s="60"/>
      <c r="B1929" s="423"/>
      <c r="C1929" s="423"/>
      <c r="D1929" s="423"/>
      <c r="E1929" s="423"/>
      <c r="F1929" s="423"/>
      <c r="G1929" s="423"/>
      <c r="H1929" s="423"/>
      <c r="I1929" s="423"/>
      <c r="J1929" s="60"/>
    </row>
    <row r="1930" spans="1:10" ht="15" customHeight="1" x14ac:dyDescent="0.2">
      <c r="A1930" s="60"/>
      <c r="B1930" s="423"/>
      <c r="C1930" s="423"/>
      <c r="D1930" s="423"/>
      <c r="E1930" s="423"/>
      <c r="F1930" s="423"/>
      <c r="G1930" s="423"/>
      <c r="H1930" s="423"/>
      <c r="I1930" s="423"/>
      <c r="J1930" s="60"/>
    </row>
    <row r="1931" spans="1:10" ht="15" customHeight="1" x14ac:dyDescent="0.2">
      <c r="A1931" s="60"/>
      <c r="B1931" s="423"/>
      <c r="C1931" s="423"/>
      <c r="D1931" s="423"/>
      <c r="E1931" s="423"/>
      <c r="F1931" s="423"/>
      <c r="G1931" s="423"/>
      <c r="H1931" s="423"/>
      <c r="I1931" s="423"/>
      <c r="J1931" s="60"/>
    </row>
    <row r="1932" spans="1:10" ht="15" customHeight="1" x14ac:dyDescent="0.2">
      <c r="A1932" s="60"/>
      <c r="B1932" s="423"/>
      <c r="C1932" s="423"/>
      <c r="D1932" s="423"/>
      <c r="E1932" s="423"/>
      <c r="F1932" s="423"/>
      <c r="G1932" s="423"/>
      <c r="H1932" s="423"/>
      <c r="I1932" s="423"/>
      <c r="J1932" s="60"/>
    </row>
    <row r="1933" spans="1:10" ht="15" customHeight="1" x14ac:dyDescent="0.2">
      <c r="A1933" s="60"/>
      <c r="B1933" s="423"/>
      <c r="C1933" s="423"/>
      <c r="D1933" s="423"/>
      <c r="E1933" s="423"/>
      <c r="F1933" s="423"/>
      <c r="G1933" s="423"/>
      <c r="H1933" s="423"/>
      <c r="I1933" s="423"/>
      <c r="J1933" s="60"/>
    </row>
    <row r="1934" spans="1:10" ht="15" customHeight="1" x14ac:dyDescent="0.2">
      <c r="A1934" s="60"/>
      <c r="B1934" s="423"/>
      <c r="C1934" s="423"/>
      <c r="D1934" s="423"/>
      <c r="E1934" s="423"/>
      <c r="F1934" s="423"/>
      <c r="G1934" s="423"/>
      <c r="H1934" s="423"/>
      <c r="I1934" s="423"/>
      <c r="J1934" s="60"/>
    </row>
    <row r="1935" spans="1:10" ht="15" customHeight="1" x14ac:dyDescent="0.2">
      <c r="A1935" s="60"/>
      <c r="B1935" s="423"/>
      <c r="C1935" s="423"/>
      <c r="D1935" s="423"/>
      <c r="E1935" s="423"/>
      <c r="F1935" s="423"/>
      <c r="G1935" s="423"/>
      <c r="H1935" s="423"/>
      <c r="I1935" s="423"/>
      <c r="J1935" s="60"/>
    </row>
    <row r="1936" spans="1:10" ht="15" customHeight="1" x14ac:dyDescent="0.2">
      <c r="A1936" s="60"/>
      <c r="B1936" s="423"/>
      <c r="C1936" s="423"/>
      <c r="D1936" s="423"/>
      <c r="E1936" s="423"/>
      <c r="F1936" s="423"/>
      <c r="G1936" s="423"/>
      <c r="H1936" s="423"/>
      <c r="I1936" s="423"/>
      <c r="J1936" s="60"/>
    </row>
    <row r="1937" spans="1:10" ht="15" customHeight="1" x14ac:dyDescent="0.2">
      <c r="A1937" s="60"/>
      <c r="B1937" s="423"/>
      <c r="C1937" s="423"/>
      <c r="D1937" s="423"/>
      <c r="E1937" s="423"/>
      <c r="F1937" s="423"/>
      <c r="G1937" s="423"/>
      <c r="H1937" s="423"/>
      <c r="I1937" s="423"/>
      <c r="J1937" s="60"/>
    </row>
    <row r="1938" spans="1:10" ht="15" customHeight="1" x14ac:dyDescent="0.2">
      <c r="A1938" s="60"/>
      <c r="B1938" s="423"/>
      <c r="C1938" s="423"/>
      <c r="D1938" s="423"/>
      <c r="E1938" s="423"/>
      <c r="F1938" s="423"/>
      <c r="G1938" s="423"/>
      <c r="H1938" s="423"/>
      <c r="I1938" s="423"/>
      <c r="J1938" s="60"/>
    </row>
    <row r="1939" spans="1:10" ht="15" customHeight="1" x14ac:dyDescent="0.2">
      <c r="A1939" s="60"/>
      <c r="B1939" s="423"/>
      <c r="C1939" s="423"/>
      <c r="D1939" s="423"/>
      <c r="E1939" s="423"/>
      <c r="F1939" s="423"/>
      <c r="G1939" s="423"/>
      <c r="H1939" s="423"/>
      <c r="I1939" s="423"/>
      <c r="J1939" s="60"/>
    </row>
    <row r="1940" spans="1:10" ht="15" customHeight="1" x14ac:dyDescent="0.2">
      <c r="A1940" s="60"/>
      <c r="B1940" s="423"/>
      <c r="C1940" s="423"/>
      <c r="D1940" s="423"/>
      <c r="E1940" s="423"/>
      <c r="F1940" s="423"/>
      <c r="G1940" s="423"/>
      <c r="H1940" s="423"/>
      <c r="I1940" s="423"/>
      <c r="J1940" s="60"/>
    </row>
    <row r="1941" spans="1:10" ht="15" customHeight="1" x14ac:dyDescent="0.2">
      <c r="A1941" s="60"/>
      <c r="B1941" s="423"/>
      <c r="C1941" s="423"/>
      <c r="D1941" s="423"/>
      <c r="E1941" s="423"/>
      <c r="F1941" s="423"/>
      <c r="G1941" s="423"/>
      <c r="H1941" s="423"/>
      <c r="I1941" s="423"/>
      <c r="J1941" s="60"/>
    </row>
    <row r="1942" spans="1:10" ht="15" customHeight="1" x14ac:dyDescent="0.2">
      <c r="A1942" s="60"/>
      <c r="B1942" s="423"/>
      <c r="C1942" s="423"/>
      <c r="D1942" s="423"/>
      <c r="E1942" s="423"/>
      <c r="F1942" s="423"/>
      <c r="G1942" s="423"/>
      <c r="H1942" s="423"/>
      <c r="I1942" s="423"/>
      <c r="J1942" s="60"/>
    </row>
    <row r="1943" spans="1:10" ht="15" customHeight="1" x14ac:dyDescent="0.2">
      <c r="A1943" s="60"/>
      <c r="B1943" s="423"/>
      <c r="C1943" s="423"/>
      <c r="D1943" s="423"/>
      <c r="E1943" s="423"/>
      <c r="F1943" s="423"/>
      <c r="G1943" s="423"/>
      <c r="H1943" s="423"/>
      <c r="I1943" s="423"/>
      <c r="J1943" s="60"/>
    </row>
    <row r="1944" spans="1:10" ht="15" customHeight="1" x14ac:dyDescent="0.2">
      <c r="A1944" s="60"/>
      <c r="B1944" s="423"/>
      <c r="C1944" s="423"/>
      <c r="D1944" s="423"/>
      <c r="E1944" s="423"/>
      <c r="F1944" s="423"/>
      <c r="G1944" s="423"/>
      <c r="H1944" s="423"/>
      <c r="I1944" s="423"/>
      <c r="J1944" s="60"/>
    </row>
    <row r="1945" spans="1:10" ht="15" customHeight="1" x14ac:dyDescent="0.2">
      <c r="A1945" s="60"/>
      <c r="B1945" s="423"/>
      <c r="C1945" s="423"/>
      <c r="D1945" s="423"/>
      <c r="E1945" s="423"/>
      <c r="F1945" s="423"/>
      <c r="G1945" s="423"/>
      <c r="H1945" s="423"/>
      <c r="I1945" s="423"/>
      <c r="J1945" s="60"/>
    </row>
    <row r="1946" spans="1:10" ht="15" customHeight="1" x14ac:dyDescent="0.2">
      <c r="A1946" s="60"/>
      <c r="B1946" s="423"/>
      <c r="C1946" s="423"/>
      <c r="D1946" s="423"/>
      <c r="E1946" s="423"/>
      <c r="F1946" s="423"/>
      <c r="G1946" s="423"/>
      <c r="H1946" s="423"/>
      <c r="I1946" s="423"/>
      <c r="J1946" s="60"/>
    </row>
    <row r="1947" spans="1:10" ht="15" customHeight="1" x14ac:dyDescent="0.2">
      <c r="A1947" s="60"/>
      <c r="B1947" s="423"/>
      <c r="C1947" s="423"/>
      <c r="D1947" s="423"/>
      <c r="E1947" s="423"/>
      <c r="F1947" s="423"/>
      <c r="G1947" s="423"/>
      <c r="H1947" s="423"/>
      <c r="I1947" s="423"/>
      <c r="J1947" s="60"/>
    </row>
    <row r="1948" spans="1:10" ht="15" customHeight="1" x14ac:dyDescent="0.2">
      <c r="A1948" s="60"/>
      <c r="B1948" s="423"/>
      <c r="C1948" s="423"/>
      <c r="D1948" s="423"/>
      <c r="E1948" s="423"/>
      <c r="F1948" s="423"/>
      <c r="G1948" s="423"/>
      <c r="H1948" s="423"/>
      <c r="I1948" s="423"/>
      <c r="J1948" s="60"/>
    </row>
    <row r="1949" spans="1:10" ht="15" customHeight="1" x14ac:dyDescent="0.2">
      <c r="A1949" s="60"/>
      <c r="B1949" s="423"/>
      <c r="C1949" s="423"/>
      <c r="D1949" s="423"/>
      <c r="E1949" s="423"/>
      <c r="F1949" s="423"/>
      <c r="G1949" s="423"/>
      <c r="H1949" s="423"/>
      <c r="I1949" s="423"/>
      <c r="J1949" s="60"/>
    </row>
    <row r="1950" spans="1:10" ht="15" customHeight="1" x14ac:dyDescent="0.2">
      <c r="A1950" s="60"/>
      <c r="B1950" s="423"/>
      <c r="C1950" s="423"/>
      <c r="D1950" s="423"/>
      <c r="E1950" s="423"/>
      <c r="F1950" s="423"/>
      <c r="G1950" s="423"/>
      <c r="H1950" s="423"/>
      <c r="I1950" s="423"/>
      <c r="J1950" s="60"/>
    </row>
    <row r="1951" spans="1:10" ht="15" customHeight="1" x14ac:dyDescent="0.2">
      <c r="A1951" s="60"/>
      <c r="B1951" s="423"/>
      <c r="C1951" s="423"/>
      <c r="D1951" s="423"/>
      <c r="E1951" s="423"/>
      <c r="F1951" s="423"/>
      <c r="G1951" s="423"/>
      <c r="H1951" s="423"/>
      <c r="I1951" s="423"/>
      <c r="J1951" s="60"/>
    </row>
    <row r="1952" spans="1:10" ht="15" customHeight="1" x14ac:dyDescent="0.2">
      <c r="A1952" s="60"/>
      <c r="B1952" s="423"/>
      <c r="C1952" s="423"/>
      <c r="D1952" s="423"/>
      <c r="E1952" s="423"/>
      <c r="F1952" s="423"/>
      <c r="G1952" s="423"/>
      <c r="H1952" s="423"/>
      <c r="I1952" s="423"/>
      <c r="J1952" s="60"/>
    </row>
    <row r="1953" spans="1:10" ht="15" customHeight="1" x14ac:dyDescent="0.2">
      <c r="A1953" s="60"/>
      <c r="B1953" s="423"/>
      <c r="C1953" s="423"/>
      <c r="D1953" s="423"/>
      <c r="E1953" s="423"/>
      <c r="F1953" s="423"/>
      <c r="G1953" s="423"/>
      <c r="H1953" s="423"/>
      <c r="I1953" s="423"/>
      <c r="J1953" s="60"/>
    </row>
    <row r="1954" spans="1:10" ht="15" customHeight="1" x14ac:dyDescent="0.2">
      <c r="A1954" s="60"/>
      <c r="B1954" s="423"/>
      <c r="C1954" s="423"/>
      <c r="D1954" s="423"/>
      <c r="E1954" s="423"/>
      <c r="F1954" s="423"/>
      <c r="G1954" s="423"/>
      <c r="H1954" s="423"/>
      <c r="I1954" s="423"/>
      <c r="J1954" s="60"/>
    </row>
    <row r="1955" spans="1:10" ht="15" customHeight="1" x14ac:dyDescent="0.2">
      <c r="A1955" s="60"/>
      <c r="B1955" s="423"/>
      <c r="C1955" s="423"/>
      <c r="D1955" s="423"/>
      <c r="E1955" s="423"/>
      <c r="F1955" s="423"/>
      <c r="G1955" s="423"/>
      <c r="H1955" s="423"/>
      <c r="I1955" s="423"/>
      <c r="J1955" s="60"/>
    </row>
    <row r="1956" spans="1:10" ht="15" customHeight="1" x14ac:dyDescent="0.2">
      <c r="A1956" s="60"/>
      <c r="B1956" s="423"/>
      <c r="C1956" s="423"/>
      <c r="D1956" s="423"/>
      <c r="E1956" s="423"/>
      <c r="F1956" s="423"/>
      <c r="G1956" s="423"/>
      <c r="H1956" s="423"/>
      <c r="I1956" s="423"/>
      <c r="J1956" s="60"/>
    </row>
    <row r="1957" spans="1:10" ht="15" customHeight="1" x14ac:dyDescent="0.2">
      <c r="A1957" s="60"/>
      <c r="B1957" s="423"/>
      <c r="C1957" s="423"/>
      <c r="D1957" s="423"/>
      <c r="E1957" s="423"/>
      <c r="F1957" s="423"/>
      <c r="G1957" s="423"/>
      <c r="H1957" s="423"/>
      <c r="I1957" s="423"/>
      <c r="J1957" s="60"/>
    </row>
    <row r="1958" spans="1:10" ht="15" customHeight="1" x14ac:dyDescent="0.2">
      <c r="A1958" s="60"/>
      <c r="B1958" s="423"/>
      <c r="C1958" s="423"/>
      <c r="D1958" s="423"/>
      <c r="E1958" s="423"/>
      <c r="F1958" s="423"/>
      <c r="G1958" s="423"/>
      <c r="H1958" s="423"/>
      <c r="I1958" s="423"/>
      <c r="J1958" s="60"/>
    </row>
    <row r="1959" spans="1:10" ht="15" customHeight="1" x14ac:dyDescent="0.2">
      <c r="A1959" s="60"/>
      <c r="B1959" s="423"/>
      <c r="C1959" s="423"/>
      <c r="D1959" s="423"/>
      <c r="E1959" s="423"/>
      <c r="F1959" s="423"/>
      <c r="G1959" s="423"/>
      <c r="H1959" s="423"/>
      <c r="I1959" s="423"/>
      <c r="J1959" s="60"/>
    </row>
    <row r="1960" spans="1:10" ht="15" customHeight="1" x14ac:dyDescent="0.2">
      <c r="A1960" s="60"/>
      <c r="B1960" s="423"/>
      <c r="C1960" s="423"/>
      <c r="D1960" s="423"/>
      <c r="E1960" s="423"/>
      <c r="F1960" s="423"/>
      <c r="G1960" s="423"/>
      <c r="H1960" s="423"/>
      <c r="I1960" s="423"/>
      <c r="J1960" s="60"/>
    </row>
    <row r="1961" spans="1:10" ht="15" customHeight="1" x14ac:dyDescent="0.2">
      <c r="A1961" s="60"/>
      <c r="B1961" s="423"/>
      <c r="C1961" s="423"/>
      <c r="D1961" s="423"/>
      <c r="E1961" s="423"/>
      <c r="F1961" s="423"/>
      <c r="G1961" s="423"/>
      <c r="H1961" s="423"/>
      <c r="I1961" s="423"/>
      <c r="J1961" s="60"/>
    </row>
    <row r="1962" spans="1:10" ht="15" customHeight="1" x14ac:dyDescent="0.2">
      <c r="A1962" s="60"/>
      <c r="B1962" s="423"/>
      <c r="C1962" s="423"/>
      <c r="D1962" s="423"/>
      <c r="E1962" s="423"/>
      <c r="F1962" s="423"/>
      <c r="G1962" s="423"/>
      <c r="H1962" s="423"/>
      <c r="I1962" s="423"/>
      <c r="J1962" s="60"/>
    </row>
    <row r="1963" spans="1:10" ht="15" customHeight="1" x14ac:dyDescent="0.2">
      <c r="A1963" s="60"/>
      <c r="B1963" s="423"/>
      <c r="C1963" s="423"/>
      <c r="D1963" s="423"/>
      <c r="E1963" s="423"/>
      <c r="F1963" s="423"/>
      <c r="G1963" s="423"/>
      <c r="H1963" s="423"/>
      <c r="I1963" s="423"/>
      <c r="J1963" s="60"/>
    </row>
    <row r="1964" spans="1:10" ht="15" customHeight="1" x14ac:dyDescent="0.2">
      <c r="A1964" s="60"/>
      <c r="B1964" s="423"/>
      <c r="C1964" s="423"/>
      <c r="D1964" s="423"/>
      <c r="E1964" s="423"/>
      <c r="F1964" s="423"/>
      <c r="G1964" s="423"/>
      <c r="H1964" s="423"/>
      <c r="I1964" s="423"/>
      <c r="J1964" s="60"/>
    </row>
    <row r="1965" spans="1:10" ht="15" customHeight="1" x14ac:dyDescent="0.2">
      <c r="A1965" s="60"/>
      <c r="B1965" s="423"/>
      <c r="C1965" s="423"/>
      <c r="D1965" s="423"/>
      <c r="E1965" s="423"/>
      <c r="F1965" s="423"/>
      <c r="G1965" s="423"/>
      <c r="H1965" s="423"/>
      <c r="I1965" s="423"/>
      <c r="J1965" s="60"/>
    </row>
    <row r="1966" spans="1:10" ht="15" customHeight="1" x14ac:dyDescent="0.2">
      <c r="A1966" s="60"/>
      <c r="B1966" s="423"/>
      <c r="C1966" s="423"/>
      <c r="D1966" s="423"/>
      <c r="E1966" s="423"/>
      <c r="F1966" s="423"/>
      <c r="G1966" s="423"/>
      <c r="H1966" s="423"/>
      <c r="I1966" s="423"/>
      <c r="J1966" s="60"/>
    </row>
    <row r="1967" spans="1:10" ht="15" customHeight="1" x14ac:dyDescent="0.2">
      <c r="A1967" s="60"/>
      <c r="B1967" s="423"/>
      <c r="C1967" s="423"/>
      <c r="D1967" s="423"/>
      <c r="E1967" s="423"/>
      <c r="F1967" s="423"/>
      <c r="G1967" s="423"/>
      <c r="H1967" s="423"/>
      <c r="I1967" s="423"/>
      <c r="J1967" s="60"/>
    </row>
    <row r="1968" spans="1:10" ht="15" customHeight="1" x14ac:dyDescent="0.2">
      <c r="A1968" s="60"/>
      <c r="B1968" s="423"/>
      <c r="C1968" s="423"/>
      <c r="D1968" s="423"/>
      <c r="E1968" s="423"/>
      <c r="F1968" s="423"/>
      <c r="G1968" s="423"/>
      <c r="H1968" s="423"/>
      <c r="I1968" s="423"/>
      <c r="J1968" s="60"/>
    </row>
    <row r="1969" spans="1:10" ht="15" customHeight="1" x14ac:dyDescent="0.2">
      <c r="A1969" s="60"/>
      <c r="B1969" s="423"/>
      <c r="C1969" s="423"/>
      <c r="D1969" s="423"/>
      <c r="E1969" s="423"/>
      <c r="F1969" s="423"/>
      <c r="G1969" s="423"/>
      <c r="H1969" s="423"/>
      <c r="I1969" s="423"/>
      <c r="J1969" s="60"/>
    </row>
    <row r="1970" spans="1:10" ht="15" customHeight="1" x14ac:dyDescent="0.2">
      <c r="A1970" s="60"/>
      <c r="B1970" s="423"/>
      <c r="C1970" s="423"/>
      <c r="D1970" s="423"/>
      <c r="E1970" s="423"/>
      <c r="F1970" s="423"/>
      <c r="G1970" s="423"/>
      <c r="H1970" s="423"/>
      <c r="I1970" s="423"/>
      <c r="J1970" s="60"/>
    </row>
    <row r="1971" spans="1:10" ht="15" customHeight="1" x14ac:dyDescent="0.2">
      <c r="A1971" s="60"/>
      <c r="B1971" s="423"/>
      <c r="C1971" s="423"/>
      <c r="D1971" s="423"/>
      <c r="E1971" s="423"/>
      <c r="F1971" s="423"/>
      <c r="G1971" s="423"/>
      <c r="H1971" s="423"/>
      <c r="I1971" s="423"/>
      <c r="J1971" s="60"/>
    </row>
    <row r="1972" spans="1:10" ht="15" customHeight="1" x14ac:dyDescent="0.2">
      <c r="A1972" s="60"/>
      <c r="B1972" s="423"/>
      <c r="C1972" s="423"/>
      <c r="D1972" s="423"/>
      <c r="E1972" s="423"/>
      <c r="F1972" s="423"/>
      <c r="G1972" s="423"/>
      <c r="H1972" s="423"/>
      <c r="I1972" s="423"/>
      <c r="J1972" s="60"/>
    </row>
    <row r="1973" spans="1:10" ht="15" customHeight="1" x14ac:dyDescent="0.2">
      <c r="A1973" s="60"/>
      <c r="B1973" s="423"/>
      <c r="C1973" s="423"/>
      <c r="D1973" s="423"/>
      <c r="E1973" s="423"/>
      <c r="F1973" s="423"/>
      <c r="G1973" s="423"/>
      <c r="H1973" s="423"/>
      <c r="I1973" s="423"/>
      <c r="J1973" s="60"/>
    </row>
    <row r="1974" spans="1:10" ht="15" customHeight="1" x14ac:dyDescent="0.2">
      <c r="A1974" s="60"/>
      <c r="B1974" s="423"/>
      <c r="C1974" s="423"/>
      <c r="D1974" s="423"/>
      <c r="E1974" s="423"/>
      <c r="F1974" s="423"/>
      <c r="G1974" s="423"/>
      <c r="H1974" s="423"/>
      <c r="I1974" s="423"/>
      <c r="J1974" s="60"/>
    </row>
    <row r="1975" spans="1:10" ht="15" customHeight="1" x14ac:dyDescent="0.2">
      <c r="A1975" s="60"/>
      <c r="B1975" s="423"/>
      <c r="C1975" s="423"/>
      <c r="D1975" s="423"/>
      <c r="E1975" s="423"/>
      <c r="F1975" s="423"/>
      <c r="G1975" s="423"/>
      <c r="H1975" s="423"/>
      <c r="I1975" s="423"/>
      <c r="J1975" s="60"/>
    </row>
    <row r="1976" spans="1:10" ht="15" customHeight="1" x14ac:dyDescent="0.2">
      <c r="A1976" s="60"/>
      <c r="B1976" s="423"/>
      <c r="C1976" s="423"/>
      <c r="D1976" s="423"/>
      <c r="E1976" s="423"/>
      <c r="F1976" s="423"/>
      <c r="G1976" s="423"/>
      <c r="H1976" s="423"/>
      <c r="I1976" s="423"/>
      <c r="J1976" s="60"/>
    </row>
    <row r="1977" spans="1:10" ht="15" customHeight="1" x14ac:dyDescent="0.2">
      <c r="A1977" s="60"/>
      <c r="B1977" s="423"/>
      <c r="C1977" s="423"/>
      <c r="D1977" s="423"/>
      <c r="E1977" s="423"/>
      <c r="F1977" s="423"/>
      <c r="G1977" s="423"/>
      <c r="H1977" s="423"/>
      <c r="I1977" s="423"/>
      <c r="J1977" s="60"/>
    </row>
    <row r="1978" spans="1:10" ht="15" customHeight="1" x14ac:dyDescent="0.2">
      <c r="A1978" s="60"/>
      <c r="B1978" s="423"/>
      <c r="C1978" s="423"/>
      <c r="D1978" s="423"/>
      <c r="E1978" s="423"/>
      <c r="F1978" s="423"/>
      <c r="G1978" s="423"/>
      <c r="H1978" s="423"/>
      <c r="I1978" s="423"/>
      <c r="J1978" s="60"/>
    </row>
    <row r="1979" spans="1:10" ht="15" customHeight="1" x14ac:dyDescent="0.2">
      <c r="A1979" s="60"/>
      <c r="B1979" s="423"/>
      <c r="C1979" s="423"/>
      <c r="D1979" s="423"/>
      <c r="E1979" s="423"/>
      <c r="F1979" s="423"/>
      <c r="G1979" s="423"/>
      <c r="H1979" s="423"/>
      <c r="I1979" s="423"/>
      <c r="J1979" s="60"/>
    </row>
    <row r="1980" spans="1:10" ht="15" customHeight="1" x14ac:dyDescent="0.2">
      <c r="A1980" s="60"/>
      <c r="B1980" s="423"/>
      <c r="C1980" s="423"/>
      <c r="D1980" s="423"/>
      <c r="E1980" s="423"/>
      <c r="F1980" s="423"/>
      <c r="G1980" s="423"/>
      <c r="H1980" s="423"/>
      <c r="I1980" s="423"/>
      <c r="J1980" s="60"/>
    </row>
    <row r="1981" spans="1:10" ht="15" customHeight="1" x14ac:dyDescent="0.2">
      <c r="A1981" s="60"/>
      <c r="B1981" s="423"/>
      <c r="C1981" s="423"/>
      <c r="D1981" s="423"/>
      <c r="E1981" s="423"/>
      <c r="F1981" s="423"/>
      <c r="G1981" s="423"/>
      <c r="H1981" s="423"/>
      <c r="I1981" s="423"/>
      <c r="J1981" s="60"/>
    </row>
    <row r="1982" spans="1:10" ht="15" customHeight="1" x14ac:dyDescent="0.2">
      <c r="A1982" s="60"/>
      <c r="B1982" s="423"/>
      <c r="C1982" s="423"/>
      <c r="D1982" s="423"/>
      <c r="E1982" s="423"/>
      <c r="F1982" s="423"/>
      <c r="G1982" s="423"/>
      <c r="H1982" s="423"/>
      <c r="I1982" s="423"/>
      <c r="J1982" s="60"/>
    </row>
    <row r="1983" spans="1:10" ht="15" customHeight="1" x14ac:dyDescent="0.2">
      <c r="A1983" s="60"/>
      <c r="B1983" s="423"/>
      <c r="C1983" s="423"/>
      <c r="D1983" s="423"/>
      <c r="E1983" s="423"/>
      <c r="F1983" s="423"/>
      <c r="G1983" s="423"/>
      <c r="H1983" s="423"/>
      <c r="I1983" s="423"/>
      <c r="J1983" s="60"/>
    </row>
    <row r="1984" spans="1:10" ht="15" customHeight="1" x14ac:dyDescent="0.2">
      <c r="A1984" s="60"/>
      <c r="B1984" s="423"/>
      <c r="C1984" s="423"/>
      <c r="D1984" s="423"/>
      <c r="E1984" s="423"/>
      <c r="F1984" s="423"/>
      <c r="G1984" s="423"/>
      <c r="H1984" s="423"/>
      <c r="I1984" s="423"/>
      <c r="J1984" s="60"/>
    </row>
    <row r="1985" spans="1:10" ht="15" customHeight="1" x14ac:dyDescent="0.2">
      <c r="A1985" s="60"/>
      <c r="B1985" s="423"/>
      <c r="C1985" s="423"/>
      <c r="D1985" s="423"/>
      <c r="E1985" s="423"/>
      <c r="F1985" s="423"/>
      <c r="G1985" s="423"/>
      <c r="H1985" s="423"/>
      <c r="I1985" s="423"/>
      <c r="J1985" s="60"/>
    </row>
    <row r="1986" spans="1:10" ht="15" customHeight="1" x14ac:dyDescent="0.2">
      <c r="A1986" s="60"/>
      <c r="B1986" s="423"/>
      <c r="C1986" s="423"/>
      <c r="D1986" s="423"/>
      <c r="E1986" s="423"/>
      <c r="F1986" s="423"/>
      <c r="G1986" s="423"/>
      <c r="H1986" s="423"/>
      <c r="I1986" s="423"/>
      <c r="J1986" s="60"/>
    </row>
    <row r="1987" spans="1:10" ht="15" customHeight="1" x14ac:dyDescent="0.2">
      <c r="A1987" s="60"/>
      <c r="B1987" s="423"/>
      <c r="C1987" s="423"/>
      <c r="D1987" s="423"/>
      <c r="E1987" s="423"/>
      <c r="F1987" s="423"/>
      <c r="G1987" s="423"/>
      <c r="H1987" s="423"/>
      <c r="I1987" s="423"/>
      <c r="J1987" s="60"/>
    </row>
    <row r="1988" spans="1:10" ht="15" customHeight="1" x14ac:dyDescent="0.2">
      <c r="A1988" s="60"/>
      <c r="B1988" s="423"/>
      <c r="C1988" s="423"/>
      <c r="D1988" s="423"/>
      <c r="E1988" s="423"/>
      <c r="F1988" s="423"/>
      <c r="G1988" s="423"/>
      <c r="H1988" s="423"/>
      <c r="I1988" s="423"/>
      <c r="J1988" s="60"/>
    </row>
    <row r="1989" spans="1:10" ht="15" customHeight="1" x14ac:dyDescent="0.2">
      <c r="A1989" s="60"/>
      <c r="B1989" s="423"/>
      <c r="C1989" s="423"/>
      <c r="D1989" s="423"/>
      <c r="E1989" s="423"/>
      <c r="F1989" s="423"/>
      <c r="G1989" s="423"/>
      <c r="H1989" s="423"/>
      <c r="I1989" s="423"/>
      <c r="J1989" s="60"/>
    </row>
    <row r="1990" spans="1:10" ht="15" customHeight="1" x14ac:dyDescent="0.2">
      <c r="A1990" s="60"/>
      <c r="B1990" s="423"/>
      <c r="C1990" s="423"/>
      <c r="D1990" s="423"/>
      <c r="E1990" s="423"/>
      <c r="F1990" s="423"/>
      <c r="G1990" s="423"/>
      <c r="H1990" s="423"/>
      <c r="I1990" s="423"/>
      <c r="J1990" s="60"/>
    </row>
    <row r="1991" spans="1:10" ht="15" customHeight="1" x14ac:dyDescent="0.2">
      <c r="A1991" s="60"/>
      <c r="B1991" s="423"/>
      <c r="C1991" s="423"/>
      <c r="D1991" s="423"/>
      <c r="E1991" s="423"/>
      <c r="F1991" s="423"/>
      <c r="G1991" s="423"/>
      <c r="H1991" s="423"/>
      <c r="I1991" s="423"/>
      <c r="J1991" s="60"/>
    </row>
    <row r="1992" spans="1:10" ht="15" customHeight="1" x14ac:dyDescent="0.2">
      <c r="A1992" s="60"/>
      <c r="B1992" s="423"/>
      <c r="C1992" s="423"/>
      <c r="D1992" s="423"/>
      <c r="E1992" s="423"/>
      <c r="F1992" s="423"/>
      <c r="G1992" s="423"/>
      <c r="H1992" s="423"/>
      <c r="I1992" s="423"/>
      <c r="J1992" s="60"/>
    </row>
    <row r="1993" spans="1:10" ht="15" customHeight="1" x14ac:dyDescent="0.2">
      <c r="A1993" s="60"/>
      <c r="B1993" s="423"/>
      <c r="C1993" s="423"/>
      <c r="D1993" s="423"/>
      <c r="E1993" s="423"/>
      <c r="F1993" s="423"/>
      <c r="G1993" s="423"/>
      <c r="H1993" s="423"/>
      <c r="I1993" s="423"/>
      <c r="J1993" s="60"/>
    </row>
    <row r="1994" spans="1:10" ht="15" customHeight="1" x14ac:dyDescent="0.2">
      <c r="A1994" s="60"/>
      <c r="B1994" s="423"/>
      <c r="C1994" s="423"/>
      <c r="D1994" s="423"/>
      <c r="E1994" s="423"/>
      <c r="F1994" s="423"/>
      <c r="G1994" s="423"/>
      <c r="H1994" s="423"/>
      <c r="I1994" s="423"/>
      <c r="J1994" s="60"/>
    </row>
    <row r="1995" spans="1:10" ht="15" customHeight="1" x14ac:dyDescent="0.2">
      <c r="A1995" s="60"/>
      <c r="B1995" s="423"/>
      <c r="C1995" s="423"/>
      <c r="D1995" s="423"/>
      <c r="E1995" s="423"/>
      <c r="F1995" s="423"/>
      <c r="G1995" s="423"/>
      <c r="H1995" s="423"/>
      <c r="I1995" s="423"/>
      <c r="J1995" s="60"/>
    </row>
    <row r="1996" spans="1:10" ht="15" customHeight="1" x14ac:dyDescent="0.2">
      <c r="A1996" s="60"/>
      <c r="B1996" s="423"/>
      <c r="C1996" s="423"/>
      <c r="D1996" s="423"/>
      <c r="E1996" s="423"/>
      <c r="F1996" s="423"/>
      <c r="G1996" s="423"/>
      <c r="H1996" s="423"/>
      <c r="I1996" s="423"/>
      <c r="J1996" s="60"/>
    </row>
    <row r="1997" spans="1:10" ht="15" customHeight="1" x14ac:dyDescent="0.2">
      <c r="A1997" s="60"/>
      <c r="B1997" s="423"/>
      <c r="C1997" s="423"/>
      <c r="D1997" s="423"/>
      <c r="E1997" s="423"/>
      <c r="F1997" s="423"/>
      <c r="G1997" s="423"/>
      <c r="H1997" s="423"/>
      <c r="I1997" s="423"/>
      <c r="J1997" s="60"/>
    </row>
    <row r="1998" spans="1:10" ht="15" customHeight="1" x14ac:dyDescent="0.2">
      <c r="A1998" s="60"/>
      <c r="B1998" s="423"/>
      <c r="C1998" s="423"/>
      <c r="D1998" s="423"/>
      <c r="E1998" s="423"/>
      <c r="F1998" s="423"/>
      <c r="G1998" s="423"/>
      <c r="H1998" s="423"/>
      <c r="I1998" s="423"/>
      <c r="J1998" s="60"/>
    </row>
    <row r="1999" spans="1:10" ht="15" customHeight="1" x14ac:dyDescent="0.2">
      <c r="A1999" s="60"/>
      <c r="B1999" s="423"/>
      <c r="C1999" s="423"/>
      <c r="D1999" s="423"/>
      <c r="E1999" s="423"/>
      <c r="F1999" s="423"/>
      <c r="G1999" s="423"/>
      <c r="H1999" s="423"/>
      <c r="I1999" s="423"/>
      <c r="J1999" s="60"/>
    </row>
    <row r="2000" spans="1:10" ht="15" customHeight="1" x14ac:dyDescent="0.2">
      <c r="A2000" s="60"/>
      <c r="B2000" s="423"/>
      <c r="C2000" s="423"/>
      <c r="D2000" s="423"/>
      <c r="E2000" s="423"/>
      <c r="F2000" s="423"/>
      <c r="G2000" s="423"/>
      <c r="H2000" s="423"/>
      <c r="I2000" s="423"/>
      <c r="J2000" s="60"/>
    </row>
    <row r="2001" spans="1:10" ht="15" customHeight="1" x14ac:dyDescent="0.2">
      <c r="A2001" s="60"/>
      <c r="B2001" s="423"/>
      <c r="C2001" s="423"/>
      <c r="D2001" s="423"/>
      <c r="E2001" s="423"/>
      <c r="F2001" s="423"/>
      <c r="G2001" s="423"/>
      <c r="H2001" s="423"/>
      <c r="I2001" s="423"/>
      <c r="J2001" s="60"/>
    </row>
    <row r="2002" spans="1:10" ht="15" customHeight="1" x14ac:dyDescent="0.2">
      <c r="A2002" s="60"/>
      <c r="B2002" s="423"/>
      <c r="C2002" s="423"/>
      <c r="D2002" s="423"/>
      <c r="E2002" s="423"/>
      <c r="F2002" s="423"/>
      <c r="G2002" s="423"/>
      <c r="H2002" s="423"/>
      <c r="I2002" s="423"/>
      <c r="J2002" s="60"/>
    </row>
    <row r="2003" spans="1:10" ht="15" customHeight="1" x14ac:dyDescent="0.2">
      <c r="A2003" s="60"/>
      <c r="B2003" s="423"/>
      <c r="C2003" s="423"/>
      <c r="D2003" s="423"/>
      <c r="E2003" s="423"/>
      <c r="F2003" s="423"/>
      <c r="G2003" s="423"/>
      <c r="H2003" s="423"/>
      <c r="I2003" s="423"/>
      <c r="J2003" s="60"/>
    </row>
    <row r="2004" spans="1:10" ht="15" customHeight="1" x14ac:dyDescent="0.2">
      <c r="A2004" s="60"/>
      <c r="B2004" s="423"/>
      <c r="C2004" s="423"/>
      <c r="D2004" s="423"/>
      <c r="E2004" s="423"/>
      <c r="F2004" s="423"/>
      <c r="G2004" s="423"/>
      <c r="H2004" s="423"/>
      <c r="I2004" s="423"/>
      <c r="J2004" s="60"/>
    </row>
    <row r="2005" spans="1:10" ht="15" customHeight="1" x14ac:dyDescent="0.2">
      <c r="A2005" s="60"/>
      <c r="B2005" s="423"/>
      <c r="C2005" s="423"/>
      <c r="D2005" s="423"/>
      <c r="E2005" s="423"/>
      <c r="F2005" s="423"/>
      <c r="G2005" s="423"/>
      <c r="H2005" s="423"/>
      <c r="I2005" s="423"/>
      <c r="J2005" s="60"/>
    </row>
    <row r="2006" spans="1:10" ht="15" customHeight="1" x14ac:dyDescent="0.2">
      <c r="A2006" s="60"/>
      <c r="B2006" s="423"/>
      <c r="C2006" s="423"/>
      <c r="D2006" s="423"/>
      <c r="E2006" s="423"/>
      <c r="F2006" s="423"/>
      <c r="G2006" s="423"/>
      <c r="H2006" s="423"/>
      <c r="I2006" s="423"/>
      <c r="J2006" s="60"/>
    </row>
    <row r="2007" spans="1:10" ht="15" customHeight="1" x14ac:dyDescent="0.2">
      <c r="A2007" s="60"/>
      <c r="B2007" s="423"/>
      <c r="C2007" s="423"/>
      <c r="D2007" s="423"/>
      <c r="E2007" s="423"/>
      <c r="F2007" s="423"/>
      <c r="G2007" s="423"/>
      <c r="H2007" s="423"/>
      <c r="I2007" s="423"/>
      <c r="J2007" s="60"/>
    </row>
    <row r="2008" spans="1:10" ht="15" customHeight="1" x14ac:dyDescent="0.2">
      <c r="A2008" s="60"/>
      <c r="B2008" s="423"/>
      <c r="C2008" s="423"/>
      <c r="D2008" s="423"/>
      <c r="E2008" s="423"/>
      <c r="F2008" s="423"/>
      <c r="G2008" s="423"/>
      <c r="H2008" s="423"/>
      <c r="I2008" s="423"/>
      <c r="J2008" s="60"/>
    </row>
    <row r="2009" spans="1:10" ht="15" customHeight="1" x14ac:dyDescent="0.2">
      <c r="A2009" s="60"/>
      <c r="B2009" s="423"/>
      <c r="C2009" s="423"/>
      <c r="D2009" s="423"/>
      <c r="E2009" s="423"/>
      <c r="F2009" s="423"/>
      <c r="G2009" s="423"/>
      <c r="H2009" s="423"/>
      <c r="I2009" s="423"/>
      <c r="J2009" s="60"/>
    </row>
    <row r="2010" spans="1:10" ht="15" customHeight="1" x14ac:dyDescent="0.2">
      <c r="A2010" s="60"/>
      <c r="B2010" s="423"/>
      <c r="C2010" s="423"/>
      <c r="D2010" s="423"/>
      <c r="E2010" s="423"/>
      <c r="F2010" s="423"/>
      <c r="G2010" s="423"/>
      <c r="H2010" s="423"/>
      <c r="I2010" s="423"/>
      <c r="J2010" s="60"/>
    </row>
    <row r="2011" spans="1:10" ht="15" customHeight="1" x14ac:dyDescent="0.2">
      <c r="A2011" s="60"/>
      <c r="B2011" s="423"/>
      <c r="C2011" s="423"/>
      <c r="D2011" s="423"/>
      <c r="E2011" s="423"/>
      <c r="F2011" s="423"/>
      <c r="G2011" s="423"/>
      <c r="H2011" s="423"/>
      <c r="I2011" s="423"/>
      <c r="J2011" s="60"/>
    </row>
    <row r="2012" spans="1:10" ht="15" customHeight="1" x14ac:dyDescent="0.2">
      <c r="A2012" s="60"/>
      <c r="B2012" s="423"/>
      <c r="C2012" s="423"/>
      <c r="D2012" s="423"/>
      <c r="E2012" s="423"/>
      <c r="F2012" s="423"/>
      <c r="G2012" s="423"/>
      <c r="H2012" s="423"/>
      <c r="I2012" s="423"/>
      <c r="J2012" s="60"/>
    </row>
    <row r="2013" spans="1:10" ht="15" customHeight="1" x14ac:dyDescent="0.2">
      <c r="A2013" s="60"/>
      <c r="B2013" s="423"/>
      <c r="C2013" s="423"/>
      <c r="D2013" s="423"/>
      <c r="E2013" s="423"/>
      <c r="F2013" s="423"/>
      <c r="G2013" s="423"/>
      <c r="H2013" s="423"/>
      <c r="I2013" s="423"/>
      <c r="J2013" s="60"/>
    </row>
    <row r="2014" spans="1:10" ht="15" customHeight="1" x14ac:dyDescent="0.2">
      <c r="A2014" s="60"/>
      <c r="B2014" s="423"/>
      <c r="C2014" s="423"/>
      <c r="D2014" s="423"/>
      <c r="E2014" s="423"/>
      <c r="F2014" s="423"/>
      <c r="G2014" s="423"/>
      <c r="H2014" s="423"/>
      <c r="I2014" s="423"/>
      <c r="J2014" s="60"/>
    </row>
    <row r="2015" spans="1:10" ht="15" customHeight="1" x14ac:dyDescent="0.2">
      <c r="A2015" s="60"/>
      <c r="B2015" s="423"/>
      <c r="C2015" s="423"/>
      <c r="D2015" s="423"/>
      <c r="E2015" s="423"/>
      <c r="F2015" s="423"/>
      <c r="G2015" s="423"/>
      <c r="H2015" s="423"/>
      <c r="I2015" s="423"/>
      <c r="J2015" s="60"/>
    </row>
    <row r="2016" spans="1:10" ht="15" customHeight="1" x14ac:dyDescent="0.2">
      <c r="A2016" s="60"/>
      <c r="B2016" s="423"/>
      <c r="C2016" s="423"/>
      <c r="D2016" s="423"/>
      <c r="E2016" s="423"/>
      <c r="F2016" s="423"/>
      <c r="G2016" s="423"/>
      <c r="H2016" s="423"/>
      <c r="I2016" s="423"/>
      <c r="J2016" s="60"/>
    </row>
    <row r="2017" spans="1:10" ht="15" customHeight="1" x14ac:dyDescent="0.2">
      <c r="A2017" s="60"/>
      <c r="B2017" s="423"/>
      <c r="C2017" s="423"/>
      <c r="D2017" s="423"/>
      <c r="E2017" s="423"/>
      <c r="F2017" s="423"/>
      <c r="G2017" s="423"/>
      <c r="H2017" s="423"/>
      <c r="I2017" s="423"/>
      <c r="J2017" s="60"/>
    </row>
    <row r="2018" spans="1:10" ht="15" customHeight="1" x14ac:dyDescent="0.2">
      <c r="A2018" s="60"/>
      <c r="B2018" s="423"/>
      <c r="C2018" s="423"/>
      <c r="D2018" s="423"/>
      <c r="E2018" s="423"/>
      <c r="F2018" s="423"/>
      <c r="G2018" s="423"/>
      <c r="H2018" s="423"/>
      <c r="I2018" s="423"/>
      <c r="J2018" s="60"/>
    </row>
    <row r="2019" spans="1:10" ht="15" customHeight="1" x14ac:dyDescent="0.2">
      <c r="A2019" s="60"/>
      <c r="B2019" s="423"/>
      <c r="C2019" s="423"/>
      <c r="D2019" s="423"/>
      <c r="E2019" s="423"/>
      <c r="F2019" s="423"/>
      <c r="G2019" s="423"/>
      <c r="H2019" s="423"/>
      <c r="I2019" s="423"/>
      <c r="J2019" s="60"/>
    </row>
    <row r="2020" spans="1:10" ht="15" customHeight="1" x14ac:dyDescent="0.2">
      <c r="A2020" s="60"/>
      <c r="B2020" s="423"/>
      <c r="C2020" s="423"/>
      <c r="D2020" s="423"/>
      <c r="E2020" s="423"/>
      <c r="F2020" s="423"/>
      <c r="G2020" s="423"/>
      <c r="H2020" s="423"/>
      <c r="I2020" s="423"/>
      <c r="J2020" s="60"/>
    </row>
    <row r="2021" spans="1:10" ht="15" customHeight="1" x14ac:dyDescent="0.2">
      <c r="A2021" s="60"/>
      <c r="B2021" s="423"/>
      <c r="C2021" s="423"/>
      <c r="D2021" s="423"/>
      <c r="E2021" s="423"/>
      <c r="F2021" s="423"/>
      <c r="G2021" s="423"/>
      <c r="H2021" s="423"/>
      <c r="I2021" s="423"/>
      <c r="J2021" s="60"/>
    </row>
    <row r="2022" spans="1:10" ht="15" customHeight="1" x14ac:dyDescent="0.2">
      <c r="A2022" s="60"/>
      <c r="B2022" s="423"/>
      <c r="C2022" s="423"/>
      <c r="D2022" s="423"/>
      <c r="E2022" s="423"/>
      <c r="F2022" s="423"/>
      <c r="G2022" s="423"/>
      <c r="H2022" s="423"/>
      <c r="I2022" s="423"/>
      <c r="J2022" s="60"/>
    </row>
    <row r="2023" spans="1:10" ht="15" customHeight="1" x14ac:dyDescent="0.2">
      <c r="A2023" s="60"/>
      <c r="B2023" s="423"/>
      <c r="C2023" s="423"/>
      <c r="D2023" s="423"/>
      <c r="E2023" s="423"/>
      <c r="F2023" s="423"/>
      <c r="G2023" s="423"/>
      <c r="H2023" s="423"/>
      <c r="I2023" s="423"/>
      <c r="J2023" s="60"/>
    </row>
    <row r="2024" spans="1:10" ht="15" customHeight="1" x14ac:dyDescent="0.2">
      <c r="A2024" s="60"/>
      <c r="B2024" s="423"/>
      <c r="C2024" s="423"/>
      <c r="D2024" s="423"/>
      <c r="E2024" s="423"/>
      <c r="F2024" s="423"/>
      <c r="G2024" s="423"/>
      <c r="H2024" s="423"/>
      <c r="I2024" s="423"/>
      <c r="J2024" s="60"/>
    </row>
    <row r="2025" spans="1:10" ht="15" customHeight="1" x14ac:dyDescent="0.2">
      <c r="A2025" s="60"/>
      <c r="B2025" s="423"/>
      <c r="C2025" s="423"/>
      <c r="D2025" s="423"/>
      <c r="E2025" s="423"/>
      <c r="F2025" s="423"/>
      <c r="G2025" s="423"/>
      <c r="H2025" s="423"/>
      <c r="I2025" s="423"/>
      <c r="J2025" s="60"/>
    </row>
    <row r="2026" spans="1:10" ht="15" customHeight="1" x14ac:dyDescent="0.2">
      <c r="A2026" s="60"/>
      <c r="B2026" s="423"/>
      <c r="C2026" s="423"/>
      <c r="D2026" s="423"/>
      <c r="E2026" s="423"/>
      <c r="F2026" s="423"/>
      <c r="G2026" s="423"/>
      <c r="H2026" s="423"/>
      <c r="I2026" s="423"/>
      <c r="J2026" s="60"/>
    </row>
    <row r="2027" spans="1:10" ht="15" customHeight="1" x14ac:dyDescent="0.2">
      <c r="A2027" s="60"/>
      <c r="B2027" s="423"/>
      <c r="C2027" s="423"/>
      <c r="D2027" s="423"/>
      <c r="E2027" s="423"/>
      <c r="F2027" s="423"/>
      <c r="G2027" s="423"/>
      <c r="H2027" s="423"/>
      <c r="I2027" s="423"/>
      <c r="J2027" s="60"/>
    </row>
    <row r="2028" spans="1:10" ht="15" customHeight="1" x14ac:dyDescent="0.2">
      <c r="A2028" s="60"/>
      <c r="B2028" s="423"/>
      <c r="C2028" s="423"/>
      <c r="D2028" s="423"/>
      <c r="E2028" s="423"/>
      <c r="F2028" s="423"/>
      <c r="G2028" s="423"/>
      <c r="H2028" s="423"/>
      <c r="I2028" s="423"/>
      <c r="J2028" s="60"/>
    </row>
    <row r="2029" spans="1:10" ht="15" customHeight="1" x14ac:dyDescent="0.2">
      <c r="A2029" s="60"/>
      <c r="B2029" s="423"/>
      <c r="C2029" s="423"/>
      <c r="D2029" s="423"/>
      <c r="E2029" s="423"/>
      <c r="F2029" s="423"/>
      <c r="G2029" s="423"/>
      <c r="H2029" s="423"/>
      <c r="I2029" s="423"/>
      <c r="J2029" s="60"/>
    </row>
    <row r="2030" spans="1:10" ht="15" customHeight="1" x14ac:dyDescent="0.2">
      <c r="A2030" s="60"/>
      <c r="B2030" s="423"/>
      <c r="C2030" s="423"/>
      <c r="D2030" s="423"/>
      <c r="E2030" s="423"/>
      <c r="F2030" s="423"/>
      <c r="G2030" s="423"/>
      <c r="H2030" s="423"/>
      <c r="I2030" s="423"/>
      <c r="J2030" s="60"/>
    </row>
    <row r="2031" spans="1:10" ht="15" customHeight="1" x14ac:dyDescent="0.2">
      <c r="A2031" s="60"/>
      <c r="B2031" s="423"/>
      <c r="C2031" s="423"/>
      <c r="D2031" s="423"/>
      <c r="E2031" s="423"/>
      <c r="F2031" s="423"/>
      <c r="G2031" s="423"/>
      <c r="H2031" s="423"/>
      <c r="I2031" s="423"/>
      <c r="J2031" s="60"/>
    </row>
    <row r="2032" spans="1:10" ht="15" customHeight="1" x14ac:dyDescent="0.2">
      <c r="A2032" s="60"/>
      <c r="B2032" s="423"/>
      <c r="C2032" s="423"/>
      <c r="D2032" s="423"/>
      <c r="E2032" s="423"/>
      <c r="F2032" s="423"/>
      <c r="G2032" s="423"/>
      <c r="H2032" s="423"/>
      <c r="I2032" s="423"/>
      <c r="J2032" s="60"/>
    </row>
    <row r="2033" spans="1:10" ht="15" customHeight="1" x14ac:dyDescent="0.2">
      <c r="A2033" s="60"/>
      <c r="B2033" s="423"/>
      <c r="C2033" s="423"/>
      <c r="D2033" s="423"/>
      <c r="E2033" s="423"/>
      <c r="F2033" s="423"/>
      <c r="G2033" s="423"/>
      <c r="H2033" s="423"/>
      <c r="I2033" s="423"/>
      <c r="J2033" s="60"/>
    </row>
    <row r="2034" spans="1:10" ht="15" customHeight="1" x14ac:dyDescent="0.2">
      <c r="A2034" s="60"/>
      <c r="B2034" s="423"/>
      <c r="C2034" s="423"/>
      <c r="D2034" s="423"/>
      <c r="E2034" s="423"/>
      <c r="F2034" s="423"/>
      <c r="G2034" s="423"/>
      <c r="H2034" s="423"/>
      <c r="I2034" s="423"/>
      <c r="J2034" s="60"/>
    </row>
    <row r="2035" spans="1:10" ht="15" customHeight="1" x14ac:dyDescent="0.2">
      <c r="A2035" s="60"/>
      <c r="B2035" s="423"/>
      <c r="C2035" s="423"/>
      <c r="D2035" s="423"/>
      <c r="E2035" s="423"/>
      <c r="F2035" s="423"/>
      <c r="G2035" s="423"/>
      <c r="H2035" s="423"/>
      <c r="I2035" s="423"/>
      <c r="J2035" s="60"/>
    </row>
    <row r="2036" spans="1:10" ht="15" customHeight="1" x14ac:dyDescent="0.2">
      <c r="A2036" s="60"/>
      <c r="B2036" s="423"/>
      <c r="C2036" s="423"/>
      <c r="D2036" s="423"/>
      <c r="E2036" s="423"/>
      <c r="F2036" s="423"/>
      <c r="G2036" s="423"/>
      <c r="H2036" s="423"/>
      <c r="I2036" s="423"/>
      <c r="J2036" s="60"/>
    </row>
    <row r="2037" spans="1:10" ht="15" customHeight="1" x14ac:dyDescent="0.2">
      <c r="A2037" s="60"/>
      <c r="B2037" s="423"/>
      <c r="C2037" s="423"/>
      <c r="D2037" s="423"/>
      <c r="E2037" s="423"/>
      <c r="F2037" s="423"/>
      <c r="G2037" s="423"/>
      <c r="H2037" s="423"/>
      <c r="I2037" s="423"/>
      <c r="J2037" s="60"/>
    </row>
    <row r="2038" spans="1:10" ht="15" customHeight="1" x14ac:dyDescent="0.2">
      <c r="A2038" s="60"/>
      <c r="B2038" s="423"/>
      <c r="C2038" s="423"/>
      <c r="D2038" s="423"/>
      <c r="E2038" s="423"/>
      <c r="F2038" s="423"/>
      <c r="G2038" s="423"/>
      <c r="H2038" s="423"/>
      <c r="I2038" s="423"/>
      <c r="J2038" s="60"/>
    </row>
    <row r="2039" spans="1:10" ht="15" customHeight="1" x14ac:dyDescent="0.2">
      <c r="A2039" s="60"/>
      <c r="B2039" s="423"/>
      <c r="C2039" s="423"/>
      <c r="D2039" s="423"/>
      <c r="E2039" s="423"/>
      <c r="F2039" s="423"/>
      <c r="G2039" s="423"/>
      <c r="H2039" s="423"/>
      <c r="I2039" s="423"/>
      <c r="J2039" s="60"/>
    </row>
    <row r="2040" spans="1:10" ht="15" customHeight="1" x14ac:dyDescent="0.2">
      <c r="A2040" s="60"/>
      <c r="B2040" s="423"/>
      <c r="C2040" s="423"/>
      <c r="D2040" s="423"/>
      <c r="E2040" s="423"/>
      <c r="F2040" s="423"/>
      <c r="G2040" s="423"/>
      <c r="H2040" s="423"/>
      <c r="I2040" s="423"/>
      <c r="J2040" s="60"/>
    </row>
    <row r="2041" spans="1:10" ht="15" customHeight="1" x14ac:dyDescent="0.2">
      <c r="A2041" s="60"/>
      <c r="B2041" s="423"/>
      <c r="C2041" s="423"/>
      <c r="D2041" s="423"/>
      <c r="E2041" s="423"/>
      <c r="F2041" s="423"/>
      <c r="G2041" s="423"/>
      <c r="H2041" s="423"/>
      <c r="I2041" s="423"/>
      <c r="J2041" s="60"/>
    </row>
    <row r="2042" spans="1:10" ht="15" customHeight="1" x14ac:dyDescent="0.2">
      <c r="A2042" s="60"/>
      <c r="B2042" s="423"/>
      <c r="C2042" s="423"/>
      <c r="D2042" s="423"/>
      <c r="E2042" s="423"/>
      <c r="F2042" s="423"/>
      <c r="G2042" s="423"/>
      <c r="H2042" s="423"/>
      <c r="I2042" s="423"/>
      <c r="J2042" s="60"/>
    </row>
    <row r="2043" spans="1:10" ht="15" customHeight="1" x14ac:dyDescent="0.2">
      <c r="A2043" s="60"/>
      <c r="B2043" s="423"/>
      <c r="C2043" s="423"/>
      <c r="D2043" s="423"/>
      <c r="E2043" s="423"/>
      <c r="F2043" s="423"/>
      <c r="G2043" s="423"/>
      <c r="H2043" s="423"/>
      <c r="I2043" s="423"/>
      <c r="J2043" s="60"/>
    </row>
    <row r="2044" spans="1:10" ht="15" customHeight="1" x14ac:dyDescent="0.2">
      <c r="A2044" s="60"/>
      <c r="B2044" s="423"/>
      <c r="C2044" s="423"/>
      <c r="D2044" s="423"/>
      <c r="E2044" s="423"/>
      <c r="F2044" s="423"/>
      <c r="G2044" s="423"/>
      <c r="H2044" s="423"/>
      <c r="I2044" s="423"/>
      <c r="J2044" s="60"/>
    </row>
    <row r="2045" spans="1:10" ht="15" customHeight="1" x14ac:dyDescent="0.2">
      <c r="A2045" s="60"/>
      <c r="B2045" s="423"/>
      <c r="C2045" s="423"/>
      <c r="D2045" s="423"/>
      <c r="E2045" s="423"/>
      <c r="F2045" s="423"/>
      <c r="G2045" s="423"/>
      <c r="H2045" s="423"/>
      <c r="I2045" s="423"/>
      <c r="J2045" s="60"/>
    </row>
    <row r="2046" spans="1:10" ht="15" customHeight="1" x14ac:dyDescent="0.2">
      <c r="A2046" s="60"/>
      <c r="B2046" s="423"/>
      <c r="C2046" s="423"/>
      <c r="D2046" s="423"/>
      <c r="E2046" s="423"/>
      <c r="F2046" s="423"/>
      <c r="G2046" s="423"/>
      <c r="H2046" s="423"/>
      <c r="I2046" s="423"/>
      <c r="J2046" s="60"/>
    </row>
    <row r="2047" spans="1:10" ht="15" customHeight="1" x14ac:dyDescent="0.2">
      <c r="A2047" s="60"/>
      <c r="B2047" s="423"/>
      <c r="C2047" s="423"/>
      <c r="D2047" s="423"/>
      <c r="E2047" s="423"/>
      <c r="F2047" s="423"/>
      <c r="G2047" s="423"/>
      <c r="H2047" s="423"/>
      <c r="I2047" s="423"/>
      <c r="J2047" s="60"/>
    </row>
    <row r="2048" spans="1:10" ht="15" customHeight="1" x14ac:dyDescent="0.2">
      <c r="A2048" s="60"/>
      <c r="B2048" s="423"/>
      <c r="C2048" s="423"/>
      <c r="D2048" s="423"/>
      <c r="E2048" s="423"/>
      <c r="F2048" s="423"/>
      <c r="G2048" s="423"/>
      <c r="H2048" s="423"/>
      <c r="I2048" s="423"/>
      <c r="J2048" s="60"/>
    </row>
    <row r="2049" spans="1:10" ht="15" customHeight="1" x14ac:dyDescent="0.2">
      <c r="A2049" s="60"/>
      <c r="B2049" s="423"/>
      <c r="C2049" s="423"/>
      <c r="D2049" s="423"/>
      <c r="E2049" s="423"/>
      <c r="F2049" s="423"/>
      <c r="G2049" s="423"/>
      <c r="H2049" s="423"/>
      <c r="I2049" s="423"/>
      <c r="J2049" s="60"/>
    </row>
    <row r="2050" spans="1:10" ht="15" customHeight="1" x14ac:dyDescent="0.2">
      <c r="A2050" s="60"/>
      <c r="B2050" s="423"/>
      <c r="C2050" s="423"/>
      <c r="D2050" s="423"/>
      <c r="E2050" s="423"/>
      <c r="F2050" s="423"/>
      <c r="G2050" s="423"/>
      <c r="H2050" s="423"/>
      <c r="I2050" s="423"/>
      <c r="J2050" s="60"/>
    </row>
    <row r="2051" spans="1:10" ht="15" customHeight="1" x14ac:dyDescent="0.2">
      <c r="A2051" s="60"/>
      <c r="B2051" s="423"/>
      <c r="C2051" s="423"/>
      <c r="D2051" s="423"/>
      <c r="E2051" s="423"/>
      <c r="F2051" s="423"/>
      <c r="G2051" s="423"/>
      <c r="H2051" s="423"/>
      <c r="I2051" s="423"/>
      <c r="J2051" s="60"/>
    </row>
    <row r="2052" spans="1:10" ht="15" customHeight="1" x14ac:dyDescent="0.2">
      <c r="A2052" s="60"/>
      <c r="B2052" s="423"/>
      <c r="C2052" s="423"/>
      <c r="D2052" s="423"/>
      <c r="E2052" s="423"/>
      <c r="F2052" s="423"/>
      <c r="G2052" s="423"/>
      <c r="H2052" s="423"/>
      <c r="I2052" s="423"/>
      <c r="J2052" s="60"/>
    </row>
    <row r="2053" spans="1:10" ht="15" customHeight="1" x14ac:dyDescent="0.2">
      <c r="A2053" s="60"/>
      <c r="B2053" s="423"/>
      <c r="C2053" s="423"/>
      <c r="D2053" s="423"/>
      <c r="E2053" s="423"/>
      <c r="F2053" s="423"/>
      <c r="G2053" s="423"/>
      <c r="H2053" s="423"/>
      <c r="I2053" s="423"/>
      <c r="J2053" s="60"/>
    </row>
    <row r="2054" spans="1:10" ht="15" customHeight="1" x14ac:dyDescent="0.2">
      <c r="A2054" s="60"/>
      <c r="B2054" s="423"/>
      <c r="C2054" s="423"/>
      <c r="D2054" s="423"/>
      <c r="E2054" s="423"/>
      <c r="F2054" s="423"/>
      <c r="G2054" s="423"/>
      <c r="H2054" s="423"/>
      <c r="I2054" s="423"/>
      <c r="J2054" s="60"/>
    </row>
    <row r="2055" spans="1:10" ht="15" customHeight="1" x14ac:dyDescent="0.2">
      <c r="A2055" s="60"/>
      <c r="B2055" s="423"/>
      <c r="C2055" s="423"/>
      <c r="D2055" s="423"/>
      <c r="E2055" s="423"/>
      <c r="F2055" s="423"/>
      <c r="G2055" s="423"/>
      <c r="H2055" s="423"/>
      <c r="I2055" s="423"/>
      <c r="J2055" s="60"/>
    </row>
    <row r="2056" spans="1:10" ht="15" customHeight="1" x14ac:dyDescent="0.2">
      <c r="A2056" s="60"/>
      <c r="B2056" s="423"/>
      <c r="C2056" s="423"/>
      <c r="D2056" s="423"/>
      <c r="E2056" s="423"/>
      <c r="F2056" s="423"/>
      <c r="G2056" s="423"/>
      <c r="H2056" s="423"/>
      <c r="I2056" s="423"/>
      <c r="J2056" s="60"/>
    </row>
    <row r="2057" spans="1:10" ht="15" customHeight="1" x14ac:dyDescent="0.2">
      <c r="A2057" s="60"/>
      <c r="B2057" s="423"/>
      <c r="C2057" s="423"/>
      <c r="D2057" s="423"/>
      <c r="E2057" s="423"/>
      <c r="F2057" s="423"/>
      <c r="G2057" s="423"/>
      <c r="H2057" s="423"/>
      <c r="I2057" s="423"/>
      <c r="J2057" s="60"/>
    </row>
    <row r="2058" spans="1:10" ht="15" customHeight="1" x14ac:dyDescent="0.2">
      <c r="A2058" s="60"/>
      <c r="B2058" s="423"/>
      <c r="C2058" s="423"/>
      <c r="D2058" s="423"/>
      <c r="E2058" s="423"/>
      <c r="F2058" s="423"/>
      <c r="G2058" s="423"/>
      <c r="H2058" s="423"/>
      <c r="I2058" s="423"/>
      <c r="J2058" s="60"/>
    </row>
    <row r="2059" spans="1:10" ht="15" customHeight="1" x14ac:dyDescent="0.2">
      <c r="A2059" s="60"/>
      <c r="B2059" s="423"/>
      <c r="C2059" s="423"/>
      <c r="D2059" s="423"/>
      <c r="E2059" s="423"/>
      <c r="F2059" s="423"/>
      <c r="G2059" s="423"/>
      <c r="H2059" s="423"/>
      <c r="I2059" s="423"/>
      <c r="J2059" s="60"/>
    </row>
    <row r="2060" spans="1:10" ht="15" customHeight="1" x14ac:dyDescent="0.2">
      <c r="A2060" s="60"/>
      <c r="B2060" s="423"/>
      <c r="C2060" s="423"/>
      <c r="D2060" s="423"/>
      <c r="E2060" s="423"/>
      <c r="F2060" s="423"/>
      <c r="G2060" s="423"/>
      <c r="H2060" s="423"/>
      <c r="I2060" s="423"/>
      <c r="J2060" s="60"/>
    </row>
    <row r="2061" spans="1:10" ht="15" customHeight="1" x14ac:dyDescent="0.2">
      <c r="A2061" s="60"/>
      <c r="B2061" s="423"/>
      <c r="C2061" s="423"/>
      <c r="D2061" s="423"/>
      <c r="E2061" s="423"/>
      <c r="F2061" s="423"/>
      <c r="G2061" s="423"/>
      <c r="H2061" s="423"/>
      <c r="I2061" s="423"/>
      <c r="J2061" s="60"/>
    </row>
    <row r="2062" spans="1:10" ht="15" customHeight="1" x14ac:dyDescent="0.2">
      <c r="A2062" s="60"/>
      <c r="B2062" s="423"/>
      <c r="C2062" s="423"/>
      <c r="D2062" s="423"/>
      <c r="E2062" s="423"/>
      <c r="F2062" s="423"/>
      <c r="G2062" s="423"/>
      <c r="H2062" s="423"/>
      <c r="I2062" s="423"/>
      <c r="J2062" s="60"/>
    </row>
    <row r="2063" spans="1:10" ht="15" customHeight="1" x14ac:dyDescent="0.2">
      <c r="A2063" s="60"/>
      <c r="B2063" s="423"/>
      <c r="C2063" s="423"/>
      <c r="D2063" s="423"/>
      <c r="E2063" s="423"/>
      <c r="F2063" s="423"/>
      <c r="G2063" s="423"/>
      <c r="H2063" s="423"/>
      <c r="I2063" s="423"/>
      <c r="J2063" s="60"/>
    </row>
    <row r="2064" spans="1:10" ht="15" customHeight="1" x14ac:dyDescent="0.2">
      <c r="A2064" s="60"/>
      <c r="B2064" s="423"/>
      <c r="C2064" s="423"/>
      <c r="D2064" s="423"/>
      <c r="E2064" s="423"/>
      <c r="F2064" s="423"/>
      <c r="G2064" s="423"/>
      <c r="H2064" s="423"/>
      <c r="I2064" s="423"/>
      <c r="J2064" s="60"/>
    </row>
    <row r="2065" spans="1:10" ht="15" customHeight="1" x14ac:dyDescent="0.2">
      <c r="A2065" s="60"/>
      <c r="B2065" s="423"/>
      <c r="C2065" s="423"/>
      <c r="D2065" s="423"/>
      <c r="E2065" s="423"/>
      <c r="F2065" s="423"/>
      <c r="G2065" s="423"/>
      <c r="H2065" s="423"/>
      <c r="I2065" s="423"/>
      <c r="J2065" s="60"/>
    </row>
    <row r="2066" spans="1:10" ht="15" customHeight="1" x14ac:dyDescent="0.2">
      <c r="A2066" s="60"/>
      <c r="B2066" s="423"/>
      <c r="C2066" s="423"/>
      <c r="D2066" s="423"/>
      <c r="E2066" s="423"/>
      <c r="F2066" s="423"/>
      <c r="G2066" s="423"/>
      <c r="H2066" s="423"/>
      <c r="I2066" s="423"/>
      <c r="J2066" s="60"/>
    </row>
    <row r="2067" spans="1:10" ht="15" customHeight="1" x14ac:dyDescent="0.2">
      <c r="A2067" s="60"/>
      <c r="B2067" s="423"/>
      <c r="C2067" s="423"/>
      <c r="D2067" s="423"/>
      <c r="E2067" s="423"/>
      <c r="F2067" s="423"/>
      <c r="G2067" s="423"/>
      <c r="H2067" s="423"/>
      <c r="I2067" s="423"/>
      <c r="J2067" s="60"/>
    </row>
    <row r="2068" spans="1:10" ht="15" customHeight="1" x14ac:dyDescent="0.2">
      <c r="A2068" s="60"/>
      <c r="B2068" s="423"/>
      <c r="C2068" s="423"/>
      <c r="D2068" s="423"/>
      <c r="E2068" s="423"/>
      <c r="F2068" s="423"/>
      <c r="G2068" s="423"/>
      <c r="H2068" s="423"/>
      <c r="I2068" s="423"/>
      <c r="J2068" s="60"/>
    </row>
    <row r="2069" spans="1:10" ht="15" customHeight="1" x14ac:dyDescent="0.2">
      <c r="A2069" s="60"/>
      <c r="B2069" s="423"/>
      <c r="C2069" s="423"/>
      <c r="D2069" s="423"/>
      <c r="E2069" s="423"/>
      <c r="F2069" s="423"/>
      <c r="G2069" s="423"/>
      <c r="H2069" s="423"/>
      <c r="I2069" s="423"/>
      <c r="J2069" s="60"/>
    </row>
    <row r="2070" spans="1:10" ht="15" customHeight="1" x14ac:dyDescent="0.2">
      <c r="A2070" s="60"/>
      <c r="B2070" s="423"/>
      <c r="C2070" s="423"/>
      <c r="D2070" s="423"/>
      <c r="E2070" s="423"/>
      <c r="F2070" s="423"/>
      <c r="G2070" s="423"/>
      <c r="H2070" s="423"/>
      <c r="I2070" s="423"/>
      <c r="J2070" s="60"/>
    </row>
    <row r="2071" spans="1:10" ht="15" customHeight="1" x14ac:dyDescent="0.2">
      <c r="A2071" s="60"/>
      <c r="B2071" s="423"/>
      <c r="C2071" s="423"/>
      <c r="D2071" s="423"/>
      <c r="E2071" s="423"/>
      <c r="F2071" s="423"/>
      <c r="G2071" s="423"/>
      <c r="H2071" s="423"/>
      <c r="I2071" s="423"/>
      <c r="J2071" s="60"/>
    </row>
    <row r="2072" spans="1:10" ht="15" customHeight="1" x14ac:dyDescent="0.2">
      <c r="A2072" s="60"/>
      <c r="B2072" s="423"/>
      <c r="C2072" s="423"/>
      <c r="D2072" s="423"/>
      <c r="E2072" s="423"/>
      <c r="F2072" s="423"/>
      <c r="G2072" s="423"/>
      <c r="H2072" s="423"/>
      <c r="I2072" s="423"/>
      <c r="J2072" s="60"/>
    </row>
    <row r="2073" spans="1:10" ht="15" customHeight="1" x14ac:dyDescent="0.2">
      <c r="A2073" s="60"/>
      <c r="B2073" s="423"/>
      <c r="C2073" s="423"/>
      <c r="D2073" s="423"/>
      <c r="E2073" s="423"/>
      <c r="F2073" s="423"/>
      <c r="G2073" s="423"/>
      <c r="H2073" s="423"/>
      <c r="I2073" s="423"/>
      <c r="J2073" s="60"/>
    </row>
    <row r="2074" spans="1:10" ht="15" customHeight="1" x14ac:dyDescent="0.2">
      <c r="A2074" s="60"/>
      <c r="B2074" s="423"/>
      <c r="C2074" s="423"/>
      <c r="D2074" s="423"/>
      <c r="E2074" s="423"/>
      <c r="F2074" s="423"/>
      <c r="G2074" s="423"/>
      <c r="H2074" s="423"/>
      <c r="I2074" s="423"/>
      <c r="J2074" s="60"/>
    </row>
    <row r="2075" spans="1:10" ht="15" customHeight="1" x14ac:dyDescent="0.2">
      <c r="A2075" s="60"/>
      <c r="B2075" s="423"/>
      <c r="C2075" s="423"/>
      <c r="D2075" s="423"/>
      <c r="E2075" s="423"/>
      <c r="F2075" s="423"/>
      <c r="G2075" s="423"/>
      <c r="H2075" s="423"/>
      <c r="I2075" s="423"/>
      <c r="J2075" s="60"/>
    </row>
    <row r="2076" spans="1:10" ht="15" customHeight="1" x14ac:dyDescent="0.2">
      <c r="A2076" s="60"/>
      <c r="B2076" s="423"/>
      <c r="C2076" s="423"/>
      <c r="D2076" s="423"/>
      <c r="E2076" s="423"/>
      <c r="F2076" s="423"/>
      <c r="G2076" s="423"/>
      <c r="H2076" s="423"/>
      <c r="I2076" s="423"/>
      <c r="J2076" s="60"/>
    </row>
    <row r="2077" spans="1:10" ht="15" customHeight="1" x14ac:dyDescent="0.2">
      <c r="A2077" s="60"/>
      <c r="B2077" s="423"/>
      <c r="C2077" s="423"/>
      <c r="D2077" s="423"/>
      <c r="E2077" s="423"/>
      <c r="F2077" s="423"/>
      <c r="G2077" s="423"/>
      <c r="H2077" s="423"/>
      <c r="I2077" s="423"/>
      <c r="J2077" s="60"/>
    </row>
    <row r="2078" spans="1:10" ht="15" customHeight="1" x14ac:dyDescent="0.2">
      <c r="A2078" s="60"/>
      <c r="B2078" s="423"/>
      <c r="C2078" s="423"/>
      <c r="D2078" s="423"/>
      <c r="E2078" s="423"/>
      <c r="F2078" s="423"/>
      <c r="G2078" s="423"/>
      <c r="H2078" s="423"/>
      <c r="I2078" s="423"/>
      <c r="J2078" s="60"/>
    </row>
    <row r="2079" spans="1:10" ht="15" customHeight="1" x14ac:dyDescent="0.2">
      <c r="A2079" s="60"/>
      <c r="B2079" s="423"/>
      <c r="C2079" s="423"/>
      <c r="D2079" s="423"/>
      <c r="E2079" s="423"/>
      <c r="F2079" s="423"/>
      <c r="G2079" s="423"/>
      <c r="H2079" s="423"/>
      <c r="I2079" s="423"/>
      <c r="J2079" s="60"/>
    </row>
    <row r="2080" spans="1:10" ht="15" customHeight="1" x14ac:dyDescent="0.2">
      <c r="A2080" s="60"/>
      <c r="B2080" s="423"/>
      <c r="C2080" s="423"/>
      <c r="D2080" s="423"/>
      <c r="E2080" s="423"/>
      <c r="F2080" s="423"/>
      <c r="G2080" s="423"/>
      <c r="H2080" s="423"/>
      <c r="I2080" s="423"/>
      <c r="J2080" s="60"/>
    </row>
    <row r="2081" spans="1:10" ht="15" customHeight="1" x14ac:dyDescent="0.2">
      <c r="A2081" s="60"/>
      <c r="B2081" s="423"/>
      <c r="C2081" s="423"/>
      <c r="D2081" s="423"/>
      <c r="E2081" s="423"/>
      <c r="F2081" s="423"/>
      <c r="G2081" s="423"/>
      <c r="H2081" s="423"/>
      <c r="I2081" s="423"/>
      <c r="J2081" s="60"/>
    </row>
    <row r="2082" spans="1:10" ht="15" customHeight="1" x14ac:dyDescent="0.2">
      <c r="A2082" s="60"/>
      <c r="B2082" s="423"/>
      <c r="C2082" s="423"/>
      <c r="D2082" s="423"/>
      <c r="E2082" s="423"/>
      <c r="F2082" s="423"/>
      <c r="G2082" s="423"/>
      <c r="H2082" s="423"/>
      <c r="I2082" s="423"/>
      <c r="J2082" s="60"/>
    </row>
    <row r="2083" spans="1:10" ht="15" customHeight="1" x14ac:dyDescent="0.2">
      <c r="A2083" s="60"/>
      <c r="B2083" s="423"/>
      <c r="C2083" s="423"/>
      <c r="D2083" s="423"/>
      <c r="E2083" s="423"/>
      <c r="F2083" s="423"/>
      <c r="G2083" s="423"/>
      <c r="H2083" s="423"/>
      <c r="I2083" s="423"/>
      <c r="J2083" s="60"/>
    </row>
    <row r="2084" spans="1:10" ht="15" customHeight="1" x14ac:dyDescent="0.2">
      <c r="A2084" s="60"/>
      <c r="B2084" s="423"/>
      <c r="C2084" s="423"/>
      <c r="D2084" s="423"/>
      <c r="E2084" s="423"/>
      <c r="F2084" s="423"/>
      <c r="G2084" s="423"/>
      <c r="H2084" s="423"/>
      <c r="I2084" s="423"/>
      <c r="J2084" s="60"/>
    </row>
    <row r="2085" spans="1:10" ht="15" customHeight="1" x14ac:dyDescent="0.2">
      <c r="A2085" s="60"/>
      <c r="B2085" s="423"/>
      <c r="C2085" s="423"/>
      <c r="D2085" s="423"/>
      <c r="E2085" s="423"/>
      <c r="F2085" s="423"/>
      <c r="G2085" s="423"/>
      <c r="H2085" s="423"/>
      <c r="I2085" s="423"/>
      <c r="J2085" s="60"/>
    </row>
    <row r="2086" spans="1:10" ht="15" customHeight="1" x14ac:dyDescent="0.2">
      <c r="A2086" s="60"/>
      <c r="B2086" s="423"/>
      <c r="C2086" s="423"/>
      <c r="D2086" s="423"/>
      <c r="E2086" s="423"/>
      <c r="F2086" s="423"/>
      <c r="G2086" s="423"/>
      <c r="H2086" s="423"/>
      <c r="I2086" s="423"/>
      <c r="J2086" s="60"/>
    </row>
    <row r="2087" spans="1:10" ht="15" customHeight="1" x14ac:dyDescent="0.2">
      <c r="A2087" s="60"/>
      <c r="B2087" s="423"/>
      <c r="C2087" s="423"/>
      <c r="D2087" s="423"/>
      <c r="E2087" s="423"/>
      <c r="F2087" s="423"/>
      <c r="G2087" s="423"/>
      <c r="H2087" s="423"/>
      <c r="I2087" s="423"/>
      <c r="J2087" s="60"/>
    </row>
    <row r="2088" spans="1:10" ht="15" customHeight="1" x14ac:dyDescent="0.2">
      <c r="A2088" s="60"/>
      <c r="B2088" s="423"/>
      <c r="C2088" s="423"/>
      <c r="D2088" s="423"/>
      <c r="E2088" s="423"/>
      <c r="F2088" s="423"/>
      <c r="G2088" s="423"/>
      <c r="H2088" s="423"/>
      <c r="I2088" s="423"/>
      <c r="J2088" s="60"/>
    </row>
    <row r="2089" spans="1:10" ht="15" customHeight="1" x14ac:dyDescent="0.2">
      <c r="A2089" s="60"/>
      <c r="B2089" s="423"/>
      <c r="C2089" s="423"/>
      <c r="D2089" s="423"/>
      <c r="E2089" s="423"/>
      <c r="F2089" s="423"/>
      <c r="G2089" s="423"/>
      <c r="H2089" s="423"/>
      <c r="I2089" s="423"/>
      <c r="J2089" s="60"/>
    </row>
    <row r="2090" spans="1:10" ht="15" customHeight="1" x14ac:dyDescent="0.2">
      <c r="A2090" s="60"/>
      <c r="B2090" s="423"/>
      <c r="C2090" s="423"/>
      <c r="D2090" s="423"/>
      <c r="E2090" s="423"/>
      <c r="F2090" s="423"/>
      <c r="G2090" s="423"/>
      <c r="H2090" s="423"/>
      <c r="I2090" s="423"/>
      <c r="J2090" s="60"/>
    </row>
    <row r="2091" spans="1:10" ht="15" customHeight="1" x14ac:dyDescent="0.2">
      <c r="A2091" s="60"/>
      <c r="B2091" s="423"/>
      <c r="C2091" s="423"/>
      <c r="D2091" s="423"/>
      <c r="E2091" s="423"/>
      <c r="F2091" s="423"/>
      <c r="G2091" s="423"/>
      <c r="H2091" s="423"/>
      <c r="I2091" s="423"/>
      <c r="J2091" s="60"/>
    </row>
    <row r="2092" spans="1:10" ht="15" customHeight="1" x14ac:dyDescent="0.2">
      <c r="A2092" s="60"/>
      <c r="B2092" s="423"/>
      <c r="C2092" s="423"/>
      <c r="D2092" s="423"/>
      <c r="E2092" s="423"/>
      <c r="F2092" s="423"/>
      <c r="G2092" s="423"/>
      <c r="H2092" s="423"/>
      <c r="I2092" s="423"/>
      <c r="J2092" s="60"/>
    </row>
    <row r="2093" spans="1:10" ht="15" customHeight="1" x14ac:dyDescent="0.2">
      <c r="A2093" s="60"/>
      <c r="B2093" s="423"/>
      <c r="C2093" s="423"/>
      <c r="D2093" s="423"/>
      <c r="E2093" s="423"/>
      <c r="F2093" s="423"/>
      <c r="G2093" s="423"/>
      <c r="H2093" s="423"/>
      <c r="I2093" s="423"/>
      <c r="J2093" s="60"/>
    </row>
    <row r="2094" spans="1:10" ht="15" customHeight="1" x14ac:dyDescent="0.2">
      <c r="A2094" s="60"/>
      <c r="B2094" s="423"/>
      <c r="C2094" s="423"/>
      <c r="D2094" s="423"/>
      <c r="E2094" s="423"/>
      <c r="F2094" s="423"/>
      <c r="G2094" s="423"/>
      <c r="H2094" s="423"/>
      <c r="I2094" s="423"/>
      <c r="J2094" s="60"/>
    </row>
    <row r="2095" spans="1:10" ht="15" customHeight="1" x14ac:dyDescent="0.2">
      <c r="A2095" s="60"/>
      <c r="B2095" s="423"/>
      <c r="C2095" s="423"/>
      <c r="D2095" s="423"/>
      <c r="E2095" s="423"/>
      <c r="F2095" s="423"/>
      <c r="G2095" s="423"/>
      <c r="H2095" s="423"/>
      <c r="I2095" s="423"/>
      <c r="J2095" s="60"/>
    </row>
    <row r="2096" spans="1:10" ht="15" customHeight="1" x14ac:dyDescent="0.2">
      <c r="A2096" s="60"/>
      <c r="B2096" s="423"/>
      <c r="C2096" s="423"/>
      <c r="D2096" s="423"/>
      <c r="E2096" s="423"/>
      <c r="F2096" s="423"/>
      <c r="G2096" s="423"/>
      <c r="H2096" s="423"/>
      <c r="I2096" s="423"/>
      <c r="J2096" s="60"/>
    </row>
    <row r="2097" spans="1:10" ht="15" customHeight="1" x14ac:dyDescent="0.2">
      <c r="A2097" s="60"/>
      <c r="B2097" s="423"/>
      <c r="C2097" s="423"/>
      <c r="D2097" s="423"/>
      <c r="E2097" s="423"/>
      <c r="F2097" s="423"/>
      <c r="G2097" s="423"/>
      <c r="H2097" s="423"/>
      <c r="I2097" s="423"/>
      <c r="J2097" s="60"/>
    </row>
    <row r="2098" spans="1:10" ht="15" customHeight="1" x14ac:dyDescent="0.2">
      <c r="A2098" s="60"/>
      <c r="B2098" s="423"/>
      <c r="C2098" s="423"/>
      <c r="D2098" s="423"/>
      <c r="E2098" s="423"/>
      <c r="F2098" s="423"/>
      <c r="G2098" s="423"/>
      <c r="H2098" s="423"/>
      <c r="I2098" s="423"/>
      <c r="J2098" s="60"/>
    </row>
    <row r="2099" spans="1:10" ht="15" customHeight="1" x14ac:dyDescent="0.2">
      <c r="A2099" s="60"/>
      <c r="B2099" s="423"/>
      <c r="C2099" s="423"/>
      <c r="D2099" s="423"/>
      <c r="E2099" s="423"/>
      <c r="F2099" s="423"/>
      <c r="G2099" s="423"/>
      <c r="H2099" s="423"/>
      <c r="I2099" s="423"/>
      <c r="J2099" s="60"/>
    </row>
    <row r="2100" spans="1:10" ht="15" customHeight="1" x14ac:dyDescent="0.2">
      <c r="A2100" s="60"/>
      <c r="B2100" s="423"/>
      <c r="C2100" s="423"/>
      <c r="D2100" s="423"/>
      <c r="E2100" s="423"/>
      <c r="F2100" s="423"/>
      <c r="G2100" s="423"/>
      <c r="H2100" s="423"/>
      <c r="I2100" s="423"/>
      <c r="J2100" s="60"/>
    </row>
    <row r="2101" spans="1:10" ht="15" customHeight="1" x14ac:dyDescent="0.2">
      <c r="A2101" s="60"/>
      <c r="B2101" s="423"/>
      <c r="C2101" s="423"/>
      <c r="D2101" s="423"/>
      <c r="E2101" s="423"/>
      <c r="F2101" s="423"/>
      <c r="G2101" s="423"/>
      <c r="H2101" s="423"/>
      <c r="I2101" s="423"/>
      <c r="J2101" s="60"/>
    </row>
    <row r="2102" spans="1:10" ht="15" customHeight="1" x14ac:dyDescent="0.2">
      <c r="A2102" s="60"/>
      <c r="B2102" s="423"/>
      <c r="C2102" s="423"/>
      <c r="D2102" s="423"/>
      <c r="E2102" s="423"/>
      <c r="F2102" s="423"/>
      <c r="G2102" s="423"/>
      <c r="H2102" s="423"/>
      <c r="I2102" s="423"/>
      <c r="J2102" s="60"/>
    </row>
    <row r="2103" spans="1:10" ht="15" customHeight="1" x14ac:dyDescent="0.2">
      <c r="A2103" s="60"/>
      <c r="B2103" s="423"/>
      <c r="C2103" s="423"/>
      <c r="D2103" s="423"/>
      <c r="E2103" s="423"/>
      <c r="F2103" s="423"/>
      <c r="G2103" s="423"/>
      <c r="H2103" s="423"/>
      <c r="I2103" s="423"/>
      <c r="J2103" s="60"/>
    </row>
    <row r="2104" spans="1:10" ht="15" customHeight="1" x14ac:dyDescent="0.2">
      <c r="A2104" s="60"/>
      <c r="B2104" s="423"/>
      <c r="C2104" s="423"/>
      <c r="D2104" s="423"/>
      <c r="E2104" s="423"/>
      <c r="F2104" s="423"/>
      <c r="G2104" s="423"/>
      <c r="H2104" s="423"/>
      <c r="I2104" s="423"/>
      <c r="J2104" s="60"/>
    </row>
    <row r="2105" spans="1:10" ht="15" customHeight="1" x14ac:dyDescent="0.2">
      <c r="A2105" s="60"/>
      <c r="B2105" s="423"/>
      <c r="C2105" s="423"/>
      <c r="D2105" s="423"/>
      <c r="E2105" s="423"/>
      <c r="F2105" s="423"/>
      <c r="G2105" s="423"/>
      <c r="H2105" s="423"/>
      <c r="I2105" s="423"/>
      <c r="J2105" s="60"/>
    </row>
    <row r="2106" spans="1:10" ht="15" customHeight="1" x14ac:dyDescent="0.2">
      <c r="A2106" s="60"/>
      <c r="B2106" s="423"/>
      <c r="C2106" s="423"/>
      <c r="D2106" s="423"/>
      <c r="E2106" s="423"/>
      <c r="F2106" s="423"/>
      <c r="G2106" s="423"/>
      <c r="H2106" s="423"/>
      <c r="I2106" s="423"/>
      <c r="J2106" s="60"/>
    </row>
    <row r="2107" spans="1:10" ht="15" customHeight="1" x14ac:dyDescent="0.2">
      <c r="A2107" s="60"/>
      <c r="B2107" s="423"/>
      <c r="C2107" s="423"/>
      <c r="D2107" s="423"/>
      <c r="E2107" s="423"/>
      <c r="F2107" s="423"/>
      <c r="G2107" s="423"/>
      <c r="H2107" s="423"/>
      <c r="I2107" s="423"/>
      <c r="J2107" s="60"/>
    </row>
    <row r="2108" spans="1:10" ht="15" customHeight="1" x14ac:dyDescent="0.2">
      <c r="A2108" s="60"/>
      <c r="B2108" s="423"/>
      <c r="C2108" s="423"/>
      <c r="D2108" s="423"/>
      <c r="E2108" s="423"/>
      <c r="F2108" s="423"/>
      <c r="G2108" s="423"/>
      <c r="H2108" s="423"/>
      <c r="I2108" s="423"/>
      <c r="J2108" s="60"/>
    </row>
    <row r="2109" spans="1:10" ht="15" customHeight="1" x14ac:dyDescent="0.2">
      <c r="A2109" s="60"/>
      <c r="B2109" s="423"/>
      <c r="C2109" s="423"/>
      <c r="D2109" s="423"/>
      <c r="E2109" s="423"/>
      <c r="F2109" s="423"/>
      <c r="G2109" s="423"/>
      <c r="H2109" s="423"/>
      <c r="I2109" s="423"/>
      <c r="J2109" s="60"/>
    </row>
    <row r="2110" spans="1:10" ht="15" customHeight="1" x14ac:dyDescent="0.2">
      <c r="A2110" s="60"/>
      <c r="B2110" s="423"/>
      <c r="C2110" s="423"/>
      <c r="D2110" s="423"/>
      <c r="E2110" s="423"/>
      <c r="F2110" s="423"/>
      <c r="G2110" s="423"/>
      <c r="H2110" s="423"/>
      <c r="I2110" s="423"/>
      <c r="J2110" s="60"/>
    </row>
    <row r="2111" spans="1:10" ht="15" customHeight="1" x14ac:dyDescent="0.2">
      <c r="A2111" s="60"/>
      <c r="B2111" s="423"/>
      <c r="C2111" s="423"/>
      <c r="D2111" s="423"/>
      <c r="E2111" s="423"/>
      <c r="F2111" s="423"/>
      <c r="G2111" s="423"/>
      <c r="H2111" s="423"/>
      <c r="I2111" s="423"/>
      <c r="J2111" s="60"/>
    </row>
    <row r="2112" spans="1:10" ht="15" customHeight="1" x14ac:dyDescent="0.2">
      <c r="A2112" s="60"/>
      <c r="B2112" s="423"/>
      <c r="C2112" s="423"/>
      <c r="D2112" s="423"/>
      <c r="E2112" s="423"/>
      <c r="F2112" s="423"/>
      <c r="G2112" s="423"/>
      <c r="H2112" s="423"/>
      <c r="I2112" s="423"/>
      <c r="J2112" s="60"/>
    </row>
    <row r="2113" spans="1:10" ht="15" customHeight="1" x14ac:dyDescent="0.2">
      <c r="A2113" s="60"/>
      <c r="B2113" s="423"/>
      <c r="C2113" s="423"/>
      <c r="D2113" s="423"/>
      <c r="E2113" s="423"/>
      <c r="F2113" s="423"/>
      <c r="G2113" s="423"/>
      <c r="H2113" s="423"/>
      <c r="I2113" s="423"/>
      <c r="J2113" s="60"/>
    </row>
    <row r="2114" spans="1:10" ht="15" customHeight="1" x14ac:dyDescent="0.2">
      <c r="A2114" s="60"/>
      <c r="B2114" s="423"/>
      <c r="C2114" s="423"/>
      <c r="D2114" s="423"/>
      <c r="E2114" s="423"/>
      <c r="F2114" s="423"/>
      <c r="G2114" s="423"/>
      <c r="H2114" s="423"/>
      <c r="I2114" s="423"/>
      <c r="J2114" s="60"/>
    </row>
    <row r="2115" spans="1:10" ht="15" customHeight="1" x14ac:dyDescent="0.2">
      <c r="A2115" s="60"/>
      <c r="B2115" s="423"/>
      <c r="C2115" s="423"/>
      <c r="D2115" s="423"/>
      <c r="E2115" s="423"/>
      <c r="F2115" s="423"/>
      <c r="G2115" s="423"/>
      <c r="H2115" s="423"/>
      <c r="I2115" s="423"/>
      <c r="J2115" s="60"/>
    </row>
    <row r="2116" spans="1:10" ht="15" customHeight="1" x14ac:dyDescent="0.2">
      <c r="A2116" s="60"/>
      <c r="B2116" s="423"/>
      <c r="C2116" s="423"/>
      <c r="D2116" s="423"/>
      <c r="E2116" s="423"/>
      <c r="F2116" s="423"/>
      <c r="G2116" s="423"/>
      <c r="H2116" s="423"/>
      <c r="I2116" s="423"/>
      <c r="J2116" s="60"/>
    </row>
    <row r="2117" spans="1:10" ht="15" customHeight="1" x14ac:dyDescent="0.2">
      <c r="A2117" s="60"/>
      <c r="B2117" s="423"/>
      <c r="C2117" s="423"/>
      <c r="D2117" s="423"/>
      <c r="E2117" s="423"/>
      <c r="F2117" s="423"/>
      <c r="G2117" s="423"/>
      <c r="H2117" s="423"/>
      <c r="I2117" s="423"/>
      <c r="J2117" s="60"/>
    </row>
    <row r="2118" spans="1:10" ht="15" customHeight="1" x14ac:dyDescent="0.2">
      <c r="A2118" s="60"/>
      <c r="B2118" s="423"/>
      <c r="C2118" s="423"/>
      <c r="D2118" s="423"/>
      <c r="E2118" s="423"/>
      <c r="F2118" s="423"/>
      <c r="G2118" s="423"/>
      <c r="H2118" s="423"/>
      <c r="I2118" s="423"/>
      <c r="J2118" s="60"/>
    </row>
    <row r="2119" spans="1:10" ht="15" customHeight="1" x14ac:dyDescent="0.2">
      <c r="A2119" s="60"/>
      <c r="B2119" s="423"/>
      <c r="C2119" s="423"/>
      <c r="D2119" s="423"/>
      <c r="E2119" s="423"/>
      <c r="F2119" s="423"/>
      <c r="G2119" s="423"/>
      <c r="H2119" s="423"/>
      <c r="I2119" s="423"/>
      <c r="J2119" s="60"/>
    </row>
    <row r="2120" spans="1:10" ht="15" customHeight="1" x14ac:dyDescent="0.2">
      <c r="A2120" s="60"/>
      <c r="B2120" s="423"/>
      <c r="C2120" s="423"/>
      <c r="D2120" s="423"/>
      <c r="E2120" s="423"/>
      <c r="F2120" s="423"/>
      <c r="G2120" s="423"/>
      <c r="H2120" s="423"/>
      <c r="I2120" s="423"/>
      <c r="J2120" s="60"/>
    </row>
    <row r="2121" spans="1:10" ht="15" customHeight="1" x14ac:dyDescent="0.2">
      <c r="A2121" s="60"/>
      <c r="B2121" s="423"/>
      <c r="C2121" s="423"/>
      <c r="D2121" s="423"/>
      <c r="E2121" s="423"/>
      <c r="F2121" s="423"/>
      <c r="G2121" s="423"/>
      <c r="H2121" s="423"/>
      <c r="I2121" s="423"/>
      <c r="J2121" s="60"/>
    </row>
    <row r="2122" spans="1:10" ht="15" customHeight="1" x14ac:dyDescent="0.2">
      <c r="A2122" s="60"/>
      <c r="B2122" s="423"/>
      <c r="C2122" s="423"/>
      <c r="D2122" s="423"/>
      <c r="E2122" s="423"/>
      <c r="F2122" s="423"/>
      <c r="G2122" s="423"/>
      <c r="H2122" s="423"/>
      <c r="I2122" s="423"/>
      <c r="J2122" s="60"/>
    </row>
    <row r="2123" spans="1:10" ht="15" customHeight="1" x14ac:dyDescent="0.2">
      <c r="A2123" s="60"/>
      <c r="B2123" s="423"/>
      <c r="C2123" s="423"/>
      <c r="D2123" s="423"/>
      <c r="E2123" s="423"/>
      <c r="F2123" s="423"/>
      <c r="G2123" s="423"/>
      <c r="H2123" s="423"/>
      <c r="I2123" s="423"/>
      <c r="J2123" s="60"/>
    </row>
    <row r="2124" spans="1:10" ht="15" customHeight="1" x14ac:dyDescent="0.2">
      <c r="A2124" s="60"/>
      <c r="B2124" s="423"/>
      <c r="C2124" s="423"/>
      <c r="D2124" s="423"/>
      <c r="E2124" s="423"/>
      <c r="F2124" s="423"/>
      <c r="G2124" s="423"/>
      <c r="H2124" s="423"/>
      <c r="I2124" s="423"/>
      <c r="J2124" s="60"/>
    </row>
    <row r="2125" spans="1:10" ht="15" customHeight="1" x14ac:dyDescent="0.2">
      <c r="A2125" s="60"/>
      <c r="B2125" s="423"/>
      <c r="C2125" s="423"/>
      <c r="D2125" s="423"/>
      <c r="E2125" s="423"/>
      <c r="F2125" s="423"/>
      <c r="G2125" s="423"/>
      <c r="H2125" s="423"/>
      <c r="I2125" s="423"/>
      <c r="J2125" s="60"/>
    </row>
    <row r="2126" spans="1:10" ht="15" customHeight="1" x14ac:dyDescent="0.2">
      <c r="A2126" s="60"/>
      <c r="B2126" s="423"/>
      <c r="C2126" s="423"/>
      <c r="D2126" s="423"/>
      <c r="E2126" s="423"/>
      <c r="F2126" s="423"/>
      <c r="G2126" s="423"/>
      <c r="H2126" s="423"/>
      <c r="I2126" s="423"/>
      <c r="J2126" s="60"/>
    </row>
    <row r="2127" spans="1:10" ht="15" customHeight="1" x14ac:dyDescent="0.2">
      <c r="A2127" s="60"/>
      <c r="B2127" s="423"/>
      <c r="C2127" s="423"/>
      <c r="D2127" s="423"/>
      <c r="E2127" s="423"/>
      <c r="F2127" s="423"/>
      <c r="G2127" s="423"/>
      <c r="H2127" s="423"/>
      <c r="I2127" s="423"/>
      <c r="J2127" s="60"/>
    </row>
    <row r="2128" spans="1:10" ht="15" customHeight="1" x14ac:dyDescent="0.2">
      <c r="A2128" s="60"/>
      <c r="B2128" s="423"/>
      <c r="C2128" s="423"/>
      <c r="D2128" s="423"/>
      <c r="E2128" s="423"/>
      <c r="F2128" s="423"/>
      <c r="G2128" s="423"/>
      <c r="H2128" s="423"/>
      <c r="I2128" s="423"/>
      <c r="J2128" s="60"/>
    </row>
    <row r="2129" spans="1:10" ht="15" customHeight="1" x14ac:dyDescent="0.2">
      <c r="A2129" s="60"/>
      <c r="B2129" s="423"/>
      <c r="C2129" s="423"/>
      <c r="D2129" s="423"/>
      <c r="E2129" s="423"/>
      <c r="F2129" s="423"/>
      <c r="G2129" s="423"/>
      <c r="H2129" s="423"/>
      <c r="I2129" s="423"/>
      <c r="J2129" s="60"/>
    </row>
    <row r="2130" spans="1:10" ht="15" customHeight="1" x14ac:dyDescent="0.2">
      <c r="A2130" s="60"/>
      <c r="B2130" s="423"/>
      <c r="C2130" s="423"/>
      <c r="D2130" s="423"/>
      <c r="E2130" s="423"/>
      <c r="F2130" s="423"/>
      <c r="G2130" s="423"/>
      <c r="H2130" s="423"/>
      <c r="I2130" s="423"/>
      <c r="J2130" s="60"/>
    </row>
    <row r="2131" spans="1:10" ht="15" customHeight="1" x14ac:dyDescent="0.2">
      <c r="A2131" s="60"/>
      <c r="B2131" s="423"/>
      <c r="C2131" s="423"/>
      <c r="D2131" s="423"/>
      <c r="E2131" s="423"/>
      <c r="F2131" s="423"/>
      <c r="G2131" s="423"/>
      <c r="H2131" s="423"/>
      <c r="I2131" s="423"/>
      <c r="J2131" s="60"/>
    </row>
    <row r="2132" spans="1:10" ht="15" customHeight="1" x14ac:dyDescent="0.2">
      <c r="A2132" s="60"/>
      <c r="B2132" s="423"/>
      <c r="C2132" s="423"/>
      <c r="D2132" s="423"/>
      <c r="E2132" s="423"/>
      <c r="F2132" s="423"/>
      <c r="G2132" s="423"/>
      <c r="H2132" s="423"/>
      <c r="I2132" s="423"/>
      <c r="J2132" s="60"/>
    </row>
    <row r="2133" spans="1:10" ht="15" customHeight="1" x14ac:dyDescent="0.2">
      <c r="A2133" s="60"/>
      <c r="B2133" s="423"/>
      <c r="C2133" s="423"/>
      <c r="D2133" s="423"/>
      <c r="E2133" s="423"/>
      <c r="F2133" s="423"/>
      <c r="G2133" s="423"/>
      <c r="H2133" s="423"/>
      <c r="I2133" s="423"/>
      <c r="J2133" s="60"/>
    </row>
    <row r="2134" spans="1:10" ht="15" customHeight="1" x14ac:dyDescent="0.2">
      <c r="A2134" s="60"/>
      <c r="B2134" s="423"/>
      <c r="C2134" s="423"/>
      <c r="D2134" s="423"/>
      <c r="E2134" s="423"/>
      <c r="F2134" s="423"/>
      <c r="G2134" s="423"/>
      <c r="H2134" s="423"/>
      <c r="I2134" s="423"/>
      <c r="J2134" s="60"/>
    </row>
    <row r="2135" spans="1:10" ht="15" customHeight="1" x14ac:dyDescent="0.2">
      <c r="A2135" s="60"/>
      <c r="B2135" s="423"/>
      <c r="C2135" s="423"/>
      <c r="D2135" s="423"/>
      <c r="E2135" s="423"/>
      <c r="F2135" s="423"/>
      <c r="G2135" s="423"/>
      <c r="H2135" s="423"/>
      <c r="I2135" s="423"/>
      <c r="J2135" s="60"/>
    </row>
    <row r="2136" spans="1:10" ht="15" customHeight="1" x14ac:dyDescent="0.2">
      <c r="A2136" s="60"/>
      <c r="B2136" s="423"/>
      <c r="C2136" s="423"/>
      <c r="D2136" s="423"/>
      <c r="E2136" s="423"/>
      <c r="F2136" s="423"/>
      <c r="G2136" s="423"/>
      <c r="H2136" s="423"/>
      <c r="I2136" s="423"/>
      <c r="J2136" s="60"/>
    </row>
    <row r="2137" spans="1:10" ht="15" customHeight="1" x14ac:dyDescent="0.2">
      <c r="A2137" s="60"/>
      <c r="B2137" s="423"/>
      <c r="C2137" s="423"/>
      <c r="D2137" s="423"/>
      <c r="E2137" s="423"/>
      <c r="F2137" s="423"/>
      <c r="G2137" s="423"/>
      <c r="H2137" s="423"/>
      <c r="I2137" s="423"/>
      <c r="J2137" s="60"/>
    </row>
    <row r="2138" spans="1:10" ht="15" customHeight="1" x14ac:dyDescent="0.2">
      <c r="A2138" s="60"/>
      <c r="B2138" s="423"/>
      <c r="C2138" s="423"/>
      <c r="D2138" s="423"/>
      <c r="E2138" s="423"/>
      <c r="F2138" s="423"/>
      <c r="G2138" s="423"/>
      <c r="H2138" s="423"/>
      <c r="I2138" s="423"/>
      <c r="J2138" s="60"/>
    </row>
    <row r="2139" spans="1:10" ht="15" customHeight="1" x14ac:dyDescent="0.2">
      <c r="A2139" s="60"/>
      <c r="B2139" s="423"/>
      <c r="C2139" s="423"/>
      <c r="D2139" s="423"/>
      <c r="E2139" s="423"/>
      <c r="F2139" s="423"/>
      <c r="G2139" s="423"/>
      <c r="H2139" s="423"/>
      <c r="I2139" s="423"/>
      <c r="J2139" s="60"/>
    </row>
    <row r="2140" spans="1:10" ht="15" customHeight="1" x14ac:dyDescent="0.2">
      <c r="A2140" s="60"/>
      <c r="B2140" s="423"/>
      <c r="C2140" s="423"/>
      <c r="D2140" s="423"/>
      <c r="E2140" s="423"/>
      <c r="F2140" s="423"/>
      <c r="G2140" s="423"/>
      <c r="H2140" s="423"/>
      <c r="I2140" s="423"/>
      <c r="J2140" s="60"/>
    </row>
    <row r="2141" spans="1:10" ht="15" customHeight="1" x14ac:dyDescent="0.2">
      <c r="A2141" s="60"/>
      <c r="B2141" s="423"/>
      <c r="C2141" s="423"/>
      <c r="D2141" s="423"/>
      <c r="E2141" s="423"/>
      <c r="F2141" s="423"/>
      <c r="G2141" s="423"/>
      <c r="H2141" s="423"/>
      <c r="I2141" s="423"/>
      <c r="J2141" s="60"/>
    </row>
    <row r="2142" spans="1:10" ht="15" customHeight="1" x14ac:dyDescent="0.2">
      <c r="A2142" s="60"/>
      <c r="B2142" s="423"/>
      <c r="C2142" s="423"/>
      <c r="D2142" s="423"/>
      <c r="E2142" s="423"/>
      <c r="F2142" s="423"/>
      <c r="G2142" s="423"/>
      <c r="H2142" s="423"/>
      <c r="I2142" s="423"/>
      <c r="J2142" s="60"/>
    </row>
    <row r="2143" spans="1:10" ht="15" customHeight="1" x14ac:dyDescent="0.2">
      <c r="A2143" s="60"/>
      <c r="B2143" s="423"/>
      <c r="C2143" s="423"/>
      <c r="D2143" s="423"/>
      <c r="E2143" s="423"/>
      <c r="F2143" s="423"/>
      <c r="G2143" s="423"/>
      <c r="H2143" s="423"/>
      <c r="I2143" s="423"/>
      <c r="J2143" s="60"/>
    </row>
    <row r="2144" spans="1:10" ht="15" customHeight="1" x14ac:dyDescent="0.2">
      <c r="A2144" s="60"/>
      <c r="B2144" s="423"/>
      <c r="C2144" s="423"/>
      <c r="D2144" s="423"/>
      <c r="E2144" s="423"/>
      <c r="F2144" s="423"/>
      <c r="G2144" s="423"/>
      <c r="H2144" s="423"/>
      <c r="I2144" s="423"/>
      <c r="J2144" s="60"/>
    </row>
    <row r="2145" spans="1:10" ht="15" customHeight="1" x14ac:dyDescent="0.2">
      <c r="A2145" s="60"/>
      <c r="B2145" s="423"/>
      <c r="C2145" s="423"/>
      <c r="D2145" s="423"/>
      <c r="E2145" s="423"/>
      <c r="F2145" s="423"/>
      <c r="G2145" s="423"/>
      <c r="H2145" s="423"/>
      <c r="I2145" s="423"/>
      <c r="J2145" s="60"/>
    </row>
    <row r="2146" spans="1:10" ht="15" customHeight="1" x14ac:dyDescent="0.2">
      <c r="A2146" s="60"/>
      <c r="B2146" s="423"/>
      <c r="C2146" s="423"/>
      <c r="D2146" s="423"/>
      <c r="E2146" s="423"/>
      <c r="F2146" s="423"/>
      <c r="G2146" s="423"/>
      <c r="H2146" s="423"/>
      <c r="I2146" s="423"/>
      <c r="J2146" s="60"/>
    </row>
    <row r="2147" spans="1:10" ht="15" customHeight="1" x14ac:dyDescent="0.2">
      <c r="A2147" s="60"/>
      <c r="B2147" s="423"/>
      <c r="C2147" s="423"/>
      <c r="D2147" s="423"/>
      <c r="E2147" s="423"/>
      <c r="F2147" s="423"/>
      <c r="G2147" s="423"/>
      <c r="H2147" s="423"/>
      <c r="I2147" s="423"/>
      <c r="J2147" s="60"/>
    </row>
    <row r="2148" spans="1:10" ht="15" customHeight="1" x14ac:dyDescent="0.2">
      <c r="A2148" s="60"/>
      <c r="B2148" s="423"/>
      <c r="C2148" s="423"/>
      <c r="D2148" s="423"/>
      <c r="E2148" s="423"/>
      <c r="F2148" s="423"/>
      <c r="G2148" s="423"/>
      <c r="H2148" s="423"/>
      <c r="I2148" s="423"/>
      <c r="J2148" s="60"/>
    </row>
    <row r="2149" spans="1:10" ht="15" customHeight="1" x14ac:dyDescent="0.2">
      <c r="A2149" s="60"/>
      <c r="B2149" s="423"/>
      <c r="C2149" s="423"/>
      <c r="D2149" s="423"/>
      <c r="E2149" s="423"/>
      <c r="F2149" s="423"/>
      <c r="G2149" s="423"/>
      <c r="H2149" s="423"/>
      <c r="I2149" s="423"/>
      <c r="J2149" s="60"/>
    </row>
    <row r="2150" spans="1:10" ht="15" customHeight="1" x14ac:dyDescent="0.2">
      <c r="A2150" s="60"/>
      <c r="B2150" s="423"/>
      <c r="C2150" s="423"/>
      <c r="D2150" s="423"/>
      <c r="E2150" s="423"/>
      <c r="F2150" s="423"/>
      <c r="G2150" s="423"/>
      <c r="H2150" s="423"/>
      <c r="I2150" s="423"/>
      <c r="J2150" s="60"/>
    </row>
    <row r="2151" spans="1:10" ht="15" customHeight="1" x14ac:dyDescent="0.2">
      <c r="A2151" s="60"/>
      <c r="B2151" s="423"/>
      <c r="C2151" s="423"/>
      <c r="D2151" s="423"/>
      <c r="E2151" s="423"/>
      <c r="F2151" s="423"/>
      <c r="G2151" s="423"/>
      <c r="H2151" s="423"/>
      <c r="I2151" s="423"/>
      <c r="J2151" s="60"/>
    </row>
    <row r="2152" spans="1:10" ht="15" customHeight="1" x14ac:dyDescent="0.2">
      <c r="A2152" s="60"/>
      <c r="B2152" s="423"/>
      <c r="C2152" s="423"/>
      <c r="D2152" s="423"/>
      <c r="E2152" s="423"/>
      <c r="F2152" s="423"/>
      <c r="G2152" s="423"/>
      <c r="H2152" s="423"/>
      <c r="I2152" s="423"/>
      <c r="J2152" s="60"/>
    </row>
    <row r="2153" spans="1:10" ht="15" customHeight="1" x14ac:dyDescent="0.2">
      <c r="A2153" s="60"/>
      <c r="B2153" s="423"/>
      <c r="C2153" s="423"/>
      <c r="D2153" s="423"/>
      <c r="E2153" s="423"/>
      <c r="F2153" s="423"/>
      <c r="G2153" s="423"/>
      <c r="H2153" s="423"/>
      <c r="I2153" s="423"/>
      <c r="J2153" s="60"/>
    </row>
    <row r="2154" spans="1:10" ht="15" customHeight="1" x14ac:dyDescent="0.2">
      <c r="A2154" s="60"/>
      <c r="B2154" s="423"/>
      <c r="C2154" s="423"/>
      <c r="D2154" s="423"/>
      <c r="E2154" s="423"/>
      <c r="F2154" s="423"/>
      <c r="G2154" s="423"/>
      <c r="H2154" s="423"/>
      <c r="I2154" s="423"/>
      <c r="J2154" s="60"/>
    </row>
    <row r="2155" spans="1:10" ht="15" customHeight="1" x14ac:dyDescent="0.2">
      <c r="A2155" s="60"/>
      <c r="B2155" s="423"/>
      <c r="C2155" s="423"/>
      <c r="D2155" s="423"/>
      <c r="E2155" s="423"/>
      <c r="F2155" s="423"/>
      <c r="G2155" s="423"/>
      <c r="H2155" s="423"/>
      <c r="I2155" s="423"/>
      <c r="J2155" s="60"/>
    </row>
    <row r="2156" spans="1:10" ht="15" customHeight="1" x14ac:dyDescent="0.2">
      <c r="A2156" s="60"/>
      <c r="B2156" s="423"/>
      <c r="C2156" s="423"/>
      <c r="D2156" s="423"/>
      <c r="E2156" s="423"/>
      <c r="F2156" s="423"/>
      <c r="G2156" s="423"/>
      <c r="H2156" s="423"/>
      <c r="I2156" s="423"/>
      <c r="J2156" s="60"/>
    </row>
    <row r="2157" spans="1:10" ht="15" customHeight="1" x14ac:dyDescent="0.2">
      <c r="A2157" s="60"/>
      <c r="B2157" s="423"/>
      <c r="C2157" s="423"/>
      <c r="D2157" s="423"/>
      <c r="E2157" s="423"/>
      <c r="F2157" s="423"/>
      <c r="G2157" s="423"/>
      <c r="H2157" s="423"/>
      <c r="I2157" s="423"/>
      <c r="J2157" s="60"/>
    </row>
    <row r="2158" spans="1:10" ht="15" customHeight="1" x14ac:dyDescent="0.2">
      <c r="A2158" s="60"/>
      <c r="B2158" s="423"/>
      <c r="C2158" s="423"/>
      <c r="D2158" s="423"/>
      <c r="E2158" s="423"/>
      <c r="F2158" s="423"/>
      <c r="G2158" s="423"/>
      <c r="H2158" s="423"/>
      <c r="I2158" s="423"/>
      <c r="J2158" s="60"/>
    </row>
    <row r="2159" spans="1:10" ht="15" customHeight="1" x14ac:dyDescent="0.2">
      <c r="A2159" s="60"/>
      <c r="B2159" s="423"/>
      <c r="C2159" s="423"/>
      <c r="D2159" s="423"/>
      <c r="E2159" s="423"/>
      <c r="F2159" s="423"/>
      <c r="G2159" s="423"/>
      <c r="H2159" s="423"/>
      <c r="I2159" s="423"/>
      <c r="J2159" s="60"/>
    </row>
    <row r="2160" spans="1:10" ht="15" customHeight="1" x14ac:dyDescent="0.2">
      <c r="A2160" s="60"/>
      <c r="B2160" s="423"/>
      <c r="C2160" s="423"/>
      <c r="D2160" s="423"/>
      <c r="E2160" s="423"/>
      <c r="F2160" s="423"/>
      <c r="G2160" s="423"/>
      <c r="H2160" s="423"/>
      <c r="I2160" s="423"/>
      <c r="J2160" s="60"/>
    </row>
    <row r="2161" spans="1:10" ht="15" customHeight="1" x14ac:dyDescent="0.2">
      <c r="A2161" s="60"/>
      <c r="B2161" s="423"/>
      <c r="C2161" s="423"/>
      <c r="D2161" s="423"/>
      <c r="E2161" s="423"/>
      <c r="F2161" s="423"/>
      <c r="G2161" s="423"/>
      <c r="H2161" s="423"/>
      <c r="I2161" s="423"/>
      <c r="J2161" s="60"/>
    </row>
    <row r="2162" spans="1:10" ht="15" customHeight="1" x14ac:dyDescent="0.2">
      <c r="A2162" s="60"/>
      <c r="B2162" s="423"/>
      <c r="C2162" s="423"/>
      <c r="D2162" s="423"/>
      <c r="E2162" s="423"/>
      <c r="F2162" s="423"/>
      <c r="G2162" s="423"/>
      <c r="H2162" s="423"/>
      <c r="I2162" s="423"/>
      <c r="J2162" s="60"/>
    </row>
    <row r="2163" spans="1:10" ht="15" customHeight="1" x14ac:dyDescent="0.2">
      <c r="A2163" s="60"/>
      <c r="B2163" s="423"/>
      <c r="C2163" s="423"/>
      <c r="D2163" s="423"/>
      <c r="E2163" s="423"/>
      <c r="F2163" s="423"/>
      <c r="G2163" s="423"/>
      <c r="H2163" s="423"/>
      <c r="I2163" s="423"/>
      <c r="J2163" s="60"/>
    </row>
    <row r="2164" spans="1:10" ht="15" customHeight="1" x14ac:dyDescent="0.2">
      <c r="A2164" s="60"/>
      <c r="B2164" s="423"/>
      <c r="C2164" s="423"/>
      <c r="D2164" s="423"/>
      <c r="E2164" s="423"/>
      <c r="F2164" s="423"/>
      <c r="G2164" s="423"/>
      <c r="H2164" s="423"/>
      <c r="I2164" s="423"/>
      <c r="J2164" s="60"/>
    </row>
    <row r="2165" spans="1:10" ht="15" customHeight="1" x14ac:dyDescent="0.2">
      <c r="A2165" s="60"/>
      <c r="B2165" s="423"/>
      <c r="C2165" s="423"/>
      <c r="D2165" s="423"/>
      <c r="E2165" s="423"/>
      <c r="F2165" s="423"/>
      <c r="G2165" s="423"/>
      <c r="H2165" s="423"/>
      <c r="I2165" s="423"/>
      <c r="J2165" s="60"/>
    </row>
    <row r="2166" spans="1:10" ht="15" customHeight="1" x14ac:dyDescent="0.2">
      <c r="A2166" s="60"/>
      <c r="B2166" s="423"/>
      <c r="C2166" s="423"/>
      <c r="D2166" s="423"/>
      <c r="E2166" s="423"/>
      <c r="F2166" s="423"/>
      <c r="G2166" s="423"/>
      <c r="H2166" s="423"/>
      <c r="I2166" s="423"/>
      <c r="J2166" s="60"/>
    </row>
    <row r="2167" spans="1:10" ht="15" customHeight="1" x14ac:dyDescent="0.2">
      <c r="A2167" s="60"/>
      <c r="B2167" s="423"/>
      <c r="C2167" s="423"/>
      <c r="D2167" s="423"/>
      <c r="E2167" s="423"/>
      <c r="F2167" s="423"/>
      <c r="G2167" s="423"/>
      <c r="H2167" s="423"/>
      <c r="I2167" s="423"/>
      <c r="J2167" s="60"/>
    </row>
    <row r="2168" spans="1:10" ht="15" customHeight="1" x14ac:dyDescent="0.2">
      <c r="A2168" s="60"/>
      <c r="B2168" s="423"/>
      <c r="C2168" s="423"/>
      <c r="D2168" s="423"/>
      <c r="E2168" s="423"/>
      <c r="F2168" s="423"/>
      <c r="G2168" s="423"/>
      <c r="H2168" s="423"/>
      <c r="I2168" s="423"/>
      <c r="J2168" s="60"/>
    </row>
    <row r="2169" spans="1:10" ht="15" customHeight="1" x14ac:dyDescent="0.2">
      <c r="A2169" s="60"/>
      <c r="B2169" s="423"/>
      <c r="C2169" s="423"/>
      <c r="D2169" s="423"/>
      <c r="E2169" s="423"/>
      <c r="F2169" s="423"/>
      <c r="G2169" s="423"/>
      <c r="H2169" s="423"/>
      <c r="I2169" s="423"/>
      <c r="J2169" s="60"/>
    </row>
    <row r="2170" spans="1:10" ht="15" customHeight="1" x14ac:dyDescent="0.2">
      <c r="A2170" s="60"/>
      <c r="B2170" s="423"/>
      <c r="C2170" s="423"/>
      <c r="D2170" s="423"/>
      <c r="E2170" s="423"/>
      <c r="F2170" s="423"/>
      <c r="G2170" s="423"/>
      <c r="H2170" s="423"/>
      <c r="I2170" s="423"/>
      <c r="J2170" s="60"/>
    </row>
    <row r="2171" spans="1:10" ht="15" customHeight="1" x14ac:dyDescent="0.2">
      <c r="A2171" s="60"/>
      <c r="B2171" s="423"/>
      <c r="C2171" s="423"/>
      <c r="D2171" s="423"/>
      <c r="E2171" s="423"/>
      <c r="F2171" s="423"/>
      <c r="G2171" s="423"/>
      <c r="H2171" s="423"/>
      <c r="I2171" s="423"/>
      <c r="J2171" s="60"/>
    </row>
    <row r="2172" spans="1:10" ht="15" customHeight="1" x14ac:dyDescent="0.2">
      <c r="A2172" s="60"/>
      <c r="B2172" s="423"/>
      <c r="C2172" s="423"/>
      <c r="D2172" s="423"/>
      <c r="E2172" s="423"/>
      <c r="F2172" s="423"/>
      <c r="G2172" s="423"/>
      <c r="H2172" s="423"/>
      <c r="I2172" s="423"/>
      <c r="J2172" s="60"/>
    </row>
    <row r="2173" spans="1:10" ht="15" customHeight="1" x14ac:dyDescent="0.2">
      <c r="A2173" s="60"/>
      <c r="B2173" s="423"/>
      <c r="C2173" s="423"/>
      <c r="D2173" s="423"/>
      <c r="E2173" s="423"/>
      <c r="F2173" s="423"/>
      <c r="G2173" s="423"/>
      <c r="H2173" s="423"/>
      <c r="I2173" s="423"/>
      <c r="J2173" s="60"/>
    </row>
    <row r="2174" spans="1:10" ht="15" customHeight="1" x14ac:dyDescent="0.2">
      <c r="A2174" s="60"/>
      <c r="B2174" s="423"/>
      <c r="C2174" s="423"/>
      <c r="D2174" s="423"/>
      <c r="E2174" s="423"/>
      <c r="F2174" s="423"/>
      <c r="G2174" s="423"/>
      <c r="H2174" s="423"/>
      <c r="I2174" s="423"/>
      <c r="J2174" s="60"/>
    </row>
    <row r="2175" spans="1:10" ht="15" customHeight="1" x14ac:dyDescent="0.2">
      <c r="A2175" s="60"/>
      <c r="B2175" s="423"/>
      <c r="C2175" s="423"/>
      <c r="D2175" s="423"/>
      <c r="E2175" s="423"/>
      <c r="F2175" s="423"/>
      <c r="G2175" s="423"/>
      <c r="H2175" s="423"/>
      <c r="I2175" s="423"/>
      <c r="J2175" s="60"/>
    </row>
    <row r="2176" spans="1:10" ht="15" customHeight="1" x14ac:dyDescent="0.2">
      <c r="A2176" s="60"/>
      <c r="B2176" s="423"/>
      <c r="C2176" s="423"/>
      <c r="D2176" s="423"/>
      <c r="E2176" s="423"/>
      <c r="F2176" s="423"/>
      <c r="G2176" s="423"/>
      <c r="H2176" s="423"/>
      <c r="I2176" s="423"/>
      <c r="J2176" s="60"/>
    </row>
    <row r="2177" spans="1:10" ht="15" customHeight="1" x14ac:dyDescent="0.2">
      <c r="A2177" s="60"/>
      <c r="B2177" s="423"/>
      <c r="C2177" s="423"/>
      <c r="D2177" s="423"/>
      <c r="E2177" s="423"/>
      <c r="F2177" s="423"/>
      <c r="G2177" s="423"/>
      <c r="H2177" s="423"/>
      <c r="I2177" s="423"/>
      <c r="J2177" s="60"/>
    </row>
    <row r="2178" spans="1:10" ht="15" customHeight="1" x14ac:dyDescent="0.2">
      <c r="A2178" s="60"/>
      <c r="B2178" s="423"/>
      <c r="C2178" s="423"/>
      <c r="D2178" s="423"/>
      <c r="E2178" s="423"/>
      <c r="F2178" s="423"/>
      <c r="G2178" s="423"/>
      <c r="H2178" s="423"/>
      <c r="I2178" s="423"/>
      <c r="J2178" s="60"/>
    </row>
    <row r="2179" spans="1:10" ht="15" customHeight="1" x14ac:dyDescent="0.2">
      <c r="A2179" s="60"/>
      <c r="B2179" s="423"/>
      <c r="C2179" s="423"/>
      <c r="D2179" s="423"/>
      <c r="E2179" s="423"/>
      <c r="F2179" s="423"/>
      <c r="G2179" s="423"/>
      <c r="H2179" s="423"/>
      <c r="I2179" s="423"/>
      <c r="J2179" s="60"/>
    </row>
    <row r="2180" spans="1:10" ht="15" customHeight="1" x14ac:dyDescent="0.2">
      <c r="A2180" s="60"/>
      <c r="B2180" s="423"/>
      <c r="C2180" s="423"/>
      <c r="D2180" s="423"/>
      <c r="E2180" s="423"/>
      <c r="F2180" s="423"/>
      <c r="G2180" s="423"/>
      <c r="H2180" s="423"/>
      <c r="I2180" s="423"/>
      <c r="J2180" s="60"/>
    </row>
    <row r="2181" spans="1:10" ht="15" customHeight="1" x14ac:dyDescent="0.2">
      <c r="A2181" s="60"/>
      <c r="B2181" s="423"/>
      <c r="C2181" s="423"/>
      <c r="D2181" s="423"/>
      <c r="E2181" s="423"/>
      <c r="F2181" s="423"/>
      <c r="G2181" s="423"/>
      <c r="H2181" s="423"/>
      <c r="I2181" s="423"/>
      <c r="J2181" s="60"/>
    </row>
    <row r="2182" spans="1:10" ht="15" customHeight="1" x14ac:dyDescent="0.2">
      <c r="A2182" s="60"/>
      <c r="B2182" s="423"/>
      <c r="C2182" s="423"/>
      <c r="D2182" s="423"/>
      <c r="E2182" s="423"/>
      <c r="F2182" s="423"/>
      <c r="G2182" s="423"/>
      <c r="H2182" s="423"/>
      <c r="I2182" s="423"/>
      <c r="J2182" s="60"/>
    </row>
    <row r="2183" spans="1:10" ht="15" customHeight="1" x14ac:dyDescent="0.2">
      <c r="A2183" s="60"/>
      <c r="B2183" s="423"/>
      <c r="C2183" s="423"/>
      <c r="D2183" s="423"/>
      <c r="E2183" s="423"/>
      <c r="F2183" s="423"/>
      <c r="G2183" s="423"/>
      <c r="H2183" s="423"/>
      <c r="I2183" s="423"/>
      <c r="J2183" s="60"/>
    </row>
    <row r="2184" spans="1:10" ht="15" customHeight="1" x14ac:dyDescent="0.2">
      <c r="A2184" s="60"/>
      <c r="B2184" s="423"/>
      <c r="C2184" s="423"/>
      <c r="D2184" s="423"/>
      <c r="E2184" s="423"/>
      <c r="F2184" s="423"/>
      <c r="G2184" s="423"/>
      <c r="H2184" s="423"/>
      <c r="I2184" s="423"/>
      <c r="J2184" s="60"/>
    </row>
    <row r="2185" spans="1:10" ht="15" customHeight="1" x14ac:dyDescent="0.2">
      <c r="A2185" s="60"/>
      <c r="B2185" s="423"/>
      <c r="C2185" s="423"/>
      <c r="D2185" s="423"/>
      <c r="E2185" s="423"/>
      <c r="F2185" s="423"/>
      <c r="G2185" s="423"/>
      <c r="H2185" s="423"/>
      <c r="I2185" s="423"/>
      <c r="J2185" s="60"/>
    </row>
    <row r="2186" spans="1:10" ht="15" customHeight="1" x14ac:dyDescent="0.2">
      <c r="A2186" s="60"/>
      <c r="B2186" s="423"/>
      <c r="C2186" s="423"/>
      <c r="D2186" s="423"/>
      <c r="E2186" s="423"/>
      <c r="F2186" s="423"/>
      <c r="G2186" s="423"/>
      <c r="H2186" s="423"/>
      <c r="I2186" s="423"/>
      <c r="J2186" s="60"/>
    </row>
    <row r="2187" spans="1:10" ht="15" customHeight="1" x14ac:dyDescent="0.2">
      <c r="A2187" s="60"/>
      <c r="B2187" s="423"/>
      <c r="C2187" s="423"/>
      <c r="D2187" s="423"/>
      <c r="E2187" s="423"/>
      <c r="F2187" s="423"/>
      <c r="G2187" s="423"/>
      <c r="H2187" s="423"/>
      <c r="I2187" s="423"/>
      <c r="J2187" s="60"/>
    </row>
    <row r="2188" spans="1:10" ht="15" customHeight="1" x14ac:dyDescent="0.2">
      <c r="A2188" s="60"/>
      <c r="B2188" s="423"/>
      <c r="C2188" s="423"/>
      <c r="D2188" s="423"/>
      <c r="E2188" s="423"/>
      <c r="F2188" s="423"/>
      <c r="G2188" s="423"/>
      <c r="H2188" s="423"/>
      <c r="I2188" s="423"/>
      <c r="J2188" s="60"/>
    </row>
    <row r="2189" spans="1:10" ht="15" customHeight="1" x14ac:dyDescent="0.2">
      <c r="A2189" s="60"/>
      <c r="B2189" s="423"/>
      <c r="C2189" s="423"/>
      <c r="D2189" s="423"/>
      <c r="E2189" s="423"/>
      <c r="F2189" s="423"/>
      <c r="G2189" s="423"/>
      <c r="H2189" s="423"/>
      <c r="I2189" s="423"/>
      <c r="J2189" s="60"/>
    </row>
    <row r="2190" spans="1:10" ht="15" customHeight="1" x14ac:dyDescent="0.2">
      <c r="A2190" s="60"/>
      <c r="B2190" s="423"/>
      <c r="C2190" s="423"/>
      <c r="D2190" s="423"/>
      <c r="E2190" s="423"/>
      <c r="F2190" s="423"/>
      <c r="G2190" s="423"/>
      <c r="H2190" s="423"/>
      <c r="I2190" s="423"/>
      <c r="J2190" s="60"/>
    </row>
    <row r="2191" spans="1:10" ht="15" customHeight="1" x14ac:dyDescent="0.2">
      <c r="A2191" s="60"/>
      <c r="B2191" s="423"/>
      <c r="C2191" s="423"/>
      <c r="D2191" s="423"/>
      <c r="E2191" s="423"/>
      <c r="F2191" s="423"/>
      <c r="G2191" s="423"/>
      <c r="H2191" s="423"/>
      <c r="I2191" s="423"/>
      <c r="J2191" s="60"/>
    </row>
    <row r="2192" spans="1:10" ht="15" customHeight="1" x14ac:dyDescent="0.2">
      <c r="A2192" s="60"/>
      <c r="B2192" s="423"/>
      <c r="C2192" s="423"/>
      <c r="D2192" s="423"/>
      <c r="E2192" s="423"/>
      <c r="F2192" s="423"/>
      <c r="G2192" s="423"/>
      <c r="H2192" s="423"/>
      <c r="I2192" s="423"/>
      <c r="J2192" s="60"/>
    </row>
    <row r="2193" spans="1:10" ht="15" customHeight="1" x14ac:dyDescent="0.2">
      <c r="A2193" s="60"/>
      <c r="B2193" s="423"/>
      <c r="C2193" s="423"/>
      <c r="D2193" s="423"/>
      <c r="E2193" s="423"/>
      <c r="F2193" s="423"/>
      <c r="G2193" s="423"/>
      <c r="H2193" s="423"/>
      <c r="I2193" s="423"/>
      <c r="J2193" s="60"/>
    </row>
    <row r="2194" spans="1:10" ht="15" customHeight="1" x14ac:dyDescent="0.2">
      <c r="A2194" s="60"/>
      <c r="B2194" s="423"/>
      <c r="C2194" s="423"/>
      <c r="D2194" s="423"/>
      <c r="E2194" s="423"/>
      <c r="F2194" s="423"/>
      <c r="G2194" s="423"/>
      <c r="H2194" s="423"/>
      <c r="I2194" s="423"/>
      <c r="J2194" s="60"/>
    </row>
    <row r="2195" spans="1:10" ht="15" customHeight="1" x14ac:dyDescent="0.2">
      <c r="A2195" s="60"/>
      <c r="B2195" s="423"/>
      <c r="C2195" s="423"/>
      <c r="D2195" s="423"/>
      <c r="E2195" s="423"/>
      <c r="F2195" s="423"/>
      <c r="G2195" s="423"/>
      <c r="H2195" s="423"/>
      <c r="I2195" s="423"/>
      <c r="J2195" s="60"/>
    </row>
    <row r="2196" spans="1:10" ht="15" customHeight="1" x14ac:dyDescent="0.2">
      <c r="A2196" s="60"/>
      <c r="B2196" s="423"/>
      <c r="C2196" s="423"/>
      <c r="D2196" s="423"/>
      <c r="E2196" s="423"/>
      <c r="F2196" s="423"/>
      <c r="G2196" s="423"/>
      <c r="H2196" s="423"/>
      <c r="I2196" s="423"/>
      <c r="J2196" s="60"/>
    </row>
    <row r="2197" spans="1:10" ht="15" customHeight="1" x14ac:dyDescent="0.2">
      <c r="A2197" s="60"/>
      <c r="B2197" s="423"/>
      <c r="C2197" s="423"/>
      <c r="D2197" s="423"/>
      <c r="E2197" s="423"/>
      <c r="F2197" s="423"/>
      <c r="G2197" s="423"/>
      <c r="H2197" s="423"/>
      <c r="I2197" s="423"/>
      <c r="J2197" s="60"/>
    </row>
    <row r="2198" spans="1:10" ht="15" customHeight="1" x14ac:dyDescent="0.2">
      <c r="A2198" s="60"/>
      <c r="B2198" s="423"/>
      <c r="C2198" s="423"/>
      <c r="D2198" s="423"/>
      <c r="E2198" s="423"/>
      <c r="F2198" s="423"/>
      <c r="G2198" s="423"/>
      <c r="H2198" s="423"/>
      <c r="I2198" s="423"/>
      <c r="J2198" s="60"/>
    </row>
    <row r="2199" spans="1:10" ht="15" customHeight="1" x14ac:dyDescent="0.2">
      <c r="A2199" s="60"/>
      <c r="B2199" s="423"/>
      <c r="C2199" s="423"/>
      <c r="D2199" s="423"/>
      <c r="E2199" s="423"/>
      <c r="F2199" s="423"/>
      <c r="G2199" s="423"/>
      <c r="H2199" s="423"/>
      <c r="I2199" s="423"/>
      <c r="J2199" s="60"/>
    </row>
    <row r="2200" spans="1:10" ht="15" customHeight="1" x14ac:dyDescent="0.2">
      <c r="A2200" s="60"/>
      <c r="B2200" s="423"/>
      <c r="C2200" s="423"/>
      <c r="D2200" s="423"/>
      <c r="E2200" s="423"/>
      <c r="F2200" s="423"/>
      <c r="G2200" s="423"/>
      <c r="H2200" s="423"/>
      <c r="I2200" s="423"/>
      <c r="J2200" s="60"/>
    </row>
    <row r="2201" spans="1:10" ht="15" customHeight="1" x14ac:dyDescent="0.2">
      <c r="A2201" s="60"/>
      <c r="B2201" s="423"/>
      <c r="C2201" s="423"/>
      <c r="D2201" s="423"/>
      <c r="E2201" s="423"/>
      <c r="F2201" s="423"/>
      <c r="G2201" s="423"/>
      <c r="H2201" s="423"/>
      <c r="I2201" s="423"/>
      <c r="J2201" s="60"/>
    </row>
    <row r="2202" spans="1:10" ht="15" customHeight="1" x14ac:dyDescent="0.2">
      <c r="A2202" s="60"/>
      <c r="B2202" s="423"/>
      <c r="C2202" s="423"/>
      <c r="D2202" s="423"/>
      <c r="E2202" s="423"/>
      <c r="F2202" s="423"/>
      <c r="G2202" s="423"/>
      <c r="H2202" s="423"/>
      <c r="I2202" s="423"/>
      <c r="J2202" s="60"/>
    </row>
    <row r="2203" spans="1:10" ht="15" customHeight="1" x14ac:dyDescent="0.2">
      <c r="A2203" s="60"/>
      <c r="B2203" s="423"/>
      <c r="C2203" s="423"/>
      <c r="D2203" s="423"/>
      <c r="E2203" s="423"/>
      <c r="F2203" s="423"/>
      <c r="G2203" s="423"/>
      <c r="H2203" s="423"/>
      <c r="I2203" s="423"/>
      <c r="J2203" s="60"/>
    </row>
    <row r="2204" spans="1:10" ht="15" customHeight="1" x14ac:dyDescent="0.2">
      <c r="A2204" s="60"/>
      <c r="B2204" s="423"/>
      <c r="C2204" s="423"/>
      <c r="D2204" s="423"/>
      <c r="E2204" s="423"/>
      <c r="F2204" s="423"/>
      <c r="G2204" s="423"/>
      <c r="H2204" s="423"/>
      <c r="I2204" s="423"/>
      <c r="J2204" s="60"/>
    </row>
    <row r="2205" spans="1:10" ht="15" customHeight="1" x14ac:dyDescent="0.2">
      <c r="A2205" s="60"/>
      <c r="B2205" s="423"/>
      <c r="C2205" s="423"/>
      <c r="D2205" s="423"/>
      <c r="E2205" s="423"/>
      <c r="F2205" s="423"/>
      <c r="G2205" s="423"/>
      <c r="H2205" s="423"/>
      <c r="I2205" s="423"/>
      <c r="J2205" s="60"/>
    </row>
    <row r="2206" spans="1:10" ht="15" customHeight="1" x14ac:dyDescent="0.2">
      <c r="A2206" s="60"/>
      <c r="B2206" s="423"/>
      <c r="C2206" s="423"/>
      <c r="D2206" s="423"/>
      <c r="E2206" s="423"/>
      <c r="F2206" s="423"/>
      <c r="G2206" s="423"/>
      <c r="H2206" s="423"/>
      <c r="I2206" s="423"/>
      <c r="J2206" s="60"/>
    </row>
    <row r="2207" spans="1:10" ht="15" customHeight="1" x14ac:dyDescent="0.2">
      <c r="A2207" s="60"/>
      <c r="B2207" s="423"/>
      <c r="C2207" s="423"/>
      <c r="D2207" s="423"/>
      <c r="E2207" s="423"/>
      <c r="F2207" s="423"/>
      <c r="G2207" s="423"/>
      <c r="H2207" s="423"/>
      <c r="I2207" s="423"/>
      <c r="J2207" s="60"/>
    </row>
    <row r="2208" spans="1:10" ht="15" customHeight="1" x14ac:dyDescent="0.2">
      <c r="A2208" s="60"/>
      <c r="B2208" s="423"/>
      <c r="C2208" s="423"/>
      <c r="D2208" s="423"/>
      <c r="E2208" s="423"/>
      <c r="F2208" s="423"/>
      <c r="G2208" s="423"/>
      <c r="H2208" s="423"/>
      <c r="I2208" s="423"/>
      <c r="J2208" s="60"/>
    </row>
    <row r="2209" spans="1:10" ht="15" customHeight="1" x14ac:dyDescent="0.2">
      <c r="A2209" s="60"/>
      <c r="B2209" s="423"/>
      <c r="C2209" s="423"/>
      <c r="D2209" s="423"/>
      <c r="E2209" s="423"/>
      <c r="F2209" s="423"/>
      <c r="G2209" s="423"/>
      <c r="H2209" s="423"/>
      <c r="I2209" s="423"/>
      <c r="J2209" s="60"/>
    </row>
    <row r="2210" spans="1:10" ht="15" customHeight="1" x14ac:dyDescent="0.2">
      <c r="A2210" s="60"/>
      <c r="B2210" s="423"/>
      <c r="C2210" s="423"/>
      <c r="D2210" s="423"/>
      <c r="E2210" s="423"/>
      <c r="F2210" s="423"/>
      <c r="G2210" s="423"/>
      <c r="H2210" s="423"/>
      <c r="I2210" s="423"/>
      <c r="J2210" s="60"/>
    </row>
    <row r="2211" spans="1:10" ht="15" customHeight="1" x14ac:dyDescent="0.2">
      <c r="A2211" s="60"/>
      <c r="B2211" s="423"/>
      <c r="C2211" s="423"/>
      <c r="D2211" s="423"/>
      <c r="E2211" s="423"/>
      <c r="F2211" s="423"/>
      <c r="G2211" s="423"/>
      <c r="H2211" s="423"/>
      <c r="I2211" s="423"/>
      <c r="J2211" s="60"/>
    </row>
    <row r="2212" spans="1:10" ht="15" customHeight="1" x14ac:dyDescent="0.2">
      <c r="A2212" s="60"/>
      <c r="B2212" s="423"/>
      <c r="C2212" s="423"/>
      <c r="D2212" s="423"/>
      <c r="E2212" s="423"/>
      <c r="F2212" s="423"/>
      <c r="G2212" s="423"/>
      <c r="H2212" s="423"/>
      <c r="I2212" s="423"/>
      <c r="J2212" s="60"/>
    </row>
    <row r="2213" spans="1:10" ht="15" customHeight="1" x14ac:dyDescent="0.2">
      <c r="A2213" s="60"/>
      <c r="B2213" s="423"/>
      <c r="C2213" s="423"/>
      <c r="D2213" s="423"/>
      <c r="E2213" s="423"/>
      <c r="F2213" s="423"/>
      <c r="G2213" s="423"/>
      <c r="H2213" s="423"/>
      <c r="I2213" s="423"/>
      <c r="J2213" s="60"/>
    </row>
    <row r="2214" spans="1:10" ht="15" customHeight="1" x14ac:dyDescent="0.2">
      <c r="A2214" s="60"/>
      <c r="B2214" s="423"/>
      <c r="C2214" s="423"/>
      <c r="D2214" s="423"/>
      <c r="E2214" s="423"/>
      <c r="F2214" s="423"/>
      <c r="G2214" s="423"/>
      <c r="H2214" s="423"/>
      <c r="I2214" s="423"/>
      <c r="J2214" s="60"/>
    </row>
    <row r="2215" spans="1:10" ht="15" customHeight="1" x14ac:dyDescent="0.2">
      <c r="A2215" s="60"/>
      <c r="B2215" s="423"/>
      <c r="C2215" s="423"/>
      <c r="D2215" s="423"/>
      <c r="E2215" s="423"/>
      <c r="F2215" s="423"/>
      <c r="G2215" s="423"/>
      <c r="H2215" s="423"/>
      <c r="I2215" s="423"/>
      <c r="J2215" s="60"/>
    </row>
    <row r="2216" spans="1:10" ht="15" customHeight="1" x14ac:dyDescent="0.2">
      <c r="A2216" s="60"/>
      <c r="B2216" s="423"/>
      <c r="C2216" s="423"/>
      <c r="D2216" s="423"/>
      <c r="E2216" s="423"/>
      <c r="F2216" s="423"/>
      <c r="G2216" s="423"/>
      <c r="H2216" s="423"/>
      <c r="I2216" s="423"/>
      <c r="J2216" s="60"/>
    </row>
    <row r="2217" spans="1:10" ht="15" customHeight="1" x14ac:dyDescent="0.2">
      <c r="A2217" s="60"/>
      <c r="B2217" s="423"/>
      <c r="C2217" s="423"/>
      <c r="D2217" s="423"/>
      <c r="E2217" s="423"/>
      <c r="F2217" s="423"/>
      <c r="G2217" s="423"/>
      <c r="H2217" s="423"/>
      <c r="I2217" s="423"/>
      <c r="J2217" s="60"/>
    </row>
    <row r="2218" spans="1:10" ht="15" customHeight="1" x14ac:dyDescent="0.2">
      <c r="A2218" s="60"/>
      <c r="B2218" s="423"/>
      <c r="C2218" s="423"/>
      <c r="D2218" s="423"/>
      <c r="E2218" s="423"/>
      <c r="F2218" s="423"/>
      <c r="G2218" s="423"/>
      <c r="H2218" s="423"/>
      <c r="I2218" s="423"/>
      <c r="J2218" s="60"/>
    </row>
    <row r="2219" spans="1:10" ht="15" customHeight="1" x14ac:dyDescent="0.2">
      <c r="A2219" s="60"/>
      <c r="B2219" s="423"/>
      <c r="C2219" s="423"/>
      <c r="D2219" s="423"/>
      <c r="E2219" s="423"/>
      <c r="F2219" s="423"/>
      <c r="G2219" s="423"/>
      <c r="H2219" s="423"/>
      <c r="I2219" s="423"/>
      <c r="J2219" s="60"/>
    </row>
    <row r="2220" spans="1:10" ht="15" customHeight="1" x14ac:dyDescent="0.2">
      <c r="A2220" s="60"/>
      <c r="B2220" s="423"/>
      <c r="C2220" s="423"/>
      <c r="D2220" s="423"/>
      <c r="E2220" s="423"/>
      <c r="F2220" s="423"/>
      <c r="G2220" s="423"/>
      <c r="H2220" s="423"/>
      <c r="I2220" s="423"/>
      <c r="J2220" s="60"/>
    </row>
    <row r="2221" spans="1:10" ht="15" customHeight="1" x14ac:dyDescent="0.2">
      <c r="A2221" s="60"/>
      <c r="B2221" s="423"/>
      <c r="C2221" s="423"/>
      <c r="D2221" s="423"/>
      <c r="E2221" s="423"/>
      <c r="F2221" s="423"/>
      <c r="G2221" s="423"/>
      <c r="H2221" s="423"/>
      <c r="I2221" s="423"/>
      <c r="J2221" s="60"/>
    </row>
    <row r="2222" spans="1:10" ht="15" customHeight="1" x14ac:dyDescent="0.2">
      <c r="A2222" s="60"/>
      <c r="B2222" s="423"/>
      <c r="C2222" s="423"/>
      <c r="D2222" s="423"/>
      <c r="E2222" s="423"/>
      <c r="F2222" s="423"/>
      <c r="G2222" s="423"/>
      <c r="H2222" s="423"/>
      <c r="I2222" s="423"/>
      <c r="J2222" s="60"/>
    </row>
    <row r="2223" spans="1:10" ht="15" customHeight="1" x14ac:dyDescent="0.2">
      <c r="A2223" s="60"/>
      <c r="B2223" s="423"/>
      <c r="C2223" s="423"/>
      <c r="D2223" s="423"/>
      <c r="E2223" s="423"/>
      <c r="F2223" s="423"/>
      <c r="G2223" s="423"/>
      <c r="H2223" s="423"/>
      <c r="I2223" s="423"/>
      <c r="J2223" s="60"/>
    </row>
    <row r="2224" spans="1:10" ht="15" customHeight="1" x14ac:dyDescent="0.2">
      <c r="A2224" s="60"/>
      <c r="B2224" s="423"/>
      <c r="C2224" s="423"/>
      <c r="D2224" s="423"/>
      <c r="E2224" s="423"/>
      <c r="F2224" s="423"/>
      <c r="G2224" s="423"/>
      <c r="H2224" s="423"/>
      <c r="I2224" s="423"/>
      <c r="J2224" s="60"/>
    </row>
    <row r="2225" spans="1:10" ht="15" customHeight="1" x14ac:dyDescent="0.2">
      <c r="A2225" s="60"/>
      <c r="B2225" s="423"/>
      <c r="C2225" s="423"/>
      <c r="D2225" s="423"/>
      <c r="E2225" s="423"/>
      <c r="F2225" s="423"/>
      <c r="G2225" s="423"/>
      <c r="H2225" s="423"/>
      <c r="I2225" s="423"/>
      <c r="J2225" s="60"/>
    </row>
    <row r="2226" spans="1:10" ht="15" customHeight="1" x14ac:dyDescent="0.2">
      <c r="A2226" s="60"/>
      <c r="B2226" s="423"/>
      <c r="C2226" s="423"/>
      <c r="D2226" s="423"/>
      <c r="E2226" s="423"/>
      <c r="F2226" s="423"/>
      <c r="G2226" s="423"/>
      <c r="H2226" s="423"/>
      <c r="I2226" s="423"/>
      <c r="J2226" s="60"/>
    </row>
    <row r="2227" spans="1:10" ht="15" customHeight="1" x14ac:dyDescent="0.2">
      <c r="A2227" s="60"/>
      <c r="B2227" s="423"/>
      <c r="C2227" s="423"/>
      <c r="D2227" s="423"/>
      <c r="E2227" s="423"/>
      <c r="F2227" s="423"/>
      <c r="G2227" s="423"/>
      <c r="H2227" s="423"/>
      <c r="I2227" s="423"/>
      <c r="J2227" s="60"/>
    </row>
    <row r="2228" spans="1:10" ht="15" customHeight="1" x14ac:dyDescent="0.2">
      <c r="A2228" s="60"/>
      <c r="B2228" s="423"/>
      <c r="C2228" s="423"/>
      <c r="D2228" s="423"/>
      <c r="E2228" s="423"/>
      <c r="F2228" s="423"/>
      <c r="G2228" s="423"/>
      <c r="H2228" s="423"/>
      <c r="I2228" s="423"/>
      <c r="J2228" s="60"/>
    </row>
    <row r="2229" spans="1:10" ht="15" customHeight="1" x14ac:dyDescent="0.2">
      <c r="A2229" s="60"/>
      <c r="B2229" s="423"/>
      <c r="C2229" s="423"/>
      <c r="D2229" s="423"/>
      <c r="E2229" s="423"/>
      <c r="F2229" s="423"/>
      <c r="G2229" s="423"/>
      <c r="H2229" s="423"/>
      <c r="I2229" s="423"/>
      <c r="J2229" s="60"/>
    </row>
    <row r="2230" spans="1:10" ht="15" customHeight="1" x14ac:dyDescent="0.2">
      <c r="A2230" s="60"/>
      <c r="B2230" s="423"/>
      <c r="C2230" s="423"/>
      <c r="D2230" s="423"/>
      <c r="E2230" s="423"/>
      <c r="F2230" s="423"/>
      <c r="G2230" s="423"/>
      <c r="H2230" s="423"/>
      <c r="I2230" s="423"/>
      <c r="J2230" s="60"/>
    </row>
    <row r="2231" spans="1:10" ht="15" customHeight="1" x14ac:dyDescent="0.2">
      <c r="A2231" s="60"/>
      <c r="B2231" s="423"/>
      <c r="C2231" s="423"/>
      <c r="D2231" s="423"/>
      <c r="E2231" s="423"/>
      <c r="F2231" s="423"/>
      <c r="G2231" s="423"/>
      <c r="H2231" s="423"/>
      <c r="I2231" s="423"/>
      <c r="J2231" s="60"/>
    </row>
    <row r="2232" spans="1:10" ht="15" customHeight="1" x14ac:dyDescent="0.2">
      <c r="A2232" s="60"/>
      <c r="B2232" s="423"/>
      <c r="C2232" s="423"/>
      <c r="D2232" s="423"/>
      <c r="E2232" s="423"/>
      <c r="F2232" s="423"/>
      <c r="G2232" s="423"/>
      <c r="H2232" s="423"/>
      <c r="I2232" s="423"/>
      <c r="J2232" s="60"/>
    </row>
    <row r="2233" spans="1:10" ht="15" customHeight="1" x14ac:dyDescent="0.2">
      <c r="A2233" s="60"/>
      <c r="B2233" s="423"/>
      <c r="C2233" s="423"/>
      <c r="D2233" s="423"/>
      <c r="E2233" s="423"/>
      <c r="F2233" s="423"/>
      <c r="G2233" s="423"/>
      <c r="H2233" s="423"/>
      <c r="I2233" s="423"/>
      <c r="J2233" s="60"/>
    </row>
    <row r="2234" spans="1:10" ht="15" customHeight="1" x14ac:dyDescent="0.2">
      <c r="A2234" s="60"/>
      <c r="B2234" s="423"/>
      <c r="C2234" s="423"/>
      <c r="D2234" s="423"/>
      <c r="E2234" s="423"/>
      <c r="F2234" s="423"/>
      <c r="G2234" s="423"/>
      <c r="H2234" s="423"/>
      <c r="I2234" s="423"/>
      <c r="J2234" s="60"/>
    </row>
    <row r="2235" spans="1:10" ht="15" customHeight="1" x14ac:dyDescent="0.2">
      <c r="A2235" s="60"/>
      <c r="B2235" s="423"/>
      <c r="C2235" s="423"/>
      <c r="D2235" s="423"/>
      <c r="E2235" s="423"/>
      <c r="F2235" s="423"/>
      <c r="G2235" s="423"/>
      <c r="H2235" s="423"/>
      <c r="I2235" s="423"/>
      <c r="J2235" s="60"/>
    </row>
    <row r="2236" spans="1:10" ht="15" customHeight="1" x14ac:dyDescent="0.2">
      <c r="A2236" s="60"/>
      <c r="B2236" s="423"/>
      <c r="C2236" s="423"/>
      <c r="D2236" s="423"/>
      <c r="E2236" s="423"/>
      <c r="F2236" s="423"/>
      <c r="G2236" s="423"/>
      <c r="H2236" s="423"/>
      <c r="I2236" s="423"/>
      <c r="J2236" s="60"/>
    </row>
    <row r="2237" spans="1:10" ht="15" customHeight="1" x14ac:dyDescent="0.2">
      <c r="A2237" s="60"/>
      <c r="B2237" s="423"/>
      <c r="C2237" s="423"/>
      <c r="D2237" s="423"/>
      <c r="E2237" s="423"/>
      <c r="F2237" s="423"/>
      <c r="G2237" s="423"/>
      <c r="H2237" s="423"/>
      <c r="I2237" s="423"/>
      <c r="J2237" s="60"/>
    </row>
    <row r="2238" spans="1:10" ht="15" customHeight="1" x14ac:dyDescent="0.2">
      <c r="A2238" s="60"/>
      <c r="B2238" s="423"/>
      <c r="C2238" s="423"/>
      <c r="D2238" s="423"/>
      <c r="E2238" s="423"/>
      <c r="F2238" s="423"/>
      <c r="G2238" s="423"/>
      <c r="H2238" s="423"/>
      <c r="I2238" s="423"/>
      <c r="J2238" s="60"/>
    </row>
    <row r="2239" spans="1:10" ht="15" customHeight="1" x14ac:dyDescent="0.2">
      <c r="A2239" s="60"/>
      <c r="B2239" s="423"/>
      <c r="C2239" s="423"/>
      <c r="D2239" s="423"/>
      <c r="E2239" s="423"/>
      <c r="F2239" s="423"/>
      <c r="G2239" s="423"/>
      <c r="H2239" s="423"/>
      <c r="I2239" s="423"/>
      <c r="J2239" s="60"/>
    </row>
    <row r="2240" spans="1:10" ht="15" customHeight="1" x14ac:dyDescent="0.2">
      <c r="A2240" s="60"/>
      <c r="B2240" s="423"/>
      <c r="C2240" s="423"/>
      <c r="D2240" s="423"/>
      <c r="E2240" s="423"/>
      <c r="F2240" s="423"/>
      <c r="G2240" s="423"/>
      <c r="H2240" s="423"/>
      <c r="I2240" s="423"/>
      <c r="J2240" s="60"/>
    </row>
    <row r="2241" spans="1:10" ht="15" customHeight="1" x14ac:dyDescent="0.2">
      <c r="A2241" s="60"/>
      <c r="B2241" s="423"/>
      <c r="C2241" s="423"/>
      <c r="D2241" s="423"/>
      <c r="E2241" s="423"/>
      <c r="F2241" s="423"/>
      <c r="G2241" s="423"/>
      <c r="H2241" s="423"/>
      <c r="I2241" s="423"/>
      <c r="J2241" s="60"/>
    </row>
    <row r="2242" spans="1:10" ht="15" customHeight="1" x14ac:dyDescent="0.2">
      <c r="A2242" s="60"/>
      <c r="B2242" s="423"/>
      <c r="C2242" s="423"/>
      <c r="D2242" s="423"/>
      <c r="E2242" s="423"/>
      <c r="F2242" s="423"/>
      <c r="G2242" s="423"/>
      <c r="H2242" s="423"/>
      <c r="I2242" s="423"/>
      <c r="J2242" s="60"/>
    </row>
    <row r="2243" spans="1:10" ht="15" customHeight="1" x14ac:dyDescent="0.2">
      <c r="A2243" s="60"/>
      <c r="B2243" s="423"/>
      <c r="C2243" s="423"/>
      <c r="D2243" s="423"/>
      <c r="E2243" s="423"/>
      <c r="F2243" s="423"/>
      <c r="G2243" s="423"/>
      <c r="H2243" s="423"/>
      <c r="I2243" s="423"/>
      <c r="J2243" s="60"/>
    </row>
    <row r="2244" spans="1:10" ht="15" customHeight="1" x14ac:dyDescent="0.2">
      <c r="A2244" s="60"/>
      <c r="B2244" s="423"/>
      <c r="C2244" s="423"/>
      <c r="D2244" s="423"/>
      <c r="E2244" s="423"/>
      <c r="F2244" s="423"/>
      <c r="G2244" s="423"/>
      <c r="H2244" s="423"/>
      <c r="I2244" s="423"/>
      <c r="J2244" s="60"/>
    </row>
    <row r="2245" spans="1:10" ht="15" customHeight="1" x14ac:dyDescent="0.2">
      <c r="A2245" s="60"/>
      <c r="B2245" s="423"/>
      <c r="C2245" s="423"/>
      <c r="D2245" s="423"/>
      <c r="E2245" s="423"/>
      <c r="F2245" s="423"/>
      <c r="G2245" s="423"/>
      <c r="H2245" s="423"/>
      <c r="I2245" s="423"/>
      <c r="J2245" s="60"/>
    </row>
    <row r="2246" spans="1:10" ht="15" customHeight="1" x14ac:dyDescent="0.2">
      <c r="A2246" s="60"/>
      <c r="B2246" s="423"/>
      <c r="C2246" s="423"/>
      <c r="D2246" s="423"/>
      <c r="E2246" s="423"/>
      <c r="F2246" s="423"/>
      <c r="G2246" s="423"/>
      <c r="H2246" s="423"/>
      <c r="I2246" s="423"/>
      <c r="J2246" s="60"/>
    </row>
    <row r="2247" spans="1:10" ht="15" customHeight="1" x14ac:dyDescent="0.2">
      <c r="A2247" s="60"/>
      <c r="B2247" s="423"/>
      <c r="C2247" s="423"/>
      <c r="D2247" s="423"/>
      <c r="E2247" s="423"/>
      <c r="F2247" s="423"/>
      <c r="G2247" s="423"/>
      <c r="H2247" s="423"/>
      <c r="I2247" s="423"/>
      <c r="J2247" s="60"/>
    </row>
    <row r="2248" spans="1:10" ht="15" customHeight="1" x14ac:dyDescent="0.2">
      <c r="A2248" s="60"/>
      <c r="B2248" s="423"/>
      <c r="C2248" s="423"/>
      <c r="D2248" s="423"/>
      <c r="E2248" s="423"/>
      <c r="F2248" s="423"/>
      <c r="G2248" s="423"/>
      <c r="H2248" s="423"/>
      <c r="I2248" s="423"/>
      <c r="J2248" s="60"/>
    </row>
    <row r="2249" spans="1:10" ht="15" customHeight="1" x14ac:dyDescent="0.2">
      <c r="A2249" s="60"/>
      <c r="B2249" s="423"/>
      <c r="C2249" s="423"/>
      <c r="D2249" s="423"/>
      <c r="E2249" s="423"/>
      <c r="F2249" s="423"/>
      <c r="G2249" s="423"/>
      <c r="H2249" s="423"/>
      <c r="I2249" s="423"/>
      <c r="J2249" s="60"/>
    </row>
    <row r="2250" spans="1:10" ht="15" customHeight="1" x14ac:dyDescent="0.2">
      <c r="A2250" s="60"/>
      <c r="B2250" s="423"/>
      <c r="C2250" s="423"/>
      <c r="D2250" s="423"/>
      <c r="E2250" s="423"/>
      <c r="F2250" s="423"/>
      <c r="G2250" s="423"/>
      <c r="H2250" s="423"/>
      <c r="I2250" s="423"/>
      <c r="J2250" s="60"/>
    </row>
    <row r="2251" spans="1:10" ht="15" customHeight="1" x14ac:dyDescent="0.2">
      <c r="A2251" s="60"/>
      <c r="B2251" s="423"/>
      <c r="C2251" s="423"/>
      <c r="D2251" s="423"/>
      <c r="E2251" s="423"/>
      <c r="F2251" s="423"/>
      <c r="G2251" s="423"/>
      <c r="H2251" s="423"/>
      <c r="I2251" s="423"/>
      <c r="J2251" s="60"/>
    </row>
    <row r="2252" spans="1:10" ht="15" customHeight="1" x14ac:dyDescent="0.2">
      <c r="A2252" s="60"/>
      <c r="B2252" s="423"/>
      <c r="C2252" s="423"/>
      <c r="D2252" s="423"/>
      <c r="E2252" s="423"/>
      <c r="F2252" s="423"/>
      <c r="G2252" s="423"/>
      <c r="H2252" s="423"/>
      <c r="I2252" s="423"/>
      <c r="J2252" s="60"/>
    </row>
    <row r="2253" spans="1:10" ht="15" customHeight="1" x14ac:dyDescent="0.2">
      <c r="A2253" s="60"/>
      <c r="B2253" s="423"/>
      <c r="C2253" s="423"/>
      <c r="D2253" s="423"/>
      <c r="E2253" s="423"/>
      <c r="F2253" s="423"/>
      <c r="G2253" s="423"/>
      <c r="H2253" s="423"/>
      <c r="I2253" s="423"/>
      <c r="J2253" s="60"/>
    </row>
    <row r="2254" spans="1:10" ht="15" customHeight="1" x14ac:dyDescent="0.2">
      <c r="A2254" s="60"/>
      <c r="B2254" s="423"/>
      <c r="C2254" s="423"/>
      <c r="D2254" s="423"/>
      <c r="E2254" s="423"/>
      <c r="F2254" s="423"/>
      <c r="G2254" s="423"/>
      <c r="H2254" s="423"/>
      <c r="I2254" s="423"/>
      <c r="J2254" s="60"/>
    </row>
    <row r="2255" spans="1:10" ht="15" customHeight="1" x14ac:dyDescent="0.2">
      <c r="A2255" s="60"/>
      <c r="B2255" s="423"/>
      <c r="C2255" s="423"/>
      <c r="D2255" s="423"/>
      <c r="E2255" s="423"/>
      <c r="F2255" s="423"/>
      <c r="G2255" s="423"/>
      <c r="H2255" s="423"/>
      <c r="I2255" s="423"/>
      <c r="J2255" s="60"/>
    </row>
    <row r="2256" spans="1:10" ht="15" customHeight="1" x14ac:dyDescent="0.2">
      <c r="A2256" s="60"/>
      <c r="B2256" s="423"/>
      <c r="C2256" s="423"/>
      <c r="D2256" s="423"/>
      <c r="E2256" s="423"/>
      <c r="F2256" s="423"/>
      <c r="G2256" s="423"/>
      <c r="H2256" s="423"/>
      <c r="I2256" s="423"/>
      <c r="J2256" s="60"/>
    </row>
    <row r="2257" spans="1:10" ht="15" customHeight="1" x14ac:dyDescent="0.2">
      <c r="A2257" s="60"/>
      <c r="B2257" s="423"/>
      <c r="C2257" s="423"/>
      <c r="D2257" s="423"/>
      <c r="E2257" s="423"/>
      <c r="F2257" s="423"/>
      <c r="G2257" s="423"/>
      <c r="H2257" s="423"/>
      <c r="I2257" s="423"/>
      <c r="J2257" s="60"/>
    </row>
    <row r="2258" spans="1:10" ht="15" customHeight="1" x14ac:dyDescent="0.2">
      <c r="A2258" s="60"/>
      <c r="B2258" s="423"/>
      <c r="C2258" s="423"/>
      <c r="D2258" s="423"/>
      <c r="E2258" s="423"/>
      <c r="F2258" s="423"/>
      <c r="G2258" s="423"/>
      <c r="H2258" s="423"/>
      <c r="I2258" s="423"/>
      <c r="J2258" s="60"/>
    </row>
    <row r="2259" spans="1:10" ht="15" customHeight="1" x14ac:dyDescent="0.2">
      <c r="A2259" s="60"/>
      <c r="B2259" s="423"/>
      <c r="C2259" s="423"/>
      <c r="D2259" s="423"/>
      <c r="E2259" s="423"/>
      <c r="F2259" s="423"/>
      <c r="G2259" s="423"/>
      <c r="H2259" s="423"/>
      <c r="I2259" s="423"/>
      <c r="J2259" s="60"/>
    </row>
    <row r="2260" spans="1:10" ht="15" customHeight="1" x14ac:dyDescent="0.2">
      <c r="A2260" s="60"/>
      <c r="B2260" s="423"/>
      <c r="C2260" s="423"/>
      <c r="D2260" s="423"/>
      <c r="E2260" s="423"/>
      <c r="F2260" s="423"/>
      <c r="G2260" s="423"/>
      <c r="H2260" s="423"/>
      <c r="I2260" s="423"/>
      <c r="J2260" s="60"/>
    </row>
    <row r="2261" spans="1:10" ht="15" customHeight="1" x14ac:dyDescent="0.2">
      <c r="A2261" s="60"/>
      <c r="B2261" s="423"/>
      <c r="C2261" s="423"/>
      <c r="D2261" s="423"/>
      <c r="E2261" s="423"/>
      <c r="F2261" s="423"/>
      <c r="G2261" s="423"/>
      <c r="H2261" s="423"/>
      <c r="I2261" s="423"/>
      <c r="J2261" s="60"/>
    </row>
    <row r="2262" spans="1:10" ht="15" customHeight="1" x14ac:dyDescent="0.2">
      <c r="A2262" s="60"/>
      <c r="B2262" s="423"/>
      <c r="C2262" s="423"/>
      <c r="D2262" s="423"/>
      <c r="E2262" s="423"/>
      <c r="F2262" s="423"/>
      <c r="G2262" s="423"/>
      <c r="H2262" s="423"/>
      <c r="I2262" s="423"/>
      <c r="J2262" s="60"/>
    </row>
    <row r="2263" spans="1:10" ht="15" customHeight="1" x14ac:dyDescent="0.2">
      <c r="A2263" s="60"/>
      <c r="B2263" s="423"/>
      <c r="C2263" s="423"/>
      <c r="D2263" s="423"/>
      <c r="E2263" s="423"/>
      <c r="F2263" s="423"/>
      <c r="G2263" s="423"/>
      <c r="H2263" s="423"/>
      <c r="I2263" s="423"/>
      <c r="J2263" s="60"/>
    </row>
    <row r="2264" spans="1:10" ht="15" customHeight="1" x14ac:dyDescent="0.2">
      <c r="A2264" s="60"/>
      <c r="B2264" s="423"/>
      <c r="C2264" s="423"/>
      <c r="D2264" s="423"/>
      <c r="E2264" s="423"/>
      <c r="F2264" s="423"/>
      <c r="G2264" s="423"/>
      <c r="H2264" s="423"/>
      <c r="I2264" s="423"/>
      <c r="J2264" s="60"/>
    </row>
    <row r="2265" spans="1:10" ht="15" customHeight="1" x14ac:dyDescent="0.2">
      <c r="A2265" s="60"/>
      <c r="B2265" s="423"/>
      <c r="C2265" s="423"/>
      <c r="D2265" s="423"/>
      <c r="E2265" s="423"/>
      <c r="F2265" s="423"/>
      <c r="G2265" s="423"/>
      <c r="H2265" s="423"/>
      <c r="I2265" s="423"/>
      <c r="J2265" s="60"/>
    </row>
    <row r="2266" spans="1:10" ht="15" customHeight="1" x14ac:dyDescent="0.2">
      <c r="A2266" s="60"/>
      <c r="B2266" s="423"/>
      <c r="C2266" s="423"/>
      <c r="D2266" s="423"/>
      <c r="E2266" s="423"/>
      <c r="F2266" s="423"/>
      <c r="G2266" s="423"/>
      <c r="H2266" s="423"/>
      <c r="I2266" s="423"/>
      <c r="J2266" s="60"/>
    </row>
    <row r="2267" spans="1:10" ht="15" customHeight="1" x14ac:dyDescent="0.2">
      <c r="A2267" s="60"/>
      <c r="B2267" s="423"/>
      <c r="C2267" s="423"/>
      <c r="D2267" s="423"/>
      <c r="E2267" s="423"/>
      <c r="F2267" s="423"/>
      <c r="G2267" s="423"/>
      <c r="H2267" s="423"/>
      <c r="I2267" s="423"/>
      <c r="J2267" s="60"/>
    </row>
    <row r="2268" spans="1:10" ht="15" customHeight="1" x14ac:dyDescent="0.2">
      <c r="A2268" s="60"/>
      <c r="B2268" s="423"/>
      <c r="C2268" s="423"/>
      <c r="D2268" s="423"/>
      <c r="E2268" s="423"/>
      <c r="F2268" s="423"/>
      <c r="G2268" s="423"/>
      <c r="H2268" s="423"/>
      <c r="I2268" s="423"/>
      <c r="J2268" s="60"/>
    </row>
    <row r="2269" spans="1:10" ht="15" customHeight="1" x14ac:dyDescent="0.2">
      <c r="A2269" s="60"/>
      <c r="B2269" s="423"/>
      <c r="C2269" s="423"/>
      <c r="D2269" s="423"/>
      <c r="E2269" s="423"/>
      <c r="F2269" s="423"/>
      <c r="G2269" s="423"/>
      <c r="H2269" s="423"/>
      <c r="I2269" s="423"/>
      <c r="J2269" s="60"/>
    </row>
    <row r="2270" spans="1:10" ht="15" customHeight="1" x14ac:dyDescent="0.2">
      <c r="A2270" s="60"/>
      <c r="B2270" s="423"/>
      <c r="C2270" s="423"/>
      <c r="D2270" s="423"/>
      <c r="E2270" s="423"/>
      <c r="F2270" s="423"/>
      <c r="G2270" s="423"/>
      <c r="H2270" s="423"/>
      <c r="I2270" s="423"/>
      <c r="J2270" s="60"/>
    </row>
    <row r="2271" spans="1:10" ht="15" customHeight="1" x14ac:dyDescent="0.2">
      <c r="A2271" s="60"/>
      <c r="B2271" s="423"/>
      <c r="C2271" s="423"/>
      <c r="D2271" s="423"/>
      <c r="E2271" s="423"/>
      <c r="F2271" s="423"/>
      <c r="G2271" s="423"/>
      <c r="H2271" s="423"/>
      <c r="I2271" s="423"/>
      <c r="J2271" s="60"/>
    </row>
    <row r="2272" spans="1:10" ht="15" customHeight="1" x14ac:dyDescent="0.2">
      <c r="A2272" s="60"/>
      <c r="B2272" s="423"/>
      <c r="C2272" s="423"/>
      <c r="D2272" s="423"/>
      <c r="E2272" s="423"/>
      <c r="F2272" s="423"/>
      <c r="G2272" s="423"/>
      <c r="H2272" s="423"/>
      <c r="I2272" s="423"/>
      <c r="J2272" s="60"/>
    </row>
    <row r="2273" spans="1:10" ht="15" customHeight="1" x14ac:dyDescent="0.2">
      <c r="A2273" s="60"/>
      <c r="B2273" s="423"/>
      <c r="C2273" s="423"/>
      <c r="D2273" s="423"/>
      <c r="E2273" s="423"/>
      <c r="F2273" s="423"/>
      <c r="G2273" s="423"/>
      <c r="H2273" s="423"/>
      <c r="I2273" s="423"/>
      <c r="J2273" s="60"/>
    </row>
    <row r="2274" spans="1:10" ht="15" customHeight="1" x14ac:dyDescent="0.2">
      <c r="A2274" s="60"/>
      <c r="B2274" s="423"/>
      <c r="C2274" s="423"/>
      <c r="D2274" s="423"/>
      <c r="E2274" s="423"/>
      <c r="F2274" s="423"/>
      <c r="G2274" s="423"/>
      <c r="H2274" s="423"/>
      <c r="I2274" s="423"/>
      <c r="J2274" s="60"/>
    </row>
    <row r="2275" spans="1:10" ht="15" customHeight="1" x14ac:dyDescent="0.2">
      <c r="A2275" s="60"/>
      <c r="B2275" s="423"/>
      <c r="C2275" s="423"/>
      <c r="D2275" s="423"/>
      <c r="E2275" s="423"/>
      <c r="F2275" s="423"/>
      <c r="G2275" s="423"/>
      <c r="H2275" s="423"/>
      <c r="I2275" s="423"/>
      <c r="J2275" s="60"/>
    </row>
    <row r="2276" spans="1:10" ht="15" customHeight="1" x14ac:dyDescent="0.2">
      <c r="A2276" s="60"/>
      <c r="B2276" s="423"/>
      <c r="C2276" s="423"/>
      <c r="D2276" s="423"/>
      <c r="E2276" s="423"/>
      <c r="F2276" s="423"/>
      <c r="G2276" s="423"/>
      <c r="H2276" s="423"/>
      <c r="I2276" s="423"/>
      <c r="J2276" s="60"/>
    </row>
    <row r="2277" spans="1:10" ht="15" customHeight="1" x14ac:dyDescent="0.2">
      <c r="A2277" s="60"/>
      <c r="B2277" s="423"/>
      <c r="C2277" s="423"/>
      <c r="D2277" s="423"/>
      <c r="E2277" s="423"/>
      <c r="F2277" s="423"/>
      <c r="G2277" s="423"/>
      <c r="H2277" s="423"/>
      <c r="I2277" s="423"/>
      <c r="J2277" s="60"/>
    </row>
    <row r="2278" spans="1:10" ht="15" customHeight="1" x14ac:dyDescent="0.2">
      <c r="A2278" s="60"/>
      <c r="B2278" s="423"/>
      <c r="C2278" s="423"/>
      <c r="D2278" s="423"/>
      <c r="E2278" s="423"/>
      <c r="F2278" s="423"/>
      <c r="G2278" s="423"/>
      <c r="H2278" s="423"/>
      <c r="I2278" s="423"/>
      <c r="J2278" s="60"/>
    </row>
    <row r="2279" spans="1:10" ht="15" customHeight="1" x14ac:dyDescent="0.2">
      <c r="A2279" s="60"/>
      <c r="B2279" s="423"/>
      <c r="C2279" s="423"/>
      <c r="D2279" s="423"/>
      <c r="E2279" s="423"/>
      <c r="F2279" s="423"/>
      <c r="G2279" s="423"/>
      <c r="H2279" s="423"/>
      <c r="I2279" s="423"/>
      <c r="J2279" s="60"/>
    </row>
    <row r="2280" spans="1:10" ht="15" customHeight="1" x14ac:dyDescent="0.2">
      <c r="A2280" s="60"/>
      <c r="B2280" s="423"/>
      <c r="C2280" s="423"/>
      <c r="D2280" s="423"/>
      <c r="E2280" s="423"/>
      <c r="F2280" s="423"/>
      <c r="G2280" s="423"/>
      <c r="H2280" s="423"/>
      <c r="I2280" s="423"/>
      <c r="J2280" s="60"/>
    </row>
    <row r="2281" spans="1:10" ht="15" customHeight="1" x14ac:dyDescent="0.2">
      <c r="A2281" s="60"/>
      <c r="B2281" s="423"/>
      <c r="C2281" s="423"/>
      <c r="D2281" s="423"/>
      <c r="E2281" s="423"/>
      <c r="F2281" s="423"/>
      <c r="G2281" s="423"/>
      <c r="H2281" s="423"/>
      <c r="I2281" s="423"/>
      <c r="J2281" s="60"/>
    </row>
    <row r="2282" spans="1:10" ht="15" customHeight="1" x14ac:dyDescent="0.2">
      <c r="A2282" s="60"/>
      <c r="B2282" s="423"/>
      <c r="C2282" s="423"/>
      <c r="D2282" s="423"/>
      <c r="E2282" s="423"/>
      <c r="F2282" s="423"/>
      <c r="G2282" s="423"/>
      <c r="H2282" s="423"/>
      <c r="I2282" s="423"/>
      <c r="J2282" s="60"/>
    </row>
    <row r="2283" spans="1:10" ht="15" customHeight="1" x14ac:dyDescent="0.2">
      <c r="A2283" s="60"/>
      <c r="B2283" s="423"/>
      <c r="C2283" s="423"/>
      <c r="D2283" s="423"/>
      <c r="E2283" s="423"/>
      <c r="F2283" s="423"/>
      <c r="G2283" s="423"/>
      <c r="H2283" s="423"/>
      <c r="I2283" s="423"/>
      <c r="J2283" s="60"/>
    </row>
    <row r="2284" spans="1:10" ht="15" customHeight="1" x14ac:dyDescent="0.2">
      <c r="A2284" s="60"/>
      <c r="B2284" s="423"/>
      <c r="C2284" s="423"/>
      <c r="D2284" s="423"/>
      <c r="E2284" s="423"/>
      <c r="F2284" s="423"/>
      <c r="G2284" s="423"/>
      <c r="H2284" s="423"/>
      <c r="I2284" s="423"/>
      <c r="J2284" s="60"/>
    </row>
    <row r="2285" spans="1:10" ht="15" customHeight="1" x14ac:dyDescent="0.2">
      <c r="A2285" s="60"/>
      <c r="B2285" s="423"/>
      <c r="C2285" s="423"/>
      <c r="D2285" s="423"/>
      <c r="E2285" s="423"/>
      <c r="F2285" s="423"/>
      <c r="G2285" s="423"/>
      <c r="H2285" s="423"/>
      <c r="I2285" s="423"/>
      <c r="J2285" s="60"/>
    </row>
    <row r="2286" spans="1:10" ht="15" customHeight="1" x14ac:dyDescent="0.2">
      <c r="A2286" s="60"/>
      <c r="B2286" s="423"/>
      <c r="C2286" s="423"/>
      <c r="D2286" s="423"/>
      <c r="E2286" s="423"/>
      <c r="F2286" s="423"/>
      <c r="G2286" s="423"/>
      <c r="H2286" s="423"/>
      <c r="I2286" s="423"/>
      <c r="J2286" s="60"/>
    </row>
    <row r="2287" spans="1:10" ht="15" customHeight="1" x14ac:dyDescent="0.2">
      <c r="A2287" s="60"/>
      <c r="B2287" s="423"/>
      <c r="C2287" s="423"/>
      <c r="D2287" s="423"/>
      <c r="E2287" s="423"/>
      <c r="F2287" s="423"/>
      <c r="G2287" s="423"/>
      <c r="H2287" s="423"/>
      <c r="I2287" s="423"/>
      <c r="J2287" s="60"/>
    </row>
    <row r="2288" spans="1:10" ht="15" customHeight="1" x14ac:dyDescent="0.2">
      <c r="A2288" s="60"/>
      <c r="B2288" s="423"/>
      <c r="C2288" s="423"/>
      <c r="D2288" s="423"/>
      <c r="E2288" s="423"/>
      <c r="F2288" s="423"/>
      <c r="G2288" s="423"/>
      <c r="H2288" s="423"/>
      <c r="I2288" s="423"/>
      <c r="J2288" s="60"/>
    </row>
    <row r="2289" spans="1:10" ht="15" customHeight="1" x14ac:dyDescent="0.2">
      <c r="A2289" s="60"/>
      <c r="B2289" s="423"/>
      <c r="C2289" s="423"/>
      <c r="D2289" s="423"/>
      <c r="E2289" s="423"/>
      <c r="F2289" s="423"/>
      <c r="G2289" s="423"/>
      <c r="H2289" s="423"/>
      <c r="I2289" s="423"/>
      <c r="J2289" s="60"/>
    </row>
    <row r="2290" spans="1:10" ht="15" customHeight="1" x14ac:dyDescent="0.2">
      <c r="A2290" s="60"/>
      <c r="B2290" s="423"/>
      <c r="C2290" s="423"/>
      <c r="D2290" s="423"/>
      <c r="E2290" s="423"/>
      <c r="F2290" s="423"/>
      <c r="G2290" s="423"/>
      <c r="H2290" s="423"/>
      <c r="I2290" s="423"/>
      <c r="J2290" s="60"/>
    </row>
    <row r="2291" spans="1:10" ht="15" customHeight="1" x14ac:dyDescent="0.2">
      <c r="A2291" s="60"/>
      <c r="B2291" s="423"/>
      <c r="C2291" s="423"/>
      <c r="D2291" s="423"/>
      <c r="E2291" s="423"/>
      <c r="F2291" s="423"/>
      <c r="G2291" s="423"/>
      <c r="H2291" s="423"/>
      <c r="I2291" s="423"/>
      <c r="J2291" s="60"/>
    </row>
    <row r="2292" spans="1:10" ht="15" customHeight="1" x14ac:dyDescent="0.2">
      <c r="A2292" s="60"/>
      <c r="B2292" s="423"/>
      <c r="C2292" s="423"/>
      <c r="D2292" s="423"/>
      <c r="E2292" s="423"/>
      <c r="F2292" s="423"/>
      <c r="G2292" s="423"/>
      <c r="H2292" s="423"/>
      <c r="I2292" s="423"/>
      <c r="J2292" s="60"/>
    </row>
    <row r="2293" spans="1:10" ht="15" customHeight="1" x14ac:dyDescent="0.2">
      <c r="A2293" s="60"/>
      <c r="B2293" s="423"/>
      <c r="C2293" s="423"/>
      <c r="D2293" s="423"/>
      <c r="E2293" s="423"/>
      <c r="F2293" s="423"/>
      <c r="G2293" s="423"/>
      <c r="H2293" s="423"/>
      <c r="I2293" s="423"/>
      <c r="J2293" s="60"/>
    </row>
    <row r="2294" spans="1:10" ht="15" customHeight="1" x14ac:dyDescent="0.2">
      <c r="A2294" s="60"/>
      <c r="B2294" s="423"/>
      <c r="C2294" s="423"/>
      <c r="D2294" s="423"/>
      <c r="E2294" s="423"/>
      <c r="F2294" s="423"/>
      <c r="G2294" s="423"/>
      <c r="H2294" s="423"/>
      <c r="I2294" s="423"/>
      <c r="J2294" s="60"/>
    </row>
    <row r="2295" spans="1:10" ht="15" customHeight="1" x14ac:dyDescent="0.2">
      <c r="A2295" s="60"/>
      <c r="B2295" s="423"/>
      <c r="C2295" s="423"/>
      <c r="D2295" s="423"/>
      <c r="E2295" s="423"/>
      <c r="F2295" s="423"/>
      <c r="G2295" s="423"/>
      <c r="H2295" s="423"/>
      <c r="I2295" s="423"/>
      <c r="J2295" s="60"/>
    </row>
    <row r="2296" spans="1:10" ht="15" customHeight="1" x14ac:dyDescent="0.2">
      <c r="A2296" s="60"/>
      <c r="B2296" s="423"/>
      <c r="C2296" s="423"/>
      <c r="D2296" s="423"/>
      <c r="E2296" s="423"/>
      <c r="F2296" s="423"/>
      <c r="G2296" s="423"/>
      <c r="H2296" s="423"/>
      <c r="I2296" s="423"/>
      <c r="J2296" s="60"/>
    </row>
    <row r="2297" spans="1:10" ht="15" customHeight="1" x14ac:dyDescent="0.2">
      <c r="A2297" s="60"/>
      <c r="B2297" s="423"/>
      <c r="C2297" s="423"/>
      <c r="D2297" s="423"/>
      <c r="E2297" s="423"/>
      <c r="F2297" s="423"/>
      <c r="G2297" s="423"/>
      <c r="H2297" s="423"/>
      <c r="I2297" s="423"/>
      <c r="J2297" s="60"/>
    </row>
    <row r="2298" spans="1:10" ht="15" customHeight="1" x14ac:dyDescent="0.2">
      <c r="A2298" s="60"/>
      <c r="B2298" s="423"/>
      <c r="C2298" s="423"/>
      <c r="D2298" s="423"/>
      <c r="E2298" s="423"/>
      <c r="F2298" s="423"/>
      <c r="G2298" s="423"/>
      <c r="H2298" s="423"/>
      <c r="I2298" s="423"/>
      <c r="J2298" s="60"/>
    </row>
    <row r="2299" spans="1:10" ht="15" customHeight="1" x14ac:dyDescent="0.2">
      <c r="A2299" s="60"/>
      <c r="B2299" s="423"/>
      <c r="C2299" s="423"/>
      <c r="D2299" s="423"/>
      <c r="E2299" s="423"/>
      <c r="F2299" s="423"/>
      <c r="G2299" s="423"/>
      <c r="H2299" s="423"/>
      <c r="I2299" s="423"/>
      <c r="J2299" s="60"/>
    </row>
    <row r="2300" spans="1:10" ht="15" customHeight="1" x14ac:dyDescent="0.2">
      <c r="A2300" s="60"/>
      <c r="B2300" s="423"/>
      <c r="C2300" s="423"/>
      <c r="D2300" s="423"/>
      <c r="E2300" s="423"/>
      <c r="F2300" s="423"/>
      <c r="G2300" s="423"/>
      <c r="H2300" s="423"/>
      <c r="I2300" s="423"/>
      <c r="J2300" s="60"/>
    </row>
    <row r="2301" spans="1:10" ht="15" customHeight="1" x14ac:dyDescent="0.2">
      <c r="A2301" s="60"/>
      <c r="B2301" s="423"/>
      <c r="C2301" s="423"/>
      <c r="D2301" s="423"/>
      <c r="E2301" s="423"/>
      <c r="F2301" s="423"/>
      <c r="G2301" s="423"/>
      <c r="H2301" s="423"/>
      <c r="I2301" s="423"/>
      <c r="J2301" s="60"/>
    </row>
    <row r="2302" spans="1:10" ht="15" customHeight="1" x14ac:dyDescent="0.2">
      <c r="A2302" s="60"/>
      <c r="B2302" s="423"/>
      <c r="C2302" s="423"/>
      <c r="D2302" s="423"/>
      <c r="E2302" s="423"/>
      <c r="F2302" s="423"/>
      <c r="G2302" s="423"/>
      <c r="H2302" s="423"/>
      <c r="I2302" s="423"/>
      <c r="J2302" s="60"/>
    </row>
    <row r="2303" spans="1:10" ht="15" customHeight="1" x14ac:dyDescent="0.2">
      <c r="A2303" s="60"/>
      <c r="B2303" s="423"/>
      <c r="C2303" s="423"/>
      <c r="D2303" s="423"/>
      <c r="E2303" s="423"/>
      <c r="F2303" s="423"/>
      <c r="G2303" s="423"/>
      <c r="H2303" s="423"/>
      <c r="I2303" s="423"/>
      <c r="J2303" s="60"/>
    </row>
    <row r="2304" spans="1:10" ht="15" customHeight="1" x14ac:dyDescent="0.2">
      <c r="A2304" s="60"/>
      <c r="B2304" s="423"/>
      <c r="C2304" s="423"/>
      <c r="D2304" s="423"/>
      <c r="E2304" s="423"/>
      <c r="F2304" s="423"/>
      <c r="G2304" s="423"/>
      <c r="H2304" s="423"/>
      <c r="I2304" s="423"/>
      <c r="J2304" s="60"/>
    </row>
    <row r="2305" spans="1:10" ht="15" customHeight="1" x14ac:dyDescent="0.2">
      <c r="A2305" s="60"/>
      <c r="B2305" s="423"/>
      <c r="C2305" s="423"/>
      <c r="D2305" s="423"/>
      <c r="E2305" s="423"/>
      <c r="F2305" s="423"/>
      <c r="G2305" s="423"/>
      <c r="H2305" s="423"/>
      <c r="I2305" s="423"/>
      <c r="J2305" s="60"/>
    </row>
    <row r="2306" spans="1:10" ht="15" customHeight="1" x14ac:dyDescent="0.2">
      <c r="A2306" s="60"/>
      <c r="B2306" s="423"/>
      <c r="C2306" s="423"/>
      <c r="D2306" s="423"/>
      <c r="E2306" s="423"/>
      <c r="F2306" s="423"/>
      <c r="G2306" s="423"/>
      <c r="H2306" s="423"/>
      <c r="I2306" s="423"/>
      <c r="J2306" s="60"/>
    </row>
    <row r="2307" spans="1:10" ht="15" customHeight="1" x14ac:dyDescent="0.2">
      <c r="A2307" s="60"/>
      <c r="B2307" s="423"/>
      <c r="C2307" s="423"/>
      <c r="D2307" s="423"/>
      <c r="E2307" s="423"/>
      <c r="F2307" s="423"/>
      <c r="G2307" s="423"/>
      <c r="H2307" s="423"/>
      <c r="I2307" s="423"/>
      <c r="J2307" s="60"/>
    </row>
    <row r="2308" spans="1:10" ht="15" customHeight="1" x14ac:dyDescent="0.2">
      <c r="A2308" s="60"/>
      <c r="B2308" s="423"/>
      <c r="C2308" s="423"/>
      <c r="D2308" s="423"/>
      <c r="E2308" s="423"/>
      <c r="F2308" s="423"/>
      <c r="G2308" s="423"/>
      <c r="H2308" s="423"/>
      <c r="I2308" s="423"/>
      <c r="J2308" s="60"/>
    </row>
    <row r="2309" spans="1:10" ht="15" customHeight="1" x14ac:dyDescent="0.2">
      <c r="A2309" s="60"/>
      <c r="B2309" s="423"/>
      <c r="C2309" s="423"/>
      <c r="D2309" s="423"/>
      <c r="E2309" s="423"/>
      <c r="F2309" s="423"/>
      <c r="G2309" s="423"/>
      <c r="H2309" s="423"/>
      <c r="I2309" s="423"/>
      <c r="J2309" s="60"/>
    </row>
    <row r="2310" spans="1:10" ht="15" customHeight="1" x14ac:dyDescent="0.2">
      <c r="A2310" s="60"/>
      <c r="B2310" s="423"/>
      <c r="C2310" s="423"/>
      <c r="D2310" s="423"/>
      <c r="E2310" s="423"/>
      <c r="F2310" s="423"/>
      <c r="G2310" s="423"/>
      <c r="H2310" s="423"/>
      <c r="I2310" s="423"/>
      <c r="J2310" s="60"/>
    </row>
    <row r="2311" spans="1:10" ht="15" customHeight="1" x14ac:dyDescent="0.2">
      <c r="A2311" s="60"/>
      <c r="B2311" s="423"/>
      <c r="C2311" s="423"/>
      <c r="D2311" s="423"/>
      <c r="E2311" s="423"/>
      <c r="F2311" s="423"/>
      <c r="G2311" s="423"/>
      <c r="H2311" s="423"/>
      <c r="I2311" s="423"/>
      <c r="J2311" s="60"/>
    </row>
    <row r="2312" spans="1:10" ht="15" customHeight="1" x14ac:dyDescent="0.2">
      <c r="A2312" s="60"/>
      <c r="B2312" s="423"/>
      <c r="C2312" s="423"/>
      <c r="D2312" s="423"/>
      <c r="E2312" s="423"/>
      <c r="F2312" s="423"/>
      <c r="G2312" s="423"/>
      <c r="H2312" s="423"/>
      <c r="I2312" s="423"/>
      <c r="J2312" s="60"/>
    </row>
    <row r="2313" spans="1:10" ht="15" customHeight="1" x14ac:dyDescent="0.2">
      <c r="A2313" s="60"/>
      <c r="B2313" s="423"/>
      <c r="C2313" s="423"/>
      <c r="D2313" s="423"/>
      <c r="E2313" s="423"/>
      <c r="F2313" s="423"/>
      <c r="G2313" s="423"/>
      <c r="H2313" s="423"/>
      <c r="I2313" s="423"/>
      <c r="J2313" s="60"/>
    </row>
    <row r="2314" spans="1:10" ht="15" customHeight="1" x14ac:dyDescent="0.2">
      <c r="A2314" s="60"/>
      <c r="B2314" s="423"/>
      <c r="C2314" s="423"/>
      <c r="D2314" s="423"/>
      <c r="E2314" s="423"/>
      <c r="F2314" s="423"/>
      <c r="G2314" s="423"/>
      <c r="H2314" s="423"/>
      <c r="I2314" s="423"/>
      <c r="J2314" s="60"/>
    </row>
    <row r="2315" spans="1:10" ht="15" customHeight="1" x14ac:dyDescent="0.2">
      <c r="A2315" s="60"/>
      <c r="B2315" s="423"/>
      <c r="C2315" s="423"/>
      <c r="D2315" s="423"/>
      <c r="E2315" s="423"/>
      <c r="F2315" s="423"/>
      <c r="G2315" s="423"/>
      <c r="H2315" s="423"/>
      <c r="I2315" s="423"/>
      <c r="J2315" s="60"/>
    </row>
    <row r="2316" spans="1:10" ht="15" customHeight="1" x14ac:dyDescent="0.2">
      <c r="A2316" s="60"/>
      <c r="B2316" s="423"/>
      <c r="C2316" s="423"/>
      <c r="D2316" s="423"/>
      <c r="E2316" s="423"/>
      <c r="F2316" s="423"/>
      <c r="G2316" s="423"/>
      <c r="H2316" s="423"/>
      <c r="I2316" s="423"/>
      <c r="J2316" s="60"/>
    </row>
    <row r="2317" spans="1:10" ht="15" customHeight="1" x14ac:dyDescent="0.2">
      <c r="A2317" s="60"/>
      <c r="B2317" s="423"/>
      <c r="C2317" s="423"/>
      <c r="D2317" s="423"/>
      <c r="E2317" s="423"/>
      <c r="F2317" s="423"/>
      <c r="G2317" s="423"/>
      <c r="H2317" s="423"/>
      <c r="I2317" s="423"/>
      <c r="J2317" s="60"/>
    </row>
    <row r="2318" spans="1:10" ht="15" customHeight="1" x14ac:dyDescent="0.2">
      <c r="A2318" s="60"/>
      <c r="B2318" s="423"/>
      <c r="C2318" s="423"/>
      <c r="D2318" s="423"/>
      <c r="E2318" s="423"/>
      <c r="F2318" s="423"/>
      <c r="G2318" s="423"/>
      <c r="H2318" s="423"/>
      <c r="I2318" s="423"/>
      <c r="J2318" s="60"/>
    </row>
    <row r="2319" spans="1:10" ht="15" customHeight="1" x14ac:dyDescent="0.2">
      <c r="A2319" s="60"/>
      <c r="B2319" s="423"/>
      <c r="C2319" s="423"/>
      <c r="D2319" s="423"/>
      <c r="E2319" s="423"/>
      <c r="F2319" s="423"/>
      <c r="G2319" s="423"/>
      <c r="H2319" s="423"/>
      <c r="I2319" s="423"/>
      <c r="J2319" s="60"/>
    </row>
    <row r="2320" spans="1:10" ht="15" customHeight="1" x14ac:dyDescent="0.2">
      <c r="A2320" s="60"/>
      <c r="B2320" s="423"/>
      <c r="C2320" s="423"/>
      <c r="D2320" s="423"/>
      <c r="E2320" s="423"/>
      <c r="F2320" s="423"/>
      <c r="G2320" s="423"/>
      <c r="H2320" s="423"/>
      <c r="I2320" s="423"/>
      <c r="J2320" s="60"/>
    </row>
    <row r="2321" spans="1:10" ht="15" customHeight="1" x14ac:dyDescent="0.2">
      <c r="A2321" s="60"/>
      <c r="B2321" s="423"/>
      <c r="C2321" s="423"/>
      <c r="D2321" s="423"/>
      <c r="E2321" s="423"/>
      <c r="F2321" s="423"/>
      <c r="G2321" s="423"/>
      <c r="H2321" s="423"/>
      <c r="I2321" s="423"/>
      <c r="J2321" s="60"/>
    </row>
    <row r="2322" spans="1:10" ht="15" customHeight="1" x14ac:dyDescent="0.2">
      <c r="A2322" s="60"/>
      <c r="B2322" s="423"/>
      <c r="C2322" s="423"/>
      <c r="D2322" s="423"/>
      <c r="E2322" s="423"/>
      <c r="F2322" s="423"/>
      <c r="G2322" s="423"/>
      <c r="H2322" s="423"/>
      <c r="I2322" s="423"/>
      <c r="J2322" s="60"/>
    </row>
    <row r="2323" spans="1:10" ht="15" customHeight="1" x14ac:dyDescent="0.2">
      <c r="A2323" s="60"/>
      <c r="B2323" s="423"/>
      <c r="C2323" s="423"/>
      <c r="D2323" s="423"/>
      <c r="E2323" s="423"/>
      <c r="F2323" s="423"/>
      <c r="G2323" s="423"/>
      <c r="H2323" s="423"/>
      <c r="I2323" s="423"/>
      <c r="J2323" s="60"/>
    </row>
    <row r="2324" spans="1:10" ht="15" customHeight="1" x14ac:dyDescent="0.2">
      <c r="A2324" s="60"/>
      <c r="B2324" s="423"/>
      <c r="C2324" s="423"/>
      <c r="D2324" s="423"/>
      <c r="E2324" s="423"/>
      <c r="F2324" s="423"/>
      <c r="G2324" s="423"/>
      <c r="H2324" s="423"/>
      <c r="I2324" s="423"/>
      <c r="J2324" s="60"/>
    </row>
    <row r="2325" spans="1:10" ht="15" customHeight="1" x14ac:dyDescent="0.2">
      <c r="A2325" s="60"/>
      <c r="B2325" s="423"/>
      <c r="C2325" s="423"/>
      <c r="D2325" s="423"/>
      <c r="E2325" s="423"/>
      <c r="F2325" s="423"/>
      <c r="G2325" s="423"/>
      <c r="H2325" s="423"/>
      <c r="I2325" s="423"/>
      <c r="J2325" s="60"/>
    </row>
    <row r="2326" spans="1:10" ht="15" customHeight="1" x14ac:dyDescent="0.2">
      <c r="A2326" s="60"/>
      <c r="B2326" s="423"/>
      <c r="C2326" s="423"/>
      <c r="D2326" s="423"/>
      <c r="E2326" s="423"/>
      <c r="F2326" s="423"/>
      <c r="G2326" s="423"/>
      <c r="H2326" s="423"/>
      <c r="I2326" s="423"/>
      <c r="J2326" s="60"/>
    </row>
    <row r="2327" spans="1:10" ht="15" customHeight="1" x14ac:dyDescent="0.2">
      <c r="A2327" s="60"/>
      <c r="B2327" s="423"/>
      <c r="C2327" s="423"/>
      <c r="D2327" s="423"/>
      <c r="E2327" s="423"/>
      <c r="F2327" s="423"/>
      <c r="G2327" s="423"/>
      <c r="H2327" s="423"/>
      <c r="I2327" s="423"/>
      <c r="J2327" s="60"/>
    </row>
    <row r="2328" spans="1:10" ht="15" customHeight="1" x14ac:dyDescent="0.2">
      <c r="A2328" s="60"/>
      <c r="B2328" s="423"/>
      <c r="C2328" s="423"/>
      <c r="D2328" s="423"/>
      <c r="E2328" s="423"/>
      <c r="F2328" s="423"/>
      <c r="G2328" s="423"/>
      <c r="H2328" s="423"/>
      <c r="I2328" s="423"/>
      <c r="J2328" s="60"/>
    </row>
    <row r="2329" spans="1:10" ht="15" customHeight="1" x14ac:dyDescent="0.2">
      <c r="A2329" s="60"/>
      <c r="B2329" s="423"/>
      <c r="C2329" s="423"/>
      <c r="D2329" s="423"/>
      <c r="E2329" s="423"/>
      <c r="F2329" s="423"/>
      <c r="G2329" s="423"/>
      <c r="H2329" s="423"/>
      <c r="I2329" s="423"/>
      <c r="J2329" s="60"/>
    </row>
    <row r="2330" spans="1:10" ht="15" customHeight="1" x14ac:dyDescent="0.2">
      <c r="A2330" s="60"/>
      <c r="B2330" s="423"/>
      <c r="C2330" s="423"/>
      <c r="D2330" s="423"/>
      <c r="E2330" s="423"/>
      <c r="F2330" s="423"/>
      <c r="G2330" s="423"/>
      <c r="H2330" s="423"/>
      <c r="I2330" s="423"/>
      <c r="J2330" s="60"/>
    </row>
    <row r="2331" spans="1:10" ht="15" customHeight="1" x14ac:dyDescent="0.2">
      <c r="A2331" s="60"/>
      <c r="B2331" s="423"/>
      <c r="C2331" s="423"/>
      <c r="D2331" s="423"/>
      <c r="E2331" s="423"/>
      <c r="F2331" s="423"/>
      <c r="G2331" s="423"/>
      <c r="H2331" s="423"/>
      <c r="I2331" s="423"/>
      <c r="J2331" s="60"/>
    </row>
    <row r="2332" spans="1:10" ht="15" customHeight="1" x14ac:dyDescent="0.2">
      <c r="A2332" s="60"/>
      <c r="B2332" s="423"/>
      <c r="C2332" s="423"/>
      <c r="D2332" s="423"/>
      <c r="E2332" s="423"/>
      <c r="F2332" s="423"/>
      <c r="G2332" s="423"/>
      <c r="H2332" s="423"/>
      <c r="I2332" s="423"/>
      <c r="J2332" s="60"/>
    </row>
    <row r="2333" spans="1:10" ht="15" customHeight="1" x14ac:dyDescent="0.2">
      <c r="A2333" s="60"/>
      <c r="B2333" s="423"/>
      <c r="C2333" s="423"/>
      <c r="D2333" s="423"/>
      <c r="E2333" s="423"/>
      <c r="F2333" s="423"/>
      <c r="G2333" s="423"/>
      <c r="H2333" s="423"/>
      <c r="I2333" s="423"/>
      <c r="J2333" s="60"/>
    </row>
    <row r="2334" spans="1:10" ht="15" customHeight="1" x14ac:dyDescent="0.2">
      <c r="A2334" s="60"/>
      <c r="B2334" s="423"/>
      <c r="C2334" s="423"/>
      <c r="D2334" s="423"/>
      <c r="E2334" s="423"/>
      <c r="F2334" s="423"/>
      <c r="G2334" s="423"/>
      <c r="H2334" s="423"/>
      <c r="I2334" s="423"/>
      <c r="J2334" s="60"/>
    </row>
    <row r="2335" spans="1:10" ht="15" customHeight="1" x14ac:dyDescent="0.2">
      <c r="A2335" s="60"/>
      <c r="B2335" s="423"/>
      <c r="C2335" s="423"/>
      <c r="D2335" s="423"/>
      <c r="E2335" s="423"/>
      <c r="F2335" s="423"/>
      <c r="G2335" s="423"/>
      <c r="H2335" s="423"/>
      <c r="I2335" s="423"/>
      <c r="J2335" s="60"/>
    </row>
    <row r="2336" spans="1:10" ht="15" customHeight="1" x14ac:dyDescent="0.2">
      <c r="A2336" s="60"/>
      <c r="B2336" s="423"/>
      <c r="C2336" s="423"/>
      <c r="D2336" s="423"/>
      <c r="E2336" s="423"/>
      <c r="F2336" s="423"/>
      <c r="G2336" s="423"/>
      <c r="H2336" s="423"/>
      <c r="I2336" s="423"/>
      <c r="J2336" s="60"/>
    </row>
    <row r="2337" spans="1:10" ht="15" customHeight="1" x14ac:dyDescent="0.2">
      <c r="A2337" s="60"/>
      <c r="B2337" s="423"/>
      <c r="C2337" s="423"/>
      <c r="D2337" s="423"/>
      <c r="E2337" s="423"/>
      <c r="F2337" s="423"/>
      <c r="G2337" s="423"/>
      <c r="H2337" s="423"/>
      <c r="I2337" s="423"/>
      <c r="J2337" s="60"/>
    </row>
    <row r="2338" spans="1:10" ht="15" customHeight="1" x14ac:dyDescent="0.2">
      <c r="A2338" s="60"/>
      <c r="B2338" s="423"/>
      <c r="C2338" s="423"/>
      <c r="D2338" s="423"/>
      <c r="E2338" s="423"/>
      <c r="F2338" s="423"/>
      <c r="G2338" s="423"/>
      <c r="H2338" s="423"/>
      <c r="I2338" s="423"/>
      <c r="J2338" s="60"/>
    </row>
    <row r="2339" spans="1:10" ht="15" customHeight="1" x14ac:dyDescent="0.2">
      <c r="A2339" s="60"/>
      <c r="B2339" s="423"/>
      <c r="C2339" s="423"/>
      <c r="D2339" s="423"/>
      <c r="E2339" s="423"/>
      <c r="F2339" s="423"/>
      <c r="G2339" s="423"/>
      <c r="H2339" s="423"/>
      <c r="I2339" s="423"/>
      <c r="J2339" s="60"/>
    </row>
    <row r="2340" spans="1:10" ht="15" customHeight="1" x14ac:dyDescent="0.2">
      <c r="A2340" s="60"/>
      <c r="B2340" s="423"/>
      <c r="C2340" s="423"/>
      <c r="D2340" s="423"/>
      <c r="E2340" s="423"/>
      <c r="F2340" s="423"/>
      <c r="G2340" s="423"/>
      <c r="H2340" s="423"/>
      <c r="I2340" s="423"/>
      <c r="J2340" s="60"/>
    </row>
    <row r="2341" spans="1:10" ht="15" customHeight="1" x14ac:dyDescent="0.2">
      <c r="A2341" s="60"/>
      <c r="B2341" s="423"/>
      <c r="C2341" s="423"/>
      <c r="D2341" s="423"/>
      <c r="E2341" s="423"/>
      <c r="F2341" s="423"/>
      <c r="G2341" s="423"/>
      <c r="H2341" s="423"/>
      <c r="I2341" s="423"/>
      <c r="J2341" s="60"/>
    </row>
    <row r="2342" spans="1:10" ht="15" customHeight="1" x14ac:dyDescent="0.2">
      <c r="A2342" s="60"/>
      <c r="B2342" s="423"/>
      <c r="C2342" s="423"/>
      <c r="D2342" s="423"/>
      <c r="E2342" s="423"/>
      <c r="F2342" s="423"/>
      <c r="G2342" s="423"/>
      <c r="H2342" s="423"/>
      <c r="I2342" s="423"/>
      <c r="J2342" s="60"/>
    </row>
    <row r="2343" spans="1:10" ht="15" customHeight="1" x14ac:dyDescent="0.2">
      <c r="A2343" s="60"/>
      <c r="B2343" s="423"/>
      <c r="C2343" s="423"/>
      <c r="D2343" s="423"/>
      <c r="E2343" s="423"/>
      <c r="F2343" s="423"/>
      <c r="G2343" s="423"/>
      <c r="H2343" s="423"/>
      <c r="I2343" s="423"/>
      <c r="J2343" s="60"/>
    </row>
    <row r="2344" spans="1:10" ht="15" customHeight="1" x14ac:dyDescent="0.2">
      <c r="A2344" s="60"/>
      <c r="B2344" s="423"/>
      <c r="C2344" s="423"/>
      <c r="D2344" s="423"/>
      <c r="E2344" s="423"/>
      <c r="F2344" s="423"/>
      <c r="G2344" s="423"/>
      <c r="H2344" s="423"/>
      <c r="I2344" s="423"/>
      <c r="J2344" s="60"/>
    </row>
    <row r="2345" spans="1:10" ht="15" customHeight="1" x14ac:dyDescent="0.2">
      <c r="A2345" s="60"/>
      <c r="B2345" s="423"/>
      <c r="C2345" s="423"/>
      <c r="D2345" s="423"/>
      <c r="E2345" s="423"/>
      <c r="F2345" s="423"/>
      <c r="G2345" s="423"/>
      <c r="H2345" s="423"/>
      <c r="I2345" s="423"/>
      <c r="J2345" s="60"/>
    </row>
    <row r="2346" spans="1:10" ht="15" customHeight="1" x14ac:dyDescent="0.2">
      <c r="A2346" s="60"/>
      <c r="B2346" s="423"/>
      <c r="C2346" s="423"/>
      <c r="D2346" s="423"/>
      <c r="E2346" s="423"/>
      <c r="F2346" s="423"/>
      <c r="G2346" s="423"/>
      <c r="H2346" s="423"/>
      <c r="I2346" s="423"/>
      <c r="J2346" s="60"/>
    </row>
    <row r="2347" spans="1:10" ht="15" customHeight="1" x14ac:dyDescent="0.2">
      <c r="A2347" s="60"/>
      <c r="B2347" s="423"/>
      <c r="C2347" s="423"/>
      <c r="D2347" s="423"/>
      <c r="E2347" s="423"/>
      <c r="F2347" s="423"/>
      <c r="G2347" s="423"/>
      <c r="H2347" s="423"/>
      <c r="I2347" s="423"/>
      <c r="J2347" s="60"/>
    </row>
    <row r="2348" spans="1:10" ht="15" customHeight="1" x14ac:dyDescent="0.2">
      <c r="A2348" s="60"/>
      <c r="B2348" s="423"/>
      <c r="C2348" s="423"/>
      <c r="D2348" s="423"/>
      <c r="E2348" s="423"/>
      <c r="F2348" s="423"/>
      <c r="G2348" s="423"/>
      <c r="H2348" s="423"/>
      <c r="I2348" s="423"/>
      <c r="J2348" s="60"/>
    </row>
    <row r="2349" spans="1:10" ht="15" customHeight="1" x14ac:dyDescent="0.2">
      <c r="A2349" s="60"/>
      <c r="B2349" s="423"/>
      <c r="C2349" s="423"/>
      <c r="D2349" s="423"/>
      <c r="E2349" s="423"/>
      <c r="F2349" s="423"/>
      <c r="G2349" s="423"/>
      <c r="H2349" s="423"/>
      <c r="I2349" s="423"/>
      <c r="J2349" s="60"/>
    </row>
    <row r="2350" spans="1:10" ht="15" customHeight="1" x14ac:dyDescent="0.2">
      <c r="A2350" s="60"/>
      <c r="B2350" s="423"/>
      <c r="C2350" s="423"/>
      <c r="D2350" s="423"/>
      <c r="E2350" s="423"/>
      <c r="F2350" s="423"/>
      <c r="G2350" s="423"/>
      <c r="H2350" s="423"/>
      <c r="I2350" s="423"/>
      <c r="J2350" s="60"/>
    </row>
    <row r="2351" spans="1:10" ht="15" customHeight="1" x14ac:dyDescent="0.2">
      <c r="A2351" s="60"/>
      <c r="B2351" s="423"/>
      <c r="C2351" s="423"/>
      <c r="D2351" s="423"/>
      <c r="E2351" s="423"/>
      <c r="F2351" s="423"/>
      <c r="G2351" s="423"/>
      <c r="H2351" s="423"/>
      <c r="I2351" s="423"/>
      <c r="J2351" s="60"/>
    </row>
    <row r="2352" spans="1:10" ht="15" customHeight="1" x14ac:dyDescent="0.2">
      <c r="A2352" s="60"/>
      <c r="B2352" s="423"/>
      <c r="C2352" s="423"/>
      <c r="D2352" s="423"/>
      <c r="E2352" s="423"/>
      <c r="F2352" s="423"/>
      <c r="G2352" s="423"/>
      <c r="H2352" s="423"/>
      <c r="I2352" s="423"/>
      <c r="J2352" s="60"/>
    </row>
    <row r="2353" spans="1:10" ht="15" customHeight="1" x14ac:dyDescent="0.2">
      <c r="A2353" s="60"/>
      <c r="B2353" s="423"/>
      <c r="C2353" s="423"/>
      <c r="D2353" s="423"/>
      <c r="E2353" s="423"/>
      <c r="F2353" s="423"/>
      <c r="G2353" s="423"/>
      <c r="H2353" s="423"/>
      <c r="I2353" s="423"/>
      <c r="J2353" s="60"/>
    </row>
    <row r="2354" spans="1:10" ht="15" customHeight="1" x14ac:dyDescent="0.2">
      <c r="A2354" s="60"/>
      <c r="B2354" s="423"/>
      <c r="C2354" s="423"/>
      <c r="D2354" s="423"/>
      <c r="E2354" s="423"/>
      <c r="F2354" s="423"/>
      <c r="G2354" s="423"/>
      <c r="H2354" s="423"/>
      <c r="I2354" s="423"/>
      <c r="J2354" s="60"/>
    </row>
    <row r="2355" spans="1:10" ht="15" customHeight="1" x14ac:dyDescent="0.2">
      <c r="A2355" s="60"/>
      <c r="B2355" s="423"/>
      <c r="C2355" s="423"/>
      <c r="D2355" s="423"/>
      <c r="E2355" s="423"/>
      <c r="F2355" s="423"/>
      <c r="G2355" s="423"/>
      <c r="H2355" s="423"/>
      <c r="I2355" s="423"/>
      <c r="J2355" s="60"/>
    </row>
    <row r="2356" spans="1:10" ht="15" customHeight="1" x14ac:dyDescent="0.2">
      <c r="A2356" s="60"/>
      <c r="B2356" s="423"/>
      <c r="C2356" s="423"/>
      <c r="D2356" s="423"/>
      <c r="E2356" s="423"/>
      <c r="F2356" s="423"/>
      <c r="G2356" s="423"/>
      <c r="H2356" s="423"/>
      <c r="I2356" s="423"/>
      <c r="J2356" s="60"/>
    </row>
    <row r="2357" spans="1:10" ht="15" customHeight="1" x14ac:dyDescent="0.2">
      <c r="A2357" s="60"/>
      <c r="B2357" s="423"/>
      <c r="C2357" s="423"/>
      <c r="D2357" s="423"/>
      <c r="E2357" s="423"/>
      <c r="F2357" s="423"/>
      <c r="G2357" s="423"/>
      <c r="H2357" s="423"/>
      <c r="I2357" s="423"/>
      <c r="J2357" s="60"/>
    </row>
    <row r="2358" spans="1:10" ht="15" customHeight="1" x14ac:dyDescent="0.2">
      <c r="A2358" s="60"/>
      <c r="B2358" s="423"/>
      <c r="C2358" s="423"/>
      <c r="D2358" s="423"/>
      <c r="E2358" s="423"/>
      <c r="F2358" s="423"/>
      <c r="G2358" s="423"/>
      <c r="H2358" s="423"/>
      <c r="I2358" s="423"/>
      <c r="J2358" s="60"/>
    </row>
    <row r="2359" spans="1:10" ht="15" customHeight="1" x14ac:dyDescent="0.2">
      <c r="A2359" s="60"/>
      <c r="B2359" s="423"/>
      <c r="C2359" s="423"/>
      <c r="D2359" s="423"/>
      <c r="E2359" s="423"/>
      <c r="F2359" s="423"/>
      <c r="G2359" s="423"/>
      <c r="H2359" s="423"/>
      <c r="I2359" s="423"/>
      <c r="J2359" s="60"/>
    </row>
    <row r="2360" spans="1:10" ht="15" customHeight="1" x14ac:dyDescent="0.2">
      <c r="A2360" s="60"/>
      <c r="B2360" s="423"/>
      <c r="C2360" s="423"/>
      <c r="D2360" s="423"/>
      <c r="E2360" s="423"/>
      <c r="F2360" s="423"/>
      <c r="G2360" s="423"/>
      <c r="H2360" s="423"/>
      <c r="I2360" s="423"/>
      <c r="J2360" s="60"/>
    </row>
    <row r="2361" spans="1:10" ht="15" customHeight="1" x14ac:dyDescent="0.2">
      <c r="A2361" s="60"/>
      <c r="B2361" s="423"/>
      <c r="C2361" s="423"/>
      <c r="D2361" s="423"/>
      <c r="E2361" s="423"/>
      <c r="F2361" s="423"/>
      <c r="G2361" s="423"/>
      <c r="H2361" s="423"/>
      <c r="I2361" s="423"/>
      <c r="J2361" s="60"/>
    </row>
    <row r="2362" spans="1:10" ht="15" customHeight="1" x14ac:dyDescent="0.2">
      <c r="A2362" s="60"/>
      <c r="B2362" s="423"/>
      <c r="C2362" s="423"/>
      <c r="D2362" s="423"/>
      <c r="E2362" s="423"/>
      <c r="F2362" s="423"/>
      <c r="G2362" s="423"/>
      <c r="H2362" s="423"/>
      <c r="I2362" s="423"/>
      <c r="J2362" s="60"/>
    </row>
    <row r="2363" spans="1:10" ht="15" customHeight="1" x14ac:dyDescent="0.2">
      <c r="A2363" s="60"/>
      <c r="B2363" s="423"/>
      <c r="C2363" s="423"/>
      <c r="D2363" s="423"/>
      <c r="E2363" s="423"/>
      <c r="F2363" s="423"/>
      <c r="G2363" s="423"/>
      <c r="H2363" s="423"/>
      <c r="I2363" s="423"/>
      <c r="J2363" s="60"/>
    </row>
    <row r="2364" spans="1:10" ht="15" customHeight="1" x14ac:dyDescent="0.2">
      <c r="A2364" s="60"/>
      <c r="B2364" s="423"/>
      <c r="C2364" s="423"/>
      <c r="D2364" s="423"/>
      <c r="E2364" s="423"/>
      <c r="F2364" s="423"/>
      <c r="G2364" s="423"/>
      <c r="H2364" s="423"/>
      <c r="I2364" s="423"/>
      <c r="J2364" s="60"/>
    </row>
    <row r="2365" spans="1:10" ht="15" customHeight="1" x14ac:dyDescent="0.2">
      <c r="A2365" s="60"/>
      <c r="B2365" s="423"/>
      <c r="C2365" s="423"/>
      <c r="D2365" s="423"/>
      <c r="E2365" s="423"/>
      <c r="F2365" s="423"/>
      <c r="G2365" s="423"/>
      <c r="H2365" s="423"/>
      <c r="I2365" s="423"/>
      <c r="J2365" s="60"/>
    </row>
    <row r="2366" spans="1:10" ht="15" customHeight="1" x14ac:dyDescent="0.2">
      <c r="A2366" s="60"/>
      <c r="B2366" s="423"/>
      <c r="C2366" s="423"/>
      <c r="D2366" s="423"/>
      <c r="E2366" s="423"/>
      <c r="F2366" s="423"/>
      <c r="G2366" s="423"/>
      <c r="H2366" s="423"/>
      <c r="I2366" s="423"/>
      <c r="J2366" s="60"/>
    </row>
    <row r="2367" spans="1:10" ht="15" customHeight="1" x14ac:dyDescent="0.2">
      <c r="A2367" s="60"/>
      <c r="B2367" s="423"/>
      <c r="C2367" s="423"/>
      <c r="D2367" s="423"/>
      <c r="E2367" s="423"/>
      <c r="F2367" s="423"/>
      <c r="G2367" s="423"/>
      <c r="H2367" s="423"/>
      <c r="I2367" s="423"/>
      <c r="J2367" s="60"/>
    </row>
    <row r="2368" spans="1:10" ht="15" customHeight="1" x14ac:dyDescent="0.2">
      <c r="A2368" s="60"/>
      <c r="B2368" s="423"/>
      <c r="C2368" s="423"/>
      <c r="D2368" s="423"/>
      <c r="E2368" s="423"/>
      <c r="F2368" s="423"/>
      <c r="G2368" s="423"/>
      <c r="H2368" s="423"/>
      <c r="I2368" s="423"/>
      <c r="J2368" s="60"/>
    </row>
    <row r="2369" spans="1:10" ht="15" customHeight="1" x14ac:dyDescent="0.2">
      <c r="A2369" s="60"/>
      <c r="B2369" s="423"/>
      <c r="C2369" s="423"/>
      <c r="D2369" s="423"/>
      <c r="E2369" s="423"/>
      <c r="F2369" s="423"/>
      <c r="G2369" s="423"/>
      <c r="H2369" s="423"/>
      <c r="I2369" s="423"/>
      <c r="J2369" s="60"/>
    </row>
    <row r="2370" spans="1:10" ht="15" customHeight="1" x14ac:dyDescent="0.2">
      <c r="A2370" s="60"/>
      <c r="B2370" s="423"/>
      <c r="C2370" s="423"/>
      <c r="D2370" s="423"/>
      <c r="E2370" s="423"/>
      <c r="F2370" s="423"/>
      <c r="G2370" s="423"/>
      <c r="H2370" s="423"/>
      <c r="I2370" s="423"/>
      <c r="J2370" s="60"/>
    </row>
    <row r="2371" spans="1:10" ht="15" customHeight="1" x14ac:dyDescent="0.2">
      <c r="A2371" s="60"/>
      <c r="B2371" s="423"/>
      <c r="C2371" s="423"/>
      <c r="D2371" s="423"/>
      <c r="E2371" s="423"/>
      <c r="F2371" s="423"/>
      <c r="G2371" s="423"/>
      <c r="H2371" s="423"/>
      <c r="I2371" s="423"/>
      <c r="J2371" s="60"/>
    </row>
    <row r="2372" spans="1:10" ht="15" customHeight="1" x14ac:dyDescent="0.2">
      <c r="A2372" s="60"/>
      <c r="B2372" s="423"/>
      <c r="C2372" s="423"/>
      <c r="D2372" s="423"/>
      <c r="E2372" s="423"/>
      <c r="F2372" s="423"/>
      <c r="G2372" s="423"/>
      <c r="H2372" s="423"/>
      <c r="I2372" s="423"/>
      <c r="J2372" s="60"/>
    </row>
    <row r="2373" spans="1:10" ht="15" customHeight="1" x14ac:dyDescent="0.2">
      <c r="A2373" s="60"/>
      <c r="B2373" s="423"/>
      <c r="C2373" s="423"/>
      <c r="D2373" s="423"/>
      <c r="E2373" s="423"/>
      <c r="F2373" s="423"/>
      <c r="G2373" s="423"/>
      <c r="H2373" s="423"/>
      <c r="I2373" s="423"/>
      <c r="J2373" s="60"/>
    </row>
    <row r="2374" spans="1:10" ht="15" customHeight="1" x14ac:dyDescent="0.2">
      <c r="A2374" s="60"/>
      <c r="B2374" s="423"/>
      <c r="C2374" s="423"/>
      <c r="D2374" s="423"/>
      <c r="E2374" s="423"/>
      <c r="F2374" s="423"/>
      <c r="G2374" s="423"/>
      <c r="H2374" s="423"/>
      <c r="I2374" s="423"/>
      <c r="J2374" s="60"/>
    </row>
    <row r="2375" spans="1:10" ht="15" customHeight="1" x14ac:dyDescent="0.2">
      <c r="A2375" s="60"/>
      <c r="B2375" s="423"/>
      <c r="C2375" s="423"/>
      <c r="D2375" s="423"/>
      <c r="E2375" s="423"/>
      <c r="F2375" s="423"/>
      <c r="G2375" s="423"/>
      <c r="H2375" s="423"/>
      <c r="I2375" s="423"/>
      <c r="J2375" s="60"/>
    </row>
    <row r="2376" spans="1:10" ht="15" customHeight="1" x14ac:dyDescent="0.2">
      <c r="A2376" s="60"/>
      <c r="B2376" s="423"/>
      <c r="C2376" s="423"/>
      <c r="D2376" s="423"/>
      <c r="E2376" s="423"/>
      <c r="F2376" s="423"/>
      <c r="G2376" s="423"/>
      <c r="H2376" s="423"/>
      <c r="I2376" s="423"/>
      <c r="J2376" s="60"/>
    </row>
    <row r="2377" spans="1:10" ht="15" customHeight="1" x14ac:dyDescent="0.2">
      <c r="A2377" s="60"/>
      <c r="B2377" s="423"/>
      <c r="C2377" s="423"/>
      <c r="D2377" s="423"/>
      <c r="E2377" s="423"/>
      <c r="F2377" s="423"/>
      <c r="G2377" s="423"/>
      <c r="H2377" s="423"/>
      <c r="I2377" s="423"/>
      <c r="J2377" s="60"/>
    </row>
    <row r="2378" spans="1:10" ht="15" customHeight="1" x14ac:dyDescent="0.2">
      <c r="A2378" s="60"/>
      <c r="B2378" s="423"/>
      <c r="C2378" s="423"/>
      <c r="D2378" s="423"/>
      <c r="E2378" s="423"/>
      <c r="F2378" s="423"/>
      <c r="G2378" s="423"/>
      <c r="H2378" s="423"/>
      <c r="I2378" s="423"/>
      <c r="J2378" s="60"/>
    </row>
    <row r="2379" spans="1:10" ht="15" customHeight="1" x14ac:dyDescent="0.2">
      <c r="A2379" s="60"/>
      <c r="B2379" s="423"/>
      <c r="C2379" s="423"/>
      <c r="D2379" s="423"/>
      <c r="E2379" s="423"/>
      <c r="F2379" s="423"/>
      <c r="G2379" s="423"/>
      <c r="H2379" s="423"/>
      <c r="I2379" s="423"/>
      <c r="J2379" s="60"/>
    </row>
    <row r="2380" spans="1:10" ht="15" customHeight="1" x14ac:dyDescent="0.2">
      <c r="A2380" s="60"/>
      <c r="B2380" s="423"/>
      <c r="C2380" s="423"/>
      <c r="D2380" s="423"/>
      <c r="E2380" s="423"/>
      <c r="F2380" s="423"/>
      <c r="G2380" s="423"/>
      <c r="H2380" s="423"/>
      <c r="I2380" s="423"/>
      <c r="J2380" s="60"/>
    </row>
    <row r="2381" spans="1:10" ht="15" customHeight="1" x14ac:dyDescent="0.2">
      <c r="A2381" s="60"/>
      <c r="B2381" s="423"/>
      <c r="C2381" s="423"/>
      <c r="D2381" s="423"/>
      <c r="E2381" s="423"/>
      <c r="F2381" s="423"/>
      <c r="G2381" s="423"/>
      <c r="H2381" s="423"/>
      <c r="I2381" s="423"/>
      <c r="J2381" s="60"/>
    </row>
    <row r="2382" spans="1:10" ht="15" customHeight="1" x14ac:dyDescent="0.2">
      <c r="A2382" s="60"/>
      <c r="B2382" s="423"/>
      <c r="C2382" s="423"/>
      <c r="D2382" s="423"/>
      <c r="E2382" s="423"/>
      <c r="F2382" s="423"/>
      <c r="G2382" s="423"/>
      <c r="H2382" s="423"/>
      <c r="I2382" s="423"/>
      <c r="J2382" s="60"/>
    </row>
    <row r="2383" spans="1:10" ht="15" customHeight="1" x14ac:dyDescent="0.2">
      <c r="A2383" s="60"/>
      <c r="B2383" s="423"/>
      <c r="C2383" s="423"/>
      <c r="D2383" s="423"/>
      <c r="E2383" s="423"/>
      <c r="F2383" s="423"/>
      <c r="G2383" s="423"/>
      <c r="H2383" s="423"/>
      <c r="I2383" s="423"/>
      <c r="J2383" s="60"/>
    </row>
    <row r="2384" spans="1:10" ht="15" customHeight="1" x14ac:dyDescent="0.2">
      <c r="A2384" s="60"/>
      <c r="B2384" s="423"/>
      <c r="C2384" s="423"/>
      <c r="D2384" s="423"/>
      <c r="E2384" s="423"/>
      <c r="F2384" s="423"/>
      <c r="G2384" s="423"/>
      <c r="H2384" s="423"/>
      <c r="I2384" s="423"/>
      <c r="J2384" s="60"/>
    </row>
    <row r="2385" spans="1:10" ht="15" customHeight="1" x14ac:dyDescent="0.2">
      <c r="A2385" s="60"/>
      <c r="B2385" s="423"/>
      <c r="C2385" s="423"/>
      <c r="D2385" s="423"/>
      <c r="E2385" s="423"/>
      <c r="F2385" s="423"/>
      <c r="G2385" s="423"/>
      <c r="H2385" s="423"/>
      <c r="I2385" s="423"/>
      <c r="J2385" s="60"/>
    </row>
    <row r="2386" spans="1:10" ht="15" customHeight="1" x14ac:dyDescent="0.2">
      <c r="A2386" s="60"/>
      <c r="B2386" s="423"/>
      <c r="C2386" s="423"/>
      <c r="D2386" s="423"/>
      <c r="E2386" s="423"/>
      <c r="F2386" s="423"/>
      <c r="G2386" s="423"/>
      <c r="H2386" s="423"/>
      <c r="I2386" s="423"/>
      <c r="J2386" s="60"/>
    </row>
    <row r="2387" spans="1:10" ht="15" customHeight="1" x14ac:dyDescent="0.2">
      <c r="A2387" s="60"/>
      <c r="B2387" s="423"/>
      <c r="C2387" s="423"/>
      <c r="D2387" s="423"/>
      <c r="E2387" s="423"/>
      <c r="F2387" s="423"/>
      <c r="G2387" s="423"/>
      <c r="H2387" s="423"/>
      <c r="I2387" s="423"/>
      <c r="J2387" s="60"/>
    </row>
    <row r="2388" spans="1:10" ht="15" customHeight="1" x14ac:dyDescent="0.2">
      <c r="A2388" s="60"/>
      <c r="B2388" s="423"/>
      <c r="C2388" s="423"/>
      <c r="D2388" s="423"/>
      <c r="E2388" s="423"/>
      <c r="F2388" s="423"/>
      <c r="G2388" s="423"/>
      <c r="H2388" s="423"/>
      <c r="I2388" s="423"/>
      <c r="J2388" s="60"/>
    </row>
    <row r="2389" spans="1:10" ht="15" customHeight="1" x14ac:dyDescent="0.2">
      <c r="A2389" s="60"/>
      <c r="B2389" s="423"/>
      <c r="C2389" s="423"/>
      <c r="D2389" s="423"/>
      <c r="E2389" s="423"/>
      <c r="F2389" s="423"/>
      <c r="G2389" s="423"/>
      <c r="H2389" s="423"/>
      <c r="I2389" s="423"/>
      <c r="J2389" s="60"/>
    </row>
    <row r="2390" spans="1:10" ht="15" customHeight="1" x14ac:dyDescent="0.2">
      <c r="A2390" s="60"/>
      <c r="B2390" s="423"/>
      <c r="C2390" s="423"/>
      <c r="D2390" s="423"/>
      <c r="E2390" s="423"/>
      <c r="F2390" s="423"/>
      <c r="G2390" s="423"/>
      <c r="H2390" s="423"/>
      <c r="I2390" s="423"/>
      <c r="J2390" s="60"/>
    </row>
    <row r="2391" spans="1:10" ht="15" customHeight="1" x14ac:dyDescent="0.2">
      <c r="A2391" s="60"/>
      <c r="B2391" s="423"/>
      <c r="C2391" s="423"/>
      <c r="D2391" s="423"/>
      <c r="E2391" s="423"/>
      <c r="F2391" s="423"/>
      <c r="G2391" s="423"/>
      <c r="H2391" s="423"/>
      <c r="I2391" s="423"/>
      <c r="J2391" s="60"/>
    </row>
    <row r="2392" spans="1:10" ht="15" customHeight="1" x14ac:dyDescent="0.2">
      <c r="A2392" s="60"/>
      <c r="B2392" s="423"/>
      <c r="C2392" s="423"/>
      <c r="D2392" s="423"/>
      <c r="E2392" s="423"/>
      <c r="F2392" s="423"/>
      <c r="G2392" s="423"/>
      <c r="H2392" s="423"/>
      <c r="I2392" s="423"/>
      <c r="J2392" s="60"/>
    </row>
    <row r="2393" spans="1:10" ht="15" customHeight="1" x14ac:dyDescent="0.2">
      <c r="A2393" s="60"/>
      <c r="B2393" s="423"/>
      <c r="C2393" s="423"/>
      <c r="D2393" s="423"/>
      <c r="E2393" s="423"/>
      <c r="F2393" s="423"/>
      <c r="G2393" s="423"/>
      <c r="H2393" s="423"/>
      <c r="I2393" s="423"/>
      <c r="J2393" s="60"/>
    </row>
    <row r="2394" spans="1:10" ht="15" customHeight="1" x14ac:dyDescent="0.2">
      <c r="A2394" s="60"/>
      <c r="B2394" s="423"/>
      <c r="C2394" s="423"/>
      <c r="D2394" s="423"/>
      <c r="E2394" s="423"/>
      <c r="F2394" s="423"/>
      <c r="G2394" s="423"/>
      <c r="H2394" s="423"/>
      <c r="I2394" s="423"/>
      <c r="J2394" s="60"/>
    </row>
    <row r="2395" spans="1:10" ht="15" customHeight="1" x14ac:dyDescent="0.2">
      <c r="A2395" s="60"/>
      <c r="B2395" s="423"/>
      <c r="C2395" s="423"/>
      <c r="D2395" s="423"/>
      <c r="E2395" s="423"/>
      <c r="F2395" s="423"/>
      <c r="G2395" s="423"/>
      <c r="H2395" s="423"/>
      <c r="I2395" s="423"/>
      <c r="J2395" s="60"/>
    </row>
    <row r="2396" spans="1:10" ht="15" customHeight="1" x14ac:dyDescent="0.2">
      <c r="A2396" s="60"/>
      <c r="B2396" s="423"/>
      <c r="C2396" s="423"/>
      <c r="D2396" s="423"/>
      <c r="E2396" s="423"/>
      <c r="F2396" s="423"/>
      <c r="G2396" s="423"/>
      <c r="H2396" s="423"/>
      <c r="I2396" s="423"/>
      <c r="J2396" s="60"/>
    </row>
    <row r="2397" spans="1:10" ht="15" customHeight="1" x14ac:dyDescent="0.2">
      <c r="A2397" s="60"/>
      <c r="B2397" s="423"/>
      <c r="C2397" s="423"/>
      <c r="D2397" s="423"/>
      <c r="E2397" s="423"/>
      <c r="F2397" s="423"/>
      <c r="G2397" s="423"/>
      <c r="H2397" s="423"/>
      <c r="I2397" s="423"/>
      <c r="J2397" s="60"/>
    </row>
    <row r="2398" spans="1:10" ht="15" customHeight="1" x14ac:dyDescent="0.2">
      <c r="A2398" s="60"/>
      <c r="B2398" s="423"/>
      <c r="C2398" s="423"/>
      <c r="D2398" s="423"/>
      <c r="E2398" s="423"/>
      <c r="F2398" s="423"/>
      <c r="G2398" s="423"/>
      <c r="H2398" s="423"/>
      <c r="I2398" s="423"/>
      <c r="J2398" s="60"/>
    </row>
    <row r="2399" spans="1:10" ht="15" customHeight="1" x14ac:dyDescent="0.2">
      <c r="A2399" s="60"/>
      <c r="B2399" s="423"/>
      <c r="C2399" s="423"/>
      <c r="D2399" s="423"/>
      <c r="E2399" s="423"/>
      <c r="F2399" s="423"/>
      <c r="G2399" s="423"/>
      <c r="H2399" s="423"/>
      <c r="I2399" s="423"/>
      <c r="J2399" s="60"/>
    </row>
    <row r="2400" spans="1:10" ht="15" customHeight="1" x14ac:dyDescent="0.2">
      <c r="A2400" s="60"/>
      <c r="B2400" s="423"/>
      <c r="C2400" s="423"/>
      <c r="D2400" s="423"/>
      <c r="E2400" s="423"/>
      <c r="F2400" s="423"/>
      <c r="G2400" s="423"/>
      <c r="H2400" s="423"/>
      <c r="I2400" s="423"/>
      <c r="J2400" s="60"/>
    </row>
    <row r="2401" spans="1:10" ht="15" customHeight="1" x14ac:dyDescent="0.2">
      <c r="A2401" s="60"/>
      <c r="B2401" s="423"/>
      <c r="C2401" s="423"/>
      <c r="D2401" s="423"/>
      <c r="E2401" s="423"/>
      <c r="F2401" s="423"/>
      <c r="G2401" s="423"/>
      <c r="H2401" s="423"/>
      <c r="I2401" s="423"/>
      <c r="J2401" s="60"/>
    </row>
    <row r="2402" spans="1:10" ht="15" customHeight="1" x14ac:dyDescent="0.2">
      <c r="A2402" s="60"/>
      <c r="B2402" s="423"/>
      <c r="C2402" s="423"/>
      <c r="D2402" s="423"/>
      <c r="E2402" s="423"/>
      <c r="F2402" s="423"/>
      <c r="G2402" s="423"/>
      <c r="H2402" s="423"/>
      <c r="I2402" s="423"/>
      <c r="J2402" s="60"/>
    </row>
    <row r="2403" spans="1:10" ht="15" customHeight="1" x14ac:dyDescent="0.2">
      <c r="A2403" s="60"/>
      <c r="B2403" s="423"/>
      <c r="C2403" s="423"/>
      <c r="D2403" s="423"/>
      <c r="E2403" s="423"/>
      <c r="F2403" s="423"/>
      <c r="G2403" s="423"/>
      <c r="H2403" s="423"/>
      <c r="I2403" s="423"/>
      <c r="J2403" s="60"/>
    </row>
    <row r="2404" spans="1:10" ht="15" customHeight="1" x14ac:dyDescent="0.2">
      <c r="A2404" s="60"/>
      <c r="B2404" s="423"/>
      <c r="C2404" s="423"/>
      <c r="D2404" s="423"/>
      <c r="E2404" s="423"/>
      <c r="F2404" s="423"/>
      <c r="G2404" s="423"/>
      <c r="H2404" s="423"/>
      <c r="I2404" s="423"/>
      <c r="J2404" s="60"/>
    </row>
    <row r="2405" spans="1:10" ht="15" customHeight="1" x14ac:dyDescent="0.2">
      <c r="A2405" s="60"/>
      <c r="B2405" s="423"/>
      <c r="C2405" s="423"/>
      <c r="D2405" s="423"/>
      <c r="E2405" s="423"/>
      <c r="F2405" s="423"/>
      <c r="G2405" s="423"/>
      <c r="H2405" s="423"/>
      <c r="I2405" s="423"/>
      <c r="J2405" s="60"/>
    </row>
    <row r="2406" spans="1:10" ht="15" customHeight="1" x14ac:dyDescent="0.2">
      <c r="A2406" s="60"/>
      <c r="B2406" s="423"/>
      <c r="C2406" s="423"/>
      <c r="D2406" s="423"/>
      <c r="E2406" s="423"/>
      <c r="F2406" s="423"/>
      <c r="G2406" s="423"/>
      <c r="H2406" s="423"/>
      <c r="I2406" s="423"/>
      <c r="J2406" s="60"/>
    </row>
    <row r="2407" spans="1:10" ht="15" customHeight="1" x14ac:dyDescent="0.2">
      <c r="A2407" s="60"/>
      <c r="B2407" s="423"/>
      <c r="C2407" s="423"/>
      <c r="D2407" s="423"/>
      <c r="E2407" s="423"/>
      <c r="F2407" s="423"/>
      <c r="G2407" s="423"/>
      <c r="H2407" s="423"/>
      <c r="I2407" s="423"/>
      <c r="J2407" s="60"/>
    </row>
    <row r="2408" spans="1:10" ht="15" customHeight="1" x14ac:dyDescent="0.2">
      <c r="A2408" s="60"/>
      <c r="B2408" s="423"/>
      <c r="C2408" s="423"/>
      <c r="D2408" s="423"/>
      <c r="E2408" s="423"/>
      <c r="F2408" s="423"/>
      <c r="G2408" s="423"/>
      <c r="H2408" s="423"/>
      <c r="I2408" s="423"/>
      <c r="J2408" s="60"/>
    </row>
    <row r="2409" spans="1:10" ht="15" customHeight="1" x14ac:dyDescent="0.2">
      <c r="A2409" s="60"/>
      <c r="B2409" s="423"/>
      <c r="C2409" s="423"/>
      <c r="D2409" s="423"/>
      <c r="E2409" s="423"/>
      <c r="F2409" s="423"/>
      <c r="G2409" s="423"/>
      <c r="H2409" s="423"/>
      <c r="I2409" s="423"/>
      <c r="J2409" s="60"/>
    </row>
    <row r="2410" spans="1:10" ht="15" customHeight="1" x14ac:dyDescent="0.2">
      <c r="A2410" s="60"/>
      <c r="B2410" s="423"/>
      <c r="C2410" s="423"/>
      <c r="D2410" s="423"/>
      <c r="E2410" s="423"/>
      <c r="F2410" s="423"/>
      <c r="G2410" s="423"/>
      <c r="H2410" s="423"/>
      <c r="I2410" s="423"/>
      <c r="J2410" s="60"/>
    </row>
    <row r="2411" spans="1:10" ht="15" customHeight="1" x14ac:dyDescent="0.2">
      <c r="A2411" s="60"/>
      <c r="B2411" s="423"/>
      <c r="C2411" s="423"/>
      <c r="D2411" s="423"/>
      <c r="E2411" s="423"/>
      <c r="F2411" s="423"/>
      <c r="G2411" s="423"/>
      <c r="H2411" s="423"/>
      <c r="I2411" s="423"/>
      <c r="J2411" s="60"/>
    </row>
    <row r="2412" spans="1:10" ht="15" customHeight="1" x14ac:dyDescent="0.2">
      <c r="A2412" s="60"/>
      <c r="B2412" s="423"/>
      <c r="C2412" s="423"/>
      <c r="D2412" s="423"/>
      <c r="E2412" s="423"/>
      <c r="F2412" s="423"/>
      <c r="G2412" s="423"/>
      <c r="H2412" s="423"/>
      <c r="I2412" s="423"/>
      <c r="J2412" s="60"/>
    </row>
    <row r="2413" spans="1:10" ht="15" customHeight="1" x14ac:dyDescent="0.2">
      <c r="A2413" s="60"/>
      <c r="B2413" s="423"/>
      <c r="C2413" s="423"/>
      <c r="D2413" s="423"/>
      <c r="E2413" s="423"/>
      <c r="F2413" s="423"/>
      <c r="G2413" s="423"/>
      <c r="H2413" s="423"/>
      <c r="I2413" s="423"/>
      <c r="J2413" s="60"/>
    </row>
    <row r="2414" spans="1:10" ht="15" customHeight="1" x14ac:dyDescent="0.2">
      <c r="A2414" s="60"/>
      <c r="B2414" s="423"/>
      <c r="C2414" s="423"/>
      <c r="D2414" s="423"/>
      <c r="E2414" s="423"/>
      <c r="F2414" s="423"/>
      <c r="G2414" s="423"/>
      <c r="H2414" s="423"/>
      <c r="I2414" s="423"/>
      <c r="J2414" s="60"/>
    </row>
    <row r="2415" spans="1:10" ht="15" customHeight="1" x14ac:dyDescent="0.2">
      <c r="A2415" s="60"/>
      <c r="B2415" s="423"/>
      <c r="C2415" s="423"/>
      <c r="D2415" s="423"/>
      <c r="E2415" s="423"/>
      <c r="F2415" s="423"/>
      <c r="G2415" s="423"/>
      <c r="H2415" s="423"/>
      <c r="I2415" s="423"/>
      <c r="J2415" s="60"/>
    </row>
    <row r="2416" spans="1:10" ht="15" customHeight="1" x14ac:dyDescent="0.2">
      <c r="A2416" s="60"/>
      <c r="B2416" s="423"/>
      <c r="C2416" s="423"/>
      <c r="D2416" s="423"/>
      <c r="E2416" s="423"/>
      <c r="F2416" s="423"/>
      <c r="G2416" s="423"/>
      <c r="H2416" s="423"/>
      <c r="I2416" s="423"/>
      <c r="J2416" s="60"/>
    </row>
    <row r="2417" spans="1:10" ht="15" customHeight="1" x14ac:dyDescent="0.2">
      <c r="A2417" s="60"/>
      <c r="B2417" s="423"/>
      <c r="C2417" s="423"/>
      <c r="D2417" s="423"/>
      <c r="E2417" s="423"/>
      <c r="F2417" s="423"/>
      <c r="G2417" s="423"/>
      <c r="H2417" s="423"/>
      <c r="I2417" s="423"/>
      <c r="J2417" s="60"/>
    </row>
    <row r="2418" spans="1:10" ht="15" customHeight="1" x14ac:dyDescent="0.2">
      <c r="A2418" s="60"/>
      <c r="B2418" s="423"/>
      <c r="C2418" s="423"/>
      <c r="D2418" s="423"/>
      <c r="E2418" s="423"/>
      <c r="F2418" s="423"/>
      <c r="G2418" s="423"/>
      <c r="H2418" s="423"/>
      <c r="I2418" s="423"/>
      <c r="J2418" s="60"/>
    </row>
    <row r="2419" spans="1:10" ht="15" customHeight="1" x14ac:dyDescent="0.2">
      <c r="A2419" s="60"/>
      <c r="B2419" s="423"/>
      <c r="C2419" s="423"/>
      <c r="D2419" s="423"/>
      <c r="E2419" s="423"/>
      <c r="F2419" s="423"/>
      <c r="G2419" s="423"/>
      <c r="H2419" s="423"/>
      <c r="I2419" s="423"/>
      <c r="J2419" s="60"/>
    </row>
    <row r="2420" spans="1:10" ht="15" customHeight="1" x14ac:dyDescent="0.2">
      <c r="A2420" s="60"/>
      <c r="B2420" s="423"/>
      <c r="C2420" s="423"/>
      <c r="D2420" s="423"/>
      <c r="E2420" s="423"/>
      <c r="F2420" s="423"/>
      <c r="G2420" s="423"/>
      <c r="H2420" s="423"/>
      <c r="I2420" s="423"/>
      <c r="J2420" s="60"/>
    </row>
    <row r="2421" spans="1:10" ht="15" customHeight="1" x14ac:dyDescent="0.2">
      <c r="A2421" s="60"/>
      <c r="B2421" s="423"/>
      <c r="C2421" s="423"/>
      <c r="D2421" s="423"/>
      <c r="E2421" s="423"/>
      <c r="F2421" s="423"/>
      <c r="G2421" s="423"/>
      <c r="H2421" s="423"/>
      <c r="I2421" s="423"/>
      <c r="J2421" s="60"/>
    </row>
    <row r="2422" spans="1:10" ht="15" customHeight="1" x14ac:dyDescent="0.2">
      <c r="A2422" s="60"/>
      <c r="B2422" s="423"/>
      <c r="C2422" s="423"/>
      <c r="D2422" s="423"/>
      <c r="E2422" s="423"/>
      <c r="F2422" s="423"/>
      <c r="G2422" s="423"/>
      <c r="H2422" s="423"/>
      <c r="I2422" s="423"/>
      <c r="J2422" s="60"/>
    </row>
    <row r="2423" spans="1:10" ht="15" customHeight="1" x14ac:dyDescent="0.2">
      <c r="A2423" s="60"/>
      <c r="B2423" s="423"/>
      <c r="C2423" s="423"/>
      <c r="D2423" s="423"/>
      <c r="E2423" s="423"/>
      <c r="F2423" s="423"/>
      <c r="G2423" s="423"/>
      <c r="H2423" s="423"/>
      <c r="I2423" s="423"/>
      <c r="J2423" s="60"/>
    </row>
    <row r="2424" spans="1:10" ht="15" customHeight="1" x14ac:dyDescent="0.2">
      <c r="A2424" s="60"/>
      <c r="B2424" s="423"/>
      <c r="C2424" s="423"/>
      <c r="D2424" s="423"/>
      <c r="E2424" s="423"/>
      <c r="F2424" s="423"/>
      <c r="G2424" s="423"/>
      <c r="H2424" s="423"/>
      <c r="I2424" s="423"/>
      <c r="J2424" s="60"/>
    </row>
    <row r="2425" spans="1:10" ht="15" customHeight="1" x14ac:dyDescent="0.2">
      <c r="A2425" s="60"/>
      <c r="B2425" s="423"/>
      <c r="C2425" s="423"/>
      <c r="D2425" s="423"/>
      <c r="E2425" s="423"/>
      <c r="F2425" s="423"/>
      <c r="G2425" s="423"/>
      <c r="H2425" s="423"/>
      <c r="I2425" s="423"/>
      <c r="J2425" s="60"/>
    </row>
    <row r="2426" spans="1:10" ht="15" customHeight="1" x14ac:dyDescent="0.2">
      <c r="A2426" s="60"/>
      <c r="B2426" s="423"/>
      <c r="C2426" s="423"/>
      <c r="D2426" s="423"/>
      <c r="E2426" s="423"/>
      <c r="F2426" s="423"/>
      <c r="G2426" s="423"/>
      <c r="H2426" s="423"/>
      <c r="I2426" s="423"/>
      <c r="J2426" s="60"/>
    </row>
    <row r="2427" spans="1:10" ht="15" customHeight="1" x14ac:dyDescent="0.2">
      <c r="A2427" s="60"/>
      <c r="B2427" s="423"/>
      <c r="C2427" s="423"/>
      <c r="D2427" s="423"/>
      <c r="E2427" s="423"/>
      <c r="F2427" s="423"/>
      <c r="G2427" s="423"/>
      <c r="H2427" s="423"/>
      <c r="I2427" s="423"/>
      <c r="J2427" s="60"/>
    </row>
    <row r="2428" spans="1:10" ht="15" customHeight="1" x14ac:dyDescent="0.2">
      <c r="A2428" s="60"/>
      <c r="B2428" s="423"/>
      <c r="C2428" s="423"/>
      <c r="D2428" s="423"/>
      <c r="E2428" s="423"/>
      <c r="F2428" s="423"/>
      <c r="G2428" s="423"/>
      <c r="H2428" s="423"/>
      <c r="I2428" s="423"/>
      <c r="J2428" s="60"/>
    </row>
    <row r="2429" spans="1:10" ht="15" customHeight="1" x14ac:dyDescent="0.2">
      <c r="A2429" s="60"/>
      <c r="B2429" s="423"/>
      <c r="C2429" s="423"/>
      <c r="D2429" s="423"/>
      <c r="E2429" s="423"/>
      <c r="F2429" s="423"/>
      <c r="G2429" s="423"/>
      <c r="H2429" s="423"/>
      <c r="I2429" s="423"/>
      <c r="J2429" s="60"/>
    </row>
    <row r="2430" spans="1:10" ht="15" customHeight="1" x14ac:dyDescent="0.2">
      <c r="A2430" s="60"/>
      <c r="B2430" s="423"/>
      <c r="C2430" s="423"/>
      <c r="D2430" s="423"/>
      <c r="E2430" s="423"/>
      <c r="F2430" s="423"/>
      <c r="G2430" s="423"/>
      <c r="H2430" s="423"/>
      <c r="I2430" s="423"/>
      <c r="J2430" s="60"/>
    </row>
    <row r="2431" spans="1:10" ht="15" customHeight="1" x14ac:dyDescent="0.2">
      <c r="A2431" s="60"/>
      <c r="B2431" s="423"/>
      <c r="C2431" s="423"/>
      <c r="D2431" s="423"/>
      <c r="E2431" s="423"/>
      <c r="F2431" s="423"/>
      <c r="G2431" s="423"/>
      <c r="H2431" s="423"/>
      <c r="I2431" s="423"/>
      <c r="J2431" s="60"/>
    </row>
    <row r="2432" spans="1:10" ht="15" customHeight="1" x14ac:dyDescent="0.2">
      <c r="A2432" s="60"/>
      <c r="B2432" s="423"/>
      <c r="C2432" s="423"/>
      <c r="D2432" s="423"/>
      <c r="E2432" s="423"/>
      <c r="F2432" s="423"/>
      <c r="G2432" s="423"/>
      <c r="H2432" s="423"/>
      <c r="I2432" s="423"/>
      <c r="J2432" s="60"/>
    </row>
    <row r="2433" spans="1:10" ht="15" customHeight="1" x14ac:dyDescent="0.2">
      <c r="A2433" s="60"/>
      <c r="B2433" s="423"/>
      <c r="C2433" s="423"/>
      <c r="D2433" s="423"/>
      <c r="E2433" s="423"/>
      <c r="F2433" s="423"/>
      <c r="G2433" s="423"/>
      <c r="H2433" s="423"/>
      <c r="I2433" s="423"/>
      <c r="J2433" s="60"/>
    </row>
    <row r="2434" spans="1:10" ht="15" customHeight="1" x14ac:dyDescent="0.2">
      <c r="A2434" s="60"/>
      <c r="B2434" s="423"/>
      <c r="C2434" s="423"/>
      <c r="D2434" s="423"/>
      <c r="E2434" s="423"/>
      <c r="F2434" s="423"/>
      <c r="G2434" s="423"/>
      <c r="H2434" s="423"/>
      <c r="I2434" s="423"/>
      <c r="J2434" s="60"/>
    </row>
    <row r="2435" spans="1:10" ht="15" customHeight="1" x14ac:dyDescent="0.2">
      <c r="A2435" s="60"/>
      <c r="B2435" s="423"/>
      <c r="C2435" s="423"/>
      <c r="D2435" s="423"/>
      <c r="E2435" s="423"/>
      <c r="F2435" s="423"/>
      <c r="G2435" s="423"/>
      <c r="H2435" s="423"/>
      <c r="I2435" s="423"/>
      <c r="J2435" s="60"/>
    </row>
    <row r="2436" spans="1:10" ht="15" customHeight="1" x14ac:dyDescent="0.2">
      <c r="A2436" s="60"/>
      <c r="B2436" s="423"/>
      <c r="C2436" s="423"/>
      <c r="D2436" s="423"/>
      <c r="E2436" s="423"/>
      <c r="F2436" s="423"/>
      <c r="G2436" s="423"/>
      <c r="H2436" s="423"/>
      <c r="I2436" s="423"/>
      <c r="J2436" s="60"/>
    </row>
    <row r="2437" spans="1:10" ht="15" customHeight="1" x14ac:dyDescent="0.2">
      <c r="A2437" s="60"/>
      <c r="B2437" s="423"/>
      <c r="C2437" s="423"/>
      <c r="D2437" s="423"/>
      <c r="E2437" s="423"/>
      <c r="F2437" s="423"/>
      <c r="G2437" s="423"/>
      <c r="H2437" s="423"/>
      <c r="I2437" s="423"/>
      <c r="J2437" s="60"/>
    </row>
    <row r="2438" spans="1:10" ht="15" customHeight="1" x14ac:dyDescent="0.2">
      <c r="A2438" s="60"/>
      <c r="B2438" s="423"/>
      <c r="C2438" s="423"/>
      <c r="D2438" s="423"/>
      <c r="E2438" s="423"/>
      <c r="F2438" s="423"/>
      <c r="G2438" s="423"/>
      <c r="H2438" s="423"/>
      <c r="I2438" s="423"/>
      <c r="J2438" s="60"/>
    </row>
    <row r="2439" spans="1:10" ht="15" customHeight="1" x14ac:dyDescent="0.2">
      <c r="A2439" s="60"/>
      <c r="B2439" s="423"/>
      <c r="C2439" s="423"/>
      <c r="D2439" s="423"/>
      <c r="E2439" s="423"/>
      <c r="F2439" s="423"/>
      <c r="G2439" s="423"/>
      <c r="H2439" s="423"/>
      <c r="I2439" s="423"/>
      <c r="J2439" s="60"/>
    </row>
    <row r="2440" spans="1:10" ht="15" customHeight="1" x14ac:dyDescent="0.2">
      <c r="A2440" s="60"/>
      <c r="B2440" s="423"/>
      <c r="C2440" s="423"/>
      <c r="D2440" s="423"/>
      <c r="E2440" s="423"/>
      <c r="F2440" s="423"/>
      <c r="G2440" s="423"/>
      <c r="H2440" s="423"/>
      <c r="I2440" s="423"/>
      <c r="J2440" s="60"/>
    </row>
    <row r="2441" spans="1:10" ht="15" customHeight="1" x14ac:dyDescent="0.2">
      <c r="A2441" s="60"/>
      <c r="B2441" s="423"/>
      <c r="C2441" s="423"/>
      <c r="D2441" s="423"/>
      <c r="E2441" s="423"/>
      <c r="F2441" s="423"/>
      <c r="G2441" s="423"/>
      <c r="H2441" s="423"/>
      <c r="I2441" s="423"/>
      <c r="J2441" s="60"/>
    </row>
    <row r="2442" spans="1:10" ht="15" customHeight="1" x14ac:dyDescent="0.2">
      <c r="A2442" s="60"/>
      <c r="B2442" s="423"/>
      <c r="C2442" s="423"/>
      <c r="D2442" s="423"/>
      <c r="E2442" s="423"/>
      <c r="F2442" s="423"/>
      <c r="G2442" s="423"/>
      <c r="H2442" s="423"/>
      <c r="I2442" s="423"/>
      <c r="J2442" s="60"/>
    </row>
    <row r="2443" spans="1:10" ht="15" customHeight="1" x14ac:dyDescent="0.2">
      <c r="A2443" s="60"/>
      <c r="B2443" s="423"/>
      <c r="C2443" s="423"/>
      <c r="D2443" s="423"/>
      <c r="E2443" s="423"/>
      <c r="F2443" s="423"/>
      <c r="G2443" s="423"/>
      <c r="H2443" s="423"/>
      <c r="I2443" s="423"/>
      <c r="J2443" s="60"/>
    </row>
    <row r="2444" spans="1:10" ht="15" customHeight="1" x14ac:dyDescent="0.2">
      <c r="A2444" s="60"/>
      <c r="B2444" s="423"/>
      <c r="C2444" s="423"/>
      <c r="D2444" s="423"/>
      <c r="E2444" s="423"/>
      <c r="F2444" s="423"/>
      <c r="G2444" s="423"/>
      <c r="H2444" s="423"/>
      <c r="I2444" s="423"/>
      <c r="J2444" s="60"/>
    </row>
    <row r="2445" spans="1:10" ht="15" customHeight="1" x14ac:dyDescent="0.2">
      <c r="A2445" s="60"/>
      <c r="B2445" s="423"/>
      <c r="C2445" s="423"/>
      <c r="D2445" s="423"/>
      <c r="E2445" s="423"/>
      <c r="F2445" s="423"/>
      <c r="G2445" s="423"/>
      <c r="H2445" s="423"/>
      <c r="I2445" s="423"/>
      <c r="J2445" s="60"/>
    </row>
    <row r="2446" spans="1:10" ht="15" customHeight="1" x14ac:dyDescent="0.2">
      <c r="A2446" s="60"/>
      <c r="B2446" s="423"/>
      <c r="C2446" s="423"/>
      <c r="D2446" s="423"/>
      <c r="E2446" s="423"/>
      <c r="F2446" s="423"/>
      <c r="G2446" s="423"/>
      <c r="H2446" s="423"/>
      <c r="I2446" s="423"/>
      <c r="J2446" s="60"/>
    </row>
    <row r="2447" spans="1:10" ht="15" customHeight="1" x14ac:dyDescent="0.2">
      <c r="A2447" s="60"/>
      <c r="B2447" s="423"/>
      <c r="C2447" s="423"/>
      <c r="D2447" s="423"/>
      <c r="E2447" s="423"/>
      <c r="F2447" s="423"/>
      <c r="G2447" s="423"/>
      <c r="H2447" s="423"/>
      <c r="I2447" s="423"/>
      <c r="J2447" s="60"/>
    </row>
    <row r="2448" spans="1:10" ht="15" customHeight="1" x14ac:dyDescent="0.2">
      <c r="A2448" s="60"/>
      <c r="B2448" s="423"/>
      <c r="C2448" s="423"/>
      <c r="D2448" s="423"/>
      <c r="E2448" s="423"/>
      <c r="F2448" s="423"/>
      <c r="G2448" s="423"/>
      <c r="H2448" s="423"/>
      <c r="I2448" s="423"/>
      <c r="J2448" s="60"/>
    </row>
    <row r="2449" spans="1:10" ht="15" customHeight="1" x14ac:dyDescent="0.2">
      <c r="A2449" s="60"/>
      <c r="B2449" s="423"/>
      <c r="C2449" s="423"/>
      <c r="D2449" s="423"/>
      <c r="E2449" s="423"/>
      <c r="F2449" s="423"/>
      <c r="G2449" s="423"/>
      <c r="H2449" s="423"/>
      <c r="I2449" s="423"/>
      <c r="J2449" s="60"/>
    </row>
    <row r="2450" spans="1:10" ht="15" customHeight="1" x14ac:dyDescent="0.2">
      <c r="A2450" s="60"/>
      <c r="B2450" s="423"/>
      <c r="C2450" s="423"/>
      <c r="D2450" s="423"/>
      <c r="E2450" s="423"/>
      <c r="F2450" s="423"/>
      <c r="G2450" s="423"/>
      <c r="H2450" s="423"/>
      <c r="I2450" s="423"/>
      <c r="J2450" s="60"/>
    </row>
    <row r="2451" spans="1:10" ht="15" customHeight="1" x14ac:dyDescent="0.2">
      <c r="A2451" s="60"/>
      <c r="B2451" s="423"/>
      <c r="C2451" s="423"/>
      <c r="D2451" s="423"/>
      <c r="E2451" s="423"/>
      <c r="F2451" s="423"/>
      <c r="G2451" s="423"/>
      <c r="H2451" s="423"/>
      <c r="I2451" s="423"/>
      <c r="J2451" s="60"/>
    </row>
    <row r="2452" spans="1:10" ht="15" customHeight="1" x14ac:dyDescent="0.2">
      <c r="A2452" s="60"/>
      <c r="B2452" s="423"/>
      <c r="C2452" s="423"/>
      <c r="D2452" s="423"/>
      <c r="E2452" s="423"/>
      <c r="F2452" s="423"/>
      <c r="G2452" s="423"/>
      <c r="H2452" s="423"/>
      <c r="I2452" s="423"/>
      <c r="J2452" s="60"/>
    </row>
    <row r="2453" spans="1:10" ht="15" customHeight="1" x14ac:dyDescent="0.2">
      <c r="A2453" s="60"/>
      <c r="B2453" s="423"/>
      <c r="C2453" s="423"/>
      <c r="D2453" s="423"/>
      <c r="E2453" s="423"/>
      <c r="F2453" s="423"/>
      <c r="G2453" s="423"/>
      <c r="H2453" s="423"/>
      <c r="I2453" s="423"/>
      <c r="J2453" s="60"/>
    </row>
    <row r="2454" spans="1:10" ht="15" customHeight="1" x14ac:dyDescent="0.2">
      <c r="A2454" s="60"/>
      <c r="B2454" s="423"/>
      <c r="C2454" s="423"/>
      <c r="D2454" s="423"/>
      <c r="E2454" s="423"/>
      <c r="F2454" s="423"/>
      <c r="G2454" s="423"/>
      <c r="H2454" s="423"/>
      <c r="I2454" s="423"/>
      <c r="J2454" s="60"/>
    </row>
    <row r="2455" spans="1:10" ht="15" customHeight="1" x14ac:dyDescent="0.2">
      <c r="A2455" s="60"/>
      <c r="B2455" s="423"/>
      <c r="C2455" s="423"/>
      <c r="D2455" s="423"/>
      <c r="E2455" s="423"/>
      <c r="F2455" s="423"/>
      <c r="G2455" s="423"/>
      <c r="H2455" s="423"/>
      <c r="I2455" s="423"/>
      <c r="J2455" s="60"/>
    </row>
    <row r="2456" spans="1:10" ht="15" customHeight="1" x14ac:dyDescent="0.2">
      <c r="A2456" s="60"/>
      <c r="B2456" s="423"/>
      <c r="C2456" s="423"/>
      <c r="D2456" s="423"/>
      <c r="E2456" s="423"/>
      <c r="F2456" s="423"/>
      <c r="G2456" s="423"/>
      <c r="H2456" s="423"/>
      <c r="I2456" s="423"/>
      <c r="J2456" s="60"/>
    </row>
    <row r="2457" spans="1:10" ht="15" customHeight="1" x14ac:dyDescent="0.2">
      <c r="A2457" s="60"/>
      <c r="B2457" s="423"/>
      <c r="C2457" s="423"/>
      <c r="D2457" s="423"/>
      <c r="E2457" s="423"/>
      <c r="F2457" s="423"/>
      <c r="G2457" s="423"/>
      <c r="H2457" s="423"/>
      <c r="I2457" s="423"/>
      <c r="J2457" s="60"/>
    </row>
    <row r="2458" spans="1:10" ht="15" customHeight="1" x14ac:dyDescent="0.2">
      <c r="A2458" s="60"/>
      <c r="B2458" s="423"/>
      <c r="C2458" s="423"/>
      <c r="D2458" s="423"/>
      <c r="E2458" s="423"/>
      <c r="F2458" s="423"/>
      <c r="G2458" s="423"/>
      <c r="H2458" s="423"/>
      <c r="I2458" s="423"/>
      <c r="J2458" s="60"/>
    </row>
    <row r="2459" spans="1:10" ht="15" customHeight="1" x14ac:dyDescent="0.2">
      <c r="A2459" s="60"/>
      <c r="B2459" s="423"/>
      <c r="C2459" s="423"/>
      <c r="D2459" s="423"/>
      <c r="E2459" s="423"/>
      <c r="F2459" s="423"/>
      <c r="G2459" s="423"/>
      <c r="H2459" s="423"/>
      <c r="I2459" s="423"/>
      <c r="J2459" s="60"/>
    </row>
    <row r="2460" spans="1:10" ht="15" customHeight="1" x14ac:dyDescent="0.2">
      <c r="A2460" s="60"/>
      <c r="B2460" s="423"/>
      <c r="C2460" s="423"/>
      <c r="D2460" s="423"/>
      <c r="E2460" s="423"/>
      <c r="F2460" s="423"/>
      <c r="G2460" s="423"/>
      <c r="H2460" s="423"/>
      <c r="I2460" s="423"/>
      <c r="J2460" s="60"/>
    </row>
    <row r="2461" spans="1:10" ht="15" customHeight="1" x14ac:dyDescent="0.2">
      <c r="A2461" s="60"/>
      <c r="B2461" s="423"/>
      <c r="C2461" s="423"/>
      <c r="D2461" s="423"/>
      <c r="E2461" s="423"/>
      <c r="F2461" s="423"/>
      <c r="G2461" s="423"/>
      <c r="H2461" s="423"/>
      <c r="I2461" s="423"/>
      <c r="J2461" s="60"/>
    </row>
    <row r="2462" spans="1:10" ht="15" customHeight="1" x14ac:dyDescent="0.2">
      <c r="A2462" s="60"/>
      <c r="B2462" s="423"/>
      <c r="C2462" s="423"/>
      <c r="D2462" s="423"/>
      <c r="E2462" s="423"/>
      <c r="F2462" s="423"/>
      <c r="G2462" s="423"/>
      <c r="H2462" s="423"/>
      <c r="I2462" s="423"/>
      <c r="J2462" s="60"/>
    </row>
    <row r="2463" spans="1:10" ht="15" customHeight="1" x14ac:dyDescent="0.2">
      <c r="A2463" s="60"/>
      <c r="B2463" s="423"/>
      <c r="C2463" s="423"/>
      <c r="D2463" s="423"/>
      <c r="E2463" s="423"/>
      <c r="F2463" s="423"/>
      <c r="G2463" s="423"/>
      <c r="H2463" s="423"/>
      <c r="I2463" s="423"/>
      <c r="J2463" s="60"/>
    </row>
    <row r="2464" spans="1:10" ht="15" customHeight="1" x14ac:dyDescent="0.2">
      <c r="A2464" s="60"/>
      <c r="B2464" s="423"/>
      <c r="C2464" s="423"/>
      <c r="D2464" s="423"/>
      <c r="E2464" s="423"/>
      <c r="F2464" s="423"/>
      <c r="G2464" s="423"/>
      <c r="H2464" s="423"/>
      <c r="I2464" s="423"/>
      <c r="J2464" s="60"/>
    </row>
    <row r="2465" spans="1:10" ht="15" customHeight="1" x14ac:dyDescent="0.2">
      <c r="A2465" s="60"/>
      <c r="B2465" s="423"/>
      <c r="C2465" s="423"/>
      <c r="D2465" s="423"/>
      <c r="E2465" s="423"/>
      <c r="F2465" s="423"/>
      <c r="G2465" s="423"/>
      <c r="H2465" s="423"/>
      <c r="I2465" s="423"/>
      <c r="J2465" s="60"/>
    </row>
    <row r="2466" spans="1:10" ht="15" customHeight="1" x14ac:dyDescent="0.2">
      <c r="A2466" s="60"/>
      <c r="B2466" s="423"/>
      <c r="C2466" s="423"/>
      <c r="D2466" s="423"/>
      <c r="E2466" s="423"/>
      <c r="F2466" s="423"/>
      <c r="G2466" s="423"/>
      <c r="H2466" s="423"/>
      <c r="I2466" s="423"/>
      <c r="J2466" s="60"/>
    </row>
    <row r="2467" spans="1:10" ht="15" customHeight="1" x14ac:dyDescent="0.2">
      <c r="A2467" s="60"/>
      <c r="B2467" s="423"/>
      <c r="C2467" s="423"/>
      <c r="D2467" s="423"/>
      <c r="E2467" s="423"/>
      <c r="F2467" s="423"/>
      <c r="G2467" s="423"/>
      <c r="H2467" s="423"/>
      <c r="I2467" s="423"/>
      <c r="J2467" s="60"/>
    </row>
    <row r="2468" spans="1:10" ht="15" customHeight="1" x14ac:dyDescent="0.2">
      <c r="A2468" s="60"/>
      <c r="B2468" s="423"/>
      <c r="C2468" s="423"/>
      <c r="D2468" s="423"/>
      <c r="E2468" s="423"/>
      <c r="F2468" s="423"/>
      <c r="G2468" s="423"/>
      <c r="H2468" s="423"/>
      <c r="I2468" s="423"/>
      <c r="J2468" s="60"/>
    </row>
    <row r="2469" spans="1:10" ht="15" customHeight="1" x14ac:dyDescent="0.2">
      <c r="A2469" s="60"/>
      <c r="B2469" s="423"/>
      <c r="C2469" s="423"/>
      <c r="D2469" s="423"/>
      <c r="E2469" s="423"/>
      <c r="F2469" s="423"/>
      <c r="G2469" s="423"/>
      <c r="H2469" s="423"/>
      <c r="I2469" s="423"/>
      <c r="J2469" s="60"/>
    </row>
    <row r="2470" spans="1:10" ht="15" customHeight="1" x14ac:dyDescent="0.2">
      <c r="A2470" s="60"/>
      <c r="B2470" s="423"/>
      <c r="C2470" s="423"/>
      <c r="D2470" s="423"/>
      <c r="E2470" s="423"/>
      <c r="F2470" s="423"/>
      <c r="G2470" s="423"/>
      <c r="H2470" s="423"/>
      <c r="I2470" s="423"/>
      <c r="J2470" s="60"/>
    </row>
    <row r="2471" spans="1:10" ht="15" customHeight="1" x14ac:dyDescent="0.2">
      <c r="A2471" s="60"/>
      <c r="B2471" s="423"/>
      <c r="C2471" s="423"/>
      <c r="D2471" s="423"/>
      <c r="E2471" s="423"/>
      <c r="F2471" s="423"/>
      <c r="G2471" s="423"/>
      <c r="H2471" s="423"/>
      <c r="I2471" s="423"/>
      <c r="J2471" s="60"/>
    </row>
    <row r="2472" spans="1:10" ht="15" customHeight="1" x14ac:dyDescent="0.2">
      <c r="A2472" s="60"/>
      <c r="B2472" s="423"/>
      <c r="C2472" s="423"/>
      <c r="D2472" s="423"/>
      <c r="E2472" s="423"/>
      <c r="F2472" s="423"/>
      <c r="G2472" s="423"/>
      <c r="H2472" s="423"/>
      <c r="I2472" s="423"/>
      <c r="J2472" s="60"/>
    </row>
    <row r="2473" spans="1:10" ht="15" customHeight="1" x14ac:dyDescent="0.2">
      <c r="A2473" s="60"/>
      <c r="B2473" s="423"/>
      <c r="C2473" s="423"/>
      <c r="D2473" s="423"/>
      <c r="E2473" s="423"/>
      <c r="F2473" s="423"/>
      <c r="G2473" s="423"/>
      <c r="H2473" s="423"/>
      <c r="I2473" s="423"/>
      <c r="J2473" s="60"/>
    </row>
    <row r="2474" spans="1:10" ht="15" customHeight="1" x14ac:dyDescent="0.2">
      <c r="A2474" s="60"/>
      <c r="B2474" s="423"/>
      <c r="C2474" s="423"/>
      <c r="D2474" s="423"/>
      <c r="E2474" s="423"/>
      <c r="F2474" s="423"/>
      <c r="G2474" s="423"/>
      <c r="H2474" s="423"/>
      <c r="I2474" s="423"/>
      <c r="J2474" s="60"/>
    </row>
    <row r="2475" spans="1:10" ht="15" customHeight="1" x14ac:dyDescent="0.2">
      <c r="A2475" s="60"/>
      <c r="B2475" s="423"/>
      <c r="C2475" s="423"/>
      <c r="D2475" s="423"/>
      <c r="E2475" s="423"/>
      <c r="F2475" s="423"/>
      <c r="G2475" s="423"/>
      <c r="H2475" s="423"/>
      <c r="I2475" s="423"/>
      <c r="J2475" s="60"/>
    </row>
    <row r="2476" spans="1:10" ht="15" customHeight="1" x14ac:dyDescent="0.2">
      <c r="A2476" s="60"/>
      <c r="B2476" s="423"/>
      <c r="C2476" s="423"/>
      <c r="D2476" s="423"/>
      <c r="E2476" s="423"/>
      <c r="F2476" s="423"/>
      <c r="G2476" s="423"/>
      <c r="H2476" s="423"/>
      <c r="I2476" s="423"/>
      <c r="J2476" s="60"/>
    </row>
    <row r="2477" spans="1:10" ht="15" customHeight="1" x14ac:dyDescent="0.2">
      <c r="A2477" s="60"/>
      <c r="B2477" s="423"/>
      <c r="C2477" s="423"/>
      <c r="D2477" s="423"/>
      <c r="E2477" s="423"/>
      <c r="F2477" s="423"/>
      <c r="G2477" s="423"/>
      <c r="H2477" s="423"/>
      <c r="I2477" s="423"/>
      <c r="J2477" s="60"/>
    </row>
    <row r="2478" spans="1:10" ht="15" customHeight="1" x14ac:dyDescent="0.2">
      <c r="A2478" s="60"/>
      <c r="B2478" s="423"/>
      <c r="C2478" s="423"/>
      <c r="D2478" s="423"/>
      <c r="E2478" s="423"/>
      <c r="F2478" s="423"/>
      <c r="G2478" s="423"/>
      <c r="H2478" s="423"/>
      <c r="I2478" s="423"/>
      <c r="J2478" s="60"/>
    </row>
    <row r="2479" spans="1:10" ht="15" customHeight="1" x14ac:dyDescent="0.2">
      <c r="A2479" s="60"/>
      <c r="B2479" s="423"/>
      <c r="C2479" s="423"/>
      <c r="D2479" s="423"/>
      <c r="E2479" s="423"/>
      <c r="F2479" s="423"/>
      <c r="G2479" s="423"/>
      <c r="H2479" s="423"/>
      <c r="I2479" s="423"/>
      <c r="J2479" s="60"/>
    </row>
    <row r="2480" spans="1:10" ht="15" customHeight="1" x14ac:dyDescent="0.2">
      <c r="A2480" s="60"/>
      <c r="B2480" s="423"/>
      <c r="C2480" s="423"/>
      <c r="D2480" s="423"/>
      <c r="E2480" s="423"/>
      <c r="F2480" s="423"/>
      <c r="G2480" s="423"/>
      <c r="H2480" s="423"/>
      <c r="I2480" s="423"/>
      <c r="J2480" s="60"/>
    </row>
    <row r="2481" spans="1:10" ht="15" customHeight="1" x14ac:dyDescent="0.2">
      <c r="A2481" s="60"/>
      <c r="B2481" s="423"/>
      <c r="C2481" s="423"/>
      <c r="D2481" s="423"/>
      <c r="E2481" s="423"/>
      <c r="F2481" s="423"/>
      <c r="G2481" s="423"/>
      <c r="H2481" s="423"/>
      <c r="I2481" s="423"/>
      <c r="J2481" s="60"/>
    </row>
    <row r="2482" spans="1:10" ht="15" customHeight="1" x14ac:dyDescent="0.2">
      <c r="A2482" s="60"/>
      <c r="B2482" s="423"/>
      <c r="C2482" s="423"/>
      <c r="D2482" s="423"/>
      <c r="E2482" s="423"/>
      <c r="F2482" s="423"/>
      <c r="G2482" s="423"/>
      <c r="H2482" s="423"/>
      <c r="I2482" s="423"/>
      <c r="J2482" s="60"/>
    </row>
    <row r="2483" spans="1:10" ht="15" customHeight="1" x14ac:dyDescent="0.2">
      <c r="A2483" s="60"/>
      <c r="B2483" s="423"/>
      <c r="C2483" s="423"/>
      <c r="D2483" s="423"/>
      <c r="E2483" s="423"/>
      <c r="F2483" s="423"/>
      <c r="G2483" s="423"/>
      <c r="H2483" s="423"/>
      <c r="I2483" s="423"/>
      <c r="J2483" s="60"/>
    </row>
    <row r="2484" spans="1:10" ht="15" customHeight="1" x14ac:dyDescent="0.2">
      <c r="A2484" s="60"/>
      <c r="B2484" s="423"/>
      <c r="C2484" s="423"/>
      <c r="D2484" s="423"/>
      <c r="E2484" s="423"/>
      <c r="F2484" s="423"/>
      <c r="G2484" s="423"/>
      <c r="H2484" s="423"/>
      <c r="I2484" s="423"/>
      <c r="J2484" s="60"/>
    </row>
    <row r="2485" spans="1:10" ht="15" customHeight="1" x14ac:dyDescent="0.2">
      <c r="A2485" s="60"/>
      <c r="B2485" s="423"/>
      <c r="C2485" s="423"/>
      <c r="D2485" s="423"/>
      <c r="E2485" s="423"/>
      <c r="F2485" s="423"/>
      <c r="G2485" s="423"/>
      <c r="H2485" s="423"/>
      <c r="I2485" s="423"/>
      <c r="J2485" s="60"/>
    </row>
    <row r="2486" spans="1:10" ht="15" customHeight="1" x14ac:dyDescent="0.2">
      <c r="A2486" s="60"/>
      <c r="B2486" s="423"/>
      <c r="C2486" s="423"/>
      <c r="D2486" s="423"/>
      <c r="E2486" s="423"/>
      <c r="F2486" s="423"/>
      <c r="G2486" s="423"/>
      <c r="H2486" s="423"/>
      <c r="I2486" s="423"/>
      <c r="J2486" s="60"/>
    </row>
    <row r="2487" spans="1:10" ht="15" customHeight="1" x14ac:dyDescent="0.2">
      <c r="A2487" s="60"/>
      <c r="B2487" s="423"/>
      <c r="C2487" s="423"/>
      <c r="D2487" s="423"/>
      <c r="E2487" s="423"/>
      <c r="F2487" s="423"/>
      <c r="G2487" s="423"/>
      <c r="H2487" s="423"/>
      <c r="I2487" s="423"/>
      <c r="J2487" s="60"/>
    </row>
    <row r="2488" spans="1:10" ht="15" customHeight="1" x14ac:dyDescent="0.2">
      <c r="A2488" s="60"/>
      <c r="B2488" s="423"/>
      <c r="C2488" s="423"/>
      <c r="D2488" s="423"/>
      <c r="E2488" s="423"/>
      <c r="F2488" s="423"/>
      <c r="G2488" s="423"/>
      <c r="H2488" s="423"/>
      <c r="I2488" s="423"/>
      <c r="J2488" s="60"/>
    </row>
    <row r="2489" spans="1:10" ht="15" customHeight="1" x14ac:dyDescent="0.2">
      <c r="A2489" s="60"/>
      <c r="B2489" s="423"/>
      <c r="C2489" s="423"/>
      <c r="D2489" s="423"/>
      <c r="E2489" s="423"/>
      <c r="F2489" s="423"/>
      <c r="G2489" s="423"/>
      <c r="H2489" s="423"/>
      <c r="I2489" s="423"/>
      <c r="J2489" s="60"/>
    </row>
    <row r="2490" spans="1:10" ht="15" customHeight="1" x14ac:dyDescent="0.2">
      <c r="A2490" s="60"/>
      <c r="B2490" s="423"/>
      <c r="C2490" s="423"/>
      <c r="D2490" s="423"/>
      <c r="E2490" s="423"/>
      <c r="F2490" s="423"/>
      <c r="G2490" s="423"/>
      <c r="H2490" s="423"/>
      <c r="I2490" s="423"/>
      <c r="J2490" s="60"/>
    </row>
    <row r="2491" spans="1:10" ht="15" customHeight="1" x14ac:dyDescent="0.2">
      <c r="A2491" s="60"/>
      <c r="B2491" s="423"/>
      <c r="C2491" s="423"/>
      <c r="D2491" s="423"/>
      <c r="E2491" s="423"/>
      <c r="F2491" s="423"/>
      <c r="G2491" s="423"/>
      <c r="H2491" s="423"/>
      <c r="I2491" s="423"/>
      <c r="J2491" s="60"/>
    </row>
    <row r="2492" spans="1:10" ht="15" customHeight="1" x14ac:dyDescent="0.2">
      <c r="A2492" s="60"/>
      <c r="B2492" s="423"/>
      <c r="C2492" s="423"/>
      <c r="D2492" s="423"/>
      <c r="E2492" s="423"/>
      <c r="F2492" s="423"/>
      <c r="G2492" s="423"/>
      <c r="H2492" s="423"/>
      <c r="I2492" s="423"/>
      <c r="J2492" s="60"/>
    </row>
    <row r="2493" spans="1:10" ht="15" customHeight="1" x14ac:dyDescent="0.2">
      <c r="A2493" s="60"/>
      <c r="B2493" s="423"/>
      <c r="C2493" s="423"/>
      <c r="D2493" s="423"/>
      <c r="E2493" s="423"/>
      <c r="F2493" s="423"/>
      <c r="G2493" s="423"/>
      <c r="H2493" s="423"/>
      <c r="I2493" s="423"/>
      <c r="J2493" s="60"/>
    </row>
    <row r="2494" spans="1:10" ht="15" customHeight="1" x14ac:dyDescent="0.2">
      <c r="A2494" s="60"/>
      <c r="B2494" s="423"/>
      <c r="C2494" s="423"/>
      <c r="D2494" s="423"/>
      <c r="E2494" s="423"/>
      <c r="F2494" s="423"/>
      <c r="G2494" s="423"/>
      <c r="H2494" s="423"/>
      <c r="I2494" s="423"/>
      <c r="J2494" s="60"/>
    </row>
    <row r="2495" spans="1:10" ht="15" customHeight="1" x14ac:dyDescent="0.2">
      <c r="A2495" s="60"/>
      <c r="B2495" s="423"/>
      <c r="C2495" s="423"/>
      <c r="D2495" s="423"/>
      <c r="E2495" s="423"/>
      <c r="F2495" s="423"/>
      <c r="G2495" s="423"/>
      <c r="H2495" s="423"/>
      <c r="I2495" s="423"/>
      <c r="J2495" s="60"/>
    </row>
    <row r="2496" spans="1:10" ht="15" customHeight="1" x14ac:dyDescent="0.2">
      <c r="A2496" s="60"/>
      <c r="B2496" s="423"/>
      <c r="C2496" s="423"/>
      <c r="D2496" s="423"/>
      <c r="E2496" s="423"/>
      <c r="F2496" s="423"/>
      <c r="G2496" s="423"/>
      <c r="H2496" s="423"/>
      <c r="I2496" s="423"/>
      <c r="J2496" s="60"/>
    </row>
    <row r="2497" spans="1:10" ht="15" customHeight="1" x14ac:dyDescent="0.2">
      <c r="A2497" s="60"/>
      <c r="B2497" s="423"/>
      <c r="C2497" s="423"/>
      <c r="D2497" s="423"/>
      <c r="E2497" s="423"/>
      <c r="F2497" s="423"/>
      <c r="G2497" s="423"/>
      <c r="H2497" s="423"/>
      <c r="I2497" s="423"/>
      <c r="J2497" s="60"/>
    </row>
    <row r="2498" spans="1:10" ht="15" customHeight="1" x14ac:dyDescent="0.2">
      <c r="A2498" s="60"/>
      <c r="B2498" s="423"/>
      <c r="C2498" s="423"/>
      <c r="D2498" s="423"/>
      <c r="E2498" s="423"/>
      <c r="F2498" s="423"/>
      <c r="G2498" s="423"/>
      <c r="H2498" s="423"/>
      <c r="I2498" s="423"/>
      <c r="J2498" s="60"/>
    </row>
    <row r="2499" spans="1:10" ht="15" customHeight="1" x14ac:dyDescent="0.2">
      <c r="A2499" s="60"/>
      <c r="B2499" s="423"/>
      <c r="C2499" s="423"/>
      <c r="D2499" s="423"/>
      <c r="E2499" s="423"/>
      <c r="F2499" s="423"/>
      <c r="G2499" s="423"/>
      <c r="H2499" s="423"/>
      <c r="I2499" s="423"/>
      <c r="J2499" s="60"/>
    </row>
    <row r="2500" spans="1:10" ht="15" customHeight="1" x14ac:dyDescent="0.2">
      <c r="A2500" s="60"/>
      <c r="B2500" s="423"/>
      <c r="C2500" s="423"/>
      <c r="D2500" s="423"/>
      <c r="E2500" s="423"/>
      <c r="F2500" s="423"/>
      <c r="G2500" s="423"/>
      <c r="H2500" s="423"/>
      <c r="I2500" s="423"/>
      <c r="J2500" s="60"/>
    </row>
    <row r="2501" spans="1:10" ht="15" customHeight="1" x14ac:dyDescent="0.2">
      <c r="A2501" s="60"/>
      <c r="B2501" s="423"/>
      <c r="C2501" s="423"/>
      <c r="D2501" s="423"/>
      <c r="E2501" s="423"/>
      <c r="F2501" s="423"/>
      <c r="G2501" s="423"/>
      <c r="H2501" s="423"/>
      <c r="I2501" s="423"/>
      <c r="J2501" s="60"/>
    </row>
    <row r="2502" spans="1:10" ht="15" customHeight="1" x14ac:dyDescent="0.2">
      <c r="A2502" s="60"/>
      <c r="B2502" s="423"/>
      <c r="C2502" s="423"/>
      <c r="D2502" s="423"/>
      <c r="E2502" s="423"/>
      <c r="F2502" s="423"/>
      <c r="G2502" s="423"/>
      <c r="H2502" s="423"/>
      <c r="I2502" s="423"/>
      <c r="J2502" s="60"/>
    </row>
    <row r="2503" spans="1:10" ht="15" customHeight="1" x14ac:dyDescent="0.2">
      <c r="A2503" s="60"/>
      <c r="B2503" s="423"/>
      <c r="C2503" s="423"/>
      <c r="D2503" s="423"/>
      <c r="E2503" s="423"/>
      <c r="F2503" s="423"/>
      <c r="G2503" s="423"/>
      <c r="H2503" s="423"/>
      <c r="I2503" s="423"/>
      <c r="J2503" s="60"/>
    </row>
    <row r="2504" spans="1:10" ht="15" customHeight="1" x14ac:dyDescent="0.2">
      <c r="A2504" s="60"/>
      <c r="B2504" s="423"/>
      <c r="C2504" s="423"/>
      <c r="D2504" s="423"/>
      <c r="E2504" s="423"/>
      <c r="F2504" s="423"/>
      <c r="G2504" s="423"/>
      <c r="H2504" s="423"/>
      <c r="I2504" s="423"/>
      <c r="J2504" s="60"/>
    </row>
    <row r="2505" spans="1:10" ht="15" customHeight="1" x14ac:dyDescent="0.2">
      <c r="A2505" s="60"/>
      <c r="B2505" s="423"/>
      <c r="C2505" s="423"/>
      <c r="D2505" s="423"/>
      <c r="E2505" s="423"/>
      <c r="F2505" s="423"/>
      <c r="G2505" s="423"/>
      <c r="H2505" s="423"/>
      <c r="I2505" s="423"/>
      <c r="J2505" s="60"/>
    </row>
    <row r="2506" spans="1:10" ht="15" customHeight="1" x14ac:dyDescent="0.2">
      <c r="A2506" s="60"/>
      <c r="B2506" s="423"/>
      <c r="C2506" s="423"/>
      <c r="D2506" s="423"/>
      <c r="E2506" s="423"/>
      <c r="F2506" s="423"/>
      <c r="G2506" s="423"/>
      <c r="H2506" s="423"/>
      <c r="I2506" s="423"/>
      <c r="J2506" s="60"/>
    </row>
    <row r="2507" spans="1:10" ht="15" customHeight="1" x14ac:dyDescent="0.2">
      <c r="A2507" s="60"/>
      <c r="B2507" s="423"/>
      <c r="C2507" s="423"/>
      <c r="D2507" s="423"/>
      <c r="E2507" s="423"/>
      <c r="F2507" s="423"/>
      <c r="G2507" s="423"/>
      <c r="H2507" s="423"/>
      <c r="I2507" s="423"/>
      <c r="J2507" s="60"/>
    </row>
    <row r="2508" spans="1:10" ht="15" customHeight="1" x14ac:dyDescent="0.2">
      <c r="A2508" s="60"/>
      <c r="B2508" s="423"/>
      <c r="C2508" s="423"/>
      <c r="D2508" s="423"/>
      <c r="E2508" s="423"/>
      <c r="F2508" s="423"/>
      <c r="G2508" s="423"/>
      <c r="H2508" s="423"/>
      <c r="I2508" s="423"/>
      <c r="J2508" s="60"/>
    </row>
    <row r="2509" spans="1:10" ht="15" customHeight="1" x14ac:dyDescent="0.2">
      <c r="A2509" s="60"/>
      <c r="B2509" s="423"/>
      <c r="C2509" s="423"/>
      <c r="D2509" s="423"/>
      <c r="E2509" s="423"/>
      <c r="F2509" s="423"/>
      <c r="G2509" s="423"/>
      <c r="H2509" s="423"/>
      <c r="I2509" s="423"/>
      <c r="J2509" s="60"/>
    </row>
    <row r="2510" spans="1:10" ht="15" customHeight="1" x14ac:dyDescent="0.2">
      <c r="A2510" s="60"/>
      <c r="B2510" s="423"/>
      <c r="C2510" s="423"/>
      <c r="D2510" s="423"/>
      <c r="E2510" s="423"/>
      <c r="F2510" s="423"/>
      <c r="G2510" s="423"/>
      <c r="H2510" s="423"/>
      <c r="I2510" s="423"/>
      <c r="J2510" s="60"/>
    </row>
    <row r="2511" spans="1:10" ht="15" customHeight="1" x14ac:dyDescent="0.2">
      <c r="A2511" s="60"/>
      <c r="B2511" s="423"/>
      <c r="C2511" s="423"/>
      <c r="D2511" s="423"/>
      <c r="E2511" s="423"/>
      <c r="F2511" s="423"/>
      <c r="G2511" s="423"/>
      <c r="H2511" s="423"/>
      <c r="I2511" s="423"/>
      <c r="J2511" s="60"/>
    </row>
    <row r="2512" spans="1:10" ht="15" customHeight="1" x14ac:dyDescent="0.2">
      <c r="A2512" s="60"/>
      <c r="B2512" s="423"/>
      <c r="C2512" s="423"/>
      <c r="D2512" s="423"/>
      <c r="E2512" s="423"/>
      <c r="F2512" s="423"/>
      <c r="G2512" s="423"/>
      <c r="H2512" s="423"/>
      <c r="I2512" s="423"/>
      <c r="J2512" s="60"/>
    </row>
    <row r="2513" spans="1:10" ht="15" customHeight="1" x14ac:dyDescent="0.2">
      <c r="A2513" s="60"/>
      <c r="B2513" s="423"/>
      <c r="C2513" s="423"/>
      <c r="D2513" s="423"/>
      <c r="E2513" s="423"/>
      <c r="F2513" s="423"/>
      <c r="G2513" s="423"/>
      <c r="H2513" s="423"/>
      <c r="I2513" s="423"/>
      <c r="J2513" s="60"/>
    </row>
    <row r="2514" spans="1:10" ht="15" customHeight="1" x14ac:dyDescent="0.2">
      <c r="A2514" s="60"/>
      <c r="B2514" s="423"/>
      <c r="C2514" s="423"/>
      <c r="D2514" s="423"/>
      <c r="E2514" s="423"/>
      <c r="F2514" s="423"/>
      <c r="G2514" s="423"/>
      <c r="H2514" s="423"/>
      <c r="I2514" s="423"/>
      <c r="J2514" s="60"/>
    </row>
    <row r="2515" spans="1:10" ht="15" customHeight="1" x14ac:dyDescent="0.2">
      <c r="A2515" s="60"/>
      <c r="B2515" s="423"/>
      <c r="C2515" s="423"/>
      <c r="D2515" s="423"/>
      <c r="E2515" s="423"/>
      <c r="F2515" s="423"/>
      <c r="G2515" s="423"/>
      <c r="H2515" s="423"/>
      <c r="I2515" s="423"/>
      <c r="J2515" s="60"/>
    </row>
    <row r="2516" spans="1:10" ht="15" customHeight="1" x14ac:dyDescent="0.2">
      <c r="A2516" s="60"/>
      <c r="B2516" s="423"/>
      <c r="C2516" s="423"/>
      <c r="D2516" s="423"/>
      <c r="E2516" s="423"/>
      <c r="F2516" s="423"/>
      <c r="G2516" s="423"/>
      <c r="H2516" s="423"/>
      <c r="I2516" s="423"/>
      <c r="J2516" s="60"/>
    </row>
    <row r="2517" spans="1:10" ht="15" customHeight="1" x14ac:dyDescent="0.2">
      <c r="A2517" s="60"/>
      <c r="B2517" s="423"/>
      <c r="C2517" s="423"/>
      <c r="D2517" s="423"/>
      <c r="E2517" s="423"/>
      <c r="F2517" s="423"/>
      <c r="G2517" s="423"/>
      <c r="H2517" s="423"/>
      <c r="I2517" s="423"/>
      <c r="J2517" s="60"/>
    </row>
    <row r="2518" spans="1:10" ht="15" customHeight="1" x14ac:dyDescent="0.2">
      <c r="A2518" s="60"/>
      <c r="B2518" s="423"/>
      <c r="C2518" s="423"/>
      <c r="D2518" s="423"/>
      <c r="E2518" s="423"/>
      <c r="F2518" s="423"/>
      <c r="G2518" s="423"/>
      <c r="H2518" s="423"/>
      <c r="I2518" s="423"/>
      <c r="J2518" s="60"/>
    </row>
    <row r="2519" spans="1:10" ht="15" customHeight="1" x14ac:dyDescent="0.2">
      <c r="A2519" s="60"/>
      <c r="B2519" s="423"/>
      <c r="C2519" s="423"/>
      <c r="D2519" s="423"/>
      <c r="E2519" s="423"/>
      <c r="F2519" s="423"/>
      <c r="G2519" s="423"/>
      <c r="H2519" s="423"/>
      <c r="I2519" s="423"/>
      <c r="J2519" s="60"/>
    </row>
    <row r="2520" spans="1:10" ht="15" customHeight="1" x14ac:dyDescent="0.2">
      <c r="A2520" s="60"/>
      <c r="B2520" s="423"/>
      <c r="C2520" s="423"/>
      <c r="D2520" s="423"/>
      <c r="E2520" s="423"/>
      <c r="F2520" s="423"/>
      <c r="G2520" s="423"/>
      <c r="H2520" s="423"/>
      <c r="I2520" s="423"/>
      <c r="J2520" s="60"/>
    </row>
    <row r="2521" spans="1:10" ht="15" customHeight="1" x14ac:dyDescent="0.2">
      <c r="A2521" s="60"/>
      <c r="B2521" s="423"/>
      <c r="C2521" s="423"/>
      <c r="D2521" s="423"/>
      <c r="E2521" s="423"/>
      <c r="F2521" s="423"/>
      <c r="G2521" s="423"/>
      <c r="H2521" s="423"/>
      <c r="I2521" s="423"/>
      <c r="J2521" s="60"/>
    </row>
    <row r="2522" spans="1:10" ht="15" customHeight="1" x14ac:dyDescent="0.2">
      <c r="A2522" s="60"/>
      <c r="B2522" s="423"/>
      <c r="C2522" s="423"/>
      <c r="D2522" s="423"/>
      <c r="E2522" s="423"/>
      <c r="F2522" s="423"/>
      <c r="G2522" s="423"/>
      <c r="H2522" s="423"/>
      <c r="I2522" s="423"/>
      <c r="J2522" s="60"/>
    </row>
    <row r="2523" spans="1:10" ht="15" customHeight="1" x14ac:dyDescent="0.2">
      <c r="A2523" s="60"/>
      <c r="B2523" s="423"/>
      <c r="C2523" s="423"/>
      <c r="D2523" s="423"/>
      <c r="E2523" s="423"/>
      <c r="F2523" s="423"/>
      <c r="G2523" s="423"/>
      <c r="H2523" s="423"/>
      <c r="I2523" s="423"/>
      <c r="J2523" s="60"/>
    </row>
    <row r="2524" spans="1:10" ht="15" customHeight="1" x14ac:dyDescent="0.2">
      <c r="A2524" s="60"/>
      <c r="B2524" s="423"/>
      <c r="C2524" s="423"/>
      <c r="D2524" s="423"/>
      <c r="E2524" s="423"/>
      <c r="F2524" s="423"/>
      <c r="G2524" s="423"/>
      <c r="H2524" s="423"/>
      <c r="I2524" s="423"/>
      <c r="J2524" s="60"/>
    </row>
    <row r="2525" spans="1:10" ht="15" customHeight="1" x14ac:dyDescent="0.2">
      <c r="A2525" s="60"/>
      <c r="B2525" s="423"/>
      <c r="C2525" s="423"/>
      <c r="D2525" s="423"/>
      <c r="E2525" s="423"/>
      <c r="F2525" s="423"/>
      <c r="G2525" s="423"/>
      <c r="H2525" s="423"/>
      <c r="I2525" s="423"/>
      <c r="J2525" s="60"/>
    </row>
    <row r="2526" spans="1:10" ht="15" customHeight="1" x14ac:dyDescent="0.2">
      <c r="A2526" s="60"/>
      <c r="B2526" s="423"/>
      <c r="C2526" s="423"/>
      <c r="D2526" s="423"/>
      <c r="E2526" s="423"/>
      <c r="F2526" s="423"/>
      <c r="G2526" s="423"/>
      <c r="H2526" s="423"/>
      <c r="I2526" s="423"/>
      <c r="J2526" s="60"/>
    </row>
    <row r="2527" spans="1:10" ht="15" customHeight="1" x14ac:dyDescent="0.2">
      <c r="A2527" s="60"/>
      <c r="B2527" s="423"/>
      <c r="C2527" s="423"/>
      <c r="D2527" s="423"/>
      <c r="E2527" s="423"/>
      <c r="F2527" s="423"/>
      <c r="G2527" s="423"/>
      <c r="H2527" s="423"/>
      <c r="I2527" s="423"/>
      <c r="J2527" s="60"/>
    </row>
    <row r="2528" spans="1:10" ht="15" customHeight="1" x14ac:dyDescent="0.2">
      <c r="A2528" s="60"/>
      <c r="B2528" s="423"/>
      <c r="C2528" s="423"/>
      <c r="D2528" s="423"/>
      <c r="E2528" s="423"/>
      <c r="F2528" s="423"/>
      <c r="G2528" s="423"/>
      <c r="H2528" s="423"/>
      <c r="I2528" s="423"/>
      <c r="J2528" s="60"/>
    </row>
    <row r="2529" spans="1:10" ht="15" customHeight="1" x14ac:dyDescent="0.2">
      <c r="A2529" s="60"/>
      <c r="B2529" s="423"/>
      <c r="C2529" s="423"/>
      <c r="D2529" s="423"/>
      <c r="E2529" s="423"/>
      <c r="F2529" s="423"/>
      <c r="G2529" s="423"/>
      <c r="H2529" s="423"/>
      <c r="I2529" s="423"/>
      <c r="J2529" s="60"/>
    </row>
    <row r="2530" spans="1:10" ht="15" customHeight="1" x14ac:dyDescent="0.2">
      <c r="A2530" s="60"/>
      <c r="B2530" s="423"/>
      <c r="C2530" s="423"/>
      <c r="D2530" s="423"/>
      <c r="E2530" s="423"/>
      <c r="F2530" s="423"/>
      <c r="G2530" s="423"/>
      <c r="H2530" s="423"/>
      <c r="I2530" s="423"/>
      <c r="J2530" s="60"/>
    </row>
    <row r="2531" spans="1:10" ht="15" customHeight="1" x14ac:dyDescent="0.2">
      <c r="A2531" s="60"/>
      <c r="B2531" s="423"/>
      <c r="C2531" s="423"/>
      <c r="D2531" s="423"/>
      <c r="E2531" s="423"/>
      <c r="F2531" s="423"/>
      <c r="G2531" s="423"/>
      <c r="H2531" s="423"/>
      <c r="I2531" s="423"/>
      <c r="J2531" s="60"/>
    </row>
    <row r="2532" spans="1:10" ht="15" customHeight="1" x14ac:dyDescent="0.2">
      <c r="A2532" s="60"/>
      <c r="B2532" s="423"/>
      <c r="C2532" s="423"/>
      <c r="D2532" s="423"/>
      <c r="E2532" s="423"/>
      <c r="F2532" s="423"/>
      <c r="G2532" s="423"/>
      <c r="H2532" s="423"/>
      <c r="I2532" s="423"/>
      <c r="J2532" s="60"/>
    </row>
    <row r="2533" spans="1:10" ht="15" customHeight="1" x14ac:dyDescent="0.2">
      <c r="A2533" s="60"/>
      <c r="B2533" s="423"/>
      <c r="C2533" s="423"/>
      <c r="D2533" s="423"/>
      <c r="E2533" s="423"/>
      <c r="F2533" s="423"/>
      <c r="G2533" s="423"/>
      <c r="H2533" s="423"/>
      <c r="I2533" s="423"/>
      <c r="J2533" s="60"/>
    </row>
    <row r="2534" spans="1:10" ht="15" customHeight="1" x14ac:dyDescent="0.2">
      <c r="A2534" s="60"/>
      <c r="B2534" s="423"/>
      <c r="C2534" s="423"/>
      <c r="D2534" s="423"/>
      <c r="E2534" s="423"/>
      <c r="F2534" s="423"/>
      <c r="G2534" s="423"/>
      <c r="H2534" s="423"/>
      <c r="I2534" s="423"/>
      <c r="J2534" s="60"/>
    </row>
    <row r="2535" spans="1:10" ht="15" customHeight="1" x14ac:dyDescent="0.2">
      <c r="A2535" s="60"/>
      <c r="B2535" s="423"/>
      <c r="C2535" s="423"/>
      <c r="D2535" s="423"/>
      <c r="E2535" s="423"/>
      <c r="F2535" s="423"/>
      <c r="G2535" s="423"/>
      <c r="H2535" s="423"/>
      <c r="I2535" s="423"/>
      <c r="J2535" s="60"/>
    </row>
    <row r="2536" spans="1:10" ht="15" customHeight="1" x14ac:dyDescent="0.2">
      <c r="A2536" s="60"/>
      <c r="B2536" s="423"/>
      <c r="C2536" s="423"/>
      <c r="D2536" s="423"/>
      <c r="E2536" s="423"/>
      <c r="F2536" s="423"/>
      <c r="G2536" s="423"/>
      <c r="H2536" s="423"/>
      <c r="I2536" s="423"/>
      <c r="J2536" s="60"/>
    </row>
    <row r="2537" spans="1:10" ht="15" customHeight="1" x14ac:dyDescent="0.2">
      <c r="A2537" s="60"/>
      <c r="B2537" s="423"/>
      <c r="C2537" s="423"/>
      <c r="D2537" s="423"/>
      <c r="E2537" s="423"/>
      <c r="F2537" s="423"/>
      <c r="G2537" s="423"/>
      <c r="H2537" s="423"/>
      <c r="I2537" s="423"/>
      <c r="J2537" s="60"/>
    </row>
    <row r="2538" spans="1:10" ht="15" customHeight="1" x14ac:dyDescent="0.2">
      <c r="A2538" s="60"/>
      <c r="B2538" s="423"/>
      <c r="C2538" s="423"/>
      <c r="D2538" s="423"/>
      <c r="E2538" s="423"/>
      <c r="F2538" s="423"/>
      <c r="G2538" s="423"/>
      <c r="H2538" s="423"/>
      <c r="I2538" s="423"/>
      <c r="J2538" s="60"/>
    </row>
    <row r="2539" spans="1:10" ht="15" customHeight="1" x14ac:dyDescent="0.2">
      <c r="A2539" s="60"/>
      <c r="B2539" s="423"/>
      <c r="C2539" s="423"/>
      <c r="D2539" s="423"/>
      <c r="E2539" s="423"/>
      <c r="F2539" s="423"/>
      <c r="G2539" s="423"/>
      <c r="H2539" s="423"/>
      <c r="I2539" s="423"/>
      <c r="J2539" s="60"/>
    </row>
    <row r="2540" spans="1:10" ht="15" customHeight="1" x14ac:dyDescent="0.2">
      <c r="A2540" s="60"/>
      <c r="B2540" s="423"/>
      <c r="C2540" s="423"/>
      <c r="D2540" s="423"/>
      <c r="E2540" s="423"/>
      <c r="F2540" s="423"/>
      <c r="G2540" s="423"/>
      <c r="H2540" s="423"/>
      <c r="I2540" s="423"/>
      <c r="J2540" s="60"/>
    </row>
    <row r="2541" spans="1:10" ht="15" customHeight="1" x14ac:dyDescent="0.2">
      <c r="A2541" s="60"/>
      <c r="B2541" s="423"/>
      <c r="C2541" s="423"/>
      <c r="D2541" s="423"/>
      <c r="E2541" s="423"/>
      <c r="F2541" s="423"/>
      <c r="G2541" s="423"/>
      <c r="H2541" s="423"/>
      <c r="I2541" s="423"/>
      <c r="J2541" s="60"/>
    </row>
    <row r="2542" spans="1:10" ht="15" customHeight="1" x14ac:dyDescent="0.2">
      <c r="A2542" s="60"/>
      <c r="B2542" s="423"/>
      <c r="C2542" s="423"/>
      <c r="D2542" s="423"/>
      <c r="E2542" s="423"/>
      <c r="F2542" s="423"/>
      <c r="G2542" s="423"/>
      <c r="H2542" s="423"/>
      <c r="I2542" s="423"/>
      <c r="J2542" s="60"/>
    </row>
    <row r="2543" spans="1:10" ht="15" customHeight="1" x14ac:dyDescent="0.2">
      <c r="A2543" s="60"/>
      <c r="B2543" s="423"/>
      <c r="C2543" s="423"/>
      <c r="D2543" s="423"/>
      <c r="E2543" s="423"/>
      <c r="F2543" s="423"/>
      <c r="G2543" s="423"/>
      <c r="H2543" s="423"/>
      <c r="I2543" s="423"/>
      <c r="J2543" s="60"/>
    </row>
    <row r="2544" spans="1:10" ht="15" customHeight="1" x14ac:dyDescent="0.2">
      <c r="A2544" s="60"/>
      <c r="B2544" s="423"/>
      <c r="C2544" s="423"/>
      <c r="D2544" s="423"/>
      <c r="E2544" s="423"/>
      <c r="F2544" s="423"/>
      <c r="G2544" s="423"/>
      <c r="H2544" s="423"/>
      <c r="I2544" s="423"/>
      <c r="J2544" s="60"/>
    </row>
    <row r="2545" spans="1:10" ht="15" customHeight="1" x14ac:dyDescent="0.2">
      <c r="A2545" s="60"/>
      <c r="B2545" s="423"/>
      <c r="C2545" s="423"/>
      <c r="D2545" s="423"/>
      <c r="E2545" s="423"/>
      <c r="F2545" s="423"/>
      <c r="G2545" s="423"/>
      <c r="H2545" s="423"/>
      <c r="I2545" s="423"/>
      <c r="J2545" s="60"/>
    </row>
    <row r="2546" spans="1:10" ht="15" customHeight="1" x14ac:dyDescent="0.2">
      <c r="A2546" s="60"/>
      <c r="B2546" s="423"/>
      <c r="C2546" s="423"/>
      <c r="D2546" s="423"/>
      <c r="E2546" s="423"/>
      <c r="F2546" s="423"/>
      <c r="G2546" s="423"/>
      <c r="H2546" s="423"/>
      <c r="I2546" s="423"/>
      <c r="J2546" s="60"/>
    </row>
    <row r="2547" spans="1:10" ht="15" customHeight="1" x14ac:dyDescent="0.2">
      <c r="A2547" s="60"/>
      <c r="B2547" s="423"/>
      <c r="C2547" s="423"/>
      <c r="D2547" s="423"/>
      <c r="E2547" s="423"/>
      <c r="F2547" s="423"/>
      <c r="G2547" s="423"/>
      <c r="H2547" s="423"/>
      <c r="I2547" s="423"/>
      <c r="J2547" s="60"/>
    </row>
    <row r="2548" spans="1:10" ht="15" customHeight="1" x14ac:dyDescent="0.2">
      <c r="A2548" s="60"/>
      <c r="B2548" s="423"/>
      <c r="C2548" s="423"/>
      <c r="D2548" s="423"/>
      <c r="E2548" s="423"/>
      <c r="F2548" s="423"/>
      <c r="G2548" s="423"/>
      <c r="H2548" s="423"/>
      <c r="I2548" s="423"/>
      <c r="J2548" s="60"/>
    </row>
    <row r="2549" spans="1:10" ht="15" customHeight="1" x14ac:dyDescent="0.2">
      <c r="A2549" s="60"/>
      <c r="B2549" s="423"/>
      <c r="C2549" s="423"/>
      <c r="D2549" s="423"/>
      <c r="E2549" s="423"/>
      <c r="F2549" s="423"/>
      <c r="G2549" s="423"/>
      <c r="H2549" s="423"/>
      <c r="I2549" s="423"/>
      <c r="J2549" s="60"/>
    </row>
    <row r="2550" spans="1:10" ht="15" customHeight="1" x14ac:dyDescent="0.2">
      <c r="A2550" s="60"/>
      <c r="B2550" s="423"/>
      <c r="C2550" s="423"/>
      <c r="D2550" s="423"/>
      <c r="E2550" s="423"/>
      <c r="F2550" s="423"/>
      <c r="G2550" s="423"/>
      <c r="H2550" s="423"/>
      <c r="I2550" s="423"/>
      <c r="J2550" s="60"/>
    </row>
    <row r="2551" spans="1:10" ht="15" customHeight="1" x14ac:dyDescent="0.2">
      <c r="A2551" s="60"/>
      <c r="B2551" s="423"/>
      <c r="C2551" s="423"/>
      <c r="D2551" s="423"/>
      <c r="E2551" s="423"/>
      <c r="F2551" s="423"/>
      <c r="G2551" s="423"/>
      <c r="H2551" s="423"/>
      <c r="I2551" s="423"/>
      <c r="J2551" s="60"/>
    </row>
    <row r="2552" spans="1:10" ht="15" customHeight="1" x14ac:dyDescent="0.2">
      <c r="A2552" s="60"/>
      <c r="B2552" s="423"/>
      <c r="C2552" s="423"/>
      <c r="D2552" s="423"/>
      <c r="E2552" s="423"/>
      <c r="F2552" s="423"/>
      <c r="G2552" s="423"/>
      <c r="H2552" s="423"/>
      <c r="I2552" s="423"/>
      <c r="J2552" s="60"/>
    </row>
    <row r="2553" spans="1:10" ht="15" customHeight="1" x14ac:dyDescent="0.2">
      <c r="A2553" s="60"/>
      <c r="B2553" s="423"/>
      <c r="C2553" s="423"/>
      <c r="D2553" s="423"/>
      <c r="E2553" s="423"/>
      <c r="F2553" s="423"/>
      <c r="G2553" s="423"/>
      <c r="H2553" s="423"/>
      <c r="I2553" s="423"/>
      <c r="J2553" s="60"/>
    </row>
    <row r="2554" spans="1:10" ht="15" customHeight="1" x14ac:dyDescent="0.2">
      <c r="A2554" s="60"/>
      <c r="B2554" s="423"/>
      <c r="C2554" s="423"/>
      <c r="D2554" s="423"/>
      <c r="E2554" s="423"/>
      <c r="F2554" s="423"/>
      <c r="G2554" s="423"/>
      <c r="H2554" s="423"/>
      <c r="I2554" s="423"/>
      <c r="J2554" s="60"/>
    </row>
    <row r="2555" spans="1:10" ht="15" customHeight="1" x14ac:dyDescent="0.2">
      <c r="A2555" s="60"/>
      <c r="B2555" s="423"/>
      <c r="C2555" s="423"/>
      <c r="D2555" s="423"/>
      <c r="E2555" s="423"/>
      <c r="F2555" s="423"/>
      <c r="G2555" s="423"/>
      <c r="H2555" s="423"/>
      <c r="I2555" s="423"/>
      <c r="J2555" s="60"/>
    </row>
    <row r="2556" spans="1:10" ht="15" customHeight="1" x14ac:dyDescent="0.2">
      <c r="A2556" s="60"/>
      <c r="B2556" s="423"/>
      <c r="C2556" s="423"/>
      <c r="D2556" s="423"/>
      <c r="E2556" s="423"/>
      <c r="F2556" s="423"/>
      <c r="G2556" s="423"/>
      <c r="H2556" s="423"/>
      <c r="I2556" s="423"/>
      <c r="J2556" s="60"/>
    </row>
    <row r="2557" spans="1:10" ht="15" customHeight="1" x14ac:dyDescent="0.2">
      <c r="A2557" s="60"/>
      <c r="B2557" s="423"/>
      <c r="C2557" s="423"/>
      <c r="D2557" s="423"/>
      <c r="E2557" s="423"/>
      <c r="F2557" s="423"/>
      <c r="G2557" s="423"/>
      <c r="H2557" s="423"/>
      <c r="I2557" s="423"/>
      <c r="J2557" s="60"/>
    </row>
    <row r="2558" spans="1:10" ht="15" customHeight="1" x14ac:dyDescent="0.2">
      <c r="A2558" s="60"/>
      <c r="B2558" s="423"/>
      <c r="C2558" s="423"/>
      <c r="D2558" s="423"/>
      <c r="E2558" s="423"/>
      <c r="F2558" s="423"/>
      <c r="G2558" s="423"/>
      <c r="H2558" s="423"/>
      <c r="I2558" s="423"/>
      <c r="J2558" s="60"/>
    </row>
    <row r="2559" spans="1:10" ht="15" customHeight="1" x14ac:dyDescent="0.2">
      <c r="A2559" s="60"/>
      <c r="B2559" s="423"/>
      <c r="C2559" s="423"/>
      <c r="D2559" s="423"/>
      <c r="E2559" s="423"/>
      <c r="F2559" s="423"/>
      <c r="G2559" s="423"/>
      <c r="H2559" s="423"/>
      <c r="I2559" s="423"/>
      <c r="J2559" s="60"/>
    </row>
    <row r="2560" spans="1:10" ht="15" customHeight="1" x14ac:dyDescent="0.2">
      <c r="A2560" s="60"/>
      <c r="B2560" s="423"/>
      <c r="C2560" s="423"/>
      <c r="D2560" s="423"/>
      <c r="E2560" s="423"/>
      <c r="F2560" s="423"/>
      <c r="G2560" s="423"/>
      <c r="H2560" s="423"/>
      <c r="I2560" s="423"/>
      <c r="J2560" s="60"/>
    </row>
    <row r="2561" spans="1:10" ht="15" customHeight="1" x14ac:dyDescent="0.2">
      <c r="A2561" s="60"/>
      <c r="B2561" s="423"/>
      <c r="C2561" s="423"/>
      <c r="D2561" s="423"/>
      <c r="E2561" s="423"/>
      <c r="F2561" s="423"/>
      <c r="G2561" s="423"/>
      <c r="H2561" s="423"/>
      <c r="I2561" s="423"/>
      <c r="J2561" s="60"/>
    </row>
    <row r="2562" spans="1:10" ht="15" customHeight="1" x14ac:dyDescent="0.2">
      <c r="A2562" s="60"/>
      <c r="B2562" s="423"/>
      <c r="C2562" s="423"/>
      <c r="D2562" s="423"/>
      <c r="E2562" s="423"/>
      <c r="F2562" s="423"/>
      <c r="G2562" s="423"/>
      <c r="H2562" s="423"/>
      <c r="I2562" s="423"/>
      <c r="J2562" s="60"/>
    </row>
    <row r="2563" spans="1:10" ht="15" customHeight="1" x14ac:dyDescent="0.2">
      <c r="A2563" s="60"/>
      <c r="B2563" s="423"/>
      <c r="C2563" s="423"/>
      <c r="D2563" s="423"/>
      <c r="E2563" s="423"/>
      <c r="F2563" s="423"/>
      <c r="G2563" s="423"/>
      <c r="H2563" s="423"/>
      <c r="I2563" s="423"/>
      <c r="J2563" s="60"/>
    </row>
    <row r="2564" spans="1:10" ht="15" customHeight="1" x14ac:dyDescent="0.2">
      <c r="A2564" s="60"/>
      <c r="B2564" s="423"/>
      <c r="C2564" s="423"/>
      <c r="D2564" s="423"/>
      <c r="E2564" s="423"/>
      <c r="F2564" s="423"/>
      <c r="G2564" s="423"/>
      <c r="H2564" s="423"/>
      <c r="I2564" s="423"/>
      <c r="J2564" s="60"/>
    </row>
    <row r="2565" spans="1:10" ht="15" customHeight="1" x14ac:dyDescent="0.2">
      <c r="A2565" s="60"/>
      <c r="B2565" s="423"/>
      <c r="C2565" s="423"/>
      <c r="D2565" s="423"/>
      <c r="E2565" s="423"/>
      <c r="F2565" s="423"/>
      <c r="G2565" s="423"/>
      <c r="H2565" s="423"/>
      <c r="I2565" s="423"/>
      <c r="J2565" s="60"/>
    </row>
    <row r="2566" spans="1:10" ht="15" customHeight="1" x14ac:dyDescent="0.2">
      <c r="A2566" s="60"/>
      <c r="B2566" s="423"/>
      <c r="C2566" s="423"/>
      <c r="D2566" s="423"/>
      <c r="E2566" s="423"/>
      <c r="F2566" s="423"/>
      <c r="G2566" s="423"/>
      <c r="H2566" s="423"/>
      <c r="I2566" s="423"/>
      <c r="J2566" s="60"/>
    </row>
    <row r="2567" spans="1:10" ht="15" customHeight="1" x14ac:dyDescent="0.2">
      <c r="A2567" s="60"/>
      <c r="B2567" s="423"/>
      <c r="C2567" s="423"/>
      <c r="D2567" s="423"/>
      <c r="E2567" s="423"/>
      <c r="F2567" s="423"/>
      <c r="G2567" s="423"/>
      <c r="H2567" s="423"/>
      <c r="I2567" s="423"/>
      <c r="J2567" s="60"/>
    </row>
    <row r="2568" spans="1:10" ht="15" customHeight="1" x14ac:dyDescent="0.2">
      <c r="A2568" s="60"/>
      <c r="B2568" s="423"/>
      <c r="C2568" s="423"/>
      <c r="D2568" s="423"/>
      <c r="E2568" s="423"/>
      <c r="F2568" s="423"/>
      <c r="G2568" s="423"/>
      <c r="H2568" s="423"/>
      <c r="I2568" s="423"/>
      <c r="J2568" s="60"/>
    </row>
    <row r="2569" spans="1:10" ht="15" customHeight="1" x14ac:dyDescent="0.2">
      <c r="A2569" s="60"/>
      <c r="B2569" s="423"/>
      <c r="C2569" s="423"/>
      <c r="D2569" s="423"/>
      <c r="E2569" s="423"/>
      <c r="F2569" s="423"/>
      <c r="G2569" s="423"/>
      <c r="H2569" s="423"/>
      <c r="I2569" s="423"/>
      <c r="J2569" s="60"/>
    </row>
    <row r="2570" spans="1:10" ht="15" customHeight="1" x14ac:dyDescent="0.2">
      <c r="A2570" s="60"/>
      <c r="B2570" s="423"/>
      <c r="C2570" s="423"/>
      <c r="D2570" s="423"/>
      <c r="E2570" s="423"/>
      <c r="F2570" s="423"/>
      <c r="G2570" s="423"/>
      <c r="H2570" s="423"/>
      <c r="I2570" s="423"/>
      <c r="J2570" s="60"/>
    </row>
    <row r="2571" spans="1:10" ht="15" customHeight="1" x14ac:dyDescent="0.2">
      <c r="A2571" s="60"/>
      <c r="B2571" s="423"/>
      <c r="C2571" s="423"/>
      <c r="D2571" s="423"/>
      <c r="E2571" s="423"/>
      <c r="F2571" s="423"/>
      <c r="G2571" s="423"/>
      <c r="H2571" s="423"/>
      <c r="I2571" s="423"/>
      <c r="J2571" s="60"/>
    </row>
    <row r="2572" spans="1:10" ht="15" customHeight="1" x14ac:dyDescent="0.2">
      <c r="A2572" s="60"/>
      <c r="B2572" s="423"/>
      <c r="C2572" s="423"/>
      <c r="D2572" s="423"/>
      <c r="E2572" s="423"/>
      <c r="F2572" s="423"/>
      <c r="G2572" s="423"/>
      <c r="H2572" s="423"/>
      <c r="I2572" s="423"/>
      <c r="J2572" s="60"/>
    </row>
    <row r="2573" spans="1:10" ht="15" customHeight="1" x14ac:dyDescent="0.2">
      <c r="A2573" s="60"/>
      <c r="B2573" s="423"/>
      <c r="C2573" s="423"/>
      <c r="D2573" s="423"/>
      <c r="E2573" s="423"/>
      <c r="F2573" s="423"/>
      <c r="G2573" s="423"/>
      <c r="H2573" s="423"/>
      <c r="I2573" s="423"/>
      <c r="J2573" s="60"/>
    </row>
    <row r="2574" spans="1:10" ht="15" customHeight="1" x14ac:dyDescent="0.2">
      <c r="A2574" s="60"/>
      <c r="B2574" s="423"/>
      <c r="C2574" s="423"/>
      <c r="D2574" s="423"/>
      <c r="E2574" s="423"/>
      <c r="F2574" s="423"/>
      <c r="G2574" s="423"/>
      <c r="H2574" s="423"/>
      <c r="I2574" s="423"/>
      <c r="J2574" s="60"/>
    </row>
    <row r="2575" spans="1:10" ht="15" customHeight="1" x14ac:dyDescent="0.2">
      <c r="A2575" s="60"/>
      <c r="B2575" s="423"/>
      <c r="C2575" s="423"/>
      <c r="D2575" s="423"/>
      <c r="E2575" s="423"/>
      <c r="F2575" s="423"/>
      <c r="G2575" s="423"/>
      <c r="H2575" s="423"/>
      <c r="I2575" s="423"/>
      <c r="J2575" s="60"/>
    </row>
    <row r="2576" spans="1:10" ht="15" customHeight="1" x14ac:dyDescent="0.2">
      <c r="A2576" s="60"/>
      <c r="B2576" s="423"/>
      <c r="C2576" s="423"/>
      <c r="D2576" s="423"/>
      <c r="E2576" s="423"/>
      <c r="F2576" s="423"/>
      <c r="G2576" s="423"/>
      <c r="H2576" s="423"/>
      <c r="I2576" s="423"/>
      <c r="J2576" s="60"/>
    </row>
    <row r="2577" spans="1:10" ht="15" customHeight="1" x14ac:dyDescent="0.2">
      <c r="A2577" s="60"/>
      <c r="B2577" s="423"/>
      <c r="C2577" s="423"/>
      <c r="D2577" s="423"/>
      <c r="E2577" s="423"/>
      <c r="F2577" s="423"/>
      <c r="G2577" s="423"/>
      <c r="H2577" s="423"/>
      <c r="I2577" s="423"/>
      <c r="J2577" s="60"/>
    </row>
    <row r="2578" spans="1:10" ht="15" customHeight="1" x14ac:dyDescent="0.2">
      <c r="A2578" s="60"/>
      <c r="B2578" s="423"/>
      <c r="C2578" s="423"/>
      <c r="D2578" s="423"/>
      <c r="E2578" s="423"/>
      <c r="F2578" s="423"/>
      <c r="G2578" s="423"/>
      <c r="H2578" s="423"/>
      <c r="I2578" s="423"/>
      <c r="J2578" s="60"/>
    </row>
    <row r="2579" spans="1:10" ht="15" customHeight="1" x14ac:dyDescent="0.2">
      <c r="A2579" s="60"/>
      <c r="B2579" s="423"/>
      <c r="C2579" s="423"/>
      <c r="D2579" s="423"/>
      <c r="E2579" s="423"/>
      <c r="F2579" s="423"/>
      <c r="G2579" s="423"/>
      <c r="H2579" s="423"/>
      <c r="I2579" s="423"/>
      <c r="J2579" s="60"/>
    </row>
    <row r="2580" spans="1:10" ht="15" customHeight="1" x14ac:dyDescent="0.2">
      <c r="A2580" s="60"/>
      <c r="B2580" s="423"/>
      <c r="C2580" s="423"/>
      <c r="D2580" s="423"/>
      <c r="E2580" s="423"/>
      <c r="F2580" s="423"/>
      <c r="G2580" s="423"/>
      <c r="H2580" s="423"/>
      <c r="I2580" s="423"/>
      <c r="J2580" s="60"/>
    </row>
    <row r="2581" spans="1:10" ht="15" customHeight="1" x14ac:dyDescent="0.2">
      <c r="A2581" s="60"/>
      <c r="B2581" s="423"/>
      <c r="C2581" s="423"/>
      <c r="D2581" s="423"/>
      <c r="E2581" s="423"/>
      <c r="F2581" s="423"/>
      <c r="G2581" s="423"/>
      <c r="H2581" s="423"/>
      <c r="I2581" s="423"/>
      <c r="J2581" s="60"/>
    </row>
    <row r="2582" spans="1:10" ht="15" customHeight="1" x14ac:dyDescent="0.2">
      <c r="A2582" s="60"/>
      <c r="B2582" s="423"/>
      <c r="C2582" s="423"/>
      <c r="D2582" s="423"/>
      <c r="E2582" s="423"/>
      <c r="F2582" s="423"/>
      <c r="G2582" s="423"/>
      <c r="H2582" s="423"/>
      <c r="I2582" s="423"/>
      <c r="J2582" s="60"/>
    </row>
    <row r="2583" spans="1:10" ht="15" customHeight="1" x14ac:dyDescent="0.2">
      <c r="A2583" s="60"/>
      <c r="B2583" s="423"/>
      <c r="C2583" s="423"/>
      <c r="D2583" s="423"/>
      <c r="E2583" s="423"/>
      <c r="F2583" s="423"/>
      <c r="G2583" s="423"/>
      <c r="H2583" s="423"/>
      <c r="I2583" s="423"/>
      <c r="J2583" s="60"/>
    </row>
    <row r="2584" spans="1:10" ht="15" customHeight="1" x14ac:dyDescent="0.2">
      <c r="A2584" s="60"/>
      <c r="B2584" s="423"/>
      <c r="C2584" s="423"/>
      <c r="D2584" s="423"/>
      <c r="E2584" s="423"/>
      <c r="F2584" s="423"/>
      <c r="G2584" s="423"/>
      <c r="H2584" s="423"/>
      <c r="I2584" s="423"/>
      <c r="J2584" s="60"/>
    </row>
    <row r="2585" spans="1:10" ht="15" customHeight="1" x14ac:dyDescent="0.2">
      <c r="A2585" s="60"/>
      <c r="B2585" s="423"/>
      <c r="C2585" s="423"/>
      <c r="D2585" s="423"/>
      <c r="E2585" s="423"/>
      <c r="F2585" s="423"/>
      <c r="G2585" s="423"/>
      <c r="H2585" s="423"/>
      <c r="I2585" s="423"/>
      <c r="J2585" s="60"/>
    </row>
    <row r="2586" spans="1:10" ht="15" customHeight="1" x14ac:dyDescent="0.2">
      <c r="A2586" s="60"/>
      <c r="B2586" s="423"/>
      <c r="C2586" s="423"/>
      <c r="D2586" s="423"/>
      <c r="E2586" s="423"/>
      <c r="F2586" s="423"/>
      <c r="G2586" s="423"/>
      <c r="H2586" s="423"/>
      <c r="I2586" s="423"/>
      <c r="J2586" s="60"/>
    </row>
    <row r="2587" spans="1:10" ht="15" customHeight="1" x14ac:dyDescent="0.2">
      <c r="A2587" s="60"/>
      <c r="B2587" s="423"/>
      <c r="C2587" s="423"/>
      <c r="D2587" s="423"/>
      <c r="E2587" s="423"/>
      <c r="F2587" s="423"/>
      <c r="G2587" s="423"/>
      <c r="H2587" s="423"/>
      <c r="I2587" s="423"/>
      <c r="J2587" s="60"/>
    </row>
    <row r="2588" spans="1:10" ht="15" customHeight="1" x14ac:dyDescent="0.2">
      <c r="A2588" s="60"/>
      <c r="B2588" s="423"/>
      <c r="C2588" s="423"/>
      <c r="D2588" s="423"/>
      <c r="E2588" s="423"/>
      <c r="F2588" s="423"/>
      <c r="G2588" s="423"/>
      <c r="H2588" s="423"/>
      <c r="I2588" s="423"/>
      <c r="J2588" s="60"/>
    </row>
    <row r="2589" spans="1:10" ht="15" customHeight="1" x14ac:dyDescent="0.2">
      <c r="A2589" s="60"/>
      <c r="B2589" s="423"/>
      <c r="C2589" s="423"/>
      <c r="D2589" s="423"/>
      <c r="E2589" s="423"/>
      <c r="F2589" s="423"/>
      <c r="G2589" s="423"/>
      <c r="H2589" s="423"/>
      <c r="I2589" s="423"/>
      <c r="J2589" s="60"/>
    </row>
    <row r="2590" spans="1:10" ht="15" customHeight="1" x14ac:dyDescent="0.2">
      <c r="A2590" s="60"/>
      <c r="B2590" s="423"/>
      <c r="C2590" s="423"/>
      <c r="D2590" s="423"/>
      <c r="E2590" s="423"/>
      <c r="F2590" s="423"/>
      <c r="G2590" s="423"/>
      <c r="H2590" s="423"/>
      <c r="I2590" s="423"/>
      <c r="J2590" s="60"/>
    </row>
    <row r="2591" spans="1:10" ht="15" customHeight="1" x14ac:dyDescent="0.2">
      <c r="A2591" s="60"/>
      <c r="B2591" s="423"/>
      <c r="C2591" s="423"/>
      <c r="D2591" s="423"/>
      <c r="E2591" s="423"/>
      <c r="F2591" s="423"/>
      <c r="G2591" s="423"/>
      <c r="H2591" s="423"/>
      <c r="I2591" s="423"/>
      <c r="J2591" s="60"/>
    </row>
    <row r="2592" spans="1:10" ht="15" customHeight="1" x14ac:dyDescent="0.2">
      <c r="A2592" s="60"/>
      <c r="B2592" s="423"/>
      <c r="C2592" s="423"/>
      <c r="D2592" s="423"/>
      <c r="E2592" s="423"/>
      <c r="F2592" s="423"/>
      <c r="G2592" s="423"/>
      <c r="H2592" s="423"/>
      <c r="I2592" s="423"/>
      <c r="J2592" s="60"/>
    </row>
    <row r="2593" spans="1:10" ht="15" customHeight="1" x14ac:dyDescent="0.2">
      <c r="A2593" s="60"/>
      <c r="B2593" s="423"/>
      <c r="C2593" s="423"/>
      <c r="D2593" s="423"/>
      <c r="E2593" s="423"/>
      <c r="F2593" s="423"/>
      <c r="G2593" s="423"/>
      <c r="H2593" s="423"/>
      <c r="I2593" s="423"/>
      <c r="J2593" s="60"/>
    </row>
    <row r="2594" spans="1:10" ht="15" customHeight="1" x14ac:dyDescent="0.2">
      <c r="A2594" s="60"/>
      <c r="B2594" s="423"/>
      <c r="C2594" s="423"/>
      <c r="D2594" s="423"/>
      <c r="E2594" s="423"/>
      <c r="F2594" s="423"/>
      <c r="G2594" s="423"/>
      <c r="H2594" s="423"/>
      <c r="I2594" s="423"/>
      <c r="J2594" s="60"/>
    </row>
    <row r="2595" spans="1:10" ht="15" customHeight="1" x14ac:dyDescent="0.2">
      <c r="A2595" s="60"/>
      <c r="B2595" s="423"/>
      <c r="C2595" s="423"/>
      <c r="D2595" s="423"/>
      <c r="E2595" s="423"/>
      <c r="F2595" s="423"/>
      <c r="G2595" s="423"/>
      <c r="H2595" s="423"/>
      <c r="I2595" s="423"/>
      <c r="J2595" s="60"/>
    </row>
    <row r="2596" spans="1:10" ht="15" customHeight="1" x14ac:dyDescent="0.2">
      <c r="A2596" s="60"/>
      <c r="B2596" s="423"/>
      <c r="C2596" s="423"/>
      <c r="D2596" s="423"/>
      <c r="E2596" s="423"/>
      <c r="F2596" s="423"/>
      <c r="G2596" s="423"/>
      <c r="H2596" s="423"/>
      <c r="I2596" s="423"/>
      <c r="J2596" s="60"/>
    </row>
    <row r="2597" spans="1:10" ht="15" customHeight="1" x14ac:dyDescent="0.2">
      <c r="A2597" s="60"/>
      <c r="B2597" s="423"/>
      <c r="C2597" s="423"/>
      <c r="D2597" s="423"/>
      <c r="E2597" s="423"/>
      <c r="F2597" s="423"/>
      <c r="G2597" s="423"/>
      <c r="H2597" s="423"/>
      <c r="I2597" s="423"/>
      <c r="J2597" s="60"/>
    </row>
    <row r="2598" spans="1:10" ht="15" customHeight="1" x14ac:dyDescent="0.2">
      <c r="A2598" s="60"/>
      <c r="B2598" s="423"/>
      <c r="C2598" s="423"/>
      <c r="D2598" s="423"/>
      <c r="E2598" s="423"/>
      <c r="F2598" s="423"/>
      <c r="G2598" s="423"/>
      <c r="H2598" s="423"/>
      <c r="I2598" s="423"/>
      <c r="J2598" s="60"/>
    </row>
    <row r="2599" spans="1:10" ht="15" customHeight="1" x14ac:dyDescent="0.2">
      <c r="A2599" s="60"/>
      <c r="B2599" s="423"/>
      <c r="C2599" s="423"/>
      <c r="D2599" s="423"/>
      <c r="E2599" s="423"/>
      <c r="F2599" s="423"/>
      <c r="G2599" s="423"/>
      <c r="H2599" s="423"/>
      <c r="I2599" s="423"/>
      <c r="J2599" s="60"/>
    </row>
    <row r="2600" spans="1:10" ht="15" customHeight="1" x14ac:dyDescent="0.2">
      <c r="A2600" s="60"/>
      <c r="B2600" s="423"/>
      <c r="C2600" s="423"/>
      <c r="D2600" s="423"/>
      <c r="E2600" s="423"/>
      <c r="F2600" s="423"/>
      <c r="G2600" s="423"/>
      <c r="H2600" s="423"/>
      <c r="I2600" s="423"/>
      <c r="J2600" s="60"/>
    </row>
    <row r="2601" spans="1:10" ht="15" customHeight="1" x14ac:dyDescent="0.2">
      <c r="A2601" s="60"/>
      <c r="B2601" s="423"/>
      <c r="C2601" s="423"/>
      <c r="D2601" s="423"/>
      <c r="E2601" s="423"/>
      <c r="F2601" s="423"/>
      <c r="G2601" s="423"/>
      <c r="H2601" s="423"/>
      <c r="I2601" s="423"/>
      <c r="J2601" s="60"/>
    </row>
    <row r="2602" spans="1:10" ht="15" customHeight="1" x14ac:dyDescent="0.2">
      <c r="A2602" s="60"/>
      <c r="B2602" s="423"/>
      <c r="C2602" s="423"/>
      <c r="D2602" s="423"/>
      <c r="E2602" s="423"/>
      <c r="F2602" s="423"/>
      <c r="G2602" s="423"/>
      <c r="H2602" s="423"/>
      <c r="I2602" s="423"/>
      <c r="J2602" s="60"/>
    </row>
    <row r="2603" spans="1:10" ht="15" customHeight="1" x14ac:dyDescent="0.2">
      <c r="A2603" s="60"/>
      <c r="B2603" s="423"/>
      <c r="C2603" s="423"/>
      <c r="D2603" s="423"/>
      <c r="E2603" s="423"/>
      <c r="F2603" s="423"/>
      <c r="G2603" s="423"/>
      <c r="H2603" s="423"/>
      <c r="I2603" s="423"/>
      <c r="J2603" s="60"/>
    </row>
    <row r="2604" spans="1:10" ht="15" customHeight="1" x14ac:dyDescent="0.2">
      <c r="A2604" s="60"/>
      <c r="B2604" s="423"/>
      <c r="C2604" s="423"/>
      <c r="D2604" s="423"/>
      <c r="E2604" s="423"/>
      <c r="F2604" s="423"/>
      <c r="G2604" s="423"/>
      <c r="H2604" s="423"/>
      <c r="I2604" s="423"/>
      <c r="J2604" s="60"/>
    </row>
    <row r="2605" spans="1:10" ht="15" customHeight="1" x14ac:dyDescent="0.2">
      <c r="A2605" s="60"/>
      <c r="B2605" s="423"/>
      <c r="C2605" s="423"/>
      <c r="D2605" s="423"/>
      <c r="E2605" s="423"/>
      <c r="F2605" s="423"/>
      <c r="G2605" s="423"/>
      <c r="H2605" s="423"/>
      <c r="I2605" s="423"/>
      <c r="J2605" s="60"/>
    </row>
    <row r="2606" spans="1:10" ht="15" customHeight="1" x14ac:dyDescent="0.2">
      <c r="A2606" s="60"/>
      <c r="B2606" s="423"/>
      <c r="C2606" s="423"/>
      <c r="D2606" s="423"/>
      <c r="E2606" s="423"/>
      <c r="F2606" s="423"/>
      <c r="G2606" s="423"/>
      <c r="H2606" s="423"/>
      <c r="I2606" s="423"/>
      <c r="J2606" s="60"/>
    </row>
    <row r="2607" spans="1:10" ht="15" customHeight="1" x14ac:dyDescent="0.2">
      <c r="A2607" s="60"/>
      <c r="B2607" s="423"/>
      <c r="C2607" s="423"/>
      <c r="D2607" s="423"/>
      <c r="E2607" s="423"/>
      <c r="F2607" s="423"/>
      <c r="G2607" s="423"/>
      <c r="H2607" s="423"/>
      <c r="I2607" s="423"/>
      <c r="J2607" s="60"/>
    </row>
    <row r="2608" spans="1:10" ht="15" customHeight="1" x14ac:dyDescent="0.2">
      <c r="A2608" s="60"/>
      <c r="B2608" s="423"/>
      <c r="C2608" s="423"/>
      <c r="D2608" s="423"/>
      <c r="E2608" s="423"/>
      <c r="F2608" s="423"/>
      <c r="G2608" s="423"/>
      <c r="H2608" s="423"/>
      <c r="I2608" s="423"/>
      <c r="J2608" s="60"/>
    </row>
    <row r="2609" spans="1:10" ht="15" customHeight="1" x14ac:dyDescent="0.2">
      <c r="A2609" s="60"/>
      <c r="B2609" s="423"/>
      <c r="C2609" s="423"/>
      <c r="D2609" s="423"/>
      <c r="E2609" s="423"/>
      <c r="F2609" s="423"/>
      <c r="G2609" s="423"/>
      <c r="H2609" s="423"/>
      <c r="I2609" s="423"/>
      <c r="J2609" s="60"/>
    </row>
    <row r="2610" spans="1:10" ht="15" customHeight="1" x14ac:dyDescent="0.2">
      <c r="A2610" s="60"/>
      <c r="B2610" s="423"/>
      <c r="C2610" s="423"/>
      <c r="D2610" s="423"/>
      <c r="E2610" s="423"/>
      <c r="F2610" s="423"/>
      <c r="G2610" s="423"/>
      <c r="H2610" s="423"/>
      <c r="I2610" s="423"/>
      <c r="J2610" s="60"/>
    </row>
    <row r="2611" spans="1:10" ht="15" customHeight="1" x14ac:dyDescent="0.2">
      <c r="A2611" s="60"/>
      <c r="B2611" s="423"/>
      <c r="C2611" s="423"/>
      <c r="D2611" s="423"/>
      <c r="E2611" s="423"/>
      <c r="F2611" s="423"/>
      <c r="G2611" s="423"/>
      <c r="H2611" s="423"/>
      <c r="I2611" s="423"/>
      <c r="J2611" s="60"/>
    </row>
    <row r="2612" spans="1:10" ht="15" customHeight="1" x14ac:dyDescent="0.2">
      <c r="A2612" s="60"/>
      <c r="B2612" s="423"/>
      <c r="C2612" s="423"/>
      <c r="D2612" s="423"/>
      <c r="E2612" s="423"/>
      <c r="F2612" s="423"/>
      <c r="G2612" s="423"/>
      <c r="H2612" s="423"/>
      <c r="I2612" s="423"/>
      <c r="J2612" s="60"/>
    </row>
    <row r="2613" spans="1:10" ht="15" customHeight="1" x14ac:dyDescent="0.2">
      <c r="A2613" s="60"/>
      <c r="B2613" s="423"/>
      <c r="C2613" s="423"/>
      <c r="D2613" s="423"/>
      <c r="E2613" s="423"/>
      <c r="F2613" s="423"/>
      <c r="G2613" s="423"/>
      <c r="H2613" s="423"/>
      <c r="I2613" s="423"/>
      <c r="J2613" s="60"/>
    </row>
    <row r="2614" spans="1:10" ht="15" customHeight="1" x14ac:dyDescent="0.2">
      <c r="A2614" s="60"/>
      <c r="B2614" s="423"/>
      <c r="C2614" s="423"/>
      <c r="D2614" s="423"/>
      <c r="E2614" s="423"/>
      <c r="F2614" s="423"/>
      <c r="G2614" s="423"/>
      <c r="H2614" s="423"/>
      <c r="I2614" s="423"/>
      <c r="J2614" s="60"/>
    </row>
    <row r="2615" spans="1:10" ht="15" customHeight="1" x14ac:dyDescent="0.2">
      <c r="A2615" s="60"/>
      <c r="B2615" s="423"/>
      <c r="C2615" s="423"/>
      <c r="D2615" s="423"/>
      <c r="E2615" s="423"/>
      <c r="F2615" s="423"/>
      <c r="G2615" s="423"/>
      <c r="H2615" s="423"/>
      <c r="I2615" s="423"/>
      <c r="J2615" s="60"/>
    </row>
    <row r="2616" spans="1:10" ht="15" customHeight="1" x14ac:dyDescent="0.2">
      <c r="A2616" s="60"/>
      <c r="B2616" s="423"/>
      <c r="C2616" s="423"/>
      <c r="D2616" s="423"/>
      <c r="E2616" s="423"/>
      <c r="F2616" s="423"/>
      <c r="G2616" s="423"/>
      <c r="H2616" s="423"/>
      <c r="I2616" s="423"/>
      <c r="J2616" s="60"/>
    </row>
    <row r="2617" spans="1:10" ht="15" customHeight="1" x14ac:dyDescent="0.2">
      <c r="A2617" s="60"/>
      <c r="B2617" s="423"/>
      <c r="C2617" s="423"/>
      <c r="D2617" s="423"/>
      <c r="E2617" s="423"/>
      <c r="F2617" s="423"/>
      <c r="G2617" s="423"/>
      <c r="H2617" s="423"/>
      <c r="I2617" s="423"/>
      <c r="J2617" s="60"/>
    </row>
    <row r="2618" spans="1:10" ht="15" customHeight="1" x14ac:dyDescent="0.2">
      <c r="A2618" s="60"/>
      <c r="B2618" s="423"/>
      <c r="C2618" s="423"/>
      <c r="D2618" s="423"/>
      <c r="E2618" s="423"/>
      <c r="F2618" s="423"/>
      <c r="G2618" s="423"/>
      <c r="H2618" s="423"/>
      <c r="I2618" s="423"/>
      <c r="J2618" s="60"/>
    </row>
    <row r="2619" spans="1:10" ht="15" customHeight="1" x14ac:dyDescent="0.2">
      <c r="A2619" s="60"/>
      <c r="B2619" s="423"/>
      <c r="C2619" s="423"/>
      <c r="D2619" s="423"/>
      <c r="E2619" s="423"/>
      <c r="F2619" s="423"/>
      <c r="G2619" s="423"/>
      <c r="H2619" s="423"/>
      <c r="I2619" s="423"/>
      <c r="J2619" s="60"/>
    </row>
    <row r="2620" spans="1:10" ht="15" customHeight="1" x14ac:dyDescent="0.2">
      <c r="A2620" s="60"/>
      <c r="B2620" s="423"/>
      <c r="C2620" s="423"/>
      <c r="D2620" s="423"/>
      <c r="E2620" s="423"/>
      <c r="F2620" s="423"/>
      <c r="G2620" s="423"/>
      <c r="H2620" s="423"/>
      <c r="I2620" s="423"/>
      <c r="J2620" s="60"/>
    </row>
    <row r="2621" spans="1:10" ht="15" customHeight="1" x14ac:dyDescent="0.2">
      <c r="A2621" s="60"/>
      <c r="B2621" s="423"/>
      <c r="C2621" s="423"/>
      <c r="D2621" s="423"/>
      <c r="E2621" s="423"/>
      <c r="F2621" s="423"/>
      <c r="G2621" s="423"/>
      <c r="H2621" s="423"/>
      <c r="I2621" s="423"/>
      <c r="J2621" s="60"/>
    </row>
    <row r="2622" spans="1:10" ht="15" customHeight="1" x14ac:dyDescent="0.2">
      <c r="A2622" s="60"/>
      <c r="B2622" s="423"/>
      <c r="C2622" s="423"/>
      <c r="D2622" s="423"/>
      <c r="E2622" s="423"/>
      <c r="F2622" s="423"/>
      <c r="G2622" s="423"/>
      <c r="H2622" s="423"/>
      <c r="I2622" s="423"/>
      <c r="J2622" s="60"/>
    </row>
    <row r="2623" spans="1:10" ht="15" customHeight="1" x14ac:dyDescent="0.2">
      <c r="A2623" s="60"/>
      <c r="B2623" s="423"/>
      <c r="C2623" s="423"/>
      <c r="D2623" s="423"/>
      <c r="E2623" s="423"/>
      <c r="F2623" s="423"/>
      <c r="G2623" s="423"/>
      <c r="H2623" s="423"/>
      <c r="I2623" s="423"/>
      <c r="J2623" s="60"/>
    </row>
    <row r="2624" spans="1:10" ht="15" customHeight="1" x14ac:dyDescent="0.2">
      <c r="A2624" s="60"/>
      <c r="B2624" s="423"/>
      <c r="C2624" s="423"/>
      <c r="D2624" s="423"/>
      <c r="E2624" s="423"/>
      <c r="F2624" s="423"/>
      <c r="G2624" s="423"/>
      <c r="H2624" s="423"/>
      <c r="I2624" s="423"/>
      <c r="J2624" s="60"/>
    </row>
    <row r="2625" spans="1:10" ht="15" customHeight="1" x14ac:dyDescent="0.2">
      <c r="A2625" s="60"/>
      <c r="B2625" s="423"/>
      <c r="C2625" s="423"/>
      <c r="D2625" s="423"/>
      <c r="E2625" s="423"/>
      <c r="F2625" s="423"/>
      <c r="G2625" s="423"/>
      <c r="H2625" s="423"/>
      <c r="I2625" s="423"/>
      <c r="J2625" s="60"/>
    </row>
    <row r="2626" spans="1:10" ht="15" customHeight="1" x14ac:dyDescent="0.2">
      <c r="A2626" s="60"/>
      <c r="B2626" s="423"/>
      <c r="C2626" s="423"/>
      <c r="D2626" s="423"/>
      <c r="E2626" s="423"/>
      <c r="F2626" s="423"/>
      <c r="G2626" s="423"/>
      <c r="H2626" s="423"/>
      <c r="I2626" s="423"/>
      <c r="J2626" s="60"/>
    </row>
    <row r="2627" spans="1:10" ht="15" customHeight="1" x14ac:dyDescent="0.2">
      <c r="A2627" s="60"/>
      <c r="B2627" s="423"/>
      <c r="C2627" s="423"/>
      <c r="D2627" s="423"/>
      <c r="E2627" s="423"/>
      <c r="F2627" s="423"/>
      <c r="G2627" s="423"/>
      <c r="H2627" s="423"/>
      <c r="I2627" s="423"/>
      <c r="J2627" s="60"/>
    </row>
    <row r="2628" spans="1:10" ht="15" customHeight="1" x14ac:dyDescent="0.2">
      <c r="A2628" s="60"/>
      <c r="B2628" s="423"/>
      <c r="C2628" s="423"/>
      <c r="D2628" s="423"/>
      <c r="E2628" s="423"/>
      <c r="F2628" s="423"/>
      <c r="G2628" s="423"/>
      <c r="H2628" s="423"/>
      <c r="I2628" s="423"/>
      <c r="J2628" s="60"/>
    </row>
    <row r="2629" spans="1:10" ht="15" customHeight="1" x14ac:dyDescent="0.2">
      <c r="A2629" s="60"/>
      <c r="B2629" s="423"/>
      <c r="C2629" s="423"/>
      <c r="D2629" s="423"/>
      <c r="E2629" s="423"/>
      <c r="F2629" s="423"/>
      <c r="G2629" s="423"/>
      <c r="H2629" s="423"/>
      <c r="I2629" s="423"/>
      <c r="J2629" s="60"/>
    </row>
    <row r="2630" spans="1:10" ht="15" customHeight="1" x14ac:dyDescent="0.2">
      <c r="A2630" s="60"/>
      <c r="B2630" s="423"/>
      <c r="C2630" s="423"/>
      <c r="D2630" s="423"/>
      <c r="E2630" s="423"/>
      <c r="F2630" s="423"/>
      <c r="G2630" s="423"/>
      <c r="H2630" s="423"/>
      <c r="I2630" s="423"/>
      <c r="J2630" s="60"/>
    </row>
    <row r="2631" spans="1:10" ht="15" customHeight="1" x14ac:dyDescent="0.2">
      <c r="A2631" s="60"/>
      <c r="B2631" s="423"/>
      <c r="C2631" s="423"/>
      <c r="D2631" s="423"/>
      <c r="E2631" s="423"/>
      <c r="F2631" s="423"/>
      <c r="G2631" s="423"/>
      <c r="H2631" s="423"/>
      <c r="I2631" s="423"/>
      <c r="J2631" s="60"/>
    </row>
    <row r="2632" spans="1:10" ht="15" customHeight="1" x14ac:dyDescent="0.2">
      <c r="A2632" s="60"/>
      <c r="B2632" s="423"/>
      <c r="C2632" s="423"/>
      <c r="D2632" s="423"/>
      <c r="E2632" s="423"/>
      <c r="F2632" s="423"/>
      <c r="G2632" s="423"/>
      <c r="H2632" s="423"/>
      <c r="I2632" s="423"/>
      <c r="J2632" s="60"/>
    </row>
    <row r="2633" spans="1:10" ht="15" customHeight="1" x14ac:dyDescent="0.2">
      <c r="A2633" s="60"/>
      <c r="B2633" s="423"/>
      <c r="C2633" s="423"/>
      <c r="D2633" s="423"/>
      <c r="E2633" s="423"/>
      <c r="F2633" s="423"/>
      <c r="G2633" s="423"/>
      <c r="H2633" s="423"/>
      <c r="I2633" s="423"/>
      <c r="J2633" s="60"/>
    </row>
    <row r="2634" spans="1:10" ht="15" customHeight="1" x14ac:dyDescent="0.2">
      <c r="A2634" s="60"/>
      <c r="B2634" s="423"/>
      <c r="C2634" s="423"/>
      <c r="D2634" s="423"/>
      <c r="E2634" s="423"/>
      <c r="F2634" s="423"/>
      <c r="G2634" s="423"/>
      <c r="H2634" s="423"/>
      <c r="I2634" s="423"/>
      <c r="J2634" s="60"/>
    </row>
    <row r="2635" spans="1:10" ht="15" customHeight="1" x14ac:dyDescent="0.2">
      <c r="A2635" s="60"/>
      <c r="B2635" s="423"/>
      <c r="C2635" s="423"/>
      <c r="D2635" s="423"/>
      <c r="E2635" s="423"/>
      <c r="F2635" s="423"/>
      <c r="G2635" s="423"/>
      <c r="H2635" s="423"/>
      <c r="I2635" s="423"/>
      <c r="J2635" s="60"/>
    </row>
    <row r="2636" spans="1:10" ht="15" customHeight="1" x14ac:dyDescent="0.2">
      <c r="A2636" s="60"/>
      <c r="B2636" s="423"/>
      <c r="C2636" s="423"/>
      <c r="D2636" s="423"/>
      <c r="E2636" s="423"/>
      <c r="F2636" s="423"/>
      <c r="G2636" s="423"/>
      <c r="H2636" s="423"/>
      <c r="I2636" s="423"/>
      <c r="J2636" s="60"/>
    </row>
    <row r="2637" spans="1:10" ht="15" customHeight="1" x14ac:dyDescent="0.2">
      <c r="A2637" s="60"/>
      <c r="B2637" s="423"/>
      <c r="C2637" s="423"/>
      <c r="D2637" s="423"/>
      <c r="E2637" s="423"/>
      <c r="F2637" s="423"/>
      <c r="G2637" s="423"/>
      <c r="H2637" s="423"/>
      <c r="I2637" s="423"/>
      <c r="J2637" s="60"/>
    </row>
    <row r="2638" spans="1:10" ht="15" customHeight="1" x14ac:dyDescent="0.2">
      <c r="A2638" s="60"/>
      <c r="B2638" s="423"/>
      <c r="C2638" s="423"/>
      <c r="D2638" s="423"/>
      <c r="E2638" s="423"/>
      <c r="F2638" s="423"/>
      <c r="G2638" s="423"/>
      <c r="H2638" s="423"/>
      <c r="I2638" s="423"/>
      <c r="J2638" s="60"/>
    </row>
    <row r="2639" spans="1:10" ht="15" customHeight="1" x14ac:dyDescent="0.2">
      <c r="A2639" s="60"/>
      <c r="B2639" s="423"/>
      <c r="C2639" s="423"/>
      <c r="D2639" s="423"/>
      <c r="E2639" s="423"/>
      <c r="F2639" s="423"/>
      <c r="G2639" s="423"/>
      <c r="H2639" s="423"/>
      <c r="I2639" s="423"/>
      <c r="J2639" s="60"/>
    </row>
    <row r="2640" spans="1:10" ht="15" customHeight="1" x14ac:dyDescent="0.2">
      <c r="A2640" s="60"/>
      <c r="B2640" s="423"/>
      <c r="C2640" s="423"/>
      <c r="D2640" s="423"/>
      <c r="E2640" s="423"/>
      <c r="F2640" s="423"/>
      <c r="G2640" s="423"/>
      <c r="H2640" s="423"/>
      <c r="I2640" s="423"/>
      <c r="J2640" s="60"/>
    </row>
    <row r="2641" spans="1:10" ht="15" customHeight="1" x14ac:dyDescent="0.2">
      <c r="A2641" s="60"/>
      <c r="B2641" s="423"/>
      <c r="C2641" s="423"/>
      <c r="D2641" s="423"/>
      <c r="E2641" s="423"/>
      <c r="F2641" s="423"/>
      <c r="G2641" s="423"/>
      <c r="H2641" s="423"/>
      <c r="I2641" s="423"/>
      <c r="J2641" s="60"/>
    </row>
    <row r="2642" spans="1:10" ht="15" customHeight="1" x14ac:dyDescent="0.2">
      <c r="A2642" s="60"/>
      <c r="B2642" s="423"/>
      <c r="C2642" s="423"/>
      <c r="D2642" s="423"/>
      <c r="E2642" s="423"/>
      <c r="F2642" s="423"/>
      <c r="G2642" s="423"/>
      <c r="H2642" s="423"/>
      <c r="I2642" s="423"/>
      <c r="J2642" s="60"/>
    </row>
    <row r="2643" spans="1:10" ht="15" customHeight="1" x14ac:dyDescent="0.2">
      <c r="A2643" s="60"/>
      <c r="B2643" s="423"/>
      <c r="C2643" s="423"/>
      <c r="D2643" s="423"/>
      <c r="E2643" s="423"/>
      <c r="F2643" s="423"/>
      <c r="G2643" s="423"/>
      <c r="H2643" s="423"/>
      <c r="I2643" s="423"/>
      <c r="J2643" s="60"/>
    </row>
    <row r="2644" spans="1:10" ht="15" customHeight="1" x14ac:dyDescent="0.2">
      <c r="A2644" s="60"/>
      <c r="B2644" s="423"/>
      <c r="C2644" s="423"/>
      <c r="D2644" s="423"/>
      <c r="E2644" s="423"/>
      <c r="F2644" s="423"/>
      <c r="G2644" s="423"/>
      <c r="H2644" s="423"/>
      <c r="I2644" s="423"/>
      <c r="J2644" s="60"/>
    </row>
    <row r="2645" spans="1:10" ht="15" customHeight="1" x14ac:dyDescent="0.2">
      <c r="A2645" s="60"/>
      <c r="B2645" s="423"/>
      <c r="C2645" s="423"/>
      <c r="D2645" s="423"/>
      <c r="E2645" s="423"/>
      <c r="F2645" s="423"/>
      <c r="G2645" s="423"/>
      <c r="H2645" s="423"/>
      <c r="I2645" s="423"/>
      <c r="J2645" s="60"/>
    </row>
    <row r="2646" spans="1:10" ht="15" customHeight="1" x14ac:dyDescent="0.2">
      <c r="A2646" s="60"/>
      <c r="B2646" s="423"/>
      <c r="C2646" s="423"/>
      <c r="D2646" s="423"/>
      <c r="E2646" s="423"/>
      <c r="F2646" s="423"/>
      <c r="G2646" s="423"/>
      <c r="H2646" s="423"/>
      <c r="I2646" s="423"/>
      <c r="J2646" s="60"/>
    </row>
    <row r="2647" spans="1:10" ht="15" customHeight="1" x14ac:dyDescent="0.2">
      <c r="A2647" s="60"/>
      <c r="B2647" s="423"/>
      <c r="C2647" s="423"/>
      <c r="D2647" s="423"/>
      <c r="E2647" s="423"/>
      <c r="F2647" s="423"/>
      <c r="G2647" s="423"/>
      <c r="H2647" s="423"/>
      <c r="I2647" s="423"/>
      <c r="J2647" s="60"/>
    </row>
    <row r="2648" spans="1:10" ht="15" customHeight="1" x14ac:dyDescent="0.2">
      <c r="A2648" s="60"/>
      <c r="B2648" s="423"/>
      <c r="C2648" s="423"/>
      <c r="D2648" s="423"/>
      <c r="E2648" s="423"/>
      <c r="F2648" s="423"/>
      <c r="G2648" s="423"/>
      <c r="H2648" s="423"/>
      <c r="I2648" s="423"/>
      <c r="J2648" s="60"/>
    </row>
    <row r="2649" spans="1:10" ht="15" customHeight="1" x14ac:dyDescent="0.2">
      <c r="A2649" s="60"/>
      <c r="B2649" s="423"/>
      <c r="C2649" s="423"/>
      <c r="D2649" s="423"/>
      <c r="E2649" s="423"/>
      <c r="F2649" s="423"/>
      <c r="G2649" s="423"/>
      <c r="H2649" s="423"/>
      <c r="I2649" s="423"/>
      <c r="J2649" s="60"/>
    </row>
    <row r="2650" spans="1:10" ht="15" customHeight="1" x14ac:dyDescent="0.2">
      <c r="A2650" s="60"/>
      <c r="B2650" s="423"/>
      <c r="C2650" s="423"/>
      <c r="D2650" s="423"/>
      <c r="E2650" s="423"/>
      <c r="F2650" s="423"/>
      <c r="G2650" s="423"/>
      <c r="H2650" s="423"/>
      <c r="I2650" s="423"/>
      <c r="J2650" s="60"/>
    </row>
    <row r="2651" spans="1:10" ht="15" customHeight="1" x14ac:dyDescent="0.2">
      <c r="A2651" s="60"/>
      <c r="B2651" s="423"/>
      <c r="C2651" s="423"/>
      <c r="D2651" s="423"/>
      <c r="E2651" s="423"/>
      <c r="F2651" s="423"/>
      <c r="G2651" s="423"/>
      <c r="H2651" s="423"/>
      <c r="I2651" s="423"/>
      <c r="J2651" s="60"/>
    </row>
    <row r="2652" spans="1:10" ht="15" customHeight="1" x14ac:dyDescent="0.2">
      <c r="A2652" s="60"/>
      <c r="B2652" s="423"/>
      <c r="C2652" s="423"/>
      <c r="D2652" s="423"/>
      <c r="E2652" s="423"/>
      <c r="F2652" s="423"/>
      <c r="G2652" s="423"/>
      <c r="H2652" s="423"/>
      <c r="I2652" s="423"/>
      <c r="J2652" s="60"/>
    </row>
    <row r="2653" spans="1:10" ht="15" customHeight="1" x14ac:dyDescent="0.2">
      <c r="A2653" s="60"/>
      <c r="B2653" s="423"/>
      <c r="C2653" s="423"/>
      <c r="D2653" s="423"/>
      <c r="E2653" s="423"/>
      <c r="F2653" s="423"/>
      <c r="G2653" s="423"/>
      <c r="H2653" s="423"/>
      <c r="I2653" s="423"/>
      <c r="J2653" s="60"/>
    </row>
    <row r="2654" spans="1:10" ht="15" customHeight="1" x14ac:dyDescent="0.2">
      <c r="A2654" s="60"/>
      <c r="B2654" s="423"/>
      <c r="C2654" s="423"/>
      <c r="D2654" s="423"/>
      <c r="E2654" s="423"/>
      <c r="F2654" s="423"/>
      <c r="G2654" s="423"/>
      <c r="H2654" s="423"/>
      <c r="I2654" s="423"/>
      <c r="J2654" s="60"/>
    </row>
    <row r="2655" spans="1:10" ht="15" customHeight="1" x14ac:dyDescent="0.2">
      <c r="A2655" s="60"/>
      <c r="B2655" s="423"/>
      <c r="C2655" s="423"/>
      <c r="D2655" s="423"/>
      <c r="E2655" s="423"/>
      <c r="F2655" s="423"/>
      <c r="G2655" s="423"/>
      <c r="H2655" s="423"/>
      <c r="I2655" s="423"/>
      <c r="J2655" s="60"/>
    </row>
    <row r="2656" spans="1:10" ht="15" customHeight="1" x14ac:dyDescent="0.2">
      <c r="A2656" s="60"/>
      <c r="B2656" s="423"/>
      <c r="C2656" s="423"/>
      <c r="D2656" s="423"/>
      <c r="E2656" s="423"/>
      <c r="F2656" s="423"/>
      <c r="G2656" s="423"/>
      <c r="H2656" s="423"/>
      <c r="I2656" s="423"/>
      <c r="J2656" s="60"/>
    </row>
    <row r="2657" spans="1:10" ht="15" customHeight="1" x14ac:dyDescent="0.2">
      <c r="A2657" s="60"/>
      <c r="B2657" s="423"/>
      <c r="C2657" s="423"/>
      <c r="D2657" s="423"/>
      <c r="E2657" s="423"/>
      <c r="F2657" s="423"/>
      <c r="G2657" s="423"/>
      <c r="H2657" s="423"/>
      <c r="I2657" s="423"/>
      <c r="J2657" s="60"/>
    </row>
    <row r="2658" spans="1:10" ht="15" customHeight="1" x14ac:dyDescent="0.2">
      <c r="A2658" s="60"/>
      <c r="B2658" s="423"/>
      <c r="C2658" s="423"/>
      <c r="D2658" s="423"/>
      <c r="E2658" s="423"/>
      <c r="F2658" s="423"/>
      <c r="G2658" s="423"/>
      <c r="H2658" s="423"/>
      <c r="I2658" s="423"/>
      <c r="J2658" s="60"/>
    </row>
    <row r="2659" spans="1:10" ht="15" customHeight="1" x14ac:dyDescent="0.2">
      <c r="A2659" s="60"/>
      <c r="B2659" s="423"/>
      <c r="C2659" s="423"/>
      <c r="D2659" s="423"/>
      <c r="E2659" s="423"/>
      <c r="F2659" s="423"/>
      <c r="G2659" s="423"/>
      <c r="H2659" s="423"/>
      <c r="I2659" s="423"/>
      <c r="J2659" s="60"/>
    </row>
    <row r="2660" spans="1:10" ht="15" customHeight="1" x14ac:dyDescent="0.2">
      <c r="A2660" s="60"/>
      <c r="B2660" s="423"/>
      <c r="C2660" s="423"/>
      <c r="D2660" s="423"/>
      <c r="E2660" s="423"/>
      <c r="F2660" s="423"/>
      <c r="G2660" s="423"/>
      <c r="H2660" s="423"/>
      <c r="I2660" s="423"/>
      <c r="J2660" s="60"/>
    </row>
    <row r="2661" spans="1:10" ht="15" customHeight="1" x14ac:dyDescent="0.2">
      <c r="A2661" s="60"/>
      <c r="B2661" s="423"/>
      <c r="C2661" s="423"/>
      <c r="D2661" s="423"/>
      <c r="E2661" s="423"/>
      <c r="F2661" s="423"/>
      <c r="G2661" s="423"/>
      <c r="H2661" s="423"/>
      <c r="I2661" s="423"/>
      <c r="J2661" s="60"/>
    </row>
    <row r="2662" spans="1:10" ht="15" customHeight="1" x14ac:dyDescent="0.2">
      <c r="A2662" s="60"/>
      <c r="B2662" s="423"/>
      <c r="C2662" s="423"/>
      <c r="D2662" s="423"/>
      <c r="E2662" s="423"/>
      <c r="F2662" s="423"/>
      <c r="G2662" s="423"/>
      <c r="H2662" s="423"/>
      <c r="I2662" s="423"/>
      <c r="J2662" s="60"/>
    </row>
    <row r="2663" spans="1:10" ht="15" customHeight="1" x14ac:dyDescent="0.2">
      <c r="A2663" s="60"/>
      <c r="B2663" s="423"/>
      <c r="C2663" s="423"/>
      <c r="D2663" s="423"/>
      <c r="E2663" s="423"/>
      <c r="F2663" s="423"/>
      <c r="G2663" s="423"/>
      <c r="H2663" s="423"/>
      <c r="I2663" s="423"/>
      <c r="J2663" s="60"/>
    </row>
    <row r="2664" spans="1:10" ht="15" customHeight="1" x14ac:dyDescent="0.2">
      <c r="A2664" s="60"/>
      <c r="B2664" s="423"/>
      <c r="C2664" s="423"/>
      <c r="D2664" s="423"/>
      <c r="E2664" s="423"/>
      <c r="F2664" s="423"/>
      <c r="G2664" s="423"/>
      <c r="H2664" s="423"/>
      <c r="I2664" s="423"/>
      <c r="J2664" s="60"/>
    </row>
    <row r="2665" spans="1:10" ht="15" customHeight="1" x14ac:dyDescent="0.2">
      <c r="A2665" s="60"/>
      <c r="B2665" s="423"/>
      <c r="C2665" s="423"/>
      <c r="D2665" s="423"/>
      <c r="E2665" s="423"/>
      <c r="F2665" s="423"/>
      <c r="G2665" s="423"/>
      <c r="H2665" s="423"/>
      <c r="I2665" s="423"/>
      <c r="J2665" s="60"/>
    </row>
    <row r="2666" spans="1:10" ht="15" customHeight="1" x14ac:dyDescent="0.2">
      <c r="A2666" s="60"/>
      <c r="B2666" s="423"/>
      <c r="C2666" s="423"/>
      <c r="D2666" s="423"/>
      <c r="E2666" s="423"/>
      <c r="F2666" s="423"/>
      <c r="G2666" s="423"/>
      <c r="H2666" s="423"/>
      <c r="I2666" s="423"/>
      <c r="J2666" s="60"/>
    </row>
    <row r="2667" spans="1:10" ht="15" customHeight="1" x14ac:dyDescent="0.2">
      <c r="A2667" s="60"/>
      <c r="B2667" s="423"/>
      <c r="C2667" s="423"/>
      <c r="D2667" s="423"/>
      <c r="E2667" s="423"/>
      <c r="F2667" s="423"/>
      <c r="G2667" s="423"/>
      <c r="H2667" s="423"/>
      <c r="I2667" s="423"/>
      <c r="J2667" s="60"/>
    </row>
    <row r="2668" spans="1:10" ht="15" customHeight="1" x14ac:dyDescent="0.2">
      <c r="A2668" s="60"/>
      <c r="B2668" s="423"/>
      <c r="C2668" s="423"/>
      <c r="D2668" s="423"/>
      <c r="E2668" s="423"/>
      <c r="F2668" s="423"/>
      <c r="G2668" s="423"/>
      <c r="H2668" s="423"/>
      <c r="I2668" s="423"/>
      <c r="J2668" s="60"/>
    </row>
    <row r="2669" spans="1:10" ht="15" customHeight="1" x14ac:dyDescent="0.2">
      <c r="A2669" s="60"/>
      <c r="B2669" s="423"/>
      <c r="C2669" s="423"/>
      <c r="D2669" s="423"/>
      <c r="E2669" s="423"/>
      <c r="F2669" s="423"/>
      <c r="G2669" s="423"/>
      <c r="H2669" s="423"/>
      <c r="I2669" s="423"/>
      <c r="J2669" s="60"/>
    </row>
    <row r="2670" spans="1:10" ht="15" customHeight="1" x14ac:dyDescent="0.2">
      <c r="A2670" s="60"/>
      <c r="B2670" s="423"/>
      <c r="C2670" s="423"/>
      <c r="D2670" s="423"/>
      <c r="E2670" s="423"/>
      <c r="F2670" s="423"/>
      <c r="G2670" s="423"/>
      <c r="H2670" s="423"/>
      <c r="I2670" s="423"/>
      <c r="J2670" s="60"/>
    </row>
    <row r="2671" spans="1:10" ht="15" customHeight="1" x14ac:dyDescent="0.2">
      <c r="A2671" s="60"/>
      <c r="B2671" s="423"/>
      <c r="C2671" s="423"/>
      <c r="D2671" s="423"/>
      <c r="E2671" s="423"/>
      <c r="F2671" s="423"/>
      <c r="G2671" s="423"/>
      <c r="H2671" s="423"/>
      <c r="I2671" s="423"/>
      <c r="J2671" s="60"/>
    </row>
    <row r="2672" spans="1:10" ht="15" customHeight="1" x14ac:dyDescent="0.2">
      <c r="A2672" s="60"/>
      <c r="B2672" s="423"/>
      <c r="C2672" s="423"/>
      <c r="D2672" s="423"/>
      <c r="E2672" s="423"/>
      <c r="F2672" s="423"/>
      <c r="G2672" s="423"/>
      <c r="H2672" s="423"/>
      <c r="I2672" s="423"/>
      <c r="J2672" s="60"/>
    </row>
    <row r="2673" spans="1:10" ht="15" customHeight="1" x14ac:dyDescent="0.2">
      <c r="A2673" s="60"/>
      <c r="B2673" s="423"/>
      <c r="C2673" s="423"/>
      <c r="D2673" s="423"/>
      <c r="E2673" s="423"/>
      <c r="F2673" s="423"/>
      <c r="G2673" s="423"/>
      <c r="H2673" s="423"/>
      <c r="I2673" s="423"/>
      <c r="J2673" s="60"/>
    </row>
    <row r="2674" spans="1:10" ht="15" customHeight="1" x14ac:dyDescent="0.2">
      <c r="A2674" s="60"/>
      <c r="B2674" s="423"/>
      <c r="C2674" s="423"/>
      <c r="D2674" s="423"/>
      <c r="E2674" s="423"/>
      <c r="F2674" s="423"/>
      <c r="G2674" s="423"/>
      <c r="H2674" s="423"/>
      <c r="I2674" s="423"/>
      <c r="J2674" s="60"/>
    </row>
    <row r="2675" spans="1:10" ht="15" customHeight="1" x14ac:dyDescent="0.2">
      <c r="A2675" s="60"/>
      <c r="B2675" s="423"/>
      <c r="C2675" s="423"/>
      <c r="D2675" s="423"/>
      <c r="E2675" s="423"/>
      <c r="F2675" s="423"/>
      <c r="G2675" s="423"/>
      <c r="H2675" s="423"/>
      <c r="I2675" s="423"/>
      <c r="J2675" s="60"/>
    </row>
    <row r="2676" spans="1:10" ht="15" customHeight="1" x14ac:dyDescent="0.2">
      <c r="A2676" s="60"/>
      <c r="B2676" s="423"/>
      <c r="C2676" s="423"/>
      <c r="D2676" s="423"/>
      <c r="E2676" s="423"/>
      <c r="F2676" s="423"/>
      <c r="G2676" s="423"/>
      <c r="H2676" s="423"/>
      <c r="I2676" s="423"/>
      <c r="J2676" s="60"/>
    </row>
    <row r="2677" spans="1:10" ht="15" customHeight="1" x14ac:dyDescent="0.2">
      <c r="A2677" s="60"/>
      <c r="B2677" s="423"/>
      <c r="C2677" s="423"/>
      <c r="D2677" s="423"/>
      <c r="E2677" s="423"/>
      <c r="F2677" s="423"/>
      <c r="G2677" s="423"/>
      <c r="H2677" s="423"/>
      <c r="I2677" s="423"/>
      <c r="J2677" s="60"/>
    </row>
    <row r="2678" spans="1:10" ht="15" customHeight="1" x14ac:dyDescent="0.2">
      <c r="A2678" s="60"/>
      <c r="B2678" s="423"/>
      <c r="C2678" s="423"/>
      <c r="D2678" s="423"/>
      <c r="E2678" s="423"/>
      <c r="F2678" s="423"/>
      <c r="G2678" s="423"/>
      <c r="H2678" s="423"/>
      <c r="I2678" s="423"/>
      <c r="J2678" s="60"/>
    </row>
    <row r="2679" spans="1:10" ht="15" customHeight="1" x14ac:dyDescent="0.2">
      <c r="A2679" s="60"/>
      <c r="B2679" s="423"/>
      <c r="C2679" s="423"/>
      <c r="D2679" s="423"/>
      <c r="E2679" s="423"/>
      <c r="F2679" s="423"/>
      <c r="G2679" s="423"/>
      <c r="H2679" s="423"/>
      <c r="I2679" s="423"/>
      <c r="J2679" s="60"/>
    </row>
    <row r="2680" spans="1:10" ht="15" customHeight="1" x14ac:dyDescent="0.2">
      <c r="A2680" s="60"/>
      <c r="B2680" s="423"/>
      <c r="C2680" s="423"/>
      <c r="D2680" s="423"/>
      <c r="E2680" s="423"/>
      <c r="F2680" s="423"/>
      <c r="G2680" s="423"/>
      <c r="H2680" s="423"/>
      <c r="I2680" s="423"/>
      <c r="J2680" s="60"/>
    </row>
    <row r="2681" spans="1:10" ht="15" customHeight="1" x14ac:dyDescent="0.2">
      <c r="A2681" s="60"/>
      <c r="B2681" s="423"/>
      <c r="C2681" s="423"/>
      <c r="D2681" s="423"/>
      <c r="E2681" s="423"/>
      <c r="F2681" s="423"/>
      <c r="G2681" s="423"/>
      <c r="H2681" s="423"/>
      <c r="I2681" s="423"/>
      <c r="J2681" s="60"/>
    </row>
    <row r="2682" spans="1:10" ht="15" customHeight="1" x14ac:dyDescent="0.2">
      <c r="A2682" s="60"/>
      <c r="B2682" s="423"/>
      <c r="C2682" s="423"/>
      <c r="D2682" s="423"/>
      <c r="E2682" s="423"/>
      <c r="F2682" s="423"/>
      <c r="G2682" s="423"/>
      <c r="H2682" s="423"/>
      <c r="I2682" s="423"/>
      <c r="J2682" s="60"/>
    </row>
    <row r="2683" spans="1:10" ht="15" customHeight="1" x14ac:dyDescent="0.2">
      <c r="A2683" s="60"/>
      <c r="B2683" s="423"/>
      <c r="C2683" s="423"/>
      <c r="D2683" s="423"/>
      <c r="E2683" s="423"/>
      <c r="F2683" s="423"/>
      <c r="G2683" s="423"/>
      <c r="H2683" s="423"/>
      <c r="I2683" s="423"/>
      <c r="J2683" s="60"/>
    </row>
    <row r="2684" spans="1:10" ht="15" customHeight="1" x14ac:dyDescent="0.2">
      <c r="A2684" s="60"/>
      <c r="B2684" s="423"/>
      <c r="C2684" s="423"/>
      <c r="D2684" s="423"/>
      <c r="E2684" s="423"/>
      <c r="F2684" s="423"/>
      <c r="G2684" s="423"/>
      <c r="H2684" s="423"/>
      <c r="I2684" s="423"/>
      <c r="J2684" s="60"/>
    </row>
    <row r="2685" spans="1:10" ht="15" customHeight="1" x14ac:dyDescent="0.2">
      <c r="A2685" s="60"/>
      <c r="B2685" s="423"/>
      <c r="C2685" s="423"/>
      <c r="D2685" s="423"/>
      <c r="E2685" s="423"/>
      <c r="F2685" s="423"/>
      <c r="G2685" s="423"/>
      <c r="H2685" s="423"/>
      <c r="I2685" s="423"/>
      <c r="J2685" s="60"/>
    </row>
    <row r="2686" spans="1:10" ht="15" customHeight="1" x14ac:dyDescent="0.2">
      <c r="A2686" s="60"/>
      <c r="B2686" s="423"/>
      <c r="C2686" s="423"/>
      <c r="D2686" s="423"/>
      <c r="E2686" s="423"/>
      <c r="F2686" s="423"/>
      <c r="G2686" s="423"/>
      <c r="H2686" s="423"/>
      <c r="I2686" s="423"/>
      <c r="J2686" s="60"/>
    </row>
    <row r="2687" spans="1:10" ht="15" customHeight="1" x14ac:dyDescent="0.2">
      <c r="A2687" s="60"/>
      <c r="B2687" s="423"/>
      <c r="C2687" s="423"/>
      <c r="D2687" s="423"/>
      <c r="E2687" s="423"/>
      <c r="F2687" s="423"/>
      <c r="G2687" s="423"/>
      <c r="H2687" s="423"/>
      <c r="I2687" s="423"/>
      <c r="J2687" s="60"/>
    </row>
    <row r="2688" spans="1:10" ht="15" customHeight="1" x14ac:dyDescent="0.2">
      <c r="A2688" s="60"/>
      <c r="B2688" s="423"/>
      <c r="C2688" s="423"/>
      <c r="D2688" s="423"/>
      <c r="E2688" s="423"/>
      <c r="F2688" s="423"/>
      <c r="G2688" s="423"/>
      <c r="H2688" s="423"/>
      <c r="I2688" s="423"/>
      <c r="J2688" s="60"/>
    </row>
    <row r="2689" spans="1:10" ht="15" customHeight="1" x14ac:dyDescent="0.2">
      <c r="A2689" s="60"/>
      <c r="B2689" s="423"/>
      <c r="C2689" s="423"/>
      <c r="D2689" s="423"/>
      <c r="E2689" s="423"/>
      <c r="F2689" s="423"/>
      <c r="G2689" s="423"/>
      <c r="H2689" s="423"/>
      <c r="I2689" s="423"/>
      <c r="J2689" s="60"/>
    </row>
    <row r="2690" spans="1:10" ht="15" customHeight="1" x14ac:dyDescent="0.2">
      <c r="A2690" s="60"/>
      <c r="B2690" s="423"/>
      <c r="C2690" s="423"/>
      <c r="D2690" s="423"/>
      <c r="E2690" s="423"/>
      <c r="F2690" s="423"/>
      <c r="G2690" s="423"/>
      <c r="H2690" s="423"/>
      <c r="I2690" s="423"/>
      <c r="J2690" s="60"/>
    </row>
    <row r="2691" spans="1:10" ht="15" customHeight="1" x14ac:dyDescent="0.2">
      <c r="A2691" s="60"/>
      <c r="B2691" s="423"/>
      <c r="C2691" s="423"/>
      <c r="D2691" s="423"/>
      <c r="E2691" s="423"/>
      <c r="F2691" s="423"/>
      <c r="G2691" s="423"/>
      <c r="H2691" s="423"/>
      <c r="I2691" s="423"/>
      <c r="J2691" s="60"/>
    </row>
    <row r="2692" spans="1:10" ht="15" customHeight="1" x14ac:dyDescent="0.2">
      <c r="A2692" s="60"/>
      <c r="B2692" s="423"/>
      <c r="C2692" s="423"/>
      <c r="D2692" s="423"/>
      <c r="E2692" s="423"/>
      <c r="F2692" s="423"/>
      <c r="G2692" s="423"/>
      <c r="H2692" s="423"/>
      <c r="I2692" s="423"/>
      <c r="J2692" s="60"/>
    </row>
    <row r="2693" spans="1:10" ht="15" customHeight="1" x14ac:dyDescent="0.2">
      <c r="A2693" s="60"/>
      <c r="B2693" s="423"/>
      <c r="C2693" s="423"/>
      <c r="D2693" s="423"/>
      <c r="E2693" s="423"/>
      <c r="F2693" s="423"/>
      <c r="G2693" s="423"/>
      <c r="H2693" s="423"/>
      <c r="I2693" s="423"/>
      <c r="J2693" s="60"/>
    </row>
    <row r="2694" spans="1:10" ht="15" customHeight="1" x14ac:dyDescent="0.2">
      <c r="A2694" s="60"/>
      <c r="B2694" s="423"/>
      <c r="C2694" s="423"/>
      <c r="D2694" s="423"/>
      <c r="E2694" s="423"/>
      <c r="F2694" s="423"/>
      <c r="G2694" s="423"/>
      <c r="H2694" s="423"/>
      <c r="I2694" s="423"/>
      <c r="J2694" s="60"/>
    </row>
    <row r="2695" spans="1:10" ht="15" customHeight="1" x14ac:dyDescent="0.2">
      <c r="A2695" s="60"/>
      <c r="B2695" s="423"/>
      <c r="C2695" s="423"/>
      <c r="D2695" s="423"/>
      <c r="E2695" s="423"/>
      <c r="F2695" s="423"/>
      <c r="G2695" s="423"/>
      <c r="H2695" s="423"/>
      <c r="I2695" s="423"/>
      <c r="J2695" s="60"/>
    </row>
    <row r="2696" spans="1:10" ht="15" customHeight="1" x14ac:dyDescent="0.2">
      <c r="A2696" s="60"/>
      <c r="B2696" s="423"/>
      <c r="C2696" s="423"/>
      <c r="D2696" s="423"/>
      <c r="E2696" s="423"/>
      <c r="F2696" s="423"/>
      <c r="G2696" s="423"/>
      <c r="H2696" s="423"/>
      <c r="I2696" s="423"/>
      <c r="J2696" s="60"/>
    </row>
    <row r="2697" spans="1:10" ht="15" customHeight="1" x14ac:dyDescent="0.2">
      <c r="A2697" s="60"/>
      <c r="B2697" s="423"/>
      <c r="C2697" s="423"/>
      <c r="D2697" s="423"/>
      <c r="E2697" s="423"/>
      <c r="F2697" s="423"/>
      <c r="G2697" s="423"/>
      <c r="H2697" s="423"/>
      <c r="I2697" s="423"/>
      <c r="J2697" s="60"/>
    </row>
    <row r="2698" spans="1:10" ht="15" customHeight="1" x14ac:dyDescent="0.2">
      <c r="A2698" s="60"/>
      <c r="B2698" s="423"/>
      <c r="C2698" s="423"/>
      <c r="D2698" s="423"/>
      <c r="E2698" s="423"/>
      <c r="F2698" s="423"/>
      <c r="G2698" s="423"/>
      <c r="H2698" s="423"/>
      <c r="I2698" s="423"/>
      <c r="J2698" s="60"/>
    </row>
    <row r="2699" spans="1:10" ht="15" customHeight="1" x14ac:dyDescent="0.2">
      <c r="A2699" s="60"/>
      <c r="B2699" s="423"/>
      <c r="C2699" s="423"/>
      <c r="D2699" s="423"/>
      <c r="E2699" s="423"/>
      <c r="F2699" s="423"/>
      <c r="G2699" s="423"/>
      <c r="H2699" s="423"/>
      <c r="I2699" s="423"/>
      <c r="J2699" s="60"/>
    </row>
    <row r="2700" spans="1:10" ht="15" customHeight="1" x14ac:dyDescent="0.2">
      <c r="A2700" s="60"/>
      <c r="B2700" s="423"/>
      <c r="C2700" s="423"/>
      <c r="D2700" s="423"/>
      <c r="E2700" s="423"/>
      <c r="F2700" s="423"/>
      <c r="G2700" s="423"/>
      <c r="H2700" s="423"/>
      <c r="I2700" s="423"/>
      <c r="J2700" s="60"/>
    </row>
    <row r="2701" spans="1:10" ht="15" customHeight="1" x14ac:dyDescent="0.2">
      <c r="A2701" s="60"/>
      <c r="B2701" s="423"/>
      <c r="C2701" s="423"/>
      <c r="D2701" s="423"/>
      <c r="E2701" s="423"/>
      <c r="F2701" s="423"/>
      <c r="G2701" s="423"/>
      <c r="H2701" s="423"/>
      <c r="I2701" s="423"/>
      <c r="J2701" s="60"/>
    </row>
    <row r="2702" spans="1:10" ht="15" customHeight="1" x14ac:dyDescent="0.2">
      <c r="A2702" s="60"/>
      <c r="B2702" s="423"/>
      <c r="C2702" s="423"/>
      <c r="D2702" s="423"/>
      <c r="E2702" s="423"/>
      <c r="F2702" s="423"/>
      <c r="G2702" s="423"/>
      <c r="H2702" s="423"/>
      <c r="I2702" s="423"/>
      <c r="J2702" s="60"/>
    </row>
    <row r="2703" spans="1:10" ht="15" customHeight="1" x14ac:dyDescent="0.2">
      <c r="A2703" s="60"/>
      <c r="B2703" s="423"/>
      <c r="C2703" s="423"/>
      <c r="D2703" s="423"/>
      <c r="E2703" s="423"/>
      <c r="F2703" s="423"/>
      <c r="G2703" s="423"/>
      <c r="H2703" s="423"/>
      <c r="I2703" s="423"/>
      <c r="J2703" s="60"/>
    </row>
    <row r="2704" spans="1:10" ht="15" customHeight="1" x14ac:dyDescent="0.2">
      <c r="A2704" s="60"/>
      <c r="B2704" s="423"/>
      <c r="C2704" s="423"/>
      <c r="D2704" s="423"/>
      <c r="E2704" s="423"/>
      <c r="F2704" s="423"/>
      <c r="G2704" s="423"/>
      <c r="H2704" s="423"/>
      <c r="I2704" s="423"/>
      <c r="J2704" s="60"/>
    </row>
    <row r="2705" spans="1:10" ht="15" customHeight="1" x14ac:dyDescent="0.2">
      <c r="A2705" s="60"/>
      <c r="B2705" s="423"/>
      <c r="C2705" s="423"/>
      <c r="D2705" s="423"/>
      <c r="E2705" s="423"/>
      <c r="F2705" s="423"/>
      <c r="G2705" s="423"/>
      <c r="H2705" s="423"/>
      <c r="I2705" s="423"/>
      <c r="J2705" s="60"/>
    </row>
    <row r="2706" spans="1:10" ht="15" customHeight="1" x14ac:dyDescent="0.2">
      <c r="A2706" s="60"/>
      <c r="B2706" s="423"/>
      <c r="C2706" s="423"/>
      <c r="D2706" s="423"/>
      <c r="E2706" s="423"/>
      <c r="F2706" s="423"/>
      <c r="G2706" s="423"/>
      <c r="H2706" s="423"/>
      <c r="I2706" s="423"/>
      <c r="J2706" s="60"/>
    </row>
    <row r="2707" spans="1:10" ht="15" customHeight="1" x14ac:dyDescent="0.2">
      <c r="A2707" s="60"/>
      <c r="B2707" s="423"/>
      <c r="C2707" s="423"/>
      <c r="D2707" s="423"/>
      <c r="E2707" s="423"/>
      <c r="F2707" s="423"/>
      <c r="G2707" s="423"/>
      <c r="H2707" s="423"/>
      <c r="I2707" s="423"/>
      <c r="J2707" s="60"/>
    </row>
    <row r="2708" spans="1:10" ht="15" customHeight="1" x14ac:dyDescent="0.2">
      <c r="A2708" s="60"/>
      <c r="B2708" s="423"/>
      <c r="C2708" s="423"/>
      <c r="D2708" s="423"/>
      <c r="E2708" s="423"/>
      <c r="F2708" s="423"/>
      <c r="G2708" s="423"/>
      <c r="H2708" s="423"/>
      <c r="I2708" s="423"/>
      <c r="J2708" s="60"/>
    </row>
    <row r="2709" spans="1:10" ht="15" customHeight="1" x14ac:dyDescent="0.2">
      <c r="A2709" s="60"/>
      <c r="B2709" s="423"/>
      <c r="C2709" s="423"/>
      <c r="D2709" s="423"/>
      <c r="E2709" s="423"/>
      <c r="F2709" s="423"/>
      <c r="G2709" s="423"/>
      <c r="H2709" s="423"/>
      <c r="I2709" s="423"/>
      <c r="J2709" s="60"/>
    </row>
    <row r="2710" spans="1:10" ht="15" customHeight="1" x14ac:dyDescent="0.2">
      <c r="A2710" s="60"/>
      <c r="B2710" s="423"/>
      <c r="C2710" s="423"/>
      <c r="D2710" s="423"/>
      <c r="E2710" s="423"/>
      <c r="F2710" s="423"/>
      <c r="G2710" s="423"/>
      <c r="H2710" s="423"/>
      <c r="I2710" s="423"/>
      <c r="J2710" s="60"/>
    </row>
    <row r="2711" spans="1:10" ht="15" customHeight="1" x14ac:dyDescent="0.2">
      <c r="A2711" s="60"/>
      <c r="B2711" s="423"/>
      <c r="C2711" s="423"/>
      <c r="D2711" s="423"/>
      <c r="E2711" s="423"/>
      <c r="F2711" s="423"/>
      <c r="G2711" s="423"/>
      <c r="H2711" s="423"/>
      <c r="I2711" s="423"/>
      <c r="J2711" s="60"/>
    </row>
    <row r="2712" spans="1:10" ht="15" customHeight="1" x14ac:dyDescent="0.2">
      <c r="A2712" s="60"/>
      <c r="B2712" s="423"/>
      <c r="C2712" s="423"/>
      <c r="D2712" s="423"/>
      <c r="E2712" s="423"/>
      <c r="F2712" s="423"/>
      <c r="G2712" s="423"/>
      <c r="H2712" s="423"/>
      <c r="I2712" s="423"/>
      <c r="J2712" s="60"/>
    </row>
    <row r="2713" spans="1:10" ht="15" customHeight="1" x14ac:dyDescent="0.2">
      <c r="A2713" s="60"/>
      <c r="B2713" s="423"/>
      <c r="C2713" s="423"/>
      <c r="D2713" s="423"/>
      <c r="E2713" s="423"/>
      <c r="F2713" s="423"/>
      <c r="G2713" s="423"/>
      <c r="H2713" s="423"/>
      <c r="I2713" s="423"/>
      <c r="J2713" s="60"/>
    </row>
    <row r="2714" spans="1:10" ht="15" customHeight="1" x14ac:dyDescent="0.2">
      <c r="A2714" s="60"/>
      <c r="B2714" s="423"/>
      <c r="C2714" s="423"/>
      <c r="D2714" s="423"/>
      <c r="E2714" s="423"/>
      <c r="F2714" s="423"/>
      <c r="G2714" s="423"/>
      <c r="H2714" s="423"/>
      <c r="I2714" s="423"/>
      <c r="J2714" s="60"/>
    </row>
    <row r="2715" spans="1:10" ht="15" customHeight="1" x14ac:dyDescent="0.2">
      <c r="A2715" s="60"/>
      <c r="B2715" s="423"/>
      <c r="C2715" s="423"/>
      <c r="D2715" s="423"/>
      <c r="E2715" s="423"/>
      <c r="F2715" s="423"/>
      <c r="G2715" s="423"/>
      <c r="H2715" s="423"/>
      <c r="I2715" s="423"/>
      <c r="J2715" s="60"/>
    </row>
    <row r="2716" spans="1:10" ht="15" customHeight="1" x14ac:dyDescent="0.2">
      <c r="A2716" s="60"/>
      <c r="B2716" s="423"/>
      <c r="C2716" s="423"/>
      <c r="D2716" s="423"/>
      <c r="E2716" s="423"/>
      <c r="F2716" s="423"/>
      <c r="G2716" s="423"/>
      <c r="H2716" s="423"/>
      <c r="I2716" s="423"/>
      <c r="J2716" s="60"/>
    </row>
    <row r="2717" spans="1:10" ht="15" customHeight="1" x14ac:dyDescent="0.2">
      <c r="A2717" s="60"/>
      <c r="B2717" s="423"/>
      <c r="C2717" s="423"/>
      <c r="D2717" s="423"/>
      <c r="E2717" s="423"/>
      <c r="F2717" s="423"/>
      <c r="G2717" s="423"/>
      <c r="H2717" s="423"/>
      <c r="I2717" s="423"/>
      <c r="J2717" s="60"/>
    </row>
    <row r="2718" spans="1:10" ht="15" customHeight="1" x14ac:dyDescent="0.2">
      <c r="A2718" s="60"/>
      <c r="B2718" s="423"/>
      <c r="C2718" s="423"/>
      <c r="D2718" s="423"/>
      <c r="E2718" s="423"/>
      <c r="F2718" s="423"/>
      <c r="G2718" s="423"/>
      <c r="H2718" s="423"/>
      <c r="I2718" s="423"/>
      <c r="J2718" s="60"/>
    </row>
    <row r="2719" spans="1:10" ht="15" customHeight="1" x14ac:dyDescent="0.2">
      <c r="A2719" s="60"/>
      <c r="B2719" s="423"/>
      <c r="C2719" s="423"/>
      <c r="D2719" s="423"/>
      <c r="E2719" s="423"/>
      <c r="F2719" s="423"/>
      <c r="G2719" s="423"/>
      <c r="H2719" s="423"/>
      <c r="I2719" s="423"/>
      <c r="J2719" s="60"/>
    </row>
    <row r="2720" spans="1:10" ht="15" customHeight="1" x14ac:dyDescent="0.2">
      <c r="A2720" s="60"/>
      <c r="B2720" s="423"/>
      <c r="C2720" s="423"/>
      <c r="D2720" s="423"/>
      <c r="E2720" s="423"/>
      <c r="F2720" s="423"/>
      <c r="G2720" s="423"/>
      <c r="H2720" s="423"/>
      <c r="I2720" s="423"/>
      <c r="J2720" s="60"/>
    </row>
    <row r="2721" spans="1:10" ht="15" customHeight="1" x14ac:dyDescent="0.2">
      <c r="A2721" s="60"/>
      <c r="B2721" s="423"/>
      <c r="C2721" s="423"/>
      <c r="D2721" s="423"/>
      <c r="E2721" s="423"/>
      <c r="F2721" s="423"/>
      <c r="G2721" s="423"/>
      <c r="H2721" s="423"/>
      <c r="I2721" s="423"/>
      <c r="J2721" s="60"/>
    </row>
    <row r="2722" spans="1:10" ht="15" customHeight="1" x14ac:dyDescent="0.2">
      <c r="A2722" s="60"/>
      <c r="B2722" s="423"/>
      <c r="C2722" s="423"/>
      <c r="D2722" s="423"/>
      <c r="E2722" s="423"/>
      <c r="F2722" s="423"/>
      <c r="G2722" s="423"/>
      <c r="H2722" s="423"/>
      <c r="I2722" s="423"/>
      <c r="J2722" s="60"/>
    </row>
    <row r="2723" spans="1:10" ht="15" customHeight="1" x14ac:dyDescent="0.2">
      <c r="A2723" s="60"/>
      <c r="B2723" s="423"/>
      <c r="C2723" s="423"/>
      <c r="D2723" s="423"/>
      <c r="E2723" s="423"/>
      <c r="F2723" s="423"/>
      <c r="G2723" s="423"/>
      <c r="H2723" s="423"/>
      <c r="I2723" s="423"/>
      <c r="J2723" s="60"/>
    </row>
    <row r="2724" spans="1:10" ht="15" customHeight="1" x14ac:dyDescent="0.2">
      <c r="A2724" s="60"/>
      <c r="B2724" s="423"/>
      <c r="C2724" s="423"/>
      <c r="D2724" s="423"/>
      <c r="E2724" s="423"/>
      <c r="F2724" s="423"/>
      <c r="G2724" s="423"/>
      <c r="H2724" s="423"/>
      <c r="I2724" s="423"/>
      <c r="J2724" s="60"/>
    </row>
    <row r="2725" spans="1:10" ht="15" customHeight="1" x14ac:dyDescent="0.2">
      <c r="A2725" s="60"/>
      <c r="B2725" s="423"/>
      <c r="C2725" s="423"/>
      <c r="D2725" s="423"/>
      <c r="E2725" s="423"/>
      <c r="F2725" s="423"/>
      <c r="G2725" s="423"/>
      <c r="H2725" s="423"/>
      <c r="I2725" s="423"/>
      <c r="J2725" s="60"/>
    </row>
    <row r="2726" spans="1:10" ht="15" customHeight="1" x14ac:dyDescent="0.2">
      <c r="A2726" s="60"/>
      <c r="B2726" s="423"/>
      <c r="C2726" s="423"/>
      <c r="D2726" s="423"/>
      <c r="E2726" s="423"/>
      <c r="F2726" s="423"/>
      <c r="G2726" s="423"/>
      <c r="H2726" s="423"/>
      <c r="I2726" s="423"/>
      <c r="J2726" s="60"/>
    </row>
    <row r="2727" spans="1:10" ht="15" customHeight="1" x14ac:dyDescent="0.2">
      <c r="A2727" s="60"/>
      <c r="B2727" s="423"/>
      <c r="C2727" s="423"/>
      <c r="D2727" s="423"/>
      <c r="E2727" s="423"/>
      <c r="F2727" s="423"/>
      <c r="G2727" s="423"/>
      <c r="H2727" s="423"/>
      <c r="I2727" s="423"/>
      <c r="J2727" s="60"/>
    </row>
    <row r="2728" spans="1:10" ht="15" customHeight="1" x14ac:dyDescent="0.2">
      <c r="A2728" s="60"/>
      <c r="B2728" s="423"/>
      <c r="C2728" s="423"/>
      <c r="D2728" s="423"/>
      <c r="E2728" s="423"/>
      <c r="F2728" s="423"/>
      <c r="G2728" s="423"/>
      <c r="H2728" s="423"/>
      <c r="I2728" s="423"/>
      <c r="J2728" s="60"/>
    </row>
    <row r="2729" spans="1:10" ht="15" customHeight="1" x14ac:dyDescent="0.2">
      <c r="A2729" s="60"/>
      <c r="B2729" s="423"/>
      <c r="C2729" s="423"/>
      <c r="D2729" s="423"/>
      <c r="E2729" s="423"/>
      <c r="F2729" s="423"/>
      <c r="G2729" s="423"/>
      <c r="H2729" s="423"/>
      <c r="I2729" s="423"/>
      <c r="J2729" s="60"/>
    </row>
    <row r="2730" spans="1:10" ht="15" customHeight="1" x14ac:dyDescent="0.2">
      <c r="A2730" s="60"/>
      <c r="B2730" s="423"/>
      <c r="C2730" s="423"/>
      <c r="D2730" s="423"/>
      <c r="E2730" s="423"/>
      <c r="F2730" s="423"/>
      <c r="G2730" s="423"/>
      <c r="H2730" s="423"/>
      <c r="I2730" s="423"/>
      <c r="J2730" s="60"/>
    </row>
    <row r="2731" spans="1:10" ht="15" customHeight="1" x14ac:dyDescent="0.2">
      <c r="A2731" s="60"/>
      <c r="B2731" s="423"/>
      <c r="C2731" s="423"/>
      <c r="D2731" s="423"/>
      <c r="E2731" s="423"/>
      <c r="F2731" s="423"/>
      <c r="G2731" s="423"/>
      <c r="H2731" s="423"/>
      <c r="I2731" s="423"/>
      <c r="J2731" s="60"/>
    </row>
    <row r="2732" spans="1:10" ht="15" customHeight="1" x14ac:dyDescent="0.2">
      <c r="A2732" s="60"/>
      <c r="B2732" s="423"/>
      <c r="C2732" s="423"/>
      <c r="D2732" s="423"/>
      <c r="E2732" s="423"/>
      <c r="F2732" s="423"/>
      <c r="G2732" s="423"/>
      <c r="H2732" s="423"/>
      <c r="I2732" s="423"/>
      <c r="J2732" s="60"/>
    </row>
    <row r="2733" spans="1:10" ht="15" customHeight="1" x14ac:dyDescent="0.2">
      <c r="A2733" s="60"/>
      <c r="B2733" s="423"/>
      <c r="C2733" s="423"/>
      <c r="D2733" s="423"/>
      <c r="E2733" s="423"/>
      <c r="F2733" s="423"/>
      <c r="G2733" s="423"/>
      <c r="H2733" s="423"/>
      <c r="I2733" s="423"/>
      <c r="J2733" s="60"/>
    </row>
    <row r="2734" spans="1:10" ht="15" customHeight="1" x14ac:dyDescent="0.2">
      <c r="A2734" s="60"/>
      <c r="B2734" s="423"/>
      <c r="C2734" s="423"/>
      <c r="D2734" s="423"/>
      <c r="E2734" s="423"/>
      <c r="F2734" s="423"/>
      <c r="G2734" s="423"/>
      <c r="H2734" s="423"/>
      <c r="I2734" s="423"/>
      <c r="J2734" s="60"/>
    </row>
    <row r="2735" spans="1:10" ht="15" customHeight="1" x14ac:dyDescent="0.2">
      <c r="A2735" s="60"/>
      <c r="B2735" s="423"/>
      <c r="C2735" s="423"/>
      <c r="D2735" s="423"/>
      <c r="E2735" s="423"/>
      <c r="F2735" s="423"/>
      <c r="G2735" s="423"/>
      <c r="H2735" s="423"/>
      <c r="I2735" s="423"/>
      <c r="J2735" s="60"/>
    </row>
    <row r="2736" spans="1:10" ht="15" customHeight="1" x14ac:dyDescent="0.2">
      <c r="A2736" s="60"/>
      <c r="B2736" s="423"/>
      <c r="C2736" s="423"/>
      <c r="D2736" s="423"/>
      <c r="E2736" s="423"/>
      <c r="F2736" s="423"/>
      <c r="G2736" s="423"/>
      <c r="H2736" s="423"/>
      <c r="I2736" s="423"/>
      <c r="J2736" s="60"/>
    </row>
    <row r="2737" spans="1:10" ht="15" customHeight="1" x14ac:dyDescent="0.2">
      <c r="A2737" s="60"/>
      <c r="B2737" s="423"/>
      <c r="C2737" s="423"/>
      <c r="D2737" s="423"/>
      <c r="E2737" s="423"/>
      <c r="F2737" s="423"/>
      <c r="G2737" s="423"/>
      <c r="H2737" s="423"/>
      <c r="I2737" s="423"/>
      <c r="J2737" s="60"/>
    </row>
    <row r="2738" spans="1:10" ht="15" customHeight="1" x14ac:dyDescent="0.2">
      <c r="A2738" s="60"/>
      <c r="B2738" s="423"/>
      <c r="C2738" s="423"/>
      <c r="D2738" s="423"/>
      <c r="E2738" s="423"/>
      <c r="F2738" s="423"/>
      <c r="G2738" s="423"/>
      <c r="H2738" s="423"/>
      <c r="I2738" s="423"/>
      <c r="J2738" s="60"/>
    </row>
    <row r="2739" spans="1:10" ht="15" customHeight="1" x14ac:dyDescent="0.2">
      <c r="A2739" s="60"/>
      <c r="B2739" s="423"/>
      <c r="C2739" s="423"/>
      <c r="D2739" s="423"/>
      <c r="E2739" s="423"/>
      <c r="F2739" s="423"/>
      <c r="G2739" s="423"/>
      <c r="H2739" s="423"/>
      <c r="I2739" s="423"/>
      <c r="J2739" s="60"/>
    </row>
    <row r="2740" spans="1:10" ht="15" customHeight="1" x14ac:dyDescent="0.2">
      <c r="A2740" s="60"/>
      <c r="B2740" s="423"/>
      <c r="C2740" s="423"/>
      <c r="D2740" s="423"/>
      <c r="E2740" s="423"/>
      <c r="F2740" s="423"/>
      <c r="G2740" s="423"/>
      <c r="H2740" s="423"/>
      <c r="I2740" s="423"/>
      <c r="J2740" s="60"/>
    </row>
    <row r="2741" spans="1:10" ht="15" customHeight="1" x14ac:dyDescent="0.2">
      <c r="A2741" s="60"/>
      <c r="B2741" s="423"/>
      <c r="C2741" s="423"/>
      <c r="D2741" s="423"/>
      <c r="E2741" s="423"/>
      <c r="F2741" s="423"/>
      <c r="G2741" s="423"/>
      <c r="H2741" s="423"/>
      <c r="I2741" s="423"/>
      <c r="J2741" s="60"/>
    </row>
    <row r="2742" spans="1:10" ht="15" customHeight="1" x14ac:dyDescent="0.2">
      <c r="A2742" s="60"/>
      <c r="B2742" s="423"/>
      <c r="C2742" s="423"/>
      <c r="D2742" s="423"/>
      <c r="E2742" s="423"/>
      <c r="F2742" s="423"/>
      <c r="G2742" s="423"/>
      <c r="H2742" s="423"/>
      <c r="I2742" s="423"/>
      <c r="J2742" s="60"/>
    </row>
    <row r="2743" spans="1:10" ht="15" customHeight="1" x14ac:dyDescent="0.2">
      <c r="A2743" s="60"/>
      <c r="B2743" s="423"/>
      <c r="C2743" s="423"/>
      <c r="D2743" s="423"/>
      <c r="E2743" s="423"/>
      <c r="F2743" s="423"/>
      <c r="G2743" s="423"/>
      <c r="H2743" s="423"/>
      <c r="I2743" s="423"/>
      <c r="J2743" s="60"/>
    </row>
    <row r="2744" spans="1:10" ht="15" customHeight="1" x14ac:dyDescent="0.2">
      <c r="A2744" s="60"/>
      <c r="B2744" s="423"/>
      <c r="C2744" s="423"/>
      <c r="D2744" s="423"/>
      <c r="E2744" s="423"/>
      <c r="F2744" s="423"/>
      <c r="G2744" s="423"/>
      <c r="H2744" s="423"/>
      <c r="I2744" s="423"/>
      <c r="J2744" s="60"/>
    </row>
    <row r="2745" spans="1:10" ht="15" customHeight="1" x14ac:dyDescent="0.2">
      <c r="A2745" s="60"/>
      <c r="B2745" s="423"/>
      <c r="C2745" s="423"/>
      <c r="D2745" s="423"/>
      <c r="E2745" s="423"/>
      <c r="F2745" s="423"/>
      <c r="G2745" s="423"/>
      <c r="H2745" s="423"/>
      <c r="I2745" s="423"/>
      <c r="J2745" s="60"/>
    </row>
    <row r="2746" spans="1:10" ht="15" customHeight="1" x14ac:dyDescent="0.2">
      <c r="A2746" s="60"/>
      <c r="B2746" s="423"/>
      <c r="C2746" s="423"/>
      <c r="D2746" s="423"/>
      <c r="E2746" s="423"/>
      <c r="F2746" s="423"/>
      <c r="G2746" s="423"/>
      <c r="H2746" s="423"/>
      <c r="I2746" s="423"/>
      <c r="J2746" s="60"/>
    </row>
    <row r="2747" spans="1:10" ht="15" customHeight="1" x14ac:dyDescent="0.2">
      <c r="A2747" s="60"/>
      <c r="B2747" s="423"/>
      <c r="C2747" s="423"/>
      <c r="D2747" s="423"/>
      <c r="E2747" s="423"/>
      <c r="F2747" s="423"/>
      <c r="G2747" s="423"/>
      <c r="H2747" s="423"/>
      <c r="I2747" s="423"/>
      <c r="J2747" s="60"/>
    </row>
    <row r="2748" spans="1:10" ht="15" customHeight="1" x14ac:dyDescent="0.2">
      <c r="A2748" s="60"/>
      <c r="B2748" s="423"/>
      <c r="C2748" s="423"/>
      <c r="D2748" s="423"/>
      <c r="E2748" s="423"/>
      <c r="F2748" s="423"/>
      <c r="G2748" s="423"/>
      <c r="H2748" s="423"/>
      <c r="I2748" s="423"/>
      <c r="J2748" s="60"/>
    </row>
    <row r="2749" spans="1:10" ht="15" customHeight="1" x14ac:dyDescent="0.2">
      <c r="A2749" s="60"/>
      <c r="B2749" s="423"/>
      <c r="C2749" s="423"/>
      <c r="D2749" s="423"/>
      <c r="E2749" s="423"/>
      <c r="F2749" s="423"/>
      <c r="G2749" s="423"/>
      <c r="H2749" s="423"/>
      <c r="I2749" s="423"/>
      <c r="J2749" s="60"/>
    </row>
    <row r="2750" spans="1:10" ht="15" customHeight="1" x14ac:dyDescent="0.2">
      <c r="A2750" s="60"/>
      <c r="B2750" s="423"/>
      <c r="C2750" s="423"/>
      <c r="D2750" s="423"/>
      <c r="E2750" s="423"/>
      <c r="F2750" s="423"/>
      <c r="G2750" s="423"/>
      <c r="H2750" s="423"/>
      <c r="I2750" s="423"/>
      <c r="J2750" s="60"/>
    </row>
    <row r="2751" spans="1:10" ht="15" customHeight="1" x14ac:dyDescent="0.2">
      <c r="A2751" s="60"/>
      <c r="B2751" s="423"/>
      <c r="C2751" s="423"/>
      <c r="D2751" s="423"/>
      <c r="E2751" s="423"/>
      <c r="F2751" s="423"/>
      <c r="G2751" s="423"/>
      <c r="H2751" s="423"/>
      <c r="I2751" s="423"/>
      <c r="J2751" s="60"/>
    </row>
    <row r="2752" spans="1:10" ht="15" customHeight="1" x14ac:dyDescent="0.2">
      <c r="A2752" s="60"/>
      <c r="B2752" s="423"/>
      <c r="C2752" s="423"/>
      <c r="D2752" s="423"/>
      <c r="E2752" s="423"/>
      <c r="F2752" s="423"/>
      <c r="G2752" s="423"/>
      <c r="H2752" s="423"/>
      <c r="I2752" s="423"/>
      <c r="J2752" s="60"/>
    </row>
    <row r="2753" spans="1:10" ht="15" customHeight="1" x14ac:dyDescent="0.2">
      <c r="A2753" s="60"/>
      <c r="B2753" s="423"/>
      <c r="C2753" s="423"/>
      <c r="D2753" s="423"/>
      <c r="E2753" s="423"/>
      <c r="F2753" s="423"/>
      <c r="G2753" s="423"/>
      <c r="H2753" s="423"/>
      <c r="I2753" s="423"/>
      <c r="J2753" s="60"/>
    </row>
    <row r="2754" spans="1:10" ht="15" customHeight="1" x14ac:dyDescent="0.2">
      <c r="A2754" s="60"/>
      <c r="B2754" s="423"/>
      <c r="C2754" s="423"/>
      <c r="D2754" s="423"/>
      <c r="E2754" s="423"/>
      <c r="F2754" s="423"/>
      <c r="G2754" s="423"/>
      <c r="H2754" s="423"/>
      <c r="I2754" s="423"/>
      <c r="J2754" s="60"/>
    </row>
    <row r="2755" spans="1:10" ht="15" customHeight="1" x14ac:dyDescent="0.2">
      <c r="A2755" s="60"/>
      <c r="B2755" s="423"/>
      <c r="C2755" s="423"/>
      <c r="D2755" s="423"/>
      <c r="E2755" s="423"/>
      <c r="F2755" s="423"/>
      <c r="G2755" s="423"/>
      <c r="H2755" s="423"/>
      <c r="I2755" s="423"/>
      <c r="J2755" s="60"/>
    </row>
    <row r="2756" spans="1:10" ht="15" customHeight="1" x14ac:dyDescent="0.2">
      <c r="A2756" s="60"/>
      <c r="B2756" s="423"/>
      <c r="C2756" s="423"/>
      <c r="D2756" s="423"/>
      <c r="E2756" s="423"/>
      <c r="F2756" s="423"/>
      <c r="G2756" s="423"/>
      <c r="H2756" s="423"/>
      <c r="I2756" s="423"/>
      <c r="J2756" s="60"/>
    </row>
    <row r="2757" spans="1:10" ht="15" customHeight="1" x14ac:dyDescent="0.2">
      <c r="A2757" s="60"/>
      <c r="B2757" s="423"/>
      <c r="C2757" s="423"/>
      <c r="D2757" s="423"/>
      <c r="E2757" s="423"/>
      <c r="F2757" s="423"/>
      <c r="G2757" s="423"/>
      <c r="H2757" s="423"/>
      <c r="I2757" s="423"/>
      <c r="J2757" s="60"/>
    </row>
    <row r="2758" spans="1:10" ht="15" customHeight="1" x14ac:dyDescent="0.2">
      <c r="A2758" s="60"/>
      <c r="B2758" s="423"/>
      <c r="C2758" s="423"/>
      <c r="D2758" s="423"/>
      <c r="E2758" s="423"/>
      <c r="F2758" s="423"/>
      <c r="G2758" s="423"/>
      <c r="H2758" s="423"/>
      <c r="I2758" s="423"/>
      <c r="J2758" s="60"/>
    </row>
    <row r="2759" spans="1:10" ht="15" customHeight="1" x14ac:dyDescent="0.2">
      <c r="A2759" s="60"/>
      <c r="B2759" s="423"/>
      <c r="C2759" s="423"/>
      <c r="D2759" s="423"/>
      <c r="E2759" s="423"/>
      <c r="F2759" s="423"/>
      <c r="G2759" s="423"/>
      <c r="H2759" s="423"/>
      <c r="I2759" s="423"/>
      <c r="J2759" s="60"/>
    </row>
    <row r="2760" spans="1:10" ht="15" customHeight="1" x14ac:dyDescent="0.2">
      <c r="A2760" s="60"/>
      <c r="B2760" s="423"/>
      <c r="C2760" s="423"/>
      <c r="D2760" s="423"/>
      <c r="E2760" s="423"/>
      <c r="F2760" s="423"/>
      <c r="G2760" s="423"/>
      <c r="H2760" s="423"/>
      <c r="I2760" s="423"/>
      <c r="J2760" s="60"/>
    </row>
    <row r="2761" spans="1:10" ht="15" customHeight="1" x14ac:dyDescent="0.2">
      <c r="A2761" s="60"/>
      <c r="B2761" s="423"/>
      <c r="C2761" s="423"/>
      <c r="D2761" s="423"/>
      <c r="E2761" s="423"/>
      <c r="F2761" s="423"/>
      <c r="G2761" s="423"/>
      <c r="H2761" s="423"/>
      <c r="I2761" s="423"/>
      <c r="J2761" s="60"/>
    </row>
    <row r="2762" spans="1:10" ht="15" customHeight="1" x14ac:dyDescent="0.2">
      <c r="A2762" s="60"/>
      <c r="B2762" s="423"/>
      <c r="C2762" s="423"/>
      <c r="D2762" s="423"/>
      <c r="E2762" s="423"/>
      <c r="F2762" s="423"/>
      <c r="G2762" s="423"/>
      <c r="H2762" s="423"/>
      <c r="I2762" s="423"/>
      <c r="J2762" s="60"/>
    </row>
    <row r="2763" spans="1:10" ht="15" customHeight="1" x14ac:dyDescent="0.2">
      <c r="A2763" s="60"/>
      <c r="B2763" s="423"/>
      <c r="C2763" s="423"/>
      <c r="D2763" s="423"/>
      <c r="E2763" s="423"/>
      <c r="F2763" s="423"/>
      <c r="G2763" s="423"/>
      <c r="H2763" s="423"/>
      <c r="I2763" s="423"/>
      <c r="J2763" s="60"/>
    </row>
    <row r="2764" spans="1:10" ht="15" customHeight="1" x14ac:dyDescent="0.2">
      <c r="A2764" s="60"/>
      <c r="B2764" s="423"/>
      <c r="C2764" s="423"/>
      <c r="D2764" s="423"/>
      <c r="E2764" s="423"/>
      <c r="F2764" s="423"/>
      <c r="G2764" s="423"/>
      <c r="H2764" s="423"/>
      <c r="I2764" s="423"/>
      <c r="J2764" s="60"/>
    </row>
    <row r="2765" spans="1:10" ht="15" customHeight="1" x14ac:dyDescent="0.2">
      <c r="A2765" s="60"/>
      <c r="B2765" s="423"/>
      <c r="C2765" s="423"/>
      <c r="D2765" s="423"/>
      <c r="E2765" s="423"/>
      <c r="F2765" s="423"/>
      <c r="G2765" s="423"/>
      <c r="H2765" s="423"/>
      <c r="I2765" s="423"/>
      <c r="J2765" s="60"/>
    </row>
    <row r="2766" spans="1:10" ht="15" customHeight="1" x14ac:dyDescent="0.2">
      <c r="A2766" s="60"/>
      <c r="B2766" s="423"/>
      <c r="C2766" s="423"/>
      <c r="D2766" s="423"/>
      <c r="E2766" s="423"/>
      <c r="F2766" s="423"/>
      <c r="G2766" s="423"/>
      <c r="H2766" s="423"/>
      <c r="I2766" s="423"/>
      <c r="J2766" s="60"/>
    </row>
    <row r="2767" spans="1:10" ht="15" customHeight="1" x14ac:dyDescent="0.2">
      <c r="A2767" s="60"/>
      <c r="B2767" s="423"/>
      <c r="C2767" s="423"/>
      <c r="D2767" s="423"/>
      <c r="E2767" s="423"/>
      <c r="F2767" s="423"/>
      <c r="G2767" s="423"/>
      <c r="H2767" s="423"/>
      <c r="I2767" s="423"/>
      <c r="J2767" s="60"/>
    </row>
    <row r="2768" spans="1:10" ht="15" customHeight="1" x14ac:dyDescent="0.2">
      <c r="A2768" s="60"/>
      <c r="B2768" s="423"/>
      <c r="C2768" s="423"/>
      <c r="D2768" s="423"/>
      <c r="E2768" s="423"/>
      <c r="F2768" s="423"/>
      <c r="G2768" s="423"/>
      <c r="H2768" s="423"/>
      <c r="I2768" s="423"/>
      <c r="J2768" s="60"/>
    </row>
    <row r="2769" spans="1:10" ht="15" customHeight="1" x14ac:dyDescent="0.2">
      <c r="A2769" s="60"/>
      <c r="B2769" s="423"/>
      <c r="C2769" s="423"/>
      <c r="D2769" s="423"/>
      <c r="E2769" s="423"/>
      <c r="F2769" s="423"/>
      <c r="G2769" s="423"/>
      <c r="H2769" s="423"/>
      <c r="I2769" s="423"/>
      <c r="J2769" s="60"/>
    </row>
    <row r="2770" spans="1:10" ht="15" customHeight="1" x14ac:dyDescent="0.2">
      <c r="A2770" s="60"/>
      <c r="B2770" s="423"/>
      <c r="C2770" s="423"/>
      <c r="D2770" s="423"/>
      <c r="E2770" s="423"/>
      <c r="F2770" s="423"/>
      <c r="G2770" s="423"/>
      <c r="H2770" s="423"/>
      <c r="I2770" s="423"/>
      <c r="J2770" s="60"/>
    </row>
    <row r="2771" spans="1:10" ht="15" customHeight="1" x14ac:dyDescent="0.2">
      <c r="A2771" s="60"/>
      <c r="B2771" s="423"/>
      <c r="C2771" s="423"/>
      <c r="D2771" s="423"/>
      <c r="E2771" s="423"/>
      <c r="F2771" s="423"/>
      <c r="G2771" s="423"/>
      <c r="H2771" s="423"/>
      <c r="I2771" s="423"/>
      <c r="J2771" s="60"/>
    </row>
    <row r="2772" spans="1:10" ht="15" customHeight="1" x14ac:dyDescent="0.2">
      <c r="A2772" s="60"/>
      <c r="B2772" s="423"/>
      <c r="C2772" s="423"/>
      <c r="D2772" s="423"/>
      <c r="E2772" s="423"/>
      <c r="F2772" s="423"/>
      <c r="G2772" s="423"/>
      <c r="H2772" s="423"/>
      <c r="I2772" s="423"/>
      <c r="J2772" s="60"/>
    </row>
    <row r="2773" spans="1:10" ht="15" customHeight="1" x14ac:dyDescent="0.2">
      <c r="A2773" s="60"/>
      <c r="B2773" s="423"/>
      <c r="C2773" s="423"/>
      <c r="D2773" s="423"/>
      <c r="E2773" s="423"/>
      <c r="F2773" s="423"/>
      <c r="G2773" s="423"/>
      <c r="H2773" s="423"/>
      <c r="I2773" s="423"/>
      <c r="J2773" s="60"/>
    </row>
    <row r="2774" spans="1:10" ht="15" customHeight="1" x14ac:dyDescent="0.2">
      <c r="A2774" s="60"/>
      <c r="B2774" s="423"/>
      <c r="C2774" s="423"/>
      <c r="D2774" s="423"/>
      <c r="E2774" s="423"/>
      <c r="F2774" s="423"/>
      <c r="G2774" s="423"/>
      <c r="H2774" s="423"/>
      <c r="I2774" s="423"/>
      <c r="J2774" s="60"/>
    </row>
    <row r="2775" spans="1:10" ht="15" customHeight="1" x14ac:dyDescent="0.2">
      <c r="A2775" s="60"/>
      <c r="B2775" s="423"/>
      <c r="C2775" s="423"/>
      <c r="D2775" s="423"/>
      <c r="E2775" s="423"/>
      <c r="F2775" s="423"/>
      <c r="G2775" s="423"/>
      <c r="H2775" s="423"/>
      <c r="I2775" s="423"/>
      <c r="J2775" s="60"/>
    </row>
    <row r="2776" spans="1:10" ht="15" customHeight="1" x14ac:dyDescent="0.2">
      <c r="A2776" s="60"/>
      <c r="B2776" s="423"/>
      <c r="C2776" s="423"/>
      <c r="D2776" s="423"/>
      <c r="E2776" s="423"/>
      <c r="F2776" s="423"/>
      <c r="G2776" s="423"/>
      <c r="H2776" s="423"/>
      <c r="I2776" s="423"/>
      <c r="J2776" s="60"/>
    </row>
    <row r="2777" spans="1:10" ht="15" customHeight="1" x14ac:dyDescent="0.2">
      <c r="A2777" s="60"/>
      <c r="B2777" s="423"/>
      <c r="C2777" s="423"/>
      <c r="D2777" s="423"/>
      <c r="E2777" s="423"/>
      <c r="F2777" s="423"/>
      <c r="G2777" s="423"/>
      <c r="H2777" s="423"/>
      <c r="I2777" s="423"/>
      <c r="J2777" s="60"/>
    </row>
    <row r="2778" spans="1:10" ht="15" customHeight="1" x14ac:dyDescent="0.2">
      <c r="A2778" s="60"/>
      <c r="B2778" s="423"/>
      <c r="C2778" s="423"/>
      <c r="D2778" s="423"/>
      <c r="E2778" s="423"/>
      <c r="F2778" s="423"/>
      <c r="G2778" s="423"/>
      <c r="H2778" s="423"/>
      <c r="I2778" s="423"/>
      <c r="J2778" s="60"/>
    </row>
    <row r="2779" spans="1:10" ht="15" customHeight="1" x14ac:dyDescent="0.2">
      <c r="A2779" s="60"/>
      <c r="B2779" s="423"/>
      <c r="C2779" s="423"/>
      <c r="D2779" s="423"/>
      <c r="E2779" s="423"/>
      <c r="F2779" s="423"/>
      <c r="G2779" s="423"/>
      <c r="H2779" s="423"/>
      <c r="I2779" s="423"/>
      <c r="J2779" s="60"/>
    </row>
    <row r="2780" spans="1:10" ht="15" customHeight="1" x14ac:dyDescent="0.2">
      <c r="A2780" s="60"/>
      <c r="B2780" s="423"/>
      <c r="C2780" s="423"/>
      <c r="D2780" s="423"/>
      <c r="E2780" s="423"/>
      <c r="F2780" s="423"/>
      <c r="G2780" s="423"/>
      <c r="H2780" s="423"/>
      <c r="I2780" s="423"/>
      <c r="J2780" s="60"/>
    </row>
    <row r="2781" spans="1:10" ht="15" customHeight="1" x14ac:dyDescent="0.2">
      <c r="A2781" s="60"/>
      <c r="B2781" s="423"/>
      <c r="C2781" s="423"/>
      <c r="D2781" s="423"/>
      <c r="E2781" s="423"/>
      <c r="F2781" s="423"/>
      <c r="G2781" s="423"/>
      <c r="H2781" s="423"/>
      <c r="I2781" s="423"/>
      <c r="J2781" s="60"/>
    </row>
    <row r="2782" spans="1:10" ht="15" customHeight="1" x14ac:dyDescent="0.2">
      <c r="A2782" s="60"/>
      <c r="B2782" s="423"/>
      <c r="C2782" s="423"/>
      <c r="D2782" s="423"/>
      <c r="E2782" s="423"/>
      <c r="F2782" s="423"/>
      <c r="G2782" s="423"/>
      <c r="H2782" s="423"/>
      <c r="I2782" s="423"/>
      <c r="J2782" s="60"/>
    </row>
    <row r="2783" spans="1:10" ht="15" customHeight="1" x14ac:dyDescent="0.2">
      <c r="A2783" s="60"/>
      <c r="B2783" s="423"/>
      <c r="C2783" s="423"/>
      <c r="D2783" s="423"/>
      <c r="E2783" s="423"/>
      <c r="F2783" s="423"/>
      <c r="G2783" s="423"/>
      <c r="H2783" s="423"/>
      <c r="I2783" s="423"/>
      <c r="J2783" s="60"/>
    </row>
    <row r="2784" spans="1:10" ht="15" customHeight="1" x14ac:dyDescent="0.2">
      <c r="A2784" s="60"/>
      <c r="B2784" s="423"/>
      <c r="C2784" s="423"/>
      <c r="D2784" s="423"/>
      <c r="E2784" s="423"/>
      <c r="F2784" s="423"/>
      <c r="G2784" s="423"/>
      <c r="H2784" s="423"/>
      <c r="I2784" s="423"/>
      <c r="J2784" s="60"/>
    </row>
    <row r="2785" spans="1:10" ht="15" customHeight="1" x14ac:dyDescent="0.2">
      <c r="A2785" s="60"/>
      <c r="B2785" s="423"/>
      <c r="C2785" s="423"/>
      <c r="D2785" s="423"/>
      <c r="E2785" s="423"/>
      <c r="F2785" s="423"/>
      <c r="G2785" s="423"/>
      <c r="H2785" s="423"/>
      <c r="I2785" s="423"/>
      <c r="J2785" s="60"/>
    </row>
    <row r="2786" spans="1:10" ht="15" customHeight="1" x14ac:dyDescent="0.2">
      <c r="A2786" s="60"/>
      <c r="B2786" s="423"/>
      <c r="C2786" s="423"/>
      <c r="D2786" s="423"/>
      <c r="E2786" s="423"/>
      <c r="F2786" s="423"/>
      <c r="G2786" s="423"/>
      <c r="H2786" s="423"/>
      <c r="I2786" s="423"/>
      <c r="J2786" s="60"/>
    </row>
    <row r="2787" spans="1:10" ht="15" customHeight="1" x14ac:dyDescent="0.2">
      <c r="A2787" s="60"/>
      <c r="B2787" s="423"/>
      <c r="C2787" s="423"/>
      <c r="D2787" s="423"/>
      <c r="E2787" s="423"/>
      <c r="F2787" s="423"/>
      <c r="G2787" s="423"/>
      <c r="H2787" s="423"/>
      <c r="I2787" s="423"/>
      <c r="J2787" s="60"/>
    </row>
    <row r="2788" spans="1:10" ht="15" customHeight="1" x14ac:dyDescent="0.2">
      <c r="A2788" s="60"/>
      <c r="B2788" s="423"/>
      <c r="C2788" s="423"/>
      <c r="D2788" s="423"/>
      <c r="E2788" s="423"/>
      <c r="F2788" s="423"/>
      <c r="G2788" s="423"/>
      <c r="H2788" s="423"/>
      <c r="I2788" s="423"/>
      <c r="J2788" s="60"/>
    </row>
    <row r="2789" spans="1:10" ht="15" customHeight="1" x14ac:dyDescent="0.2">
      <c r="A2789" s="60"/>
      <c r="B2789" s="423"/>
      <c r="C2789" s="423"/>
      <c r="D2789" s="423"/>
      <c r="E2789" s="423"/>
      <c r="F2789" s="423"/>
      <c r="G2789" s="423"/>
      <c r="H2789" s="423"/>
      <c r="I2789" s="423"/>
      <c r="J2789" s="60"/>
    </row>
    <row r="2790" spans="1:10" ht="15" customHeight="1" x14ac:dyDescent="0.2">
      <c r="A2790" s="60"/>
      <c r="B2790" s="423"/>
      <c r="C2790" s="423"/>
      <c r="D2790" s="423"/>
      <c r="E2790" s="423"/>
      <c r="F2790" s="423"/>
      <c r="G2790" s="423"/>
      <c r="H2790" s="423"/>
      <c r="I2790" s="423"/>
      <c r="J2790" s="60"/>
    </row>
    <row r="2791" spans="1:10" ht="15" customHeight="1" x14ac:dyDescent="0.2">
      <c r="A2791" s="60"/>
      <c r="B2791" s="423"/>
      <c r="C2791" s="423"/>
      <c r="D2791" s="423"/>
      <c r="E2791" s="423"/>
      <c r="F2791" s="423"/>
      <c r="G2791" s="423"/>
      <c r="H2791" s="423"/>
      <c r="I2791" s="423"/>
      <c r="J2791" s="60"/>
    </row>
    <row r="2792" spans="1:10" ht="15" customHeight="1" x14ac:dyDescent="0.2">
      <c r="A2792" s="60"/>
      <c r="B2792" s="423"/>
      <c r="C2792" s="423"/>
      <c r="D2792" s="423"/>
      <c r="E2792" s="423"/>
      <c r="F2792" s="423"/>
      <c r="G2792" s="423"/>
      <c r="H2792" s="423"/>
      <c r="I2792" s="423"/>
      <c r="J2792" s="60"/>
    </row>
    <row r="2793" spans="1:10" ht="15" customHeight="1" x14ac:dyDescent="0.2">
      <c r="A2793" s="60"/>
      <c r="B2793" s="423"/>
      <c r="C2793" s="423"/>
      <c r="D2793" s="423"/>
      <c r="E2793" s="423"/>
      <c r="F2793" s="423"/>
      <c r="G2793" s="423"/>
      <c r="H2793" s="423"/>
      <c r="I2793" s="423"/>
      <c r="J2793" s="60"/>
    </row>
    <row r="2794" spans="1:10" ht="15" customHeight="1" x14ac:dyDescent="0.2">
      <c r="A2794" s="60"/>
      <c r="B2794" s="423"/>
      <c r="C2794" s="423"/>
      <c r="D2794" s="423"/>
      <c r="E2794" s="423"/>
      <c r="F2794" s="423"/>
      <c r="G2794" s="423"/>
      <c r="H2794" s="423"/>
      <c r="I2794" s="423"/>
      <c r="J2794" s="60"/>
    </row>
    <row r="2795" spans="1:10" ht="15" customHeight="1" x14ac:dyDescent="0.2">
      <c r="A2795" s="60"/>
      <c r="B2795" s="423"/>
      <c r="C2795" s="423"/>
      <c r="D2795" s="423"/>
      <c r="E2795" s="423"/>
      <c r="F2795" s="423"/>
      <c r="G2795" s="423"/>
      <c r="H2795" s="423"/>
      <c r="I2795" s="423"/>
      <c r="J2795" s="60"/>
    </row>
    <row r="2796" spans="1:10" ht="15" customHeight="1" x14ac:dyDescent="0.2">
      <c r="A2796" s="60"/>
      <c r="B2796" s="423"/>
      <c r="C2796" s="423"/>
      <c r="D2796" s="423"/>
      <c r="E2796" s="423"/>
      <c r="F2796" s="423"/>
      <c r="G2796" s="423"/>
      <c r="H2796" s="423"/>
      <c r="I2796" s="423"/>
      <c r="J2796" s="60"/>
    </row>
    <row r="2797" spans="1:10" ht="15" customHeight="1" x14ac:dyDescent="0.2">
      <c r="A2797" s="60"/>
      <c r="B2797" s="423"/>
      <c r="C2797" s="423"/>
      <c r="D2797" s="423"/>
      <c r="E2797" s="423"/>
      <c r="F2797" s="423"/>
      <c r="G2797" s="423"/>
      <c r="H2797" s="423"/>
      <c r="I2797" s="423"/>
      <c r="J2797" s="60"/>
    </row>
    <row r="2798" spans="1:10" ht="15" customHeight="1" x14ac:dyDescent="0.2">
      <c r="A2798" s="60"/>
      <c r="B2798" s="423"/>
      <c r="C2798" s="423"/>
      <c r="D2798" s="423"/>
      <c r="E2798" s="423"/>
      <c r="F2798" s="423"/>
      <c r="G2798" s="423"/>
      <c r="H2798" s="423"/>
      <c r="I2798" s="423"/>
      <c r="J2798" s="60"/>
    </row>
    <row r="2799" spans="1:10" ht="15" customHeight="1" x14ac:dyDescent="0.2">
      <c r="A2799" s="60"/>
      <c r="B2799" s="423"/>
      <c r="C2799" s="423"/>
      <c r="D2799" s="423"/>
      <c r="E2799" s="423"/>
      <c r="F2799" s="423"/>
      <c r="G2799" s="423"/>
      <c r="H2799" s="423"/>
      <c r="I2799" s="423"/>
      <c r="J2799" s="60"/>
    </row>
    <row r="2800" spans="1:10" ht="15" customHeight="1" x14ac:dyDescent="0.2">
      <c r="A2800" s="60"/>
      <c r="B2800" s="423"/>
      <c r="C2800" s="423"/>
      <c r="D2800" s="423"/>
      <c r="E2800" s="423"/>
      <c r="F2800" s="423"/>
      <c r="G2800" s="423"/>
      <c r="H2800" s="423"/>
      <c r="I2800" s="423"/>
      <c r="J2800" s="60"/>
    </row>
    <row r="2801" spans="1:10" ht="15" customHeight="1" x14ac:dyDescent="0.2">
      <c r="A2801" s="60"/>
      <c r="B2801" s="423"/>
      <c r="C2801" s="423"/>
      <c r="D2801" s="423"/>
      <c r="E2801" s="423"/>
      <c r="F2801" s="423"/>
      <c r="G2801" s="423"/>
      <c r="H2801" s="423"/>
      <c r="I2801" s="423"/>
      <c r="J2801" s="60"/>
    </row>
    <row r="2802" spans="1:10" ht="15" customHeight="1" x14ac:dyDescent="0.2">
      <c r="A2802" s="60"/>
      <c r="B2802" s="423"/>
      <c r="C2802" s="423"/>
      <c r="D2802" s="423"/>
      <c r="E2802" s="423"/>
      <c r="F2802" s="423"/>
      <c r="G2802" s="423"/>
      <c r="H2802" s="423"/>
      <c r="I2802" s="423"/>
      <c r="J2802" s="60"/>
    </row>
    <row r="2803" spans="1:10" ht="15" customHeight="1" x14ac:dyDescent="0.2">
      <c r="A2803" s="60"/>
      <c r="B2803" s="423"/>
      <c r="C2803" s="423"/>
      <c r="D2803" s="423"/>
      <c r="E2803" s="423"/>
      <c r="F2803" s="423"/>
      <c r="G2803" s="423"/>
      <c r="H2803" s="423"/>
      <c r="I2803" s="423"/>
      <c r="J2803" s="60"/>
    </row>
    <row r="2804" spans="1:10" ht="15" customHeight="1" x14ac:dyDescent="0.2">
      <c r="A2804" s="60"/>
      <c r="B2804" s="423"/>
      <c r="C2804" s="423"/>
      <c r="D2804" s="423"/>
      <c r="E2804" s="423"/>
      <c r="F2804" s="423"/>
      <c r="G2804" s="423"/>
      <c r="H2804" s="423"/>
      <c r="I2804" s="423"/>
      <c r="J2804" s="60"/>
    </row>
    <row r="2805" spans="1:10" ht="15" customHeight="1" x14ac:dyDescent="0.2">
      <c r="A2805" s="60"/>
      <c r="B2805" s="423"/>
      <c r="C2805" s="423"/>
      <c r="D2805" s="423"/>
      <c r="E2805" s="423"/>
      <c r="F2805" s="423"/>
      <c r="G2805" s="423"/>
      <c r="H2805" s="423"/>
      <c r="I2805" s="423"/>
      <c r="J2805" s="60"/>
    </row>
    <row r="2806" spans="1:10" ht="15" customHeight="1" x14ac:dyDescent="0.2">
      <c r="A2806" s="60"/>
      <c r="B2806" s="423"/>
      <c r="C2806" s="423"/>
      <c r="D2806" s="423"/>
      <c r="E2806" s="423"/>
      <c r="F2806" s="423"/>
      <c r="G2806" s="423"/>
      <c r="H2806" s="423"/>
      <c r="I2806" s="423"/>
      <c r="J2806" s="60"/>
    </row>
    <row r="2807" spans="1:10" ht="15" customHeight="1" x14ac:dyDescent="0.2">
      <c r="A2807" s="60"/>
      <c r="B2807" s="423"/>
      <c r="C2807" s="423"/>
      <c r="D2807" s="423"/>
      <c r="E2807" s="423"/>
      <c r="F2807" s="423"/>
      <c r="G2807" s="423"/>
      <c r="H2807" s="423"/>
      <c r="I2807" s="423"/>
      <c r="J2807" s="60"/>
    </row>
    <row r="2808" spans="1:10" ht="15" customHeight="1" x14ac:dyDescent="0.2">
      <c r="A2808" s="60"/>
      <c r="B2808" s="423"/>
      <c r="C2808" s="423"/>
      <c r="D2808" s="423"/>
      <c r="E2808" s="423"/>
      <c r="F2808" s="423"/>
      <c r="G2808" s="423"/>
      <c r="H2808" s="423"/>
      <c r="I2808" s="423"/>
      <c r="J2808" s="60"/>
    </row>
    <row r="2809" spans="1:10" ht="15" customHeight="1" x14ac:dyDescent="0.2">
      <c r="A2809" s="60"/>
      <c r="B2809" s="423"/>
      <c r="C2809" s="423"/>
      <c r="D2809" s="423"/>
      <c r="E2809" s="423"/>
      <c r="F2809" s="423"/>
      <c r="G2809" s="423"/>
      <c r="H2809" s="423"/>
      <c r="I2809" s="423"/>
      <c r="J2809" s="60"/>
    </row>
    <row r="2810" spans="1:10" ht="15" customHeight="1" x14ac:dyDescent="0.2">
      <c r="A2810" s="60"/>
      <c r="B2810" s="423"/>
      <c r="C2810" s="423"/>
      <c r="D2810" s="423"/>
      <c r="E2810" s="423"/>
      <c r="F2810" s="423"/>
      <c r="G2810" s="423"/>
      <c r="H2810" s="423"/>
      <c r="I2810" s="423"/>
      <c r="J2810" s="60"/>
    </row>
    <row r="2811" spans="1:10" ht="15" customHeight="1" x14ac:dyDescent="0.2">
      <c r="A2811" s="60"/>
      <c r="B2811" s="423"/>
      <c r="C2811" s="423"/>
      <c r="D2811" s="423"/>
      <c r="E2811" s="423"/>
      <c r="F2811" s="423"/>
      <c r="G2811" s="423"/>
      <c r="H2811" s="423"/>
      <c r="I2811" s="423"/>
      <c r="J2811" s="60"/>
    </row>
    <row r="2812" spans="1:10" ht="15" customHeight="1" x14ac:dyDescent="0.2">
      <c r="A2812" s="60"/>
      <c r="B2812" s="423"/>
      <c r="C2812" s="423"/>
      <c r="D2812" s="423"/>
      <c r="E2812" s="423"/>
      <c r="F2812" s="423"/>
      <c r="G2812" s="423"/>
      <c r="H2812" s="423"/>
      <c r="I2812" s="423"/>
      <c r="J2812" s="60"/>
    </row>
    <row r="2813" spans="1:10" ht="15" customHeight="1" x14ac:dyDescent="0.2">
      <c r="A2813" s="60"/>
      <c r="B2813" s="423"/>
      <c r="C2813" s="423"/>
      <c r="D2813" s="423"/>
      <c r="E2813" s="423"/>
      <c r="F2813" s="423"/>
      <c r="G2813" s="423"/>
      <c r="H2813" s="423"/>
      <c r="I2813" s="423"/>
      <c r="J2813" s="60"/>
    </row>
    <row r="2814" spans="1:10" ht="15" customHeight="1" x14ac:dyDescent="0.2">
      <c r="A2814" s="60"/>
      <c r="B2814" s="423"/>
      <c r="C2814" s="423"/>
      <c r="D2814" s="423"/>
      <c r="E2814" s="423"/>
      <c r="F2814" s="423"/>
      <c r="G2814" s="423"/>
      <c r="H2814" s="423"/>
      <c r="I2814" s="423"/>
      <c r="J2814" s="60"/>
    </row>
    <row r="2815" spans="1:10" ht="15" customHeight="1" x14ac:dyDescent="0.2">
      <c r="A2815" s="60"/>
      <c r="B2815" s="423"/>
      <c r="C2815" s="423"/>
      <c r="D2815" s="423"/>
      <c r="E2815" s="423"/>
      <c r="F2815" s="423"/>
      <c r="G2815" s="423"/>
      <c r="H2815" s="423"/>
      <c r="I2815" s="423"/>
      <c r="J2815" s="60"/>
    </row>
    <row r="2816" spans="1:10" ht="15" customHeight="1" x14ac:dyDescent="0.2">
      <c r="A2816" s="60"/>
      <c r="B2816" s="423"/>
      <c r="C2816" s="423"/>
      <c r="D2816" s="423"/>
      <c r="E2816" s="423"/>
      <c r="F2816" s="423"/>
      <c r="G2816" s="423"/>
      <c r="H2816" s="423"/>
      <c r="I2816" s="423"/>
      <c r="J2816" s="60"/>
    </row>
    <row r="2817" spans="1:10" ht="15" customHeight="1" x14ac:dyDescent="0.2">
      <c r="A2817" s="60"/>
      <c r="B2817" s="423"/>
      <c r="C2817" s="423"/>
      <c r="D2817" s="423"/>
      <c r="E2817" s="423"/>
      <c r="F2817" s="423"/>
      <c r="G2817" s="423"/>
      <c r="H2817" s="423"/>
      <c r="I2817" s="423"/>
      <c r="J2817" s="60"/>
    </row>
    <row r="2818" spans="1:10" ht="15" customHeight="1" x14ac:dyDescent="0.2">
      <c r="A2818" s="60"/>
      <c r="B2818" s="423"/>
      <c r="C2818" s="423"/>
      <c r="D2818" s="423"/>
      <c r="E2818" s="423"/>
      <c r="F2818" s="423"/>
      <c r="G2818" s="423"/>
      <c r="H2818" s="423"/>
      <c r="I2818" s="423"/>
      <c r="J2818" s="60"/>
    </row>
    <row r="2819" spans="1:10" ht="15" customHeight="1" x14ac:dyDescent="0.2">
      <c r="A2819" s="60"/>
      <c r="B2819" s="423"/>
      <c r="C2819" s="423"/>
      <c r="D2819" s="423"/>
      <c r="E2819" s="423"/>
      <c r="F2819" s="423"/>
      <c r="G2819" s="423"/>
      <c r="H2819" s="423"/>
      <c r="I2819" s="423"/>
      <c r="J2819" s="60"/>
    </row>
    <row r="2820" spans="1:10" ht="15" customHeight="1" x14ac:dyDescent="0.2">
      <c r="A2820" s="60"/>
      <c r="B2820" s="423"/>
      <c r="C2820" s="423"/>
      <c r="D2820" s="423"/>
      <c r="E2820" s="423"/>
      <c r="F2820" s="423"/>
      <c r="G2820" s="423"/>
      <c r="H2820" s="423"/>
      <c r="I2820" s="423"/>
      <c r="J2820" s="60"/>
    </row>
    <row r="2821" spans="1:10" ht="15" customHeight="1" x14ac:dyDescent="0.2">
      <c r="A2821" s="60"/>
      <c r="B2821" s="423"/>
      <c r="C2821" s="423"/>
      <c r="D2821" s="423"/>
      <c r="E2821" s="423"/>
      <c r="F2821" s="423"/>
      <c r="G2821" s="423"/>
      <c r="H2821" s="423"/>
      <c r="I2821" s="423"/>
      <c r="J2821" s="60"/>
    </row>
    <row r="2822" spans="1:10" ht="15" customHeight="1" x14ac:dyDescent="0.2">
      <c r="A2822" s="60"/>
      <c r="B2822" s="423"/>
      <c r="C2822" s="423"/>
      <c r="D2822" s="423"/>
      <c r="E2822" s="423"/>
      <c r="F2822" s="423"/>
      <c r="G2822" s="423"/>
      <c r="H2822" s="423"/>
      <c r="I2822" s="423"/>
      <c r="J2822" s="60"/>
    </row>
    <row r="2823" spans="1:10" ht="15" customHeight="1" x14ac:dyDescent="0.2">
      <c r="A2823" s="60"/>
      <c r="B2823" s="423"/>
      <c r="C2823" s="423"/>
      <c r="D2823" s="423"/>
      <c r="E2823" s="423"/>
      <c r="F2823" s="423"/>
      <c r="G2823" s="423"/>
      <c r="H2823" s="423"/>
      <c r="I2823" s="423"/>
      <c r="J2823" s="60"/>
    </row>
    <row r="2824" spans="1:10" ht="15" customHeight="1" x14ac:dyDescent="0.2">
      <c r="A2824" s="60"/>
      <c r="B2824" s="423"/>
      <c r="C2824" s="423"/>
      <c r="D2824" s="423"/>
      <c r="E2824" s="423"/>
      <c r="F2824" s="423"/>
      <c r="G2824" s="423"/>
      <c r="H2824" s="423"/>
      <c r="I2824" s="423"/>
      <c r="J2824" s="60"/>
    </row>
    <row r="2825" spans="1:10" ht="15" customHeight="1" x14ac:dyDescent="0.2">
      <c r="A2825" s="60"/>
      <c r="B2825" s="423"/>
      <c r="C2825" s="423"/>
      <c r="D2825" s="423"/>
      <c r="E2825" s="423"/>
      <c r="F2825" s="423"/>
      <c r="G2825" s="423"/>
      <c r="H2825" s="423"/>
      <c r="I2825" s="423"/>
      <c r="J2825" s="60"/>
    </row>
    <row r="2826" spans="1:10" ht="15" customHeight="1" x14ac:dyDescent="0.2">
      <c r="A2826" s="60"/>
      <c r="B2826" s="423"/>
      <c r="C2826" s="423"/>
      <c r="D2826" s="423"/>
      <c r="E2826" s="423"/>
      <c r="F2826" s="423"/>
      <c r="G2826" s="423"/>
      <c r="H2826" s="423"/>
      <c r="I2826" s="423"/>
      <c r="J2826" s="60"/>
    </row>
    <row r="2827" spans="1:10" ht="15" customHeight="1" x14ac:dyDescent="0.2">
      <c r="A2827" s="60"/>
      <c r="B2827" s="423"/>
      <c r="C2827" s="423"/>
      <c r="D2827" s="423"/>
      <c r="E2827" s="423"/>
      <c r="F2827" s="423"/>
      <c r="G2827" s="423"/>
      <c r="H2827" s="423"/>
      <c r="I2827" s="423"/>
      <c r="J2827" s="60"/>
    </row>
    <row r="2828" spans="1:10" ht="15" customHeight="1" x14ac:dyDescent="0.2">
      <c r="A2828" s="60"/>
      <c r="B2828" s="423"/>
      <c r="C2828" s="423"/>
      <c r="D2828" s="423"/>
      <c r="E2828" s="423"/>
      <c r="F2828" s="423"/>
      <c r="G2828" s="423"/>
      <c r="H2828" s="423"/>
      <c r="I2828" s="423"/>
      <c r="J2828" s="60"/>
    </row>
    <row r="2829" spans="1:10" ht="15" customHeight="1" x14ac:dyDescent="0.2">
      <c r="A2829" s="60"/>
      <c r="B2829" s="423"/>
      <c r="C2829" s="423"/>
      <c r="D2829" s="423"/>
      <c r="E2829" s="423"/>
      <c r="F2829" s="423"/>
      <c r="G2829" s="423"/>
      <c r="H2829" s="423"/>
      <c r="I2829" s="423"/>
      <c r="J2829" s="60"/>
    </row>
    <row r="2830" spans="1:10" ht="15" customHeight="1" x14ac:dyDescent="0.2">
      <c r="A2830" s="60"/>
      <c r="B2830" s="423"/>
      <c r="C2830" s="423"/>
      <c r="D2830" s="423"/>
      <c r="E2830" s="423"/>
      <c r="F2830" s="423"/>
      <c r="G2830" s="423"/>
      <c r="H2830" s="423"/>
      <c r="I2830" s="423"/>
      <c r="J2830" s="60"/>
    </row>
    <row r="2831" spans="1:10" ht="15" customHeight="1" x14ac:dyDescent="0.2">
      <c r="A2831" s="60"/>
      <c r="B2831" s="423"/>
      <c r="C2831" s="423"/>
      <c r="D2831" s="423"/>
      <c r="E2831" s="423"/>
      <c r="F2831" s="423"/>
      <c r="G2831" s="423"/>
      <c r="H2831" s="423"/>
      <c r="I2831" s="423"/>
      <c r="J2831" s="60"/>
    </row>
    <row r="2832" spans="1:10" ht="15" customHeight="1" x14ac:dyDescent="0.2">
      <c r="A2832" s="60"/>
      <c r="B2832" s="423"/>
      <c r="C2832" s="423"/>
      <c r="D2832" s="423"/>
      <c r="E2832" s="423"/>
      <c r="F2832" s="423"/>
      <c r="G2832" s="423"/>
      <c r="H2832" s="423"/>
      <c r="I2832" s="423"/>
      <c r="J2832" s="60"/>
    </row>
    <row r="2833" spans="1:10" ht="15" customHeight="1" x14ac:dyDescent="0.2">
      <c r="A2833" s="60"/>
      <c r="B2833" s="423"/>
      <c r="C2833" s="423"/>
      <c r="D2833" s="423"/>
      <c r="E2833" s="423"/>
      <c r="F2833" s="423"/>
      <c r="G2833" s="423"/>
      <c r="H2833" s="423"/>
      <c r="I2833" s="423"/>
      <c r="J2833" s="60"/>
    </row>
    <row r="2834" spans="1:10" ht="15" customHeight="1" x14ac:dyDescent="0.2">
      <c r="A2834" s="60"/>
      <c r="B2834" s="423"/>
      <c r="C2834" s="423"/>
      <c r="D2834" s="423"/>
      <c r="E2834" s="423"/>
      <c r="F2834" s="423"/>
      <c r="G2834" s="423"/>
      <c r="H2834" s="423"/>
      <c r="I2834" s="423"/>
      <c r="J2834" s="60"/>
    </row>
    <row r="2835" spans="1:10" ht="15" customHeight="1" x14ac:dyDescent="0.2">
      <c r="A2835" s="60"/>
      <c r="B2835" s="423"/>
      <c r="C2835" s="423"/>
      <c r="D2835" s="423"/>
      <c r="E2835" s="423"/>
      <c r="F2835" s="423"/>
      <c r="G2835" s="423"/>
      <c r="H2835" s="423"/>
      <c r="I2835" s="423"/>
      <c r="J2835" s="60"/>
    </row>
    <row r="2836" spans="1:10" ht="15" customHeight="1" x14ac:dyDescent="0.2">
      <c r="A2836" s="60"/>
      <c r="B2836" s="423"/>
      <c r="C2836" s="423"/>
      <c r="D2836" s="423"/>
      <c r="E2836" s="423"/>
      <c r="F2836" s="423"/>
      <c r="G2836" s="423"/>
      <c r="H2836" s="423"/>
      <c r="I2836" s="423"/>
      <c r="J2836" s="60"/>
    </row>
    <row r="2837" spans="1:10" ht="15" customHeight="1" x14ac:dyDescent="0.2">
      <c r="A2837" s="60"/>
      <c r="B2837" s="423"/>
      <c r="C2837" s="423"/>
      <c r="D2837" s="423"/>
      <c r="E2837" s="423"/>
      <c r="F2837" s="423"/>
      <c r="G2837" s="423"/>
      <c r="H2837" s="423"/>
      <c r="I2837" s="423"/>
      <c r="J2837" s="60"/>
    </row>
    <row r="2838" spans="1:10" ht="15" customHeight="1" x14ac:dyDescent="0.2">
      <c r="A2838" s="60"/>
      <c r="B2838" s="423"/>
      <c r="C2838" s="423"/>
      <c r="D2838" s="423"/>
      <c r="E2838" s="423"/>
      <c r="F2838" s="423"/>
      <c r="G2838" s="423"/>
      <c r="H2838" s="423"/>
      <c r="I2838" s="423"/>
      <c r="J2838" s="60"/>
    </row>
    <row r="2839" spans="1:10" ht="15" customHeight="1" x14ac:dyDescent="0.2">
      <c r="A2839" s="60"/>
      <c r="B2839" s="423"/>
      <c r="C2839" s="423"/>
      <c r="D2839" s="423"/>
      <c r="E2839" s="423"/>
      <c r="F2839" s="423"/>
      <c r="G2839" s="423"/>
      <c r="H2839" s="423"/>
      <c r="I2839" s="423"/>
      <c r="J2839" s="60"/>
    </row>
    <row r="2840" spans="1:10" ht="15" customHeight="1" x14ac:dyDescent="0.2">
      <c r="A2840" s="60"/>
      <c r="B2840" s="423"/>
      <c r="C2840" s="423"/>
      <c r="D2840" s="423"/>
      <c r="E2840" s="423"/>
      <c r="F2840" s="423"/>
      <c r="G2840" s="423"/>
      <c r="H2840" s="423"/>
      <c r="I2840" s="423"/>
      <c r="J2840" s="60"/>
    </row>
    <row r="2841" spans="1:10" ht="15" customHeight="1" x14ac:dyDescent="0.2">
      <c r="A2841" s="60"/>
      <c r="B2841" s="423"/>
      <c r="C2841" s="423"/>
      <c r="D2841" s="423"/>
      <c r="E2841" s="423"/>
      <c r="F2841" s="423"/>
      <c r="G2841" s="423"/>
      <c r="H2841" s="423"/>
      <c r="I2841" s="423"/>
      <c r="J2841" s="60"/>
    </row>
    <row r="2842" spans="1:10" ht="15" customHeight="1" x14ac:dyDescent="0.2">
      <c r="A2842" s="60"/>
      <c r="B2842" s="423"/>
      <c r="C2842" s="423"/>
      <c r="D2842" s="423"/>
      <c r="E2842" s="423"/>
      <c r="F2842" s="423"/>
      <c r="G2842" s="423"/>
      <c r="H2842" s="423"/>
      <c r="I2842" s="423"/>
      <c r="J2842" s="60"/>
    </row>
    <row r="2843" spans="1:10" ht="15" customHeight="1" x14ac:dyDescent="0.2">
      <c r="A2843" s="60"/>
      <c r="B2843" s="423"/>
      <c r="C2843" s="423"/>
      <c r="D2843" s="423"/>
      <c r="E2843" s="423"/>
      <c r="F2843" s="423"/>
      <c r="G2843" s="423"/>
      <c r="H2843" s="423"/>
      <c r="I2843" s="423"/>
      <c r="J2843" s="60"/>
    </row>
    <row r="2844" spans="1:10" ht="15" customHeight="1" x14ac:dyDescent="0.2">
      <c r="A2844" s="60"/>
      <c r="B2844" s="423"/>
      <c r="C2844" s="423"/>
      <c r="D2844" s="423"/>
      <c r="E2844" s="423"/>
      <c r="F2844" s="423"/>
      <c r="G2844" s="423"/>
      <c r="H2844" s="423"/>
      <c r="I2844" s="423"/>
      <c r="J2844" s="60"/>
    </row>
    <row r="2845" spans="1:10" ht="15" customHeight="1" x14ac:dyDescent="0.2">
      <c r="A2845" s="60"/>
      <c r="B2845" s="423"/>
      <c r="C2845" s="423"/>
      <c r="D2845" s="423"/>
      <c r="E2845" s="423"/>
      <c r="F2845" s="423"/>
      <c r="G2845" s="423"/>
      <c r="H2845" s="423"/>
      <c r="I2845" s="423"/>
      <c r="J2845" s="60"/>
    </row>
    <row r="2846" spans="1:10" ht="15" customHeight="1" x14ac:dyDescent="0.2">
      <c r="A2846" s="60"/>
      <c r="B2846" s="423"/>
      <c r="C2846" s="423"/>
      <c r="D2846" s="423"/>
      <c r="E2846" s="423"/>
      <c r="F2846" s="423"/>
      <c r="G2846" s="423"/>
      <c r="H2846" s="423"/>
      <c r="I2846" s="423"/>
      <c r="J2846" s="60"/>
    </row>
    <row r="2847" spans="1:10" ht="15" customHeight="1" x14ac:dyDescent="0.2">
      <c r="A2847" s="60"/>
      <c r="B2847" s="423"/>
      <c r="C2847" s="423"/>
      <c r="D2847" s="423"/>
      <c r="E2847" s="423"/>
      <c r="F2847" s="423"/>
      <c r="G2847" s="423"/>
      <c r="H2847" s="423"/>
      <c r="I2847" s="423"/>
      <c r="J2847" s="60"/>
    </row>
    <row r="2848" spans="1:10" ht="15" customHeight="1" x14ac:dyDescent="0.2">
      <c r="A2848" s="60"/>
      <c r="B2848" s="423"/>
      <c r="C2848" s="423"/>
      <c r="D2848" s="423"/>
      <c r="E2848" s="423"/>
      <c r="F2848" s="423"/>
      <c r="G2848" s="423"/>
      <c r="H2848" s="423"/>
      <c r="I2848" s="423"/>
      <c r="J2848" s="60"/>
    </row>
    <row r="2849" spans="1:10" ht="15" customHeight="1" x14ac:dyDescent="0.2">
      <c r="A2849" s="60"/>
      <c r="B2849" s="423"/>
      <c r="C2849" s="423"/>
      <c r="D2849" s="423"/>
      <c r="E2849" s="423"/>
      <c r="F2849" s="423"/>
      <c r="G2849" s="423"/>
      <c r="H2849" s="423"/>
      <c r="I2849" s="423"/>
      <c r="J2849" s="60"/>
    </row>
    <row r="2850" spans="1:10" ht="15" customHeight="1" x14ac:dyDescent="0.2">
      <c r="A2850" s="60"/>
      <c r="B2850" s="423"/>
      <c r="C2850" s="423"/>
      <c r="D2850" s="423"/>
      <c r="E2850" s="423"/>
      <c r="F2850" s="423"/>
      <c r="G2850" s="423"/>
      <c r="H2850" s="423"/>
      <c r="I2850" s="423"/>
      <c r="J2850" s="60"/>
    </row>
    <row r="2851" spans="1:10" ht="15" customHeight="1" x14ac:dyDescent="0.2">
      <c r="A2851" s="60"/>
      <c r="B2851" s="423"/>
      <c r="C2851" s="423"/>
      <c r="D2851" s="423"/>
      <c r="E2851" s="423"/>
      <c r="F2851" s="423"/>
      <c r="G2851" s="423"/>
      <c r="H2851" s="423"/>
      <c r="I2851" s="423"/>
      <c r="J2851" s="60"/>
    </row>
    <row r="2852" spans="1:10" ht="15" customHeight="1" x14ac:dyDescent="0.2">
      <c r="A2852" s="60"/>
      <c r="B2852" s="423"/>
      <c r="C2852" s="423"/>
      <c r="D2852" s="423"/>
      <c r="E2852" s="423"/>
      <c r="F2852" s="423"/>
      <c r="G2852" s="423"/>
      <c r="H2852" s="423"/>
      <c r="I2852" s="423"/>
      <c r="J2852" s="60"/>
    </row>
    <row r="2853" spans="1:10" ht="15" customHeight="1" x14ac:dyDescent="0.2">
      <c r="A2853" s="60"/>
      <c r="B2853" s="423"/>
      <c r="C2853" s="423"/>
      <c r="D2853" s="423"/>
      <c r="E2853" s="423"/>
      <c r="F2853" s="423"/>
      <c r="G2853" s="423"/>
      <c r="H2853" s="423"/>
      <c r="I2853" s="423"/>
      <c r="J2853" s="60"/>
    </row>
    <row r="2854" spans="1:10" ht="15" customHeight="1" x14ac:dyDescent="0.2">
      <c r="A2854" s="60"/>
      <c r="B2854" s="423"/>
      <c r="C2854" s="423"/>
      <c r="D2854" s="423"/>
      <c r="E2854" s="423"/>
      <c r="F2854" s="423"/>
      <c r="G2854" s="423"/>
      <c r="H2854" s="423"/>
      <c r="I2854" s="423"/>
      <c r="J2854" s="60"/>
    </row>
    <row r="2855" spans="1:10" ht="15" customHeight="1" x14ac:dyDescent="0.2">
      <c r="A2855" s="60"/>
      <c r="B2855" s="423"/>
      <c r="C2855" s="423"/>
      <c r="D2855" s="423"/>
      <c r="E2855" s="423"/>
      <c r="F2855" s="423"/>
      <c r="G2855" s="423"/>
      <c r="H2855" s="423"/>
      <c r="I2855" s="423"/>
      <c r="J2855" s="60"/>
    </row>
    <row r="2856" spans="1:10" ht="15" customHeight="1" x14ac:dyDescent="0.2">
      <c r="A2856" s="60"/>
      <c r="B2856" s="423"/>
      <c r="C2856" s="423"/>
      <c r="D2856" s="423"/>
      <c r="E2856" s="423"/>
      <c r="F2856" s="423"/>
      <c r="G2856" s="423"/>
      <c r="H2856" s="423"/>
      <c r="I2856" s="423"/>
      <c r="J2856" s="60"/>
    </row>
    <row r="2857" spans="1:10" ht="15" customHeight="1" x14ac:dyDescent="0.2">
      <c r="A2857" s="60"/>
      <c r="B2857" s="423"/>
      <c r="C2857" s="423"/>
      <c r="D2857" s="423"/>
      <c r="E2857" s="423"/>
      <c r="F2857" s="423"/>
      <c r="G2857" s="423"/>
      <c r="H2857" s="423"/>
      <c r="I2857" s="423"/>
      <c r="J2857" s="60"/>
    </row>
    <row r="2858" spans="1:10" ht="15" customHeight="1" x14ac:dyDescent="0.2">
      <c r="A2858" s="60"/>
      <c r="B2858" s="423"/>
      <c r="C2858" s="423"/>
      <c r="D2858" s="423"/>
      <c r="E2858" s="423"/>
      <c r="F2858" s="423"/>
      <c r="G2858" s="423"/>
      <c r="H2858" s="423"/>
      <c r="I2858" s="423"/>
      <c r="J2858" s="60"/>
    </row>
    <row r="2859" spans="1:10" ht="15" customHeight="1" x14ac:dyDescent="0.2">
      <c r="A2859" s="60"/>
      <c r="B2859" s="423"/>
      <c r="C2859" s="423"/>
      <c r="D2859" s="423"/>
      <c r="E2859" s="423"/>
      <c r="F2859" s="423"/>
      <c r="G2859" s="423"/>
      <c r="H2859" s="423"/>
      <c r="I2859" s="423"/>
      <c r="J2859" s="60"/>
    </row>
    <row r="2860" spans="1:10" ht="15" customHeight="1" x14ac:dyDescent="0.2">
      <c r="A2860" s="60"/>
      <c r="B2860" s="423"/>
      <c r="C2860" s="423"/>
      <c r="D2860" s="423"/>
      <c r="E2860" s="423"/>
      <c r="F2860" s="423"/>
      <c r="G2860" s="423"/>
      <c r="H2860" s="423"/>
      <c r="I2860" s="423"/>
      <c r="J2860" s="60"/>
    </row>
    <row r="2861" spans="1:10" ht="15" customHeight="1" x14ac:dyDescent="0.2">
      <c r="A2861" s="60"/>
      <c r="B2861" s="423"/>
      <c r="C2861" s="423"/>
      <c r="D2861" s="423"/>
      <c r="E2861" s="423"/>
      <c r="F2861" s="423"/>
      <c r="G2861" s="423"/>
      <c r="H2861" s="423"/>
      <c r="I2861" s="423"/>
      <c r="J2861" s="60"/>
    </row>
    <row r="2862" spans="1:10" ht="15" customHeight="1" x14ac:dyDescent="0.2">
      <c r="A2862" s="60"/>
      <c r="B2862" s="423"/>
      <c r="C2862" s="423"/>
      <c r="D2862" s="423"/>
      <c r="E2862" s="423"/>
      <c r="F2862" s="423"/>
      <c r="G2862" s="423"/>
      <c r="H2862" s="423"/>
      <c r="I2862" s="423"/>
      <c r="J2862" s="60"/>
    </row>
    <row r="2863" spans="1:10" ht="15" customHeight="1" x14ac:dyDescent="0.2">
      <c r="A2863" s="60"/>
      <c r="B2863" s="423"/>
      <c r="C2863" s="423"/>
      <c r="D2863" s="423"/>
      <c r="E2863" s="423"/>
      <c r="F2863" s="423"/>
      <c r="G2863" s="423"/>
      <c r="H2863" s="423"/>
      <c r="I2863" s="423"/>
      <c r="J2863" s="60"/>
    </row>
    <row r="2864" spans="1:10" ht="15" customHeight="1" x14ac:dyDescent="0.2">
      <c r="A2864" s="60"/>
      <c r="B2864" s="423"/>
      <c r="C2864" s="423"/>
      <c r="D2864" s="423"/>
      <c r="E2864" s="423"/>
      <c r="F2864" s="423"/>
      <c r="G2864" s="423"/>
      <c r="H2864" s="423"/>
      <c r="I2864" s="423"/>
      <c r="J2864" s="60"/>
    </row>
    <row r="2865" spans="1:10" ht="15" customHeight="1" x14ac:dyDescent="0.2">
      <c r="A2865" s="60"/>
      <c r="B2865" s="423"/>
      <c r="C2865" s="423"/>
      <c r="D2865" s="423"/>
      <c r="E2865" s="423"/>
      <c r="F2865" s="423"/>
      <c r="G2865" s="423"/>
      <c r="H2865" s="423"/>
      <c r="I2865" s="423"/>
      <c r="J2865" s="60"/>
    </row>
    <row r="2866" spans="1:10" ht="15" customHeight="1" x14ac:dyDescent="0.2">
      <c r="A2866" s="60"/>
      <c r="B2866" s="423"/>
      <c r="C2866" s="423"/>
      <c r="D2866" s="423"/>
      <c r="E2866" s="423"/>
      <c r="F2866" s="423"/>
      <c r="G2866" s="423"/>
      <c r="H2866" s="423"/>
      <c r="I2866" s="423"/>
      <c r="J2866" s="60"/>
    </row>
    <row r="2867" spans="1:10" ht="15" customHeight="1" x14ac:dyDescent="0.2">
      <c r="A2867" s="60"/>
      <c r="B2867" s="423"/>
      <c r="C2867" s="423"/>
      <c r="D2867" s="423"/>
      <c r="E2867" s="423"/>
      <c r="F2867" s="423"/>
      <c r="G2867" s="423"/>
      <c r="H2867" s="423"/>
      <c r="I2867" s="423"/>
      <c r="J2867" s="60"/>
    </row>
    <row r="2868" spans="1:10" ht="15" customHeight="1" x14ac:dyDescent="0.2">
      <c r="A2868" s="60"/>
      <c r="B2868" s="423"/>
      <c r="C2868" s="423"/>
      <c r="D2868" s="423"/>
      <c r="E2868" s="423"/>
      <c r="F2868" s="423"/>
      <c r="G2868" s="423"/>
      <c r="H2868" s="423"/>
      <c r="I2868" s="423"/>
      <c r="J2868" s="60"/>
    </row>
    <row r="2869" spans="1:10" ht="15" customHeight="1" x14ac:dyDescent="0.2">
      <c r="A2869" s="60"/>
      <c r="B2869" s="423"/>
      <c r="C2869" s="423"/>
      <c r="D2869" s="423"/>
      <c r="E2869" s="423"/>
      <c r="F2869" s="423"/>
      <c r="G2869" s="423"/>
      <c r="H2869" s="423"/>
      <c r="I2869" s="423"/>
      <c r="J2869" s="60"/>
    </row>
    <row r="2870" spans="1:10" ht="15" customHeight="1" x14ac:dyDescent="0.2">
      <c r="A2870" s="60"/>
      <c r="B2870" s="423"/>
      <c r="C2870" s="423"/>
      <c r="D2870" s="423"/>
      <c r="E2870" s="423"/>
      <c r="F2870" s="423"/>
      <c r="G2870" s="423"/>
      <c r="H2870" s="423"/>
      <c r="I2870" s="423"/>
      <c r="J2870" s="60"/>
    </row>
    <row r="2871" spans="1:10" ht="15" customHeight="1" x14ac:dyDescent="0.2">
      <c r="A2871" s="60"/>
      <c r="B2871" s="423"/>
      <c r="C2871" s="423"/>
      <c r="D2871" s="423"/>
      <c r="E2871" s="423"/>
      <c r="F2871" s="423"/>
      <c r="G2871" s="423"/>
      <c r="H2871" s="423"/>
      <c r="I2871" s="423"/>
      <c r="J2871" s="60"/>
    </row>
    <row r="2872" spans="1:10" ht="15" customHeight="1" x14ac:dyDescent="0.2">
      <c r="A2872" s="60"/>
      <c r="B2872" s="423"/>
      <c r="C2872" s="423"/>
      <c r="D2872" s="423"/>
      <c r="E2872" s="423"/>
      <c r="F2872" s="423"/>
      <c r="G2872" s="423"/>
      <c r="H2872" s="423"/>
      <c r="I2872" s="423"/>
      <c r="J2872" s="60"/>
    </row>
    <row r="2873" spans="1:10" ht="15" customHeight="1" x14ac:dyDescent="0.2">
      <c r="A2873" s="60"/>
      <c r="B2873" s="423"/>
      <c r="C2873" s="423"/>
      <c r="D2873" s="423"/>
      <c r="E2873" s="423"/>
      <c r="F2873" s="423"/>
      <c r="G2873" s="423"/>
      <c r="H2873" s="423"/>
      <c r="I2873" s="423"/>
      <c r="J2873" s="60"/>
    </row>
    <row r="2874" spans="1:10" ht="15" customHeight="1" x14ac:dyDescent="0.2">
      <c r="A2874" s="60"/>
      <c r="B2874" s="423"/>
      <c r="C2874" s="423"/>
      <c r="D2874" s="423"/>
      <c r="E2874" s="423"/>
      <c r="F2874" s="423"/>
      <c r="G2874" s="423"/>
      <c r="H2874" s="423"/>
      <c r="I2874" s="423"/>
      <c r="J2874" s="60"/>
    </row>
    <row r="2875" spans="1:10" ht="15" customHeight="1" x14ac:dyDescent="0.2">
      <c r="A2875" s="60"/>
      <c r="B2875" s="423"/>
      <c r="C2875" s="423"/>
      <c r="D2875" s="423"/>
      <c r="E2875" s="423"/>
      <c r="F2875" s="423"/>
      <c r="G2875" s="423"/>
      <c r="H2875" s="423"/>
      <c r="I2875" s="423"/>
      <c r="J2875" s="60"/>
    </row>
    <row r="2876" spans="1:10" ht="15" customHeight="1" x14ac:dyDescent="0.2">
      <c r="A2876" s="60"/>
      <c r="B2876" s="423"/>
      <c r="C2876" s="423"/>
      <c r="D2876" s="423"/>
      <c r="E2876" s="423"/>
      <c r="F2876" s="423"/>
      <c r="G2876" s="423"/>
      <c r="H2876" s="423"/>
      <c r="I2876" s="423"/>
      <c r="J2876" s="60"/>
    </row>
    <row r="2877" spans="1:10" ht="15" customHeight="1" x14ac:dyDescent="0.2">
      <c r="A2877" s="60"/>
      <c r="B2877" s="423"/>
      <c r="C2877" s="423"/>
      <c r="D2877" s="423"/>
      <c r="E2877" s="423"/>
      <c r="F2877" s="423"/>
      <c r="G2877" s="423"/>
      <c r="H2877" s="423"/>
      <c r="I2877" s="423"/>
      <c r="J2877" s="60"/>
    </row>
    <row r="2878" spans="1:10" ht="15" customHeight="1" x14ac:dyDescent="0.2">
      <c r="A2878" s="60"/>
      <c r="B2878" s="423"/>
      <c r="C2878" s="423"/>
      <c r="D2878" s="423"/>
      <c r="E2878" s="423"/>
      <c r="F2878" s="423"/>
      <c r="G2878" s="423"/>
      <c r="H2878" s="423"/>
      <c r="I2878" s="423"/>
      <c r="J2878" s="60"/>
    </row>
    <row r="2879" spans="1:10" ht="15" customHeight="1" x14ac:dyDescent="0.2">
      <c r="A2879" s="60"/>
      <c r="B2879" s="423"/>
      <c r="C2879" s="423"/>
      <c r="D2879" s="423"/>
      <c r="E2879" s="423"/>
      <c r="F2879" s="423"/>
      <c r="G2879" s="423"/>
      <c r="H2879" s="423"/>
      <c r="I2879" s="423"/>
      <c r="J2879" s="60"/>
    </row>
    <row r="2880" spans="1:10" ht="15" customHeight="1" x14ac:dyDescent="0.2">
      <c r="A2880" s="60"/>
      <c r="B2880" s="423"/>
      <c r="C2880" s="423"/>
      <c r="D2880" s="423"/>
      <c r="E2880" s="423"/>
      <c r="F2880" s="423"/>
      <c r="G2880" s="423"/>
      <c r="H2880" s="423"/>
      <c r="I2880" s="423"/>
      <c r="J2880" s="60"/>
    </row>
    <row r="2881" spans="1:10" ht="15" customHeight="1" x14ac:dyDescent="0.2">
      <c r="A2881" s="60"/>
      <c r="B2881" s="423"/>
      <c r="C2881" s="423"/>
      <c r="D2881" s="423"/>
      <c r="E2881" s="423"/>
      <c r="F2881" s="423"/>
      <c r="G2881" s="423"/>
      <c r="H2881" s="423"/>
      <c r="I2881" s="423"/>
      <c r="J2881" s="60"/>
    </row>
    <row r="2882" spans="1:10" ht="15" customHeight="1" x14ac:dyDescent="0.2">
      <c r="A2882" s="60"/>
      <c r="B2882" s="423"/>
      <c r="C2882" s="423"/>
      <c r="D2882" s="423"/>
      <c r="E2882" s="423"/>
      <c r="F2882" s="423"/>
      <c r="G2882" s="423"/>
      <c r="H2882" s="423"/>
      <c r="I2882" s="423"/>
      <c r="J2882" s="60"/>
    </row>
    <row r="2883" spans="1:10" ht="15" customHeight="1" x14ac:dyDescent="0.2">
      <c r="A2883" s="60"/>
      <c r="B2883" s="423"/>
      <c r="C2883" s="423"/>
      <c r="D2883" s="423"/>
      <c r="E2883" s="423"/>
      <c r="F2883" s="423"/>
      <c r="G2883" s="423"/>
      <c r="H2883" s="423"/>
      <c r="I2883" s="423"/>
      <c r="J2883" s="60"/>
    </row>
    <row r="2884" spans="1:10" ht="15" customHeight="1" x14ac:dyDescent="0.2">
      <c r="A2884" s="60"/>
      <c r="B2884" s="423"/>
      <c r="C2884" s="423"/>
      <c r="D2884" s="423"/>
      <c r="E2884" s="423"/>
      <c r="F2884" s="423"/>
      <c r="G2884" s="423"/>
      <c r="H2884" s="423"/>
      <c r="I2884" s="423"/>
      <c r="J2884" s="60"/>
    </row>
    <row r="2885" spans="1:10" ht="15" customHeight="1" x14ac:dyDescent="0.2">
      <c r="A2885" s="60"/>
      <c r="B2885" s="423"/>
      <c r="C2885" s="423"/>
      <c r="D2885" s="423"/>
      <c r="E2885" s="423"/>
      <c r="F2885" s="423"/>
      <c r="G2885" s="423"/>
      <c r="H2885" s="423"/>
      <c r="I2885" s="423"/>
      <c r="J2885" s="60"/>
    </row>
    <row r="2886" spans="1:10" ht="15" customHeight="1" x14ac:dyDescent="0.2">
      <c r="A2886" s="60"/>
      <c r="B2886" s="423"/>
      <c r="C2886" s="423"/>
      <c r="D2886" s="423"/>
      <c r="E2886" s="423"/>
      <c r="F2886" s="423"/>
      <c r="G2886" s="423"/>
      <c r="H2886" s="423"/>
      <c r="I2886" s="423"/>
      <c r="J2886" s="60"/>
    </row>
    <row r="2887" spans="1:10" ht="15" customHeight="1" x14ac:dyDescent="0.2">
      <c r="A2887" s="60"/>
      <c r="B2887" s="423"/>
      <c r="C2887" s="423"/>
      <c r="D2887" s="423"/>
      <c r="E2887" s="423"/>
      <c r="F2887" s="423"/>
      <c r="G2887" s="423"/>
      <c r="H2887" s="423"/>
      <c r="I2887" s="423"/>
      <c r="J2887" s="60"/>
    </row>
    <row r="2888" spans="1:10" ht="15" customHeight="1" x14ac:dyDescent="0.2">
      <c r="A2888" s="60"/>
      <c r="B2888" s="423"/>
      <c r="C2888" s="423"/>
      <c r="D2888" s="423"/>
      <c r="E2888" s="423"/>
      <c r="F2888" s="423"/>
      <c r="G2888" s="423"/>
      <c r="H2888" s="423"/>
      <c r="I2888" s="423"/>
      <c r="J2888" s="60"/>
    </row>
    <row r="2889" spans="1:10" ht="15" customHeight="1" x14ac:dyDescent="0.2">
      <c r="A2889" s="60"/>
      <c r="B2889" s="423"/>
      <c r="C2889" s="423"/>
      <c r="D2889" s="423"/>
      <c r="E2889" s="423"/>
      <c r="F2889" s="423"/>
      <c r="G2889" s="423"/>
      <c r="H2889" s="423"/>
      <c r="I2889" s="423"/>
      <c r="J2889" s="60"/>
    </row>
    <row r="2890" spans="1:10" ht="15" customHeight="1" x14ac:dyDescent="0.2">
      <c r="A2890" s="60"/>
      <c r="B2890" s="423"/>
      <c r="C2890" s="423"/>
      <c r="D2890" s="423"/>
      <c r="E2890" s="423"/>
      <c r="F2890" s="423"/>
      <c r="G2890" s="423"/>
      <c r="H2890" s="423"/>
      <c r="I2890" s="423"/>
      <c r="J2890" s="60"/>
    </row>
    <row r="2891" spans="1:10" ht="15" customHeight="1" x14ac:dyDescent="0.2">
      <c r="A2891" s="60"/>
      <c r="B2891" s="423"/>
      <c r="C2891" s="423"/>
      <c r="D2891" s="423"/>
      <c r="E2891" s="423"/>
      <c r="F2891" s="423"/>
      <c r="G2891" s="423"/>
      <c r="H2891" s="423"/>
      <c r="I2891" s="423"/>
      <c r="J2891" s="60"/>
    </row>
    <row r="2892" spans="1:10" ht="15" customHeight="1" x14ac:dyDescent="0.2">
      <c r="A2892" s="60"/>
      <c r="B2892" s="423"/>
      <c r="C2892" s="423"/>
      <c r="D2892" s="423"/>
      <c r="E2892" s="423"/>
      <c r="F2892" s="423"/>
      <c r="G2892" s="423"/>
      <c r="H2892" s="423"/>
      <c r="I2892" s="423"/>
      <c r="J2892" s="60"/>
    </row>
    <row r="2893" spans="1:10" ht="15" customHeight="1" x14ac:dyDescent="0.2">
      <c r="A2893" s="60"/>
      <c r="B2893" s="423"/>
      <c r="C2893" s="423"/>
      <c r="D2893" s="423"/>
      <c r="E2893" s="423"/>
      <c r="F2893" s="423"/>
      <c r="G2893" s="423"/>
      <c r="H2893" s="423"/>
      <c r="I2893" s="423"/>
      <c r="J2893" s="60"/>
    </row>
    <row r="2894" spans="1:10" ht="15" customHeight="1" x14ac:dyDescent="0.2">
      <c r="A2894" s="60"/>
      <c r="B2894" s="423"/>
      <c r="C2894" s="423"/>
      <c r="D2894" s="423"/>
      <c r="E2894" s="423"/>
      <c r="F2894" s="423"/>
      <c r="G2894" s="423"/>
      <c r="H2894" s="423"/>
      <c r="I2894" s="423"/>
      <c r="J2894" s="60"/>
    </row>
    <row r="2895" spans="1:10" ht="15" customHeight="1" x14ac:dyDescent="0.2">
      <c r="A2895" s="60"/>
      <c r="B2895" s="423"/>
      <c r="C2895" s="423"/>
      <c r="D2895" s="423"/>
      <c r="E2895" s="423"/>
      <c r="F2895" s="423"/>
      <c r="G2895" s="423"/>
      <c r="H2895" s="423"/>
      <c r="I2895" s="423"/>
      <c r="J2895" s="60"/>
    </row>
    <row r="2896" spans="1:10" ht="15" customHeight="1" x14ac:dyDescent="0.2">
      <c r="A2896" s="60"/>
      <c r="B2896" s="423"/>
      <c r="C2896" s="423"/>
      <c r="D2896" s="423"/>
      <c r="E2896" s="423"/>
      <c r="F2896" s="423"/>
      <c r="G2896" s="423"/>
      <c r="H2896" s="423"/>
      <c r="I2896" s="423"/>
      <c r="J2896" s="60"/>
    </row>
    <row r="2897" spans="1:10" ht="15" customHeight="1" x14ac:dyDescent="0.2">
      <c r="A2897" s="60"/>
      <c r="B2897" s="423"/>
      <c r="C2897" s="423"/>
      <c r="D2897" s="423"/>
      <c r="E2897" s="423"/>
      <c r="F2897" s="423"/>
      <c r="G2897" s="423"/>
      <c r="H2897" s="423"/>
      <c r="I2897" s="423"/>
      <c r="J2897" s="60"/>
    </row>
    <row r="2898" spans="1:10" ht="15" customHeight="1" x14ac:dyDescent="0.2">
      <c r="A2898" s="60"/>
      <c r="B2898" s="423"/>
      <c r="C2898" s="423"/>
      <c r="D2898" s="423"/>
      <c r="E2898" s="423"/>
      <c r="F2898" s="423"/>
      <c r="G2898" s="423"/>
      <c r="H2898" s="423"/>
      <c r="I2898" s="423"/>
      <c r="J2898" s="60"/>
    </row>
    <row r="2899" spans="1:10" ht="15" customHeight="1" x14ac:dyDescent="0.2">
      <c r="A2899" s="60"/>
      <c r="B2899" s="423"/>
      <c r="C2899" s="423"/>
      <c r="D2899" s="423"/>
      <c r="E2899" s="423"/>
      <c r="F2899" s="423"/>
      <c r="G2899" s="423"/>
      <c r="H2899" s="423"/>
      <c r="I2899" s="423"/>
      <c r="J2899" s="60"/>
    </row>
    <row r="2900" spans="1:10" ht="15" customHeight="1" x14ac:dyDescent="0.2">
      <c r="A2900" s="60"/>
      <c r="B2900" s="423"/>
      <c r="C2900" s="423"/>
      <c r="D2900" s="423"/>
      <c r="E2900" s="423"/>
      <c r="F2900" s="423"/>
      <c r="G2900" s="423"/>
      <c r="H2900" s="423"/>
      <c r="I2900" s="423"/>
      <c r="J2900" s="60"/>
    </row>
    <row r="2901" spans="1:10" ht="15" customHeight="1" x14ac:dyDescent="0.2">
      <c r="A2901" s="60"/>
      <c r="B2901" s="423"/>
      <c r="C2901" s="423"/>
      <c r="D2901" s="423"/>
      <c r="E2901" s="423"/>
      <c r="F2901" s="423"/>
      <c r="G2901" s="423"/>
      <c r="H2901" s="423"/>
      <c r="I2901" s="423"/>
      <c r="J2901" s="60"/>
    </row>
    <row r="2902" spans="1:10" ht="15" customHeight="1" x14ac:dyDescent="0.2">
      <c r="A2902" s="60"/>
      <c r="B2902" s="423"/>
      <c r="C2902" s="423"/>
      <c r="D2902" s="423"/>
      <c r="E2902" s="423"/>
      <c r="F2902" s="423"/>
      <c r="G2902" s="423"/>
      <c r="H2902" s="423"/>
      <c r="I2902" s="423"/>
      <c r="J2902" s="60"/>
    </row>
    <row r="2903" spans="1:10" ht="15" customHeight="1" x14ac:dyDescent="0.2">
      <c r="A2903" s="60"/>
      <c r="B2903" s="423"/>
      <c r="C2903" s="423"/>
      <c r="D2903" s="423"/>
      <c r="E2903" s="423"/>
      <c r="F2903" s="423"/>
      <c r="G2903" s="423"/>
      <c r="H2903" s="423"/>
      <c r="I2903" s="423"/>
      <c r="J2903" s="60"/>
    </row>
    <row r="2904" spans="1:10" ht="15" customHeight="1" x14ac:dyDescent="0.2">
      <c r="A2904" s="60"/>
      <c r="B2904" s="423"/>
      <c r="C2904" s="423"/>
      <c r="D2904" s="423"/>
      <c r="E2904" s="423"/>
      <c r="F2904" s="423"/>
      <c r="G2904" s="423"/>
      <c r="H2904" s="423"/>
      <c r="I2904" s="423"/>
      <c r="J2904" s="60"/>
    </row>
    <row r="2905" spans="1:10" ht="15" customHeight="1" x14ac:dyDescent="0.2">
      <c r="A2905" s="60"/>
      <c r="B2905" s="423"/>
      <c r="C2905" s="423"/>
      <c r="D2905" s="423"/>
      <c r="E2905" s="423"/>
      <c r="F2905" s="423"/>
      <c r="G2905" s="423"/>
      <c r="H2905" s="423"/>
      <c r="I2905" s="423"/>
      <c r="J2905" s="60"/>
    </row>
    <row r="2906" spans="1:10" ht="15" customHeight="1" x14ac:dyDescent="0.2">
      <c r="A2906" s="60"/>
      <c r="B2906" s="423"/>
      <c r="C2906" s="423"/>
      <c r="D2906" s="423"/>
      <c r="E2906" s="423"/>
      <c r="F2906" s="423"/>
      <c r="G2906" s="423"/>
      <c r="H2906" s="423"/>
      <c r="I2906" s="423"/>
      <c r="J2906" s="60"/>
    </row>
    <row r="2907" spans="1:10" ht="15" customHeight="1" x14ac:dyDescent="0.2">
      <c r="A2907" s="60"/>
      <c r="B2907" s="423"/>
      <c r="C2907" s="423"/>
      <c r="D2907" s="423"/>
      <c r="E2907" s="423"/>
      <c r="F2907" s="423"/>
      <c r="G2907" s="423"/>
      <c r="H2907" s="423"/>
      <c r="I2907" s="423"/>
      <c r="J2907" s="60"/>
    </row>
    <row r="2908" spans="1:10" ht="15" customHeight="1" x14ac:dyDescent="0.2">
      <c r="A2908" s="60"/>
      <c r="B2908" s="423"/>
      <c r="C2908" s="423"/>
      <c r="D2908" s="423"/>
      <c r="E2908" s="423"/>
      <c r="F2908" s="423"/>
      <c r="G2908" s="423"/>
      <c r="H2908" s="423"/>
      <c r="I2908" s="423"/>
      <c r="J2908" s="60"/>
    </row>
    <row r="2909" spans="1:10" ht="15" customHeight="1" x14ac:dyDescent="0.2">
      <c r="A2909" s="60"/>
      <c r="B2909" s="423"/>
      <c r="C2909" s="423"/>
      <c r="D2909" s="423"/>
      <c r="E2909" s="423"/>
      <c r="F2909" s="423"/>
      <c r="G2909" s="423"/>
      <c r="H2909" s="423"/>
      <c r="I2909" s="423"/>
      <c r="J2909" s="60"/>
    </row>
    <row r="2910" spans="1:10" ht="15" customHeight="1" x14ac:dyDescent="0.2">
      <c r="A2910" s="60"/>
      <c r="B2910" s="423"/>
      <c r="C2910" s="423"/>
      <c r="D2910" s="423"/>
      <c r="E2910" s="423"/>
      <c r="F2910" s="423"/>
      <c r="G2910" s="423"/>
      <c r="H2910" s="423"/>
      <c r="I2910" s="423"/>
      <c r="J2910" s="60"/>
    </row>
    <row r="2911" spans="1:10" ht="15" customHeight="1" x14ac:dyDescent="0.2">
      <c r="A2911" s="60"/>
      <c r="B2911" s="423"/>
      <c r="C2911" s="423"/>
      <c r="D2911" s="423"/>
      <c r="E2911" s="423"/>
      <c r="F2911" s="423"/>
      <c r="G2911" s="423"/>
      <c r="H2911" s="423"/>
      <c r="I2911" s="423"/>
      <c r="J2911" s="60"/>
    </row>
    <row r="2912" spans="1:10" ht="15" customHeight="1" x14ac:dyDescent="0.2">
      <c r="A2912" s="60"/>
      <c r="B2912" s="423"/>
      <c r="C2912" s="423"/>
      <c r="D2912" s="423"/>
      <c r="E2912" s="423"/>
      <c r="F2912" s="423"/>
      <c r="G2912" s="423"/>
      <c r="H2912" s="423"/>
      <c r="I2912" s="423"/>
      <c r="J2912" s="60"/>
    </row>
    <row r="2913" spans="1:10" ht="15" customHeight="1" x14ac:dyDescent="0.2">
      <c r="A2913" s="60"/>
      <c r="B2913" s="423"/>
      <c r="C2913" s="423"/>
      <c r="D2913" s="423"/>
      <c r="E2913" s="423"/>
      <c r="F2913" s="423"/>
      <c r="G2913" s="423"/>
      <c r="H2913" s="423"/>
      <c r="I2913" s="423"/>
      <c r="J2913" s="60"/>
    </row>
    <row r="2914" spans="1:10" ht="15" customHeight="1" x14ac:dyDescent="0.2">
      <c r="A2914" s="60"/>
      <c r="B2914" s="423"/>
      <c r="C2914" s="423"/>
      <c r="D2914" s="423"/>
      <c r="E2914" s="423"/>
      <c r="F2914" s="423"/>
      <c r="G2914" s="423"/>
      <c r="H2914" s="423"/>
      <c r="I2914" s="423"/>
      <c r="J2914" s="60"/>
    </row>
    <row r="2915" spans="1:10" ht="15" customHeight="1" x14ac:dyDescent="0.2">
      <c r="A2915" s="60"/>
      <c r="B2915" s="423"/>
      <c r="C2915" s="423"/>
      <c r="D2915" s="423"/>
      <c r="E2915" s="423"/>
      <c r="F2915" s="423"/>
      <c r="G2915" s="423"/>
      <c r="H2915" s="423"/>
      <c r="I2915" s="423"/>
      <c r="J2915" s="60"/>
    </row>
    <row r="2916" spans="1:10" ht="15" customHeight="1" x14ac:dyDescent="0.2">
      <c r="A2916" s="60"/>
      <c r="B2916" s="423"/>
      <c r="C2916" s="423"/>
      <c r="D2916" s="423"/>
      <c r="E2916" s="423"/>
      <c r="F2916" s="423"/>
      <c r="G2916" s="423"/>
      <c r="H2916" s="423"/>
      <c r="I2916" s="423"/>
      <c r="J2916" s="60"/>
    </row>
    <row r="2917" spans="1:10" ht="15" customHeight="1" x14ac:dyDescent="0.2">
      <c r="A2917" s="60"/>
      <c r="B2917" s="423"/>
      <c r="C2917" s="423"/>
      <c r="D2917" s="423"/>
      <c r="E2917" s="423"/>
      <c r="F2917" s="423"/>
      <c r="G2917" s="423"/>
      <c r="H2917" s="423"/>
      <c r="I2917" s="423"/>
      <c r="J2917" s="60"/>
    </row>
    <row r="2918" spans="1:10" ht="15" customHeight="1" x14ac:dyDescent="0.2">
      <c r="A2918" s="60"/>
      <c r="B2918" s="423"/>
      <c r="C2918" s="423"/>
      <c r="D2918" s="423"/>
      <c r="E2918" s="423"/>
      <c r="F2918" s="423"/>
      <c r="G2918" s="423"/>
      <c r="H2918" s="423"/>
      <c r="I2918" s="423"/>
      <c r="J2918" s="60"/>
    </row>
    <row r="2919" spans="1:10" ht="15" customHeight="1" x14ac:dyDescent="0.2">
      <c r="A2919" s="60"/>
      <c r="B2919" s="423"/>
      <c r="C2919" s="423"/>
      <c r="D2919" s="423"/>
      <c r="E2919" s="423"/>
      <c r="F2919" s="423"/>
      <c r="G2919" s="423"/>
      <c r="H2919" s="423"/>
      <c r="I2919" s="423"/>
      <c r="J2919" s="60"/>
    </row>
    <row r="2920" spans="1:10" ht="15" customHeight="1" x14ac:dyDescent="0.2">
      <c r="A2920" s="60"/>
      <c r="B2920" s="423"/>
      <c r="C2920" s="423"/>
      <c r="D2920" s="423"/>
      <c r="E2920" s="423"/>
      <c r="F2920" s="423"/>
      <c r="G2920" s="423"/>
      <c r="H2920" s="423"/>
      <c r="I2920" s="423"/>
      <c r="J2920" s="60"/>
    </row>
    <row r="2921" spans="1:10" ht="15" customHeight="1" x14ac:dyDescent="0.2">
      <c r="A2921" s="60"/>
      <c r="B2921" s="423"/>
      <c r="C2921" s="423"/>
      <c r="D2921" s="423"/>
      <c r="E2921" s="423"/>
      <c r="F2921" s="423"/>
      <c r="G2921" s="423"/>
      <c r="H2921" s="423"/>
      <c r="I2921" s="423"/>
      <c r="J2921" s="60"/>
    </row>
    <row r="2922" spans="1:10" ht="15" customHeight="1" x14ac:dyDescent="0.2">
      <c r="A2922" s="60"/>
      <c r="B2922" s="423"/>
      <c r="C2922" s="423"/>
      <c r="D2922" s="423"/>
      <c r="E2922" s="423"/>
      <c r="F2922" s="423"/>
      <c r="G2922" s="423"/>
      <c r="H2922" s="423"/>
      <c r="I2922" s="423"/>
      <c r="J2922" s="60"/>
    </row>
    <row r="2923" spans="1:10" ht="15" customHeight="1" x14ac:dyDescent="0.2">
      <c r="A2923" s="60"/>
      <c r="B2923" s="423"/>
      <c r="C2923" s="423"/>
      <c r="D2923" s="423"/>
      <c r="E2923" s="423"/>
      <c r="F2923" s="423"/>
      <c r="G2923" s="423"/>
      <c r="H2923" s="423"/>
      <c r="I2923" s="423"/>
      <c r="J2923" s="60"/>
    </row>
    <row r="2924" spans="1:10" ht="15" customHeight="1" x14ac:dyDescent="0.2">
      <c r="A2924" s="60"/>
      <c r="B2924" s="423"/>
      <c r="C2924" s="423"/>
      <c r="D2924" s="423"/>
      <c r="E2924" s="423"/>
      <c r="F2924" s="423"/>
      <c r="G2924" s="423"/>
      <c r="H2924" s="423"/>
      <c r="I2924" s="423"/>
      <c r="J2924" s="60"/>
    </row>
    <row r="2925" spans="1:10" ht="15" customHeight="1" x14ac:dyDescent="0.2">
      <c r="A2925" s="60"/>
      <c r="B2925" s="423"/>
      <c r="C2925" s="423"/>
      <c r="D2925" s="423"/>
      <c r="E2925" s="423"/>
      <c r="F2925" s="423"/>
      <c r="G2925" s="423"/>
      <c r="H2925" s="423"/>
      <c r="I2925" s="423"/>
      <c r="J2925" s="60"/>
    </row>
    <row r="2926" spans="1:10" ht="15" customHeight="1" x14ac:dyDescent="0.2">
      <c r="A2926" s="60"/>
      <c r="B2926" s="423"/>
      <c r="C2926" s="423"/>
      <c r="D2926" s="423"/>
      <c r="E2926" s="423"/>
      <c r="F2926" s="423"/>
      <c r="G2926" s="423"/>
      <c r="H2926" s="423"/>
      <c r="I2926" s="423"/>
      <c r="J2926" s="60"/>
    </row>
    <row r="2927" spans="1:10" ht="15" customHeight="1" x14ac:dyDescent="0.2">
      <c r="A2927" s="60"/>
      <c r="B2927" s="423"/>
      <c r="C2927" s="423"/>
      <c r="D2927" s="423"/>
      <c r="E2927" s="423"/>
      <c r="F2927" s="423"/>
      <c r="G2927" s="423"/>
      <c r="H2927" s="423"/>
      <c r="I2927" s="423"/>
      <c r="J2927" s="60"/>
    </row>
    <row r="2928" spans="1:10" ht="15" customHeight="1" x14ac:dyDescent="0.2">
      <c r="A2928" s="60"/>
      <c r="B2928" s="423"/>
      <c r="C2928" s="423"/>
      <c r="D2928" s="423"/>
      <c r="E2928" s="423"/>
      <c r="F2928" s="423"/>
      <c r="G2928" s="423"/>
      <c r="H2928" s="423"/>
      <c r="I2928" s="423"/>
      <c r="J2928" s="60"/>
    </row>
    <row r="2929" spans="1:10" ht="15" customHeight="1" x14ac:dyDescent="0.2">
      <c r="A2929" s="60"/>
      <c r="B2929" s="423"/>
      <c r="C2929" s="423"/>
      <c r="D2929" s="423"/>
      <c r="E2929" s="423"/>
      <c r="F2929" s="423"/>
      <c r="G2929" s="423"/>
      <c r="H2929" s="423"/>
      <c r="I2929" s="423"/>
      <c r="J2929" s="60"/>
    </row>
    <row r="2930" spans="1:10" ht="15" customHeight="1" x14ac:dyDescent="0.2">
      <c r="A2930" s="60"/>
      <c r="B2930" s="423"/>
      <c r="C2930" s="423"/>
      <c r="D2930" s="423"/>
      <c r="E2930" s="423"/>
      <c r="F2930" s="423"/>
      <c r="G2930" s="423"/>
      <c r="H2930" s="423"/>
      <c r="I2930" s="423"/>
      <c r="J2930" s="60"/>
    </row>
    <row r="2931" spans="1:10" ht="15" customHeight="1" x14ac:dyDescent="0.2">
      <c r="A2931" s="60"/>
      <c r="B2931" s="423"/>
      <c r="C2931" s="423"/>
      <c r="D2931" s="423"/>
      <c r="E2931" s="423"/>
      <c r="F2931" s="423"/>
      <c r="G2931" s="423"/>
      <c r="H2931" s="423"/>
      <c r="I2931" s="423"/>
      <c r="J2931" s="60"/>
    </row>
    <row r="2932" spans="1:10" ht="15" customHeight="1" x14ac:dyDescent="0.2">
      <c r="A2932" s="60"/>
      <c r="B2932" s="423"/>
      <c r="C2932" s="423"/>
      <c r="D2932" s="423"/>
      <c r="E2932" s="423"/>
      <c r="F2932" s="423"/>
      <c r="G2932" s="423"/>
      <c r="H2932" s="423"/>
      <c r="I2932" s="423"/>
      <c r="J2932" s="60"/>
    </row>
    <row r="2933" spans="1:10" ht="15" customHeight="1" x14ac:dyDescent="0.2">
      <c r="A2933" s="60"/>
      <c r="B2933" s="423"/>
      <c r="C2933" s="423"/>
      <c r="D2933" s="423"/>
      <c r="E2933" s="423"/>
      <c r="F2933" s="423"/>
      <c r="G2933" s="423"/>
      <c r="H2933" s="423"/>
      <c r="I2933" s="423"/>
      <c r="J2933" s="60"/>
    </row>
    <row r="2934" spans="1:10" ht="15" customHeight="1" x14ac:dyDescent="0.2">
      <c r="A2934" s="60"/>
      <c r="B2934" s="423"/>
      <c r="C2934" s="423"/>
      <c r="D2934" s="423"/>
      <c r="E2934" s="423"/>
      <c r="F2934" s="423"/>
      <c r="G2934" s="423"/>
      <c r="H2934" s="423"/>
      <c r="I2934" s="423"/>
      <c r="J2934" s="60"/>
    </row>
    <row r="2935" spans="1:10" ht="15" customHeight="1" x14ac:dyDescent="0.2">
      <c r="A2935" s="60"/>
      <c r="B2935" s="423"/>
      <c r="C2935" s="423"/>
      <c r="D2935" s="423"/>
      <c r="E2935" s="423"/>
      <c r="F2935" s="423"/>
      <c r="G2935" s="423"/>
      <c r="H2935" s="423"/>
      <c r="I2935" s="423"/>
      <c r="J2935" s="60"/>
    </row>
    <row r="2936" spans="1:10" ht="15" customHeight="1" x14ac:dyDescent="0.2">
      <c r="A2936" s="60"/>
      <c r="B2936" s="423"/>
      <c r="C2936" s="423"/>
      <c r="D2936" s="423"/>
      <c r="E2936" s="423"/>
      <c r="F2936" s="423"/>
      <c r="G2936" s="423"/>
      <c r="H2936" s="423"/>
      <c r="I2936" s="423"/>
      <c r="J2936" s="60"/>
    </row>
    <row r="2937" spans="1:10" ht="15" customHeight="1" x14ac:dyDescent="0.2">
      <c r="A2937" s="60"/>
      <c r="B2937" s="423"/>
      <c r="C2937" s="423"/>
      <c r="D2937" s="423"/>
      <c r="E2937" s="423"/>
      <c r="F2937" s="423"/>
      <c r="G2937" s="423"/>
      <c r="H2937" s="423"/>
      <c r="I2937" s="423"/>
      <c r="J2937" s="60"/>
    </row>
    <row r="2938" spans="1:10" ht="15" customHeight="1" x14ac:dyDescent="0.2">
      <c r="A2938" s="60"/>
      <c r="B2938" s="423"/>
      <c r="C2938" s="423"/>
      <c r="D2938" s="423"/>
      <c r="E2938" s="423"/>
      <c r="F2938" s="423"/>
      <c r="G2938" s="423"/>
      <c r="H2938" s="423"/>
      <c r="I2938" s="423"/>
      <c r="J2938" s="60"/>
    </row>
    <row r="2939" spans="1:10" ht="15" customHeight="1" x14ac:dyDescent="0.2">
      <c r="A2939" s="60"/>
      <c r="B2939" s="423"/>
      <c r="C2939" s="423"/>
      <c r="D2939" s="423"/>
      <c r="E2939" s="423"/>
      <c r="F2939" s="423"/>
      <c r="G2939" s="423"/>
      <c r="H2939" s="423"/>
      <c r="I2939" s="423"/>
      <c r="J2939" s="60"/>
    </row>
    <row r="2940" spans="1:10" ht="15" customHeight="1" x14ac:dyDescent="0.2">
      <c r="A2940" s="60"/>
      <c r="B2940" s="423"/>
      <c r="C2940" s="423"/>
      <c r="D2940" s="423"/>
      <c r="E2940" s="423"/>
      <c r="F2940" s="423"/>
      <c r="G2940" s="423"/>
      <c r="H2940" s="423"/>
      <c r="I2940" s="423"/>
      <c r="J2940" s="60"/>
    </row>
    <row r="2941" spans="1:10" ht="15" customHeight="1" x14ac:dyDescent="0.2">
      <c r="A2941" s="60"/>
      <c r="B2941" s="423"/>
      <c r="C2941" s="423"/>
      <c r="D2941" s="423"/>
      <c r="E2941" s="423"/>
      <c r="F2941" s="423"/>
      <c r="G2941" s="423"/>
      <c r="H2941" s="423"/>
      <c r="I2941" s="423"/>
      <c r="J2941" s="60"/>
    </row>
    <row r="2942" spans="1:10" ht="15" customHeight="1" x14ac:dyDescent="0.2">
      <c r="A2942" s="60"/>
      <c r="B2942" s="423"/>
      <c r="C2942" s="423"/>
      <c r="D2942" s="423"/>
      <c r="E2942" s="423"/>
      <c r="F2942" s="423"/>
      <c r="G2942" s="423"/>
      <c r="H2942" s="423"/>
      <c r="I2942" s="423"/>
      <c r="J2942" s="60"/>
    </row>
    <row r="2943" spans="1:10" ht="15" customHeight="1" x14ac:dyDescent="0.2">
      <c r="A2943" s="60"/>
      <c r="B2943" s="423"/>
      <c r="C2943" s="423"/>
      <c r="D2943" s="423"/>
      <c r="E2943" s="423"/>
      <c r="F2943" s="423"/>
      <c r="G2943" s="423"/>
      <c r="H2943" s="423"/>
      <c r="I2943" s="423"/>
      <c r="J2943" s="60"/>
    </row>
    <row r="2944" spans="1:10" ht="15" customHeight="1" x14ac:dyDescent="0.2">
      <c r="A2944" s="60"/>
      <c r="B2944" s="423"/>
      <c r="C2944" s="423"/>
      <c r="D2944" s="423"/>
      <c r="E2944" s="423"/>
      <c r="F2944" s="423"/>
      <c r="G2944" s="423"/>
      <c r="H2944" s="423"/>
      <c r="I2944" s="423"/>
      <c r="J2944" s="60"/>
    </row>
    <row r="2945" spans="1:10" ht="15" customHeight="1" x14ac:dyDescent="0.2">
      <c r="A2945" s="60"/>
      <c r="B2945" s="423"/>
      <c r="C2945" s="423"/>
      <c r="D2945" s="423"/>
      <c r="E2945" s="423"/>
      <c r="F2945" s="423"/>
      <c r="G2945" s="423"/>
      <c r="H2945" s="423"/>
      <c r="I2945" s="423"/>
      <c r="J2945" s="60"/>
    </row>
    <row r="2946" spans="1:10" ht="15" customHeight="1" x14ac:dyDescent="0.2">
      <c r="A2946" s="60"/>
      <c r="B2946" s="423"/>
      <c r="C2946" s="423"/>
      <c r="D2946" s="423"/>
      <c r="E2946" s="423"/>
      <c r="F2946" s="423"/>
      <c r="G2946" s="423"/>
      <c r="H2946" s="423"/>
      <c r="I2946" s="423"/>
      <c r="J2946" s="60"/>
    </row>
    <row r="2947" spans="1:10" ht="15" customHeight="1" x14ac:dyDescent="0.2">
      <c r="A2947" s="60"/>
      <c r="B2947" s="423"/>
      <c r="C2947" s="423"/>
      <c r="D2947" s="423"/>
      <c r="E2947" s="423"/>
      <c r="F2947" s="423"/>
      <c r="G2947" s="423"/>
      <c r="H2947" s="423"/>
      <c r="I2947" s="423"/>
      <c r="J2947" s="60"/>
    </row>
    <row r="2948" spans="1:10" ht="15" customHeight="1" x14ac:dyDescent="0.2">
      <c r="A2948" s="60"/>
      <c r="B2948" s="423"/>
      <c r="C2948" s="423"/>
      <c r="D2948" s="423"/>
      <c r="E2948" s="423"/>
      <c r="F2948" s="423"/>
      <c r="G2948" s="423"/>
      <c r="H2948" s="423"/>
      <c r="I2948" s="423"/>
      <c r="J2948" s="60"/>
    </row>
    <row r="2949" spans="1:10" ht="15" customHeight="1" x14ac:dyDescent="0.2">
      <c r="A2949" s="60"/>
      <c r="B2949" s="423"/>
      <c r="C2949" s="423"/>
      <c r="D2949" s="423"/>
      <c r="E2949" s="423"/>
      <c r="F2949" s="423"/>
      <c r="G2949" s="423"/>
      <c r="H2949" s="423"/>
      <c r="I2949" s="423"/>
      <c r="J2949" s="60"/>
    </row>
    <row r="2950" spans="1:10" ht="15" customHeight="1" x14ac:dyDescent="0.2">
      <c r="A2950" s="60"/>
      <c r="B2950" s="423"/>
      <c r="C2950" s="423"/>
      <c r="D2950" s="423"/>
      <c r="E2950" s="423"/>
      <c r="F2950" s="423"/>
      <c r="G2950" s="423"/>
      <c r="H2950" s="423"/>
      <c r="I2950" s="423"/>
      <c r="J2950" s="60"/>
    </row>
    <row r="2951" spans="1:10" ht="15" customHeight="1" x14ac:dyDescent="0.2">
      <c r="A2951" s="60"/>
      <c r="B2951" s="423"/>
      <c r="C2951" s="423"/>
      <c r="D2951" s="423"/>
      <c r="E2951" s="423"/>
      <c r="F2951" s="423"/>
      <c r="G2951" s="423"/>
      <c r="H2951" s="423"/>
      <c r="I2951" s="423"/>
      <c r="J2951" s="60"/>
    </row>
    <row r="2952" spans="1:10" ht="15" customHeight="1" x14ac:dyDescent="0.2">
      <c r="A2952" s="60"/>
      <c r="B2952" s="423"/>
      <c r="C2952" s="423"/>
      <c r="D2952" s="423"/>
      <c r="E2952" s="423"/>
      <c r="F2952" s="423"/>
      <c r="G2952" s="423"/>
      <c r="H2952" s="423"/>
      <c r="I2952" s="423"/>
      <c r="J2952" s="60"/>
    </row>
    <row r="2953" spans="1:10" ht="15" customHeight="1" x14ac:dyDescent="0.2">
      <c r="A2953" s="60"/>
      <c r="B2953" s="423"/>
      <c r="C2953" s="423"/>
      <c r="D2953" s="423"/>
      <c r="E2953" s="423"/>
      <c r="F2953" s="423"/>
      <c r="G2953" s="423"/>
      <c r="H2953" s="423"/>
      <c r="I2953" s="423"/>
      <c r="J2953" s="60"/>
    </row>
    <row r="2954" spans="1:10" ht="15" customHeight="1" x14ac:dyDescent="0.2">
      <c r="A2954" s="60"/>
      <c r="B2954" s="423"/>
      <c r="C2954" s="423"/>
      <c r="D2954" s="423"/>
      <c r="E2954" s="423"/>
      <c r="F2954" s="423"/>
      <c r="G2954" s="423"/>
      <c r="H2954" s="423"/>
      <c r="I2954" s="423"/>
      <c r="J2954" s="60"/>
    </row>
    <row r="2955" spans="1:10" ht="15" customHeight="1" x14ac:dyDescent="0.2">
      <c r="A2955" s="60"/>
      <c r="B2955" s="423"/>
      <c r="C2955" s="423"/>
      <c r="D2955" s="423"/>
      <c r="E2955" s="423"/>
      <c r="F2955" s="423"/>
      <c r="G2955" s="423"/>
      <c r="H2955" s="423"/>
      <c r="I2955" s="423"/>
      <c r="J2955" s="60"/>
    </row>
    <row r="2956" spans="1:10" ht="15" customHeight="1" x14ac:dyDescent="0.2">
      <c r="A2956" s="60"/>
      <c r="B2956" s="423"/>
      <c r="C2956" s="423"/>
      <c r="D2956" s="423"/>
      <c r="E2956" s="423"/>
      <c r="F2956" s="423"/>
      <c r="G2956" s="423"/>
      <c r="H2956" s="423"/>
      <c r="I2956" s="423"/>
      <c r="J2956" s="60"/>
    </row>
    <row r="2957" spans="1:10" ht="15" customHeight="1" x14ac:dyDescent="0.2">
      <c r="A2957" s="60"/>
      <c r="B2957" s="423"/>
      <c r="C2957" s="423"/>
      <c r="D2957" s="423"/>
      <c r="E2957" s="423"/>
      <c r="F2957" s="423"/>
      <c r="G2957" s="423"/>
      <c r="H2957" s="423"/>
      <c r="I2957" s="423"/>
      <c r="J2957" s="60"/>
    </row>
    <row r="2958" spans="1:10" ht="15" customHeight="1" x14ac:dyDescent="0.2">
      <c r="A2958" s="60"/>
      <c r="B2958" s="423"/>
      <c r="C2958" s="423"/>
      <c r="D2958" s="423"/>
      <c r="E2958" s="423"/>
      <c r="F2958" s="423"/>
      <c r="G2958" s="423"/>
      <c r="H2958" s="423"/>
      <c r="I2958" s="423"/>
      <c r="J2958" s="60"/>
    </row>
    <row r="2959" spans="1:10" ht="15" customHeight="1" x14ac:dyDescent="0.2">
      <c r="A2959" s="60"/>
      <c r="B2959" s="423"/>
      <c r="C2959" s="423"/>
      <c r="D2959" s="423"/>
      <c r="E2959" s="423"/>
      <c r="F2959" s="423"/>
      <c r="G2959" s="423"/>
      <c r="H2959" s="423"/>
      <c r="I2959" s="423"/>
      <c r="J2959" s="60"/>
    </row>
    <row r="2960" spans="1:10" ht="15" customHeight="1" x14ac:dyDescent="0.2">
      <c r="A2960" s="60"/>
      <c r="B2960" s="423"/>
      <c r="C2960" s="423"/>
      <c r="D2960" s="423"/>
      <c r="E2960" s="423"/>
      <c r="F2960" s="423"/>
      <c r="G2960" s="423"/>
      <c r="H2960" s="423"/>
      <c r="I2960" s="423"/>
      <c r="J2960" s="60"/>
    </row>
    <row r="2961" spans="1:10" ht="15" customHeight="1" x14ac:dyDescent="0.2">
      <c r="A2961" s="60"/>
      <c r="B2961" s="423"/>
      <c r="C2961" s="423"/>
      <c r="D2961" s="423"/>
      <c r="E2961" s="423"/>
      <c r="F2961" s="423"/>
      <c r="G2961" s="423"/>
      <c r="H2961" s="423"/>
      <c r="I2961" s="423"/>
      <c r="J2961" s="60"/>
    </row>
    <row r="2962" spans="1:10" ht="15" customHeight="1" x14ac:dyDescent="0.2">
      <c r="A2962" s="60"/>
      <c r="B2962" s="423"/>
      <c r="C2962" s="423"/>
      <c r="D2962" s="423"/>
      <c r="E2962" s="423"/>
      <c r="F2962" s="423"/>
      <c r="G2962" s="423"/>
      <c r="H2962" s="423"/>
      <c r="I2962" s="423"/>
      <c r="J2962" s="60"/>
    </row>
    <row r="2963" spans="1:10" ht="15" customHeight="1" x14ac:dyDescent="0.2">
      <c r="A2963" s="60"/>
      <c r="B2963" s="423"/>
      <c r="C2963" s="423"/>
      <c r="D2963" s="423"/>
      <c r="E2963" s="423"/>
      <c r="F2963" s="423"/>
      <c r="G2963" s="423"/>
      <c r="H2963" s="423"/>
      <c r="I2963" s="423"/>
      <c r="J2963" s="60"/>
    </row>
    <row r="2964" spans="1:10" ht="15" customHeight="1" x14ac:dyDescent="0.2">
      <c r="A2964" s="60"/>
      <c r="B2964" s="423"/>
      <c r="C2964" s="423"/>
      <c r="D2964" s="423"/>
      <c r="E2964" s="423"/>
      <c r="F2964" s="423"/>
      <c r="G2964" s="423"/>
      <c r="H2964" s="423"/>
      <c r="I2964" s="423"/>
      <c r="J2964" s="60"/>
    </row>
    <row r="2965" spans="1:10" ht="15" customHeight="1" x14ac:dyDescent="0.2">
      <c r="A2965" s="60"/>
      <c r="B2965" s="423"/>
      <c r="C2965" s="423"/>
      <c r="D2965" s="423"/>
      <c r="E2965" s="423"/>
      <c r="F2965" s="423"/>
      <c r="G2965" s="423"/>
      <c r="H2965" s="423"/>
      <c r="I2965" s="423"/>
      <c r="J2965" s="60"/>
    </row>
    <row r="2966" spans="1:10" ht="15" customHeight="1" x14ac:dyDescent="0.2">
      <c r="A2966" s="60"/>
      <c r="B2966" s="423"/>
      <c r="C2966" s="423"/>
      <c r="D2966" s="423"/>
      <c r="E2966" s="423"/>
      <c r="F2966" s="423"/>
      <c r="G2966" s="423"/>
      <c r="H2966" s="423"/>
      <c r="I2966" s="423"/>
      <c r="J2966" s="60"/>
    </row>
    <row r="2967" spans="1:10" ht="15" customHeight="1" x14ac:dyDescent="0.2">
      <c r="A2967" s="60"/>
      <c r="B2967" s="423"/>
      <c r="C2967" s="423"/>
      <c r="D2967" s="423"/>
      <c r="E2967" s="423"/>
      <c r="F2967" s="423"/>
      <c r="G2967" s="423"/>
      <c r="H2967" s="423"/>
      <c r="I2967" s="423"/>
      <c r="J2967" s="60"/>
    </row>
    <row r="2968" spans="1:10" ht="15" customHeight="1" x14ac:dyDescent="0.2">
      <c r="A2968" s="60"/>
      <c r="B2968" s="423"/>
      <c r="C2968" s="423"/>
      <c r="D2968" s="423"/>
      <c r="E2968" s="423"/>
      <c r="F2968" s="423"/>
      <c r="G2968" s="423"/>
      <c r="H2968" s="423"/>
      <c r="I2968" s="423"/>
      <c r="J2968" s="60"/>
    </row>
    <row r="2969" spans="1:10" ht="15" customHeight="1" x14ac:dyDescent="0.2">
      <c r="A2969" s="60"/>
      <c r="B2969" s="423"/>
      <c r="C2969" s="423"/>
      <c r="D2969" s="423"/>
      <c r="E2969" s="423"/>
      <c r="F2969" s="423"/>
      <c r="G2969" s="423"/>
      <c r="H2969" s="423"/>
      <c r="I2969" s="423"/>
      <c r="J2969" s="60"/>
    </row>
    <row r="2970" spans="1:10" ht="15" customHeight="1" x14ac:dyDescent="0.2">
      <c r="A2970" s="60"/>
      <c r="B2970" s="423"/>
      <c r="C2970" s="423"/>
      <c r="D2970" s="423"/>
      <c r="E2970" s="423"/>
      <c r="F2970" s="423"/>
      <c r="G2970" s="423"/>
      <c r="H2970" s="423"/>
      <c r="I2970" s="423"/>
      <c r="J2970" s="60"/>
    </row>
    <row r="2971" spans="1:10" ht="15" customHeight="1" x14ac:dyDescent="0.2">
      <c r="A2971" s="60"/>
      <c r="B2971" s="423"/>
      <c r="C2971" s="423"/>
      <c r="D2971" s="423"/>
      <c r="E2971" s="423"/>
      <c r="F2971" s="423"/>
      <c r="G2971" s="423"/>
      <c r="H2971" s="423"/>
      <c r="I2971" s="423"/>
      <c r="J2971" s="60"/>
    </row>
    <row r="2972" spans="1:10" ht="15" customHeight="1" x14ac:dyDescent="0.2">
      <c r="A2972" s="60"/>
      <c r="B2972" s="423"/>
      <c r="C2972" s="423"/>
      <c r="D2972" s="423"/>
      <c r="E2972" s="423"/>
      <c r="F2972" s="423"/>
      <c r="G2972" s="423"/>
      <c r="H2972" s="423"/>
      <c r="I2972" s="423"/>
      <c r="J2972" s="60"/>
    </row>
    <row r="2973" spans="1:10" ht="15" customHeight="1" x14ac:dyDescent="0.2">
      <c r="A2973" s="60"/>
      <c r="B2973" s="423"/>
      <c r="C2973" s="423"/>
      <c r="D2973" s="423"/>
      <c r="E2973" s="423"/>
      <c r="F2973" s="423"/>
      <c r="G2973" s="423"/>
      <c r="H2973" s="423"/>
      <c r="I2973" s="423"/>
      <c r="J2973" s="60"/>
    </row>
    <row r="2974" spans="1:10" ht="15" customHeight="1" x14ac:dyDescent="0.2">
      <c r="A2974" s="60"/>
      <c r="B2974" s="423"/>
      <c r="C2974" s="423"/>
      <c r="D2974" s="423"/>
      <c r="E2974" s="423"/>
      <c r="F2974" s="423"/>
      <c r="G2974" s="423"/>
      <c r="H2974" s="423"/>
      <c r="I2974" s="423"/>
      <c r="J2974" s="60"/>
    </row>
    <row r="2975" spans="1:10" ht="15" customHeight="1" x14ac:dyDescent="0.2">
      <c r="A2975" s="60"/>
      <c r="B2975" s="423"/>
      <c r="C2975" s="423"/>
      <c r="D2975" s="423"/>
      <c r="E2975" s="423"/>
      <c r="F2975" s="423"/>
      <c r="G2975" s="423"/>
      <c r="H2975" s="423"/>
      <c r="I2975" s="423"/>
      <c r="J2975" s="60"/>
    </row>
    <row r="2976" spans="1:10" ht="15" customHeight="1" x14ac:dyDescent="0.2">
      <c r="A2976" s="60"/>
      <c r="B2976" s="423"/>
      <c r="C2976" s="423"/>
      <c r="D2976" s="423"/>
      <c r="E2976" s="423"/>
      <c r="F2976" s="423"/>
      <c r="G2976" s="423"/>
      <c r="H2976" s="423"/>
      <c r="I2976" s="423"/>
      <c r="J2976" s="60"/>
    </row>
    <row r="2977" spans="1:10" ht="15" customHeight="1" x14ac:dyDescent="0.2">
      <c r="A2977" s="60"/>
      <c r="B2977" s="423"/>
      <c r="C2977" s="423"/>
      <c r="D2977" s="423"/>
      <c r="E2977" s="423"/>
      <c r="F2977" s="423"/>
      <c r="G2977" s="423"/>
      <c r="H2977" s="423"/>
      <c r="I2977" s="423"/>
      <c r="J2977" s="60"/>
    </row>
    <row r="2978" spans="1:10" ht="15" customHeight="1" x14ac:dyDescent="0.2">
      <c r="A2978" s="60"/>
      <c r="B2978" s="423"/>
      <c r="C2978" s="423"/>
      <c r="D2978" s="423"/>
      <c r="E2978" s="423"/>
      <c r="F2978" s="423"/>
      <c r="G2978" s="423"/>
      <c r="H2978" s="423"/>
      <c r="I2978" s="423"/>
      <c r="J2978" s="60"/>
    </row>
    <row r="2979" spans="1:10" ht="15" customHeight="1" x14ac:dyDescent="0.2">
      <c r="A2979" s="60"/>
      <c r="B2979" s="423"/>
      <c r="C2979" s="423"/>
      <c r="D2979" s="423"/>
      <c r="E2979" s="423"/>
      <c r="F2979" s="423"/>
      <c r="G2979" s="423"/>
      <c r="H2979" s="423"/>
      <c r="I2979" s="423"/>
      <c r="J2979" s="60"/>
    </row>
    <row r="2980" spans="1:10" ht="15" customHeight="1" x14ac:dyDescent="0.2">
      <c r="A2980" s="60"/>
      <c r="B2980" s="423"/>
      <c r="C2980" s="423"/>
      <c r="D2980" s="423"/>
      <c r="E2980" s="423"/>
      <c r="F2980" s="423"/>
      <c r="G2980" s="423"/>
      <c r="H2980" s="423"/>
      <c r="I2980" s="423"/>
      <c r="J2980" s="60"/>
    </row>
    <row r="2981" spans="1:10" ht="15" customHeight="1" x14ac:dyDescent="0.2">
      <c r="A2981" s="60"/>
      <c r="B2981" s="423"/>
      <c r="C2981" s="423"/>
      <c r="D2981" s="423"/>
      <c r="E2981" s="423"/>
      <c r="F2981" s="423"/>
      <c r="G2981" s="423"/>
      <c r="H2981" s="423"/>
      <c r="I2981" s="423"/>
      <c r="J2981" s="60"/>
    </row>
    <row r="2982" spans="1:10" ht="15" customHeight="1" x14ac:dyDescent="0.2">
      <c r="A2982" s="60"/>
      <c r="B2982" s="423"/>
      <c r="C2982" s="423"/>
      <c r="D2982" s="423"/>
      <c r="E2982" s="423"/>
      <c r="F2982" s="423"/>
      <c r="G2982" s="423"/>
      <c r="H2982" s="423"/>
      <c r="I2982" s="423"/>
      <c r="J2982" s="60"/>
    </row>
    <row r="2983" spans="1:10" ht="15" customHeight="1" x14ac:dyDescent="0.2">
      <c r="A2983" s="60"/>
      <c r="B2983" s="423"/>
      <c r="C2983" s="423"/>
      <c r="D2983" s="423"/>
      <c r="E2983" s="423"/>
      <c r="F2983" s="423"/>
      <c r="G2983" s="423"/>
      <c r="H2983" s="423"/>
      <c r="I2983" s="423"/>
      <c r="J2983" s="60"/>
    </row>
    <row r="2984" spans="1:10" ht="15" customHeight="1" x14ac:dyDescent="0.2">
      <c r="A2984" s="60"/>
      <c r="B2984" s="423"/>
      <c r="C2984" s="423"/>
      <c r="D2984" s="423"/>
      <c r="E2984" s="423"/>
      <c r="F2984" s="423"/>
      <c r="G2984" s="423"/>
      <c r="H2984" s="423"/>
      <c r="I2984" s="423"/>
      <c r="J2984" s="60"/>
    </row>
    <row r="2985" spans="1:10" ht="15" customHeight="1" x14ac:dyDescent="0.2">
      <c r="A2985" s="60"/>
      <c r="B2985" s="423"/>
      <c r="C2985" s="423"/>
      <c r="D2985" s="423"/>
      <c r="E2985" s="423"/>
      <c r="F2985" s="423"/>
      <c r="G2985" s="423"/>
      <c r="H2985" s="423"/>
      <c r="I2985" s="423"/>
      <c r="J2985" s="60"/>
    </row>
    <row r="2986" spans="1:10" ht="15" customHeight="1" x14ac:dyDescent="0.2">
      <c r="A2986" s="60"/>
      <c r="B2986" s="423"/>
      <c r="C2986" s="423"/>
      <c r="D2986" s="423"/>
      <c r="E2986" s="423"/>
      <c r="F2986" s="423"/>
      <c r="G2986" s="423"/>
      <c r="H2986" s="423"/>
      <c r="I2986" s="423"/>
      <c r="J2986" s="60"/>
    </row>
    <row r="2987" spans="1:10" ht="15" customHeight="1" x14ac:dyDescent="0.2">
      <c r="A2987" s="60"/>
      <c r="B2987" s="423"/>
      <c r="C2987" s="423"/>
      <c r="D2987" s="423"/>
      <c r="E2987" s="423"/>
      <c r="F2987" s="423"/>
      <c r="G2987" s="423"/>
      <c r="H2987" s="423"/>
      <c r="I2987" s="423"/>
      <c r="J2987" s="60"/>
    </row>
    <row r="2988" spans="1:10" ht="15" customHeight="1" x14ac:dyDescent="0.2">
      <c r="A2988" s="60"/>
      <c r="B2988" s="423"/>
      <c r="C2988" s="423"/>
      <c r="D2988" s="423"/>
      <c r="E2988" s="423"/>
      <c r="F2988" s="423"/>
      <c r="G2988" s="423"/>
      <c r="H2988" s="423"/>
      <c r="I2988" s="423"/>
      <c r="J2988" s="60"/>
    </row>
    <row r="2989" spans="1:10" ht="15" customHeight="1" x14ac:dyDescent="0.2">
      <c r="A2989" s="60"/>
      <c r="B2989" s="423"/>
      <c r="C2989" s="423"/>
      <c r="D2989" s="423"/>
      <c r="E2989" s="423"/>
      <c r="F2989" s="423"/>
      <c r="G2989" s="423"/>
      <c r="H2989" s="423"/>
      <c r="I2989" s="423"/>
      <c r="J2989" s="60"/>
    </row>
    <row r="2990" spans="1:10" ht="15" customHeight="1" x14ac:dyDescent="0.2">
      <c r="A2990" s="60"/>
      <c r="B2990" s="423"/>
      <c r="C2990" s="423"/>
      <c r="D2990" s="423"/>
      <c r="E2990" s="423"/>
      <c r="F2990" s="423"/>
      <c r="G2990" s="423"/>
      <c r="H2990" s="423"/>
      <c r="I2990" s="423"/>
      <c r="J2990" s="60"/>
    </row>
    <row r="2991" spans="1:10" ht="15" customHeight="1" x14ac:dyDescent="0.2">
      <c r="A2991" s="60"/>
      <c r="B2991" s="423"/>
      <c r="C2991" s="423"/>
      <c r="D2991" s="423"/>
      <c r="E2991" s="423"/>
      <c r="F2991" s="423"/>
      <c r="G2991" s="423"/>
      <c r="H2991" s="423"/>
      <c r="I2991" s="423"/>
      <c r="J2991" s="60"/>
    </row>
    <row r="2992" spans="1:10" ht="15" customHeight="1" x14ac:dyDescent="0.2">
      <c r="A2992" s="60"/>
      <c r="B2992" s="423"/>
      <c r="C2992" s="423"/>
      <c r="D2992" s="423"/>
      <c r="E2992" s="423"/>
      <c r="F2992" s="423"/>
      <c r="G2992" s="423"/>
      <c r="H2992" s="423"/>
      <c r="I2992" s="423"/>
      <c r="J2992" s="60"/>
    </row>
    <row r="2993" spans="1:10" ht="15" customHeight="1" x14ac:dyDescent="0.2">
      <c r="A2993" s="60"/>
      <c r="B2993" s="423"/>
      <c r="C2993" s="423"/>
      <c r="D2993" s="423"/>
      <c r="E2993" s="423"/>
      <c r="F2993" s="423"/>
      <c r="G2993" s="423"/>
      <c r="H2993" s="423"/>
      <c r="I2993" s="423"/>
      <c r="J2993" s="60"/>
    </row>
    <row r="2994" spans="1:10" ht="15" customHeight="1" x14ac:dyDescent="0.2">
      <c r="A2994" s="60"/>
      <c r="B2994" s="423"/>
      <c r="C2994" s="423"/>
      <c r="D2994" s="423"/>
      <c r="E2994" s="423"/>
      <c r="F2994" s="423"/>
      <c r="G2994" s="423"/>
      <c r="H2994" s="423"/>
      <c r="I2994" s="423"/>
      <c r="J2994" s="60"/>
    </row>
    <row r="2995" spans="1:10" ht="15" customHeight="1" x14ac:dyDescent="0.2">
      <c r="A2995" s="60"/>
      <c r="B2995" s="423"/>
      <c r="C2995" s="423"/>
      <c r="D2995" s="423"/>
      <c r="E2995" s="423"/>
      <c r="F2995" s="423"/>
      <c r="G2995" s="423"/>
      <c r="H2995" s="423"/>
      <c r="I2995" s="423"/>
      <c r="J2995" s="60"/>
    </row>
    <row r="2996" spans="1:10" ht="15" customHeight="1" x14ac:dyDescent="0.2">
      <c r="A2996" s="60"/>
      <c r="B2996" s="423"/>
      <c r="C2996" s="423"/>
      <c r="D2996" s="423"/>
      <c r="E2996" s="423"/>
      <c r="F2996" s="423"/>
      <c r="G2996" s="423"/>
      <c r="H2996" s="423"/>
      <c r="I2996" s="423"/>
      <c r="J2996" s="60"/>
    </row>
    <row r="2997" spans="1:10" ht="15" customHeight="1" x14ac:dyDescent="0.2">
      <c r="A2997" s="60"/>
      <c r="B2997" s="423"/>
      <c r="C2997" s="423"/>
      <c r="D2997" s="423"/>
      <c r="E2997" s="423"/>
      <c r="F2997" s="423"/>
      <c r="G2997" s="423"/>
      <c r="H2997" s="423"/>
      <c r="I2997" s="423"/>
      <c r="J2997" s="60"/>
    </row>
    <row r="2998" spans="1:10" ht="15" customHeight="1" x14ac:dyDescent="0.2">
      <c r="A2998" s="60"/>
      <c r="B2998" s="423"/>
      <c r="C2998" s="423"/>
      <c r="D2998" s="423"/>
      <c r="E2998" s="423"/>
      <c r="F2998" s="423"/>
      <c r="G2998" s="423"/>
      <c r="H2998" s="423"/>
      <c r="I2998" s="423"/>
      <c r="J2998" s="60"/>
    </row>
    <row r="2999" spans="1:10" ht="15" customHeight="1" x14ac:dyDescent="0.2">
      <c r="A2999" s="60"/>
      <c r="B2999" s="423"/>
      <c r="C2999" s="423"/>
      <c r="D2999" s="423"/>
      <c r="E2999" s="423"/>
      <c r="F2999" s="423"/>
      <c r="G2999" s="423"/>
      <c r="H2999" s="423"/>
      <c r="I2999" s="423"/>
      <c r="J2999" s="60"/>
    </row>
    <row r="3000" spans="1:10" ht="15" customHeight="1" x14ac:dyDescent="0.2">
      <c r="A3000" s="60"/>
      <c r="B3000" s="423"/>
      <c r="C3000" s="423"/>
      <c r="D3000" s="423"/>
      <c r="E3000" s="423"/>
      <c r="F3000" s="423"/>
      <c r="G3000" s="423"/>
      <c r="H3000" s="423"/>
      <c r="I3000" s="423"/>
      <c r="J3000" s="60"/>
    </row>
  </sheetData>
  <mergeCells count="21">
    <mergeCell ref="D17:E17"/>
    <mergeCell ref="H17:I17"/>
    <mergeCell ref="D18:E18"/>
    <mergeCell ref="A22:J22"/>
    <mergeCell ref="A13:J13"/>
    <mergeCell ref="A14:D14"/>
    <mergeCell ref="E14:F14"/>
    <mergeCell ref="G14:J14"/>
    <mergeCell ref="B15:B17"/>
    <mergeCell ref="D15:E15"/>
    <mergeCell ref="G15:G17"/>
    <mergeCell ref="H15:I15"/>
    <mergeCell ref="D16:E16"/>
    <mergeCell ref="H16:I16"/>
    <mergeCell ref="G18:H18"/>
    <mergeCell ref="A1:J1"/>
    <mergeCell ref="A2:J2"/>
    <mergeCell ref="A3:D3"/>
    <mergeCell ref="E3:J3"/>
    <mergeCell ref="B4:B6"/>
    <mergeCell ref="I4:I6"/>
  </mergeCells>
  <pageMargins left="0.74803149606299213" right="0.74803149606299213" top="0.59055118110236227" bottom="0.74803149606299213" header="0.31496062992125984" footer="0.31496062992125984"/>
  <pageSetup paperSize="9" scale="98" firstPageNumber="236" fitToHeight="0" orientation="landscape" r:id="rId1"/>
  <headerFooter alignWithMargins="0">
    <oddHeader>&amp;C&amp;"Times New Roman,Regular"&amp;12&amp;P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91"/>
  <sheetViews>
    <sheetView tabSelected="1" view="pageBreakPreview" zoomScaleNormal="100" zoomScaleSheetLayoutView="100" workbookViewId="0">
      <selection sqref="A1:L1"/>
    </sheetView>
  </sheetViews>
  <sheetFormatPr defaultRowHeight="15" x14ac:dyDescent="0.25"/>
  <cols>
    <col min="1" max="1" width="18.7109375" customWidth="1"/>
    <col min="2" max="2" width="7.140625" customWidth="1"/>
    <col min="3" max="3" width="30.7109375" customWidth="1"/>
    <col min="4" max="4" width="0" hidden="1" customWidth="1"/>
    <col min="5" max="5" width="13.28515625" customWidth="1"/>
    <col min="6" max="6" width="0" hidden="1" customWidth="1"/>
    <col min="7" max="7" width="11.42578125" customWidth="1"/>
    <col min="8" max="8" width="13.7109375" customWidth="1"/>
    <col min="9" max="9" width="13.28515625" customWidth="1"/>
    <col min="10" max="10" width="0" hidden="1" customWidth="1"/>
    <col min="11" max="11" width="11.42578125" customWidth="1"/>
    <col min="12" max="12" width="13.7109375" customWidth="1"/>
  </cols>
  <sheetData>
    <row r="1" spans="1:12" ht="15" customHeight="1" x14ac:dyDescent="0.25">
      <c r="A1" s="935" t="s">
        <v>3010</v>
      </c>
      <c r="B1" s="936"/>
      <c r="C1" s="936"/>
      <c r="D1" s="936"/>
      <c r="E1" s="936"/>
      <c r="F1" s="936"/>
      <c r="G1" s="936"/>
      <c r="H1" s="936"/>
      <c r="I1" s="936"/>
      <c r="J1" s="936"/>
      <c r="K1" s="936"/>
      <c r="L1" s="936"/>
    </row>
    <row r="2" spans="1:12" ht="15" customHeight="1" x14ac:dyDescent="0.25">
      <c r="A2" s="935" t="s">
        <v>3011</v>
      </c>
      <c r="B2" s="936"/>
      <c r="C2" s="936"/>
      <c r="D2" s="936"/>
      <c r="E2" s="936"/>
      <c r="F2" s="936"/>
      <c r="G2" s="936"/>
      <c r="H2" s="936"/>
      <c r="I2" s="936"/>
      <c r="J2" s="936"/>
      <c r="K2" s="936"/>
      <c r="L2" s="936"/>
    </row>
    <row r="3" spans="1:12" ht="15" customHeight="1" x14ac:dyDescent="0.25">
      <c r="A3" s="1177" t="s">
        <v>3012</v>
      </c>
      <c r="B3" s="1178"/>
      <c r="C3" s="1178"/>
      <c r="D3" s="1178"/>
      <c r="E3" s="1178"/>
      <c r="F3" s="1178"/>
      <c r="G3" s="1178"/>
      <c r="H3" s="1178"/>
      <c r="I3" s="1178"/>
      <c r="J3" s="1178"/>
      <c r="K3" s="1178"/>
      <c r="L3" s="1178"/>
    </row>
    <row r="4" spans="1:12" ht="15" customHeight="1" x14ac:dyDescent="0.25">
      <c r="A4" s="1179"/>
      <c r="B4" s="1180"/>
      <c r="C4" s="1180"/>
      <c r="D4" s="1180"/>
      <c r="E4" s="1180"/>
      <c r="F4" s="1180"/>
      <c r="G4" s="1180"/>
      <c r="H4" s="1180"/>
      <c r="I4" s="1180"/>
      <c r="J4" s="955" t="s">
        <v>2</v>
      </c>
      <c r="K4" s="956"/>
      <c r="L4" s="956"/>
    </row>
    <row r="5" spans="1:12" ht="15" customHeight="1" x14ac:dyDescent="0.25">
      <c r="A5" s="1175" t="s">
        <v>3013</v>
      </c>
      <c r="B5" s="1175" t="s">
        <v>3014</v>
      </c>
      <c r="C5" s="1175" t="s">
        <v>3015</v>
      </c>
      <c r="D5" s="1181" t="s">
        <v>1084</v>
      </c>
      <c r="E5" s="1182"/>
      <c r="F5" s="1182"/>
      <c r="G5" s="1182"/>
      <c r="H5" s="1182"/>
      <c r="I5" s="1181" t="s">
        <v>0</v>
      </c>
      <c r="J5" s="1182"/>
      <c r="K5" s="1182"/>
      <c r="L5" s="1182"/>
    </row>
    <row r="6" spans="1:12" ht="15" customHeight="1" x14ac:dyDescent="0.25">
      <c r="A6" s="1175"/>
      <c r="B6" s="1175"/>
      <c r="C6" s="1175"/>
      <c r="D6" s="589"/>
      <c r="E6" s="1175" t="s">
        <v>3016</v>
      </c>
      <c r="F6" s="1175"/>
      <c r="G6" s="590" t="s">
        <v>1590</v>
      </c>
      <c r="H6" s="1175" t="s">
        <v>58</v>
      </c>
      <c r="I6" s="1175" t="s">
        <v>3016</v>
      </c>
      <c r="J6" s="1175"/>
      <c r="K6" s="590" t="s">
        <v>1590</v>
      </c>
      <c r="L6" s="1175" t="s">
        <v>58</v>
      </c>
    </row>
    <row r="7" spans="1:12" ht="15" customHeight="1" x14ac:dyDescent="0.25">
      <c r="A7" s="1175"/>
      <c r="B7" s="1175"/>
      <c r="C7" s="1175"/>
      <c r="D7" s="589"/>
      <c r="E7" s="1175"/>
      <c r="F7" s="1175"/>
      <c r="G7" s="591" t="s">
        <v>1594</v>
      </c>
      <c r="H7" s="1175"/>
      <c r="I7" s="1175"/>
      <c r="J7" s="1175"/>
      <c r="K7" s="591" t="s">
        <v>1594</v>
      </c>
      <c r="L7" s="1175"/>
    </row>
    <row r="8" spans="1:12" ht="15" customHeight="1" x14ac:dyDescent="0.25">
      <c r="A8" s="1175"/>
      <c r="B8" s="1175"/>
      <c r="C8" s="1175"/>
      <c r="D8" s="589"/>
      <c r="E8" s="1175"/>
      <c r="F8" s="1175"/>
      <c r="G8" s="591" t="s">
        <v>1595</v>
      </c>
      <c r="H8" s="1175"/>
      <c r="I8" s="1175"/>
      <c r="J8" s="1175"/>
      <c r="K8" s="591" t="s">
        <v>1595</v>
      </c>
      <c r="L8" s="1175"/>
    </row>
    <row r="9" spans="1:12" ht="15" customHeight="1" x14ac:dyDescent="0.25">
      <c r="A9" s="1175"/>
      <c r="B9" s="1175"/>
      <c r="C9" s="1175"/>
      <c r="D9" s="589"/>
      <c r="E9" s="1175"/>
      <c r="F9" s="1175"/>
      <c r="G9" s="592" t="s">
        <v>1596</v>
      </c>
      <c r="H9" s="1175"/>
      <c r="I9" s="1175"/>
      <c r="J9" s="1175"/>
      <c r="K9" s="592" t="s">
        <v>1596</v>
      </c>
      <c r="L9" s="1175"/>
    </row>
    <row r="10" spans="1:12" ht="30" customHeight="1" x14ac:dyDescent="0.25">
      <c r="A10" s="1176" t="s">
        <v>1243</v>
      </c>
      <c r="B10" s="1176">
        <v>2011</v>
      </c>
      <c r="C10" s="1170" t="s">
        <v>1600</v>
      </c>
      <c r="D10" s="593"/>
      <c r="E10" s="594">
        <v>54.53</v>
      </c>
      <c r="F10" s="595"/>
      <c r="G10" s="595"/>
      <c r="H10" s="595"/>
      <c r="I10" s="594">
        <v>53.51</v>
      </c>
      <c r="J10" s="595"/>
      <c r="K10" s="595"/>
      <c r="L10" s="595"/>
    </row>
    <row r="11" spans="1:12" ht="17.25" customHeight="1" x14ac:dyDescent="0.25">
      <c r="A11" s="1176"/>
      <c r="B11" s="1176"/>
      <c r="C11" s="1170"/>
      <c r="D11" s="596"/>
      <c r="E11" s="597">
        <v>1795.35</v>
      </c>
      <c r="F11" s="597">
        <v>54.53</v>
      </c>
      <c r="G11" s="597" t="s">
        <v>229</v>
      </c>
      <c r="H11" s="597">
        <v>1849.88</v>
      </c>
      <c r="I11" s="597">
        <v>1736.54</v>
      </c>
      <c r="J11" s="597">
        <v>53.51</v>
      </c>
      <c r="K11" s="597" t="s">
        <v>229</v>
      </c>
      <c r="L11" s="597">
        <v>1790.05</v>
      </c>
    </row>
    <row r="12" spans="1:12" ht="48" customHeight="1" x14ac:dyDescent="0.25">
      <c r="A12" s="1176"/>
      <c r="B12" s="598">
        <v>2012</v>
      </c>
      <c r="C12" s="1170" t="s">
        <v>1610</v>
      </c>
      <c r="D12" s="1197"/>
      <c r="E12" s="599">
        <v>744.8</v>
      </c>
      <c r="F12" s="589"/>
      <c r="G12" s="589"/>
      <c r="H12" s="600">
        <v>744.8</v>
      </c>
      <c r="I12" s="599">
        <v>694.08</v>
      </c>
      <c r="J12" s="589"/>
      <c r="K12" s="589"/>
      <c r="L12" s="600">
        <v>694.08</v>
      </c>
    </row>
    <row r="13" spans="1:12" ht="15" customHeight="1" x14ac:dyDescent="0.25">
      <c r="A13" s="1176"/>
      <c r="B13" s="598">
        <v>2013</v>
      </c>
      <c r="C13" s="1170" t="s">
        <v>1630</v>
      </c>
      <c r="D13" s="1171"/>
      <c r="E13" s="600">
        <v>577.73</v>
      </c>
      <c r="F13" s="600" t="s">
        <v>229</v>
      </c>
      <c r="G13" s="600" t="s">
        <v>229</v>
      </c>
      <c r="H13" s="600">
        <v>577.73</v>
      </c>
      <c r="I13" s="600">
        <v>435.36</v>
      </c>
      <c r="J13" s="600" t="s">
        <v>229</v>
      </c>
      <c r="K13" s="600" t="s">
        <v>229</v>
      </c>
      <c r="L13" s="600">
        <v>435.36</v>
      </c>
    </row>
    <row r="14" spans="1:12" ht="15" customHeight="1" x14ac:dyDescent="0.25">
      <c r="A14" s="1176"/>
      <c r="B14" s="1194">
        <v>2014</v>
      </c>
      <c r="C14" s="1198" t="s">
        <v>1271</v>
      </c>
      <c r="D14" s="593"/>
      <c r="E14" s="601">
        <v>1997.96</v>
      </c>
      <c r="F14" s="589"/>
      <c r="G14" s="589"/>
      <c r="H14" s="589"/>
      <c r="I14" s="601">
        <v>1907.91</v>
      </c>
      <c r="J14" s="589"/>
      <c r="K14" s="589"/>
      <c r="L14" s="589"/>
    </row>
    <row r="15" spans="1:12" ht="15" customHeight="1" x14ac:dyDescent="0.25">
      <c r="A15" s="1176"/>
      <c r="B15" s="1196"/>
      <c r="C15" s="1192"/>
      <c r="D15" s="596"/>
      <c r="E15" s="600">
        <v>3374.88</v>
      </c>
      <c r="F15" s="600">
        <v>1997.96</v>
      </c>
      <c r="G15" s="600" t="s">
        <v>229</v>
      </c>
      <c r="H15" s="600">
        <v>5372.84</v>
      </c>
      <c r="I15" s="600">
        <v>3215.42</v>
      </c>
      <c r="J15" s="600">
        <v>1907.91</v>
      </c>
      <c r="K15" s="600" t="s">
        <v>229</v>
      </c>
      <c r="L15" s="600">
        <v>5123.33</v>
      </c>
    </row>
    <row r="16" spans="1:12" ht="15" customHeight="1" x14ac:dyDescent="0.25">
      <c r="A16" s="1176"/>
      <c r="B16" s="598">
        <v>2015</v>
      </c>
      <c r="C16" s="1170" t="s">
        <v>1280</v>
      </c>
      <c r="D16" s="1171"/>
      <c r="E16" s="600">
        <v>738.11</v>
      </c>
      <c r="F16" s="600" t="s">
        <v>229</v>
      </c>
      <c r="G16" s="600" t="s">
        <v>229</v>
      </c>
      <c r="H16" s="600">
        <v>738.11</v>
      </c>
      <c r="I16" s="600">
        <v>621.98</v>
      </c>
      <c r="J16" s="600" t="s">
        <v>229</v>
      </c>
      <c r="K16" s="600" t="s">
        <v>229</v>
      </c>
      <c r="L16" s="600">
        <v>621.98</v>
      </c>
    </row>
    <row r="17" spans="1:12" ht="30" customHeight="1" x14ac:dyDescent="0.25">
      <c r="A17" s="1176"/>
      <c r="B17" s="598">
        <v>2020</v>
      </c>
      <c r="C17" s="1170" t="s">
        <v>1655</v>
      </c>
      <c r="D17" s="1171"/>
      <c r="E17" s="600">
        <v>234.52</v>
      </c>
      <c r="F17" s="600" t="s">
        <v>229</v>
      </c>
      <c r="G17" s="600" t="s">
        <v>229</v>
      </c>
      <c r="H17" s="600">
        <v>234.52</v>
      </c>
      <c r="I17" s="600">
        <v>215.94</v>
      </c>
      <c r="J17" s="600" t="s">
        <v>229</v>
      </c>
      <c r="K17" s="600" t="s">
        <v>229</v>
      </c>
      <c r="L17" s="600">
        <v>215.94</v>
      </c>
    </row>
    <row r="18" spans="1:12" ht="15" customHeight="1" x14ac:dyDescent="0.25">
      <c r="A18" s="1176"/>
      <c r="B18" s="598">
        <v>2029</v>
      </c>
      <c r="C18" s="1170" t="s">
        <v>1174</v>
      </c>
      <c r="D18" s="1171"/>
      <c r="E18" s="600">
        <v>1317.7</v>
      </c>
      <c r="F18" s="600" t="s">
        <v>229</v>
      </c>
      <c r="G18" s="600" t="s">
        <v>229</v>
      </c>
      <c r="H18" s="600">
        <v>1317.7</v>
      </c>
      <c r="I18" s="600">
        <v>1282.78</v>
      </c>
      <c r="J18" s="600" t="s">
        <v>229</v>
      </c>
      <c r="K18" s="600" t="s">
        <v>229</v>
      </c>
      <c r="L18" s="600">
        <v>1282.78</v>
      </c>
    </row>
    <row r="19" spans="1:12" ht="15" customHeight="1" x14ac:dyDescent="0.25">
      <c r="A19" s="1176"/>
      <c r="B19" s="598">
        <v>2039</v>
      </c>
      <c r="C19" s="1170" t="s">
        <v>1673</v>
      </c>
      <c r="D19" s="1171"/>
      <c r="E19" s="600">
        <v>743.66</v>
      </c>
      <c r="F19" s="600" t="s">
        <v>229</v>
      </c>
      <c r="G19" s="600" t="s">
        <v>229</v>
      </c>
      <c r="H19" s="600">
        <v>743.66</v>
      </c>
      <c r="I19" s="600">
        <v>729.27</v>
      </c>
      <c r="J19" s="600" t="s">
        <v>229</v>
      </c>
      <c r="K19" s="600" t="s">
        <v>229</v>
      </c>
      <c r="L19" s="600">
        <v>729.27</v>
      </c>
    </row>
    <row r="20" spans="1:12" ht="15" customHeight="1" x14ac:dyDescent="0.25">
      <c r="A20" s="1176"/>
      <c r="B20" s="598">
        <v>2041</v>
      </c>
      <c r="C20" s="1170" t="s">
        <v>1217</v>
      </c>
      <c r="D20" s="1171"/>
      <c r="E20" s="600">
        <v>1095.8900000000001</v>
      </c>
      <c r="F20" s="600" t="s">
        <v>229</v>
      </c>
      <c r="G20" s="600" t="s">
        <v>229</v>
      </c>
      <c r="H20" s="600">
        <v>1095.8900000000001</v>
      </c>
      <c r="I20" s="600">
        <v>942.03</v>
      </c>
      <c r="J20" s="600" t="s">
        <v>229</v>
      </c>
      <c r="K20" s="600" t="s">
        <v>229</v>
      </c>
      <c r="L20" s="600">
        <v>942.03</v>
      </c>
    </row>
    <row r="21" spans="1:12" ht="35.25" customHeight="1" x14ac:dyDescent="0.25">
      <c r="A21" s="1176"/>
      <c r="B21" s="598">
        <v>2043</v>
      </c>
      <c r="C21" s="1170" t="s">
        <v>1676</v>
      </c>
      <c r="D21" s="1171"/>
      <c r="E21" s="600">
        <v>839.95</v>
      </c>
      <c r="F21" s="600" t="s">
        <v>229</v>
      </c>
      <c r="G21" s="600" t="s">
        <v>229</v>
      </c>
      <c r="H21" s="600">
        <v>839.95</v>
      </c>
      <c r="I21" s="600">
        <v>808.75</v>
      </c>
      <c r="J21" s="600" t="s">
        <v>229</v>
      </c>
      <c r="K21" s="600" t="s">
        <v>229</v>
      </c>
      <c r="L21" s="600">
        <v>808.75</v>
      </c>
    </row>
    <row r="22" spans="1:12" ht="32.25" customHeight="1" x14ac:dyDescent="0.25">
      <c r="A22" s="1176"/>
      <c r="B22" s="598">
        <v>2045</v>
      </c>
      <c r="C22" s="1170" t="s">
        <v>1681</v>
      </c>
      <c r="D22" s="1171"/>
      <c r="E22" s="600">
        <v>230.7</v>
      </c>
      <c r="F22" s="600" t="s">
        <v>229</v>
      </c>
      <c r="G22" s="600" t="s">
        <v>229</v>
      </c>
      <c r="H22" s="600">
        <v>230.7</v>
      </c>
      <c r="I22" s="600">
        <v>235.65</v>
      </c>
      <c r="J22" s="600" t="s">
        <v>229</v>
      </c>
      <c r="K22" s="600" t="s">
        <v>229</v>
      </c>
      <c r="L22" s="600">
        <v>235.65</v>
      </c>
    </row>
    <row r="23" spans="1:12" ht="17.25" customHeight="1" x14ac:dyDescent="0.25">
      <c r="A23" s="1176"/>
      <c r="B23" s="598">
        <v>2051</v>
      </c>
      <c r="C23" s="1170" t="s">
        <v>1712</v>
      </c>
      <c r="D23" s="1197"/>
      <c r="E23" s="599">
        <v>485.54</v>
      </c>
      <c r="F23" s="589"/>
      <c r="G23" s="589"/>
      <c r="H23" s="600">
        <v>485.54</v>
      </c>
      <c r="I23" s="599">
        <v>427.01</v>
      </c>
      <c r="J23" s="589"/>
      <c r="K23" s="589"/>
      <c r="L23" s="600">
        <v>427.01</v>
      </c>
    </row>
    <row r="24" spans="1:12" ht="17.25" customHeight="1" x14ac:dyDescent="0.25">
      <c r="A24" s="1176"/>
      <c r="B24" s="598">
        <v>2052</v>
      </c>
      <c r="C24" s="1170" t="s">
        <v>3017</v>
      </c>
      <c r="D24" s="1171"/>
      <c r="E24" s="600">
        <v>5572.7</v>
      </c>
      <c r="F24" s="600" t="s">
        <v>229</v>
      </c>
      <c r="G24" s="600" t="s">
        <v>229</v>
      </c>
      <c r="H24" s="600">
        <v>5572.7</v>
      </c>
      <c r="I24" s="600">
        <v>5528.64</v>
      </c>
      <c r="J24" s="600" t="s">
        <v>229</v>
      </c>
      <c r="K24" s="600" t="s">
        <v>229</v>
      </c>
      <c r="L24" s="600">
        <v>5528.64</v>
      </c>
    </row>
    <row r="25" spans="1:12" ht="17.25" customHeight="1" x14ac:dyDescent="0.25">
      <c r="A25" s="1176"/>
      <c r="B25" s="598">
        <v>2053</v>
      </c>
      <c r="C25" s="1170" t="s">
        <v>1720</v>
      </c>
      <c r="D25" s="1171"/>
      <c r="E25" s="600">
        <v>3491.67</v>
      </c>
      <c r="F25" s="600" t="s">
        <v>229</v>
      </c>
      <c r="G25" s="600" t="s">
        <v>229</v>
      </c>
      <c r="H25" s="600">
        <v>3491.67</v>
      </c>
      <c r="I25" s="600">
        <v>3491.74</v>
      </c>
      <c r="J25" s="600" t="s">
        <v>229</v>
      </c>
      <c r="K25" s="600" t="s">
        <v>229</v>
      </c>
      <c r="L25" s="600">
        <v>3491.74</v>
      </c>
    </row>
    <row r="26" spans="1:12" ht="12" customHeight="1" x14ac:dyDescent="0.25">
      <c r="A26" s="602"/>
      <c r="B26" s="602"/>
      <c r="C26" s="603"/>
      <c r="D26" s="604"/>
      <c r="E26" s="605"/>
      <c r="F26" s="605"/>
      <c r="G26" s="605"/>
      <c r="H26" s="605"/>
      <c r="I26" s="605"/>
      <c r="J26" s="605"/>
      <c r="K26" s="605"/>
      <c r="L26" s="605"/>
    </row>
    <row r="27" spans="1:12" ht="15" customHeight="1" x14ac:dyDescent="0.25">
      <c r="A27" s="935" t="s">
        <v>3010</v>
      </c>
      <c r="B27" s="936"/>
      <c r="C27" s="936"/>
      <c r="D27" s="936"/>
      <c r="E27" s="936"/>
      <c r="F27" s="936"/>
      <c r="G27" s="936"/>
      <c r="H27" s="936"/>
      <c r="I27" s="936"/>
      <c r="J27" s="936"/>
      <c r="K27" s="936"/>
      <c r="L27" s="936"/>
    </row>
    <row r="28" spans="1:12" ht="15" customHeight="1" x14ac:dyDescent="0.25">
      <c r="A28" s="935" t="s">
        <v>3018</v>
      </c>
      <c r="B28" s="936"/>
      <c r="C28" s="936"/>
      <c r="D28" s="936"/>
      <c r="E28" s="936"/>
      <c r="F28" s="936"/>
      <c r="G28" s="936"/>
      <c r="H28" s="936"/>
      <c r="I28" s="936"/>
      <c r="J28" s="936"/>
      <c r="K28" s="936"/>
      <c r="L28" s="936"/>
    </row>
    <row r="29" spans="1:12" ht="15" customHeight="1" x14ac:dyDescent="0.25">
      <c r="A29" s="1177" t="s">
        <v>3012</v>
      </c>
      <c r="B29" s="1178"/>
      <c r="C29" s="1178"/>
      <c r="D29" s="1178"/>
      <c r="E29" s="1178"/>
      <c r="F29" s="1178"/>
      <c r="G29" s="1178"/>
      <c r="H29" s="1178"/>
      <c r="I29" s="1178"/>
      <c r="J29" s="1178"/>
      <c r="K29" s="1178"/>
      <c r="L29" s="1178"/>
    </row>
    <row r="30" spans="1:12" ht="15" customHeight="1" x14ac:dyDescent="0.25">
      <c r="A30" s="1179"/>
      <c r="B30" s="1180"/>
      <c r="C30" s="1180"/>
      <c r="D30" s="1180"/>
      <c r="E30" s="1180"/>
      <c r="F30" s="1180"/>
      <c r="G30" s="1180"/>
      <c r="H30" s="1180"/>
      <c r="I30" s="1180"/>
      <c r="J30" s="955" t="s">
        <v>2</v>
      </c>
      <c r="K30" s="956"/>
      <c r="L30" s="956"/>
    </row>
    <row r="31" spans="1:12" ht="15" customHeight="1" x14ac:dyDescent="0.25">
      <c r="A31" s="1175" t="s">
        <v>3013</v>
      </c>
      <c r="B31" s="1175" t="s">
        <v>3014</v>
      </c>
      <c r="C31" s="1175" t="s">
        <v>3015</v>
      </c>
      <c r="D31" s="1181" t="s">
        <v>1084</v>
      </c>
      <c r="E31" s="1182"/>
      <c r="F31" s="1182"/>
      <c r="G31" s="1182"/>
      <c r="H31" s="1182"/>
      <c r="I31" s="1181" t="s">
        <v>0</v>
      </c>
      <c r="J31" s="1182"/>
      <c r="K31" s="1182"/>
      <c r="L31" s="1182"/>
    </row>
    <row r="32" spans="1:12" ht="15" customHeight="1" x14ac:dyDescent="0.25">
      <c r="A32" s="1175"/>
      <c r="B32" s="1175"/>
      <c r="C32" s="1175"/>
      <c r="D32" s="589"/>
      <c r="E32" s="1175" t="s">
        <v>3016</v>
      </c>
      <c r="F32" s="1175"/>
      <c r="G32" s="590" t="s">
        <v>1590</v>
      </c>
      <c r="H32" s="1175" t="s">
        <v>58</v>
      </c>
      <c r="I32" s="1175" t="s">
        <v>3016</v>
      </c>
      <c r="J32" s="1175"/>
      <c r="K32" s="590" t="s">
        <v>1590</v>
      </c>
      <c r="L32" s="1175" t="s">
        <v>58</v>
      </c>
    </row>
    <row r="33" spans="1:12" ht="15" customHeight="1" x14ac:dyDescent="0.25">
      <c r="A33" s="1175"/>
      <c r="B33" s="1175"/>
      <c r="C33" s="1175"/>
      <c r="D33" s="589"/>
      <c r="E33" s="1175"/>
      <c r="F33" s="1175"/>
      <c r="G33" s="591" t="s">
        <v>1594</v>
      </c>
      <c r="H33" s="1175"/>
      <c r="I33" s="1175"/>
      <c r="J33" s="1175"/>
      <c r="K33" s="591" t="s">
        <v>1594</v>
      </c>
      <c r="L33" s="1175"/>
    </row>
    <row r="34" spans="1:12" ht="15" customHeight="1" x14ac:dyDescent="0.25">
      <c r="A34" s="1175"/>
      <c r="B34" s="1175"/>
      <c r="C34" s="1175"/>
      <c r="D34" s="589"/>
      <c r="E34" s="1175"/>
      <c r="F34" s="1175"/>
      <c r="G34" s="591" t="s">
        <v>1595</v>
      </c>
      <c r="H34" s="1175"/>
      <c r="I34" s="1175"/>
      <c r="J34" s="1175"/>
      <c r="K34" s="591" t="s">
        <v>1595</v>
      </c>
      <c r="L34" s="1175"/>
    </row>
    <row r="35" spans="1:12" ht="15" customHeight="1" x14ac:dyDescent="0.25">
      <c r="A35" s="1175"/>
      <c r="B35" s="1175"/>
      <c r="C35" s="1175"/>
      <c r="D35" s="589"/>
      <c r="E35" s="1175"/>
      <c r="F35" s="1175"/>
      <c r="G35" s="592" t="s">
        <v>1596</v>
      </c>
      <c r="H35" s="1175"/>
      <c r="I35" s="1175"/>
      <c r="J35" s="1175"/>
      <c r="K35" s="592" t="s">
        <v>1596</v>
      </c>
      <c r="L35" s="1175"/>
    </row>
    <row r="36" spans="1:12" ht="32.25" customHeight="1" x14ac:dyDescent="0.25">
      <c r="A36" s="1194" t="s">
        <v>3019</v>
      </c>
      <c r="B36" s="598">
        <v>2054</v>
      </c>
      <c r="C36" s="1170" t="s">
        <v>1725</v>
      </c>
      <c r="D36" s="1171"/>
      <c r="E36" s="600">
        <v>2332.56</v>
      </c>
      <c r="F36" s="600" t="s">
        <v>229</v>
      </c>
      <c r="G36" s="600" t="s">
        <v>229</v>
      </c>
      <c r="H36" s="600">
        <v>2332.56</v>
      </c>
      <c r="I36" s="600">
        <v>2278.42</v>
      </c>
      <c r="J36" s="600" t="s">
        <v>229</v>
      </c>
      <c r="K36" s="600" t="s">
        <v>229</v>
      </c>
      <c r="L36" s="600">
        <v>2278.42</v>
      </c>
    </row>
    <row r="37" spans="1:12" ht="16.5" customHeight="1" x14ac:dyDescent="0.25">
      <c r="A37" s="1195"/>
      <c r="B37" s="598">
        <v>2055</v>
      </c>
      <c r="C37" s="1170" t="s">
        <v>1247</v>
      </c>
      <c r="D37" s="1171"/>
      <c r="E37" s="600">
        <v>48594.48</v>
      </c>
      <c r="F37" s="600" t="s">
        <v>229</v>
      </c>
      <c r="G37" s="600" t="s">
        <v>229</v>
      </c>
      <c r="H37" s="600">
        <v>48594.48</v>
      </c>
      <c r="I37" s="600">
        <v>47744.93</v>
      </c>
      <c r="J37" s="600" t="s">
        <v>229</v>
      </c>
      <c r="K37" s="600" t="s">
        <v>229</v>
      </c>
      <c r="L37" s="600">
        <v>47744.93</v>
      </c>
    </row>
    <row r="38" spans="1:12" ht="16.5" customHeight="1" x14ac:dyDescent="0.25">
      <c r="A38" s="1195"/>
      <c r="B38" s="598">
        <v>2056</v>
      </c>
      <c r="C38" s="1170" t="s">
        <v>1258</v>
      </c>
      <c r="D38" s="1171"/>
      <c r="E38" s="600">
        <v>852.62</v>
      </c>
      <c r="F38" s="600" t="s">
        <v>229</v>
      </c>
      <c r="G38" s="600" t="s">
        <v>229</v>
      </c>
      <c r="H38" s="600">
        <v>852.62</v>
      </c>
      <c r="I38" s="600">
        <v>753.5</v>
      </c>
      <c r="J38" s="600" t="s">
        <v>229</v>
      </c>
      <c r="K38" s="600" t="s">
        <v>229</v>
      </c>
      <c r="L38" s="600">
        <v>753.5</v>
      </c>
    </row>
    <row r="39" spans="1:12" ht="16.5" customHeight="1" x14ac:dyDescent="0.25">
      <c r="A39" s="1195"/>
      <c r="B39" s="598">
        <v>2058</v>
      </c>
      <c r="C39" s="1170" t="s">
        <v>1260</v>
      </c>
      <c r="D39" s="1171"/>
      <c r="E39" s="600">
        <v>1053.33</v>
      </c>
      <c r="F39" s="600" t="s">
        <v>229</v>
      </c>
      <c r="G39" s="600" t="s">
        <v>229</v>
      </c>
      <c r="H39" s="600">
        <v>1053.33</v>
      </c>
      <c r="I39" s="600">
        <v>1004.38</v>
      </c>
      <c r="J39" s="600" t="s">
        <v>229</v>
      </c>
      <c r="K39" s="600" t="s">
        <v>229</v>
      </c>
      <c r="L39" s="600">
        <v>1004.38</v>
      </c>
    </row>
    <row r="40" spans="1:12" ht="16.5" customHeight="1" x14ac:dyDescent="0.25">
      <c r="A40" s="1195"/>
      <c r="B40" s="598">
        <v>2059</v>
      </c>
      <c r="C40" s="1170" t="s">
        <v>1264</v>
      </c>
      <c r="D40" s="1171"/>
      <c r="E40" s="600">
        <v>3085.52</v>
      </c>
      <c r="F40" s="600" t="s">
        <v>229</v>
      </c>
      <c r="G40" s="600" t="s">
        <v>229</v>
      </c>
      <c r="H40" s="600">
        <v>3085.52</v>
      </c>
      <c r="I40" s="600">
        <v>3029.17</v>
      </c>
      <c r="J40" s="600" t="s">
        <v>229</v>
      </c>
      <c r="K40" s="600" t="s">
        <v>229</v>
      </c>
      <c r="L40" s="600">
        <v>3029.17</v>
      </c>
    </row>
    <row r="41" spans="1:12" ht="17.25" customHeight="1" x14ac:dyDescent="0.25">
      <c r="A41" s="1195"/>
      <c r="B41" s="1194">
        <v>2062</v>
      </c>
      <c r="C41" s="1184" t="s">
        <v>1768</v>
      </c>
      <c r="D41" s="1185"/>
      <c r="E41" s="599">
        <v>370.77</v>
      </c>
      <c r="F41" s="589"/>
      <c r="G41" s="589"/>
      <c r="H41" s="589"/>
      <c r="I41" s="599">
        <v>346.97</v>
      </c>
      <c r="J41" s="589"/>
      <c r="K41" s="589"/>
      <c r="L41" s="589"/>
    </row>
    <row r="42" spans="1:12" ht="17.25" customHeight="1" x14ac:dyDescent="0.25">
      <c r="A42" s="1195"/>
      <c r="B42" s="1196"/>
      <c r="C42" s="1186"/>
      <c r="D42" s="1187"/>
      <c r="E42" s="600">
        <v>876.56</v>
      </c>
      <c r="F42" s="600">
        <v>370.77</v>
      </c>
      <c r="G42" s="600" t="s">
        <v>229</v>
      </c>
      <c r="H42" s="600">
        <v>1247.33</v>
      </c>
      <c r="I42" s="600">
        <v>921.56</v>
      </c>
      <c r="J42" s="600">
        <v>346.97</v>
      </c>
      <c r="K42" s="600" t="s">
        <v>229</v>
      </c>
      <c r="L42" s="600">
        <v>1268.53</v>
      </c>
    </row>
    <row r="43" spans="1:12" ht="17.25" customHeight="1" x14ac:dyDescent="0.25">
      <c r="A43" s="1195"/>
      <c r="B43" s="598">
        <v>2070</v>
      </c>
      <c r="C43" s="1170" t="s">
        <v>1270</v>
      </c>
      <c r="D43" s="1171"/>
      <c r="E43" s="600">
        <v>2263.39</v>
      </c>
      <c r="F43" s="600" t="s">
        <v>229</v>
      </c>
      <c r="G43" s="600" t="s">
        <v>229</v>
      </c>
      <c r="H43" s="600">
        <v>2263.39</v>
      </c>
      <c r="I43" s="600">
        <v>2273.63</v>
      </c>
      <c r="J43" s="600" t="s">
        <v>229</v>
      </c>
      <c r="K43" s="600" t="s">
        <v>229</v>
      </c>
      <c r="L43" s="600">
        <v>2273.63</v>
      </c>
    </row>
    <row r="44" spans="1:12" ht="17.25" customHeight="1" x14ac:dyDescent="0.25">
      <c r="A44" s="1195"/>
      <c r="B44" s="598">
        <v>2075</v>
      </c>
      <c r="C44" s="1170" t="s">
        <v>1298</v>
      </c>
      <c r="D44" s="1171"/>
      <c r="E44" s="600">
        <v>276.02999999999997</v>
      </c>
      <c r="F44" s="600" t="s">
        <v>229</v>
      </c>
      <c r="G44" s="600" t="s">
        <v>229</v>
      </c>
      <c r="H44" s="600">
        <v>276.02999999999997</v>
      </c>
      <c r="I44" s="600">
        <v>260.42</v>
      </c>
      <c r="J44" s="600" t="s">
        <v>229</v>
      </c>
      <c r="K44" s="600" t="s">
        <v>229</v>
      </c>
      <c r="L44" s="600">
        <v>260.42</v>
      </c>
    </row>
    <row r="45" spans="1:12" ht="17.25" customHeight="1" x14ac:dyDescent="0.25">
      <c r="A45" s="1195"/>
      <c r="B45" s="1188"/>
      <c r="C45" s="1190" t="s">
        <v>3020</v>
      </c>
      <c r="D45" s="593"/>
      <c r="E45" s="606">
        <v>3653.6</v>
      </c>
      <c r="F45" s="595"/>
      <c r="G45" s="595"/>
      <c r="H45" s="595"/>
      <c r="I45" s="606">
        <v>3429.48</v>
      </c>
      <c r="J45" s="595"/>
      <c r="K45" s="595"/>
      <c r="L45" s="595"/>
    </row>
    <row r="46" spans="1:12" ht="17.25" customHeight="1" x14ac:dyDescent="0.25">
      <c r="A46" s="1195"/>
      <c r="B46" s="1189"/>
      <c r="C46" s="1191"/>
      <c r="D46" s="607"/>
      <c r="E46" s="608">
        <v>79347.350000000006</v>
      </c>
      <c r="F46" s="608">
        <v>3653.6</v>
      </c>
      <c r="G46" s="608" t="s">
        <v>229</v>
      </c>
      <c r="H46" s="608">
        <v>83000.95</v>
      </c>
      <c r="I46" s="608">
        <v>77510.11</v>
      </c>
      <c r="J46" s="608">
        <v>3429.48</v>
      </c>
      <c r="K46" s="608" t="s">
        <v>229</v>
      </c>
      <c r="L46" s="608">
        <v>80939.59</v>
      </c>
    </row>
    <row r="47" spans="1:12" ht="14.25" customHeight="1" x14ac:dyDescent="0.25">
      <c r="A47" s="1196"/>
      <c r="B47" s="609"/>
      <c r="C47" s="610"/>
      <c r="D47" s="611"/>
      <c r="E47" s="499"/>
      <c r="F47" s="499"/>
      <c r="G47" s="499"/>
      <c r="H47" s="499"/>
      <c r="I47" s="499"/>
      <c r="J47" s="499"/>
      <c r="K47" s="499"/>
      <c r="L47" s="612"/>
    </row>
    <row r="48" spans="1:12" ht="16.5" customHeight="1" x14ac:dyDescent="0.25">
      <c r="A48" s="1176" t="s">
        <v>1304</v>
      </c>
      <c r="B48" s="613">
        <v>2202</v>
      </c>
      <c r="C48" s="1192" t="s">
        <v>14</v>
      </c>
      <c r="D48" s="1193"/>
      <c r="E48" s="597">
        <v>98573.21</v>
      </c>
      <c r="F48" s="597" t="s">
        <v>229</v>
      </c>
      <c r="G48" s="597" t="s">
        <v>229</v>
      </c>
      <c r="H48" s="597">
        <v>98573.21</v>
      </c>
      <c r="I48" s="597">
        <v>97189.61</v>
      </c>
      <c r="J48" s="597" t="s">
        <v>229</v>
      </c>
      <c r="K48" s="597" t="s">
        <v>229</v>
      </c>
      <c r="L48" s="597">
        <v>97189.61</v>
      </c>
    </row>
    <row r="49" spans="1:12" ht="16.5" customHeight="1" x14ac:dyDescent="0.25">
      <c r="A49" s="1176"/>
      <c r="B49" s="598">
        <v>2203</v>
      </c>
      <c r="C49" s="1170" t="s">
        <v>1844</v>
      </c>
      <c r="D49" s="1171"/>
      <c r="E49" s="600">
        <v>160.58000000000001</v>
      </c>
      <c r="F49" s="600" t="s">
        <v>229</v>
      </c>
      <c r="G49" s="600" t="s">
        <v>229</v>
      </c>
      <c r="H49" s="600">
        <v>160.58000000000001</v>
      </c>
      <c r="I49" s="600">
        <v>151.91999999999999</v>
      </c>
      <c r="J49" s="600" t="s">
        <v>229</v>
      </c>
      <c r="K49" s="600" t="s">
        <v>229</v>
      </c>
      <c r="L49" s="600">
        <v>151.91999999999999</v>
      </c>
    </row>
    <row r="50" spans="1:12" ht="16.5" customHeight="1" x14ac:dyDescent="0.25">
      <c r="A50" s="1176"/>
      <c r="B50" s="598">
        <v>2204</v>
      </c>
      <c r="C50" s="1170" t="s">
        <v>1310</v>
      </c>
      <c r="D50" s="1171"/>
      <c r="E50" s="600">
        <v>2002.82</v>
      </c>
      <c r="F50" s="600" t="s">
        <v>229</v>
      </c>
      <c r="G50" s="600" t="s">
        <v>229</v>
      </c>
      <c r="H50" s="600">
        <v>2002.82</v>
      </c>
      <c r="I50" s="600">
        <v>1856.22</v>
      </c>
      <c r="J50" s="600" t="s">
        <v>229</v>
      </c>
      <c r="K50" s="600" t="s">
        <v>229</v>
      </c>
      <c r="L50" s="600">
        <v>1856.22</v>
      </c>
    </row>
    <row r="51" spans="1:12" ht="16.5" customHeight="1" x14ac:dyDescent="0.25">
      <c r="A51" s="1176"/>
      <c r="B51" s="598">
        <v>2205</v>
      </c>
      <c r="C51" s="1170" t="s">
        <v>1313</v>
      </c>
      <c r="D51" s="1171"/>
      <c r="E51" s="600">
        <v>1350.59</v>
      </c>
      <c r="F51" s="600" t="s">
        <v>229</v>
      </c>
      <c r="G51" s="600" t="s">
        <v>229</v>
      </c>
      <c r="H51" s="600">
        <v>1350.59</v>
      </c>
      <c r="I51" s="600">
        <v>1244.9100000000001</v>
      </c>
      <c r="J51" s="600" t="s">
        <v>229</v>
      </c>
      <c r="K51" s="600" t="s">
        <v>229</v>
      </c>
      <c r="L51" s="600">
        <v>1244.9100000000001</v>
      </c>
    </row>
    <row r="52" spans="1:12" ht="16.5" customHeight="1" x14ac:dyDescent="0.25">
      <c r="A52" s="1176"/>
      <c r="B52" s="598">
        <v>2210</v>
      </c>
      <c r="C52" s="1170" t="s">
        <v>1316</v>
      </c>
      <c r="D52" s="1171"/>
      <c r="E52" s="600">
        <v>30139.75</v>
      </c>
      <c r="F52" s="600" t="s">
        <v>229</v>
      </c>
      <c r="G52" s="600" t="s">
        <v>229</v>
      </c>
      <c r="H52" s="600">
        <v>30139.75</v>
      </c>
      <c r="I52" s="600">
        <v>28978.02</v>
      </c>
      <c r="J52" s="600" t="s">
        <v>229</v>
      </c>
      <c r="K52" s="600" t="s">
        <v>229</v>
      </c>
      <c r="L52" s="600">
        <v>28978.02</v>
      </c>
    </row>
    <row r="53" spans="1:12" ht="16.5" customHeight="1" x14ac:dyDescent="0.25">
      <c r="A53" s="1176"/>
      <c r="B53" s="598">
        <v>2211</v>
      </c>
      <c r="C53" s="1170" t="s">
        <v>1885</v>
      </c>
      <c r="D53" s="1171"/>
      <c r="E53" s="600" t="s">
        <v>229</v>
      </c>
      <c r="F53" s="600" t="s">
        <v>229</v>
      </c>
      <c r="G53" s="600">
        <v>2006.94</v>
      </c>
      <c r="H53" s="600">
        <v>2006.94</v>
      </c>
      <c r="I53" s="600" t="s">
        <v>229</v>
      </c>
      <c r="J53" s="600" t="s">
        <v>229</v>
      </c>
      <c r="K53" s="600">
        <v>2063.9699999999998</v>
      </c>
      <c r="L53" s="600">
        <v>2063.9699999999998</v>
      </c>
    </row>
    <row r="54" spans="1:12" ht="16.5" customHeight="1" x14ac:dyDescent="0.25">
      <c r="A54" s="1176"/>
      <c r="B54" s="598">
        <v>2215</v>
      </c>
      <c r="C54" s="1170" t="s">
        <v>1322</v>
      </c>
      <c r="D54" s="1171"/>
      <c r="E54" s="600">
        <v>5093.04</v>
      </c>
      <c r="F54" s="600" t="s">
        <v>229</v>
      </c>
      <c r="G54" s="600" t="s">
        <v>229</v>
      </c>
      <c r="H54" s="600">
        <v>5093.04</v>
      </c>
      <c r="I54" s="600">
        <v>4904.78</v>
      </c>
      <c r="J54" s="600" t="s">
        <v>229</v>
      </c>
      <c r="K54" s="600" t="s">
        <v>229</v>
      </c>
      <c r="L54" s="600">
        <v>4904.78</v>
      </c>
    </row>
    <row r="55" spans="1:12" ht="16.5" customHeight="1" x14ac:dyDescent="0.25">
      <c r="A55" s="1176"/>
      <c r="B55" s="598">
        <v>2217</v>
      </c>
      <c r="C55" s="1170" t="s">
        <v>1335</v>
      </c>
      <c r="D55" s="1171"/>
      <c r="E55" s="600">
        <v>2564.14</v>
      </c>
      <c r="F55" s="600" t="s">
        <v>229</v>
      </c>
      <c r="G55" s="600" t="s">
        <v>229</v>
      </c>
      <c r="H55" s="600">
        <v>2564.14</v>
      </c>
      <c r="I55" s="600">
        <v>2479.63</v>
      </c>
      <c r="J55" s="600" t="s">
        <v>229</v>
      </c>
      <c r="K55" s="600" t="s">
        <v>229</v>
      </c>
      <c r="L55" s="600">
        <v>2479.63</v>
      </c>
    </row>
    <row r="56" spans="1:12" ht="16.5" customHeight="1" x14ac:dyDescent="0.25">
      <c r="A56" s="1176"/>
      <c r="B56" s="598">
        <v>2220</v>
      </c>
      <c r="C56" s="1170" t="s">
        <v>1339</v>
      </c>
      <c r="D56" s="1171"/>
      <c r="E56" s="600">
        <v>900.39</v>
      </c>
      <c r="F56" s="600" t="s">
        <v>229</v>
      </c>
      <c r="G56" s="600" t="s">
        <v>229</v>
      </c>
      <c r="H56" s="600">
        <v>900.39</v>
      </c>
      <c r="I56" s="600">
        <v>837.17</v>
      </c>
      <c r="J56" s="600" t="s">
        <v>229</v>
      </c>
      <c r="K56" s="600" t="s">
        <v>229</v>
      </c>
      <c r="L56" s="600">
        <v>837.17</v>
      </c>
    </row>
    <row r="57" spans="1:12" ht="3.75" customHeight="1" x14ac:dyDescent="0.25">
      <c r="A57" s="62"/>
      <c r="B57" s="485"/>
      <c r="C57" s="4"/>
      <c r="D57" s="614"/>
      <c r="E57" s="490"/>
      <c r="F57" s="490"/>
      <c r="G57" s="490"/>
      <c r="H57" s="490"/>
      <c r="I57" s="490"/>
      <c r="J57" s="490"/>
      <c r="K57" s="490"/>
      <c r="L57" s="490"/>
    </row>
    <row r="58" spans="1:12" ht="15" customHeight="1" x14ac:dyDescent="0.25">
      <c r="A58" s="935" t="s">
        <v>3010</v>
      </c>
      <c r="B58" s="936"/>
      <c r="C58" s="936"/>
      <c r="D58" s="936"/>
      <c r="E58" s="936"/>
      <c r="F58" s="936"/>
      <c r="G58" s="936"/>
      <c r="H58" s="936"/>
      <c r="I58" s="936"/>
      <c r="J58" s="936"/>
      <c r="K58" s="936"/>
      <c r="L58" s="936"/>
    </row>
    <row r="59" spans="1:12" ht="15" customHeight="1" x14ac:dyDescent="0.25">
      <c r="A59" s="935" t="s">
        <v>3018</v>
      </c>
      <c r="B59" s="936"/>
      <c r="C59" s="936"/>
      <c r="D59" s="936"/>
      <c r="E59" s="936"/>
      <c r="F59" s="936"/>
      <c r="G59" s="936"/>
      <c r="H59" s="936"/>
      <c r="I59" s="936"/>
      <c r="J59" s="936"/>
      <c r="K59" s="936"/>
      <c r="L59" s="936"/>
    </row>
    <row r="60" spans="1:12" ht="15" customHeight="1" x14ac:dyDescent="0.25">
      <c r="A60" s="1177" t="s">
        <v>3012</v>
      </c>
      <c r="B60" s="1178"/>
      <c r="C60" s="1178"/>
      <c r="D60" s="1178"/>
      <c r="E60" s="1178"/>
      <c r="F60" s="1178"/>
      <c r="G60" s="1178"/>
      <c r="H60" s="1178"/>
      <c r="I60" s="1178"/>
      <c r="J60" s="1178"/>
      <c r="K60" s="1178"/>
      <c r="L60" s="1178"/>
    </row>
    <row r="61" spans="1:12" ht="15" customHeight="1" x14ac:dyDescent="0.25">
      <c r="A61" s="1179"/>
      <c r="B61" s="1180"/>
      <c r="C61" s="1180"/>
      <c r="D61" s="1180"/>
      <c r="E61" s="1180"/>
      <c r="F61" s="1180"/>
      <c r="G61" s="1180"/>
      <c r="H61" s="1180"/>
      <c r="I61" s="1180"/>
      <c r="J61" s="955" t="s">
        <v>2</v>
      </c>
      <c r="K61" s="956"/>
      <c r="L61" s="956"/>
    </row>
    <row r="62" spans="1:12" ht="15" customHeight="1" x14ac:dyDescent="0.25">
      <c r="A62" s="1175" t="s">
        <v>3013</v>
      </c>
      <c r="B62" s="1175" t="s">
        <v>3014</v>
      </c>
      <c r="C62" s="1175" t="s">
        <v>3015</v>
      </c>
      <c r="D62" s="1181" t="s">
        <v>1084</v>
      </c>
      <c r="E62" s="1182"/>
      <c r="F62" s="1182"/>
      <c r="G62" s="1182"/>
      <c r="H62" s="1182"/>
      <c r="I62" s="1181" t="s">
        <v>0</v>
      </c>
      <c r="J62" s="1182"/>
      <c r="K62" s="1182"/>
      <c r="L62" s="1182"/>
    </row>
    <row r="63" spans="1:12" ht="15" customHeight="1" x14ac:dyDescent="0.25">
      <c r="A63" s="1175"/>
      <c r="B63" s="1175"/>
      <c r="C63" s="1175"/>
      <c r="D63" s="589"/>
      <c r="E63" s="1175" t="s">
        <v>3016</v>
      </c>
      <c r="F63" s="1175"/>
      <c r="G63" s="590" t="s">
        <v>1590</v>
      </c>
      <c r="H63" s="1175" t="s">
        <v>58</v>
      </c>
      <c r="I63" s="1175" t="s">
        <v>3016</v>
      </c>
      <c r="J63" s="1175"/>
      <c r="K63" s="590" t="s">
        <v>1590</v>
      </c>
      <c r="L63" s="1175" t="s">
        <v>58</v>
      </c>
    </row>
    <row r="64" spans="1:12" ht="15" customHeight="1" x14ac:dyDescent="0.25">
      <c r="A64" s="1175"/>
      <c r="B64" s="1175"/>
      <c r="C64" s="1175"/>
      <c r="D64" s="589"/>
      <c r="E64" s="1175"/>
      <c r="F64" s="1175"/>
      <c r="G64" s="591" t="s">
        <v>1594</v>
      </c>
      <c r="H64" s="1175"/>
      <c r="I64" s="1175"/>
      <c r="J64" s="1175"/>
      <c r="K64" s="591" t="s">
        <v>1594</v>
      </c>
      <c r="L64" s="1175"/>
    </row>
    <row r="65" spans="1:12" ht="15" customHeight="1" x14ac:dyDescent="0.25">
      <c r="A65" s="1175"/>
      <c r="B65" s="1175"/>
      <c r="C65" s="1175"/>
      <c r="D65" s="589"/>
      <c r="E65" s="1175"/>
      <c r="F65" s="1175"/>
      <c r="G65" s="591" t="s">
        <v>1595</v>
      </c>
      <c r="H65" s="1175"/>
      <c r="I65" s="1175"/>
      <c r="J65" s="1175"/>
      <c r="K65" s="591" t="s">
        <v>1595</v>
      </c>
      <c r="L65" s="1175"/>
    </row>
    <row r="66" spans="1:12" ht="15" customHeight="1" x14ac:dyDescent="0.25">
      <c r="A66" s="1175"/>
      <c r="B66" s="1175"/>
      <c r="C66" s="1175"/>
      <c r="D66" s="589"/>
      <c r="E66" s="1175"/>
      <c r="F66" s="1175"/>
      <c r="G66" s="592" t="s">
        <v>1596</v>
      </c>
      <c r="H66" s="1175"/>
      <c r="I66" s="1175"/>
      <c r="J66" s="1175"/>
      <c r="K66" s="592" t="s">
        <v>1596</v>
      </c>
      <c r="L66" s="1175"/>
    </row>
    <row r="67" spans="1:12" ht="49.5" customHeight="1" x14ac:dyDescent="0.25">
      <c r="A67" s="1176" t="s">
        <v>3021</v>
      </c>
      <c r="B67" s="598">
        <v>2225</v>
      </c>
      <c r="C67" s="1170" t="s">
        <v>3022</v>
      </c>
      <c r="D67" s="1171"/>
      <c r="E67" s="600">
        <v>1267.18</v>
      </c>
      <c r="F67" s="600" t="s">
        <v>229</v>
      </c>
      <c r="G67" s="600" t="s">
        <v>229</v>
      </c>
      <c r="H67" s="600">
        <v>1267.18</v>
      </c>
      <c r="I67" s="600">
        <v>1121.28</v>
      </c>
      <c r="J67" s="600" t="s">
        <v>229</v>
      </c>
      <c r="K67" s="600" t="s">
        <v>229</v>
      </c>
      <c r="L67" s="600">
        <v>1121.28</v>
      </c>
    </row>
    <row r="68" spans="1:12" ht="18" customHeight="1" x14ac:dyDescent="0.25">
      <c r="A68" s="1176"/>
      <c r="B68" s="598">
        <v>2230</v>
      </c>
      <c r="C68" s="1170" t="s">
        <v>1345</v>
      </c>
      <c r="D68" s="1171"/>
      <c r="E68" s="600">
        <v>1150.31</v>
      </c>
      <c r="F68" s="600" t="s">
        <v>229</v>
      </c>
      <c r="G68" s="600" t="s">
        <v>229</v>
      </c>
      <c r="H68" s="600">
        <v>1150.31</v>
      </c>
      <c r="I68" s="600">
        <v>1134.71</v>
      </c>
      <c r="J68" s="600" t="s">
        <v>229</v>
      </c>
      <c r="K68" s="600" t="s">
        <v>229</v>
      </c>
      <c r="L68" s="600">
        <v>1134.71</v>
      </c>
    </row>
    <row r="69" spans="1:12" ht="18" customHeight="1" x14ac:dyDescent="0.25">
      <c r="A69" s="1176"/>
      <c r="B69" s="598">
        <v>2235</v>
      </c>
      <c r="C69" s="1170" t="s">
        <v>1348</v>
      </c>
      <c r="D69" s="1171"/>
      <c r="E69" s="600">
        <v>1988.56</v>
      </c>
      <c r="F69" s="600" t="s">
        <v>229</v>
      </c>
      <c r="G69" s="600" t="s">
        <v>229</v>
      </c>
      <c r="H69" s="600">
        <v>1988.56</v>
      </c>
      <c r="I69" s="600">
        <v>1057.8800000000001</v>
      </c>
      <c r="J69" s="600" t="s">
        <v>229</v>
      </c>
      <c r="K69" s="600">
        <v>1431.89</v>
      </c>
      <c r="L69" s="600">
        <v>2489.77</v>
      </c>
    </row>
    <row r="70" spans="1:12" ht="18" customHeight="1" x14ac:dyDescent="0.25">
      <c r="A70" s="1176"/>
      <c r="B70" s="598">
        <v>2236</v>
      </c>
      <c r="C70" s="1170" t="s">
        <v>1971</v>
      </c>
      <c r="D70" s="1171"/>
      <c r="E70" s="600">
        <v>1781.58</v>
      </c>
      <c r="F70" s="600" t="s">
        <v>229</v>
      </c>
      <c r="G70" s="600" t="s">
        <v>229</v>
      </c>
      <c r="H70" s="600">
        <v>1781.58</v>
      </c>
      <c r="I70" s="600">
        <v>1790.42</v>
      </c>
      <c r="J70" s="600" t="s">
        <v>229</v>
      </c>
      <c r="K70" s="600" t="s">
        <v>229</v>
      </c>
      <c r="L70" s="600">
        <v>1790.42</v>
      </c>
    </row>
    <row r="71" spans="1:12" ht="31.5" customHeight="1" x14ac:dyDescent="0.25">
      <c r="A71" s="1176"/>
      <c r="B71" s="598">
        <v>2245</v>
      </c>
      <c r="C71" s="1170" t="s">
        <v>1975</v>
      </c>
      <c r="D71" s="1171"/>
      <c r="E71" s="600">
        <v>172.41</v>
      </c>
      <c r="F71" s="600" t="s">
        <v>229</v>
      </c>
      <c r="G71" s="600" t="s">
        <v>229</v>
      </c>
      <c r="H71" s="600">
        <v>172.41</v>
      </c>
      <c r="I71" s="600">
        <v>190.51</v>
      </c>
      <c r="J71" s="600" t="s">
        <v>229</v>
      </c>
      <c r="K71" s="600" t="s">
        <v>229</v>
      </c>
      <c r="L71" s="600">
        <v>190.51</v>
      </c>
    </row>
    <row r="72" spans="1:12" ht="17.25" customHeight="1" x14ac:dyDescent="0.25">
      <c r="A72" s="1176"/>
      <c r="B72" s="598">
        <v>2250</v>
      </c>
      <c r="C72" s="1170" t="s">
        <v>1351</v>
      </c>
      <c r="D72" s="1171"/>
      <c r="E72" s="600">
        <v>1065.93</v>
      </c>
      <c r="F72" s="600" t="s">
        <v>229</v>
      </c>
      <c r="G72" s="600" t="s">
        <v>229</v>
      </c>
      <c r="H72" s="600">
        <v>1065.93</v>
      </c>
      <c r="I72" s="600">
        <v>893.67</v>
      </c>
      <c r="J72" s="600" t="s">
        <v>229</v>
      </c>
      <c r="K72" s="600" t="s">
        <v>229</v>
      </c>
      <c r="L72" s="600">
        <v>893.67</v>
      </c>
    </row>
    <row r="73" spans="1:12" ht="17.25" customHeight="1" x14ac:dyDescent="0.25">
      <c r="A73" s="1176"/>
      <c r="B73" s="598">
        <v>2251</v>
      </c>
      <c r="C73" s="1170" t="s">
        <v>3023</v>
      </c>
      <c r="D73" s="1171"/>
      <c r="E73" s="600">
        <v>66.02</v>
      </c>
      <c r="F73" s="600" t="s">
        <v>229</v>
      </c>
      <c r="G73" s="600" t="s">
        <v>229</v>
      </c>
      <c r="H73" s="600">
        <v>66.02</v>
      </c>
      <c r="I73" s="600">
        <v>69.58</v>
      </c>
      <c r="J73" s="600" t="s">
        <v>229</v>
      </c>
      <c r="K73" s="600" t="s">
        <v>229</v>
      </c>
      <c r="L73" s="600">
        <v>69.58</v>
      </c>
    </row>
    <row r="74" spans="1:12" ht="17.25" customHeight="1" x14ac:dyDescent="0.25">
      <c r="A74" s="1176"/>
      <c r="B74" s="615"/>
      <c r="C74" s="616" t="s">
        <v>3024</v>
      </c>
      <c r="D74" s="617"/>
      <c r="E74" s="618" t="s">
        <v>3025</v>
      </c>
      <c r="F74" s="618" t="s">
        <v>229</v>
      </c>
      <c r="G74" s="618">
        <v>2006.94</v>
      </c>
      <c r="H74" s="618" t="s">
        <v>3026</v>
      </c>
      <c r="I74" s="618" t="s">
        <v>3027</v>
      </c>
      <c r="J74" s="618" t="s">
        <v>229</v>
      </c>
      <c r="K74" s="618">
        <v>3495.86</v>
      </c>
      <c r="L74" s="618" t="s">
        <v>3028</v>
      </c>
    </row>
    <row r="75" spans="1:12" ht="11.25" customHeight="1" x14ac:dyDescent="0.25">
      <c r="A75" s="1183"/>
      <c r="B75" s="619"/>
      <c r="C75" s="620"/>
      <c r="D75" s="620"/>
      <c r="E75" s="620"/>
      <c r="F75" s="620"/>
      <c r="G75" s="620"/>
      <c r="H75" s="620"/>
      <c r="I75" s="620"/>
      <c r="J75" s="620"/>
      <c r="K75" s="620"/>
      <c r="L75" s="621"/>
    </row>
    <row r="76" spans="1:12" ht="17.25" customHeight="1" x14ac:dyDescent="0.25">
      <c r="A76" s="1176" t="s">
        <v>1355</v>
      </c>
      <c r="B76" s="598">
        <v>2401</v>
      </c>
      <c r="C76" s="1170" t="s">
        <v>1356</v>
      </c>
      <c r="D76" s="1171"/>
      <c r="E76" s="600">
        <v>6203.59</v>
      </c>
      <c r="F76" s="600" t="s">
        <v>229</v>
      </c>
      <c r="G76" s="600" t="s">
        <v>229</v>
      </c>
      <c r="H76" s="600">
        <v>6203.59</v>
      </c>
      <c r="I76" s="600">
        <v>6270.12</v>
      </c>
      <c r="J76" s="600" t="s">
        <v>229</v>
      </c>
      <c r="K76" s="600" t="s">
        <v>229</v>
      </c>
      <c r="L76" s="600">
        <v>6270.12</v>
      </c>
    </row>
    <row r="77" spans="1:12" ht="17.25" customHeight="1" x14ac:dyDescent="0.25">
      <c r="A77" s="1176"/>
      <c r="B77" s="598">
        <v>2402</v>
      </c>
      <c r="C77" s="1170" t="s">
        <v>2025</v>
      </c>
      <c r="D77" s="1171"/>
      <c r="E77" s="600">
        <v>1433</v>
      </c>
      <c r="F77" s="600" t="s">
        <v>229</v>
      </c>
      <c r="G77" s="600" t="s">
        <v>229</v>
      </c>
      <c r="H77" s="600">
        <v>1433</v>
      </c>
      <c r="I77" s="600">
        <v>1476.57</v>
      </c>
      <c r="J77" s="600" t="s">
        <v>229</v>
      </c>
      <c r="K77" s="600" t="s">
        <v>229</v>
      </c>
      <c r="L77" s="600">
        <v>1476.57</v>
      </c>
    </row>
    <row r="78" spans="1:12" ht="17.25" customHeight="1" x14ac:dyDescent="0.25">
      <c r="A78" s="1176"/>
      <c r="B78" s="598">
        <v>2403</v>
      </c>
      <c r="C78" s="1170" t="s">
        <v>1364</v>
      </c>
      <c r="D78" s="1171"/>
      <c r="E78" s="600">
        <v>5007.29</v>
      </c>
      <c r="F78" s="600" t="s">
        <v>229</v>
      </c>
      <c r="G78" s="600" t="s">
        <v>229</v>
      </c>
      <c r="H78" s="600">
        <v>5007.29</v>
      </c>
      <c r="I78" s="600">
        <v>4946.42</v>
      </c>
      <c r="J78" s="600" t="s">
        <v>229</v>
      </c>
      <c r="K78" s="600" t="s">
        <v>229</v>
      </c>
      <c r="L78" s="600">
        <v>4946.42</v>
      </c>
    </row>
    <row r="79" spans="1:12" ht="17.25" customHeight="1" x14ac:dyDescent="0.25">
      <c r="A79" s="1176"/>
      <c r="B79" s="598">
        <v>2405</v>
      </c>
      <c r="C79" s="1170" t="s">
        <v>1369</v>
      </c>
      <c r="D79" s="1171"/>
      <c r="E79" s="600">
        <v>591.07000000000005</v>
      </c>
      <c r="F79" s="600" t="s">
        <v>229</v>
      </c>
      <c r="G79" s="600" t="s">
        <v>229</v>
      </c>
      <c r="H79" s="600">
        <v>591.07000000000005</v>
      </c>
      <c r="I79" s="600">
        <v>535.34</v>
      </c>
      <c r="J79" s="600" t="s">
        <v>229</v>
      </c>
      <c r="K79" s="600" t="s">
        <v>229</v>
      </c>
      <c r="L79" s="600">
        <v>535.34</v>
      </c>
    </row>
    <row r="80" spans="1:12" ht="17.25" customHeight="1" x14ac:dyDescent="0.25">
      <c r="A80" s="1176"/>
      <c r="B80" s="598">
        <v>2406</v>
      </c>
      <c r="C80" s="1170" t="s">
        <v>1373</v>
      </c>
      <c r="D80" s="1171"/>
      <c r="E80" s="600">
        <v>8802.4599999999991</v>
      </c>
      <c r="F80" s="600" t="s">
        <v>229</v>
      </c>
      <c r="G80" s="600" t="s">
        <v>229</v>
      </c>
      <c r="H80" s="600">
        <v>8802.4599999999991</v>
      </c>
      <c r="I80" s="600">
        <v>8716.2199999999993</v>
      </c>
      <c r="J80" s="600" t="s">
        <v>229</v>
      </c>
      <c r="K80" s="600" t="s">
        <v>229</v>
      </c>
      <c r="L80" s="600">
        <v>8716.2199999999993</v>
      </c>
    </row>
    <row r="81" spans="1:12" ht="17.25" customHeight="1" x14ac:dyDescent="0.25">
      <c r="A81" s="1176"/>
      <c r="B81" s="598">
        <v>2408</v>
      </c>
      <c r="C81" s="1170" t="s">
        <v>1390</v>
      </c>
      <c r="D81" s="1171"/>
      <c r="E81" s="600">
        <v>1768.65</v>
      </c>
      <c r="F81" s="600" t="s">
        <v>229</v>
      </c>
      <c r="G81" s="600" t="s">
        <v>229</v>
      </c>
      <c r="H81" s="600">
        <v>1768.65</v>
      </c>
      <c r="I81" s="600">
        <v>1686.91</v>
      </c>
      <c r="J81" s="600" t="s">
        <v>229</v>
      </c>
      <c r="K81" s="600" t="s">
        <v>229</v>
      </c>
      <c r="L81" s="600">
        <v>1686.91</v>
      </c>
    </row>
    <row r="82" spans="1:12" ht="17.25" customHeight="1" x14ac:dyDescent="0.25">
      <c r="A82" s="1176"/>
      <c r="B82" s="598">
        <v>2425</v>
      </c>
      <c r="C82" s="1170" t="s">
        <v>1393</v>
      </c>
      <c r="D82" s="1171"/>
      <c r="E82" s="600">
        <v>1679.08</v>
      </c>
      <c r="F82" s="600" t="s">
        <v>229</v>
      </c>
      <c r="G82" s="600" t="s">
        <v>229</v>
      </c>
      <c r="H82" s="600">
        <v>1679.08</v>
      </c>
      <c r="I82" s="600">
        <v>1589.78</v>
      </c>
      <c r="J82" s="600" t="s">
        <v>229</v>
      </c>
      <c r="K82" s="600" t="s">
        <v>229</v>
      </c>
      <c r="L82" s="600">
        <v>1589.78</v>
      </c>
    </row>
    <row r="83" spans="1:12" ht="32.25" customHeight="1" x14ac:dyDescent="0.25">
      <c r="A83" s="1176"/>
      <c r="B83" s="598">
        <v>2501</v>
      </c>
      <c r="C83" s="1170" t="s">
        <v>2078</v>
      </c>
      <c r="D83" s="1171"/>
      <c r="E83" s="600">
        <v>5684.42</v>
      </c>
      <c r="F83" s="600" t="s">
        <v>229</v>
      </c>
      <c r="G83" s="600" t="s">
        <v>229</v>
      </c>
      <c r="H83" s="600">
        <v>5684.42</v>
      </c>
      <c r="I83" s="600">
        <v>4632.1000000000004</v>
      </c>
      <c r="J83" s="600" t="s">
        <v>229</v>
      </c>
      <c r="K83" s="600" t="s">
        <v>229</v>
      </c>
      <c r="L83" s="600">
        <v>4632.1000000000004</v>
      </c>
    </row>
    <row r="84" spans="1:12" ht="10.9" customHeight="1" x14ac:dyDescent="0.25">
      <c r="A84" s="602"/>
      <c r="B84" s="602"/>
      <c r="C84" s="603"/>
      <c r="D84" s="604"/>
      <c r="E84" s="605"/>
      <c r="F84" s="605"/>
      <c r="G84" s="605"/>
      <c r="H84" s="605"/>
      <c r="I84" s="605"/>
      <c r="J84" s="605"/>
      <c r="K84" s="605"/>
      <c r="L84" s="605"/>
    </row>
    <row r="85" spans="1:12" ht="15" customHeight="1" x14ac:dyDescent="0.25">
      <c r="A85" s="935" t="s">
        <v>3010</v>
      </c>
      <c r="B85" s="936"/>
      <c r="C85" s="936"/>
      <c r="D85" s="936"/>
      <c r="E85" s="936"/>
      <c r="F85" s="936"/>
      <c r="G85" s="936"/>
      <c r="H85" s="936"/>
      <c r="I85" s="936"/>
      <c r="J85" s="936"/>
      <c r="K85" s="936"/>
      <c r="L85" s="936"/>
    </row>
    <row r="86" spans="1:12" ht="15" customHeight="1" x14ac:dyDescent="0.25">
      <c r="A86" s="935" t="s">
        <v>3029</v>
      </c>
      <c r="B86" s="936"/>
      <c r="C86" s="936"/>
      <c r="D86" s="936"/>
      <c r="E86" s="936"/>
      <c r="F86" s="936"/>
      <c r="G86" s="936"/>
      <c r="H86" s="936"/>
      <c r="I86" s="936"/>
      <c r="J86" s="936"/>
      <c r="K86" s="936"/>
      <c r="L86" s="936"/>
    </row>
    <row r="87" spans="1:12" ht="15" customHeight="1" x14ac:dyDescent="0.25">
      <c r="A87" s="1177" t="s">
        <v>3012</v>
      </c>
      <c r="B87" s="1178"/>
      <c r="C87" s="1178"/>
      <c r="D87" s="1178"/>
      <c r="E87" s="1178"/>
      <c r="F87" s="1178"/>
      <c r="G87" s="1178"/>
      <c r="H87" s="1178"/>
      <c r="I87" s="1178"/>
      <c r="J87" s="1178"/>
      <c r="K87" s="1178"/>
      <c r="L87" s="1178"/>
    </row>
    <row r="88" spans="1:12" ht="15" customHeight="1" x14ac:dyDescent="0.25">
      <c r="A88" s="1179"/>
      <c r="B88" s="1180"/>
      <c r="C88" s="1180"/>
      <c r="D88" s="1180"/>
      <c r="E88" s="1180"/>
      <c r="F88" s="1180"/>
      <c r="G88" s="1180"/>
      <c r="H88" s="1180"/>
      <c r="I88" s="1180"/>
      <c r="J88" s="955" t="s">
        <v>2</v>
      </c>
      <c r="K88" s="956"/>
      <c r="L88" s="956"/>
    </row>
    <row r="89" spans="1:12" ht="15" customHeight="1" x14ac:dyDescent="0.25">
      <c r="A89" s="1175" t="s">
        <v>3013</v>
      </c>
      <c r="B89" s="1175" t="s">
        <v>3014</v>
      </c>
      <c r="C89" s="1175" t="s">
        <v>3015</v>
      </c>
      <c r="D89" s="1181" t="s">
        <v>1084</v>
      </c>
      <c r="E89" s="1182"/>
      <c r="F89" s="1182"/>
      <c r="G89" s="1182"/>
      <c r="H89" s="1182"/>
      <c r="I89" s="1181" t="s">
        <v>0</v>
      </c>
      <c r="J89" s="1182"/>
      <c r="K89" s="1182"/>
      <c r="L89" s="1182"/>
    </row>
    <row r="90" spans="1:12" ht="15" customHeight="1" x14ac:dyDescent="0.25">
      <c r="A90" s="1175"/>
      <c r="B90" s="1175"/>
      <c r="C90" s="1175"/>
      <c r="D90" s="589"/>
      <c r="E90" s="1175" t="s">
        <v>3016</v>
      </c>
      <c r="F90" s="1175"/>
      <c r="G90" s="590" t="s">
        <v>1590</v>
      </c>
      <c r="H90" s="1175" t="s">
        <v>58</v>
      </c>
      <c r="I90" s="1175" t="s">
        <v>3016</v>
      </c>
      <c r="J90" s="1175"/>
      <c r="K90" s="590" t="s">
        <v>1590</v>
      </c>
      <c r="L90" s="1175" t="s">
        <v>58</v>
      </c>
    </row>
    <row r="91" spans="1:12" ht="15" customHeight="1" x14ac:dyDescent="0.25">
      <c r="A91" s="1175"/>
      <c r="B91" s="1175"/>
      <c r="C91" s="1175"/>
      <c r="D91" s="589"/>
      <c r="E91" s="1175"/>
      <c r="F91" s="1175"/>
      <c r="G91" s="591" t="s">
        <v>1594</v>
      </c>
      <c r="H91" s="1175"/>
      <c r="I91" s="1175"/>
      <c r="J91" s="1175"/>
      <c r="K91" s="591" t="s">
        <v>1594</v>
      </c>
      <c r="L91" s="1175"/>
    </row>
    <row r="92" spans="1:12" ht="15" customHeight="1" x14ac:dyDescent="0.25">
      <c r="A92" s="1175"/>
      <c r="B92" s="1175"/>
      <c r="C92" s="1175"/>
      <c r="D92" s="589"/>
      <c r="E92" s="1175"/>
      <c r="F92" s="1175"/>
      <c r="G92" s="591" t="s">
        <v>1595</v>
      </c>
      <c r="H92" s="1175"/>
      <c r="I92" s="1175"/>
      <c r="J92" s="1175"/>
      <c r="K92" s="591" t="s">
        <v>1595</v>
      </c>
      <c r="L92" s="1175"/>
    </row>
    <row r="93" spans="1:12" ht="15" customHeight="1" x14ac:dyDescent="0.25">
      <c r="A93" s="1175"/>
      <c r="B93" s="1175"/>
      <c r="C93" s="1175"/>
      <c r="D93" s="589"/>
      <c r="E93" s="1175"/>
      <c r="F93" s="1175"/>
      <c r="G93" s="592" t="s">
        <v>1596</v>
      </c>
      <c r="H93" s="1175"/>
      <c r="I93" s="1175"/>
      <c r="J93" s="1175"/>
      <c r="K93" s="592" t="s">
        <v>1596</v>
      </c>
      <c r="L93" s="1175"/>
    </row>
    <row r="94" spans="1:12" ht="34.5" customHeight="1" x14ac:dyDescent="0.25">
      <c r="A94" s="1176" t="s">
        <v>3030</v>
      </c>
      <c r="B94" s="598">
        <v>2515</v>
      </c>
      <c r="C94" s="1170" t="s">
        <v>1396</v>
      </c>
      <c r="D94" s="1171"/>
      <c r="E94" s="600">
        <v>2105.35</v>
      </c>
      <c r="F94" s="600" t="s">
        <v>229</v>
      </c>
      <c r="G94" s="600" t="s">
        <v>229</v>
      </c>
      <c r="H94" s="600">
        <v>2105.35</v>
      </c>
      <c r="I94" s="600">
        <v>2054.5700000000002</v>
      </c>
      <c r="J94" s="600" t="s">
        <v>229</v>
      </c>
      <c r="K94" s="600" t="s">
        <v>229</v>
      </c>
      <c r="L94" s="600">
        <v>2054.5700000000002</v>
      </c>
    </row>
    <row r="95" spans="1:12" ht="16.5" customHeight="1" x14ac:dyDescent="0.25">
      <c r="A95" s="1176"/>
      <c r="B95" s="598">
        <v>2702</v>
      </c>
      <c r="C95" s="1170" t="s">
        <v>1398</v>
      </c>
      <c r="D95" s="1171"/>
      <c r="E95" s="600">
        <v>2355.48</v>
      </c>
      <c r="F95" s="600" t="s">
        <v>229</v>
      </c>
      <c r="G95" s="600" t="s">
        <v>229</v>
      </c>
      <c r="H95" s="600">
        <v>2355.48</v>
      </c>
      <c r="I95" s="600">
        <v>2197.63</v>
      </c>
      <c r="J95" s="600" t="s">
        <v>229</v>
      </c>
      <c r="K95" s="600">
        <v>28.71</v>
      </c>
      <c r="L95" s="600">
        <v>2226.34</v>
      </c>
    </row>
    <row r="96" spans="1:12" ht="16.5" customHeight="1" x14ac:dyDescent="0.25">
      <c r="A96" s="1176"/>
      <c r="B96" s="598">
        <v>2801</v>
      </c>
      <c r="C96" s="1170" t="s">
        <v>1401</v>
      </c>
      <c r="D96" s="1171"/>
      <c r="E96" s="600">
        <v>17907.53</v>
      </c>
      <c r="F96" s="600" t="s">
        <v>229</v>
      </c>
      <c r="G96" s="600" t="s">
        <v>229</v>
      </c>
      <c r="H96" s="600">
        <v>17907.53</v>
      </c>
      <c r="I96" s="600">
        <v>18117.62</v>
      </c>
      <c r="J96" s="600" t="s">
        <v>229</v>
      </c>
      <c r="K96" s="600" t="s">
        <v>229</v>
      </c>
      <c r="L96" s="600">
        <v>18117.62</v>
      </c>
    </row>
    <row r="97" spans="1:12" ht="16.5" customHeight="1" x14ac:dyDescent="0.25">
      <c r="A97" s="1176"/>
      <c r="B97" s="598">
        <v>2851</v>
      </c>
      <c r="C97" s="1170" t="s">
        <v>1407</v>
      </c>
      <c r="D97" s="1171"/>
      <c r="E97" s="600">
        <v>2102.8000000000002</v>
      </c>
      <c r="F97" s="600" t="s">
        <v>229</v>
      </c>
      <c r="G97" s="600" t="s">
        <v>229</v>
      </c>
      <c r="H97" s="600">
        <v>2102.8000000000002</v>
      </c>
      <c r="I97" s="600">
        <v>2155.12</v>
      </c>
      <c r="J97" s="600" t="s">
        <v>229</v>
      </c>
      <c r="K97" s="600" t="s">
        <v>229</v>
      </c>
      <c r="L97" s="600">
        <v>2155.12</v>
      </c>
    </row>
    <row r="98" spans="1:12" ht="16.5" customHeight="1" x14ac:dyDescent="0.25">
      <c r="A98" s="1176"/>
      <c r="B98" s="598">
        <v>2852</v>
      </c>
      <c r="C98" s="1170" t="s">
        <v>1410</v>
      </c>
      <c r="D98" s="1171"/>
      <c r="E98" s="600">
        <v>380.89</v>
      </c>
      <c r="F98" s="600" t="s">
        <v>229</v>
      </c>
      <c r="G98" s="600" t="s">
        <v>229</v>
      </c>
      <c r="H98" s="600">
        <v>380.89</v>
      </c>
      <c r="I98" s="600">
        <v>331.9</v>
      </c>
      <c r="J98" s="600" t="s">
        <v>229</v>
      </c>
      <c r="K98" s="600" t="s">
        <v>229</v>
      </c>
      <c r="L98" s="600">
        <v>331.9</v>
      </c>
    </row>
    <row r="99" spans="1:12" ht="33" customHeight="1" x14ac:dyDescent="0.25">
      <c r="A99" s="1176"/>
      <c r="B99" s="598">
        <v>2853</v>
      </c>
      <c r="C99" s="1170" t="s">
        <v>2152</v>
      </c>
      <c r="D99" s="1171"/>
      <c r="E99" s="600">
        <v>542.36</v>
      </c>
      <c r="F99" s="600" t="s">
        <v>229</v>
      </c>
      <c r="G99" s="600" t="s">
        <v>229</v>
      </c>
      <c r="H99" s="600">
        <v>542.36</v>
      </c>
      <c r="I99" s="600">
        <v>521.26</v>
      </c>
      <c r="J99" s="600" t="s">
        <v>229</v>
      </c>
      <c r="K99" s="600" t="s">
        <v>229</v>
      </c>
      <c r="L99" s="600">
        <v>521.26</v>
      </c>
    </row>
    <row r="100" spans="1:12" ht="17.25" customHeight="1" x14ac:dyDescent="0.25">
      <c r="A100" s="1176"/>
      <c r="B100" s="598">
        <v>3054</v>
      </c>
      <c r="C100" s="1170" t="s">
        <v>2168</v>
      </c>
      <c r="D100" s="1171"/>
      <c r="E100" s="600">
        <v>10445.85</v>
      </c>
      <c r="F100" s="600" t="s">
        <v>229</v>
      </c>
      <c r="G100" s="600" t="s">
        <v>229</v>
      </c>
      <c r="H100" s="600">
        <v>10445.85</v>
      </c>
      <c r="I100" s="600">
        <v>10295.620000000001</v>
      </c>
      <c r="J100" s="600" t="s">
        <v>229</v>
      </c>
      <c r="K100" s="600" t="s">
        <v>229</v>
      </c>
      <c r="L100" s="600">
        <v>10295.620000000001</v>
      </c>
    </row>
    <row r="101" spans="1:12" ht="17.25" customHeight="1" x14ac:dyDescent="0.25">
      <c r="A101" s="1176"/>
      <c r="B101" s="598">
        <v>3055</v>
      </c>
      <c r="C101" s="1170" t="s">
        <v>1420</v>
      </c>
      <c r="D101" s="1171"/>
      <c r="E101" s="600">
        <v>5069.12</v>
      </c>
      <c r="F101" s="600" t="s">
        <v>229</v>
      </c>
      <c r="G101" s="600" t="s">
        <v>229</v>
      </c>
      <c r="H101" s="600">
        <v>5069.12</v>
      </c>
      <c r="I101" s="600">
        <v>5069.47</v>
      </c>
      <c r="J101" s="600" t="s">
        <v>229</v>
      </c>
      <c r="K101" s="600" t="s">
        <v>229</v>
      </c>
      <c r="L101" s="600">
        <v>5069.47</v>
      </c>
    </row>
    <row r="102" spans="1:12" ht="17.25" customHeight="1" x14ac:dyDescent="0.25">
      <c r="A102" s="1176"/>
      <c r="B102" s="598">
        <v>3425</v>
      </c>
      <c r="C102" s="1170" t="s">
        <v>2187</v>
      </c>
      <c r="D102" s="1171"/>
      <c r="E102" s="600">
        <v>548.6</v>
      </c>
      <c r="F102" s="600" t="s">
        <v>229</v>
      </c>
      <c r="G102" s="600" t="s">
        <v>229</v>
      </c>
      <c r="H102" s="600">
        <v>548.6</v>
      </c>
      <c r="I102" s="600">
        <v>546.75</v>
      </c>
      <c r="J102" s="600" t="s">
        <v>229</v>
      </c>
      <c r="K102" s="600" t="s">
        <v>229</v>
      </c>
      <c r="L102" s="600">
        <v>546.75</v>
      </c>
    </row>
    <row r="103" spans="1:12" ht="17.25" customHeight="1" x14ac:dyDescent="0.25">
      <c r="A103" s="1176"/>
      <c r="B103" s="598">
        <v>3435</v>
      </c>
      <c r="C103" s="1170" t="s">
        <v>2684</v>
      </c>
      <c r="D103" s="1171"/>
      <c r="E103" s="600">
        <v>182.62</v>
      </c>
      <c r="F103" s="600" t="s">
        <v>229</v>
      </c>
      <c r="G103" s="600" t="s">
        <v>229</v>
      </c>
      <c r="H103" s="600">
        <v>182.62</v>
      </c>
      <c r="I103" s="600">
        <v>171.47</v>
      </c>
      <c r="J103" s="600" t="s">
        <v>229</v>
      </c>
      <c r="K103" s="600" t="s">
        <v>229</v>
      </c>
      <c r="L103" s="600">
        <v>171.47</v>
      </c>
    </row>
    <row r="104" spans="1:12" ht="17.25" customHeight="1" x14ac:dyDescent="0.25">
      <c r="A104" s="1176"/>
      <c r="B104" s="598">
        <v>3451</v>
      </c>
      <c r="C104" s="1170" t="s">
        <v>3031</v>
      </c>
      <c r="D104" s="1171"/>
      <c r="E104" s="600">
        <v>467.83</v>
      </c>
      <c r="F104" s="600" t="s">
        <v>229</v>
      </c>
      <c r="G104" s="600" t="s">
        <v>229</v>
      </c>
      <c r="H104" s="600">
        <v>467.83</v>
      </c>
      <c r="I104" s="600">
        <v>544.04</v>
      </c>
      <c r="J104" s="600" t="s">
        <v>229</v>
      </c>
      <c r="K104" s="600" t="s">
        <v>229</v>
      </c>
      <c r="L104" s="600">
        <v>544.04</v>
      </c>
    </row>
    <row r="105" spans="1:12" ht="17.25" customHeight="1" x14ac:dyDescent="0.25">
      <c r="A105" s="1176"/>
      <c r="B105" s="598">
        <v>3452</v>
      </c>
      <c r="C105" s="1170" t="s">
        <v>1423</v>
      </c>
      <c r="D105" s="1171"/>
      <c r="E105" s="600">
        <v>2336.61</v>
      </c>
      <c r="F105" s="600" t="s">
        <v>229</v>
      </c>
      <c r="G105" s="600" t="s">
        <v>229</v>
      </c>
      <c r="H105" s="600">
        <v>2336.61</v>
      </c>
      <c r="I105" s="600">
        <v>2308.3000000000002</v>
      </c>
      <c r="J105" s="600" t="s">
        <v>229</v>
      </c>
      <c r="K105" s="600" t="s">
        <v>229</v>
      </c>
      <c r="L105" s="600">
        <v>2308.3000000000002</v>
      </c>
    </row>
    <row r="106" spans="1:12" ht="17.25" customHeight="1" x14ac:dyDescent="0.25">
      <c r="A106" s="1176"/>
      <c r="B106" s="598">
        <v>3454</v>
      </c>
      <c r="C106" s="1170" t="s">
        <v>2208</v>
      </c>
      <c r="D106" s="1171"/>
      <c r="E106" s="600">
        <v>995.02</v>
      </c>
      <c r="F106" s="600" t="s">
        <v>229</v>
      </c>
      <c r="G106" s="600" t="s">
        <v>229</v>
      </c>
      <c r="H106" s="600">
        <v>995.02</v>
      </c>
      <c r="I106" s="600">
        <v>889.38</v>
      </c>
      <c r="J106" s="600" t="s">
        <v>229</v>
      </c>
      <c r="K106" s="600">
        <v>39.94</v>
      </c>
      <c r="L106" s="600">
        <v>929.32</v>
      </c>
    </row>
    <row r="107" spans="1:12" ht="17.25" customHeight="1" x14ac:dyDescent="0.25">
      <c r="A107" s="1176"/>
      <c r="B107" s="598">
        <v>3456</v>
      </c>
      <c r="C107" s="1170" t="s">
        <v>2220</v>
      </c>
      <c r="D107" s="1171"/>
      <c r="E107" s="600">
        <v>208.31</v>
      </c>
      <c r="F107" s="600" t="s">
        <v>229</v>
      </c>
      <c r="G107" s="600" t="s">
        <v>229</v>
      </c>
      <c r="H107" s="600">
        <v>208.31</v>
      </c>
      <c r="I107" s="600">
        <v>177.61</v>
      </c>
      <c r="J107" s="600" t="s">
        <v>229</v>
      </c>
      <c r="K107" s="600" t="s">
        <v>229</v>
      </c>
      <c r="L107" s="600">
        <v>177.61</v>
      </c>
    </row>
    <row r="108" spans="1:12" ht="17.25" customHeight="1" x14ac:dyDescent="0.25">
      <c r="A108" s="1176"/>
      <c r="B108" s="598">
        <v>3475</v>
      </c>
      <c r="C108" s="1170" t="s">
        <v>1430</v>
      </c>
      <c r="D108" s="1171"/>
      <c r="E108" s="600">
        <v>251.46</v>
      </c>
      <c r="F108" s="600" t="s">
        <v>229</v>
      </c>
      <c r="G108" s="600" t="s">
        <v>229</v>
      </c>
      <c r="H108" s="600">
        <v>251.46</v>
      </c>
      <c r="I108" s="600">
        <v>211.52</v>
      </c>
      <c r="J108" s="600" t="s">
        <v>229</v>
      </c>
      <c r="K108" s="600" t="s">
        <v>229</v>
      </c>
      <c r="L108" s="600">
        <v>211.52</v>
      </c>
    </row>
    <row r="109" spans="1:12" ht="18.75" customHeight="1" x14ac:dyDescent="0.25">
      <c r="A109" s="1176"/>
      <c r="B109" s="615"/>
      <c r="C109" s="616" t="s">
        <v>3032</v>
      </c>
      <c r="D109" s="617"/>
      <c r="E109" s="618">
        <v>77069.39</v>
      </c>
      <c r="F109" s="618" t="s">
        <v>229</v>
      </c>
      <c r="G109" s="618" t="s">
        <v>229</v>
      </c>
      <c r="H109" s="618">
        <v>77069.39</v>
      </c>
      <c r="I109" s="618">
        <v>75445.72</v>
      </c>
      <c r="J109" s="618" t="s">
        <v>229</v>
      </c>
      <c r="K109" s="618">
        <v>68.650000000000006</v>
      </c>
      <c r="L109" s="618">
        <v>75514.37</v>
      </c>
    </row>
    <row r="110" spans="1:12" ht="18.75" customHeight="1" x14ac:dyDescent="0.25">
      <c r="A110" s="1172" t="s">
        <v>727</v>
      </c>
      <c r="B110" s="1173"/>
      <c r="C110" s="1173"/>
      <c r="D110" s="1174"/>
      <c r="E110" s="618" t="s">
        <v>3033</v>
      </c>
      <c r="F110" s="618"/>
      <c r="G110" s="618">
        <v>2006.94</v>
      </c>
      <c r="H110" s="618" t="s">
        <v>3034</v>
      </c>
      <c r="I110" s="618" t="s">
        <v>3035</v>
      </c>
      <c r="J110" s="618"/>
      <c r="K110" s="618">
        <v>3564.51</v>
      </c>
      <c r="L110" s="618" t="s">
        <v>3036</v>
      </c>
    </row>
    <row r="111" spans="1:12" ht="15" customHeight="1" x14ac:dyDescent="0.25">
      <c r="A111" s="62"/>
      <c r="B111" s="62"/>
      <c r="C111" s="62"/>
      <c r="D111" s="62"/>
      <c r="E111" s="62"/>
      <c r="F111" s="62"/>
      <c r="G111" s="62"/>
      <c r="H111" s="62"/>
      <c r="I111" s="62"/>
      <c r="J111" s="62"/>
      <c r="K111" s="62"/>
      <c r="L111" s="62"/>
    </row>
    <row r="112" spans="1:12" ht="15" customHeight="1" x14ac:dyDescent="0.25">
      <c r="A112" s="62"/>
      <c r="B112" s="62"/>
      <c r="C112" s="62"/>
      <c r="D112" s="62"/>
      <c r="E112" s="62"/>
      <c r="F112" s="62"/>
      <c r="G112" s="62"/>
      <c r="H112" s="62"/>
      <c r="I112" s="62"/>
      <c r="J112" s="62"/>
      <c r="K112" s="62"/>
      <c r="L112" s="62"/>
    </row>
    <row r="113" spans="1:12" ht="15" customHeight="1" x14ac:dyDescent="0.25">
      <c r="A113" s="62"/>
      <c r="B113" s="62"/>
      <c r="C113" s="62"/>
      <c r="D113" s="62"/>
      <c r="E113" s="62"/>
      <c r="F113" s="62"/>
      <c r="G113" s="62"/>
      <c r="H113" s="62"/>
      <c r="I113" s="62"/>
      <c r="J113" s="62"/>
      <c r="K113" s="62"/>
      <c r="L113" s="62"/>
    </row>
    <row r="114" spans="1:12" ht="15" customHeight="1" x14ac:dyDescent="0.25">
      <c r="A114" s="62"/>
      <c r="B114" s="62"/>
      <c r="C114" s="62"/>
      <c r="D114" s="62"/>
      <c r="E114" s="62"/>
      <c r="F114" s="62"/>
      <c r="G114" s="62"/>
      <c r="H114" s="62"/>
      <c r="I114" s="62"/>
      <c r="J114" s="62"/>
      <c r="K114" s="62"/>
      <c r="L114" s="62"/>
    </row>
    <row r="115" spans="1:12" ht="15" customHeight="1" x14ac:dyDescent="0.25">
      <c r="A115" s="62"/>
      <c r="B115" s="62"/>
      <c r="C115" s="62"/>
      <c r="D115" s="62"/>
      <c r="E115" s="62"/>
      <c r="F115" s="62"/>
      <c r="G115" s="62"/>
      <c r="H115" s="62"/>
      <c r="I115" s="62"/>
      <c r="J115" s="62"/>
      <c r="K115" s="62"/>
      <c r="L115" s="62"/>
    </row>
    <row r="116" spans="1:12" ht="15" customHeight="1" x14ac:dyDescent="0.25">
      <c r="A116" s="62"/>
      <c r="B116" s="62"/>
      <c r="C116" s="62"/>
      <c r="D116" s="62"/>
      <c r="E116" s="62"/>
      <c r="F116" s="62"/>
      <c r="G116" s="62"/>
      <c r="H116" s="62"/>
      <c r="I116" s="62"/>
      <c r="J116" s="62"/>
      <c r="K116" s="62"/>
      <c r="L116" s="62"/>
    </row>
    <row r="117" spans="1:12" ht="15" customHeight="1" x14ac:dyDescent="0.25">
      <c r="A117" s="62"/>
      <c r="B117" s="62"/>
      <c r="C117" s="62"/>
      <c r="D117" s="62"/>
      <c r="E117" s="62"/>
      <c r="F117" s="62"/>
      <c r="G117" s="62"/>
      <c r="H117" s="62"/>
      <c r="I117" s="62"/>
      <c r="J117" s="62"/>
      <c r="K117" s="62"/>
      <c r="L117" s="62"/>
    </row>
    <row r="118" spans="1:12" ht="15" customHeight="1" x14ac:dyDescent="0.25">
      <c r="A118" s="62"/>
      <c r="B118" s="62"/>
      <c r="C118" s="62"/>
      <c r="D118" s="62"/>
      <c r="E118" s="62"/>
      <c r="F118" s="62"/>
      <c r="G118" s="62"/>
      <c r="H118" s="62"/>
      <c r="I118" s="62"/>
      <c r="J118" s="62"/>
      <c r="K118" s="62"/>
      <c r="L118" s="62"/>
    </row>
    <row r="119" spans="1:12" ht="15" customHeight="1" x14ac:dyDescent="0.25">
      <c r="A119" s="62"/>
      <c r="B119" s="62"/>
      <c r="C119" s="62"/>
      <c r="D119" s="62"/>
      <c r="E119" s="62"/>
      <c r="F119" s="62"/>
      <c r="G119" s="62"/>
      <c r="H119" s="62"/>
      <c r="I119" s="62"/>
      <c r="J119" s="62"/>
      <c r="K119" s="62"/>
      <c r="L119" s="62"/>
    </row>
    <row r="120" spans="1:12" ht="15" customHeight="1" x14ac:dyDescent="0.25">
      <c r="A120" s="62"/>
      <c r="B120" s="62"/>
      <c r="C120" s="62"/>
      <c r="D120" s="62"/>
      <c r="E120" s="62"/>
      <c r="F120" s="62"/>
      <c r="G120" s="62"/>
      <c r="H120" s="62"/>
      <c r="I120" s="62"/>
      <c r="J120" s="62"/>
      <c r="K120" s="62"/>
      <c r="L120" s="62"/>
    </row>
    <row r="121" spans="1:12" ht="15" customHeight="1" x14ac:dyDescent="0.25">
      <c r="A121" s="62"/>
      <c r="B121" s="62"/>
      <c r="C121" s="62"/>
      <c r="D121" s="62"/>
      <c r="E121" s="62"/>
      <c r="F121" s="62"/>
      <c r="G121" s="62"/>
      <c r="H121" s="62"/>
      <c r="I121" s="62"/>
      <c r="J121" s="62"/>
      <c r="K121" s="62"/>
      <c r="L121" s="62"/>
    </row>
    <row r="122" spans="1:12" ht="15" customHeight="1" x14ac:dyDescent="0.25">
      <c r="A122" s="62"/>
      <c r="B122" s="62"/>
      <c r="C122" s="62"/>
      <c r="D122" s="62"/>
      <c r="E122" s="62"/>
      <c r="F122" s="62"/>
      <c r="G122" s="62"/>
      <c r="H122" s="62"/>
      <c r="I122" s="62"/>
      <c r="J122" s="62"/>
      <c r="K122" s="62"/>
      <c r="L122" s="62"/>
    </row>
    <row r="123" spans="1:12" ht="15" customHeight="1" x14ac:dyDescent="0.25">
      <c r="A123" s="62"/>
      <c r="B123" s="62"/>
      <c r="C123" s="62"/>
      <c r="D123" s="62"/>
      <c r="E123" s="62"/>
      <c r="F123" s="62"/>
      <c r="G123" s="62"/>
      <c r="H123" s="62"/>
      <c r="I123" s="62"/>
      <c r="J123" s="62"/>
      <c r="K123" s="62"/>
      <c r="L123" s="62"/>
    </row>
    <row r="124" spans="1:12" ht="15" customHeight="1" x14ac:dyDescent="0.25">
      <c r="A124" s="62"/>
      <c r="B124" s="62"/>
      <c r="C124" s="62"/>
      <c r="D124" s="62"/>
      <c r="E124" s="62"/>
      <c r="F124" s="62"/>
      <c r="G124" s="62"/>
      <c r="H124" s="62"/>
      <c r="I124" s="62"/>
      <c r="J124" s="62"/>
      <c r="K124" s="62"/>
      <c r="L124" s="62"/>
    </row>
    <row r="125" spans="1:12" ht="15" customHeight="1" x14ac:dyDescent="0.25">
      <c r="A125" s="62"/>
      <c r="B125" s="62"/>
      <c r="C125" s="62"/>
      <c r="D125" s="62"/>
      <c r="E125" s="62"/>
      <c r="F125" s="62"/>
      <c r="G125" s="62"/>
      <c r="H125" s="62"/>
      <c r="I125" s="62"/>
      <c r="J125" s="62"/>
      <c r="K125" s="62"/>
      <c r="L125" s="62"/>
    </row>
    <row r="126" spans="1:12" ht="15" customHeight="1" x14ac:dyDescent="0.25">
      <c r="A126" s="62"/>
      <c r="B126" s="62"/>
      <c r="C126" s="62"/>
      <c r="D126" s="62"/>
      <c r="E126" s="62"/>
      <c r="F126" s="62"/>
      <c r="G126" s="62"/>
      <c r="H126" s="62"/>
      <c r="I126" s="62"/>
      <c r="J126" s="62"/>
      <c r="K126" s="62"/>
      <c r="L126" s="62"/>
    </row>
    <row r="127" spans="1:12" ht="15" customHeight="1" x14ac:dyDescent="0.25">
      <c r="A127" s="62"/>
      <c r="B127" s="62"/>
      <c r="C127" s="62"/>
      <c r="D127" s="62"/>
      <c r="E127" s="62"/>
      <c r="F127" s="62"/>
      <c r="G127" s="62"/>
      <c r="H127" s="62"/>
      <c r="I127" s="62"/>
      <c r="J127" s="62"/>
      <c r="K127" s="62"/>
      <c r="L127" s="62"/>
    </row>
    <row r="128" spans="1:12" ht="15" customHeight="1" x14ac:dyDescent="0.25">
      <c r="A128" s="62"/>
      <c r="B128" s="62"/>
      <c r="C128" s="62"/>
      <c r="D128" s="62"/>
      <c r="E128" s="62"/>
      <c r="F128" s="62"/>
      <c r="G128" s="62"/>
      <c r="H128" s="62"/>
      <c r="I128" s="62"/>
      <c r="J128" s="62"/>
      <c r="K128" s="62"/>
      <c r="L128" s="62"/>
    </row>
    <row r="129" spans="1:12" ht="15" customHeight="1" x14ac:dyDescent="0.25">
      <c r="A129" s="62"/>
      <c r="B129" s="62"/>
      <c r="C129" s="62"/>
      <c r="D129" s="62"/>
      <c r="E129" s="62"/>
      <c r="F129" s="62"/>
      <c r="G129" s="62"/>
      <c r="H129" s="62"/>
      <c r="I129" s="62"/>
      <c r="J129" s="62"/>
      <c r="K129" s="62"/>
      <c r="L129" s="62"/>
    </row>
    <row r="130" spans="1:12" ht="15" customHeight="1" x14ac:dyDescent="0.25">
      <c r="A130" s="62"/>
      <c r="B130" s="62"/>
      <c r="C130" s="62"/>
      <c r="D130" s="62"/>
      <c r="E130" s="62"/>
      <c r="F130" s="62"/>
      <c r="G130" s="62"/>
      <c r="H130" s="62"/>
      <c r="I130" s="62"/>
      <c r="J130" s="62"/>
      <c r="K130" s="62"/>
      <c r="L130" s="62"/>
    </row>
    <row r="131" spans="1:12" ht="15" customHeight="1" x14ac:dyDescent="0.25">
      <c r="A131" s="62"/>
      <c r="B131" s="62"/>
      <c r="C131" s="62"/>
      <c r="D131" s="62"/>
      <c r="E131" s="62"/>
      <c r="F131" s="62"/>
      <c r="G131" s="62"/>
      <c r="H131" s="62"/>
      <c r="I131" s="62"/>
      <c r="J131" s="62"/>
      <c r="K131" s="62"/>
      <c r="L131" s="62"/>
    </row>
    <row r="132" spans="1:12" ht="15" customHeight="1" x14ac:dyDescent="0.25">
      <c r="A132" s="62"/>
      <c r="B132" s="62"/>
      <c r="C132" s="62"/>
      <c r="D132" s="62"/>
      <c r="E132" s="62"/>
      <c r="F132" s="62"/>
      <c r="G132" s="62"/>
      <c r="H132" s="62"/>
      <c r="I132" s="62"/>
      <c r="J132" s="62"/>
      <c r="K132" s="62"/>
      <c r="L132" s="62"/>
    </row>
    <row r="133" spans="1:12" ht="15" customHeight="1" x14ac:dyDescent="0.25">
      <c r="A133" s="62"/>
      <c r="B133" s="62"/>
      <c r="C133" s="62"/>
      <c r="D133" s="62"/>
      <c r="E133" s="62"/>
      <c r="F133" s="62"/>
      <c r="G133" s="62"/>
      <c r="H133" s="62"/>
      <c r="I133" s="62"/>
      <c r="J133" s="62"/>
      <c r="K133" s="62"/>
      <c r="L133" s="62"/>
    </row>
    <row r="134" spans="1:12" ht="15" customHeight="1" x14ac:dyDescent="0.25">
      <c r="A134" s="62"/>
      <c r="B134" s="62"/>
      <c r="C134" s="62"/>
      <c r="D134" s="62"/>
      <c r="E134" s="62"/>
      <c r="F134" s="62"/>
      <c r="G134" s="62"/>
      <c r="H134" s="62"/>
      <c r="I134" s="62"/>
      <c r="J134" s="62"/>
      <c r="K134" s="62"/>
      <c r="L134" s="62"/>
    </row>
    <row r="135" spans="1:12" ht="15" customHeight="1" x14ac:dyDescent="0.25">
      <c r="A135" s="62"/>
      <c r="B135" s="62"/>
      <c r="C135" s="62"/>
      <c r="D135" s="62"/>
      <c r="E135" s="62"/>
      <c r="F135" s="62"/>
      <c r="G135" s="62"/>
      <c r="H135" s="62"/>
      <c r="I135" s="62"/>
      <c r="J135" s="62"/>
      <c r="K135" s="62"/>
      <c r="L135" s="62"/>
    </row>
    <row r="136" spans="1:12" ht="15" customHeight="1" x14ac:dyDescent="0.25">
      <c r="A136" s="62"/>
      <c r="B136" s="62"/>
      <c r="C136" s="62"/>
      <c r="D136" s="62"/>
      <c r="E136" s="62"/>
      <c r="F136" s="62"/>
      <c r="G136" s="62"/>
      <c r="H136" s="62"/>
      <c r="I136" s="62"/>
      <c r="J136" s="62"/>
      <c r="K136" s="62"/>
      <c r="L136" s="62"/>
    </row>
    <row r="137" spans="1:12" ht="15" customHeight="1" x14ac:dyDescent="0.25">
      <c r="A137" s="62"/>
      <c r="B137" s="62"/>
      <c r="C137" s="62"/>
      <c r="D137" s="62"/>
      <c r="E137" s="62"/>
      <c r="F137" s="62"/>
      <c r="G137" s="62"/>
      <c r="H137" s="62"/>
      <c r="I137" s="62"/>
      <c r="J137" s="62"/>
      <c r="K137" s="62"/>
      <c r="L137" s="62"/>
    </row>
    <row r="138" spans="1:12" ht="15" customHeight="1" x14ac:dyDescent="0.25">
      <c r="A138" s="62"/>
      <c r="B138" s="62"/>
      <c r="C138" s="62"/>
      <c r="D138" s="62"/>
      <c r="E138" s="62"/>
      <c r="F138" s="62"/>
      <c r="G138" s="62"/>
      <c r="H138" s="62"/>
      <c r="I138" s="62"/>
      <c r="J138" s="62"/>
      <c r="K138" s="62"/>
      <c r="L138" s="62"/>
    </row>
    <row r="139" spans="1:12" ht="15" customHeight="1" x14ac:dyDescent="0.25">
      <c r="A139" s="62"/>
      <c r="B139" s="62"/>
      <c r="C139" s="62"/>
      <c r="D139" s="62"/>
      <c r="E139" s="62"/>
      <c r="F139" s="62"/>
      <c r="G139" s="62"/>
      <c r="H139" s="62"/>
      <c r="I139" s="62"/>
      <c r="J139" s="62"/>
      <c r="K139" s="62"/>
      <c r="L139" s="62"/>
    </row>
    <row r="140" spans="1:12" ht="15" customHeight="1" x14ac:dyDescent="0.25">
      <c r="A140" s="62"/>
      <c r="B140" s="62"/>
      <c r="C140" s="62"/>
      <c r="D140" s="62"/>
      <c r="E140" s="62"/>
      <c r="F140" s="62"/>
      <c r="G140" s="62"/>
      <c r="H140" s="62"/>
      <c r="I140" s="62"/>
      <c r="J140" s="62"/>
      <c r="K140" s="62"/>
      <c r="L140" s="62"/>
    </row>
    <row r="141" spans="1:12" ht="15" customHeight="1" x14ac:dyDescent="0.25">
      <c r="A141" s="62"/>
      <c r="B141" s="62"/>
      <c r="C141" s="62"/>
      <c r="D141" s="62"/>
      <c r="E141" s="62"/>
      <c r="F141" s="62"/>
      <c r="G141" s="62"/>
      <c r="H141" s="62"/>
      <c r="I141" s="62"/>
      <c r="J141" s="62"/>
      <c r="K141" s="62"/>
      <c r="L141" s="62"/>
    </row>
    <row r="142" spans="1:12" ht="15" customHeight="1" x14ac:dyDescent="0.25">
      <c r="A142" s="62"/>
      <c r="B142" s="62"/>
      <c r="C142" s="62"/>
      <c r="D142" s="62"/>
      <c r="E142" s="62"/>
      <c r="F142" s="62"/>
      <c r="G142" s="62"/>
      <c r="H142" s="62"/>
      <c r="I142" s="62"/>
      <c r="J142" s="62"/>
      <c r="K142" s="62"/>
      <c r="L142" s="62"/>
    </row>
    <row r="143" spans="1:12" ht="15" customHeight="1" x14ac:dyDescent="0.25">
      <c r="A143" s="62"/>
      <c r="B143" s="62"/>
      <c r="C143" s="62"/>
      <c r="D143" s="62"/>
      <c r="E143" s="62"/>
      <c r="F143" s="62"/>
      <c r="G143" s="62"/>
      <c r="H143" s="62"/>
      <c r="I143" s="62"/>
      <c r="J143" s="62"/>
      <c r="K143" s="62"/>
      <c r="L143" s="62"/>
    </row>
    <row r="144" spans="1:12" ht="15" customHeight="1" x14ac:dyDescent="0.25">
      <c r="A144" s="62"/>
      <c r="B144" s="62"/>
      <c r="C144" s="62"/>
      <c r="D144" s="62"/>
      <c r="E144" s="62"/>
      <c r="F144" s="62"/>
      <c r="G144" s="62"/>
      <c r="H144" s="62"/>
      <c r="I144" s="62"/>
      <c r="J144" s="62"/>
      <c r="K144" s="62"/>
      <c r="L144" s="62"/>
    </row>
    <row r="145" spans="1:12" ht="15" customHeight="1" x14ac:dyDescent="0.25">
      <c r="A145" s="62"/>
      <c r="B145" s="62"/>
      <c r="C145" s="62"/>
      <c r="D145" s="62"/>
      <c r="E145" s="62"/>
      <c r="F145" s="62"/>
      <c r="G145" s="62"/>
      <c r="H145" s="62"/>
      <c r="I145" s="62"/>
      <c r="J145" s="62"/>
      <c r="K145" s="62"/>
      <c r="L145" s="62"/>
    </row>
    <row r="146" spans="1:12" ht="15" customHeight="1" x14ac:dyDescent="0.25">
      <c r="A146" s="62"/>
      <c r="B146" s="62"/>
      <c r="C146" s="62"/>
      <c r="D146" s="62"/>
      <c r="E146" s="62"/>
      <c r="F146" s="62"/>
      <c r="G146" s="62"/>
      <c r="H146" s="62"/>
      <c r="I146" s="62"/>
      <c r="J146" s="62"/>
      <c r="K146" s="62"/>
      <c r="L146" s="62"/>
    </row>
    <row r="147" spans="1:12" ht="15" customHeight="1" x14ac:dyDescent="0.25">
      <c r="A147" s="62"/>
      <c r="B147" s="62"/>
      <c r="C147" s="62"/>
      <c r="D147" s="62"/>
      <c r="E147" s="62"/>
      <c r="F147" s="62"/>
      <c r="G147" s="62"/>
      <c r="H147" s="62"/>
      <c r="I147" s="62"/>
      <c r="J147" s="62"/>
      <c r="K147" s="62"/>
      <c r="L147" s="62"/>
    </row>
    <row r="148" spans="1:12" ht="15" customHeight="1" x14ac:dyDescent="0.25">
      <c r="A148" s="62"/>
      <c r="B148" s="62"/>
      <c r="C148" s="62"/>
      <c r="D148" s="62"/>
      <c r="E148" s="62"/>
      <c r="F148" s="62"/>
      <c r="G148" s="62"/>
      <c r="H148" s="62"/>
      <c r="I148" s="62"/>
      <c r="J148" s="62"/>
      <c r="K148" s="62"/>
      <c r="L148" s="62"/>
    </row>
    <row r="149" spans="1:12" ht="15" customHeight="1" x14ac:dyDescent="0.25">
      <c r="A149" s="62"/>
      <c r="B149" s="62"/>
      <c r="C149" s="62"/>
      <c r="D149" s="62"/>
      <c r="E149" s="62"/>
      <c r="F149" s="62"/>
      <c r="G149" s="62"/>
      <c r="H149" s="62"/>
      <c r="I149" s="62"/>
      <c r="J149" s="62"/>
      <c r="K149" s="62"/>
      <c r="L149" s="62"/>
    </row>
    <row r="150" spans="1:12" ht="15" customHeight="1" x14ac:dyDescent="0.25">
      <c r="A150" s="62"/>
      <c r="B150" s="62"/>
      <c r="C150" s="62"/>
      <c r="D150" s="62"/>
      <c r="E150" s="62"/>
      <c r="F150" s="62"/>
      <c r="G150" s="62"/>
      <c r="H150" s="62"/>
      <c r="I150" s="62"/>
      <c r="J150" s="62"/>
      <c r="K150" s="62"/>
      <c r="L150" s="62"/>
    </row>
    <row r="151" spans="1:12" ht="15" customHeight="1" x14ac:dyDescent="0.25">
      <c r="A151" s="62"/>
      <c r="B151" s="62"/>
      <c r="C151" s="62"/>
      <c r="D151" s="62"/>
      <c r="E151" s="62"/>
      <c r="F151" s="62"/>
      <c r="G151" s="62"/>
      <c r="H151" s="62"/>
      <c r="I151" s="62"/>
      <c r="J151" s="62"/>
      <c r="K151" s="62"/>
      <c r="L151" s="62"/>
    </row>
    <row r="152" spans="1:12" ht="15" customHeight="1" x14ac:dyDescent="0.25">
      <c r="A152" s="62"/>
      <c r="B152" s="62"/>
      <c r="C152" s="62"/>
      <c r="D152" s="62"/>
      <c r="E152" s="62"/>
      <c r="F152" s="62"/>
      <c r="G152" s="62"/>
      <c r="H152" s="62"/>
      <c r="I152" s="62"/>
      <c r="J152" s="62"/>
      <c r="K152" s="62"/>
      <c r="L152" s="62"/>
    </row>
    <row r="153" spans="1:12" ht="15" customHeight="1" x14ac:dyDescent="0.25">
      <c r="A153" s="62"/>
      <c r="B153" s="62"/>
      <c r="C153" s="62"/>
      <c r="D153" s="62"/>
      <c r="E153" s="62"/>
      <c r="F153" s="62"/>
      <c r="G153" s="62"/>
      <c r="H153" s="62"/>
      <c r="I153" s="62"/>
      <c r="J153" s="62"/>
      <c r="K153" s="62"/>
      <c r="L153" s="62"/>
    </row>
    <row r="154" spans="1:12" ht="15" customHeight="1" x14ac:dyDescent="0.25">
      <c r="A154" s="62"/>
      <c r="B154" s="62"/>
      <c r="C154" s="62"/>
      <c r="D154" s="62"/>
      <c r="E154" s="62"/>
      <c r="F154" s="62"/>
      <c r="G154" s="62"/>
      <c r="H154" s="62"/>
      <c r="I154" s="62"/>
      <c r="J154" s="62"/>
      <c r="K154" s="62"/>
      <c r="L154" s="62"/>
    </row>
    <row r="155" spans="1:12" ht="15" customHeight="1" x14ac:dyDescent="0.25">
      <c r="A155" s="62"/>
      <c r="B155" s="62"/>
      <c r="C155" s="62"/>
      <c r="D155" s="62"/>
      <c r="E155" s="62"/>
      <c r="F155" s="62"/>
      <c r="G155" s="62"/>
      <c r="H155" s="62"/>
      <c r="I155" s="62"/>
      <c r="J155" s="62"/>
      <c r="K155" s="62"/>
      <c r="L155" s="62"/>
    </row>
    <row r="156" spans="1:12" ht="15" customHeight="1" x14ac:dyDescent="0.25">
      <c r="A156" s="62"/>
      <c r="B156" s="62"/>
      <c r="C156" s="62"/>
      <c r="D156" s="62"/>
      <c r="E156" s="62"/>
      <c r="F156" s="62"/>
      <c r="G156" s="62"/>
      <c r="H156" s="62"/>
      <c r="I156" s="62"/>
      <c r="J156" s="62"/>
      <c r="K156" s="62"/>
      <c r="L156" s="62"/>
    </row>
    <row r="157" spans="1:12" ht="15" customHeight="1" x14ac:dyDescent="0.25">
      <c r="A157" s="62"/>
      <c r="B157" s="62"/>
      <c r="C157" s="62"/>
      <c r="D157" s="62"/>
      <c r="E157" s="62"/>
      <c r="F157" s="62"/>
      <c r="G157" s="62"/>
      <c r="H157" s="62"/>
      <c r="I157" s="62"/>
      <c r="J157" s="62"/>
      <c r="K157" s="62"/>
      <c r="L157" s="62"/>
    </row>
    <row r="158" spans="1:12" ht="15" customHeight="1" x14ac:dyDescent="0.25">
      <c r="A158" s="62"/>
      <c r="B158" s="62"/>
      <c r="C158" s="62"/>
      <c r="D158" s="62"/>
      <c r="E158" s="62"/>
      <c r="F158" s="62"/>
      <c r="G158" s="62"/>
      <c r="H158" s="62"/>
      <c r="I158" s="62"/>
      <c r="J158" s="62"/>
      <c r="K158" s="62"/>
      <c r="L158" s="62"/>
    </row>
    <row r="159" spans="1:12" ht="15" customHeight="1" x14ac:dyDescent="0.25">
      <c r="A159" s="62"/>
      <c r="B159" s="62"/>
      <c r="C159" s="62"/>
      <c r="D159" s="62"/>
      <c r="E159" s="62"/>
      <c r="F159" s="62"/>
      <c r="G159" s="62"/>
      <c r="H159" s="62"/>
      <c r="I159" s="62"/>
      <c r="J159" s="62"/>
      <c r="K159" s="62"/>
      <c r="L159" s="62"/>
    </row>
    <row r="160" spans="1:12" ht="15" customHeight="1" x14ac:dyDescent="0.25">
      <c r="A160" s="62"/>
      <c r="B160" s="62"/>
      <c r="C160" s="62"/>
      <c r="D160" s="62"/>
      <c r="E160" s="62"/>
      <c r="F160" s="62"/>
      <c r="G160" s="62"/>
      <c r="H160" s="62"/>
      <c r="I160" s="62"/>
      <c r="J160" s="62"/>
      <c r="K160" s="62"/>
      <c r="L160" s="62"/>
    </row>
    <row r="161" spans="1:12" ht="15" customHeight="1" x14ac:dyDescent="0.25">
      <c r="A161" s="62"/>
      <c r="B161" s="62"/>
      <c r="C161" s="62"/>
      <c r="D161" s="62"/>
      <c r="E161" s="62"/>
      <c r="F161" s="62"/>
      <c r="G161" s="62"/>
      <c r="H161" s="62"/>
      <c r="I161" s="62"/>
      <c r="J161" s="62"/>
      <c r="K161" s="62"/>
      <c r="L161" s="62"/>
    </row>
    <row r="162" spans="1:12" ht="15" customHeight="1" x14ac:dyDescent="0.25">
      <c r="A162" s="62"/>
      <c r="B162" s="62"/>
      <c r="C162" s="62"/>
      <c r="D162" s="62"/>
      <c r="E162" s="62"/>
      <c r="F162" s="62"/>
      <c r="G162" s="62"/>
      <c r="H162" s="62"/>
      <c r="I162" s="62"/>
      <c r="J162" s="62"/>
      <c r="K162" s="62"/>
      <c r="L162" s="62"/>
    </row>
    <row r="163" spans="1:12" ht="15" customHeight="1" x14ac:dyDescent="0.25">
      <c r="A163" s="62"/>
      <c r="B163" s="62"/>
      <c r="C163" s="62"/>
      <c r="D163" s="62"/>
      <c r="E163" s="62"/>
      <c r="F163" s="62"/>
      <c r="G163" s="62"/>
      <c r="H163" s="62"/>
      <c r="I163" s="62"/>
      <c r="J163" s="62"/>
      <c r="K163" s="62"/>
      <c r="L163" s="62"/>
    </row>
    <row r="164" spans="1:12" ht="15" customHeight="1" x14ac:dyDescent="0.25">
      <c r="A164" s="62"/>
      <c r="B164" s="62"/>
      <c r="C164" s="62"/>
      <c r="D164" s="62"/>
      <c r="E164" s="62"/>
      <c r="F164" s="62"/>
      <c r="G164" s="62"/>
      <c r="H164" s="62"/>
      <c r="I164" s="62"/>
      <c r="J164" s="62"/>
      <c r="K164" s="62"/>
      <c r="L164" s="62"/>
    </row>
    <row r="165" spans="1:12" ht="15" customHeight="1" x14ac:dyDescent="0.25">
      <c r="A165" s="62"/>
      <c r="B165" s="62"/>
      <c r="C165" s="62"/>
      <c r="D165" s="62"/>
      <c r="E165" s="62"/>
      <c r="F165" s="62"/>
      <c r="G165" s="62"/>
      <c r="H165" s="62"/>
      <c r="I165" s="62"/>
      <c r="J165" s="62"/>
      <c r="K165" s="62"/>
      <c r="L165" s="62"/>
    </row>
    <row r="166" spans="1:12" ht="15" customHeight="1" x14ac:dyDescent="0.25">
      <c r="A166" s="62"/>
      <c r="B166" s="62"/>
      <c r="C166" s="62"/>
      <c r="D166" s="62"/>
      <c r="E166" s="62"/>
      <c r="F166" s="62"/>
      <c r="G166" s="62"/>
      <c r="H166" s="62"/>
      <c r="I166" s="62"/>
      <c r="J166" s="62"/>
      <c r="K166" s="62"/>
      <c r="L166" s="62"/>
    </row>
    <row r="167" spans="1:12" ht="15" customHeight="1" x14ac:dyDescent="0.25">
      <c r="A167" s="62"/>
      <c r="B167" s="62"/>
      <c r="C167" s="62"/>
      <c r="D167" s="62"/>
      <c r="E167" s="62"/>
      <c r="F167" s="62"/>
      <c r="G167" s="62"/>
      <c r="H167" s="62"/>
      <c r="I167" s="62"/>
      <c r="J167" s="62"/>
      <c r="K167" s="62"/>
      <c r="L167" s="62"/>
    </row>
    <row r="168" spans="1:12" ht="15" customHeight="1" x14ac:dyDescent="0.25">
      <c r="A168" s="62"/>
      <c r="B168" s="62"/>
      <c r="C168" s="62"/>
      <c r="D168" s="62"/>
      <c r="E168" s="62"/>
      <c r="F168" s="62"/>
      <c r="G168" s="62"/>
      <c r="H168" s="62"/>
      <c r="I168" s="62"/>
      <c r="J168" s="62"/>
      <c r="K168" s="62"/>
      <c r="L168" s="62"/>
    </row>
    <row r="169" spans="1:12" ht="15" customHeight="1" x14ac:dyDescent="0.25">
      <c r="A169" s="62"/>
      <c r="B169" s="62"/>
      <c r="C169" s="62"/>
      <c r="D169" s="62"/>
      <c r="E169" s="62"/>
      <c r="F169" s="62"/>
      <c r="G169" s="62"/>
      <c r="H169" s="62"/>
      <c r="I169" s="62"/>
      <c r="J169" s="62"/>
      <c r="K169" s="62"/>
      <c r="L169" s="62"/>
    </row>
    <row r="170" spans="1:12" ht="15" customHeight="1" x14ac:dyDescent="0.25">
      <c r="A170" s="62"/>
      <c r="B170" s="62"/>
      <c r="C170" s="62"/>
      <c r="D170" s="62"/>
      <c r="E170" s="62"/>
      <c r="F170" s="62"/>
      <c r="G170" s="62"/>
      <c r="H170" s="62"/>
      <c r="I170" s="62"/>
      <c r="J170" s="62"/>
      <c r="K170" s="62"/>
      <c r="L170" s="62"/>
    </row>
    <row r="171" spans="1:12" ht="15" customHeight="1" x14ac:dyDescent="0.25">
      <c r="A171" s="62"/>
      <c r="B171" s="62"/>
      <c r="C171" s="62"/>
      <c r="D171" s="62"/>
      <c r="E171" s="62"/>
      <c r="F171" s="62"/>
      <c r="G171" s="62"/>
      <c r="H171" s="62"/>
      <c r="I171" s="62"/>
      <c r="J171" s="62"/>
      <c r="K171" s="62"/>
      <c r="L171" s="62"/>
    </row>
    <row r="172" spans="1:12" ht="15" customHeight="1" x14ac:dyDescent="0.25">
      <c r="A172" s="62"/>
      <c r="B172" s="62"/>
      <c r="C172" s="62"/>
      <c r="D172" s="62"/>
      <c r="E172" s="62"/>
      <c r="F172" s="62"/>
      <c r="G172" s="62"/>
      <c r="H172" s="62"/>
      <c r="I172" s="62"/>
      <c r="J172" s="62"/>
      <c r="K172" s="62"/>
      <c r="L172" s="62"/>
    </row>
    <row r="173" spans="1:12" ht="15" customHeight="1" x14ac:dyDescent="0.25">
      <c r="A173" s="62"/>
      <c r="B173" s="62"/>
      <c r="C173" s="62"/>
      <c r="D173" s="62"/>
      <c r="E173" s="62"/>
      <c r="F173" s="62"/>
      <c r="G173" s="62"/>
      <c r="H173" s="62"/>
      <c r="I173" s="62"/>
      <c r="J173" s="62"/>
      <c r="K173" s="62"/>
      <c r="L173" s="62"/>
    </row>
    <row r="174" spans="1:12" ht="15" customHeight="1" x14ac:dyDescent="0.25">
      <c r="A174" s="62"/>
      <c r="B174" s="62"/>
      <c r="C174" s="62"/>
      <c r="D174" s="62"/>
      <c r="E174" s="62"/>
      <c r="F174" s="62"/>
      <c r="G174" s="62"/>
      <c r="H174" s="62"/>
      <c r="I174" s="62"/>
      <c r="J174" s="62"/>
      <c r="K174" s="62"/>
      <c r="L174" s="62"/>
    </row>
    <row r="175" spans="1:12" ht="15" customHeight="1" x14ac:dyDescent="0.25">
      <c r="A175" s="62"/>
      <c r="B175" s="62"/>
      <c r="C175" s="62"/>
      <c r="D175" s="62"/>
      <c r="E175" s="62"/>
      <c r="F175" s="62"/>
      <c r="G175" s="62"/>
      <c r="H175" s="62"/>
      <c r="I175" s="62"/>
      <c r="J175" s="62"/>
      <c r="K175" s="62"/>
      <c r="L175" s="62"/>
    </row>
    <row r="176" spans="1:12" ht="15" customHeight="1" x14ac:dyDescent="0.25">
      <c r="A176" s="62"/>
      <c r="B176" s="62"/>
      <c r="C176" s="62"/>
      <c r="D176" s="62"/>
      <c r="E176" s="62"/>
      <c r="F176" s="62"/>
      <c r="G176" s="62"/>
      <c r="H176" s="62"/>
      <c r="I176" s="62"/>
      <c r="J176" s="62"/>
      <c r="K176" s="62"/>
      <c r="L176" s="62"/>
    </row>
    <row r="177" spans="1:12" ht="15" customHeight="1" x14ac:dyDescent="0.25">
      <c r="A177" s="62"/>
      <c r="B177" s="62"/>
      <c r="C177" s="62"/>
      <c r="D177" s="62"/>
      <c r="E177" s="62"/>
      <c r="F177" s="62"/>
      <c r="G177" s="62"/>
      <c r="H177" s="62"/>
      <c r="I177" s="62"/>
      <c r="J177" s="62"/>
      <c r="K177" s="62"/>
      <c r="L177" s="62"/>
    </row>
    <row r="178" spans="1:12" ht="15" customHeight="1" x14ac:dyDescent="0.25">
      <c r="A178" s="62"/>
      <c r="B178" s="62"/>
      <c r="C178" s="62"/>
      <c r="D178" s="62"/>
      <c r="E178" s="62"/>
      <c r="F178" s="62"/>
      <c r="G178" s="62"/>
      <c r="H178" s="62"/>
      <c r="I178" s="62"/>
      <c r="J178" s="62"/>
      <c r="K178" s="62"/>
      <c r="L178" s="62"/>
    </row>
    <row r="179" spans="1:12" ht="15" customHeight="1" x14ac:dyDescent="0.25">
      <c r="A179" s="62"/>
      <c r="B179" s="62"/>
      <c r="C179" s="62"/>
      <c r="D179" s="62"/>
      <c r="E179" s="62"/>
      <c r="F179" s="62"/>
      <c r="G179" s="62"/>
      <c r="H179" s="62"/>
      <c r="I179" s="62"/>
      <c r="J179" s="62"/>
      <c r="K179" s="62"/>
      <c r="L179" s="62"/>
    </row>
    <row r="180" spans="1:12" ht="15" customHeight="1" x14ac:dyDescent="0.25">
      <c r="A180" s="62"/>
      <c r="B180" s="62"/>
      <c r="C180" s="62"/>
      <c r="D180" s="62"/>
      <c r="E180" s="62"/>
      <c r="F180" s="62"/>
      <c r="G180" s="62"/>
      <c r="H180" s="62"/>
      <c r="I180" s="62"/>
      <c r="J180" s="62"/>
      <c r="K180" s="62"/>
      <c r="L180" s="62"/>
    </row>
    <row r="181" spans="1:12" ht="15" customHeight="1" x14ac:dyDescent="0.25">
      <c r="A181" s="62"/>
      <c r="B181" s="62"/>
      <c r="C181" s="62"/>
      <c r="D181" s="62"/>
      <c r="E181" s="62"/>
      <c r="F181" s="62"/>
      <c r="G181" s="62"/>
      <c r="H181" s="62"/>
      <c r="I181" s="62"/>
      <c r="J181" s="62"/>
      <c r="K181" s="62"/>
      <c r="L181" s="62"/>
    </row>
    <row r="182" spans="1:12" ht="15" customHeight="1" x14ac:dyDescent="0.25">
      <c r="A182" s="62"/>
      <c r="B182" s="62"/>
      <c r="C182" s="62"/>
      <c r="D182" s="62"/>
      <c r="E182" s="62"/>
      <c r="F182" s="62"/>
      <c r="G182" s="62"/>
      <c r="H182" s="62"/>
      <c r="I182" s="62"/>
      <c r="J182" s="62"/>
      <c r="K182" s="62"/>
      <c r="L182" s="62"/>
    </row>
    <row r="183" spans="1:12" ht="15" customHeight="1" x14ac:dyDescent="0.25">
      <c r="A183" s="62"/>
      <c r="B183" s="62"/>
      <c r="C183" s="62"/>
      <c r="D183" s="62"/>
      <c r="E183" s="62"/>
      <c r="F183" s="62"/>
      <c r="G183" s="62"/>
      <c r="H183" s="62"/>
      <c r="I183" s="62"/>
      <c r="J183" s="62"/>
      <c r="K183" s="62"/>
      <c r="L183" s="62"/>
    </row>
    <row r="184" spans="1:12" ht="15" customHeight="1" x14ac:dyDescent="0.25">
      <c r="A184" s="62"/>
      <c r="B184" s="62"/>
      <c r="C184" s="62"/>
      <c r="D184" s="62"/>
      <c r="E184" s="62"/>
      <c r="F184" s="62"/>
      <c r="G184" s="62"/>
      <c r="H184" s="62"/>
      <c r="I184" s="62"/>
      <c r="J184" s="62"/>
      <c r="K184" s="62"/>
      <c r="L184" s="62"/>
    </row>
    <row r="185" spans="1:12" ht="15" customHeight="1" x14ac:dyDescent="0.25">
      <c r="A185" s="62"/>
      <c r="B185" s="62"/>
      <c r="C185" s="62"/>
      <c r="D185" s="62"/>
      <c r="E185" s="62"/>
      <c r="F185" s="62"/>
      <c r="G185" s="62"/>
      <c r="H185" s="62"/>
      <c r="I185" s="62"/>
      <c r="J185" s="62"/>
      <c r="K185" s="62"/>
      <c r="L185" s="62"/>
    </row>
    <row r="186" spans="1:12" ht="15" customHeight="1" x14ac:dyDescent="0.25">
      <c r="A186" s="62"/>
      <c r="B186" s="62"/>
      <c r="C186" s="62"/>
      <c r="D186" s="62"/>
      <c r="E186" s="62"/>
      <c r="F186" s="62"/>
      <c r="G186" s="62"/>
      <c r="H186" s="62"/>
      <c r="I186" s="62"/>
      <c r="J186" s="62"/>
      <c r="K186" s="62"/>
      <c r="L186" s="62"/>
    </row>
    <row r="187" spans="1:12" ht="15" customHeight="1" x14ac:dyDescent="0.25">
      <c r="A187" s="62"/>
      <c r="B187" s="62"/>
      <c r="C187" s="62"/>
      <c r="D187" s="62"/>
      <c r="E187" s="62"/>
      <c r="F187" s="62"/>
      <c r="G187" s="62"/>
      <c r="H187" s="62"/>
      <c r="I187" s="62"/>
      <c r="J187" s="62"/>
      <c r="K187" s="62"/>
      <c r="L187" s="62"/>
    </row>
    <row r="188" spans="1:12" ht="15" customHeight="1" x14ac:dyDescent="0.25">
      <c r="A188" s="62"/>
      <c r="B188" s="62"/>
      <c r="C188" s="62"/>
      <c r="D188" s="62"/>
      <c r="E188" s="62"/>
      <c r="F188" s="62"/>
      <c r="G188" s="62"/>
      <c r="H188" s="62"/>
      <c r="I188" s="62"/>
      <c r="J188" s="62"/>
      <c r="K188" s="62"/>
      <c r="L188" s="62"/>
    </row>
    <row r="189" spans="1:12" ht="15" customHeight="1" x14ac:dyDescent="0.25">
      <c r="A189" s="62"/>
      <c r="B189" s="62"/>
      <c r="C189" s="62"/>
      <c r="D189" s="62"/>
      <c r="E189" s="62"/>
      <c r="F189" s="62"/>
      <c r="G189" s="62"/>
      <c r="H189" s="62"/>
      <c r="I189" s="62"/>
      <c r="J189" s="62"/>
      <c r="K189" s="62"/>
      <c r="L189" s="62"/>
    </row>
    <row r="190" spans="1:12" ht="15" customHeight="1" x14ac:dyDescent="0.25">
      <c r="A190" s="62"/>
      <c r="B190" s="62"/>
      <c r="C190" s="62"/>
      <c r="D190" s="62"/>
      <c r="E190" s="62"/>
      <c r="F190" s="62"/>
      <c r="G190" s="62"/>
      <c r="H190" s="62"/>
      <c r="I190" s="62"/>
      <c r="J190" s="62"/>
      <c r="K190" s="62"/>
      <c r="L190" s="62"/>
    </row>
    <row r="191" spans="1:12" ht="15" customHeight="1" x14ac:dyDescent="0.25">
      <c r="A191" s="62"/>
      <c r="B191" s="62"/>
      <c r="C191" s="62"/>
      <c r="D191" s="62"/>
      <c r="E191" s="62"/>
      <c r="F191" s="62"/>
      <c r="G191" s="62"/>
      <c r="H191" s="62"/>
      <c r="I191" s="62"/>
      <c r="J191" s="62"/>
      <c r="K191" s="62"/>
      <c r="L191" s="62"/>
    </row>
    <row r="192" spans="1:12" ht="15" customHeight="1" x14ac:dyDescent="0.25">
      <c r="A192" s="62"/>
      <c r="B192" s="62"/>
      <c r="C192" s="62"/>
      <c r="D192" s="62"/>
      <c r="E192" s="62"/>
      <c r="F192" s="62"/>
      <c r="G192" s="62"/>
      <c r="H192" s="62"/>
      <c r="I192" s="62"/>
      <c r="J192" s="62"/>
      <c r="K192" s="62"/>
      <c r="L192" s="62"/>
    </row>
    <row r="193" spans="1:12" ht="15" customHeight="1" x14ac:dyDescent="0.25">
      <c r="A193" s="62"/>
      <c r="B193" s="62"/>
      <c r="C193" s="62"/>
      <c r="D193" s="62"/>
      <c r="E193" s="62"/>
      <c r="F193" s="62"/>
      <c r="G193" s="62"/>
      <c r="H193" s="62"/>
      <c r="I193" s="62"/>
      <c r="J193" s="62"/>
      <c r="K193" s="62"/>
      <c r="L193" s="62"/>
    </row>
    <row r="194" spans="1:12" ht="15" customHeight="1" x14ac:dyDescent="0.25">
      <c r="A194" s="62"/>
      <c r="B194" s="62"/>
      <c r="C194" s="62"/>
      <c r="D194" s="62"/>
      <c r="E194" s="62"/>
      <c r="F194" s="62"/>
      <c r="G194" s="62"/>
      <c r="H194" s="62"/>
      <c r="I194" s="62"/>
      <c r="J194" s="62"/>
      <c r="K194" s="62"/>
      <c r="L194" s="62"/>
    </row>
    <row r="195" spans="1:12" ht="15" customHeight="1" x14ac:dyDescent="0.25">
      <c r="A195" s="62"/>
      <c r="B195" s="62"/>
      <c r="C195" s="62"/>
      <c r="D195" s="62"/>
      <c r="E195" s="62"/>
      <c r="F195" s="62"/>
      <c r="G195" s="62"/>
      <c r="H195" s="62"/>
      <c r="I195" s="62"/>
      <c r="J195" s="62"/>
      <c r="K195" s="62"/>
      <c r="L195" s="62"/>
    </row>
    <row r="196" spans="1:12" ht="15" customHeight="1" x14ac:dyDescent="0.25">
      <c r="A196" s="62"/>
      <c r="B196" s="62"/>
      <c r="C196" s="62"/>
      <c r="D196" s="62"/>
      <c r="E196" s="62"/>
      <c r="F196" s="62"/>
      <c r="G196" s="62"/>
      <c r="H196" s="62"/>
      <c r="I196" s="62"/>
      <c r="J196" s="62"/>
      <c r="K196" s="62"/>
      <c r="L196" s="62"/>
    </row>
    <row r="197" spans="1:12" ht="15" customHeight="1" x14ac:dyDescent="0.25">
      <c r="A197" s="62"/>
      <c r="B197" s="62"/>
      <c r="C197" s="62"/>
      <c r="D197" s="62"/>
      <c r="E197" s="62"/>
      <c r="F197" s="62"/>
      <c r="G197" s="62"/>
      <c r="H197" s="62"/>
      <c r="I197" s="62"/>
      <c r="J197" s="62"/>
      <c r="K197" s="62"/>
      <c r="L197" s="62"/>
    </row>
    <row r="198" spans="1:12" ht="15" customHeight="1" x14ac:dyDescent="0.25">
      <c r="A198" s="62"/>
      <c r="B198" s="62"/>
      <c r="C198" s="62"/>
      <c r="D198" s="62"/>
      <c r="E198" s="62"/>
      <c r="F198" s="62"/>
      <c r="G198" s="62"/>
      <c r="H198" s="62"/>
      <c r="I198" s="62"/>
      <c r="J198" s="62"/>
      <c r="K198" s="62"/>
      <c r="L198" s="62"/>
    </row>
    <row r="199" spans="1:12" ht="15" customHeight="1" x14ac:dyDescent="0.25">
      <c r="A199" s="62"/>
      <c r="B199" s="62"/>
      <c r="C199" s="62"/>
      <c r="D199" s="62"/>
      <c r="E199" s="62"/>
      <c r="F199" s="62"/>
      <c r="G199" s="62"/>
      <c r="H199" s="62"/>
      <c r="I199" s="62"/>
      <c r="J199" s="62"/>
      <c r="K199" s="62"/>
      <c r="L199" s="62"/>
    </row>
    <row r="200" spans="1:12" ht="15" customHeight="1" x14ac:dyDescent="0.25">
      <c r="A200" s="62"/>
      <c r="B200" s="62"/>
      <c r="C200" s="62"/>
      <c r="D200" s="62"/>
      <c r="E200" s="62"/>
      <c r="F200" s="62"/>
      <c r="G200" s="62"/>
      <c r="H200" s="62"/>
      <c r="I200" s="62"/>
      <c r="J200" s="62"/>
      <c r="K200" s="62"/>
      <c r="L200" s="62"/>
    </row>
    <row r="201" spans="1:12" ht="15" customHeight="1" x14ac:dyDescent="0.25">
      <c r="A201" s="62"/>
      <c r="B201" s="62"/>
      <c r="C201" s="62"/>
      <c r="D201" s="62"/>
      <c r="E201" s="62"/>
      <c r="F201" s="62"/>
      <c r="G201" s="62"/>
      <c r="H201" s="62"/>
      <c r="I201" s="62"/>
      <c r="J201" s="62"/>
      <c r="K201" s="62"/>
      <c r="L201" s="62"/>
    </row>
    <row r="202" spans="1:12" ht="15" customHeight="1" x14ac:dyDescent="0.25">
      <c r="A202" s="62"/>
      <c r="B202" s="62"/>
      <c r="C202" s="62"/>
      <c r="D202" s="62"/>
      <c r="E202" s="62"/>
      <c r="F202" s="62"/>
      <c r="G202" s="62"/>
      <c r="H202" s="62"/>
      <c r="I202" s="62"/>
      <c r="J202" s="62"/>
      <c r="K202" s="62"/>
      <c r="L202" s="62"/>
    </row>
    <row r="203" spans="1:12" ht="15" customHeight="1" x14ac:dyDescent="0.25">
      <c r="A203" s="62"/>
      <c r="B203" s="62"/>
      <c r="C203" s="62"/>
      <c r="D203" s="62"/>
      <c r="E203" s="62"/>
      <c r="F203" s="62"/>
      <c r="G203" s="62"/>
      <c r="H203" s="62"/>
      <c r="I203" s="62"/>
      <c r="J203" s="62"/>
      <c r="K203" s="62"/>
      <c r="L203" s="62"/>
    </row>
    <row r="204" spans="1:12" ht="15" customHeight="1" x14ac:dyDescent="0.25">
      <c r="A204" s="62"/>
      <c r="B204" s="62"/>
      <c r="C204" s="62"/>
      <c r="D204" s="62"/>
      <c r="E204" s="62"/>
      <c r="F204" s="62"/>
      <c r="G204" s="62"/>
      <c r="H204" s="62"/>
      <c r="I204" s="62"/>
      <c r="J204" s="62"/>
      <c r="K204" s="62"/>
      <c r="L204" s="62"/>
    </row>
    <row r="205" spans="1:12" ht="15" customHeight="1" x14ac:dyDescent="0.25">
      <c r="A205" s="62"/>
      <c r="B205" s="62"/>
      <c r="C205" s="62"/>
      <c r="D205" s="62"/>
      <c r="E205" s="62"/>
      <c r="F205" s="62"/>
      <c r="G205" s="62"/>
      <c r="H205" s="62"/>
      <c r="I205" s="62"/>
      <c r="J205" s="62"/>
      <c r="K205" s="62"/>
      <c r="L205" s="62"/>
    </row>
    <row r="206" spans="1:12" ht="15" customHeight="1" x14ac:dyDescent="0.25">
      <c r="A206" s="62"/>
      <c r="B206" s="62"/>
      <c r="C206" s="62"/>
      <c r="D206" s="62"/>
      <c r="E206" s="62"/>
      <c r="F206" s="62"/>
      <c r="G206" s="62"/>
      <c r="H206" s="62"/>
      <c r="I206" s="62"/>
      <c r="J206" s="62"/>
      <c r="K206" s="62"/>
      <c r="L206" s="62"/>
    </row>
    <row r="207" spans="1:12" ht="15" customHeight="1" x14ac:dyDescent="0.25">
      <c r="A207" s="62"/>
      <c r="B207" s="62"/>
      <c r="C207" s="62"/>
      <c r="D207" s="62"/>
      <c r="E207" s="62"/>
      <c r="F207" s="62"/>
      <c r="G207" s="62"/>
      <c r="H207" s="62"/>
      <c r="I207" s="62"/>
      <c r="J207" s="62"/>
      <c r="K207" s="62"/>
      <c r="L207" s="62"/>
    </row>
    <row r="208" spans="1:12" ht="15" customHeight="1" x14ac:dyDescent="0.25">
      <c r="A208" s="62"/>
      <c r="B208" s="62"/>
      <c r="C208" s="62"/>
      <c r="D208" s="62"/>
      <c r="E208" s="62"/>
      <c r="F208" s="62"/>
      <c r="G208" s="62"/>
      <c r="H208" s="62"/>
      <c r="I208" s="62"/>
      <c r="J208" s="62"/>
      <c r="K208" s="62"/>
      <c r="L208" s="62"/>
    </row>
    <row r="209" spans="1:12" ht="15" customHeight="1" x14ac:dyDescent="0.25">
      <c r="A209" s="62"/>
      <c r="B209" s="62"/>
      <c r="C209" s="62"/>
      <c r="D209" s="62"/>
      <c r="E209" s="62"/>
      <c r="F209" s="62"/>
      <c r="G209" s="62"/>
      <c r="H209" s="62"/>
      <c r="I209" s="62"/>
      <c r="J209" s="62"/>
      <c r="K209" s="62"/>
      <c r="L209" s="62"/>
    </row>
    <row r="210" spans="1:12" ht="15" customHeight="1" x14ac:dyDescent="0.25">
      <c r="A210" s="62"/>
      <c r="B210" s="62"/>
      <c r="C210" s="62"/>
      <c r="D210" s="62"/>
      <c r="E210" s="62"/>
      <c r="F210" s="62"/>
      <c r="G210" s="62"/>
      <c r="H210" s="62"/>
      <c r="I210" s="62"/>
      <c r="J210" s="62"/>
      <c r="K210" s="62"/>
      <c r="L210" s="62"/>
    </row>
    <row r="211" spans="1:12" ht="15" customHeight="1" x14ac:dyDescent="0.25">
      <c r="A211" s="62"/>
      <c r="B211" s="62"/>
      <c r="C211" s="62"/>
      <c r="D211" s="62"/>
      <c r="E211" s="62"/>
      <c r="F211" s="62"/>
      <c r="G211" s="62"/>
      <c r="H211" s="62"/>
      <c r="I211" s="62"/>
      <c r="J211" s="62"/>
      <c r="K211" s="62"/>
      <c r="L211" s="62"/>
    </row>
    <row r="212" spans="1:12" ht="15" customHeight="1" x14ac:dyDescent="0.25">
      <c r="A212" s="62"/>
      <c r="B212" s="62"/>
      <c r="C212" s="62"/>
      <c r="D212" s="62"/>
      <c r="E212" s="62"/>
      <c r="F212" s="62"/>
      <c r="G212" s="62"/>
      <c r="H212" s="62"/>
      <c r="I212" s="62"/>
      <c r="J212" s="62"/>
      <c r="K212" s="62"/>
      <c r="L212" s="62"/>
    </row>
    <row r="213" spans="1:12" ht="15" customHeight="1" x14ac:dyDescent="0.25">
      <c r="A213" s="62"/>
      <c r="B213" s="62"/>
      <c r="C213" s="62"/>
      <c r="D213" s="62"/>
      <c r="E213" s="62"/>
      <c r="F213" s="62"/>
      <c r="G213" s="62"/>
      <c r="H213" s="62"/>
      <c r="I213" s="62"/>
      <c r="J213" s="62"/>
      <c r="K213" s="62"/>
      <c r="L213" s="62"/>
    </row>
    <row r="214" spans="1:12" ht="15" customHeight="1" x14ac:dyDescent="0.25">
      <c r="A214" s="62"/>
      <c r="B214" s="62"/>
      <c r="C214" s="62"/>
      <c r="D214" s="62"/>
      <c r="E214" s="62"/>
      <c r="F214" s="62"/>
      <c r="G214" s="62"/>
      <c r="H214" s="62"/>
      <c r="I214" s="62"/>
      <c r="J214" s="62"/>
      <c r="K214" s="62"/>
      <c r="L214" s="62"/>
    </row>
    <row r="215" spans="1:12" ht="15" customHeight="1" x14ac:dyDescent="0.25">
      <c r="A215" s="62"/>
      <c r="B215" s="62"/>
      <c r="C215" s="62"/>
      <c r="D215" s="62"/>
      <c r="E215" s="62"/>
      <c r="F215" s="62"/>
      <c r="G215" s="62"/>
      <c r="H215" s="62"/>
      <c r="I215" s="62"/>
      <c r="J215" s="62"/>
      <c r="K215" s="62"/>
      <c r="L215" s="62"/>
    </row>
    <row r="216" spans="1:12" ht="15" customHeight="1" x14ac:dyDescent="0.25">
      <c r="A216" s="62"/>
      <c r="B216" s="62"/>
      <c r="C216" s="62"/>
      <c r="D216" s="62"/>
      <c r="E216" s="62"/>
      <c r="F216" s="62"/>
      <c r="G216" s="62"/>
      <c r="H216" s="62"/>
      <c r="I216" s="62"/>
      <c r="J216" s="62"/>
      <c r="K216" s="62"/>
      <c r="L216" s="62"/>
    </row>
    <row r="217" spans="1:12" ht="15" customHeight="1" x14ac:dyDescent="0.25">
      <c r="A217" s="62"/>
      <c r="B217" s="62"/>
      <c r="C217" s="62"/>
      <c r="D217" s="62"/>
      <c r="E217" s="62"/>
      <c r="F217" s="62"/>
      <c r="G217" s="62"/>
      <c r="H217" s="62"/>
      <c r="I217" s="62"/>
      <c r="J217" s="62"/>
      <c r="K217" s="62"/>
      <c r="L217" s="62"/>
    </row>
    <row r="218" spans="1:12" ht="15" customHeight="1" x14ac:dyDescent="0.25">
      <c r="A218" s="62"/>
      <c r="B218" s="62"/>
      <c r="C218" s="62"/>
      <c r="D218" s="62"/>
      <c r="E218" s="62"/>
      <c r="F218" s="62"/>
      <c r="G218" s="62"/>
      <c r="H218" s="62"/>
      <c r="I218" s="62"/>
      <c r="J218" s="62"/>
      <c r="K218" s="62"/>
      <c r="L218" s="62"/>
    </row>
    <row r="219" spans="1:12" ht="15" customHeight="1" x14ac:dyDescent="0.25">
      <c r="A219" s="62"/>
      <c r="B219" s="62"/>
      <c r="C219" s="62"/>
      <c r="D219" s="62"/>
      <c r="E219" s="62"/>
      <c r="F219" s="62"/>
      <c r="G219" s="62"/>
      <c r="H219" s="62"/>
      <c r="I219" s="62"/>
      <c r="J219" s="62"/>
      <c r="K219" s="62"/>
      <c r="L219" s="62"/>
    </row>
    <row r="220" spans="1:12" ht="15" customHeight="1" x14ac:dyDescent="0.25">
      <c r="A220" s="62"/>
      <c r="B220" s="62"/>
      <c r="C220" s="62"/>
      <c r="D220" s="62"/>
      <c r="E220" s="62"/>
      <c r="F220" s="62"/>
      <c r="G220" s="62"/>
      <c r="H220" s="62"/>
      <c r="I220" s="62"/>
      <c r="J220" s="62"/>
      <c r="K220" s="62"/>
      <c r="L220" s="62"/>
    </row>
    <row r="221" spans="1:12" ht="15" customHeight="1" x14ac:dyDescent="0.25">
      <c r="A221" s="62"/>
      <c r="B221" s="62"/>
      <c r="C221" s="62"/>
      <c r="D221" s="62"/>
      <c r="E221" s="62"/>
      <c r="F221" s="62"/>
      <c r="G221" s="62"/>
      <c r="H221" s="62"/>
      <c r="I221" s="62"/>
      <c r="J221" s="62"/>
      <c r="K221" s="62"/>
      <c r="L221" s="62"/>
    </row>
    <row r="222" spans="1:12" ht="15" customHeight="1" x14ac:dyDescent="0.25">
      <c r="A222" s="62"/>
      <c r="B222" s="62"/>
      <c r="C222" s="62"/>
      <c r="D222" s="62"/>
      <c r="E222" s="62"/>
      <c r="F222" s="62"/>
      <c r="G222" s="62"/>
      <c r="H222" s="62"/>
      <c r="I222" s="62"/>
      <c r="J222" s="62"/>
      <c r="K222" s="62"/>
      <c r="L222" s="62"/>
    </row>
    <row r="223" spans="1:12" ht="15" customHeight="1" x14ac:dyDescent="0.25">
      <c r="A223" s="62"/>
      <c r="B223" s="62"/>
      <c r="C223" s="62"/>
      <c r="D223" s="62"/>
      <c r="E223" s="62"/>
      <c r="F223" s="62"/>
      <c r="G223" s="62"/>
      <c r="H223" s="62"/>
      <c r="I223" s="62"/>
      <c r="J223" s="62"/>
      <c r="K223" s="62"/>
      <c r="L223" s="62"/>
    </row>
    <row r="224" spans="1:12" ht="15" customHeight="1" x14ac:dyDescent="0.25">
      <c r="A224" s="62"/>
      <c r="B224" s="62"/>
      <c r="C224" s="62"/>
      <c r="D224" s="62"/>
      <c r="E224" s="62"/>
      <c r="F224" s="62"/>
      <c r="G224" s="62"/>
      <c r="H224" s="62"/>
      <c r="I224" s="62"/>
      <c r="J224" s="62"/>
      <c r="K224" s="62"/>
      <c r="L224" s="62"/>
    </row>
    <row r="225" spans="1:12" ht="15" customHeight="1" x14ac:dyDescent="0.25">
      <c r="A225" s="62"/>
      <c r="B225" s="62"/>
      <c r="C225" s="62"/>
      <c r="D225" s="62"/>
      <c r="E225" s="62"/>
      <c r="F225" s="62"/>
      <c r="G225" s="62"/>
      <c r="H225" s="62"/>
      <c r="I225" s="62"/>
      <c r="J225" s="62"/>
      <c r="K225" s="62"/>
      <c r="L225" s="62"/>
    </row>
    <row r="226" spans="1:12" ht="15" customHeight="1" x14ac:dyDescent="0.25">
      <c r="A226" s="62"/>
      <c r="B226" s="62"/>
      <c r="C226" s="62"/>
      <c r="D226" s="62"/>
      <c r="E226" s="62"/>
      <c r="F226" s="62"/>
      <c r="G226" s="62"/>
      <c r="H226" s="62"/>
      <c r="I226" s="62"/>
      <c r="J226" s="62"/>
      <c r="K226" s="62"/>
      <c r="L226" s="62"/>
    </row>
    <row r="227" spans="1:12" ht="15" customHeight="1" x14ac:dyDescent="0.25">
      <c r="A227" s="62"/>
      <c r="B227" s="62"/>
      <c r="C227" s="62"/>
      <c r="D227" s="62"/>
      <c r="E227" s="62"/>
      <c r="F227" s="62"/>
      <c r="G227" s="62"/>
      <c r="H227" s="62"/>
      <c r="I227" s="62"/>
      <c r="J227" s="62"/>
      <c r="K227" s="62"/>
      <c r="L227" s="62"/>
    </row>
    <row r="228" spans="1:12" ht="15" customHeight="1" x14ac:dyDescent="0.25">
      <c r="A228" s="62"/>
      <c r="B228" s="62"/>
      <c r="C228" s="62"/>
      <c r="D228" s="62"/>
      <c r="E228" s="62"/>
      <c r="F228" s="62"/>
      <c r="G228" s="62"/>
      <c r="H228" s="62"/>
      <c r="I228" s="62"/>
      <c r="J228" s="62"/>
      <c r="K228" s="62"/>
      <c r="L228" s="62"/>
    </row>
    <row r="229" spans="1:12" ht="15" customHeight="1" x14ac:dyDescent="0.25">
      <c r="A229" s="62"/>
      <c r="B229" s="62"/>
      <c r="C229" s="62"/>
      <c r="D229" s="62"/>
      <c r="E229" s="62"/>
      <c r="F229" s="62"/>
      <c r="G229" s="62"/>
      <c r="H229" s="62"/>
      <c r="I229" s="62"/>
      <c r="J229" s="62"/>
      <c r="K229" s="62"/>
      <c r="L229" s="62"/>
    </row>
    <row r="230" spans="1:12" ht="15" customHeight="1" x14ac:dyDescent="0.25">
      <c r="A230" s="62"/>
      <c r="B230" s="62"/>
      <c r="C230" s="62"/>
      <c r="D230" s="62"/>
      <c r="E230" s="62"/>
      <c r="F230" s="62"/>
      <c r="G230" s="62"/>
      <c r="H230" s="62"/>
      <c r="I230" s="62"/>
      <c r="J230" s="62"/>
      <c r="K230" s="62"/>
      <c r="L230" s="62"/>
    </row>
    <row r="231" spans="1:12" ht="15" customHeight="1" x14ac:dyDescent="0.25">
      <c r="A231" s="62"/>
      <c r="B231" s="62"/>
      <c r="C231" s="62"/>
      <c r="D231" s="62"/>
      <c r="E231" s="62"/>
      <c r="F231" s="62"/>
      <c r="G231" s="62"/>
      <c r="H231" s="62"/>
      <c r="I231" s="62"/>
      <c r="J231" s="62"/>
      <c r="K231" s="62"/>
      <c r="L231" s="62"/>
    </row>
    <row r="232" spans="1:12" ht="15" customHeight="1" x14ac:dyDescent="0.25">
      <c r="A232" s="62"/>
      <c r="B232" s="62"/>
      <c r="C232" s="62"/>
      <c r="D232" s="62"/>
      <c r="E232" s="62"/>
      <c r="F232" s="62"/>
      <c r="G232" s="62"/>
      <c r="H232" s="62"/>
      <c r="I232" s="62"/>
      <c r="J232" s="62"/>
      <c r="K232" s="62"/>
      <c r="L232" s="62"/>
    </row>
    <row r="233" spans="1:12" ht="15" customHeight="1" x14ac:dyDescent="0.25">
      <c r="A233" s="62"/>
      <c r="B233" s="62"/>
      <c r="C233" s="62"/>
      <c r="D233" s="62"/>
      <c r="E233" s="62"/>
      <c r="F233" s="62"/>
      <c r="G233" s="62"/>
      <c r="H233" s="62"/>
      <c r="I233" s="62"/>
      <c r="J233" s="62"/>
      <c r="K233" s="62"/>
      <c r="L233" s="62"/>
    </row>
    <row r="234" spans="1:12" ht="15" customHeight="1" x14ac:dyDescent="0.25">
      <c r="A234" s="62"/>
      <c r="B234" s="62"/>
      <c r="C234" s="62"/>
      <c r="D234" s="62"/>
      <c r="E234" s="62"/>
      <c r="F234" s="62"/>
      <c r="G234" s="62"/>
      <c r="H234" s="62"/>
      <c r="I234" s="62"/>
      <c r="J234" s="62"/>
      <c r="K234" s="62"/>
      <c r="L234" s="62"/>
    </row>
    <row r="235" spans="1:12" ht="15" customHeight="1" x14ac:dyDescent="0.25">
      <c r="A235" s="62"/>
      <c r="B235" s="62"/>
      <c r="C235" s="62"/>
      <c r="D235" s="62"/>
      <c r="E235" s="62"/>
      <c r="F235" s="62"/>
      <c r="G235" s="62"/>
      <c r="H235" s="62"/>
      <c r="I235" s="62"/>
      <c r="J235" s="62"/>
      <c r="K235" s="62"/>
      <c r="L235" s="62"/>
    </row>
    <row r="236" spans="1:12" ht="15" customHeight="1" x14ac:dyDescent="0.25">
      <c r="A236" s="62"/>
      <c r="B236" s="62"/>
      <c r="C236" s="62"/>
      <c r="D236" s="62"/>
      <c r="E236" s="62"/>
      <c r="F236" s="62"/>
      <c r="G236" s="62"/>
      <c r="H236" s="62"/>
      <c r="I236" s="62"/>
      <c r="J236" s="62"/>
      <c r="K236" s="62"/>
      <c r="L236" s="62"/>
    </row>
    <row r="237" spans="1:12" ht="15" customHeight="1" x14ac:dyDescent="0.25">
      <c r="A237" s="62"/>
      <c r="B237" s="62"/>
      <c r="C237" s="62"/>
      <c r="D237" s="62"/>
      <c r="E237" s="62"/>
      <c r="F237" s="62"/>
      <c r="G237" s="62"/>
      <c r="H237" s="62"/>
      <c r="I237" s="62"/>
      <c r="J237" s="62"/>
      <c r="K237" s="62"/>
      <c r="L237" s="62"/>
    </row>
    <row r="238" spans="1:12" ht="15" customHeight="1" x14ac:dyDescent="0.25">
      <c r="A238" s="62"/>
      <c r="B238" s="62"/>
      <c r="C238" s="62"/>
      <c r="D238" s="62"/>
      <c r="E238" s="62"/>
      <c r="F238" s="62"/>
      <c r="G238" s="62"/>
      <c r="H238" s="62"/>
      <c r="I238" s="62"/>
      <c r="J238" s="62"/>
      <c r="K238" s="62"/>
      <c r="L238" s="62"/>
    </row>
    <row r="239" spans="1:12" ht="15" customHeight="1" x14ac:dyDescent="0.25">
      <c r="A239" s="62"/>
      <c r="B239" s="62"/>
      <c r="C239" s="62"/>
      <c r="D239" s="62"/>
      <c r="E239" s="62"/>
      <c r="F239" s="62"/>
      <c r="G239" s="62"/>
      <c r="H239" s="62"/>
      <c r="I239" s="62"/>
      <c r="J239" s="62"/>
      <c r="K239" s="62"/>
      <c r="L239" s="62"/>
    </row>
    <row r="240" spans="1:12" ht="15" customHeight="1" x14ac:dyDescent="0.25">
      <c r="A240" s="62"/>
      <c r="B240" s="62"/>
      <c r="C240" s="62"/>
      <c r="D240" s="62"/>
      <c r="E240" s="62"/>
      <c r="F240" s="62"/>
      <c r="G240" s="62"/>
      <c r="H240" s="62"/>
      <c r="I240" s="62"/>
      <c r="J240" s="62"/>
      <c r="K240" s="62"/>
      <c r="L240" s="62"/>
    </row>
    <row r="241" spans="1:12" ht="15" customHeight="1" x14ac:dyDescent="0.25">
      <c r="A241" s="62"/>
      <c r="B241" s="62"/>
      <c r="C241" s="62"/>
      <c r="D241" s="62"/>
      <c r="E241" s="62"/>
      <c r="F241" s="62"/>
      <c r="G241" s="62"/>
      <c r="H241" s="62"/>
      <c r="I241" s="62"/>
      <c r="J241" s="62"/>
      <c r="K241" s="62"/>
      <c r="L241" s="62"/>
    </row>
    <row r="242" spans="1:12" ht="15" customHeight="1" x14ac:dyDescent="0.25">
      <c r="A242" s="62"/>
      <c r="B242" s="62"/>
      <c r="C242" s="62"/>
      <c r="D242" s="62"/>
      <c r="E242" s="62"/>
      <c r="F242" s="62"/>
      <c r="G242" s="62"/>
      <c r="H242" s="62"/>
      <c r="I242" s="62"/>
      <c r="J242" s="62"/>
      <c r="K242" s="62"/>
      <c r="L242" s="62"/>
    </row>
    <row r="243" spans="1:12" ht="15" customHeight="1" x14ac:dyDescent="0.25">
      <c r="A243" s="62"/>
      <c r="B243" s="62"/>
      <c r="C243" s="62"/>
      <c r="D243" s="62"/>
      <c r="E243" s="62"/>
      <c r="F243" s="62"/>
      <c r="G243" s="62"/>
      <c r="H243" s="62"/>
      <c r="I243" s="62"/>
      <c r="J243" s="62"/>
      <c r="K243" s="62"/>
      <c r="L243" s="62"/>
    </row>
    <row r="244" spans="1:12" ht="15" customHeight="1" x14ac:dyDescent="0.25">
      <c r="A244" s="62"/>
      <c r="B244" s="62"/>
      <c r="C244" s="62"/>
      <c r="D244" s="62"/>
      <c r="E244" s="62"/>
      <c r="F244" s="62"/>
      <c r="G244" s="62"/>
      <c r="H244" s="62"/>
      <c r="I244" s="62"/>
      <c r="J244" s="62"/>
      <c r="K244" s="62"/>
      <c r="L244" s="62"/>
    </row>
    <row r="245" spans="1:12" ht="15" customHeight="1" x14ac:dyDescent="0.25">
      <c r="A245" s="62"/>
      <c r="B245" s="62"/>
      <c r="C245" s="62"/>
      <c r="D245" s="62"/>
      <c r="E245" s="62"/>
      <c r="F245" s="62"/>
      <c r="G245" s="62"/>
      <c r="H245" s="62"/>
      <c r="I245" s="62"/>
      <c r="J245" s="62"/>
      <c r="K245" s="62"/>
      <c r="L245" s="62"/>
    </row>
    <row r="246" spans="1:12" ht="15" customHeight="1" x14ac:dyDescent="0.25">
      <c r="A246" s="62"/>
      <c r="B246" s="62"/>
      <c r="C246" s="62"/>
      <c r="D246" s="62"/>
      <c r="E246" s="62"/>
      <c r="F246" s="62"/>
      <c r="G246" s="62"/>
      <c r="H246" s="62"/>
      <c r="I246" s="62"/>
      <c r="J246" s="62"/>
      <c r="K246" s="62"/>
      <c r="L246" s="62"/>
    </row>
    <row r="247" spans="1:12" ht="15" customHeight="1" x14ac:dyDescent="0.25">
      <c r="A247" s="62"/>
      <c r="B247" s="62"/>
      <c r="C247" s="62"/>
      <c r="D247" s="62"/>
      <c r="E247" s="62"/>
      <c r="F247" s="62"/>
      <c r="G247" s="62"/>
      <c r="H247" s="62"/>
      <c r="I247" s="62"/>
      <c r="J247" s="62"/>
      <c r="K247" s="62"/>
      <c r="L247" s="62"/>
    </row>
    <row r="248" spans="1:12" ht="15" customHeight="1" x14ac:dyDescent="0.25">
      <c r="A248" s="62"/>
      <c r="B248" s="62"/>
      <c r="C248" s="62"/>
      <c r="D248" s="62"/>
      <c r="E248" s="62"/>
      <c r="F248" s="62"/>
      <c r="G248" s="62"/>
      <c r="H248" s="62"/>
      <c r="I248" s="62"/>
      <c r="J248" s="62"/>
      <c r="K248" s="62"/>
      <c r="L248" s="62"/>
    </row>
    <row r="249" spans="1:12" ht="15" customHeight="1" x14ac:dyDescent="0.25">
      <c r="A249" s="62"/>
      <c r="B249" s="62"/>
      <c r="C249" s="62"/>
      <c r="D249" s="62"/>
      <c r="E249" s="62"/>
      <c r="F249" s="62"/>
      <c r="G249" s="62"/>
      <c r="H249" s="62"/>
      <c r="I249" s="62"/>
      <c r="J249" s="62"/>
      <c r="K249" s="62"/>
      <c r="L249" s="62"/>
    </row>
    <row r="250" spans="1:12" ht="15" customHeight="1" x14ac:dyDescent="0.25">
      <c r="A250" s="62"/>
      <c r="B250" s="62"/>
      <c r="C250" s="62"/>
      <c r="D250" s="62"/>
      <c r="E250" s="62"/>
      <c r="F250" s="62"/>
      <c r="G250" s="62"/>
      <c r="H250" s="62"/>
      <c r="I250" s="62"/>
      <c r="J250" s="62"/>
      <c r="K250" s="62"/>
      <c r="L250" s="62"/>
    </row>
    <row r="251" spans="1:12" ht="15" customHeight="1" x14ac:dyDescent="0.25">
      <c r="A251" s="62"/>
      <c r="B251" s="62"/>
      <c r="C251" s="62"/>
      <c r="D251" s="62"/>
      <c r="E251" s="62"/>
      <c r="F251" s="62"/>
      <c r="G251" s="62"/>
      <c r="H251" s="62"/>
      <c r="I251" s="62"/>
      <c r="J251" s="62"/>
      <c r="K251" s="62"/>
      <c r="L251" s="62"/>
    </row>
    <row r="252" spans="1:12" ht="15" customHeight="1" x14ac:dyDescent="0.25">
      <c r="A252" s="62"/>
      <c r="B252" s="62"/>
      <c r="C252" s="62"/>
      <c r="D252" s="62"/>
      <c r="E252" s="62"/>
      <c r="F252" s="62"/>
      <c r="G252" s="62"/>
      <c r="H252" s="62"/>
      <c r="I252" s="62"/>
      <c r="J252" s="62"/>
      <c r="K252" s="62"/>
      <c r="L252" s="62"/>
    </row>
    <row r="253" spans="1:12" ht="15" customHeight="1" x14ac:dyDescent="0.25">
      <c r="A253" s="62"/>
      <c r="B253" s="62"/>
      <c r="C253" s="62"/>
      <c r="D253" s="62"/>
      <c r="E253" s="62"/>
      <c r="F253" s="62"/>
      <c r="G253" s="62"/>
      <c r="H253" s="62"/>
      <c r="I253" s="62"/>
      <c r="J253" s="62"/>
      <c r="K253" s="62"/>
      <c r="L253" s="62"/>
    </row>
    <row r="254" spans="1:12" ht="15" customHeight="1" x14ac:dyDescent="0.25">
      <c r="A254" s="62"/>
      <c r="B254" s="62"/>
      <c r="C254" s="62"/>
      <c r="D254" s="62"/>
      <c r="E254" s="62"/>
      <c r="F254" s="62"/>
      <c r="G254" s="62"/>
      <c r="H254" s="62"/>
      <c r="I254" s="62"/>
      <c r="J254" s="62"/>
      <c r="K254" s="62"/>
      <c r="L254" s="62"/>
    </row>
    <row r="255" spans="1:12" ht="15" customHeight="1" x14ac:dyDescent="0.25">
      <c r="A255" s="62"/>
      <c r="B255" s="62"/>
      <c r="C255" s="62"/>
      <c r="D255" s="62"/>
      <c r="E255" s="62"/>
      <c r="F255" s="62"/>
      <c r="G255" s="62"/>
      <c r="H255" s="62"/>
      <c r="I255" s="62"/>
      <c r="J255" s="62"/>
      <c r="K255" s="62"/>
      <c r="L255" s="62"/>
    </row>
    <row r="256" spans="1:12" ht="15" customHeight="1" x14ac:dyDescent="0.25">
      <c r="A256" s="62"/>
      <c r="B256" s="62"/>
      <c r="C256" s="62"/>
      <c r="D256" s="62"/>
      <c r="E256" s="62"/>
      <c r="F256" s="62"/>
      <c r="G256" s="62"/>
      <c r="H256" s="62"/>
      <c r="I256" s="62"/>
      <c r="J256" s="62"/>
      <c r="K256" s="62"/>
      <c r="L256" s="62"/>
    </row>
    <row r="257" spans="1:12" ht="15" customHeight="1" x14ac:dyDescent="0.25">
      <c r="A257" s="62"/>
      <c r="B257" s="62"/>
      <c r="C257" s="62"/>
      <c r="D257" s="62"/>
      <c r="E257" s="62"/>
      <c r="F257" s="62"/>
      <c r="G257" s="62"/>
      <c r="H257" s="62"/>
      <c r="I257" s="62"/>
      <c r="J257" s="62"/>
      <c r="K257" s="62"/>
      <c r="L257" s="62"/>
    </row>
    <row r="258" spans="1:12" ht="15" customHeight="1" x14ac:dyDescent="0.25">
      <c r="A258" s="62"/>
      <c r="B258" s="62"/>
      <c r="C258" s="62"/>
      <c r="D258" s="62"/>
      <c r="E258" s="62"/>
      <c r="F258" s="62"/>
      <c r="G258" s="62"/>
      <c r="H258" s="62"/>
      <c r="I258" s="62"/>
      <c r="J258" s="62"/>
      <c r="K258" s="62"/>
      <c r="L258" s="62"/>
    </row>
    <row r="259" spans="1:12" ht="15" customHeight="1" x14ac:dyDescent="0.25">
      <c r="A259" s="62"/>
      <c r="B259" s="62"/>
      <c r="C259" s="62"/>
      <c r="D259" s="62"/>
      <c r="E259" s="62"/>
      <c r="F259" s="62"/>
      <c r="G259" s="62"/>
      <c r="H259" s="62"/>
      <c r="I259" s="62"/>
      <c r="J259" s="62"/>
      <c r="K259" s="62"/>
      <c r="L259" s="62"/>
    </row>
    <row r="260" spans="1:12" ht="15" customHeight="1" x14ac:dyDescent="0.25">
      <c r="A260" s="62"/>
      <c r="B260" s="62"/>
      <c r="C260" s="62"/>
      <c r="D260" s="62"/>
      <c r="E260" s="62"/>
      <c r="F260" s="62"/>
      <c r="G260" s="62"/>
      <c r="H260" s="62"/>
      <c r="I260" s="62"/>
      <c r="J260" s="62"/>
      <c r="K260" s="62"/>
      <c r="L260" s="62"/>
    </row>
    <row r="261" spans="1:12" ht="15" customHeight="1" x14ac:dyDescent="0.25">
      <c r="A261" s="62"/>
      <c r="B261" s="62"/>
      <c r="C261" s="62"/>
      <c r="D261" s="62"/>
      <c r="E261" s="62"/>
      <c r="F261" s="62"/>
      <c r="G261" s="62"/>
      <c r="H261" s="62"/>
      <c r="I261" s="62"/>
      <c r="J261" s="62"/>
      <c r="K261" s="62"/>
      <c r="L261" s="62"/>
    </row>
    <row r="262" spans="1:12" ht="15" customHeight="1" x14ac:dyDescent="0.25">
      <c r="A262" s="62"/>
      <c r="B262" s="62"/>
      <c r="C262" s="62"/>
      <c r="D262" s="62"/>
      <c r="E262" s="62"/>
      <c r="F262" s="62"/>
      <c r="G262" s="62"/>
      <c r="H262" s="62"/>
      <c r="I262" s="62"/>
      <c r="J262" s="62"/>
      <c r="K262" s="62"/>
      <c r="L262" s="62"/>
    </row>
    <row r="263" spans="1:12" ht="15" customHeight="1" x14ac:dyDescent="0.25">
      <c r="A263" s="62"/>
      <c r="B263" s="62"/>
      <c r="C263" s="62"/>
      <c r="D263" s="62"/>
      <c r="E263" s="62"/>
      <c r="F263" s="62"/>
      <c r="G263" s="62"/>
      <c r="H263" s="62"/>
      <c r="I263" s="62"/>
      <c r="J263" s="62"/>
      <c r="K263" s="62"/>
      <c r="L263" s="62"/>
    </row>
    <row r="264" spans="1:12" ht="15" customHeight="1" x14ac:dyDescent="0.25">
      <c r="A264" s="62"/>
      <c r="B264" s="62"/>
      <c r="C264" s="62"/>
      <c r="D264" s="62"/>
      <c r="E264" s="62"/>
      <c r="F264" s="62"/>
      <c r="G264" s="62"/>
      <c r="H264" s="62"/>
      <c r="I264" s="62"/>
      <c r="J264" s="62"/>
      <c r="K264" s="62"/>
      <c r="L264" s="62"/>
    </row>
    <row r="265" spans="1:12" ht="15" customHeight="1" x14ac:dyDescent="0.25">
      <c r="A265" s="62"/>
      <c r="B265" s="62"/>
      <c r="C265" s="62"/>
      <c r="D265" s="62"/>
      <c r="E265" s="62"/>
      <c r="F265" s="62"/>
      <c r="G265" s="62"/>
      <c r="H265" s="62"/>
      <c r="I265" s="62"/>
      <c r="J265" s="62"/>
      <c r="K265" s="62"/>
      <c r="L265" s="62"/>
    </row>
    <row r="266" spans="1:12" ht="15" customHeight="1" x14ac:dyDescent="0.25">
      <c r="A266" s="62"/>
      <c r="B266" s="62"/>
      <c r="C266" s="62"/>
      <c r="D266" s="62"/>
      <c r="E266" s="62"/>
      <c r="F266" s="62"/>
      <c r="G266" s="62"/>
      <c r="H266" s="62"/>
      <c r="I266" s="62"/>
      <c r="J266" s="62"/>
      <c r="K266" s="62"/>
      <c r="L266" s="62"/>
    </row>
    <row r="267" spans="1:12" ht="15" customHeight="1" x14ac:dyDescent="0.25">
      <c r="A267" s="62"/>
      <c r="B267" s="62"/>
      <c r="C267" s="62"/>
      <c r="D267" s="62"/>
      <c r="E267" s="62"/>
      <c r="F267" s="62"/>
      <c r="G267" s="62"/>
      <c r="H267" s="62"/>
      <c r="I267" s="62"/>
      <c r="J267" s="62"/>
      <c r="K267" s="62"/>
      <c r="L267" s="62"/>
    </row>
    <row r="268" spans="1:12" ht="15" customHeight="1" x14ac:dyDescent="0.25">
      <c r="A268" s="62"/>
      <c r="B268" s="62"/>
      <c r="C268" s="62"/>
      <c r="D268" s="62"/>
      <c r="E268" s="62"/>
      <c r="F268" s="62"/>
      <c r="G268" s="62"/>
      <c r="H268" s="62"/>
      <c r="I268" s="62"/>
      <c r="J268" s="62"/>
      <c r="K268" s="62"/>
      <c r="L268" s="62"/>
    </row>
    <row r="269" spans="1:12" ht="15" customHeight="1" x14ac:dyDescent="0.25">
      <c r="A269" s="62"/>
      <c r="B269" s="62"/>
      <c r="C269" s="62"/>
      <c r="D269" s="62"/>
      <c r="E269" s="62"/>
      <c r="F269" s="62"/>
      <c r="G269" s="62"/>
      <c r="H269" s="62"/>
      <c r="I269" s="62"/>
      <c r="J269" s="62"/>
      <c r="K269" s="62"/>
      <c r="L269" s="62"/>
    </row>
    <row r="270" spans="1:12" ht="15" customHeight="1" x14ac:dyDescent="0.25">
      <c r="A270" s="62"/>
      <c r="B270" s="62"/>
      <c r="C270" s="62"/>
      <c r="D270" s="62"/>
      <c r="E270" s="62"/>
      <c r="F270" s="62"/>
      <c r="G270" s="62"/>
      <c r="H270" s="62"/>
      <c r="I270" s="62"/>
      <c r="J270" s="62"/>
      <c r="K270" s="62"/>
      <c r="L270" s="62"/>
    </row>
    <row r="271" spans="1:12" ht="15" customHeight="1" x14ac:dyDescent="0.25">
      <c r="A271" s="62"/>
      <c r="B271" s="62"/>
      <c r="C271" s="62"/>
      <c r="D271" s="62"/>
      <c r="E271" s="62"/>
      <c r="F271" s="62"/>
      <c r="G271" s="62"/>
      <c r="H271" s="62"/>
      <c r="I271" s="62"/>
      <c r="J271" s="62"/>
      <c r="K271" s="62"/>
      <c r="L271" s="62"/>
    </row>
    <row r="272" spans="1:12" ht="15" customHeight="1" x14ac:dyDescent="0.25">
      <c r="A272" s="62"/>
      <c r="B272" s="62"/>
      <c r="C272" s="62"/>
      <c r="D272" s="62"/>
      <c r="E272" s="62"/>
      <c r="F272" s="62"/>
      <c r="G272" s="62"/>
      <c r="H272" s="62"/>
      <c r="I272" s="62"/>
      <c r="J272" s="62"/>
      <c r="K272" s="62"/>
      <c r="L272" s="62"/>
    </row>
    <row r="273" spans="1:12" ht="15" customHeight="1" x14ac:dyDescent="0.25">
      <c r="A273" s="62"/>
      <c r="B273" s="62"/>
      <c r="C273" s="62"/>
      <c r="D273" s="62"/>
      <c r="E273" s="62"/>
      <c r="F273" s="62"/>
      <c r="G273" s="62"/>
      <c r="H273" s="62"/>
      <c r="I273" s="62"/>
      <c r="J273" s="62"/>
      <c r="K273" s="62"/>
      <c r="L273" s="62"/>
    </row>
    <row r="274" spans="1:12" ht="15" customHeight="1" x14ac:dyDescent="0.25">
      <c r="A274" s="62"/>
      <c r="B274" s="62"/>
      <c r="C274" s="62"/>
      <c r="D274" s="62"/>
      <c r="E274" s="62"/>
      <c r="F274" s="62"/>
      <c r="G274" s="62"/>
      <c r="H274" s="62"/>
      <c r="I274" s="62"/>
      <c r="J274" s="62"/>
      <c r="K274" s="62"/>
      <c r="L274" s="62"/>
    </row>
    <row r="275" spans="1:12" ht="15" customHeight="1" x14ac:dyDescent="0.25">
      <c r="A275" s="62"/>
      <c r="B275" s="62"/>
      <c r="C275" s="62"/>
      <c r="D275" s="62"/>
      <c r="E275" s="62"/>
      <c r="F275" s="62"/>
      <c r="G275" s="62"/>
      <c r="H275" s="62"/>
      <c r="I275" s="62"/>
      <c r="J275" s="62"/>
      <c r="K275" s="62"/>
      <c r="L275" s="62"/>
    </row>
    <row r="276" spans="1:12" ht="15" customHeight="1" x14ac:dyDescent="0.25">
      <c r="A276" s="62"/>
      <c r="B276" s="62"/>
      <c r="C276" s="62"/>
      <c r="D276" s="62"/>
      <c r="E276" s="62"/>
      <c r="F276" s="62"/>
      <c r="G276" s="62"/>
      <c r="H276" s="62"/>
      <c r="I276" s="62"/>
      <c r="J276" s="62"/>
      <c r="K276" s="62"/>
      <c r="L276" s="62"/>
    </row>
    <row r="277" spans="1:12" ht="15" customHeight="1" x14ac:dyDescent="0.25">
      <c r="A277" s="62"/>
      <c r="B277" s="62"/>
      <c r="C277" s="62"/>
      <c r="D277" s="62"/>
      <c r="E277" s="62"/>
      <c r="F277" s="62"/>
      <c r="G277" s="62"/>
      <c r="H277" s="62"/>
      <c r="I277" s="62"/>
      <c r="J277" s="62"/>
      <c r="K277" s="62"/>
      <c r="L277" s="62"/>
    </row>
    <row r="278" spans="1:12" ht="15" customHeight="1" x14ac:dyDescent="0.25">
      <c r="A278" s="62"/>
      <c r="B278" s="62"/>
      <c r="C278" s="62"/>
      <c r="D278" s="62"/>
      <c r="E278" s="62"/>
      <c r="F278" s="62"/>
      <c r="G278" s="62"/>
      <c r="H278" s="62"/>
      <c r="I278" s="62"/>
      <c r="J278" s="62"/>
      <c r="K278" s="62"/>
      <c r="L278" s="62"/>
    </row>
    <row r="279" spans="1:12" ht="15" customHeight="1" x14ac:dyDescent="0.25">
      <c r="A279" s="62"/>
      <c r="B279" s="62"/>
      <c r="C279" s="62"/>
      <c r="D279" s="62"/>
      <c r="E279" s="62"/>
      <c r="F279" s="62"/>
      <c r="G279" s="62"/>
      <c r="H279" s="62"/>
      <c r="I279" s="62"/>
      <c r="J279" s="62"/>
      <c r="K279" s="62"/>
      <c r="L279" s="62"/>
    </row>
    <row r="280" spans="1:12" ht="15" customHeight="1" x14ac:dyDescent="0.25">
      <c r="A280" s="62"/>
      <c r="B280" s="62"/>
      <c r="C280" s="62"/>
      <c r="D280" s="62"/>
      <c r="E280" s="62"/>
      <c r="F280" s="62"/>
      <c r="G280" s="62"/>
      <c r="H280" s="62"/>
      <c r="I280" s="62"/>
      <c r="J280" s="62"/>
      <c r="K280" s="62"/>
      <c r="L280" s="62"/>
    </row>
    <row r="281" spans="1:12" ht="15" customHeight="1" x14ac:dyDescent="0.25">
      <c r="A281" s="62"/>
      <c r="B281" s="62"/>
      <c r="C281" s="62"/>
      <c r="D281" s="62"/>
      <c r="E281" s="62"/>
      <c r="F281" s="62"/>
      <c r="G281" s="62"/>
      <c r="H281" s="62"/>
      <c r="I281" s="62"/>
      <c r="J281" s="62"/>
      <c r="K281" s="62"/>
      <c r="L281" s="62"/>
    </row>
    <row r="282" spans="1:12" ht="15" customHeight="1" x14ac:dyDescent="0.25">
      <c r="A282" s="62"/>
      <c r="B282" s="62"/>
      <c r="C282" s="62"/>
      <c r="D282" s="62"/>
      <c r="E282" s="62"/>
      <c r="F282" s="62"/>
      <c r="G282" s="62"/>
      <c r="H282" s="62"/>
      <c r="I282" s="62"/>
      <c r="J282" s="62"/>
      <c r="K282" s="62"/>
      <c r="L282" s="62"/>
    </row>
    <row r="283" spans="1:12" ht="15" customHeight="1" x14ac:dyDescent="0.25">
      <c r="A283" s="62"/>
      <c r="B283" s="62"/>
      <c r="C283" s="62"/>
      <c r="D283" s="62"/>
      <c r="E283" s="62"/>
      <c r="F283" s="62"/>
      <c r="G283" s="62"/>
      <c r="H283" s="62"/>
      <c r="I283" s="62"/>
      <c r="J283" s="62"/>
      <c r="K283" s="62"/>
      <c r="L283" s="62"/>
    </row>
    <row r="284" spans="1:12" ht="15" customHeight="1" x14ac:dyDescent="0.25">
      <c r="A284" s="62"/>
      <c r="B284" s="62"/>
      <c r="C284" s="62"/>
      <c r="D284" s="62"/>
      <c r="E284" s="62"/>
      <c r="F284" s="62"/>
      <c r="G284" s="62"/>
      <c r="H284" s="62"/>
      <c r="I284" s="62"/>
      <c r="J284" s="62"/>
      <c r="K284" s="62"/>
      <c r="L284" s="62"/>
    </row>
    <row r="285" spans="1:12" ht="15" customHeight="1" x14ac:dyDescent="0.25">
      <c r="A285" s="62"/>
      <c r="B285" s="62"/>
      <c r="C285" s="62"/>
      <c r="D285" s="62"/>
      <c r="E285" s="62"/>
      <c r="F285" s="62"/>
      <c r="G285" s="62"/>
      <c r="H285" s="62"/>
      <c r="I285" s="62"/>
      <c r="J285" s="62"/>
      <c r="K285" s="62"/>
      <c r="L285" s="62"/>
    </row>
    <row r="286" spans="1:12" ht="15" customHeight="1" x14ac:dyDescent="0.25">
      <c r="A286" s="62"/>
      <c r="B286" s="62"/>
      <c r="C286" s="62"/>
      <c r="D286" s="62"/>
      <c r="E286" s="62"/>
      <c r="F286" s="62"/>
      <c r="G286" s="62"/>
      <c r="H286" s="62"/>
      <c r="I286" s="62"/>
      <c r="J286" s="62"/>
      <c r="K286" s="62"/>
      <c r="L286" s="62"/>
    </row>
    <row r="287" spans="1:12" ht="15" customHeight="1" x14ac:dyDescent="0.25">
      <c r="A287" s="62"/>
      <c r="B287" s="62"/>
      <c r="C287" s="62"/>
      <c r="D287" s="62"/>
      <c r="E287" s="62"/>
      <c r="F287" s="62"/>
      <c r="G287" s="62"/>
      <c r="H287" s="62"/>
      <c r="I287" s="62"/>
      <c r="J287" s="62"/>
      <c r="K287" s="62"/>
      <c r="L287" s="62"/>
    </row>
    <row r="288" spans="1:12" ht="15" customHeight="1" x14ac:dyDescent="0.25">
      <c r="A288" s="62"/>
      <c r="B288" s="62"/>
      <c r="C288" s="62"/>
      <c r="D288" s="62"/>
      <c r="E288" s="62"/>
      <c r="F288" s="62"/>
      <c r="G288" s="62"/>
      <c r="H288" s="62"/>
      <c r="I288" s="62"/>
      <c r="J288" s="62"/>
      <c r="K288" s="62"/>
      <c r="L288" s="62"/>
    </row>
    <row r="289" spans="1:12" ht="15" customHeight="1" x14ac:dyDescent="0.25">
      <c r="A289" s="62"/>
      <c r="B289" s="62"/>
      <c r="C289" s="62"/>
      <c r="D289" s="62"/>
      <c r="E289" s="62"/>
      <c r="F289" s="62"/>
      <c r="G289" s="62"/>
      <c r="H289" s="62"/>
      <c r="I289" s="62"/>
      <c r="J289" s="62"/>
      <c r="K289" s="62"/>
      <c r="L289" s="62"/>
    </row>
    <row r="290" spans="1:12" ht="15" customHeight="1" x14ac:dyDescent="0.25">
      <c r="A290" s="62"/>
      <c r="B290" s="62"/>
      <c r="C290" s="62"/>
      <c r="D290" s="62"/>
      <c r="E290" s="62"/>
      <c r="F290" s="62"/>
      <c r="G290" s="62"/>
      <c r="H290" s="62"/>
      <c r="I290" s="62"/>
      <c r="J290" s="62"/>
      <c r="K290" s="62"/>
      <c r="L290" s="62"/>
    </row>
    <row r="291" spans="1:12" ht="15" customHeight="1" x14ac:dyDescent="0.25">
      <c r="A291" s="62"/>
      <c r="B291" s="62"/>
      <c r="C291" s="62"/>
      <c r="D291" s="62"/>
      <c r="E291" s="62"/>
      <c r="F291" s="62"/>
      <c r="G291" s="62"/>
      <c r="H291" s="62"/>
      <c r="I291" s="62"/>
      <c r="J291" s="62"/>
      <c r="K291" s="62"/>
      <c r="L291" s="62"/>
    </row>
    <row r="292" spans="1:12" ht="15" customHeight="1" x14ac:dyDescent="0.25">
      <c r="A292" s="62"/>
      <c r="B292" s="62"/>
      <c r="C292" s="62"/>
      <c r="D292" s="62"/>
      <c r="E292" s="62"/>
      <c r="F292" s="62"/>
      <c r="G292" s="62"/>
      <c r="H292" s="62"/>
      <c r="I292" s="62"/>
      <c r="J292" s="62"/>
      <c r="K292" s="62"/>
      <c r="L292" s="62"/>
    </row>
    <row r="293" spans="1:12" ht="15" customHeight="1" x14ac:dyDescent="0.25">
      <c r="A293" s="62"/>
      <c r="B293" s="62"/>
      <c r="C293" s="62"/>
      <c r="D293" s="62"/>
      <c r="E293" s="62"/>
      <c r="F293" s="62"/>
      <c r="G293" s="62"/>
      <c r="H293" s="62"/>
      <c r="I293" s="62"/>
      <c r="J293" s="62"/>
      <c r="K293" s="62"/>
      <c r="L293" s="62"/>
    </row>
    <row r="294" spans="1:12" ht="15" customHeight="1" x14ac:dyDescent="0.25">
      <c r="A294" s="62"/>
      <c r="B294" s="62"/>
      <c r="C294" s="62"/>
      <c r="D294" s="62"/>
      <c r="E294" s="62"/>
      <c r="F294" s="62"/>
      <c r="G294" s="62"/>
      <c r="H294" s="62"/>
      <c r="I294" s="62"/>
      <c r="J294" s="62"/>
      <c r="K294" s="62"/>
      <c r="L294" s="62"/>
    </row>
    <row r="295" spans="1:12" ht="15" customHeight="1" x14ac:dyDescent="0.25">
      <c r="A295" s="62"/>
      <c r="B295" s="62"/>
      <c r="C295" s="62"/>
      <c r="D295" s="62"/>
      <c r="E295" s="62"/>
      <c r="F295" s="62"/>
      <c r="G295" s="62"/>
      <c r="H295" s="62"/>
      <c r="I295" s="62"/>
      <c r="J295" s="62"/>
      <c r="K295" s="62"/>
      <c r="L295" s="62"/>
    </row>
    <row r="296" spans="1:12" ht="15" customHeight="1" x14ac:dyDescent="0.25">
      <c r="A296" s="62"/>
      <c r="B296" s="62"/>
      <c r="C296" s="62"/>
      <c r="D296" s="62"/>
      <c r="E296" s="62"/>
      <c r="F296" s="62"/>
      <c r="G296" s="62"/>
      <c r="H296" s="62"/>
      <c r="I296" s="62"/>
      <c r="J296" s="62"/>
      <c r="K296" s="62"/>
      <c r="L296" s="62"/>
    </row>
    <row r="297" spans="1:12" ht="15" customHeight="1" x14ac:dyDescent="0.25">
      <c r="A297" s="62"/>
      <c r="B297" s="62"/>
      <c r="C297" s="62"/>
      <c r="D297" s="62"/>
      <c r="E297" s="62"/>
      <c r="F297" s="62"/>
      <c r="G297" s="62"/>
      <c r="H297" s="62"/>
      <c r="I297" s="62"/>
      <c r="J297" s="62"/>
      <c r="K297" s="62"/>
      <c r="L297" s="62"/>
    </row>
    <row r="298" spans="1:12" ht="15" customHeight="1" x14ac:dyDescent="0.25">
      <c r="A298" s="62"/>
      <c r="B298" s="62"/>
      <c r="C298" s="62"/>
      <c r="D298" s="62"/>
      <c r="E298" s="62"/>
      <c r="F298" s="62"/>
      <c r="G298" s="62"/>
      <c r="H298" s="62"/>
      <c r="I298" s="62"/>
      <c r="J298" s="62"/>
      <c r="K298" s="62"/>
      <c r="L298" s="62"/>
    </row>
    <row r="299" spans="1:12" ht="15" customHeight="1" x14ac:dyDescent="0.25">
      <c r="A299" s="62"/>
      <c r="B299" s="62"/>
      <c r="C299" s="62"/>
      <c r="D299" s="62"/>
      <c r="E299" s="62"/>
      <c r="F299" s="62"/>
      <c r="G299" s="62"/>
      <c r="H299" s="62"/>
      <c r="I299" s="62"/>
      <c r="J299" s="62"/>
      <c r="K299" s="62"/>
      <c r="L299" s="62"/>
    </row>
    <row r="300" spans="1:12" ht="15" customHeight="1" x14ac:dyDescent="0.25">
      <c r="A300" s="62"/>
      <c r="B300" s="62"/>
      <c r="C300" s="62"/>
      <c r="D300" s="62"/>
      <c r="E300" s="62"/>
      <c r="F300" s="62"/>
      <c r="G300" s="62"/>
      <c r="H300" s="62"/>
      <c r="I300" s="62"/>
      <c r="J300" s="62"/>
      <c r="K300" s="62"/>
      <c r="L300" s="62"/>
    </row>
    <row r="301" spans="1:12" ht="15" customHeight="1" x14ac:dyDescent="0.25">
      <c r="A301" s="62"/>
      <c r="B301" s="62"/>
      <c r="C301" s="62"/>
      <c r="D301" s="62"/>
      <c r="E301" s="62"/>
      <c r="F301" s="62"/>
      <c r="G301" s="62"/>
      <c r="H301" s="62"/>
      <c r="I301" s="62"/>
      <c r="J301" s="62"/>
      <c r="K301" s="62"/>
      <c r="L301" s="62"/>
    </row>
    <row r="302" spans="1:12" ht="15" customHeight="1" x14ac:dyDescent="0.25">
      <c r="A302" s="62"/>
      <c r="B302" s="62"/>
      <c r="C302" s="62"/>
      <c r="D302" s="62"/>
      <c r="E302" s="62"/>
      <c r="F302" s="62"/>
      <c r="G302" s="62"/>
      <c r="H302" s="62"/>
      <c r="I302" s="62"/>
      <c r="J302" s="62"/>
      <c r="K302" s="62"/>
      <c r="L302" s="62"/>
    </row>
    <row r="303" spans="1:12" ht="15" customHeight="1" x14ac:dyDescent="0.25">
      <c r="A303" s="62"/>
      <c r="B303" s="62"/>
      <c r="C303" s="62"/>
      <c r="D303" s="62"/>
      <c r="E303" s="62"/>
      <c r="F303" s="62"/>
      <c r="G303" s="62"/>
      <c r="H303" s="62"/>
      <c r="I303" s="62"/>
      <c r="J303" s="62"/>
      <c r="K303" s="62"/>
      <c r="L303" s="62"/>
    </row>
    <row r="304" spans="1:12" ht="15" customHeight="1" x14ac:dyDescent="0.25">
      <c r="A304" s="62"/>
      <c r="B304" s="62"/>
      <c r="C304" s="62"/>
      <c r="D304" s="62"/>
      <c r="E304" s="62"/>
      <c r="F304" s="62"/>
      <c r="G304" s="62"/>
      <c r="H304" s="62"/>
      <c r="I304" s="62"/>
      <c r="J304" s="62"/>
      <c r="K304" s="62"/>
      <c r="L304" s="62"/>
    </row>
    <row r="305" spans="1:12" ht="15" customHeight="1" x14ac:dyDescent="0.25">
      <c r="A305" s="62"/>
      <c r="B305" s="62"/>
      <c r="C305" s="62"/>
      <c r="D305" s="62"/>
      <c r="E305" s="62"/>
      <c r="F305" s="62"/>
      <c r="G305" s="62"/>
      <c r="H305" s="62"/>
      <c r="I305" s="62"/>
      <c r="J305" s="62"/>
      <c r="K305" s="62"/>
      <c r="L305" s="62"/>
    </row>
    <row r="306" spans="1:12" ht="15" customHeight="1" x14ac:dyDescent="0.25">
      <c r="A306" s="62"/>
      <c r="B306" s="62"/>
      <c r="C306" s="62"/>
      <c r="D306" s="62"/>
      <c r="E306" s="62"/>
      <c r="F306" s="62"/>
      <c r="G306" s="62"/>
      <c r="H306" s="62"/>
      <c r="I306" s="62"/>
      <c r="J306" s="62"/>
      <c r="K306" s="62"/>
      <c r="L306" s="62"/>
    </row>
    <row r="307" spans="1:12" ht="15" customHeight="1" x14ac:dyDescent="0.25">
      <c r="A307" s="62"/>
      <c r="B307" s="62"/>
      <c r="C307" s="62"/>
      <c r="D307" s="62"/>
      <c r="E307" s="62"/>
      <c r="F307" s="62"/>
      <c r="G307" s="62"/>
      <c r="H307" s="62"/>
      <c r="I307" s="62"/>
      <c r="J307" s="62"/>
      <c r="K307" s="62"/>
      <c r="L307" s="62"/>
    </row>
    <row r="308" spans="1:12" ht="15" customHeight="1" x14ac:dyDescent="0.25">
      <c r="A308" s="62"/>
      <c r="B308" s="62"/>
      <c r="C308" s="62"/>
      <c r="D308" s="62"/>
      <c r="E308" s="62"/>
      <c r="F308" s="62"/>
      <c r="G308" s="62"/>
      <c r="H308" s="62"/>
      <c r="I308" s="62"/>
      <c r="J308" s="62"/>
      <c r="K308" s="62"/>
      <c r="L308" s="62"/>
    </row>
    <row r="309" spans="1:12" ht="15" customHeight="1" x14ac:dyDescent="0.25">
      <c r="A309" s="62"/>
      <c r="B309" s="62"/>
      <c r="C309" s="62"/>
      <c r="D309" s="62"/>
      <c r="E309" s="62"/>
      <c r="F309" s="62"/>
      <c r="G309" s="62"/>
      <c r="H309" s="62"/>
      <c r="I309" s="62"/>
      <c r="J309" s="62"/>
      <c r="K309" s="62"/>
      <c r="L309" s="62"/>
    </row>
    <row r="310" spans="1:12" ht="15" customHeight="1" x14ac:dyDescent="0.25">
      <c r="A310" s="62"/>
      <c r="B310" s="62"/>
      <c r="C310" s="62"/>
      <c r="D310" s="62"/>
      <c r="E310" s="62"/>
      <c r="F310" s="62"/>
      <c r="G310" s="62"/>
      <c r="H310" s="62"/>
      <c r="I310" s="62"/>
      <c r="J310" s="62"/>
      <c r="K310" s="62"/>
      <c r="L310" s="62"/>
    </row>
    <row r="311" spans="1:12" ht="15" customHeight="1" x14ac:dyDescent="0.25">
      <c r="A311" s="62"/>
      <c r="B311" s="62"/>
      <c r="C311" s="62"/>
      <c r="D311" s="62"/>
      <c r="E311" s="62"/>
      <c r="F311" s="62"/>
      <c r="G311" s="62"/>
      <c r="H311" s="62"/>
      <c r="I311" s="62"/>
      <c r="J311" s="62"/>
      <c r="K311" s="62"/>
      <c r="L311" s="62"/>
    </row>
    <row r="312" spans="1:12" ht="15" customHeight="1" x14ac:dyDescent="0.25">
      <c r="A312" s="62"/>
      <c r="B312" s="62"/>
      <c r="C312" s="62"/>
      <c r="D312" s="62"/>
      <c r="E312" s="62"/>
      <c r="F312" s="62"/>
      <c r="G312" s="62"/>
      <c r="H312" s="62"/>
      <c r="I312" s="62"/>
      <c r="J312" s="62"/>
      <c r="K312" s="62"/>
      <c r="L312" s="62"/>
    </row>
    <row r="313" spans="1:12" ht="15" customHeight="1" x14ac:dyDescent="0.25">
      <c r="A313" s="62"/>
      <c r="B313" s="62"/>
      <c r="C313" s="62"/>
      <c r="D313" s="62"/>
      <c r="E313" s="62"/>
      <c r="F313" s="62"/>
      <c r="G313" s="62"/>
      <c r="H313" s="62"/>
      <c r="I313" s="62"/>
      <c r="J313" s="62"/>
      <c r="K313" s="62"/>
      <c r="L313" s="62"/>
    </row>
    <row r="314" spans="1:12" ht="15" customHeight="1" x14ac:dyDescent="0.25">
      <c r="A314" s="62"/>
      <c r="B314" s="62"/>
      <c r="C314" s="62"/>
      <c r="D314" s="62"/>
      <c r="E314" s="62"/>
      <c r="F314" s="62"/>
      <c r="G314" s="62"/>
      <c r="H314" s="62"/>
      <c r="I314" s="62"/>
      <c r="J314" s="62"/>
      <c r="K314" s="62"/>
      <c r="L314" s="62"/>
    </row>
    <row r="315" spans="1:12" ht="15" customHeight="1" x14ac:dyDescent="0.25">
      <c r="A315" s="62"/>
      <c r="B315" s="62"/>
      <c r="C315" s="62"/>
      <c r="D315" s="62"/>
      <c r="E315" s="62"/>
      <c r="F315" s="62"/>
      <c r="G315" s="62"/>
      <c r="H315" s="62"/>
      <c r="I315" s="62"/>
      <c r="J315" s="62"/>
      <c r="K315" s="62"/>
      <c r="L315" s="62"/>
    </row>
    <row r="316" spans="1:12" ht="15" customHeight="1" x14ac:dyDescent="0.25">
      <c r="A316" s="62"/>
      <c r="B316" s="62"/>
      <c r="C316" s="62"/>
      <c r="D316" s="62"/>
      <c r="E316" s="62"/>
      <c r="F316" s="62"/>
      <c r="G316" s="62"/>
      <c r="H316" s="62"/>
      <c r="I316" s="62"/>
      <c r="J316" s="62"/>
      <c r="K316" s="62"/>
      <c r="L316" s="62"/>
    </row>
    <row r="317" spans="1:12" ht="15" customHeight="1" x14ac:dyDescent="0.25">
      <c r="A317" s="62"/>
      <c r="B317" s="62"/>
      <c r="C317" s="62"/>
      <c r="D317" s="62"/>
      <c r="E317" s="62"/>
      <c r="F317" s="62"/>
      <c r="G317" s="62"/>
      <c r="H317" s="62"/>
      <c r="I317" s="62"/>
      <c r="J317" s="62"/>
      <c r="K317" s="62"/>
      <c r="L317" s="62"/>
    </row>
    <row r="318" spans="1:12" ht="15" customHeight="1" x14ac:dyDescent="0.25">
      <c r="A318" s="62"/>
      <c r="B318" s="62"/>
      <c r="C318" s="62"/>
      <c r="D318" s="62"/>
      <c r="E318" s="62"/>
      <c r="F318" s="62"/>
      <c r="G318" s="62"/>
      <c r="H318" s="62"/>
      <c r="I318" s="62"/>
      <c r="J318" s="62"/>
      <c r="K318" s="62"/>
      <c r="L318" s="62"/>
    </row>
    <row r="319" spans="1:12" ht="15" customHeight="1" x14ac:dyDescent="0.25">
      <c r="A319" s="62"/>
      <c r="B319" s="62"/>
      <c r="C319" s="62"/>
      <c r="D319" s="62"/>
      <c r="E319" s="62"/>
      <c r="F319" s="62"/>
      <c r="G319" s="62"/>
      <c r="H319" s="62"/>
      <c r="I319" s="62"/>
      <c r="J319" s="62"/>
      <c r="K319" s="62"/>
      <c r="L319" s="62"/>
    </row>
    <row r="320" spans="1:12" ht="15" customHeight="1" x14ac:dyDescent="0.25">
      <c r="A320" s="62"/>
      <c r="B320" s="62"/>
      <c r="C320" s="62"/>
      <c r="D320" s="62"/>
      <c r="E320" s="62"/>
      <c r="F320" s="62"/>
      <c r="G320" s="62"/>
      <c r="H320" s="62"/>
      <c r="I320" s="62"/>
      <c r="J320" s="62"/>
      <c r="K320" s="62"/>
      <c r="L320" s="62"/>
    </row>
    <row r="321" spans="1:12" ht="15" customHeight="1" x14ac:dyDescent="0.25">
      <c r="A321" s="62"/>
      <c r="B321" s="62"/>
      <c r="C321" s="62"/>
      <c r="D321" s="62"/>
      <c r="E321" s="62"/>
      <c r="F321" s="62"/>
      <c r="G321" s="62"/>
      <c r="H321" s="62"/>
      <c r="I321" s="62"/>
      <c r="J321" s="62"/>
      <c r="K321" s="62"/>
      <c r="L321" s="62"/>
    </row>
    <row r="322" spans="1:12" ht="15" customHeight="1" x14ac:dyDescent="0.25">
      <c r="A322" s="62"/>
      <c r="B322" s="62"/>
      <c r="C322" s="62"/>
      <c r="D322" s="62"/>
      <c r="E322" s="62"/>
      <c r="F322" s="62"/>
      <c r="G322" s="62"/>
      <c r="H322" s="62"/>
      <c r="I322" s="62"/>
      <c r="J322" s="62"/>
      <c r="K322" s="62"/>
      <c r="L322" s="62"/>
    </row>
    <row r="323" spans="1:12" ht="15" customHeight="1" x14ac:dyDescent="0.25">
      <c r="A323" s="62"/>
      <c r="B323" s="62"/>
      <c r="C323" s="62"/>
      <c r="D323" s="62"/>
      <c r="E323" s="62"/>
      <c r="F323" s="62"/>
      <c r="G323" s="62"/>
      <c r="H323" s="62"/>
      <c r="I323" s="62"/>
      <c r="J323" s="62"/>
      <c r="K323" s="62"/>
      <c r="L323" s="62"/>
    </row>
    <row r="324" spans="1:12" ht="15" customHeight="1" x14ac:dyDescent="0.25">
      <c r="A324" s="62"/>
      <c r="B324" s="62"/>
      <c r="C324" s="62"/>
      <c r="D324" s="62"/>
      <c r="E324" s="62"/>
      <c r="F324" s="62"/>
      <c r="G324" s="62"/>
      <c r="H324" s="62"/>
      <c r="I324" s="62"/>
      <c r="J324" s="62"/>
      <c r="K324" s="62"/>
      <c r="L324" s="62"/>
    </row>
    <row r="325" spans="1:12" ht="15" customHeight="1" x14ac:dyDescent="0.25">
      <c r="A325" s="62"/>
      <c r="B325" s="62"/>
      <c r="C325" s="62"/>
      <c r="D325" s="62"/>
      <c r="E325" s="62"/>
      <c r="F325" s="62"/>
      <c r="G325" s="62"/>
      <c r="H325" s="62"/>
      <c r="I325" s="62"/>
      <c r="J325" s="62"/>
      <c r="K325" s="62"/>
      <c r="L325" s="62"/>
    </row>
    <row r="326" spans="1:12" ht="15" customHeight="1" x14ac:dyDescent="0.25">
      <c r="A326" s="62"/>
      <c r="B326" s="62"/>
      <c r="C326" s="62"/>
      <c r="D326" s="62"/>
      <c r="E326" s="62"/>
      <c r="F326" s="62"/>
      <c r="G326" s="62"/>
      <c r="H326" s="62"/>
      <c r="I326" s="62"/>
      <c r="J326" s="62"/>
      <c r="K326" s="62"/>
      <c r="L326" s="62"/>
    </row>
    <row r="327" spans="1:12" ht="15" customHeight="1" x14ac:dyDescent="0.25">
      <c r="A327" s="62"/>
      <c r="B327" s="62"/>
      <c r="C327" s="62"/>
      <c r="D327" s="62"/>
      <c r="E327" s="62"/>
      <c r="F327" s="62"/>
      <c r="G327" s="62"/>
      <c r="H327" s="62"/>
      <c r="I327" s="62"/>
      <c r="J327" s="62"/>
      <c r="K327" s="62"/>
      <c r="L327" s="62"/>
    </row>
    <row r="328" spans="1:12" ht="15" customHeight="1" x14ac:dyDescent="0.25">
      <c r="A328" s="62"/>
      <c r="B328" s="62"/>
      <c r="C328" s="62"/>
      <c r="D328" s="62"/>
      <c r="E328" s="62"/>
      <c r="F328" s="62"/>
      <c r="G328" s="62"/>
      <c r="H328" s="62"/>
      <c r="I328" s="62"/>
      <c r="J328" s="62"/>
      <c r="K328" s="62"/>
      <c r="L328" s="62"/>
    </row>
    <row r="329" spans="1:12" ht="15" customHeight="1" x14ac:dyDescent="0.25">
      <c r="A329" s="62"/>
      <c r="B329" s="62"/>
      <c r="C329" s="62"/>
      <c r="D329" s="62"/>
      <c r="E329" s="62"/>
      <c r="F329" s="62"/>
      <c r="G329" s="62"/>
      <c r="H329" s="62"/>
      <c r="I329" s="62"/>
      <c r="J329" s="62"/>
      <c r="K329" s="62"/>
      <c r="L329" s="62"/>
    </row>
    <row r="330" spans="1:12" ht="15" customHeight="1" x14ac:dyDescent="0.25">
      <c r="A330" s="62"/>
      <c r="B330" s="62"/>
      <c r="C330" s="62"/>
      <c r="D330" s="62"/>
      <c r="E330" s="62"/>
      <c r="F330" s="62"/>
      <c r="G330" s="62"/>
      <c r="H330" s="62"/>
      <c r="I330" s="62"/>
      <c r="J330" s="62"/>
      <c r="K330" s="62"/>
      <c r="L330" s="62"/>
    </row>
    <row r="331" spans="1:12" ht="15" customHeight="1" x14ac:dyDescent="0.25">
      <c r="A331" s="62"/>
      <c r="B331" s="62"/>
      <c r="C331" s="62"/>
      <c r="D331" s="62"/>
      <c r="E331" s="62"/>
      <c r="F331" s="62"/>
      <c r="G331" s="62"/>
      <c r="H331" s="62"/>
      <c r="I331" s="62"/>
      <c r="J331" s="62"/>
      <c r="K331" s="62"/>
      <c r="L331" s="62"/>
    </row>
    <row r="332" spans="1:12" ht="15" customHeight="1" x14ac:dyDescent="0.25">
      <c r="A332" s="62"/>
      <c r="B332" s="62"/>
      <c r="C332" s="62"/>
      <c r="D332" s="62"/>
      <c r="E332" s="62"/>
      <c r="F332" s="62"/>
      <c r="G332" s="62"/>
      <c r="H332" s="62"/>
      <c r="I332" s="62"/>
      <c r="J332" s="62"/>
      <c r="K332" s="62"/>
      <c r="L332" s="62"/>
    </row>
    <row r="333" spans="1:12" ht="15" customHeight="1" x14ac:dyDescent="0.25">
      <c r="A333" s="62"/>
      <c r="B333" s="62"/>
      <c r="C333" s="62"/>
      <c r="D333" s="62"/>
      <c r="E333" s="62"/>
      <c r="F333" s="62"/>
      <c r="G333" s="62"/>
      <c r="H333" s="62"/>
      <c r="I333" s="62"/>
      <c r="J333" s="62"/>
      <c r="K333" s="62"/>
      <c r="L333" s="62"/>
    </row>
    <row r="334" spans="1:12" ht="15" customHeight="1" x14ac:dyDescent="0.25">
      <c r="A334" s="62"/>
      <c r="B334" s="62"/>
      <c r="C334" s="62"/>
      <c r="D334" s="62"/>
      <c r="E334" s="62"/>
      <c r="F334" s="62"/>
      <c r="G334" s="62"/>
      <c r="H334" s="62"/>
      <c r="I334" s="62"/>
      <c r="J334" s="62"/>
      <c r="K334" s="62"/>
      <c r="L334" s="62"/>
    </row>
    <row r="335" spans="1:12" ht="15" customHeight="1" x14ac:dyDescent="0.25">
      <c r="A335" s="62"/>
      <c r="B335" s="62"/>
      <c r="C335" s="62"/>
      <c r="D335" s="62"/>
      <c r="E335" s="62"/>
      <c r="F335" s="62"/>
      <c r="G335" s="62"/>
      <c r="H335" s="62"/>
      <c r="I335" s="62"/>
      <c r="J335" s="62"/>
      <c r="K335" s="62"/>
      <c r="L335" s="62"/>
    </row>
    <row r="336" spans="1:12" ht="15" customHeight="1" x14ac:dyDescent="0.25">
      <c r="A336" s="62"/>
      <c r="B336" s="62"/>
      <c r="C336" s="62"/>
      <c r="D336" s="62"/>
      <c r="E336" s="62"/>
      <c r="F336" s="62"/>
      <c r="G336" s="62"/>
      <c r="H336" s="62"/>
      <c r="I336" s="62"/>
      <c r="J336" s="62"/>
      <c r="K336" s="62"/>
      <c r="L336" s="62"/>
    </row>
    <row r="337" spans="1:12" ht="15" customHeight="1" x14ac:dyDescent="0.25">
      <c r="A337" s="62"/>
      <c r="B337" s="62"/>
      <c r="C337" s="62"/>
      <c r="D337" s="62"/>
      <c r="E337" s="62"/>
      <c r="F337" s="62"/>
      <c r="G337" s="62"/>
      <c r="H337" s="62"/>
      <c r="I337" s="62"/>
      <c r="J337" s="62"/>
      <c r="K337" s="62"/>
      <c r="L337" s="62"/>
    </row>
    <row r="338" spans="1:12" ht="15" customHeight="1" x14ac:dyDescent="0.25">
      <c r="A338" s="62"/>
      <c r="B338" s="62"/>
      <c r="C338" s="62"/>
      <c r="D338" s="62"/>
      <c r="E338" s="62"/>
      <c r="F338" s="62"/>
      <c r="G338" s="62"/>
      <c r="H338" s="62"/>
      <c r="I338" s="62"/>
      <c r="J338" s="62"/>
      <c r="K338" s="62"/>
      <c r="L338" s="62"/>
    </row>
    <row r="339" spans="1:12" ht="15" customHeight="1" x14ac:dyDescent="0.25">
      <c r="A339" s="62"/>
      <c r="B339" s="62"/>
      <c r="C339" s="62"/>
      <c r="D339" s="62"/>
      <c r="E339" s="62"/>
      <c r="F339" s="62"/>
      <c r="G339" s="62"/>
      <c r="H339" s="62"/>
      <c r="I339" s="62"/>
      <c r="J339" s="62"/>
      <c r="K339" s="62"/>
      <c r="L339" s="62"/>
    </row>
    <row r="340" spans="1:12" ht="15" customHeight="1" x14ac:dyDescent="0.25">
      <c r="A340" s="62"/>
      <c r="B340" s="62"/>
      <c r="C340" s="62"/>
      <c r="D340" s="62"/>
      <c r="E340" s="62"/>
      <c r="F340" s="62"/>
      <c r="G340" s="62"/>
      <c r="H340" s="62"/>
      <c r="I340" s="62"/>
      <c r="J340" s="62"/>
      <c r="K340" s="62"/>
      <c r="L340" s="62"/>
    </row>
    <row r="341" spans="1:12" ht="15" customHeight="1" x14ac:dyDescent="0.25">
      <c r="A341" s="62"/>
      <c r="B341" s="62"/>
      <c r="C341" s="62"/>
      <c r="D341" s="62"/>
      <c r="E341" s="62"/>
      <c r="F341" s="62"/>
      <c r="G341" s="62"/>
      <c r="H341" s="62"/>
      <c r="I341" s="62"/>
      <c r="J341" s="62"/>
      <c r="K341" s="62"/>
      <c r="L341" s="62"/>
    </row>
    <row r="342" spans="1:12" ht="15" customHeight="1" x14ac:dyDescent="0.25">
      <c r="A342" s="62"/>
      <c r="B342" s="62"/>
      <c r="C342" s="62"/>
      <c r="D342" s="62"/>
      <c r="E342" s="62"/>
      <c r="F342" s="62"/>
      <c r="G342" s="62"/>
      <c r="H342" s="62"/>
      <c r="I342" s="62"/>
      <c r="J342" s="62"/>
      <c r="K342" s="62"/>
      <c r="L342" s="62"/>
    </row>
    <row r="343" spans="1:12" ht="15" customHeight="1" x14ac:dyDescent="0.25">
      <c r="A343" s="62"/>
      <c r="B343" s="62"/>
      <c r="C343" s="62"/>
      <c r="D343" s="62"/>
      <c r="E343" s="62"/>
      <c r="F343" s="62"/>
      <c r="G343" s="62"/>
      <c r="H343" s="62"/>
      <c r="I343" s="62"/>
      <c r="J343" s="62"/>
      <c r="K343" s="62"/>
      <c r="L343" s="62"/>
    </row>
    <row r="344" spans="1:12" ht="15" customHeight="1" x14ac:dyDescent="0.25">
      <c r="A344" s="62"/>
      <c r="B344" s="62"/>
      <c r="C344" s="62"/>
      <c r="D344" s="62"/>
      <c r="E344" s="62"/>
      <c r="F344" s="62"/>
      <c r="G344" s="62"/>
      <c r="H344" s="62"/>
      <c r="I344" s="62"/>
      <c r="J344" s="62"/>
      <c r="K344" s="62"/>
      <c r="L344" s="62"/>
    </row>
    <row r="345" spans="1:12" ht="15" customHeight="1" x14ac:dyDescent="0.25">
      <c r="A345" s="62"/>
      <c r="B345" s="62"/>
      <c r="C345" s="62"/>
      <c r="D345" s="62"/>
      <c r="E345" s="62"/>
      <c r="F345" s="62"/>
      <c r="G345" s="62"/>
      <c r="H345" s="62"/>
      <c r="I345" s="62"/>
      <c r="J345" s="62"/>
      <c r="K345" s="62"/>
      <c r="L345" s="62"/>
    </row>
    <row r="346" spans="1:12" ht="15" customHeight="1" x14ac:dyDescent="0.25">
      <c r="A346" s="62"/>
      <c r="B346" s="62"/>
      <c r="C346" s="62"/>
      <c r="D346" s="62"/>
      <c r="E346" s="62"/>
      <c r="F346" s="62"/>
      <c r="G346" s="62"/>
      <c r="H346" s="62"/>
      <c r="I346" s="62"/>
      <c r="J346" s="62"/>
      <c r="K346" s="62"/>
      <c r="L346" s="62"/>
    </row>
    <row r="347" spans="1:12" ht="15" customHeight="1" x14ac:dyDescent="0.25">
      <c r="A347" s="62"/>
      <c r="B347" s="62"/>
      <c r="C347" s="62"/>
      <c r="D347" s="62"/>
      <c r="E347" s="62"/>
      <c r="F347" s="62"/>
      <c r="G347" s="62"/>
      <c r="H347" s="62"/>
      <c r="I347" s="62"/>
      <c r="J347" s="62"/>
      <c r="K347" s="62"/>
      <c r="L347" s="62"/>
    </row>
    <row r="348" spans="1:12" ht="15" customHeight="1" x14ac:dyDescent="0.25">
      <c r="A348" s="62"/>
      <c r="B348" s="62"/>
      <c r="C348" s="62"/>
      <c r="D348" s="62"/>
      <c r="E348" s="62"/>
      <c r="F348" s="62"/>
      <c r="G348" s="62"/>
      <c r="H348" s="62"/>
      <c r="I348" s="62"/>
      <c r="J348" s="62"/>
      <c r="K348" s="62"/>
      <c r="L348" s="62"/>
    </row>
    <row r="349" spans="1:12" ht="15" customHeight="1" x14ac:dyDescent="0.25">
      <c r="A349" s="62"/>
      <c r="B349" s="62"/>
      <c r="C349" s="62"/>
      <c r="D349" s="62"/>
      <c r="E349" s="62"/>
      <c r="F349" s="62"/>
      <c r="G349" s="62"/>
      <c r="H349" s="62"/>
      <c r="I349" s="62"/>
      <c r="J349" s="62"/>
      <c r="K349" s="62"/>
      <c r="L349" s="62"/>
    </row>
    <row r="350" spans="1:12" ht="15" customHeight="1" x14ac:dyDescent="0.25">
      <c r="A350" s="62"/>
      <c r="B350" s="62"/>
      <c r="C350" s="62"/>
      <c r="D350" s="62"/>
      <c r="E350" s="62"/>
      <c r="F350" s="62"/>
      <c r="G350" s="62"/>
      <c r="H350" s="62"/>
      <c r="I350" s="62"/>
      <c r="J350" s="62"/>
      <c r="K350" s="62"/>
      <c r="L350" s="62"/>
    </row>
    <row r="351" spans="1:12" ht="15" customHeight="1" x14ac:dyDescent="0.25">
      <c r="A351" s="62"/>
      <c r="B351" s="62"/>
      <c r="C351" s="62"/>
      <c r="D351" s="62"/>
      <c r="E351" s="62"/>
      <c r="F351" s="62"/>
      <c r="G351" s="62"/>
      <c r="H351" s="62"/>
      <c r="I351" s="62"/>
      <c r="J351" s="62"/>
      <c r="K351" s="62"/>
      <c r="L351" s="62"/>
    </row>
    <row r="352" spans="1:12" ht="15" customHeight="1" x14ac:dyDescent="0.25">
      <c r="A352" s="62"/>
      <c r="B352" s="62"/>
      <c r="C352" s="62"/>
      <c r="D352" s="62"/>
      <c r="E352" s="62"/>
      <c r="F352" s="62"/>
      <c r="G352" s="62"/>
      <c r="H352" s="62"/>
      <c r="I352" s="62"/>
      <c r="J352" s="62"/>
      <c r="K352" s="62"/>
      <c r="L352" s="62"/>
    </row>
    <row r="353" spans="1:12" ht="15" customHeight="1" x14ac:dyDescent="0.25">
      <c r="A353" s="62"/>
      <c r="B353" s="62"/>
      <c r="C353" s="62"/>
      <c r="D353" s="62"/>
      <c r="E353" s="62"/>
      <c r="F353" s="62"/>
      <c r="G353" s="62"/>
      <c r="H353" s="62"/>
      <c r="I353" s="62"/>
      <c r="J353" s="62"/>
      <c r="K353" s="62"/>
      <c r="L353" s="62"/>
    </row>
    <row r="354" spans="1:12" ht="15" customHeight="1" x14ac:dyDescent="0.25">
      <c r="A354" s="62"/>
      <c r="B354" s="62"/>
      <c r="C354" s="62"/>
      <c r="D354" s="62"/>
      <c r="E354" s="62"/>
      <c r="F354" s="62"/>
      <c r="G354" s="62"/>
      <c r="H354" s="62"/>
      <c r="I354" s="62"/>
      <c r="J354" s="62"/>
      <c r="K354" s="62"/>
      <c r="L354" s="62"/>
    </row>
    <row r="355" spans="1:12" ht="15" customHeight="1" x14ac:dyDescent="0.25">
      <c r="A355" s="62"/>
      <c r="B355" s="62"/>
      <c r="C355" s="62"/>
      <c r="D355" s="62"/>
      <c r="E355" s="62"/>
      <c r="F355" s="62"/>
      <c r="G355" s="62"/>
      <c r="H355" s="62"/>
      <c r="I355" s="62"/>
      <c r="J355" s="62"/>
      <c r="K355" s="62"/>
      <c r="L355" s="62"/>
    </row>
    <row r="356" spans="1:12" ht="15" customHeight="1" x14ac:dyDescent="0.25">
      <c r="A356" s="62"/>
      <c r="B356" s="62"/>
      <c r="C356" s="62"/>
      <c r="D356" s="62"/>
      <c r="E356" s="62"/>
      <c r="F356" s="62"/>
      <c r="G356" s="62"/>
      <c r="H356" s="62"/>
      <c r="I356" s="62"/>
      <c r="J356" s="62"/>
      <c r="K356" s="62"/>
      <c r="L356" s="62"/>
    </row>
    <row r="357" spans="1:12" ht="15" customHeight="1" x14ac:dyDescent="0.25">
      <c r="A357" s="62"/>
      <c r="B357" s="62"/>
      <c r="C357" s="62"/>
      <c r="D357" s="62"/>
      <c r="E357" s="62"/>
      <c r="F357" s="62"/>
      <c r="G357" s="62"/>
      <c r="H357" s="62"/>
      <c r="I357" s="62"/>
      <c r="J357" s="62"/>
      <c r="K357" s="62"/>
      <c r="L357" s="62"/>
    </row>
    <row r="358" spans="1:12" ht="15" customHeight="1" x14ac:dyDescent="0.25">
      <c r="A358" s="62"/>
      <c r="B358" s="62"/>
      <c r="C358" s="62"/>
      <c r="D358" s="62"/>
      <c r="E358" s="62"/>
      <c r="F358" s="62"/>
      <c r="G358" s="62"/>
      <c r="H358" s="62"/>
      <c r="I358" s="62"/>
      <c r="J358" s="62"/>
      <c r="K358" s="62"/>
      <c r="L358" s="62"/>
    </row>
    <row r="359" spans="1:12" ht="15" customHeight="1" x14ac:dyDescent="0.25">
      <c r="A359" s="62"/>
      <c r="B359" s="62"/>
      <c r="C359" s="62"/>
      <c r="D359" s="62"/>
      <c r="E359" s="62"/>
      <c r="F359" s="62"/>
      <c r="G359" s="62"/>
      <c r="H359" s="62"/>
      <c r="I359" s="62"/>
      <c r="J359" s="62"/>
      <c r="K359" s="62"/>
      <c r="L359" s="62"/>
    </row>
    <row r="360" spans="1:12" ht="15" customHeight="1" x14ac:dyDescent="0.25">
      <c r="A360" s="62"/>
      <c r="B360" s="62"/>
      <c r="C360" s="62"/>
      <c r="D360" s="62"/>
      <c r="E360" s="62"/>
      <c r="F360" s="62"/>
      <c r="G360" s="62"/>
      <c r="H360" s="62"/>
      <c r="I360" s="62"/>
      <c r="J360" s="62"/>
      <c r="K360" s="62"/>
      <c r="L360" s="62"/>
    </row>
    <row r="361" spans="1:12" ht="15" customHeight="1" x14ac:dyDescent="0.25">
      <c r="A361" s="62"/>
      <c r="B361" s="62"/>
      <c r="C361" s="62"/>
      <c r="D361" s="62"/>
      <c r="E361" s="62"/>
      <c r="F361" s="62"/>
      <c r="G361" s="62"/>
      <c r="H361" s="62"/>
      <c r="I361" s="62"/>
      <c r="J361" s="62"/>
      <c r="K361" s="62"/>
      <c r="L361" s="62"/>
    </row>
    <row r="362" spans="1:12" ht="15" customHeight="1" x14ac:dyDescent="0.25">
      <c r="A362" s="62"/>
      <c r="B362" s="62"/>
      <c r="C362" s="62"/>
      <c r="D362" s="62"/>
      <c r="E362" s="62"/>
      <c r="F362" s="62"/>
      <c r="G362" s="62"/>
      <c r="H362" s="62"/>
      <c r="I362" s="62"/>
      <c r="J362" s="62"/>
      <c r="K362" s="62"/>
      <c r="L362" s="62"/>
    </row>
    <row r="363" spans="1:12" ht="15" customHeight="1" x14ac:dyDescent="0.25">
      <c r="A363" s="62"/>
      <c r="B363" s="62"/>
      <c r="C363" s="62"/>
      <c r="D363" s="62"/>
      <c r="E363" s="62"/>
      <c r="F363" s="62"/>
      <c r="G363" s="62"/>
      <c r="H363" s="62"/>
      <c r="I363" s="62"/>
      <c r="J363" s="62"/>
      <c r="K363" s="62"/>
      <c r="L363" s="62"/>
    </row>
    <row r="364" spans="1:12" ht="15" customHeight="1" x14ac:dyDescent="0.25">
      <c r="A364" s="62"/>
      <c r="B364" s="62"/>
      <c r="C364" s="62"/>
      <c r="D364" s="62"/>
      <c r="E364" s="62"/>
      <c r="F364" s="62"/>
      <c r="G364" s="62"/>
      <c r="H364" s="62"/>
      <c r="I364" s="62"/>
      <c r="J364" s="62"/>
      <c r="K364" s="62"/>
      <c r="L364" s="62"/>
    </row>
    <row r="365" spans="1:12" ht="15" customHeight="1" x14ac:dyDescent="0.25">
      <c r="A365" s="62"/>
      <c r="B365" s="62"/>
      <c r="C365" s="62"/>
      <c r="D365" s="62"/>
      <c r="E365" s="62"/>
      <c r="F365" s="62"/>
      <c r="G365" s="62"/>
      <c r="H365" s="62"/>
      <c r="I365" s="62"/>
      <c r="J365" s="62"/>
      <c r="K365" s="62"/>
      <c r="L365" s="62"/>
    </row>
    <row r="366" spans="1:12" ht="15" customHeight="1" x14ac:dyDescent="0.25">
      <c r="A366" s="62"/>
      <c r="B366" s="62"/>
      <c r="C366" s="62"/>
      <c r="D366" s="62"/>
      <c r="E366" s="62"/>
      <c r="F366" s="62"/>
      <c r="G366" s="62"/>
      <c r="H366" s="62"/>
      <c r="I366" s="62"/>
      <c r="J366" s="62"/>
      <c r="K366" s="62"/>
      <c r="L366" s="62"/>
    </row>
    <row r="367" spans="1:12" ht="15" customHeight="1" x14ac:dyDescent="0.25">
      <c r="A367" s="62"/>
      <c r="B367" s="62"/>
      <c r="C367" s="62"/>
      <c r="D367" s="62"/>
      <c r="E367" s="62"/>
      <c r="F367" s="62"/>
      <c r="G367" s="62"/>
      <c r="H367" s="62"/>
      <c r="I367" s="62"/>
      <c r="J367" s="62"/>
      <c r="K367" s="62"/>
      <c r="L367" s="62"/>
    </row>
    <row r="368" spans="1:12" ht="15" customHeight="1" x14ac:dyDescent="0.25">
      <c r="A368" s="62"/>
      <c r="B368" s="62"/>
      <c r="C368" s="62"/>
      <c r="D368" s="62"/>
      <c r="E368" s="62"/>
      <c r="F368" s="62"/>
      <c r="G368" s="62"/>
      <c r="H368" s="62"/>
      <c r="I368" s="62"/>
      <c r="J368" s="62"/>
      <c r="K368" s="62"/>
      <c r="L368" s="62"/>
    </row>
    <row r="369" spans="1:12" ht="15" customHeight="1" x14ac:dyDescent="0.25">
      <c r="A369" s="62"/>
      <c r="B369" s="62"/>
      <c r="C369" s="62"/>
      <c r="D369" s="62"/>
      <c r="E369" s="62"/>
      <c r="F369" s="62"/>
      <c r="G369" s="62"/>
      <c r="H369" s="62"/>
      <c r="I369" s="62"/>
      <c r="J369" s="62"/>
      <c r="K369" s="62"/>
      <c r="L369" s="62"/>
    </row>
    <row r="370" spans="1:12" ht="15" customHeight="1" x14ac:dyDescent="0.25">
      <c r="A370" s="62"/>
      <c r="B370" s="62"/>
      <c r="C370" s="62"/>
      <c r="D370" s="62"/>
      <c r="E370" s="62"/>
      <c r="F370" s="62"/>
      <c r="G370" s="62"/>
      <c r="H370" s="62"/>
      <c r="I370" s="62"/>
      <c r="J370" s="62"/>
      <c r="K370" s="62"/>
      <c r="L370" s="62"/>
    </row>
    <row r="371" spans="1:12" ht="15" customHeight="1" x14ac:dyDescent="0.25">
      <c r="A371" s="62"/>
      <c r="B371" s="62"/>
      <c r="C371" s="62"/>
      <c r="D371" s="62"/>
      <c r="E371" s="62"/>
      <c r="F371" s="62"/>
      <c r="G371" s="62"/>
      <c r="H371" s="62"/>
      <c r="I371" s="62"/>
      <c r="J371" s="62"/>
      <c r="K371" s="62"/>
      <c r="L371" s="62"/>
    </row>
    <row r="372" spans="1:12" ht="15" customHeight="1" x14ac:dyDescent="0.25">
      <c r="A372" s="62"/>
      <c r="B372" s="62"/>
      <c r="C372" s="62"/>
      <c r="D372" s="62"/>
      <c r="E372" s="62"/>
      <c r="F372" s="62"/>
      <c r="G372" s="62"/>
      <c r="H372" s="62"/>
      <c r="I372" s="62"/>
      <c r="J372" s="62"/>
      <c r="K372" s="62"/>
      <c r="L372" s="62"/>
    </row>
    <row r="373" spans="1:12" ht="15" customHeight="1" x14ac:dyDescent="0.25">
      <c r="A373" s="62"/>
      <c r="B373" s="62"/>
      <c r="C373" s="62"/>
      <c r="D373" s="62"/>
      <c r="E373" s="62"/>
      <c r="F373" s="62"/>
      <c r="G373" s="62"/>
      <c r="H373" s="62"/>
      <c r="I373" s="62"/>
      <c r="J373" s="62"/>
      <c r="K373" s="62"/>
      <c r="L373" s="62"/>
    </row>
    <row r="374" spans="1:12" ht="15" customHeight="1" x14ac:dyDescent="0.25">
      <c r="A374" s="62"/>
      <c r="B374" s="62"/>
      <c r="C374" s="62"/>
      <c r="D374" s="62"/>
      <c r="E374" s="62"/>
      <c r="F374" s="62"/>
      <c r="G374" s="62"/>
      <c r="H374" s="62"/>
      <c r="I374" s="62"/>
      <c r="J374" s="62"/>
      <c r="K374" s="62"/>
      <c r="L374" s="62"/>
    </row>
    <row r="375" spans="1:12" ht="15" customHeight="1" x14ac:dyDescent="0.25">
      <c r="A375" s="62"/>
      <c r="B375" s="62"/>
      <c r="C375" s="62"/>
      <c r="D375" s="62"/>
      <c r="E375" s="62"/>
      <c r="F375" s="62"/>
      <c r="G375" s="62"/>
      <c r="H375" s="62"/>
      <c r="I375" s="62"/>
      <c r="J375" s="62"/>
      <c r="K375" s="62"/>
      <c r="L375" s="62"/>
    </row>
    <row r="376" spans="1:12" ht="15" customHeight="1" x14ac:dyDescent="0.25">
      <c r="A376" s="62"/>
      <c r="B376" s="62"/>
      <c r="C376" s="62"/>
      <c r="D376" s="62"/>
      <c r="E376" s="62"/>
      <c r="F376" s="62"/>
      <c r="G376" s="62"/>
      <c r="H376" s="62"/>
      <c r="I376" s="62"/>
      <c r="J376" s="62"/>
      <c r="K376" s="62"/>
      <c r="L376" s="62"/>
    </row>
    <row r="377" spans="1:12" ht="15" customHeight="1" x14ac:dyDescent="0.25">
      <c r="A377" s="62"/>
      <c r="B377" s="62"/>
      <c r="C377" s="62"/>
      <c r="D377" s="62"/>
      <c r="E377" s="62"/>
      <c r="F377" s="62"/>
      <c r="G377" s="62"/>
      <c r="H377" s="62"/>
      <c r="I377" s="62"/>
      <c r="J377" s="62"/>
      <c r="K377" s="62"/>
      <c r="L377" s="62"/>
    </row>
    <row r="378" spans="1:12" ht="15" customHeight="1" x14ac:dyDescent="0.25">
      <c r="A378" s="62"/>
      <c r="B378" s="62"/>
      <c r="C378" s="62"/>
      <c r="D378" s="62"/>
      <c r="E378" s="62"/>
      <c r="F378" s="62"/>
      <c r="G378" s="62"/>
      <c r="H378" s="62"/>
      <c r="I378" s="62"/>
      <c r="J378" s="62"/>
      <c r="K378" s="62"/>
      <c r="L378" s="62"/>
    </row>
    <row r="379" spans="1:12" ht="15" customHeight="1" x14ac:dyDescent="0.25">
      <c r="A379" s="62"/>
      <c r="B379" s="62"/>
      <c r="C379" s="62"/>
      <c r="D379" s="62"/>
      <c r="E379" s="62"/>
      <c r="F379" s="62"/>
      <c r="G379" s="62"/>
      <c r="H379" s="62"/>
      <c r="I379" s="62"/>
      <c r="J379" s="62"/>
      <c r="K379" s="62"/>
      <c r="L379" s="62"/>
    </row>
    <row r="380" spans="1:12" ht="15" customHeight="1" x14ac:dyDescent="0.25">
      <c r="A380" s="62"/>
      <c r="B380" s="62"/>
      <c r="C380" s="62"/>
      <c r="D380" s="62"/>
      <c r="E380" s="62"/>
      <c r="F380" s="62"/>
      <c r="G380" s="62"/>
      <c r="H380" s="62"/>
      <c r="I380" s="62"/>
      <c r="J380" s="62"/>
      <c r="K380" s="62"/>
      <c r="L380" s="62"/>
    </row>
    <row r="381" spans="1:12" ht="15" customHeight="1" x14ac:dyDescent="0.25">
      <c r="A381" s="62"/>
      <c r="B381" s="62"/>
      <c r="C381" s="62"/>
      <c r="D381" s="62"/>
      <c r="E381" s="62"/>
      <c r="F381" s="62"/>
      <c r="G381" s="62"/>
      <c r="H381" s="62"/>
      <c r="I381" s="62"/>
      <c r="J381" s="62"/>
      <c r="K381" s="62"/>
      <c r="L381" s="62"/>
    </row>
    <row r="382" spans="1:12" ht="15" customHeight="1" x14ac:dyDescent="0.25">
      <c r="A382" s="62"/>
      <c r="B382" s="62"/>
      <c r="C382" s="62"/>
      <c r="D382" s="62"/>
      <c r="E382" s="62"/>
      <c r="F382" s="62"/>
      <c r="G382" s="62"/>
      <c r="H382" s="62"/>
      <c r="I382" s="62"/>
      <c r="J382" s="62"/>
      <c r="K382" s="62"/>
      <c r="L382" s="62"/>
    </row>
    <row r="383" spans="1:12" ht="15" customHeight="1" x14ac:dyDescent="0.25">
      <c r="A383" s="62"/>
      <c r="B383" s="62"/>
      <c r="C383" s="62"/>
      <c r="D383" s="62"/>
      <c r="E383" s="62"/>
      <c r="F383" s="62"/>
      <c r="G383" s="62"/>
      <c r="H383" s="62"/>
      <c r="I383" s="62"/>
      <c r="J383" s="62"/>
      <c r="K383" s="62"/>
      <c r="L383" s="62"/>
    </row>
    <row r="384" spans="1:12" ht="15" customHeight="1" x14ac:dyDescent="0.25">
      <c r="A384" s="62"/>
      <c r="B384" s="62"/>
      <c r="C384" s="62"/>
      <c r="D384" s="62"/>
      <c r="E384" s="62"/>
      <c r="F384" s="62"/>
      <c r="G384" s="62"/>
      <c r="H384" s="62"/>
      <c r="I384" s="62"/>
      <c r="J384" s="62"/>
      <c r="K384" s="62"/>
      <c r="L384" s="62"/>
    </row>
    <row r="385" spans="1:12" ht="15" customHeight="1" x14ac:dyDescent="0.25">
      <c r="A385" s="62"/>
      <c r="B385" s="62"/>
      <c r="C385" s="62"/>
      <c r="D385" s="62"/>
      <c r="E385" s="62"/>
      <c r="F385" s="62"/>
      <c r="G385" s="62"/>
      <c r="H385" s="62"/>
      <c r="I385" s="62"/>
      <c r="J385" s="62"/>
      <c r="K385" s="62"/>
      <c r="L385" s="62"/>
    </row>
    <row r="386" spans="1:12" ht="15" customHeight="1" x14ac:dyDescent="0.25">
      <c r="A386" s="62"/>
      <c r="B386" s="62"/>
      <c r="C386" s="62"/>
      <c r="D386" s="62"/>
      <c r="E386" s="62"/>
      <c r="F386" s="62"/>
      <c r="G386" s="62"/>
      <c r="H386" s="62"/>
      <c r="I386" s="62"/>
      <c r="J386" s="62"/>
      <c r="K386" s="62"/>
      <c r="L386" s="62"/>
    </row>
    <row r="387" spans="1:12" ht="15" customHeight="1" x14ac:dyDescent="0.25">
      <c r="A387" s="62"/>
      <c r="B387" s="62"/>
      <c r="C387" s="62"/>
      <c r="D387" s="62"/>
      <c r="E387" s="62"/>
      <c r="F387" s="62"/>
      <c r="G387" s="62"/>
      <c r="H387" s="62"/>
      <c r="I387" s="62"/>
      <c r="J387" s="62"/>
      <c r="K387" s="62"/>
      <c r="L387" s="62"/>
    </row>
    <row r="388" spans="1:12" ht="15" customHeight="1" x14ac:dyDescent="0.25">
      <c r="A388" s="62"/>
      <c r="B388" s="62"/>
      <c r="C388" s="62"/>
      <c r="D388" s="62"/>
      <c r="E388" s="62"/>
      <c r="F388" s="62"/>
      <c r="G388" s="62"/>
      <c r="H388" s="62"/>
      <c r="I388" s="62"/>
      <c r="J388" s="62"/>
      <c r="K388" s="62"/>
      <c r="L388" s="62"/>
    </row>
    <row r="389" spans="1:12" ht="15" customHeight="1" x14ac:dyDescent="0.25">
      <c r="A389" s="62"/>
      <c r="B389" s="62"/>
      <c r="C389" s="62"/>
      <c r="D389" s="62"/>
      <c r="E389" s="62"/>
      <c r="F389" s="62"/>
      <c r="G389" s="62"/>
      <c r="H389" s="62"/>
      <c r="I389" s="62"/>
      <c r="J389" s="62"/>
      <c r="K389" s="62"/>
      <c r="L389" s="62"/>
    </row>
    <row r="390" spans="1:12" ht="15" customHeight="1" x14ac:dyDescent="0.25">
      <c r="A390" s="62"/>
      <c r="B390" s="62"/>
      <c r="C390" s="62"/>
      <c r="D390" s="62"/>
      <c r="E390" s="62"/>
      <c r="F390" s="62"/>
      <c r="G390" s="62"/>
      <c r="H390" s="62"/>
      <c r="I390" s="62"/>
      <c r="J390" s="62"/>
      <c r="K390" s="62"/>
      <c r="L390" s="62"/>
    </row>
    <row r="391" spans="1:12" ht="15" customHeight="1" x14ac:dyDescent="0.25">
      <c r="A391" s="62"/>
      <c r="B391" s="62"/>
      <c r="C391" s="62"/>
      <c r="D391" s="62"/>
      <c r="E391" s="62"/>
      <c r="F391" s="62"/>
      <c r="G391" s="62"/>
      <c r="H391" s="62"/>
      <c r="I391" s="62"/>
      <c r="J391" s="62"/>
      <c r="K391" s="62"/>
      <c r="L391" s="62"/>
    </row>
    <row r="392" spans="1:12" ht="15" customHeight="1" x14ac:dyDescent="0.25">
      <c r="A392" s="62"/>
      <c r="B392" s="62"/>
      <c r="C392" s="62"/>
      <c r="D392" s="62"/>
      <c r="E392" s="62"/>
      <c r="F392" s="62"/>
      <c r="G392" s="62"/>
      <c r="H392" s="62"/>
      <c r="I392" s="62"/>
      <c r="J392" s="62"/>
      <c r="K392" s="62"/>
      <c r="L392" s="62"/>
    </row>
    <row r="393" spans="1:12" ht="15" customHeight="1" x14ac:dyDescent="0.25">
      <c r="A393" s="62"/>
      <c r="B393" s="62"/>
      <c r="C393" s="62"/>
      <c r="D393" s="62"/>
      <c r="E393" s="62"/>
      <c r="F393" s="62"/>
      <c r="G393" s="62"/>
      <c r="H393" s="62"/>
      <c r="I393" s="62"/>
      <c r="J393" s="62"/>
      <c r="K393" s="62"/>
      <c r="L393" s="62"/>
    </row>
    <row r="394" spans="1:12" ht="15" customHeight="1" x14ac:dyDescent="0.25">
      <c r="A394" s="62"/>
      <c r="B394" s="62"/>
      <c r="C394" s="62"/>
      <c r="D394" s="62"/>
      <c r="E394" s="62"/>
      <c r="F394" s="62"/>
      <c r="G394" s="62"/>
      <c r="H394" s="62"/>
      <c r="I394" s="62"/>
      <c r="J394" s="62"/>
      <c r="K394" s="62"/>
      <c r="L394" s="62"/>
    </row>
    <row r="395" spans="1:12" ht="15" customHeight="1" x14ac:dyDescent="0.25">
      <c r="A395" s="62"/>
      <c r="B395" s="62"/>
      <c r="C395" s="62"/>
      <c r="D395" s="62"/>
      <c r="E395" s="62"/>
      <c r="F395" s="62"/>
      <c r="G395" s="62"/>
      <c r="H395" s="62"/>
      <c r="I395" s="62"/>
      <c r="J395" s="62"/>
      <c r="K395" s="62"/>
      <c r="L395" s="62"/>
    </row>
    <row r="396" spans="1:12" ht="15" customHeight="1" x14ac:dyDescent="0.25">
      <c r="A396" s="62"/>
      <c r="B396" s="62"/>
      <c r="C396" s="62"/>
      <c r="D396" s="62"/>
      <c r="E396" s="62"/>
      <c r="F396" s="62"/>
      <c r="G396" s="62"/>
      <c r="H396" s="62"/>
      <c r="I396" s="62"/>
      <c r="J396" s="62"/>
      <c r="K396" s="62"/>
      <c r="L396" s="62"/>
    </row>
    <row r="397" spans="1:12" ht="15" customHeight="1" x14ac:dyDescent="0.25">
      <c r="A397" s="62"/>
      <c r="B397" s="62"/>
      <c r="C397" s="62"/>
      <c r="D397" s="62"/>
      <c r="E397" s="62"/>
      <c r="F397" s="62"/>
      <c r="G397" s="62"/>
      <c r="H397" s="62"/>
      <c r="I397" s="62"/>
      <c r="J397" s="62"/>
      <c r="K397" s="62"/>
      <c r="L397" s="62"/>
    </row>
    <row r="398" spans="1:12" ht="15" customHeight="1" x14ac:dyDescent="0.25">
      <c r="A398" s="62"/>
      <c r="B398" s="62"/>
      <c r="C398" s="62"/>
      <c r="D398" s="62"/>
      <c r="E398" s="62"/>
      <c r="F398" s="62"/>
      <c r="G398" s="62"/>
      <c r="H398" s="62"/>
      <c r="I398" s="62"/>
      <c r="J398" s="62"/>
      <c r="K398" s="62"/>
      <c r="L398" s="62"/>
    </row>
    <row r="399" spans="1:12" ht="15" customHeight="1" x14ac:dyDescent="0.25">
      <c r="A399" s="62"/>
      <c r="B399" s="62"/>
      <c r="C399" s="62"/>
      <c r="D399" s="62"/>
      <c r="E399" s="62"/>
      <c r="F399" s="62"/>
      <c r="G399" s="62"/>
      <c r="H399" s="62"/>
      <c r="I399" s="62"/>
      <c r="J399" s="62"/>
      <c r="K399" s="62"/>
      <c r="L399" s="62"/>
    </row>
    <row r="400" spans="1:12" ht="15" customHeight="1" x14ac:dyDescent="0.25">
      <c r="A400" s="62"/>
      <c r="B400" s="62"/>
      <c r="C400" s="62"/>
      <c r="D400" s="62"/>
      <c r="E400" s="62"/>
      <c r="F400" s="62"/>
      <c r="G400" s="62"/>
      <c r="H400" s="62"/>
      <c r="I400" s="62"/>
      <c r="J400" s="62"/>
      <c r="K400" s="62"/>
      <c r="L400" s="62"/>
    </row>
    <row r="401" spans="1:12" ht="15" customHeight="1" x14ac:dyDescent="0.25">
      <c r="A401" s="62"/>
      <c r="B401" s="62"/>
      <c r="C401" s="62"/>
      <c r="D401" s="62"/>
      <c r="E401" s="62"/>
      <c r="F401" s="62"/>
      <c r="G401" s="62"/>
      <c r="H401" s="62"/>
      <c r="I401" s="62"/>
      <c r="J401" s="62"/>
      <c r="K401" s="62"/>
      <c r="L401" s="62"/>
    </row>
    <row r="402" spans="1:12" ht="15" customHeight="1" x14ac:dyDescent="0.25">
      <c r="A402" s="62"/>
      <c r="B402" s="62"/>
      <c r="C402" s="62"/>
      <c r="D402" s="62"/>
      <c r="E402" s="62"/>
      <c r="F402" s="62"/>
      <c r="G402" s="62"/>
      <c r="H402" s="62"/>
      <c r="I402" s="62"/>
      <c r="J402" s="62"/>
      <c r="K402" s="62"/>
      <c r="L402" s="62"/>
    </row>
    <row r="403" spans="1:12" ht="15" customHeight="1" x14ac:dyDescent="0.25">
      <c r="A403" s="62"/>
      <c r="B403" s="62"/>
      <c r="C403" s="62"/>
      <c r="D403" s="62"/>
      <c r="E403" s="62"/>
      <c r="F403" s="62"/>
      <c r="G403" s="62"/>
      <c r="H403" s="62"/>
      <c r="I403" s="62"/>
      <c r="J403" s="62"/>
      <c r="K403" s="62"/>
      <c r="L403" s="62"/>
    </row>
    <row r="404" spans="1:12" ht="15" customHeight="1" x14ac:dyDescent="0.25">
      <c r="A404" s="62"/>
      <c r="B404" s="62"/>
      <c r="C404" s="62"/>
      <c r="D404" s="62"/>
      <c r="E404" s="62"/>
      <c r="F404" s="62"/>
      <c r="G404" s="62"/>
      <c r="H404" s="62"/>
      <c r="I404" s="62"/>
      <c r="J404" s="62"/>
      <c r="K404" s="62"/>
      <c r="L404" s="62"/>
    </row>
    <row r="405" spans="1:12" ht="15" customHeight="1" x14ac:dyDescent="0.25">
      <c r="A405" s="62"/>
      <c r="B405" s="62"/>
      <c r="C405" s="62"/>
      <c r="D405" s="62"/>
      <c r="E405" s="62"/>
      <c r="F405" s="62"/>
      <c r="G405" s="62"/>
      <c r="H405" s="62"/>
      <c r="I405" s="62"/>
      <c r="J405" s="62"/>
      <c r="K405" s="62"/>
      <c r="L405" s="62"/>
    </row>
    <row r="406" spans="1:12" ht="15" customHeight="1" x14ac:dyDescent="0.25">
      <c r="A406" s="62"/>
      <c r="B406" s="62"/>
      <c r="C406" s="62"/>
      <c r="D406" s="62"/>
      <c r="E406" s="62"/>
      <c r="F406" s="62"/>
      <c r="G406" s="62"/>
      <c r="H406" s="62"/>
      <c r="I406" s="62"/>
      <c r="J406" s="62"/>
      <c r="K406" s="62"/>
      <c r="L406" s="62"/>
    </row>
    <row r="407" spans="1:12" ht="15" customHeight="1" x14ac:dyDescent="0.25">
      <c r="A407" s="62"/>
      <c r="B407" s="62"/>
      <c r="C407" s="62"/>
      <c r="D407" s="62"/>
      <c r="E407" s="62"/>
      <c r="F407" s="62"/>
      <c r="G407" s="62"/>
      <c r="H407" s="62"/>
      <c r="I407" s="62"/>
      <c r="J407" s="62"/>
      <c r="K407" s="62"/>
      <c r="L407" s="62"/>
    </row>
    <row r="408" spans="1:12" ht="15" customHeight="1" x14ac:dyDescent="0.25">
      <c r="A408" s="62"/>
      <c r="B408" s="62"/>
      <c r="C408" s="62"/>
      <c r="D408" s="62"/>
      <c r="E408" s="62"/>
      <c r="F408" s="62"/>
      <c r="G408" s="62"/>
      <c r="H408" s="62"/>
      <c r="I408" s="62"/>
      <c r="J408" s="62"/>
      <c r="K408" s="62"/>
      <c r="L408" s="62"/>
    </row>
    <row r="409" spans="1:12" ht="15" customHeight="1" x14ac:dyDescent="0.25">
      <c r="A409" s="62"/>
      <c r="B409" s="62"/>
      <c r="C409" s="62"/>
      <c r="D409" s="62"/>
      <c r="E409" s="62"/>
      <c r="F409" s="62"/>
      <c r="G409" s="62"/>
      <c r="H409" s="62"/>
      <c r="I409" s="62"/>
      <c r="J409" s="62"/>
      <c r="K409" s="62"/>
      <c r="L409" s="62"/>
    </row>
    <row r="410" spans="1:12" ht="15" customHeight="1" x14ac:dyDescent="0.25">
      <c r="A410" s="62"/>
      <c r="B410" s="62"/>
      <c r="C410" s="62"/>
      <c r="D410" s="62"/>
      <c r="E410" s="62"/>
      <c r="F410" s="62"/>
      <c r="G410" s="62"/>
      <c r="H410" s="62"/>
      <c r="I410" s="62"/>
      <c r="J410" s="62"/>
      <c r="K410" s="62"/>
      <c r="L410" s="62"/>
    </row>
    <row r="411" spans="1:12" ht="15" customHeight="1" x14ac:dyDescent="0.25">
      <c r="A411" s="62"/>
      <c r="B411" s="62"/>
      <c r="C411" s="62"/>
      <c r="D411" s="62"/>
      <c r="E411" s="62"/>
      <c r="F411" s="62"/>
      <c r="G411" s="62"/>
      <c r="H411" s="62"/>
      <c r="I411" s="62"/>
      <c r="J411" s="62"/>
      <c r="K411" s="62"/>
      <c r="L411" s="62"/>
    </row>
    <row r="412" spans="1:12" ht="15" customHeight="1" x14ac:dyDescent="0.25">
      <c r="A412" s="62"/>
      <c r="B412" s="62"/>
      <c r="C412" s="62"/>
      <c r="D412" s="62"/>
      <c r="E412" s="62"/>
      <c r="F412" s="62"/>
      <c r="G412" s="62"/>
      <c r="H412" s="62"/>
      <c r="I412" s="62"/>
      <c r="J412" s="62"/>
      <c r="K412" s="62"/>
      <c r="L412" s="62"/>
    </row>
    <row r="413" spans="1:12" ht="15" customHeight="1" x14ac:dyDescent="0.25">
      <c r="A413" s="62"/>
      <c r="B413" s="62"/>
      <c r="C413" s="62"/>
      <c r="D413" s="62"/>
      <c r="E413" s="62"/>
      <c r="F413" s="62"/>
      <c r="G413" s="62"/>
      <c r="H413" s="62"/>
      <c r="I413" s="62"/>
      <c r="J413" s="62"/>
      <c r="K413" s="62"/>
      <c r="L413" s="62"/>
    </row>
    <row r="414" spans="1:12" ht="15" customHeight="1" x14ac:dyDescent="0.25">
      <c r="A414" s="62"/>
      <c r="B414" s="62"/>
      <c r="C414" s="62"/>
      <c r="D414" s="62"/>
      <c r="E414" s="62"/>
      <c r="F414" s="62"/>
      <c r="G414" s="62"/>
      <c r="H414" s="62"/>
      <c r="I414" s="62"/>
      <c r="J414" s="62"/>
      <c r="K414" s="62"/>
      <c r="L414" s="62"/>
    </row>
    <row r="415" spans="1:12" ht="15" customHeight="1" x14ac:dyDescent="0.25">
      <c r="A415" s="62"/>
      <c r="B415" s="62"/>
      <c r="C415" s="62"/>
      <c r="D415" s="62"/>
      <c r="E415" s="62"/>
      <c r="F415" s="62"/>
      <c r="G415" s="62"/>
      <c r="H415" s="62"/>
      <c r="I415" s="62"/>
      <c r="J415" s="62"/>
      <c r="K415" s="62"/>
      <c r="L415" s="62"/>
    </row>
    <row r="416" spans="1:12" ht="15" customHeight="1" x14ac:dyDescent="0.25">
      <c r="A416" s="62"/>
      <c r="B416" s="62"/>
      <c r="C416" s="62"/>
      <c r="D416" s="62"/>
      <c r="E416" s="62"/>
      <c r="F416" s="62"/>
      <c r="G416" s="62"/>
      <c r="H416" s="62"/>
      <c r="I416" s="62"/>
      <c r="J416" s="62"/>
      <c r="K416" s="62"/>
      <c r="L416" s="62"/>
    </row>
    <row r="417" spans="1:12" ht="15" customHeight="1" x14ac:dyDescent="0.25">
      <c r="A417" s="62"/>
      <c r="B417" s="62"/>
      <c r="C417" s="62"/>
      <c r="D417" s="62"/>
      <c r="E417" s="62"/>
      <c r="F417" s="62"/>
      <c r="G417" s="62"/>
      <c r="H417" s="62"/>
      <c r="I417" s="62"/>
      <c r="J417" s="62"/>
      <c r="K417" s="62"/>
      <c r="L417" s="62"/>
    </row>
    <row r="418" spans="1:12" ht="15" customHeight="1" x14ac:dyDescent="0.25">
      <c r="A418" s="62"/>
      <c r="B418" s="62"/>
      <c r="C418" s="62"/>
      <c r="D418" s="62"/>
      <c r="E418" s="62"/>
      <c r="F418" s="62"/>
      <c r="G418" s="62"/>
      <c r="H418" s="62"/>
      <c r="I418" s="62"/>
      <c r="J418" s="62"/>
      <c r="K418" s="62"/>
      <c r="L418" s="62"/>
    </row>
    <row r="419" spans="1:12" ht="15" customHeight="1" x14ac:dyDescent="0.25">
      <c r="A419" s="62"/>
      <c r="B419" s="62"/>
      <c r="C419" s="62"/>
      <c r="D419" s="62"/>
      <c r="E419" s="62"/>
      <c r="F419" s="62"/>
      <c r="G419" s="62"/>
      <c r="H419" s="62"/>
      <c r="I419" s="62"/>
      <c r="J419" s="62"/>
      <c r="K419" s="62"/>
      <c r="L419" s="62"/>
    </row>
    <row r="420" spans="1:12" ht="15" customHeight="1" x14ac:dyDescent="0.25">
      <c r="A420" s="62"/>
      <c r="B420" s="62"/>
      <c r="C420" s="62"/>
      <c r="D420" s="62"/>
      <c r="E420" s="62"/>
      <c r="F420" s="62"/>
      <c r="G420" s="62"/>
      <c r="H420" s="62"/>
      <c r="I420" s="62"/>
      <c r="J420" s="62"/>
      <c r="K420" s="62"/>
      <c r="L420" s="62"/>
    </row>
    <row r="421" spans="1:12" ht="15" customHeight="1" x14ac:dyDescent="0.25">
      <c r="A421" s="62"/>
      <c r="B421" s="62"/>
      <c r="C421" s="62"/>
      <c r="D421" s="62"/>
      <c r="E421" s="62"/>
      <c r="F421" s="62"/>
      <c r="G421" s="62"/>
      <c r="H421" s="62"/>
      <c r="I421" s="62"/>
      <c r="J421" s="62"/>
      <c r="K421" s="62"/>
      <c r="L421" s="62"/>
    </row>
    <row r="422" spans="1:12" ht="15" customHeight="1" x14ac:dyDescent="0.25">
      <c r="A422" s="62"/>
      <c r="B422" s="62"/>
      <c r="C422" s="62"/>
      <c r="D422" s="62"/>
      <c r="E422" s="62"/>
      <c r="F422" s="62"/>
      <c r="G422" s="62"/>
      <c r="H422" s="62"/>
      <c r="I422" s="62"/>
      <c r="J422" s="62"/>
      <c r="K422" s="62"/>
      <c r="L422" s="62"/>
    </row>
    <row r="423" spans="1:12" ht="15" customHeight="1" x14ac:dyDescent="0.25">
      <c r="A423" s="62"/>
      <c r="B423" s="62"/>
      <c r="C423" s="62"/>
      <c r="D423" s="62"/>
      <c r="E423" s="62"/>
      <c r="F423" s="62"/>
      <c r="G423" s="62"/>
      <c r="H423" s="62"/>
      <c r="I423" s="62"/>
      <c r="J423" s="62"/>
      <c r="K423" s="62"/>
      <c r="L423" s="62"/>
    </row>
    <row r="424" spans="1:12" ht="15" customHeight="1" x14ac:dyDescent="0.25">
      <c r="A424" s="62"/>
      <c r="B424" s="62"/>
      <c r="C424" s="62"/>
      <c r="D424" s="62"/>
      <c r="E424" s="62"/>
      <c r="F424" s="62"/>
      <c r="G424" s="62"/>
      <c r="H424" s="62"/>
      <c r="I424" s="62"/>
      <c r="J424" s="62"/>
      <c r="K424" s="62"/>
      <c r="L424" s="62"/>
    </row>
    <row r="425" spans="1:12" ht="15" customHeight="1" x14ac:dyDescent="0.25">
      <c r="A425" s="62"/>
      <c r="B425" s="62"/>
      <c r="C425" s="62"/>
      <c r="D425" s="62"/>
      <c r="E425" s="62"/>
      <c r="F425" s="62"/>
      <c r="G425" s="62"/>
      <c r="H425" s="62"/>
      <c r="I425" s="62"/>
      <c r="J425" s="62"/>
      <c r="K425" s="62"/>
      <c r="L425" s="62"/>
    </row>
    <row r="426" spans="1:12" ht="15" customHeight="1" x14ac:dyDescent="0.25">
      <c r="A426" s="62"/>
      <c r="B426" s="62"/>
      <c r="C426" s="62"/>
      <c r="D426" s="62"/>
      <c r="E426" s="62"/>
      <c r="F426" s="62"/>
      <c r="G426" s="62"/>
      <c r="H426" s="62"/>
      <c r="I426" s="62"/>
      <c r="J426" s="62"/>
      <c r="K426" s="62"/>
      <c r="L426" s="62"/>
    </row>
    <row r="427" spans="1:12" ht="15" customHeight="1" x14ac:dyDescent="0.25">
      <c r="A427" s="62"/>
      <c r="B427" s="62"/>
      <c r="C427" s="62"/>
      <c r="D427" s="62"/>
      <c r="E427" s="62"/>
      <c r="F427" s="62"/>
      <c r="G427" s="62"/>
      <c r="H427" s="62"/>
      <c r="I427" s="62"/>
      <c r="J427" s="62"/>
      <c r="K427" s="62"/>
      <c r="L427" s="62"/>
    </row>
    <row r="428" spans="1:12" ht="15" customHeight="1" x14ac:dyDescent="0.25">
      <c r="A428" s="62"/>
      <c r="B428" s="62"/>
      <c r="C428" s="62"/>
      <c r="D428" s="62"/>
      <c r="E428" s="62"/>
      <c r="F428" s="62"/>
      <c r="G428" s="62"/>
      <c r="H428" s="62"/>
      <c r="I428" s="62"/>
      <c r="J428" s="62"/>
      <c r="K428" s="62"/>
      <c r="L428" s="62"/>
    </row>
    <row r="429" spans="1:12" ht="15" customHeight="1" x14ac:dyDescent="0.25">
      <c r="A429" s="62"/>
      <c r="B429" s="62"/>
      <c r="C429" s="62"/>
      <c r="D429" s="62"/>
      <c r="E429" s="62"/>
      <c r="F429" s="62"/>
      <c r="G429" s="62"/>
      <c r="H429" s="62"/>
      <c r="I429" s="62"/>
      <c r="J429" s="62"/>
      <c r="K429" s="62"/>
      <c r="L429" s="62"/>
    </row>
    <row r="430" spans="1:12" ht="15" customHeight="1" x14ac:dyDescent="0.25">
      <c r="A430" s="62"/>
      <c r="B430" s="62"/>
      <c r="C430" s="62"/>
      <c r="D430" s="62"/>
      <c r="E430" s="62"/>
      <c r="F430" s="62"/>
      <c r="G430" s="62"/>
      <c r="H430" s="62"/>
      <c r="I430" s="62"/>
      <c r="J430" s="62"/>
      <c r="K430" s="62"/>
      <c r="L430" s="62"/>
    </row>
    <row r="431" spans="1:12" ht="15" customHeight="1" x14ac:dyDescent="0.25">
      <c r="A431" s="62"/>
      <c r="B431" s="62"/>
      <c r="C431" s="62"/>
      <c r="D431" s="62"/>
      <c r="E431" s="62"/>
      <c r="F431" s="62"/>
      <c r="G431" s="62"/>
      <c r="H431" s="62"/>
      <c r="I431" s="62"/>
      <c r="J431" s="62"/>
      <c r="K431" s="62"/>
      <c r="L431" s="62"/>
    </row>
    <row r="432" spans="1:12" ht="15" customHeight="1" x14ac:dyDescent="0.25">
      <c r="A432" s="62"/>
      <c r="B432" s="62"/>
      <c r="C432" s="62"/>
      <c r="D432" s="62"/>
      <c r="E432" s="62"/>
      <c r="F432" s="62"/>
      <c r="G432" s="62"/>
      <c r="H432" s="62"/>
      <c r="I432" s="62"/>
      <c r="J432" s="62"/>
      <c r="K432" s="62"/>
      <c r="L432" s="62"/>
    </row>
    <row r="433" spans="1:12" ht="15" customHeight="1" x14ac:dyDescent="0.25">
      <c r="A433" s="62"/>
      <c r="B433" s="62"/>
      <c r="C433" s="62"/>
      <c r="D433" s="62"/>
      <c r="E433" s="62"/>
      <c r="F433" s="62"/>
      <c r="G433" s="62"/>
      <c r="H433" s="62"/>
      <c r="I433" s="62"/>
      <c r="J433" s="62"/>
      <c r="K433" s="62"/>
      <c r="L433" s="62"/>
    </row>
    <row r="434" spans="1:12" ht="15" customHeight="1" x14ac:dyDescent="0.25">
      <c r="A434" s="62"/>
      <c r="B434" s="62"/>
      <c r="C434" s="62"/>
      <c r="D434" s="62"/>
      <c r="E434" s="62"/>
      <c r="F434" s="62"/>
      <c r="G434" s="62"/>
      <c r="H434" s="62"/>
      <c r="I434" s="62"/>
      <c r="J434" s="62"/>
      <c r="K434" s="62"/>
      <c r="L434" s="62"/>
    </row>
    <row r="435" spans="1:12" ht="15" customHeight="1" x14ac:dyDescent="0.25">
      <c r="A435" s="62"/>
      <c r="B435" s="62"/>
      <c r="C435" s="62"/>
      <c r="D435" s="62"/>
      <c r="E435" s="62"/>
      <c r="F435" s="62"/>
      <c r="G435" s="62"/>
      <c r="H435" s="62"/>
      <c r="I435" s="62"/>
      <c r="J435" s="62"/>
      <c r="K435" s="62"/>
      <c r="L435" s="62"/>
    </row>
    <row r="436" spans="1:12" ht="15" customHeight="1" x14ac:dyDescent="0.25">
      <c r="A436" s="62"/>
      <c r="B436" s="62"/>
      <c r="C436" s="62"/>
      <c r="D436" s="62"/>
      <c r="E436" s="62"/>
      <c r="F436" s="62"/>
      <c r="G436" s="62"/>
      <c r="H436" s="62"/>
      <c r="I436" s="62"/>
      <c r="J436" s="62"/>
      <c r="K436" s="62"/>
      <c r="L436" s="62"/>
    </row>
    <row r="437" spans="1:12" ht="15" customHeight="1" x14ac:dyDescent="0.25">
      <c r="A437" s="62"/>
      <c r="B437" s="62"/>
      <c r="C437" s="62"/>
      <c r="D437" s="62"/>
      <c r="E437" s="62"/>
      <c r="F437" s="62"/>
      <c r="G437" s="62"/>
      <c r="H437" s="62"/>
      <c r="I437" s="62"/>
      <c r="J437" s="62"/>
      <c r="K437" s="62"/>
      <c r="L437" s="62"/>
    </row>
    <row r="438" spans="1:12" ht="15" customHeight="1" x14ac:dyDescent="0.25">
      <c r="A438" s="62"/>
      <c r="B438" s="62"/>
      <c r="C438" s="62"/>
      <c r="D438" s="62"/>
      <c r="E438" s="62"/>
      <c r="F438" s="62"/>
      <c r="G438" s="62"/>
      <c r="H438" s="62"/>
      <c r="I438" s="62"/>
      <c r="J438" s="62"/>
      <c r="K438" s="62"/>
      <c r="L438" s="62"/>
    </row>
    <row r="439" spans="1:12" ht="15" customHeight="1" x14ac:dyDescent="0.25">
      <c r="A439" s="62"/>
      <c r="B439" s="62"/>
      <c r="C439" s="62"/>
      <c r="D439" s="62"/>
      <c r="E439" s="62"/>
      <c r="F439" s="62"/>
      <c r="G439" s="62"/>
      <c r="H439" s="62"/>
      <c r="I439" s="62"/>
      <c r="J439" s="62"/>
      <c r="K439" s="62"/>
      <c r="L439" s="62"/>
    </row>
    <row r="440" spans="1:12" ht="15" customHeight="1" x14ac:dyDescent="0.25">
      <c r="A440" s="62"/>
      <c r="B440" s="62"/>
      <c r="C440" s="62"/>
      <c r="D440" s="62"/>
      <c r="E440" s="62"/>
      <c r="F440" s="62"/>
      <c r="G440" s="62"/>
      <c r="H440" s="62"/>
      <c r="I440" s="62"/>
      <c r="J440" s="62"/>
      <c r="K440" s="62"/>
      <c r="L440" s="62"/>
    </row>
    <row r="441" spans="1:12" ht="15" customHeight="1" x14ac:dyDescent="0.25">
      <c r="A441" s="62"/>
      <c r="B441" s="62"/>
      <c r="C441" s="62"/>
      <c r="D441" s="62"/>
      <c r="E441" s="62"/>
      <c r="F441" s="62"/>
      <c r="G441" s="62"/>
      <c r="H441" s="62"/>
      <c r="I441" s="62"/>
      <c r="J441" s="62"/>
      <c r="K441" s="62"/>
      <c r="L441" s="62"/>
    </row>
    <row r="442" spans="1:12" ht="15" customHeight="1" x14ac:dyDescent="0.25">
      <c r="A442" s="62"/>
      <c r="B442" s="62"/>
      <c r="C442" s="62"/>
      <c r="D442" s="62"/>
      <c r="E442" s="62"/>
      <c r="F442" s="62"/>
      <c r="G442" s="62"/>
      <c r="H442" s="62"/>
      <c r="I442" s="62"/>
      <c r="J442" s="62"/>
      <c r="K442" s="62"/>
      <c r="L442" s="62"/>
    </row>
    <row r="443" spans="1:12" ht="15" customHeight="1" x14ac:dyDescent="0.25">
      <c r="A443" s="62"/>
      <c r="B443" s="62"/>
      <c r="C443" s="62"/>
      <c r="D443" s="62"/>
      <c r="E443" s="62"/>
      <c r="F443" s="62"/>
      <c r="G443" s="62"/>
      <c r="H443" s="62"/>
      <c r="I443" s="62"/>
      <c r="J443" s="62"/>
      <c r="K443" s="62"/>
      <c r="L443" s="62"/>
    </row>
    <row r="444" spans="1:12" ht="15" customHeight="1" x14ac:dyDescent="0.25">
      <c r="A444" s="62"/>
      <c r="B444" s="62"/>
      <c r="C444" s="62"/>
      <c r="D444" s="62"/>
      <c r="E444" s="62"/>
      <c r="F444" s="62"/>
      <c r="G444" s="62"/>
      <c r="H444" s="62"/>
      <c r="I444" s="62"/>
      <c r="J444" s="62"/>
      <c r="K444" s="62"/>
      <c r="L444" s="62"/>
    </row>
    <row r="445" spans="1:12" ht="15" customHeight="1" x14ac:dyDescent="0.25">
      <c r="A445" s="62"/>
      <c r="B445" s="62"/>
      <c r="C445" s="62"/>
      <c r="D445" s="62"/>
      <c r="E445" s="62"/>
      <c r="F445" s="62"/>
      <c r="G445" s="62"/>
      <c r="H445" s="62"/>
      <c r="I445" s="62"/>
      <c r="J445" s="62"/>
      <c r="K445" s="62"/>
      <c r="L445" s="62"/>
    </row>
    <row r="446" spans="1:12" ht="15" customHeight="1" x14ac:dyDescent="0.25">
      <c r="A446" s="62"/>
      <c r="B446" s="62"/>
      <c r="C446" s="62"/>
      <c r="D446" s="62"/>
      <c r="E446" s="62"/>
      <c r="F446" s="62"/>
      <c r="G446" s="62"/>
      <c r="H446" s="62"/>
      <c r="I446" s="62"/>
      <c r="J446" s="62"/>
      <c r="K446" s="62"/>
      <c r="L446" s="62"/>
    </row>
    <row r="447" spans="1:12" ht="15" customHeight="1" x14ac:dyDescent="0.25">
      <c r="A447" s="62"/>
      <c r="B447" s="62"/>
      <c r="C447" s="62"/>
      <c r="D447" s="62"/>
      <c r="E447" s="62"/>
      <c r="F447" s="62"/>
      <c r="G447" s="62"/>
      <c r="H447" s="62"/>
      <c r="I447" s="62"/>
      <c r="J447" s="62"/>
      <c r="K447" s="62"/>
      <c r="L447" s="62"/>
    </row>
    <row r="448" spans="1:12" ht="15" customHeight="1" x14ac:dyDescent="0.25">
      <c r="A448" s="62"/>
      <c r="B448" s="62"/>
      <c r="C448" s="62"/>
      <c r="D448" s="62"/>
      <c r="E448" s="62"/>
      <c r="F448" s="62"/>
      <c r="G448" s="62"/>
      <c r="H448" s="62"/>
      <c r="I448" s="62"/>
      <c r="J448" s="62"/>
      <c r="K448" s="62"/>
      <c r="L448" s="62"/>
    </row>
    <row r="449" spans="1:12" ht="15" customHeight="1" x14ac:dyDescent="0.25">
      <c r="A449" s="62"/>
      <c r="B449" s="62"/>
      <c r="C449" s="62"/>
      <c r="D449" s="62"/>
      <c r="E449" s="62"/>
      <c r="F449" s="62"/>
      <c r="G449" s="62"/>
      <c r="H449" s="62"/>
      <c r="I449" s="62"/>
      <c r="J449" s="62"/>
      <c r="K449" s="62"/>
      <c r="L449" s="62"/>
    </row>
    <row r="450" spans="1:12" ht="15" customHeight="1" x14ac:dyDescent="0.25">
      <c r="A450" s="62"/>
      <c r="B450" s="62"/>
      <c r="C450" s="62"/>
      <c r="D450" s="62"/>
      <c r="E450" s="62"/>
      <c r="F450" s="62"/>
      <c r="G450" s="62"/>
      <c r="H450" s="62"/>
      <c r="I450" s="62"/>
      <c r="J450" s="62"/>
      <c r="K450" s="62"/>
      <c r="L450" s="62"/>
    </row>
    <row r="451" spans="1:12" ht="15" customHeight="1" x14ac:dyDescent="0.25">
      <c r="A451" s="62"/>
      <c r="B451" s="62"/>
      <c r="C451" s="62"/>
      <c r="D451" s="62"/>
      <c r="E451" s="62"/>
      <c r="F451" s="62"/>
      <c r="G451" s="62"/>
      <c r="H451" s="62"/>
      <c r="I451" s="62"/>
      <c r="J451" s="62"/>
      <c r="K451" s="62"/>
      <c r="L451" s="62"/>
    </row>
    <row r="452" spans="1:12" ht="15" customHeight="1" x14ac:dyDescent="0.25">
      <c r="A452" s="62"/>
      <c r="B452" s="62"/>
      <c r="C452" s="62"/>
      <c r="D452" s="62"/>
      <c r="E452" s="62"/>
      <c r="F452" s="62"/>
      <c r="G452" s="62"/>
      <c r="H452" s="62"/>
      <c r="I452" s="62"/>
      <c r="J452" s="62"/>
      <c r="K452" s="62"/>
      <c r="L452" s="62"/>
    </row>
    <row r="453" spans="1:12" ht="15" customHeight="1" x14ac:dyDescent="0.25">
      <c r="A453" s="62"/>
      <c r="B453" s="62"/>
      <c r="C453" s="62"/>
      <c r="D453" s="62"/>
      <c r="E453" s="62"/>
      <c r="F453" s="62"/>
      <c r="G453" s="62"/>
      <c r="H453" s="62"/>
      <c r="I453" s="62"/>
      <c r="J453" s="62"/>
      <c r="K453" s="62"/>
      <c r="L453" s="62"/>
    </row>
    <row r="454" spans="1:12" ht="15" customHeight="1" x14ac:dyDescent="0.25">
      <c r="A454" s="62"/>
      <c r="B454" s="62"/>
      <c r="C454" s="62"/>
      <c r="D454" s="62"/>
      <c r="E454" s="62"/>
      <c r="F454" s="62"/>
      <c r="G454" s="62"/>
      <c r="H454" s="62"/>
      <c r="I454" s="62"/>
      <c r="J454" s="62"/>
      <c r="K454" s="62"/>
      <c r="L454" s="62"/>
    </row>
    <row r="455" spans="1:12" ht="15" customHeight="1" x14ac:dyDescent="0.25">
      <c r="A455" s="62"/>
      <c r="B455" s="62"/>
      <c r="C455" s="62"/>
      <c r="D455" s="62"/>
      <c r="E455" s="62"/>
      <c r="F455" s="62"/>
      <c r="G455" s="62"/>
      <c r="H455" s="62"/>
      <c r="I455" s="62"/>
      <c r="J455" s="62"/>
      <c r="K455" s="62"/>
      <c r="L455" s="62"/>
    </row>
    <row r="456" spans="1:12" ht="15" customHeight="1" x14ac:dyDescent="0.25">
      <c r="A456" s="62"/>
      <c r="B456" s="62"/>
      <c r="C456" s="62"/>
      <c r="D456" s="62"/>
      <c r="E456" s="62"/>
      <c r="F456" s="62"/>
      <c r="G456" s="62"/>
      <c r="H456" s="62"/>
      <c r="I456" s="62"/>
      <c r="J456" s="62"/>
      <c r="K456" s="62"/>
      <c r="L456" s="62"/>
    </row>
    <row r="457" spans="1:12" ht="15" customHeight="1" x14ac:dyDescent="0.25">
      <c r="A457" s="62"/>
      <c r="B457" s="62"/>
      <c r="C457" s="62"/>
      <c r="D457" s="62"/>
      <c r="E457" s="62"/>
      <c r="F457" s="62"/>
      <c r="G457" s="62"/>
      <c r="H457" s="62"/>
      <c r="I457" s="62"/>
      <c r="J457" s="62"/>
      <c r="K457" s="62"/>
      <c r="L457" s="62"/>
    </row>
    <row r="458" spans="1:12" ht="15" customHeight="1" x14ac:dyDescent="0.25">
      <c r="A458" s="62"/>
      <c r="B458" s="62"/>
      <c r="C458" s="62"/>
      <c r="D458" s="62"/>
      <c r="E458" s="62"/>
      <c r="F458" s="62"/>
      <c r="G458" s="62"/>
      <c r="H458" s="62"/>
      <c r="I458" s="62"/>
      <c r="J458" s="62"/>
      <c r="K458" s="62"/>
      <c r="L458" s="62"/>
    </row>
    <row r="459" spans="1:12" ht="15" customHeight="1" x14ac:dyDescent="0.25">
      <c r="A459" s="62"/>
      <c r="B459" s="62"/>
      <c r="C459" s="62"/>
      <c r="D459" s="62"/>
      <c r="E459" s="62"/>
      <c r="F459" s="62"/>
      <c r="G459" s="62"/>
      <c r="H459" s="62"/>
      <c r="I459" s="62"/>
      <c r="J459" s="62"/>
      <c r="K459" s="62"/>
      <c r="L459" s="62"/>
    </row>
    <row r="460" spans="1:12" ht="15" customHeight="1" x14ac:dyDescent="0.25">
      <c r="A460" s="62"/>
      <c r="B460" s="62"/>
      <c r="C460" s="62"/>
      <c r="D460" s="62"/>
      <c r="E460" s="62"/>
      <c r="F460" s="62"/>
      <c r="G460" s="62"/>
      <c r="H460" s="62"/>
      <c r="I460" s="62"/>
      <c r="J460" s="62"/>
      <c r="K460" s="62"/>
      <c r="L460" s="62"/>
    </row>
    <row r="461" spans="1:12" ht="15" customHeight="1" x14ac:dyDescent="0.25">
      <c r="A461" s="62"/>
      <c r="B461" s="62"/>
      <c r="C461" s="62"/>
      <c r="D461" s="62"/>
      <c r="E461" s="62"/>
      <c r="F461" s="62"/>
      <c r="G461" s="62"/>
      <c r="H461" s="62"/>
      <c r="I461" s="62"/>
      <c r="J461" s="62"/>
      <c r="K461" s="62"/>
      <c r="L461" s="62"/>
    </row>
    <row r="462" spans="1:12" ht="15" customHeight="1" x14ac:dyDescent="0.25">
      <c r="A462" s="62"/>
      <c r="B462" s="62"/>
      <c r="C462" s="62"/>
      <c r="D462" s="62"/>
      <c r="E462" s="62"/>
      <c r="F462" s="62"/>
      <c r="G462" s="62"/>
      <c r="H462" s="62"/>
      <c r="I462" s="62"/>
      <c r="J462" s="62"/>
      <c r="K462" s="62"/>
      <c r="L462" s="62"/>
    </row>
    <row r="463" spans="1:12" ht="15" customHeight="1" x14ac:dyDescent="0.25">
      <c r="A463" s="62"/>
      <c r="B463" s="62"/>
      <c r="C463" s="62"/>
      <c r="D463" s="62"/>
      <c r="E463" s="62"/>
      <c r="F463" s="62"/>
      <c r="G463" s="62"/>
      <c r="H463" s="62"/>
      <c r="I463" s="62"/>
      <c r="J463" s="62"/>
      <c r="K463" s="62"/>
      <c r="L463" s="62"/>
    </row>
    <row r="464" spans="1:12" ht="15" customHeight="1" x14ac:dyDescent="0.25">
      <c r="A464" s="62"/>
      <c r="B464" s="62"/>
      <c r="C464" s="62"/>
      <c r="D464" s="62"/>
      <c r="E464" s="62"/>
      <c r="F464" s="62"/>
      <c r="G464" s="62"/>
      <c r="H464" s="62"/>
      <c r="I464" s="62"/>
      <c r="J464" s="62"/>
      <c r="K464" s="62"/>
      <c r="L464" s="62"/>
    </row>
    <row r="465" spans="1:12" ht="15" customHeight="1" x14ac:dyDescent="0.25">
      <c r="A465" s="62"/>
      <c r="B465" s="62"/>
      <c r="C465" s="62"/>
      <c r="D465" s="62"/>
      <c r="E465" s="62"/>
      <c r="F465" s="62"/>
      <c r="G465" s="62"/>
      <c r="H465" s="62"/>
      <c r="I465" s="62"/>
      <c r="J465" s="62"/>
      <c r="K465" s="62"/>
      <c r="L465" s="62"/>
    </row>
    <row r="466" spans="1:12" ht="15" customHeight="1" x14ac:dyDescent="0.25">
      <c r="A466" s="62"/>
      <c r="B466" s="62"/>
      <c r="C466" s="62"/>
      <c r="D466" s="62"/>
      <c r="E466" s="62"/>
      <c r="F466" s="62"/>
      <c r="G466" s="62"/>
      <c r="H466" s="62"/>
      <c r="I466" s="62"/>
      <c r="J466" s="62"/>
      <c r="K466" s="62"/>
      <c r="L466" s="62"/>
    </row>
    <row r="467" spans="1:12" ht="15" customHeight="1" x14ac:dyDescent="0.25">
      <c r="A467" s="62"/>
      <c r="B467" s="62"/>
      <c r="C467" s="62"/>
      <c r="D467" s="62"/>
      <c r="E467" s="62"/>
      <c r="F467" s="62"/>
      <c r="G467" s="62"/>
      <c r="H467" s="62"/>
      <c r="I467" s="62"/>
      <c r="J467" s="62"/>
      <c r="K467" s="62"/>
      <c r="L467" s="62"/>
    </row>
    <row r="468" spans="1:12" ht="15" customHeight="1" x14ac:dyDescent="0.25">
      <c r="A468" s="62"/>
      <c r="B468" s="62"/>
      <c r="C468" s="62"/>
      <c r="D468" s="62"/>
      <c r="E468" s="62"/>
      <c r="F468" s="62"/>
      <c r="G468" s="62"/>
      <c r="H468" s="62"/>
      <c r="I468" s="62"/>
      <c r="J468" s="62"/>
      <c r="K468" s="62"/>
      <c r="L468" s="62"/>
    </row>
    <row r="469" spans="1:12" ht="15" customHeight="1" x14ac:dyDescent="0.25">
      <c r="A469" s="62"/>
      <c r="B469" s="62"/>
      <c r="C469" s="62"/>
      <c r="D469" s="62"/>
      <c r="E469" s="62"/>
      <c r="F469" s="62"/>
      <c r="G469" s="62"/>
      <c r="H469" s="62"/>
      <c r="I469" s="62"/>
      <c r="J469" s="62"/>
      <c r="K469" s="62"/>
      <c r="L469" s="62"/>
    </row>
    <row r="470" spans="1:12" ht="15" customHeight="1" x14ac:dyDescent="0.25">
      <c r="A470" s="62"/>
      <c r="B470" s="62"/>
      <c r="C470" s="62"/>
      <c r="D470" s="62"/>
      <c r="E470" s="62"/>
      <c r="F470" s="62"/>
      <c r="G470" s="62"/>
      <c r="H470" s="62"/>
      <c r="I470" s="62"/>
      <c r="J470" s="62"/>
      <c r="K470" s="62"/>
      <c r="L470" s="62"/>
    </row>
    <row r="471" spans="1:12" ht="15" customHeight="1" x14ac:dyDescent="0.25">
      <c r="A471" s="62"/>
      <c r="B471" s="62"/>
      <c r="C471" s="62"/>
      <c r="D471" s="62"/>
      <c r="E471" s="62"/>
      <c r="F471" s="62"/>
      <c r="G471" s="62"/>
      <c r="H471" s="62"/>
      <c r="I471" s="62"/>
      <c r="J471" s="62"/>
      <c r="K471" s="62"/>
      <c r="L471" s="62"/>
    </row>
    <row r="472" spans="1:12" ht="15" customHeight="1" x14ac:dyDescent="0.25">
      <c r="A472" s="62"/>
      <c r="B472" s="62"/>
      <c r="C472" s="62"/>
      <c r="D472" s="62"/>
      <c r="E472" s="62"/>
      <c r="F472" s="62"/>
      <c r="G472" s="62"/>
      <c r="H472" s="62"/>
      <c r="I472" s="62"/>
      <c r="J472" s="62"/>
      <c r="K472" s="62"/>
      <c r="L472" s="62"/>
    </row>
    <row r="473" spans="1:12" ht="15" customHeight="1" x14ac:dyDescent="0.25">
      <c r="A473" s="62"/>
      <c r="B473" s="62"/>
      <c r="C473" s="62"/>
      <c r="D473" s="62"/>
      <c r="E473" s="62"/>
      <c r="F473" s="62"/>
      <c r="G473" s="62"/>
      <c r="H473" s="62"/>
      <c r="I473" s="62"/>
      <c r="J473" s="62"/>
      <c r="K473" s="62"/>
      <c r="L473" s="62"/>
    </row>
    <row r="474" spans="1:12" ht="15" customHeight="1" x14ac:dyDescent="0.25">
      <c r="A474" s="62"/>
      <c r="B474" s="62"/>
      <c r="C474" s="62"/>
      <c r="D474" s="62"/>
      <c r="E474" s="62"/>
      <c r="F474" s="62"/>
      <c r="G474" s="62"/>
      <c r="H474" s="62"/>
      <c r="I474" s="62"/>
      <c r="J474" s="62"/>
      <c r="K474" s="62"/>
      <c r="L474" s="62"/>
    </row>
    <row r="475" spans="1:12" ht="15" customHeight="1" x14ac:dyDescent="0.25">
      <c r="A475" s="62"/>
      <c r="B475" s="62"/>
      <c r="C475" s="62"/>
      <c r="D475" s="62"/>
      <c r="E475" s="62"/>
      <c r="F475" s="62"/>
      <c r="G475" s="62"/>
      <c r="H475" s="62"/>
      <c r="I475" s="62"/>
      <c r="J475" s="62"/>
      <c r="K475" s="62"/>
      <c r="L475" s="62"/>
    </row>
    <row r="476" spans="1:12" ht="15" customHeight="1" x14ac:dyDescent="0.25">
      <c r="A476" s="62"/>
      <c r="B476" s="62"/>
      <c r="C476" s="62"/>
      <c r="D476" s="62"/>
      <c r="E476" s="62"/>
      <c r="F476" s="62"/>
      <c r="G476" s="62"/>
      <c r="H476" s="62"/>
      <c r="I476" s="62"/>
      <c r="J476" s="62"/>
      <c r="K476" s="62"/>
      <c r="L476" s="62"/>
    </row>
    <row r="477" spans="1:12" ht="15" customHeight="1" x14ac:dyDescent="0.25">
      <c r="A477" s="62"/>
      <c r="B477" s="62"/>
      <c r="C477" s="62"/>
      <c r="D477" s="62"/>
      <c r="E477" s="62"/>
      <c r="F477" s="62"/>
      <c r="G477" s="62"/>
      <c r="H477" s="62"/>
      <c r="I477" s="62"/>
      <c r="J477" s="62"/>
      <c r="K477" s="62"/>
      <c r="L477" s="62"/>
    </row>
    <row r="478" spans="1:12" ht="15" customHeight="1" x14ac:dyDescent="0.25">
      <c r="A478" s="62"/>
      <c r="B478" s="62"/>
      <c r="C478" s="62"/>
      <c r="D478" s="62"/>
      <c r="E478" s="62"/>
      <c r="F478" s="62"/>
      <c r="G478" s="62"/>
      <c r="H478" s="62"/>
      <c r="I478" s="62"/>
      <c r="J478" s="62"/>
      <c r="K478" s="62"/>
      <c r="L478" s="62"/>
    </row>
    <row r="479" spans="1:12" ht="15" customHeight="1" x14ac:dyDescent="0.25">
      <c r="A479" s="62"/>
      <c r="B479" s="62"/>
      <c r="C479" s="62"/>
      <c r="D479" s="62"/>
      <c r="E479" s="62"/>
      <c r="F479" s="62"/>
      <c r="G479" s="62"/>
      <c r="H479" s="62"/>
      <c r="I479" s="62"/>
      <c r="J479" s="62"/>
      <c r="K479" s="62"/>
      <c r="L479" s="62"/>
    </row>
    <row r="480" spans="1:12" ht="15" customHeight="1" x14ac:dyDescent="0.25">
      <c r="A480" s="62"/>
      <c r="B480" s="62"/>
      <c r="C480" s="62"/>
      <c r="D480" s="62"/>
      <c r="E480" s="62"/>
      <c r="F480" s="62"/>
      <c r="G480" s="62"/>
      <c r="H480" s="62"/>
      <c r="I480" s="62"/>
      <c r="J480" s="62"/>
      <c r="K480" s="62"/>
      <c r="L480" s="62"/>
    </row>
    <row r="481" spans="1:12" ht="15" customHeight="1" x14ac:dyDescent="0.25">
      <c r="A481" s="62"/>
      <c r="B481" s="62"/>
      <c r="C481" s="62"/>
      <c r="D481" s="62"/>
      <c r="E481" s="62"/>
      <c r="F481" s="62"/>
      <c r="G481" s="62"/>
      <c r="H481" s="62"/>
      <c r="I481" s="62"/>
      <c r="J481" s="62"/>
      <c r="K481" s="62"/>
      <c r="L481" s="62"/>
    </row>
    <row r="482" spans="1:12" ht="15" customHeight="1" x14ac:dyDescent="0.25">
      <c r="A482" s="62"/>
      <c r="B482" s="62"/>
      <c r="C482" s="62"/>
      <c r="D482" s="62"/>
      <c r="E482" s="62"/>
      <c r="F482" s="62"/>
      <c r="G482" s="62"/>
      <c r="H482" s="62"/>
      <c r="I482" s="62"/>
      <c r="J482" s="62"/>
      <c r="K482" s="62"/>
      <c r="L482" s="62"/>
    </row>
    <row r="483" spans="1:12" ht="15" customHeight="1" x14ac:dyDescent="0.25">
      <c r="A483" s="62"/>
      <c r="B483" s="62"/>
      <c r="C483" s="62"/>
      <c r="D483" s="62"/>
      <c r="E483" s="62"/>
      <c r="F483" s="62"/>
      <c r="G483" s="62"/>
      <c r="H483" s="62"/>
      <c r="I483" s="62"/>
      <c r="J483" s="62"/>
      <c r="K483" s="62"/>
      <c r="L483" s="62"/>
    </row>
    <row r="484" spans="1:12" ht="15" customHeight="1" x14ac:dyDescent="0.25">
      <c r="A484" s="62"/>
      <c r="B484" s="62"/>
      <c r="C484" s="62"/>
      <c r="D484" s="62"/>
      <c r="E484" s="62"/>
      <c r="F484" s="62"/>
      <c r="G484" s="62"/>
      <c r="H484" s="62"/>
      <c r="I484" s="62"/>
      <c r="J484" s="62"/>
      <c r="K484" s="62"/>
      <c r="L484" s="62"/>
    </row>
    <row r="485" spans="1:12" ht="15" customHeight="1" x14ac:dyDescent="0.25">
      <c r="A485" s="62"/>
      <c r="B485" s="62"/>
      <c r="C485" s="62"/>
      <c r="D485" s="62"/>
      <c r="E485" s="62"/>
      <c r="F485" s="62"/>
      <c r="G485" s="62"/>
      <c r="H485" s="62"/>
      <c r="I485" s="62"/>
      <c r="J485" s="62"/>
      <c r="K485" s="62"/>
      <c r="L485" s="62"/>
    </row>
    <row r="486" spans="1:12" ht="15" customHeight="1" x14ac:dyDescent="0.25">
      <c r="A486" s="62"/>
      <c r="B486" s="62"/>
      <c r="C486" s="62"/>
      <c r="D486" s="62"/>
      <c r="E486" s="62"/>
      <c r="F486" s="62"/>
      <c r="G486" s="62"/>
      <c r="H486" s="62"/>
      <c r="I486" s="62"/>
      <c r="J486" s="62"/>
      <c r="K486" s="62"/>
      <c r="L486" s="62"/>
    </row>
    <row r="487" spans="1:12" ht="15" customHeight="1" x14ac:dyDescent="0.25">
      <c r="A487" s="62"/>
      <c r="B487" s="62"/>
      <c r="C487" s="62"/>
      <c r="D487" s="62"/>
      <c r="E487" s="62"/>
      <c r="F487" s="62"/>
      <c r="G487" s="62"/>
      <c r="H487" s="62"/>
      <c r="I487" s="62"/>
      <c r="J487" s="62"/>
      <c r="K487" s="62"/>
      <c r="L487" s="62"/>
    </row>
    <row r="488" spans="1:12" ht="15" customHeight="1" x14ac:dyDescent="0.25">
      <c r="A488" s="62"/>
      <c r="B488" s="62"/>
      <c r="C488" s="62"/>
      <c r="D488" s="62"/>
      <c r="E488" s="62"/>
      <c r="F488" s="62"/>
      <c r="G488" s="62"/>
      <c r="H488" s="62"/>
      <c r="I488" s="62"/>
      <c r="J488" s="62"/>
      <c r="K488" s="62"/>
      <c r="L488" s="62"/>
    </row>
    <row r="489" spans="1:12" ht="15" customHeight="1" x14ac:dyDescent="0.25">
      <c r="A489" s="62"/>
      <c r="B489" s="62"/>
      <c r="C489" s="62"/>
      <c r="D489" s="62"/>
      <c r="E489" s="62"/>
      <c r="F489" s="62"/>
      <c r="G489" s="62"/>
      <c r="H489" s="62"/>
      <c r="I489" s="62"/>
      <c r="J489" s="62"/>
      <c r="K489" s="62"/>
      <c r="L489" s="62"/>
    </row>
    <row r="490" spans="1:12" ht="15" customHeight="1" x14ac:dyDescent="0.25">
      <c r="A490" s="62"/>
      <c r="B490" s="62"/>
      <c r="C490" s="62"/>
      <c r="D490" s="62"/>
      <c r="E490" s="62"/>
      <c r="F490" s="62"/>
      <c r="G490" s="62"/>
      <c r="H490" s="62"/>
      <c r="I490" s="62"/>
      <c r="J490" s="62"/>
      <c r="K490" s="62"/>
      <c r="L490" s="62"/>
    </row>
    <row r="491" spans="1:12" ht="15" customHeight="1" x14ac:dyDescent="0.25">
      <c r="A491" s="62"/>
      <c r="B491" s="62"/>
      <c r="C491" s="62"/>
      <c r="D491" s="62"/>
      <c r="E491" s="62"/>
      <c r="F491" s="62"/>
      <c r="G491" s="62"/>
      <c r="H491" s="62"/>
      <c r="I491" s="62"/>
      <c r="J491" s="62"/>
      <c r="K491" s="62"/>
      <c r="L491" s="62"/>
    </row>
    <row r="492" spans="1:12" ht="15" customHeight="1" x14ac:dyDescent="0.25">
      <c r="A492" s="62"/>
      <c r="B492" s="62"/>
      <c r="C492" s="62"/>
      <c r="D492" s="62"/>
      <c r="E492" s="62"/>
      <c r="F492" s="62"/>
      <c r="G492" s="62"/>
      <c r="H492" s="62"/>
      <c r="I492" s="62"/>
      <c r="J492" s="62"/>
      <c r="K492" s="62"/>
      <c r="L492" s="62"/>
    </row>
    <row r="493" spans="1:12" ht="15" customHeight="1" x14ac:dyDescent="0.25">
      <c r="A493" s="62"/>
      <c r="B493" s="62"/>
      <c r="C493" s="62"/>
      <c r="D493" s="62"/>
      <c r="E493" s="62"/>
      <c r="F493" s="62"/>
      <c r="G493" s="62"/>
      <c r="H493" s="62"/>
      <c r="I493" s="62"/>
      <c r="J493" s="62"/>
      <c r="K493" s="62"/>
      <c r="L493" s="62"/>
    </row>
    <row r="494" spans="1:12" ht="15" customHeight="1" x14ac:dyDescent="0.25">
      <c r="A494" s="62"/>
      <c r="B494" s="62"/>
      <c r="C494" s="62"/>
      <c r="D494" s="62"/>
      <c r="E494" s="62"/>
      <c r="F494" s="62"/>
      <c r="G494" s="62"/>
      <c r="H494" s="62"/>
      <c r="I494" s="62"/>
      <c r="J494" s="62"/>
      <c r="K494" s="62"/>
      <c r="L494" s="62"/>
    </row>
    <row r="495" spans="1:12" ht="15" customHeight="1" x14ac:dyDescent="0.25">
      <c r="A495" s="62"/>
      <c r="B495" s="62"/>
      <c r="C495" s="62"/>
      <c r="D495" s="62"/>
      <c r="E495" s="62"/>
      <c r="F495" s="62"/>
      <c r="G495" s="62"/>
      <c r="H495" s="62"/>
      <c r="I495" s="62"/>
      <c r="J495" s="62"/>
      <c r="K495" s="62"/>
      <c r="L495" s="62"/>
    </row>
    <row r="496" spans="1:12" ht="15" customHeight="1" x14ac:dyDescent="0.25">
      <c r="A496" s="62"/>
      <c r="B496" s="62"/>
      <c r="C496" s="62"/>
      <c r="D496" s="62"/>
      <c r="E496" s="62"/>
      <c r="F496" s="62"/>
      <c r="G496" s="62"/>
      <c r="H496" s="62"/>
      <c r="I496" s="62"/>
      <c r="J496" s="62"/>
      <c r="K496" s="62"/>
      <c r="L496" s="62"/>
    </row>
    <row r="497" spans="1:12" ht="15" customHeight="1" x14ac:dyDescent="0.25">
      <c r="A497" s="62"/>
      <c r="B497" s="62"/>
      <c r="C497" s="62"/>
      <c r="D497" s="62"/>
      <c r="E497" s="62"/>
      <c r="F497" s="62"/>
      <c r="G497" s="62"/>
      <c r="H497" s="62"/>
      <c r="I497" s="62"/>
      <c r="J497" s="62"/>
      <c r="K497" s="62"/>
      <c r="L497" s="62"/>
    </row>
    <row r="498" spans="1:12" ht="15" customHeight="1" x14ac:dyDescent="0.25">
      <c r="A498" s="62"/>
      <c r="B498" s="62"/>
      <c r="C498" s="62"/>
      <c r="D498" s="62"/>
      <c r="E498" s="62"/>
      <c r="F498" s="62"/>
      <c r="G498" s="62"/>
      <c r="H498" s="62"/>
      <c r="I498" s="62"/>
      <c r="J498" s="62"/>
      <c r="K498" s="62"/>
      <c r="L498" s="62"/>
    </row>
    <row r="499" spans="1:12" ht="15" customHeight="1" x14ac:dyDescent="0.25">
      <c r="A499" s="62"/>
      <c r="B499" s="62"/>
      <c r="C499" s="62"/>
      <c r="D499" s="62"/>
      <c r="E499" s="62"/>
      <c r="F499" s="62"/>
      <c r="G499" s="62"/>
      <c r="H499" s="62"/>
      <c r="I499" s="62"/>
      <c r="J499" s="62"/>
      <c r="K499" s="62"/>
      <c r="L499" s="62"/>
    </row>
    <row r="500" spans="1:12" ht="15" customHeight="1" x14ac:dyDescent="0.25">
      <c r="A500" s="62"/>
      <c r="B500" s="62"/>
      <c r="C500" s="62"/>
      <c r="D500" s="62"/>
      <c r="E500" s="62"/>
      <c r="F500" s="62"/>
      <c r="G500" s="62"/>
      <c r="H500" s="62"/>
      <c r="I500" s="62"/>
      <c r="J500" s="62"/>
      <c r="K500" s="62"/>
      <c r="L500" s="62"/>
    </row>
    <row r="501" spans="1:12" ht="15" customHeight="1" x14ac:dyDescent="0.25">
      <c r="A501" s="62"/>
      <c r="B501" s="62"/>
      <c r="C501" s="62"/>
      <c r="D501" s="62"/>
      <c r="E501" s="62"/>
      <c r="F501" s="62"/>
      <c r="G501" s="62"/>
      <c r="H501" s="62"/>
      <c r="I501" s="62"/>
      <c r="J501" s="62"/>
      <c r="K501" s="62"/>
      <c r="L501" s="62"/>
    </row>
    <row r="502" spans="1:12" ht="15" customHeight="1" x14ac:dyDescent="0.25">
      <c r="A502" s="62"/>
      <c r="B502" s="62"/>
      <c r="C502" s="62"/>
      <c r="D502" s="62"/>
      <c r="E502" s="62"/>
      <c r="F502" s="62"/>
      <c r="G502" s="62"/>
      <c r="H502" s="62"/>
      <c r="I502" s="62"/>
      <c r="J502" s="62"/>
      <c r="K502" s="62"/>
      <c r="L502" s="62"/>
    </row>
    <row r="503" spans="1:12" ht="15" customHeight="1" x14ac:dyDescent="0.25">
      <c r="A503" s="62"/>
      <c r="B503" s="62"/>
      <c r="C503" s="62"/>
      <c r="D503" s="62"/>
      <c r="E503" s="62"/>
      <c r="F503" s="62"/>
      <c r="G503" s="62"/>
      <c r="H503" s="62"/>
      <c r="I503" s="62"/>
      <c r="J503" s="62"/>
      <c r="K503" s="62"/>
      <c r="L503" s="62"/>
    </row>
    <row r="504" spans="1:12" ht="15" customHeight="1" x14ac:dyDescent="0.25">
      <c r="A504" s="62"/>
      <c r="B504" s="62"/>
      <c r="C504" s="62"/>
      <c r="D504" s="62"/>
      <c r="E504" s="62"/>
      <c r="F504" s="62"/>
      <c r="G504" s="62"/>
      <c r="H504" s="62"/>
      <c r="I504" s="62"/>
      <c r="J504" s="62"/>
      <c r="K504" s="62"/>
      <c r="L504" s="62"/>
    </row>
    <row r="505" spans="1:12" ht="15" customHeight="1" x14ac:dyDescent="0.25">
      <c r="A505" s="62"/>
      <c r="B505" s="62"/>
      <c r="C505" s="62"/>
      <c r="D505" s="62"/>
      <c r="E505" s="62"/>
      <c r="F505" s="62"/>
      <c r="G505" s="62"/>
      <c r="H505" s="62"/>
      <c r="I505" s="62"/>
      <c r="J505" s="62"/>
      <c r="K505" s="62"/>
      <c r="L505" s="62"/>
    </row>
    <row r="506" spans="1:12" ht="15" customHeight="1" x14ac:dyDescent="0.25">
      <c r="A506" s="62"/>
      <c r="B506" s="62"/>
      <c r="C506" s="62"/>
      <c r="D506" s="62"/>
      <c r="E506" s="62"/>
      <c r="F506" s="62"/>
      <c r="G506" s="62"/>
      <c r="H506" s="62"/>
      <c r="I506" s="62"/>
      <c r="J506" s="62"/>
      <c r="K506" s="62"/>
      <c r="L506" s="62"/>
    </row>
    <row r="507" spans="1:12" ht="15" customHeight="1" x14ac:dyDescent="0.25">
      <c r="A507" s="62"/>
      <c r="B507" s="62"/>
      <c r="C507" s="62"/>
      <c r="D507" s="62"/>
      <c r="E507" s="62"/>
      <c r="F507" s="62"/>
      <c r="G507" s="62"/>
      <c r="H507" s="62"/>
      <c r="I507" s="62"/>
      <c r="J507" s="62"/>
      <c r="K507" s="62"/>
      <c r="L507" s="62"/>
    </row>
    <row r="508" spans="1:12" ht="15" customHeight="1" x14ac:dyDescent="0.25">
      <c r="A508" s="62"/>
      <c r="B508" s="62"/>
      <c r="C508" s="62"/>
      <c r="D508" s="62"/>
      <c r="E508" s="62"/>
      <c r="F508" s="62"/>
      <c r="G508" s="62"/>
      <c r="H508" s="62"/>
      <c r="I508" s="62"/>
      <c r="J508" s="62"/>
      <c r="K508" s="62"/>
      <c r="L508" s="62"/>
    </row>
    <row r="509" spans="1:12" ht="15" customHeight="1" x14ac:dyDescent="0.25">
      <c r="A509" s="62"/>
      <c r="B509" s="62"/>
      <c r="C509" s="62"/>
      <c r="D509" s="62"/>
      <c r="E509" s="62"/>
      <c r="F509" s="62"/>
      <c r="G509" s="62"/>
      <c r="H509" s="62"/>
      <c r="I509" s="62"/>
      <c r="J509" s="62"/>
      <c r="K509" s="62"/>
      <c r="L509" s="62"/>
    </row>
    <row r="510" spans="1:12" ht="15" customHeight="1" x14ac:dyDescent="0.25">
      <c r="A510" s="62"/>
      <c r="B510" s="62"/>
      <c r="C510" s="62"/>
      <c r="D510" s="62"/>
      <c r="E510" s="62"/>
      <c r="F510" s="62"/>
      <c r="G510" s="62"/>
      <c r="H510" s="62"/>
      <c r="I510" s="62"/>
      <c r="J510" s="62"/>
      <c r="K510" s="62"/>
      <c r="L510" s="62"/>
    </row>
    <row r="511" spans="1:12" ht="15" customHeight="1" x14ac:dyDescent="0.25">
      <c r="A511" s="62"/>
      <c r="B511" s="62"/>
      <c r="C511" s="62"/>
      <c r="D511" s="62"/>
      <c r="E511" s="62"/>
      <c r="F511" s="62"/>
      <c r="G511" s="62"/>
      <c r="H511" s="62"/>
      <c r="I511" s="62"/>
      <c r="J511" s="62"/>
      <c r="K511" s="62"/>
      <c r="L511" s="62"/>
    </row>
    <row r="512" spans="1:12" ht="15" customHeight="1" x14ac:dyDescent="0.25">
      <c r="A512" s="62"/>
      <c r="B512" s="62"/>
      <c r="C512" s="62"/>
      <c r="D512" s="62"/>
      <c r="E512" s="62"/>
      <c r="F512" s="62"/>
      <c r="G512" s="62"/>
      <c r="H512" s="62"/>
      <c r="I512" s="62"/>
      <c r="J512" s="62"/>
      <c r="K512" s="62"/>
      <c r="L512" s="62"/>
    </row>
    <row r="513" spans="1:12" ht="15" customHeight="1" x14ac:dyDescent="0.25">
      <c r="A513" s="62"/>
      <c r="B513" s="62"/>
      <c r="C513" s="62"/>
      <c r="D513" s="62"/>
      <c r="E513" s="62"/>
      <c r="F513" s="62"/>
      <c r="G513" s="62"/>
      <c r="H513" s="62"/>
      <c r="I513" s="62"/>
      <c r="J513" s="62"/>
      <c r="K513" s="62"/>
      <c r="L513" s="62"/>
    </row>
    <row r="514" spans="1:12" ht="15" customHeight="1" x14ac:dyDescent="0.25">
      <c r="A514" s="62"/>
      <c r="B514" s="62"/>
      <c r="C514" s="62"/>
      <c r="D514" s="62"/>
      <c r="E514" s="62"/>
      <c r="F514" s="62"/>
      <c r="G514" s="62"/>
      <c r="H514" s="62"/>
      <c r="I514" s="62"/>
      <c r="J514" s="62"/>
      <c r="K514" s="62"/>
      <c r="L514" s="62"/>
    </row>
    <row r="515" spans="1:12" ht="15" customHeight="1" x14ac:dyDescent="0.25">
      <c r="A515" s="62"/>
      <c r="B515" s="62"/>
      <c r="C515" s="62"/>
      <c r="D515" s="62"/>
      <c r="E515" s="62"/>
      <c r="F515" s="62"/>
      <c r="G515" s="62"/>
      <c r="H515" s="62"/>
      <c r="I515" s="62"/>
      <c r="J515" s="62"/>
      <c r="K515" s="62"/>
      <c r="L515" s="62"/>
    </row>
    <row r="516" spans="1:12" ht="15" customHeight="1" x14ac:dyDescent="0.25">
      <c r="A516" s="62"/>
      <c r="B516" s="62"/>
      <c r="C516" s="62"/>
      <c r="D516" s="62"/>
      <c r="E516" s="62"/>
      <c r="F516" s="62"/>
      <c r="G516" s="62"/>
      <c r="H516" s="62"/>
      <c r="I516" s="62"/>
      <c r="J516" s="62"/>
      <c r="K516" s="62"/>
      <c r="L516" s="62"/>
    </row>
    <row r="517" spans="1:12" ht="15" customHeight="1" x14ac:dyDescent="0.25">
      <c r="A517" s="62"/>
      <c r="B517" s="62"/>
      <c r="C517" s="62"/>
      <c r="D517" s="62"/>
      <c r="E517" s="62"/>
      <c r="F517" s="62"/>
      <c r="G517" s="62"/>
      <c r="H517" s="62"/>
      <c r="I517" s="62"/>
      <c r="J517" s="62"/>
      <c r="K517" s="62"/>
      <c r="L517" s="62"/>
    </row>
    <row r="518" spans="1:12" ht="15" customHeight="1" x14ac:dyDescent="0.25">
      <c r="A518" s="62"/>
      <c r="B518" s="62"/>
      <c r="C518" s="62"/>
      <c r="D518" s="62"/>
      <c r="E518" s="62"/>
      <c r="F518" s="62"/>
      <c r="G518" s="62"/>
      <c r="H518" s="62"/>
      <c r="I518" s="62"/>
      <c r="J518" s="62"/>
      <c r="K518" s="62"/>
      <c r="L518" s="62"/>
    </row>
    <row r="519" spans="1:12" ht="15" customHeight="1" x14ac:dyDescent="0.25">
      <c r="A519" s="62"/>
      <c r="B519" s="62"/>
      <c r="C519" s="62"/>
      <c r="D519" s="62"/>
      <c r="E519" s="62"/>
      <c r="F519" s="62"/>
      <c r="G519" s="62"/>
      <c r="H519" s="62"/>
      <c r="I519" s="62"/>
      <c r="J519" s="62"/>
      <c r="K519" s="62"/>
      <c r="L519" s="62"/>
    </row>
    <row r="520" spans="1:12" ht="15" customHeight="1" x14ac:dyDescent="0.25">
      <c r="A520" s="62"/>
      <c r="B520" s="62"/>
      <c r="C520" s="62"/>
      <c r="D520" s="62"/>
      <c r="E520" s="62"/>
      <c r="F520" s="62"/>
      <c r="G520" s="62"/>
      <c r="H520" s="62"/>
      <c r="I520" s="62"/>
      <c r="J520" s="62"/>
      <c r="K520" s="62"/>
      <c r="L520" s="62"/>
    </row>
    <row r="521" spans="1:12" ht="15" customHeight="1" x14ac:dyDescent="0.25">
      <c r="A521" s="62"/>
      <c r="B521" s="62"/>
      <c r="C521" s="62"/>
      <c r="D521" s="62"/>
      <c r="E521" s="62"/>
      <c r="F521" s="62"/>
      <c r="G521" s="62"/>
      <c r="H521" s="62"/>
      <c r="I521" s="62"/>
      <c r="J521" s="62"/>
      <c r="K521" s="62"/>
      <c r="L521" s="62"/>
    </row>
    <row r="522" spans="1:12" ht="15" customHeight="1" x14ac:dyDescent="0.25">
      <c r="A522" s="62"/>
      <c r="B522" s="62"/>
      <c r="C522" s="62"/>
      <c r="D522" s="62"/>
      <c r="E522" s="62"/>
      <c r="F522" s="62"/>
      <c r="G522" s="62"/>
      <c r="H522" s="62"/>
      <c r="I522" s="62"/>
      <c r="J522" s="62"/>
      <c r="K522" s="62"/>
      <c r="L522" s="62"/>
    </row>
    <row r="523" spans="1:12" ht="15" customHeight="1" x14ac:dyDescent="0.25">
      <c r="A523" s="62"/>
      <c r="B523" s="62"/>
      <c r="C523" s="62"/>
      <c r="D523" s="62"/>
      <c r="E523" s="62"/>
      <c r="F523" s="62"/>
      <c r="G523" s="62"/>
      <c r="H523" s="62"/>
      <c r="I523" s="62"/>
      <c r="J523" s="62"/>
      <c r="K523" s="62"/>
      <c r="L523" s="62"/>
    </row>
    <row r="524" spans="1:12" ht="15" customHeight="1" x14ac:dyDescent="0.25">
      <c r="A524" s="62"/>
      <c r="B524" s="62"/>
      <c r="C524" s="62"/>
      <c r="D524" s="62"/>
      <c r="E524" s="62"/>
      <c r="F524" s="62"/>
      <c r="G524" s="62"/>
      <c r="H524" s="62"/>
      <c r="I524" s="62"/>
      <c r="J524" s="62"/>
      <c r="K524" s="62"/>
      <c r="L524" s="62"/>
    </row>
    <row r="525" spans="1:12" ht="15" customHeight="1" x14ac:dyDescent="0.25">
      <c r="A525" s="62"/>
      <c r="B525" s="62"/>
      <c r="C525" s="62"/>
      <c r="D525" s="62"/>
      <c r="E525" s="62"/>
      <c r="F525" s="62"/>
      <c r="G525" s="62"/>
      <c r="H525" s="62"/>
      <c r="I525" s="62"/>
      <c r="J525" s="62"/>
      <c r="K525" s="62"/>
      <c r="L525" s="62"/>
    </row>
    <row r="526" spans="1:12" ht="15" customHeight="1" x14ac:dyDescent="0.25">
      <c r="A526" s="62"/>
      <c r="B526" s="62"/>
      <c r="C526" s="62"/>
      <c r="D526" s="62"/>
      <c r="E526" s="62"/>
      <c r="F526" s="62"/>
      <c r="G526" s="62"/>
      <c r="H526" s="62"/>
      <c r="I526" s="62"/>
      <c r="J526" s="62"/>
      <c r="K526" s="62"/>
      <c r="L526" s="62"/>
    </row>
    <row r="527" spans="1:12" ht="15" customHeight="1" x14ac:dyDescent="0.25">
      <c r="A527" s="62"/>
      <c r="B527" s="62"/>
      <c r="C527" s="62"/>
      <c r="D527" s="62"/>
      <c r="E527" s="62"/>
      <c r="F527" s="62"/>
      <c r="G527" s="62"/>
      <c r="H527" s="62"/>
      <c r="I527" s="62"/>
      <c r="J527" s="62"/>
      <c r="K527" s="62"/>
      <c r="L527" s="62"/>
    </row>
    <row r="528" spans="1:12" ht="15" customHeight="1" x14ac:dyDescent="0.25">
      <c r="A528" s="62"/>
      <c r="B528" s="62"/>
      <c r="C528" s="62"/>
      <c r="D528" s="62"/>
      <c r="E528" s="62"/>
      <c r="F528" s="62"/>
      <c r="G528" s="62"/>
      <c r="H528" s="62"/>
      <c r="I528" s="62"/>
      <c r="J528" s="62"/>
      <c r="K528" s="62"/>
      <c r="L528" s="62"/>
    </row>
    <row r="529" spans="1:12" ht="15" customHeight="1" x14ac:dyDescent="0.25">
      <c r="A529" s="62"/>
      <c r="B529" s="62"/>
      <c r="C529" s="62"/>
      <c r="D529" s="62"/>
      <c r="E529" s="62"/>
      <c r="F529" s="62"/>
      <c r="G529" s="62"/>
      <c r="H529" s="62"/>
      <c r="I529" s="62"/>
      <c r="J529" s="62"/>
      <c r="K529" s="62"/>
      <c r="L529" s="62"/>
    </row>
    <row r="530" spans="1:12" ht="15" customHeight="1" x14ac:dyDescent="0.25">
      <c r="A530" s="62"/>
      <c r="B530" s="62"/>
      <c r="C530" s="62"/>
      <c r="D530" s="62"/>
      <c r="E530" s="62"/>
      <c r="F530" s="62"/>
      <c r="G530" s="62"/>
      <c r="H530" s="62"/>
      <c r="I530" s="62"/>
      <c r="J530" s="62"/>
      <c r="K530" s="62"/>
      <c r="L530" s="62"/>
    </row>
    <row r="531" spans="1:12" ht="15" customHeight="1" x14ac:dyDescent="0.25">
      <c r="A531" s="62"/>
      <c r="B531" s="62"/>
      <c r="C531" s="62"/>
      <c r="D531" s="62"/>
      <c r="E531" s="62"/>
      <c r="F531" s="62"/>
      <c r="G531" s="62"/>
      <c r="H531" s="62"/>
      <c r="I531" s="62"/>
      <c r="J531" s="62"/>
      <c r="K531" s="62"/>
      <c r="L531" s="62"/>
    </row>
    <row r="532" spans="1:12" ht="15" customHeight="1" x14ac:dyDescent="0.25">
      <c r="A532" s="62"/>
      <c r="B532" s="62"/>
      <c r="C532" s="62"/>
      <c r="D532" s="62"/>
      <c r="E532" s="62"/>
      <c r="F532" s="62"/>
      <c r="G532" s="62"/>
      <c r="H532" s="62"/>
      <c r="I532" s="62"/>
      <c r="J532" s="62"/>
      <c r="K532" s="62"/>
      <c r="L532" s="62"/>
    </row>
    <row r="533" spans="1:12" ht="15" customHeight="1" x14ac:dyDescent="0.25">
      <c r="A533" s="62"/>
      <c r="B533" s="62"/>
      <c r="C533" s="62"/>
      <c r="D533" s="62"/>
      <c r="E533" s="62"/>
      <c r="F533" s="62"/>
      <c r="G533" s="62"/>
      <c r="H533" s="62"/>
      <c r="I533" s="62"/>
      <c r="J533" s="62"/>
      <c r="K533" s="62"/>
      <c r="L533" s="62"/>
    </row>
    <row r="534" spans="1:12" ht="15" customHeight="1" x14ac:dyDescent="0.25">
      <c r="A534" s="62"/>
      <c r="B534" s="62"/>
      <c r="C534" s="62"/>
      <c r="D534" s="62"/>
      <c r="E534" s="62"/>
      <c r="F534" s="62"/>
      <c r="G534" s="62"/>
      <c r="H534" s="62"/>
      <c r="I534" s="62"/>
      <c r="J534" s="62"/>
      <c r="K534" s="62"/>
      <c r="L534" s="62"/>
    </row>
    <row r="535" spans="1:12" ht="15" customHeight="1" x14ac:dyDescent="0.25">
      <c r="A535" s="62"/>
      <c r="B535" s="62"/>
      <c r="C535" s="62"/>
      <c r="D535" s="62"/>
      <c r="E535" s="62"/>
      <c r="F535" s="62"/>
      <c r="G535" s="62"/>
      <c r="H535" s="62"/>
      <c r="I535" s="62"/>
      <c r="J535" s="62"/>
      <c r="K535" s="62"/>
      <c r="L535" s="62"/>
    </row>
    <row r="536" spans="1:12" ht="15" customHeight="1" x14ac:dyDescent="0.25">
      <c r="A536" s="62"/>
      <c r="B536" s="62"/>
      <c r="C536" s="62"/>
      <c r="D536" s="62"/>
      <c r="E536" s="62"/>
      <c r="F536" s="62"/>
      <c r="G536" s="62"/>
      <c r="H536" s="62"/>
      <c r="I536" s="62"/>
      <c r="J536" s="62"/>
      <c r="K536" s="62"/>
      <c r="L536" s="62"/>
    </row>
    <row r="537" spans="1:12" ht="15" customHeight="1" x14ac:dyDescent="0.25">
      <c r="A537" s="62"/>
      <c r="B537" s="62"/>
      <c r="C537" s="62"/>
      <c r="D537" s="62"/>
      <c r="E537" s="62"/>
      <c r="F537" s="62"/>
      <c r="G537" s="62"/>
      <c r="H537" s="62"/>
      <c r="I537" s="62"/>
      <c r="J537" s="62"/>
      <c r="K537" s="62"/>
      <c r="L537" s="62"/>
    </row>
    <row r="538" spans="1:12" ht="15" customHeight="1" x14ac:dyDescent="0.25">
      <c r="A538" s="62"/>
      <c r="B538" s="62"/>
      <c r="C538" s="62"/>
      <c r="D538" s="62"/>
      <c r="E538" s="62"/>
      <c r="F538" s="62"/>
      <c r="G538" s="62"/>
      <c r="H538" s="62"/>
      <c r="I538" s="62"/>
      <c r="J538" s="62"/>
      <c r="K538" s="62"/>
      <c r="L538" s="62"/>
    </row>
    <row r="539" spans="1:12" ht="15" customHeight="1" x14ac:dyDescent="0.25">
      <c r="A539" s="62"/>
      <c r="B539" s="62"/>
      <c r="C539" s="62"/>
      <c r="D539" s="62"/>
      <c r="E539" s="62"/>
      <c r="F539" s="62"/>
      <c r="G539" s="62"/>
      <c r="H539" s="62"/>
      <c r="I539" s="62"/>
      <c r="J539" s="62"/>
      <c r="K539" s="62"/>
      <c r="L539" s="62"/>
    </row>
    <row r="540" spans="1:12" ht="15" customHeight="1" x14ac:dyDescent="0.25">
      <c r="A540" s="62"/>
      <c r="B540" s="62"/>
      <c r="C540" s="62"/>
      <c r="D540" s="62"/>
      <c r="E540" s="62"/>
      <c r="F540" s="62"/>
      <c r="G540" s="62"/>
      <c r="H540" s="62"/>
      <c r="I540" s="62"/>
      <c r="J540" s="62"/>
      <c r="K540" s="62"/>
      <c r="L540" s="62"/>
    </row>
    <row r="541" spans="1:12" ht="15" customHeight="1" x14ac:dyDescent="0.25">
      <c r="A541" s="62"/>
      <c r="B541" s="62"/>
      <c r="C541" s="62"/>
      <c r="D541" s="62"/>
      <c r="E541" s="62"/>
      <c r="F541" s="62"/>
      <c r="G541" s="62"/>
      <c r="H541" s="62"/>
      <c r="I541" s="62"/>
      <c r="J541" s="62"/>
      <c r="K541" s="62"/>
      <c r="L541" s="62"/>
    </row>
    <row r="542" spans="1:12" ht="15" customHeight="1" x14ac:dyDescent="0.25">
      <c r="A542" s="62"/>
      <c r="B542" s="62"/>
      <c r="C542" s="62"/>
      <c r="D542" s="62"/>
      <c r="E542" s="62"/>
      <c r="F542" s="62"/>
      <c r="G542" s="62"/>
      <c r="H542" s="62"/>
      <c r="I542" s="62"/>
      <c r="J542" s="62"/>
      <c r="K542" s="62"/>
      <c r="L542" s="62"/>
    </row>
    <row r="543" spans="1:12" ht="15" customHeight="1" x14ac:dyDescent="0.25">
      <c r="A543" s="62"/>
      <c r="B543" s="62"/>
      <c r="C543" s="62"/>
      <c r="D543" s="62"/>
      <c r="E543" s="62"/>
      <c r="F543" s="62"/>
      <c r="G543" s="62"/>
      <c r="H543" s="62"/>
      <c r="I543" s="62"/>
      <c r="J543" s="62"/>
      <c r="K543" s="62"/>
      <c r="L543" s="62"/>
    </row>
    <row r="544" spans="1:12" ht="15" customHeight="1" x14ac:dyDescent="0.25">
      <c r="A544" s="62"/>
      <c r="B544" s="62"/>
      <c r="C544" s="62"/>
      <c r="D544" s="62"/>
      <c r="E544" s="62"/>
      <c r="F544" s="62"/>
      <c r="G544" s="62"/>
      <c r="H544" s="62"/>
      <c r="I544" s="62"/>
      <c r="J544" s="62"/>
      <c r="K544" s="62"/>
      <c r="L544" s="62"/>
    </row>
    <row r="545" spans="1:12" ht="15" customHeight="1" x14ac:dyDescent="0.25">
      <c r="A545" s="62"/>
      <c r="B545" s="62"/>
      <c r="C545" s="62"/>
      <c r="D545" s="62"/>
      <c r="E545" s="62"/>
      <c r="F545" s="62"/>
      <c r="G545" s="62"/>
      <c r="H545" s="62"/>
      <c r="I545" s="62"/>
      <c r="J545" s="62"/>
      <c r="K545" s="62"/>
      <c r="L545" s="62"/>
    </row>
    <row r="546" spans="1:12" ht="15" customHeight="1" x14ac:dyDescent="0.25">
      <c r="A546" s="62"/>
      <c r="B546" s="62"/>
      <c r="C546" s="62"/>
      <c r="D546" s="62"/>
      <c r="E546" s="62"/>
      <c r="F546" s="62"/>
      <c r="G546" s="62"/>
      <c r="H546" s="62"/>
      <c r="I546" s="62"/>
      <c r="J546" s="62"/>
      <c r="K546" s="62"/>
      <c r="L546" s="62"/>
    </row>
    <row r="547" spans="1:12" ht="15" customHeight="1" x14ac:dyDescent="0.25">
      <c r="A547" s="62"/>
      <c r="B547" s="62"/>
      <c r="C547" s="62"/>
      <c r="D547" s="62"/>
      <c r="E547" s="62"/>
      <c r="F547" s="62"/>
      <c r="G547" s="62"/>
      <c r="H547" s="62"/>
      <c r="I547" s="62"/>
      <c r="J547" s="62"/>
      <c r="K547" s="62"/>
      <c r="L547" s="62"/>
    </row>
    <row r="548" spans="1:12" ht="15" customHeight="1" x14ac:dyDescent="0.25">
      <c r="A548" s="62"/>
      <c r="B548" s="62"/>
      <c r="C548" s="62"/>
      <c r="D548" s="62"/>
      <c r="E548" s="62"/>
      <c r="F548" s="62"/>
      <c r="G548" s="62"/>
      <c r="H548" s="62"/>
      <c r="I548" s="62"/>
      <c r="J548" s="62"/>
      <c r="K548" s="62"/>
      <c r="L548" s="62"/>
    </row>
    <row r="549" spans="1:12" ht="15" customHeight="1" x14ac:dyDescent="0.25">
      <c r="A549" s="62"/>
      <c r="B549" s="62"/>
      <c r="C549" s="62"/>
      <c r="D549" s="62"/>
      <c r="E549" s="62"/>
      <c r="F549" s="62"/>
      <c r="G549" s="62"/>
      <c r="H549" s="62"/>
      <c r="I549" s="62"/>
      <c r="J549" s="62"/>
      <c r="K549" s="62"/>
      <c r="L549" s="62"/>
    </row>
    <row r="550" spans="1:12" ht="15" customHeight="1" x14ac:dyDescent="0.25">
      <c r="A550" s="62"/>
      <c r="B550" s="62"/>
      <c r="C550" s="62"/>
      <c r="D550" s="62"/>
      <c r="E550" s="62"/>
      <c r="F550" s="62"/>
      <c r="G550" s="62"/>
      <c r="H550" s="62"/>
      <c r="I550" s="62"/>
      <c r="J550" s="62"/>
      <c r="K550" s="62"/>
      <c r="L550" s="62"/>
    </row>
    <row r="551" spans="1:12" ht="15" customHeight="1" x14ac:dyDescent="0.25">
      <c r="A551" s="62"/>
      <c r="B551" s="62"/>
      <c r="C551" s="62"/>
      <c r="D551" s="62"/>
      <c r="E551" s="62"/>
      <c r="F551" s="62"/>
      <c r="G551" s="62"/>
      <c r="H551" s="62"/>
      <c r="I551" s="62"/>
      <c r="J551" s="62"/>
      <c r="K551" s="62"/>
      <c r="L551" s="62"/>
    </row>
    <row r="552" spans="1:12" ht="15" customHeight="1" x14ac:dyDescent="0.25">
      <c r="A552" s="62"/>
      <c r="B552" s="62"/>
      <c r="C552" s="62"/>
      <c r="D552" s="62"/>
      <c r="E552" s="62"/>
      <c r="F552" s="62"/>
      <c r="G552" s="62"/>
      <c r="H552" s="62"/>
      <c r="I552" s="62"/>
      <c r="J552" s="62"/>
      <c r="K552" s="62"/>
      <c r="L552" s="62"/>
    </row>
    <row r="553" spans="1:12" ht="15" customHeight="1" x14ac:dyDescent="0.25">
      <c r="A553" s="62"/>
      <c r="B553" s="62"/>
      <c r="C553" s="62"/>
      <c r="D553" s="62"/>
      <c r="E553" s="62"/>
      <c r="F553" s="62"/>
      <c r="G553" s="62"/>
      <c r="H553" s="62"/>
      <c r="I553" s="62"/>
      <c r="J553" s="62"/>
      <c r="K553" s="62"/>
      <c r="L553" s="62"/>
    </row>
    <row r="554" spans="1:12" ht="15" customHeight="1" x14ac:dyDescent="0.25">
      <c r="A554" s="62"/>
      <c r="B554" s="62"/>
      <c r="C554" s="62"/>
      <c r="D554" s="62"/>
      <c r="E554" s="62"/>
      <c r="F554" s="62"/>
      <c r="G554" s="62"/>
      <c r="H554" s="62"/>
      <c r="I554" s="62"/>
      <c r="J554" s="62"/>
      <c r="K554" s="62"/>
      <c r="L554" s="62"/>
    </row>
    <row r="555" spans="1:12" ht="15" customHeight="1" x14ac:dyDescent="0.25">
      <c r="A555" s="62"/>
      <c r="B555" s="62"/>
      <c r="C555" s="62"/>
      <c r="D555" s="62"/>
      <c r="E555" s="62"/>
      <c r="F555" s="62"/>
      <c r="G555" s="62"/>
      <c r="H555" s="62"/>
      <c r="I555" s="62"/>
      <c r="J555" s="62"/>
      <c r="K555" s="62"/>
      <c r="L555" s="62"/>
    </row>
    <row r="556" spans="1:12" ht="15" customHeight="1" x14ac:dyDescent="0.25">
      <c r="A556" s="62"/>
      <c r="B556" s="62"/>
      <c r="C556" s="62"/>
      <c r="D556" s="62"/>
      <c r="E556" s="62"/>
      <c r="F556" s="62"/>
      <c r="G556" s="62"/>
      <c r="H556" s="62"/>
      <c r="I556" s="62"/>
      <c r="J556" s="62"/>
      <c r="K556" s="62"/>
      <c r="L556" s="62"/>
    </row>
    <row r="557" spans="1:12" ht="15" customHeight="1" x14ac:dyDescent="0.25">
      <c r="A557" s="62"/>
      <c r="B557" s="62"/>
      <c r="C557" s="62"/>
      <c r="D557" s="62"/>
      <c r="E557" s="62"/>
      <c r="F557" s="62"/>
      <c r="G557" s="62"/>
      <c r="H557" s="62"/>
      <c r="I557" s="62"/>
      <c r="J557" s="62"/>
      <c r="K557" s="62"/>
      <c r="L557" s="62"/>
    </row>
    <row r="558" spans="1:12" ht="15" customHeight="1" x14ac:dyDescent="0.25">
      <c r="A558" s="62"/>
      <c r="B558" s="62"/>
      <c r="C558" s="62"/>
      <c r="D558" s="62"/>
      <c r="E558" s="62"/>
      <c r="F558" s="62"/>
      <c r="G558" s="62"/>
      <c r="H558" s="62"/>
      <c r="I558" s="62"/>
      <c r="J558" s="62"/>
      <c r="K558" s="62"/>
      <c r="L558" s="62"/>
    </row>
    <row r="559" spans="1:12" ht="15" customHeight="1" x14ac:dyDescent="0.25">
      <c r="A559" s="62"/>
      <c r="B559" s="62"/>
      <c r="C559" s="62"/>
      <c r="D559" s="62"/>
      <c r="E559" s="62"/>
      <c r="F559" s="62"/>
      <c r="G559" s="62"/>
      <c r="H559" s="62"/>
      <c r="I559" s="62"/>
      <c r="J559" s="62"/>
      <c r="K559" s="62"/>
      <c r="L559" s="62"/>
    </row>
    <row r="560" spans="1:12" ht="15" customHeight="1" x14ac:dyDescent="0.25">
      <c r="A560" s="62"/>
      <c r="B560" s="62"/>
      <c r="C560" s="62"/>
      <c r="D560" s="62"/>
      <c r="E560" s="62"/>
      <c r="F560" s="62"/>
      <c r="G560" s="62"/>
      <c r="H560" s="62"/>
      <c r="I560" s="62"/>
      <c r="J560" s="62"/>
      <c r="K560" s="62"/>
      <c r="L560" s="62"/>
    </row>
    <row r="561" spans="1:12" ht="15" customHeight="1" x14ac:dyDescent="0.25">
      <c r="A561" s="62"/>
      <c r="B561" s="62"/>
      <c r="C561" s="62"/>
      <c r="D561" s="62"/>
      <c r="E561" s="62"/>
      <c r="F561" s="62"/>
      <c r="G561" s="62"/>
      <c r="H561" s="62"/>
      <c r="I561" s="62"/>
      <c r="J561" s="62"/>
      <c r="K561" s="62"/>
      <c r="L561" s="62"/>
    </row>
    <row r="562" spans="1:12" ht="15" customHeight="1" x14ac:dyDescent="0.25">
      <c r="A562" s="62"/>
      <c r="B562" s="62"/>
      <c r="C562" s="62"/>
      <c r="D562" s="62"/>
      <c r="E562" s="62"/>
      <c r="F562" s="62"/>
      <c r="G562" s="62"/>
      <c r="H562" s="62"/>
      <c r="I562" s="62"/>
      <c r="J562" s="62"/>
      <c r="K562" s="62"/>
      <c r="L562" s="62"/>
    </row>
    <row r="563" spans="1:12" ht="15" customHeight="1" x14ac:dyDescent="0.25">
      <c r="A563" s="62"/>
      <c r="B563" s="62"/>
      <c r="C563" s="62"/>
      <c r="D563" s="62"/>
      <c r="E563" s="62"/>
      <c r="F563" s="62"/>
      <c r="G563" s="62"/>
      <c r="H563" s="62"/>
      <c r="I563" s="62"/>
      <c r="J563" s="62"/>
      <c r="K563" s="62"/>
      <c r="L563" s="62"/>
    </row>
    <row r="564" spans="1:12" ht="15" customHeight="1" x14ac:dyDescent="0.25">
      <c r="A564" s="62"/>
      <c r="B564" s="62"/>
      <c r="C564" s="62"/>
      <c r="D564" s="62"/>
      <c r="E564" s="62"/>
      <c r="F564" s="62"/>
      <c r="G564" s="62"/>
      <c r="H564" s="62"/>
      <c r="I564" s="62"/>
      <c r="J564" s="62"/>
      <c r="K564" s="62"/>
      <c r="L564" s="62"/>
    </row>
    <row r="565" spans="1:12" ht="15" customHeight="1" x14ac:dyDescent="0.25">
      <c r="A565" s="62"/>
      <c r="B565" s="62"/>
      <c r="C565" s="62"/>
      <c r="D565" s="62"/>
      <c r="E565" s="62"/>
      <c r="F565" s="62"/>
      <c r="G565" s="62"/>
      <c r="H565" s="62"/>
      <c r="I565" s="62"/>
      <c r="J565" s="62"/>
      <c r="K565" s="62"/>
      <c r="L565" s="62"/>
    </row>
    <row r="566" spans="1:12" ht="15" customHeight="1" x14ac:dyDescent="0.25">
      <c r="A566" s="62"/>
      <c r="B566" s="62"/>
      <c r="C566" s="62"/>
      <c r="D566" s="62"/>
      <c r="E566" s="62"/>
      <c r="F566" s="62"/>
      <c r="G566" s="62"/>
      <c r="H566" s="62"/>
      <c r="I566" s="62"/>
      <c r="J566" s="62"/>
      <c r="K566" s="62"/>
      <c r="L566" s="62"/>
    </row>
    <row r="567" spans="1:12" ht="15" customHeight="1" x14ac:dyDescent="0.25">
      <c r="A567" s="62"/>
      <c r="B567" s="62"/>
      <c r="C567" s="62"/>
      <c r="D567" s="62"/>
      <c r="E567" s="62"/>
      <c r="F567" s="62"/>
      <c r="G567" s="62"/>
      <c r="H567" s="62"/>
      <c r="I567" s="62"/>
      <c r="J567" s="62"/>
      <c r="K567" s="62"/>
      <c r="L567" s="62"/>
    </row>
    <row r="568" spans="1:12" ht="15" customHeight="1" x14ac:dyDescent="0.25">
      <c r="A568" s="62"/>
      <c r="B568" s="62"/>
      <c r="C568" s="62"/>
      <c r="D568" s="62"/>
      <c r="E568" s="62"/>
      <c r="F568" s="62"/>
      <c r="G568" s="62"/>
      <c r="H568" s="62"/>
      <c r="I568" s="62"/>
      <c r="J568" s="62"/>
      <c r="K568" s="62"/>
      <c r="L568" s="62"/>
    </row>
    <row r="569" spans="1:12" ht="15" customHeight="1" x14ac:dyDescent="0.25">
      <c r="A569" s="62"/>
      <c r="B569" s="62"/>
      <c r="C569" s="62"/>
      <c r="D569" s="62"/>
      <c r="E569" s="62"/>
      <c r="F569" s="62"/>
      <c r="G569" s="62"/>
      <c r="H569" s="62"/>
      <c r="I569" s="62"/>
      <c r="J569" s="62"/>
      <c r="K569" s="62"/>
      <c r="L569" s="62"/>
    </row>
    <row r="570" spans="1:12" ht="15" customHeight="1" x14ac:dyDescent="0.25">
      <c r="A570" s="62"/>
      <c r="B570" s="62"/>
      <c r="C570" s="62"/>
      <c r="D570" s="62"/>
      <c r="E570" s="62"/>
      <c r="F570" s="62"/>
      <c r="G570" s="62"/>
      <c r="H570" s="62"/>
      <c r="I570" s="62"/>
      <c r="J570" s="62"/>
      <c r="K570" s="62"/>
      <c r="L570" s="62"/>
    </row>
    <row r="571" spans="1:12" ht="15" customHeight="1" x14ac:dyDescent="0.25">
      <c r="A571" s="62"/>
      <c r="B571" s="62"/>
      <c r="C571" s="62"/>
      <c r="D571" s="62"/>
      <c r="E571" s="62"/>
      <c r="F571" s="62"/>
      <c r="G571" s="62"/>
      <c r="H571" s="62"/>
      <c r="I571" s="62"/>
      <c r="J571" s="62"/>
      <c r="K571" s="62"/>
      <c r="L571" s="62"/>
    </row>
    <row r="572" spans="1:12" ht="15" customHeight="1" x14ac:dyDescent="0.25">
      <c r="A572" s="62"/>
      <c r="B572" s="62"/>
      <c r="C572" s="62"/>
      <c r="D572" s="62"/>
      <c r="E572" s="62"/>
      <c r="F572" s="62"/>
      <c r="G572" s="62"/>
      <c r="H572" s="62"/>
      <c r="I572" s="62"/>
      <c r="J572" s="62"/>
      <c r="K572" s="62"/>
      <c r="L572" s="62"/>
    </row>
    <row r="573" spans="1:12" ht="15" customHeight="1" x14ac:dyDescent="0.25">
      <c r="A573" s="62"/>
      <c r="B573" s="62"/>
      <c r="C573" s="62"/>
      <c r="D573" s="62"/>
      <c r="E573" s="62"/>
      <c r="F573" s="62"/>
      <c r="G573" s="62"/>
      <c r="H573" s="62"/>
      <c r="I573" s="62"/>
      <c r="J573" s="62"/>
      <c r="K573" s="62"/>
      <c r="L573" s="62"/>
    </row>
    <row r="574" spans="1:12" ht="15" customHeight="1" x14ac:dyDescent="0.25">
      <c r="A574" s="62"/>
      <c r="B574" s="62"/>
      <c r="C574" s="62"/>
      <c r="D574" s="62"/>
      <c r="E574" s="62"/>
      <c r="F574" s="62"/>
      <c r="G574" s="62"/>
      <c r="H574" s="62"/>
      <c r="I574" s="62"/>
      <c r="J574" s="62"/>
      <c r="K574" s="62"/>
      <c r="L574" s="62"/>
    </row>
    <row r="575" spans="1:12" ht="15" customHeight="1" x14ac:dyDescent="0.25">
      <c r="A575" s="62"/>
      <c r="B575" s="62"/>
      <c r="C575" s="62"/>
      <c r="D575" s="62"/>
      <c r="E575" s="62"/>
      <c r="F575" s="62"/>
      <c r="G575" s="62"/>
      <c r="H575" s="62"/>
      <c r="I575" s="62"/>
      <c r="J575" s="62"/>
      <c r="K575" s="62"/>
      <c r="L575" s="62"/>
    </row>
    <row r="576" spans="1:12" ht="15" customHeight="1" x14ac:dyDescent="0.25">
      <c r="A576" s="62"/>
      <c r="B576" s="62"/>
      <c r="C576" s="62"/>
      <c r="D576" s="62"/>
      <c r="E576" s="62"/>
      <c r="F576" s="62"/>
      <c r="G576" s="62"/>
      <c r="H576" s="62"/>
      <c r="I576" s="62"/>
      <c r="J576" s="62"/>
      <c r="K576" s="62"/>
      <c r="L576" s="62"/>
    </row>
    <row r="577" spans="1:12" ht="15" customHeight="1" x14ac:dyDescent="0.25">
      <c r="A577" s="62"/>
      <c r="B577" s="62"/>
      <c r="C577" s="62"/>
      <c r="D577" s="62"/>
      <c r="E577" s="62"/>
      <c r="F577" s="62"/>
      <c r="G577" s="62"/>
      <c r="H577" s="62"/>
      <c r="I577" s="62"/>
      <c r="J577" s="62"/>
      <c r="K577" s="62"/>
      <c r="L577" s="62"/>
    </row>
    <row r="578" spans="1:12" ht="15" customHeight="1" x14ac:dyDescent="0.25">
      <c r="A578" s="62"/>
      <c r="B578" s="62"/>
      <c r="C578" s="62"/>
      <c r="D578" s="62"/>
      <c r="E578" s="62"/>
      <c r="F578" s="62"/>
      <c r="G578" s="62"/>
      <c r="H578" s="62"/>
      <c r="I578" s="62"/>
      <c r="J578" s="62"/>
      <c r="K578" s="62"/>
      <c r="L578" s="62"/>
    </row>
    <row r="579" spans="1:12" ht="15" customHeight="1" x14ac:dyDescent="0.25">
      <c r="A579" s="62"/>
      <c r="B579" s="62"/>
      <c r="C579" s="62"/>
      <c r="D579" s="62"/>
      <c r="E579" s="62"/>
      <c r="F579" s="62"/>
      <c r="G579" s="62"/>
      <c r="H579" s="62"/>
      <c r="I579" s="62"/>
      <c r="J579" s="62"/>
      <c r="K579" s="62"/>
      <c r="L579" s="62"/>
    </row>
    <row r="580" spans="1:12" ht="15" customHeight="1" x14ac:dyDescent="0.25">
      <c r="A580" s="62"/>
      <c r="B580" s="62"/>
      <c r="C580" s="62"/>
      <c r="D580" s="62"/>
      <c r="E580" s="62"/>
      <c r="F580" s="62"/>
      <c r="G580" s="62"/>
      <c r="H580" s="62"/>
      <c r="I580" s="62"/>
      <c r="J580" s="62"/>
      <c r="K580" s="62"/>
      <c r="L580" s="62"/>
    </row>
    <row r="581" spans="1:12" ht="15" customHeight="1" x14ac:dyDescent="0.25">
      <c r="A581" s="62"/>
      <c r="B581" s="62"/>
      <c r="C581" s="62"/>
      <c r="D581" s="62"/>
      <c r="E581" s="62"/>
      <c r="F581" s="62"/>
      <c r="G581" s="62"/>
      <c r="H581" s="62"/>
      <c r="I581" s="62"/>
      <c r="J581" s="62"/>
      <c r="K581" s="62"/>
      <c r="L581" s="62"/>
    </row>
    <row r="582" spans="1:12" ht="15" customHeight="1" x14ac:dyDescent="0.25">
      <c r="A582" s="62"/>
      <c r="B582" s="62"/>
      <c r="C582" s="62"/>
      <c r="D582" s="62"/>
      <c r="E582" s="62"/>
      <c r="F582" s="62"/>
      <c r="G582" s="62"/>
      <c r="H582" s="62"/>
      <c r="I582" s="62"/>
      <c r="J582" s="62"/>
      <c r="K582" s="62"/>
      <c r="L582" s="62"/>
    </row>
    <row r="583" spans="1:12" ht="15" customHeight="1" x14ac:dyDescent="0.25">
      <c r="A583" s="62"/>
      <c r="B583" s="62"/>
      <c r="C583" s="62"/>
      <c r="D583" s="62"/>
      <c r="E583" s="62"/>
      <c r="F583" s="62"/>
      <c r="G583" s="62"/>
      <c r="H583" s="62"/>
      <c r="I583" s="62"/>
      <c r="J583" s="62"/>
      <c r="K583" s="62"/>
      <c r="L583" s="62"/>
    </row>
    <row r="584" spans="1:12" ht="15" customHeight="1" x14ac:dyDescent="0.25">
      <c r="A584" s="62"/>
      <c r="B584" s="62"/>
      <c r="C584" s="62"/>
      <c r="D584" s="62"/>
      <c r="E584" s="62"/>
      <c r="F584" s="62"/>
      <c r="G584" s="62"/>
      <c r="H584" s="62"/>
      <c r="I584" s="62"/>
      <c r="J584" s="62"/>
      <c r="K584" s="62"/>
      <c r="L584" s="62"/>
    </row>
    <row r="585" spans="1:12" ht="15" customHeight="1" x14ac:dyDescent="0.25">
      <c r="A585" s="62"/>
      <c r="B585" s="62"/>
      <c r="C585" s="62"/>
      <c r="D585" s="62"/>
      <c r="E585" s="62"/>
      <c r="F585" s="62"/>
      <c r="G585" s="62"/>
      <c r="H585" s="62"/>
      <c r="I585" s="62"/>
      <c r="J585" s="62"/>
      <c r="K585" s="62"/>
      <c r="L585" s="62"/>
    </row>
    <row r="586" spans="1:12" ht="15" customHeight="1" x14ac:dyDescent="0.25">
      <c r="A586" s="62"/>
      <c r="B586" s="62"/>
      <c r="C586" s="62"/>
      <c r="D586" s="62"/>
      <c r="E586" s="62"/>
      <c r="F586" s="62"/>
      <c r="G586" s="62"/>
      <c r="H586" s="62"/>
      <c r="I586" s="62"/>
      <c r="J586" s="62"/>
      <c r="K586" s="62"/>
      <c r="L586" s="62"/>
    </row>
    <row r="587" spans="1:12" ht="15" customHeight="1" x14ac:dyDescent="0.25">
      <c r="A587" s="62"/>
      <c r="B587" s="62"/>
      <c r="C587" s="62"/>
      <c r="D587" s="62"/>
      <c r="E587" s="62"/>
      <c r="F587" s="62"/>
      <c r="G587" s="62"/>
      <c r="H587" s="62"/>
      <c r="I587" s="62"/>
      <c r="J587" s="62"/>
      <c r="K587" s="62"/>
      <c r="L587" s="62"/>
    </row>
    <row r="588" spans="1:12" ht="15" customHeight="1" x14ac:dyDescent="0.25">
      <c r="A588" s="62"/>
      <c r="B588" s="62"/>
      <c r="C588" s="62"/>
      <c r="D588" s="62"/>
      <c r="E588" s="62"/>
      <c r="F588" s="62"/>
      <c r="G588" s="62"/>
      <c r="H588" s="62"/>
      <c r="I588" s="62"/>
      <c r="J588" s="62"/>
      <c r="K588" s="62"/>
      <c r="L588" s="62"/>
    </row>
    <row r="589" spans="1:12" ht="15" customHeight="1" x14ac:dyDescent="0.25">
      <c r="A589" s="62"/>
      <c r="B589" s="62"/>
      <c r="C589" s="62"/>
      <c r="D589" s="62"/>
      <c r="E589" s="62"/>
      <c r="F589" s="62"/>
      <c r="G589" s="62"/>
      <c r="H589" s="62"/>
      <c r="I589" s="62"/>
      <c r="J589" s="62"/>
      <c r="K589" s="62"/>
      <c r="L589" s="62"/>
    </row>
    <row r="590" spans="1:12" ht="15" customHeight="1" x14ac:dyDescent="0.25">
      <c r="A590" s="62"/>
      <c r="B590" s="62"/>
      <c r="C590" s="62"/>
      <c r="D590" s="62"/>
      <c r="E590" s="62"/>
      <c r="F590" s="62"/>
      <c r="G590" s="62"/>
      <c r="H590" s="62"/>
      <c r="I590" s="62"/>
      <c r="J590" s="62"/>
      <c r="K590" s="62"/>
      <c r="L590" s="62"/>
    </row>
    <row r="591" spans="1:12" ht="15" customHeight="1" x14ac:dyDescent="0.25">
      <c r="A591" s="62"/>
      <c r="B591" s="62"/>
      <c r="C591" s="62"/>
      <c r="D591" s="62"/>
      <c r="E591" s="62"/>
      <c r="F591" s="62"/>
      <c r="G591" s="62"/>
      <c r="H591" s="62"/>
      <c r="I591" s="62"/>
      <c r="J591" s="62"/>
      <c r="K591" s="62"/>
      <c r="L591" s="62"/>
    </row>
    <row r="592" spans="1:12" ht="15" customHeight="1" x14ac:dyDescent="0.25">
      <c r="A592" s="62"/>
      <c r="B592" s="62"/>
      <c r="C592" s="62"/>
      <c r="D592" s="62"/>
      <c r="E592" s="62"/>
      <c r="F592" s="62"/>
      <c r="G592" s="62"/>
      <c r="H592" s="62"/>
      <c r="I592" s="62"/>
      <c r="J592" s="62"/>
      <c r="K592" s="62"/>
      <c r="L592" s="62"/>
    </row>
    <row r="593" spans="1:12" ht="15" customHeight="1" x14ac:dyDescent="0.25">
      <c r="A593" s="62"/>
      <c r="B593" s="62"/>
      <c r="C593" s="62"/>
      <c r="D593" s="62"/>
      <c r="E593" s="62"/>
      <c r="F593" s="62"/>
      <c r="G593" s="62"/>
      <c r="H593" s="62"/>
      <c r="I593" s="62"/>
      <c r="J593" s="62"/>
      <c r="K593" s="62"/>
      <c r="L593" s="62"/>
    </row>
    <row r="594" spans="1:12" ht="15" customHeight="1" x14ac:dyDescent="0.25">
      <c r="A594" s="62"/>
      <c r="B594" s="62"/>
      <c r="C594" s="62"/>
      <c r="D594" s="62"/>
      <c r="E594" s="62"/>
      <c r="F594" s="62"/>
      <c r="G594" s="62"/>
      <c r="H594" s="62"/>
      <c r="I594" s="62"/>
      <c r="J594" s="62"/>
      <c r="K594" s="62"/>
      <c r="L594" s="62"/>
    </row>
    <row r="595" spans="1:12" ht="15" customHeight="1" x14ac:dyDescent="0.25">
      <c r="A595" s="62"/>
      <c r="B595" s="62"/>
      <c r="C595" s="62"/>
      <c r="D595" s="62"/>
      <c r="E595" s="62"/>
      <c r="F595" s="62"/>
      <c r="G595" s="62"/>
      <c r="H595" s="62"/>
      <c r="I595" s="62"/>
      <c r="J595" s="62"/>
      <c r="K595" s="62"/>
      <c r="L595" s="62"/>
    </row>
    <row r="596" spans="1:12" ht="15" customHeight="1" x14ac:dyDescent="0.25">
      <c r="A596" s="62"/>
      <c r="B596" s="62"/>
      <c r="C596" s="62"/>
      <c r="D596" s="62"/>
      <c r="E596" s="62"/>
      <c r="F596" s="62"/>
      <c r="G596" s="62"/>
      <c r="H596" s="62"/>
      <c r="I596" s="62"/>
      <c r="J596" s="62"/>
      <c r="K596" s="62"/>
      <c r="L596" s="62"/>
    </row>
    <row r="597" spans="1:12" ht="15" customHeight="1" x14ac:dyDescent="0.25">
      <c r="A597" s="62"/>
      <c r="B597" s="62"/>
      <c r="C597" s="62"/>
      <c r="D597" s="62"/>
      <c r="E597" s="62"/>
      <c r="F597" s="62"/>
      <c r="G597" s="62"/>
      <c r="H597" s="62"/>
      <c r="I597" s="62"/>
      <c r="J597" s="62"/>
      <c r="K597" s="62"/>
      <c r="L597" s="62"/>
    </row>
    <row r="598" spans="1:12" ht="15" customHeight="1" x14ac:dyDescent="0.25">
      <c r="A598" s="62"/>
      <c r="B598" s="62"/>
      <c r="C598" s="62"/>
      <c r="D598" s="62"/>
      <c r="E598" s="62"/>
      <c r="F598" s="62"/>
      <c r="G598" s="62"/>
      <c r="H598" s="62"/>
      <c r="I598" s="62"/>
      <c r="J598" s="62"/>
      <c r="K598" s="62"/>
      <c r="L598" s="62"/>
    </row>
    <row r="599" spans="1:12" ht="15" customHeight="1" x14ac:dyDescent="0.25">
      <c r="A599" s="62"/>
      <c r="B599" s="62"/>
      <c r="C599" s="62"/>
      <c r="D599" s="62"/>
      <c r="E599" s="62"/>
      <c r="F599" s="62"/>
      <c r="G599" s="62"/>
      <c r="H599" s="62"/>
      <c r="I599" s="62"/>
      <c r="J599" s="62"/>
      <c r="K599" s="62"/>
      <c r="L599" s="62"/>
    </row>
    <row r="600" spans="1:12" ht="15" customHeight="1" x14ac:dyDescent="0.25">
      <c r="A600" s="62"/>
      <c r="B600" s="62"/>
      <c r="C600" s="62"/>
      <c r="D600" s="62"/>
      <c r="E600" s="62"/>
      <c r="F600" s="62"/>
      <c r="G600" s="62"/>
      <c r="H600" s="62"/>
      <c r="I600" s="62"/>
      <c r="J600" s="62"/>
      <c r="K600" s="62"/>
      <c r="L600" s="62"/>
    </row>
    <row r="601" spans="1:12" ht="15" customHeight="1" x14ac:dyDescent="0.25">
      <c r="A601" s="62"/>
      <c r="B601" s="62"/>
      <c r="C601" s="62"/>
      <c r="D601" s="62"/>
      <c r="E601" s="62"/>
      <c r="F601" s="62"/>
      <c r="G601" s="62"/>
      <c r="H601" s="62"/>
      <c r="I601" s="62"/>
      <c r="J601" s="62"/>
      <c r="K601" s="62"/>
      <c r="L601" s="62"/>
    </row>
    <row r="602" spans="1:12" ht="15" customHeight="1" x14ac:dyDescent="0.25">
      <c r="A602" s="62"/>
      <c r="B602" s="62"/>
      <c r="C602" s="62"/>
      <c r="D602" s="62"/>
      <c r="E602" s="62"/>
      <c r="F602" s="62"/>
      <c r="G602" s="62"/>
      <c r="H602" s="62"/>
      <c r="I602" s="62"/>
      <c r="J602" s="62"/>
      <c r="K602" s="62"/>
      <c r="L602" s="62"/>
    </row>
    <row r="603" spans="1:12" ht="15" customHeight="1" x14ac:dyDescent="0.25">
      <c r="A603" s="62"/>
      <c r="B603" s="62"/>
      <c r="C603" s="62"/>
      <c r="D603" s="62"/>
      <c r="E603" s="62"/>
      <c r="F603" s="62"/>
      <c r="G603" s="62"/>
      <c r="H603" s="62"/>
      <c r="I603" s="62"/>
      <c r="J603" s="62"/>
      <c r="K603" s="62"/>
      <c r="L603" s="62"/>
    </row>
    <row r="604" spans="1:12" ht="15" customHeight="1" x14ac:dyDescent="0.25">
      <c r="A604" s="62"/>
      <c r="B604" s="62"/>
      <c r="C604" s="62"/>
      <c r="D604" s="62"/>
      <c r="E604" s="62"/>
      <c r="F604" s="62"/>
      <c r="G604" s="62"/>
      <c r="H604" s="62"/>
      <c r="I604" s="62"/>
      <c r="J604" s="62"/>
      <c r="K604" s="62"/>
      <c r="L604" s="62"/>
    </row>
    <row r="605" spans="1:12" ht="15" customHeight="1" x14ac:dyDescent="0.25">
      <c r="A605" s="62"/>
      <c r="B605" s="62"/>
      <c r="C605" s="62"/>
      <c r="D605" s="62"/>
      <c r="E605" s="62"/>
      <c r="F605" s="62"/>
      <c r="G605" s="62"/>
      <c r="H605" s="62"/>
      <c r="I605" s="62"/>
      <c r="J605" s="62"/>
      <c r="K605" s="62"/>
      <c r="L605" s="62"/>
    </row>
    <row r="606" spans="1:12" ht="15" customHeight="1" x14ac:dyDescent="0.25">
      <c r="A606" s="62"/>
      <c r="B606" s="62"/>
      <c r="C606" s="62"/>
      <c r="D606" s="62"/>
      <c r="E606" s="62"/>
      <c r="F606" s="62"/>
      <c r="G606" s="62"/>
      <c r="H606" s="62"/>
      <c r="I606" s="62"/>
      <c r="J606" s="62"/>
      <c r="K606" s="62"/>
      <c r="L606" s="62"/>
    </row>
    <row r="607" spans="1:12" ht="15" customHeight="1" x14ac:dyDescent="0.25">
      <c r="A607" s="62"/>
      <c r="B607" s="62"/>
      <c r="C607" s="62"/>
      <c r="D607" s="62"/>
      <c r="E607" s="62"/>
      <c r="F607" s="62"/>
      <c r="G607" s="62"/>
      <c r="H607" s="62"/>
      <c r="I607" s="62"/>
      <c r="J607" s="62"/>
      <c r="K607" s="62"/>
      <c r="L607" s="62"/>
    </row>
    <row r="608" spans="1:12" ht="15" customHeight="1" x14ac:dyDescent="0.25">
      <c r="A608" s="62"/>
      <c r="B608" s="62"/>
      <c r="C608" s="62"/>
      <c r="D608" s="62"/>
      <c r="E608" s="62"/>
      <c r="F608" s="62"/>
      <c r="G608" s="62"/>
      <c r="H608" s="62"/>
      <c r="I608" s="62"/>
      <c r="J608" s="62"/>
      <c r="K608" s="62"/>
      <c r="L608" s="62"/>
    </row>
    <row r="609" spans="1:12" ht="15" customHeight="1" x14ac:dyDescent="0.25">
      <c r="A609" s="62"/>
      <c r="B609" s="62"/>
      <c r="C609" s="62"/>
      <c r="D609" s="62"/>
      <c r="E609" s="62"/>
      <c r="F609" s="62"/>
      <c r="G609" s="62"/>
      <c r="H609" s="62"/>
      <c r="I609" s="62"/>
      <c r="J609" s="62"/>
      <c r="K609" s="62"/>
      <c r="L609" s="62"/>
    </row>
    <row r="610" spans="1:12" ht="15" customHeight="1" x14ac:dyDescent="0.25">
      <c r="A610" s="62"/>
      <c r="B610" s="62"/>
      <c r="C610" s="62"/>
      <c r="D610" s="62"/>
      <c r="E610" s="62"/>
      <c r="F610" s="62"/>
      <c r="G610" s="62"/>
      <c r="H610" s="62"/>
      <c r="I610" s="62"/>
      <c r="J610" s="62"/>
      <c r="K610" s="62"/>
      <c r="L610" s="62"/>
    </row>
    <row r="611" spans="1:12" ht="15" customHeight="1" x14ac:dyDescent="0.25">
      <c r="A611" s="62"/>
      <c r="B611" s="62"/>
      <c r="C611" s="62"/>
      <c r="D611" s="62"/>
      <c r="E611" s="62"/>
      <c r="F611" s="62"/>
      <c r="G611" s="62"/>
      <c r="H611" s="62"/>
      <c r="I611" s="62"/>
      <c r="J611" s="62"/>
      <c r="K611" s="62"/>
      <c r="L611" s="62"/>
    </row>
    <row r="612" spans="1:12" ht="15" customHeight="1" x14ac:dyDescent="0.25">
      <c r="A612" s="62"/>
      <c r="B612" s="62"/>
      <c r="C612" s="62"/>
      <c r="D612" s="62"/>
      <c r="E612" s="62"/>
      <c r="F612" s="62"/>
      <c r="G612" s="62"/>
      <c r="H612" s="62"/>
      <c r="I612" s="62"/>
      <c r="J612" s="62"/>
      <c r="K612" s="62"/>
      <c r="L612" s="62"/>
    </row>
    <row r="613" spans="1:12" ht="15" customHeight="1" x14ac:dyDescent="0.25">
      <c r="A613" s="62"/>
      <c r="B613" s="62"/>
      <c r="C613" s="62"/>
      <c r="D613" s="62"/>
      <c r="E613" s="62"/>
      <c r="F613" s="62"/>
      <c r="G613" s="62"/>
      <c r="H613" s="62"/>
      <c r="I613" s="62"/>
      <c r="J613" s="62"/>
      <c r="K613" s="62"/>
      <c r="L613" s="62"/>
    </row>
    <row r="614" spans="1:12" ht="15" customHeight="1" x14ac:dyDescent="0.25">
      <c r="A614" s="62"/>
      <c r="B614" s="62"/>
      <c r="C614" s="62"/>
      <c r="D614" s="62"/>
      <c r="E614" s="62"/>
      <c r="F614" s="62"/>
      <c r="G614" s="62"/>
      <c r="H614" s="62"/>
      <c r="I614" s="62"/>
      <c r="J614" s="62"/>
      <c r="K614" s="62"/>
      <c r="L614" s="62"/>
    </row>
    <row r="615" spans="1:12" ht="15" customHeight="1" x14ac:dyDescent="0.25">
      <c r="A615" s="62"/>
      <c r="B615" s="62"/>
      <c r="C615" s="62"/>
      <c r="D615" s="62"/>
      <c r="E615" s="62"/>
      <c r="F615" s="62"/>
      <c r="G615" s="62"/>
      <c r="H615" s="62"/>
      <c r="I615" s="62"/>
      <c r="J615" s="62"/>
      <c r="K615" s="62"/>
      <c r="L615" s="62"/>
    </row>
    <row r="616" spans="1:12" ht="15" customHeight="1" x14ac:dyDescent="0.25">
      <c r="A616" s="62"/>
      <c r="B616" s="62"/>
      <c r="C616" s="62"/>
      <c r="D616" s="62"/>
      <c r="E616" s="62"/>
      <c r="F616" s="62"/>
      <c r="G616" s="62"/>
      <c r="H616" s="62"/>
      <c r="I616" s="62"/>
      <c r="J616" s="62"/>
      <c r="K616" s="62"/>
      <c r="L616" s="62"/>
    </row>
    <row r="617" spans="1:12" ht="15" customHeight="1" x14ac:dyDescent="0.25">
      <c r="A617" s="62"/>
      <c r="B617" s="62"/>
      <c r="C617" s="62"/>
      <c r="D617" s="62"/>
      <c r="E617" s="62"/>
      <c r="F617" s="62"/>
      <c r="G617" s="62"/>
      <c r="H617" s="62"/>
      <c r="I617" s="62"/>
      <c r="J617" s="62"/>
      <c r="K617" s="62"/>
      <c r="L617" s="62"/>
    </row>
    <row r="618" spans="1:12" ht="15" customHeight="1" x14ac:dyDescent="0.25">
      <c r="A618" s="62"/>
      <c r="B618" s="62"/>
      <c r="C618" s="62"/>
      <c r="D618" s="62"/>
      <c r="E618" s="62"/>
      <c r="F618" s="62"/>
      <c r="G618" s="62"/>
      <c r="H618" s="62"/>
      <c r="I618" s="62"/>
      <c r="J618" s="62"/>
      <c r="K618" s="62"/>
      <c r="L618" s="62"/>
    </row>
    <row r="619" spans="1:12" ht="15" customHeight="1" x14ac:dyDescent="0.25">
      <c r="A619" s="62"/>
      <c r="B619" s="62"/>
      <c r="C619" s="62"/>
      <c r="D619" s="62"/>
      <c r="E619" s="62"/>
      <c r="F619" s="62"/>
      <c r="G619" s="62"/>
      <c r="H619" s="62"/>
      <c r="I619" s="62"/>
      <c r="J619" s="62"/>
      <c r="K619" s="62"/>
      <c r="L619" s="62"/>
    </row>
    <row r="620" spans="1:12" ht="15" customHeight="1" x14ac:dyDescent="0.25">
      <c r="A620" s="62"/>
      <c r="B620" s="62"/>
      <c r="C620" s="62"/>
      <c r="D620" s="62"/>
      <c r="E620" s="62"/>
      <c r="F620" s="62"/>
      <c r="G620" s="62"/>
      <c r="H620" s="62"/>
      <c r="I620" s="62"/>
      <c r="J620" s="62"/>
      <c r="K620" s="62"/>
      <c r="L620" s="62"/>
    </row>
    <row r="621" spans="1:12" ht="15" customHeight="1" x14ac:dyDescent="0.25">
      <c r="A621" s="62"/>
      <c r="B621" s="62"/>
      <c r="C621" s="62"/>
      <c r="D621" s="62"/>
      <c r="E621" s="62"/>
      <c r="F621" s="62"/>
      <c r="G621" s="62"/>
      <c r="H621" s="62"/>
      <c r="I621" s="62"/>
      <c r="J621" s="62"/>
      <c r="K621" s="62"/>
      <c r="L621" s="62"/>
    </row>
    <row r="622" spans="1:12" ht="15" customHeight="1" x14ac:dyDescent="0.25">
      <c r="A622" s="62"/>
      <c r="B622" s="62"/>
      <c r="C622" s="62"/>
      <c r="D622" s="62"/>
      <c r="E622" s="62"/>
      <c r="F622" s="62"/>
      <c r="G622" s="62"/>
      <c r="H622" s="62"/>
      <c r="I622" s="62"/>
      <c r="J622" s="62"/>
      <c r="K622" s="62"/>
      <c r="L622" s="62"/>
    </row>
    <row r="623" spans="1:12" ht="15" customHeight="1" x14ac:dyDescent="0.25">
      <c r="A623" s="62"/>
      <c r="B623" s="62"/>
      <c r="C623" s="62"/>
      <c r="D623" s="62"/>
      <c r="E623" s="62"/>
      <c r="F623" s="62"/>
      <c r="G623" s="62"/>
      <c r="H623" s="62"/>
      <c r="I623" s="62"/>
      <c r="J623" s="62"/>
      <c r="K623" s="62"/>
      <c r="L623" s="62"/>
    </row>
    <row r="624" spans="1:12" ht="15" customHeight="1" x14ac:dyDescent="0.25">
      <c r="A624" s="62"/>
      <c r="B624" s="62"/>
      <c r="C624" s="62"/>
      <c r="D624" s="62"/>
      <c r="E624" s="62"/>
      <c r="F624" s="62"/>
      <c r="G624" s="62"/>
      <c r="H624" s="62"/>
      <c r="I624" s="62"/>
      <c r="J624" s="62"/>
      <c r="K624" s="62"/>
      <c r="L624" s="62"/>
    </row>
    <row r="625" spans="1:12" ht="15" customHeight="1" x14ac:dyDescent="0.25">
      <c r="A625" s="62"/>
      <c r="B625" s="62"/>
      <c r="C625" s="62"/>
      <c r="D625" s="62"/>
      <c r="E625" s="62"/>
      <c r="F625" s="62"/>
      <c r="G625" s="62"/>
      <c r="H625" s="62"/>
      <c r="I625" s="62"/>
      <c r="J625" s="62"/>
      <c r="K625" s="62"/>
      <c r="L625" s="62"/>
    </row>
    <row r="626" spans="1:12" ht="15" customHeight="1" x14ac:dyDescent="0.25">
      <c r="A626" s="62"/>
      <c r="B626" s="62"/>
      <c r="C626" s="62"/>
      <c r="D626" s="62"/>
      <c r="E626" s="62"/>
      <c r="F626" s="62"/>
      <c r="G626" s="62"/>
      <c r="H626" s="62"/>
      <c r="I626" s="62"/>
      <c r="J626" s="62"/>
      <c r="K626" s="62"/>
      <c r="L626" s="62"/>
    </row>
    <row r="627" spans="1:12" ht="15" customHeight="1" x14ac:dyDescent="0.25">
      <c r="A627" s="62"/>
      <c r="B627" s="62"/>
      <c r="C627" s="62"/>
      <c r="D627" s="62"/>
      <c r="E627" s="62"/>
      <c r="F627" s="62"/>
      <c r="G627" s="62"/>
      <c r="H627" s="62"/>
      <c r="I627" s="62"/>
      <c r="J627" s="62"/>
      <c r="K627" s="62"/>
      <c r="L627" s="62"/>
    </row>
    <row r="628" spans="1:12" ht="15" customHeight="1" x14ac:dyDescent="0.25">
      <c r="A628" s="62"/>
      <c r="B628" s="62"/>
      <c r="C628" s="62"/>
      <c r="D628" s="62"/>
      <c r="E628" s="62"/>
      <c r="F628" s="62"/>
      <c r="G628" s="62"/>
      <c r="H628" s="62"/>
      <c r="I628" s="62"/>
      <c r="J628" s="62"/>
      <c r="K628" s="62"/>
      <c r="L628" s="62"/>
    </row>
    <row r="629" spans="1:12" ht="15" customHeight="1" x14ac:dyDescent="0.25">
      <c r="A629" s="62"/>
      <c r="B629" s="62"/>
      <c r="C629" s="62"/>
      <c r="D629" s="62"/>
      <c r="E629" s="62"/>
      <c r="F629" s="62"/>
      <c r="G629" s="62"/>
      <c r="H629" s="62"/>
      <c r="I629" s="62"/>
      <c r="J629" s="62"/>
      <c r="K629" s="62"/>
      <c r="L629" s="62"/>
    </row>
    <row r="630" spans="1:12" ht="15" customHeight="1" x14ac:dyDescent="0.25">
      <c r="A630" s="62"/>
      <c r="B630" s="62"/>
      <c r="C630" s="62"/>
      <c r="D630" s="62"/>
      <c r="E630" s="62"/>
      <c r="F630" s="62"/>
      <c r="G630" s="62"/>
      <c r="H630" s="62"/>
      <c r="I630" s="62"/>
      <c r="J630" s="62"/>
      <c r="K630" s="62"/>
      <c r="L630" s="62"/>
    </row>
    <row r="631" spans="1:12" ht="15" customHeight="1" x14ac:dyDescent="0.25">
      <c r="A631" s="62"/>
      <c r="B631" s="62"/>
      <c r="C631" s="62"/>
      <c r="D631" s="62"/>
      <c r="E631" s="62"/>
      <c r="F631" s="62"/>
      <c r="G631" s="62"/>
      <c r="H631" s="62"/>
      <c r="I631" s="62"/>
      <c r="J631" s="62"/>
      <c r="K631" s="62"/>
      <c r="L631" s="62"/>
    </row>
    <row r="632" spans="1:12" ht="15" customHeight="1" x14ac:dyDescent="0.25">
      <c r="A632" s="62"/>
      <c r="B632" s="62"/>
      <c r="C632" s="62"/>
      <c r="D632" s="62"/>
      <c r="E632" s="62"/>
      <c r="F632" s="62"/>
      <c r="G632" s="62"/>
      <c r="H632" s="62"/>
      <c r="I632" s="62"/>
      <c r="J632" s="62"/>
      <c r="K632" s="62"/>
      <c r="L632" s="62"/>
    </row>
    <row r="633" spans="1:12" ht="15" customHeight="1" x14ac:dyDescent="0.25">
      <c r="A633" s="62"/>
      <c r="B633" s="62"/>
      <c r="C633" s="62"/>
      <c r="D633" s="62"/>
      <c r="E633" s="62"/>
      <c r="F633" s="62"/>
      <c r="G633" s="62"/>
      <c r="H633" s="62"/>
      <c r="I633" s="62"/>
      <c r="J633" s="62"/>
      <c r="K633" s="62"/>
      <c r="L633" s="62"/>
    </row>
    <row r="634" spans="1:12" ht="15" customHeight="1" x14ac:dyDescent="0.25">
      <c r="A634" s="62"/>
      <c r="B634" s="62"/>
      <c r="C634" s="62"/>
      <c r="D634" s="62"/>
      <c r="E634" s="62"/>
      <c r="F634" s="62"/>
      <c r="G634" s="62"/>
      <c r="H634" s="62"/>
      <c r="I634" s="62"/>
      <c r="J634" s="62"/>
      <c r="K634" s="62"/>
      <c r="L634" s="62"/>
    </row>
    <row r="635" spans="1:12" ht="15" customHeight="1" x14ac:dyDescent="0.25">
      <c r="A635" s="62"/>
      <c r="B635" s="62"/>
      <c r="C635" s="62"/>
      <c r="D635" s="62"/>
      <c r="E635" s="62"/>
      <c r="F635" s="62"/>
      <c r="G635" s="62"/>
      <c r="H635" s="62"/>
      <c r="I635" s="62"/>
      <c r="J635" s="62"/>
      <c r="K635" s="62"/>
      <c r="L635" s="62"/>
    </row>
    <row r="636" spans="1:12" ht="15" customHeight="1" x14ac:dyDescent="0.25">
      <c r="A636" s="62"/>
      <c r="B636" s="62"/>
      <c r="C636" s="62"/>
      <c r="D636" s="62"/>
      <c r="E636" s="62"/>
      <c r="F636" s="62"/>
      <c r="G636" s="62"/>
      <c r="H636" s="62"/>
      <c r="I636" s="62"/>
      <c r="J636" s="62"/>
      <c r="K636" s="62"/>
      <c r="L636" s="62"/>
    </row>
    <row r="637" spans="1:12" ht="15" customHeight="1" x14ac:dyDescent="0.25">
      <c r="A637" s="62"/>
      <c r="B637" s="62"/>
      <c r="C637" s="62"/>
      <c r="D637" s="62"/>
      <c r="E637" s="62"/>
      <c r="F637" s="62"/>
      <c r="G637" s="62"/>
      <c r="H637" s="62"/>
      <c r="I637" s="62"/>
      <c r="J637" s="62"/>
      <c r="K637" s="62"/>
      <c r="L637" s="62"/>
    </row>
    <row r="638" spans="1:12" ht="15" customHeight="1" x14ac:dyDescent="0.25">
      <c r="A638" s="62"/>
      <c r="B638" s="62"/>
      <c r="C638" s="62"/>
      <c r="D638" s="62"/>
      <c r="E638" s="62"/>
      <c r="F638" s="62"/>
      <c r="G638" s="62"/>
      <c r="H638" s="62"/>
      <c r="I638" s="62"/>
      <c r="J638" s="62"/>
      <c r="K638" s="62"/>
      <c r="L638" s="62"/>
    </row>
    <row r="639" spans="1:12" ht="15" customHeight="1" x14ac:dyDescent="0.25">
      <c r="A639" s="62"/>
      <c r="B639" s="62"/>
      <c r="C639" s="62"/>
      <c r="D639" s="62"/>
      <c r="E639" s="62"/>
      <c r="F639" s="62"/>
      <c r="G639" s="62"/>
      <c r="H639" s="62"/>
      <c r="I639" s="62"/>
      <c r="J639" s="62"/>
      <c r="K639" s="62"/>
      <c r="L639" s="62"/>
    </row>
    <row r="640" spans="1:12" ht="15" customHeight="1" x14ac:dyDescent="0.25">
      <c r="A640" s="62"/>
      <c r="B640" s="62"/>
      <c r="C640" s="62"/>
      <c r="D640" s="62"/>
      <c r="E640" s="62"/>
      <c r="F640" s="62"/>
      <c r="G640" s="62"/>
      <c r="H640" s="62"/>
      <c r="I640" s="62"/>
      <c r="J640" s="62"/>
      <c r="K640" s="62"/>
      <c r="L640" s="62"/>
    </row>
    <row r="641" spans="1:12" ht="15" customHeight="1" x14ac:dyDescent="0.25">
      <c r="A641" s="62"/>
      <c r="B641" s="62"/>
      <c r="C641" s="62"/>
      <c r="D641" s="62"/>
      <c r="E641" s="62"/>
      <c r="F641" s="62"/>
      <c r="G641" s="62"/>
      <c r="H641" s="62"/>
      <c r="I641" s="62"/>
      <c r="J641" s="62"/>
      <c r="K641" s="62"/>
      <c r="L641" s="62"/>
    </row>
    <row r="642" spans="1:12" ht="15" customHeight="1" x14ac:dyDescent="0.25">
      <c r="A642" s="62"/>
      <c r="B642" s="62"/>
      <c r="C642" s="62"/>
      <c r="D642" s="62"/>
      <c r="E642" s="62"/>
      <c r="F642" s="62"/>
      <c r="G642" s="62"/>
      <c r="H642" s="62"/>
      <c r="I642" s="62"/>
      <c r="J642" s="62"/>
      <c r="K642" s="62"/>
      <c r="L642" s="62"/>
    </row>
    <row r="643" spans="1:12" ht="15" customHeight="1" x14ac:dyDescent="0.25">
      <c r="A643" s="62"/>
      <c r="B643" s="62"/>
      <c r="C643" s="62"/>
      <c r="D643" s="62"/>
      <c r="E643" s="62"/>
      <c r="F643" s="62"/>
      <c r="G643" s="62"/>
      <c r="H643" s="62"/>
      <c r="I643" s="62"/>
      <c r="J643" s="62"/>
      <c r="K643" s="62"/>
      <c r="L643" s="62"/>
    </row>
    <row r="644" spans="1:12" ht="15" customHeight="1" x14ac:dyDescent="0.25">
      <c r="A644" s="62"/>
      <c r="B644" s="62"/>
      <c r="C644" s="62"/>
      <c r="D644" s="62"/>
      <c r="E644" s="62"/>
      <c r="F644" s="62"/>
      <c r="G644" s="62"/>
      <c r="H644" s="62"/>
      <c r="I644" s="62"/>
      <c r="J644" s="62"/>
      <c r="K644" s="62"/>
      <c r="L644" s="62"/>
    </row>
    <row r="645" spans="1:12" ht="15" customHeight="1" x14ac:dyDescent="0.25">
      <c r="A645" s="62"/>
      <c r="B645" s="62"/>
      <c r="C645" s="62"/>
      <c r="D645" s="62"/>
      <c r="E645" s="62"/>
      <c r="F645" s="62"/>
      <c r="G645" s="62"/>
      <c r="H645" s="62"/>
      <c r="I645" s="62"/>
      <c r="J645" s="62"/>
      <c r="K645" s="62"/>
      <c r="L645" s="62"/>
    </row>
    <row r="646" spans="1:12" ht="15" customHeight="1" x14ac:dyDescent="0.25">
      <c r="A646" s="62"/>
      <c r="B646" s="62"/>
      <c r="C646" s="62"/>
      <c r="D646" s="62"/>
      <c r="E646" s="62"/>
      <c r="F646" s="62"/>
      <c r="G646" s="62"/>
      <c r="H646" s="62"/>
      <c r="I646" s="62"/>
      <c r="J646" s="62"/>
      <c r="K646" s="62"/>
      <c r="L646" s="62"/>
    </row>
    <row r="647" spans="1:12" ht="15" customHeight="1" x14ac:dyDescent="0.25">
      <c r="A647" s="62"/>
      <c r="B647" s="62"/>
      <c r="C647" s="62"/>
      <c r="D647" s="62"/>
      <c r="E647" s="62"/>
      <c r="F647" s="62"/>
      <c r="G647" s="62"/>
      <c r="H647" s="62"/>
      <c r="I647" s="62"/>
      <c r="J647" s="62"/>
      <c r="K647" s="62"/>
      <c r="L647" s="62"/>
    </row>
    <row r="648" spans="1:12" ht="15" customHeight="1" x14ac:dyDescent="0.25">
      <c r="A648" s="62"/>
      <c r="B648" s="62"/>
      <c r="C648" s="62"/>
      <c r="D648" s="62"/>
      <c r="E648" s="62"/>
      <c r="F648" s="62"/>
      <c r="G648" s="62"/>
      <c r="H648" s="62"/>
      <c r="I648" s="62"/>
      <c r="J648" s="62"/>
      <c r="K648" s="62"/>
      <c r="L648" s="62"/>
    </row>
    <row r="649" spans="1:12" ht="15" customHeight="1" x14ac:dyDescent="0.25">
      <c r="A649" s="62"/>
      <c r="B649" s="62"/>
      <c r="C649" s="62"/>
      <c r="D649" s="62"/>
      <c r="E649" s="62"/>
      <c r="F649" s="62"/>
      <c r="G649" s="62"/>
      <c r="H649" s="62"/>
      <c r="I649" s="62"/>
      <c r="J649" s="62"/>
      <c r="K649" s="62"/>
      <c r="L649" s="62"/>
    </row>
    <row r="650" spans="1:12" ht="15" customHeight="1" x14ac:dyDescent="0.25">
      <c r="A650" s="62"/>
      <c r="B650" s="62"/>
      <c r="C650" s="62"/>
      <c r="D650" s="62"/>
      <c r="E650" s="62"/>
      <c r="F650" s="62"/>
      <c r="G650" s="62"/>
      <c r="H650" s="62"/>
      <c r="I650" s="62"/>
      <c r="J650" s="62"/>
      <c r="K650" s="62"/>
      <c r="L650" s="62"/>
    </row>
    <row r="651" spans="1:12" ht="15" customHeight="1" x14ac:dyDescent="0.25">
      <c r="A651" s="62"/>
      <c r="B651" s="62"/>
      <c r="C651" s="62"/>
      <c r="D651" s="62"/>
      <c r="E651" s="62"/>
      <c r="F651" s="62"/>
      <c r="G651" s="62"/>
      <c r="H651" s="62"/>
      <c r="I651" s="62"/>
      <c r="J651" s="62"/>
      <c r="K651" s="62"/>
      <c r="L651" s="62"/>
    </row>
    <row r="652" spans="1:12" ht="15" customHeight="1" x14ac:dyDescent="0.25">
      <c r="A652" s="62"/>
      <c r="B652" s="62"/>
      <c r="C652" s="62"/>
      <c r="D652" s="62"/>
      <c r="E652" s="62"/>
      <c r="F652" s="62"/>
      <c r="G652" s="62"/>
      <c r="H652" s="62"/>
      <c r="I652" s="62"/>
      <c r="J652" s="62"/>
      <c r="K652" s="62"/>
      <c r="L652" s="62"/>
    </row>
    <row r="653" spans="1:12" ht="15" customHeight="1" x14ac:dyDescent="0.25">
      <c r="A653" s="62"/>
      <c r="B653" s="62"/>
      <c r="C653" s="62"/>
      <c r="D653" s="62"/>
      <c r="E653" s="62"/>
      <c r="F653" s="62"/>
      <c r="G653" s="62"/>
      <c r="H653" s="62"/>
      <c r="I653" s="62"/>
      <c r="J653" s="62"/>
      <c r="K653" s="62"/>
      <c r="L653" s="62"/>
    </row>
    <row r="654" spans="1:12" ht="15" customHeight="1" x14ac:dyDescent="0.25">
      <c r="A654" s="62"/>
      <c r="B654" s="62"/>
      <c r="C654" s="62"/>
      <c r="D654" s="62"/>
      <c r="E654" s="62"/>
      <c r="F654" s="62"/>
      <c r="G654" s="62"/>
      <c r="H654" s="62"/>
      <c r="I654" s="62"/>
      <c r="J654" s="62"/>
      <c r="K654" s="62"/>
      <c r="L654" s="62"/>
    </row>
    <row r="655" spans="1:12" ht="15" customHeight="1" x14ac:dyDescent="0.25">
      <c r="A655" s="62"/>
      <c r="B655" s="62"/>
      <c r="C655" s="62"/>
      <c r="D655" s="62"/>
      <c r="E655" s="62"/>
      <c r="F655" s="62"/>
      <c r="G655" s="62"/>
      <c r="H655" s="62"/>
      <c r="I655" s="62"/>
      <c r="J655" s="62"/>
      <c r="K655" s="62"/>
      <c r="L655" s="62"/>
    </row>
    <row r="656" spans="1:12" ht="15" customHeight="1" x14ac:dyDescent="0.25">
      <c r="A656" s="62"/>
      <c r="B656" s="62"/>
      <c r="C656" s="62"/>
      <c r="D656" s="62"/>
      <c r="E656" s="62"/>
      <c r="F656" s="62"/>
      <c r="G656" s="62"/>
      <c r="H656" s="62"/>
      <c r="I656" s="62"/>
      <c r="J656" s="62"/>
      <c r="K656" s="62"/>
      <c r="L656" s="62"/>
    </row>
    <row r="657" spans="1:12" ht="15" customHeight="1" x14ac:dyDescent="0.25">
      <c r="A657" s="62"/>
      <c r="B657" s="62"/>
      <c r="C657" s="62"/>
      <c r="D657" s="62"/>
      <c r="E657" s="62"/>
      <c r="F657" s="62"/>
      <c r="G657" s="62"/>
      <c r="H657" s="62"/>
      <c r="I657" s="62"/>
      <c r="J657" s="62"/>
      <c r="K657" s="62"/>
      <c r="L657" s="62"/>
    </row>
    <row r="658" spans="1:12" ht="15" customHeight="1" x14ac:dyDescent="0.25">
      <c r="A658" s="62"/>
      <c r="B658" s="62"/>
      <c r="C658" s="62"/>
      <c r="D658" s="62"/>
      <c r="E658" s="62"/>
      <c r="F658" s="62"/>
      <c r="G658" s="62"/>
      <c r="H658" s="62"/>
      <c r="I658" s="62"/>
      <c r="J658" s="62"/>
      <c r="K658" s="62"/>
      <c r="L658" s="62"/>
    </row>
    <row r="659" spans="1:12" ht="15" customHeight="1" x14ac:dyDescent="0.25">
      <c r="A659" s="62"/>
      <c r="B659" s="62"/>
      <c r="C659" s="62"/>
      <c r="D659" s="62"/>
      <c r="E659" s="62"/>
      <c r="F659" s="62"/>
      <c r="G659" s="62"/>
      <c r="H659" s="62"/>
      <c r="I659" s="62"/>
      <c r="J659" s="62"/>
      <c r="K659" s="62"/>
      <c r="L659" s="62"/>
    </row>
    <row r="660" spans="1:12" ht="15" customHeight="1" x14ac:dyDescent="0.25">
      <c r="A660" s="62"/>
      <c r="B660" s="62"/>
      <c r="C660" s="62"/>
      <c r="D660" s="62"/>
      <c r="E660" s="62"/>
      <c r="F660" s="62"/>
      <c r="G660" s="62"/>
      <c r="H660" s="62"/>
      <c r="I660" s="62"/>
      <c r="J660" s="62"/>
      <c r="K660" s="62"/>
      <c r="L660" s="62"/>
    </row>
    <row r="661" spans="1:12" ht="15" customHeight="1" x14ac:dyDescent="0.25">
      <c r="A661" s="62"/>
      <c r="B661" s="62"/>
      <c r="C661" s="62"/>
      <c r="D661" s="62"/>
      <c r="E661" s="62"/>
      <c r="F661" s="62"/>
      <c r="G661" s="62"/>
      <c r="H661" s="62"/>
      <c r="I661" s="62"/>
      <c r="J661" s="62"/>
      <c r="K661" s="62"/>
      <c r="L661" s="62"/>
    </row>
    <row r="662" spans="1:12" ht="15" customHeight="1" x14ac:dyDescent="0.25">
      <c r="A662" s="62"/>
      <c r="B662" s="62"/>
      <c r="C662" s="62"/>
      <c r="D662" s="62"/>
      <c r="E662" s="62"/>
      <c r="F662" s="62"/>
      <c r="G662" s="62"/>
      <c r="H662" s="62"/>
      <c r="I662" s="62"/>
      <c r="J662" s="62"/>
      <c r="K662" s="62"/>
      <c r="L662" s="62"/>
    </row>
    <row r="663" spans="1:12" ht="15" customHeight="1" x14ac:dyDescent="0.25">
      <c r="A663" s="62"/>
      <c r="B663" s="62"/>
      <c r="C663" s="62"/>
      <c r="D663" s="62"/>
      <c r="E663" s="62"/>
      <c r="F663" s="62"/>
      <c r="G663" s="62"/>
      <c r="H663" s="62"/>
      <c r="I663" s="62"/>
      <c r="J663" s="62"/>
      <c r="K663" s="62"/>
      <c r="L663" s="62"/>
    </row>
    <row r="664" spans="1:12" ht="15" customHeight="1" x14ac:dyDescent="0.25">
      <c r="A664" s="62"/>
      <c r="B664" s="62"/>
      <c r="C664" s="62"/>
      <c r="D664" s="62"/>
      <c r="E664" s="62"/>
      <c r="F664" s="62"/>
      <c r="G664" s="62"/>
      <c r="H664" s="62"/>
      <c r="I664" s="62"/>
      <c r="J664" s="62"/>
      <c r="K664" s="62"/>
      <c r="L664" s="62"/>
    </row>
    <row r="665" spans="1:12" ht="15" customHeight="1" x14ac:dyDescent="0.25">
      <c r="A665" s="62"/>
      <c r="B665" s="62"/>
      <c r="C665" s="62"/>
      <c r="D665" s="62"/>
      <c r="E665" s="62"/>
      <c r="F665" s="62"/>
      <c r="G665" s="62"/>
      <c r="H665" s="62"/>
      <c r="I665" s="62"/>
      <c r="J665" s="62"/>
      <c r="K665" s="62"/>
      <c r="L665" s="62"/>
    </row>
    <row r="666" spans="1:12" ht="15" customHeight="1" x14ac:dyDescent="0.25">
      <c r="A666" s="62"/>
      <c r="B666" s="62"/>
      <c r="C666" s="62"/>
      <c r="D666" s="62"/>
      <c r="E666" s="62"/>
      <c r="F666" s="62"/>
      <c r="G666" s="62"/>
      <c r="H666" s="62"/>
      <c r="I666" s="62"/>
      <c r="J666" s="62"/>
      <c r="K666" s="62"/>
      <c r="L666" s="62"/>
    </row>
    <row r="667" spans="1:12" ht="15" customHeight="1" x14ac:dyDescent="0.25">
      <c r="A667" s="62"/>
      <c r="B667" s="62"/>
      <c r="C667" s="62"/>
      <c r="D667" s="62"/>
      <c r="E667" s="62"/>
      <c r="F667" s="62"/>
      <c r="G667" s="62"/>
      <c r="H667" s="62"/>
      <c r="I667" s="62"/>
      <c r="J667" s="62"/>
      <c r="K667" s="62"/>
      <c r="L667" s="62"/>
    </row>
    <row r="668" spans="1:12" ht="15" customHeight="1" x14ac:dyDescent="0.25">
      <c r="A668" s="62"/>
      <c r="B668" s="62"/>
      <c r="C668" s="62"/>
      <c r="D668" s="62"/>
      <c r="E668" s="62"/>
      <c r="F668" s="62"/>
      <c r="G668" s="62"/>
      <c r="H668" s="62"/>
      <c r="I668" s="62"/>
      <c r="J668" s="62"/>
      <c r="K668" s="62"/>
      <c r="L668" s="62"/>
    </row>
    <row r="669" spans="1:12" ht="15" customHeight="1" x14ac:dyDescent="0.25">
      <c r="A669" s="62"/>
      <c r="B669" s="62"/>
      <c r="C669" s="62"/>
      <c r="D669" s="62"/>
      <c r="E669" s="62"/>
      <c r="F669" s="62"/>
      <c r="G669" s="62"/>
      <c r="H669" s="62"/>
      <c r="I669" s="62"/>
      <c r="J669" s="62"/>
      <c r="K669" s="62"/>
      <c r="L669" s="62"/>
    </row>
    <row r="670" spans="1:12" ht="15" customHeight="1" x14ac:dyDescent="0.25">
      <c r="A670" s="62"/>
      <c r="B670" s="62"/>
      <c r="C670" s="62"/>
      <c r="D670" s="62"/>
      <c r="E670" s="62"/>
      <c r="F670" s="62"/>
      <c r="G670" s="62"/>
      <c r="H670" s="62"/>
      <c r="I670" s="62"/>
      <c r="J670" s="62"/>
      <c r="K670" s="62"/>
      <c r="L670" s="62"/>
    </row>
    <row r="671" spans="1:12" ht="15" customHeight="1" x14ac:dyDescent="0.25">
      <c r="A671" s="62"/>
      <c r="B671" s="62"/>
      <c r="C671" s="62"/>
      <c r="D671" s="62"/>
      <c r="E671" s="62"/>
      <c r="F671" s="62"/>
      <c r="G671" s="62"/>
      <c r="H671" s="62"/>
      <c r="I671" s="62"/>
      <c r="J671" s="62"/>
      <c r="K671" s="62"/>
      <c r="L671" s="62"/>
    </row>
    <row r="672" spans="1:12" ht="15" customHeight="1" x14ac:dyDescent="0.25">
      <c r="A672" s="62"/>
      <c r="B672" s="62"/>
      <c r="C672" s="62"/>
      <c r="D672" s="62"/>
      <c r="E672" s="62"/>
      <c r="F672" s="62"/>
      <c r="G672" s="62"/>
      <c r="H672" s="62"/>
      <c r="I672" s="62"/>
      <c r="J672" s="62"/>
      <c r="K672" s="62"/>
      <c r="L672" s="62"/>
    </row>
    <row r="673" spans="1:12" ht="15" customHeight="1" x14ac:dyDescent="0.25">
      <c r="A673" s="62"/>
      <c r="B673" s="62"/>
      <c r="C673" s="62"/>
      <c r="D673" s="62"/>
      <c r="E673" s="62"/>
      <c r="F673" s="62"/>
      <c r="G673" s="62"/>
      <c r="H673" s="62"/>
      <c r="I673" s="62"/>
      <c r="J673" s="62"/>
      <c r="K673" s="62"/>
      <c r="L673" s="62"/>
    </row>
    <row r="674" spans="1:12" ht="15" customHeight="1" x14ac:dyDescent="0.25">
      <c r="A674" s="62"/>
      <c r="B674" s="62"/>
      <c r="C674" s="62"/>
      <c r="D674" s="62"/>
      <c r="E674" s="62"/>
      <c r="F674" s="62"/>
      <c r="G674" s="62"/>
      <c r="H674" s="62"/>
      <c r="I674" s="62"/>
      <c r="J674" s="62"/>
      <c r="K674" s="62"/>
      <c r="L674" s="62"/>
    </row>
    <row r="675" spans="1:12" ht="15" customHeight="1" x14ac:dyDescent="0.25">
      <c r="A675" s="62"/>
      <c r="B675" s="62"/>
      <c r="C675" s="62"/>
      <c r="D675" s="62"/>
      <c r="E675" s="62"/>
      <c r="F675" s="62"/>
      <c r="G675" s="62"/>
      <c r="H675" s="62"/>
      <c r="I675" s="62"/>
      <c r="J675" s="62"/>
      <c r="K675" s="62"/>
      <c r="L675" s="62"/>
    </row>
    <row r="676" spans="1:12" ht="15" customHeight="1" x14ac:dyDescent="0.25">
      <c r="A676" s="62"/>
      <c r="B676" s="62"/>
      <c r="C676" s="62"/>
      <c r="D676" s="62"/>
      <c r="E676" s="62"/>
      <c r="F676" s="62"/>
      <c r="G676" s="62"/>
      <c r="H676" s="62"/>
      <c r="I676" s="62"/>
      <c r="J676" s="62"/>
      <c r="K676" s="62"/>
      <c r="L676" s="62"/>
    </row>
    <row r="677" spans="1:12" ht="15" customHeight="1" x14ac:dyDescent="0.25">
      <c r="A677" s="62"/>
      <c r="B677" s="62"/>
      <c r="C677" s="62"/>
      <c r="D677" s="62"/>
      <c r="E677" s="62"/>
      <c r="F677" s="62"/>
      <c r="G677" s="62"/>
      <c r="H677" s="62"/>
      <c r="I677" s="62"/>
      <c r="J677" s="62"/>
      <c r="K677" s="62"/>
      <c r="L677" s="62"/>
    </row>
    <row r="678" spans="1:12" ht="15" customHeight="1" x14ac:dyDescent="0.25">
      <c r="A678" s="62"/>
      <c r="B678" s="62"/>
      <c r="C678" s="62"/>
      <c r="D678" s="62"/>
      <c r="E678" s="62"/>
      <c r="F678" s="62"/>
      <c r="G678" s="62"/>
      <c r="H678" s="62"/>
      <c r="I678" s="62"/>
      <c r="J678" s="62"/>
      <c r="K678" s="62"/>
      <c r="L678" s="62"/>
    </row>
    <row r="679" spans="1:12" ht="15" customHeight="1" x14ac:dyDescent="0.25">
      <c r="A679" s="62"/>
      <c r="B679" s="62"/>
      <c r="C679" s="62"/>
      <c r="D679" s="62"/>
      <c r="E679" s="62"/>
      <c r="F679" s="62"/>
      <c r="G679" s="62"/>
      <c r="H679" s="62"/>
      <c r="I679" s="62"/>
      <c r="J679" s="62"/>
      <c r="K679" s="62"/>
      <c r="L679" s="62"/>
    </row>
    <row r="680" spans="1:12" ht="15" customHeight="1" x14ac:dyDescent="0.25">
      <c r="A680" s="62"/>
      <c r="B680" s="62"/>
      <c r="C680" s="62"/>
      <c r="D680" s="62"/>
      <c r="E680" s="62"/>
      <c r="F680" s="62"/>
      <c r="G680" s="62"/>
      <c r="H680" s="62"/>
      <c r="I680" s="62"/>
      <c r="J680" s="62"/>
      <c r="K680" s="62"/>
      <c r="L680" s="62"/>
    </row>
    <row r="681" spans="1:12" ht="15" customHeight="1" x14ac:dyDescent="0.25">
      <c r="A681" s="62"/>
      <c r="B681" s="62"/>
      <c r="C681" s="62"/>
      <c r="D681" s="62"/>
      <c r="E681" s="62"/>
      <c r="F681" s="62"/>
      <c r="G681" s="62"/>
      <c r="H681" s="62"/>
      <c r="I681" s="62"/>
      <c r="J681" s="62"/>
      <c r="K681" s="62"/>
      <c r="L681" s="62"/>
    </row>
    <row r="682" spans="1:12" ht="15" customHeight="1" x14ac:dyDescent="0.25">
      <c r="A682" s="62"/>
      <c r="B682" s="62"/>
      <c r="C682" s="62"/>
      <c r="D682" s="62"/>
      <c r="E682" s="62"/>
      <c r="F682" s="62"/>
      <c r="G682" s="62"/>
      <c r="H682" s="62"/>
      <c r="I682" s="62"/>
      <c r="J682" s="62"/>
      <c r="K682" s="62"/>
      <c r="L682" s="62"/>
    </row>
    <row r="683" spans="1:12" ht="15" customHeight="1" x14ac:dyDescent="0.25">
      <c r="A683" s="62"/>
      <c r="B683" s="62"/>
      <c r="C683" s="62"/>
      <c r="D683" s="62"/>
      <c r="E683" s="62"/>
      <c r="F683" s="62"/>
      <c r="G683" s="62"/>
      <c r="H683" s="62"/>
      <c r="I683" s="62"/>
      <c r="J683" s="62"/>
      <c r="K683" s="62"/>
      <c r="L683" s="62"/>
    </row>
    <row r="684" spans="1:12" ht="15" customHeight="1" x14ac:dyDescent="0.25">
      <c r="A684" s="62"/>
      <c r="B684" s="62"/>
      <c r="C684" s="62"/>
      <c r="D684" s="62"/>
      <c r="E684" s="62"/>
      <c r="F684" s="62"/>
      <c r="G684" s="62"/>
      <c r="H684" s="62"/>
      <c r="I684" s="62"/>
      <c r="J684" s="62"/>
      <c r="K684" s="62"/>
      <c r="L684" s="62"/>
    </row>
    <row r="685" spans="1:12" ht="15" customHeight="1" x14ac:dyDescent="0.25">
      <c r="A685" s="62"/>
      <c r="B685" s="62"/>
      <c r="C685" s="62"/>
      <c r="D685" s="62"/>
      <c r="E685" s="62"/>
      <c r="F685" s="62"/>
      <c r="G685" s="62"/>
      <c r="H685" s="62"/>
      <c r="I685" s="62"/>
      <c r="J685" s="62"/>
      <c r="K685" s="62"/>
      <c r="L685" s="62"/>
    </row>
    <row r="686" spans="1:12" ht="15" customHeight="1" x14ac:dyDescent="0.25">
      <c r="A686" s="62"/>
      <c r="B686" s="62"/>
      <c r="C686" s="62"/>
      <c r="D686" s="62"/>
      <c r="E686" s="62"/>
      <c r="F686" s="62"/>
      <c r="G686" s="62"/>
      <c r="H686" s="62"/>
      <c r="I686" s="62"/>
      <c r="J686" s="62"/>
      <c r="K686" s="62"/>
      <c r="L686" s="62"/>
    </row>
    <row r="687" spans="1:12" ht="15" customHeight="1" x14ac:dyDescent="0.25">
      <c r="A687" s="62"/>
      <c r="B687" s="62"/>
      <c r="C687" s="62"/>
      <c r="D687" s="62"/>
      <c r="E687" s="62"/>
      <c r="F687" s="62"/>
      <c r="G687" s="62"/>
      <c r="H687" s="62"/>
      <c r="I687" s="62"/>
      <c r="J687" s="62"/>
      <c r="K687" s="62"/>
      <c r="L687" s="62"/>
    </row>
    <row r="688" spans="1:12" ht="15" customHeight="1" x14ac:dyDescent="0.25">
      <c r="A688" s="62"/>
      <c r="B688" s="62"/>
      <c r="C688" s="62"/>
      <c r="D688" s="62"/>
      <c r="E688" s="62"/>
      <c r="F688" s="62"/>
      <c r="G688" s="62"/>
      <c r="H688" s="62"/>
      <c r="I688" s="62"/>
      <c r="J688" s="62"/>
      <c r="K688" s="62"/>
      <c r="L688" s="62"/>
    </row>
    <row r="689" spans="1:12" ht="15" customHeight="1" x14ac:dyDescent="0.25">
      <c r="A689" s="62"/>
      <c r="B689" s="62"/>
      <c r="C689" s="62"/>
      <c r="D689" s="62"/>
      <c r="E689" s="62"/>
      <c r="F689" s="62"/>
      <c r="G689" s="62"/>
      <c r="H689" s="62"/>
      <c r="I689" s="62"/>
      <c r="J689" s="62"/>
      <c r="K689" s="62"/>
      <c r="L689" s="62"/>
    </row>
    <row r="690" spans="1:12" ht="15" customHeight="1" x14ac:dyDescent="0.25">
      <c r="A690" s="62"/>
      <c r="B690" s="62"/>
      <c r="C690" s="62"/>
      <c r="D690" s="62"/>
      <c r="E690" s="62"/>
      <c r="F690" s="62"/>
      <c r="G690" s="62"/>
      <c r="H690" s="62"/>
      <c r="I690" s="62"/>
      <c r="J690" s="62"/>
      <c r="K690" s="62"/>
      <c r="L690" s="62"/>
    </row>
    <row r="691" spans="1:12" ht="15" customHeight="1" x14ac:dyDescent="0.25">
      <c r="A691" s="62"/>
      <c r="B691" s="62"/>
      <c r="C691" s="62"/>
      <c r="D691" s="62"/>
      <c r="E691" s="62"/>
      <c r="F691" s="62"/>
      <c r="G691" s="62"/>
      <c r="H691" s="62"/>
      <c r="I691" s="62"/>
      <c r="J691" s="62"/>
      <c r="K691" s="62"/>
      <c r="L691" s="62"/>
    </row>
    <row r="692" spans="1:12" ht="15" customHeight="1" x14ac:dyDescent="0.25">
      <c r="A692" s="62"/>
      <c r="B692" s="62"/>
      <c r="C692" s="62"/>
      <c r="D692" s="62"/>
      <c r="E692" s="62"/>
      <c r="F692" s="62"/>
      <c r="G692" s="62"/>
      <c r="H692" s="62"/>
      <c r="I692" s="62"/>
      <c r="J692" s="62"/>
      <c r="K692" s="62"/>
      <c r="L692" s="62"/>
    </row>
    <row r="693" spans="1:12" ht="15" customHeight="1" x14ac:dyDescent="0.25">
      <c r="A693" s="62"/>
      <c r="B693" s="62"/>
      <c r="C693" s="62"/>
      <c r="D693" s="62"/>
      <c r="E693" s="62"/>
      <c r="F693" s="62"/>
      <c r="G693" s="62"/>
      <c r="H693" s="62"/>
      <c r="I693" s="62"/>
      <c r="J693" s="62"/>
      <c r="K693" s="62"/>
      <c r="L693" s="62"/>
    </row>
    <row r="694" spans="1:12" ht="15" customHeight="1" x14ac:dyDescent="0.25">
      <c r="A694" s="62"/>
      <c r="B694" s="62"/>
      <c r="C694" s="62"/>
      <c r="D694" s="62"/>
      <c r="E694" s="62"/>
      <c r="F694" s="62"/>
      <c r="G694" s="62"/>
      <c r="H694" s="62"/>
      <c r="I694" s="62"/>
      <c r="J694" s="62"/>
      <c r="K694" s="62"/>
      <c r="L694" s="62"/>
    </row>
    <row r="695" spans="1:12" ht="15" customHeight="1" x14ac:dyDescent="0.25">
      <c r="A695" s="62"/>
      <c r="B695" s="62"/>
      <c r="C695" s="62"/>
      <c r="D695" s="62"/>
      <c r="E695" s="62"/>
      <c r="F695" s="62"/>
      <c r="G695" s="62"/>
      <c r="H695" s="62"/>
      <c r="I695" s="62"/>
      <c r="J695" s="62"/>
      <c r="K695" s="62"/>
      <c r="L695" s="62"/>
    </row>
    <row r="696" spans="1:12" ht="15" customHeight="1" x14ac:dyDescent="0.25">
      <c r="A696" s="62"/>
      <c r="B696" s="62"/>
      <c r="C696" s="62"/>
      <c r="D696" s="62"/>
      <c r="E696" s="62"/>
      <c r="F696" s="62"/>
      <c r="G696" s="62"/>
      <c r="H696" s="62"/>
      <c r="I696" s="62"/>
      <c r="J696" s="62"/>
      <c r="K696" s="62"/>
      <c r="L696" s="62"/>
    </row>
    <row r="697" spans="1:12" ht="15" customHeight="1" x14ac:dyDescent="0.25">
      <c r="A697" s="62"/>
      <c r="B697" s="62"/>
      <c r="C697" s="62"/>
      <c r="D697" s="62"/>
      <c r="E697" s="62"/>
      <c r="F697" s="62"/>
      <c r="G697" s="62"/>
      <c r="H697" s="62"/>
      <c r="I697" s="62"/>
      <c r="J697" s="62"/>
      <c r="K697" s="62"/>
      <c r="L697" s="62"/>
    </row>
    <row r="698" spans="1:12" ht="15" customHeight="1" x14ac:dyDescent="0.25">
      <c r="A698" s="62"/>
      <c r="B698" s="62"/>
      <c r="C698" s="62"/>
      <c r="D698" s="62"/>
      <c r="E698" s="62"/>
      <c r="F698" s="62"/>
      <c r="G698" s="62"/>
      <c r="H698" s="62"/>
      <c r="I698" s="62"/>
      <c r="J698" s="62"/>
      <c r="K698" s="62"/>
      <c r="L698" s="62"/>
    </row>
    <row r="699" spans="1:12" ht="15" customHeight="1" x14ac:dyDescent="0.25">
      <c r="A699" s="62"/>
      <c r="B699" s="62"/>
      <c r="C699" s="62"/>
      <c r="D699" s="62"/>
      <c r="E699" s="62"/>
      <c r="F699" s="62"/>
      <c r="G699" s="62"/>
      <c r="H699" s="62"/>
      <c r="I699" s="62"/>
      <c r="J699" s="62"/>
      <c r="K699" s="62"/>
      <c r="L699" s="62"/>
    </row>
    <row r="700" spans="1:12" ht="15" customHeight="1" x14ac:dyDescent="0.25">
      <c r="A700" s="62"/>
      <c r="B700" s="62"/>
      <c r="C700" s="62"/>
      <c r="D700" s="62"/>
      <c r="E700" s="62"/>
      <c r="F700" s="62"/>
      <c r="G700" s="62"/>
      <c r="H700" s="62"/>
      <c r="I700" s="62"/>
      <c r="J700" s="62"/>
      <c r="K700" s="62"/>
      <c r="L700" s="62"/>
    </row>
    <row r="701" spans="1:12" ht="15" customHeight="1" x14ac:dyDescent="0.25">
      <c r="A701" s="62"/>
      <c r="B701" s="62"/>
      <c r="C701" s="62"/>
      <c r="D701" s="62"/>
      <c r="E701" s="62"/>
      <c r="F701" s="62"/>
      <c r="G701" s="62"/>
      <c r="H701" s="62"/>
      <c r="I701" s="62"/>
      <c r="J701" s="62"/>
      <c r="K701" s="62"/>
      <c r="L701" s="62"/>
    </row>
    <row r="702" spans="1:12" ht="15" customHeight="1" x14ac:dyDescent="0.25">
      <c r="A702" s="62"/>
      <c r="B702" s="62"/>
      <c r="C702" s="62"/>
      <c r="D702" s="62"/>
      <c r="E702" s="62"/>
      <c r="F702" s="62"/>
      <c r="G702" s="62"/>
      <c r="H702" s="62"/>
      <c r="I702" s="62"/>
      <c r="J702" s="62"/>
      <c r="K702" s="62"/>
      <c r="L702" s="62"/>
    </row>
    <row r="703" spans="1:12" ht="15" customHeight="1" x14ac:dyDescent="0.25">
      <c r="A703" s="62"/>
      <c r="B703" s="62"/>
      <c r="C703" s="62"/>
      <c r="D703" s="62"/>
      <c r="E703" s="62"/>
      <c r="F703" s="62"/>
      <c r="G703" s="62"/>
      <c r="H703" s="62"/>
      <c r="I703" s="62"/>
      <c r="J703" s="62"/>
      <c r="K703" s="62"/>
      <c r="L703" s="62"/>
    </row>
    <row r="704" spans="1:12" ht="15" customHeight="1" x14ac:dyDescent="0.25">
      <c r="A704" s="62"/>
      <c r="B704" s="62"/>
      <c r="C704" s="62"/>
      <c r="D704" s="62"/>
      <c r="E704" s="62"/>
      <c r="F704" s="62"/>
      <c r="G704" s="62"/>
      <c r="H704" s="62"/>
      <c r="I704" s="62"/>
      <c r="J704" s="62"/>
      <c r="K704" s="62"/>
      <c r="L704" s="62"/>
    </row>
    <row r="705" spans="1:12" ht="15" customHeight="1" x14ac:dyDescent="0.25">
      <c r="A705" s="62"/>
      <c r="B705" s="62"/>
      <c r="C705" s="62"/>
      <c r="D705" s="62"/>
      <c r="E705" s="62"/>
      <c r="F705" s="62"/>
      <c r="G705" s="62"/>
      <c r="H705" s="62"/>
      <c r="I705" s="62"/>
      <c r="J705" s="62"/>
      <c r="K705" s="62"/>
      <c r="L705" s="62"/>
    </row>
    <row r="706" spans="1:12" ht="15" customHeight="1" x14ac:dyDescent="0.25">
      <c r="A706" s="62"/>
      <c r="B706" s="62"/>
      <c r="C706" s="62"/>
      <c r="D706" s="62"/>
      <c r="E706" s="62"/>
      <c r="F706" s="62"/>
      <c r="G706" s="62"/>
      <c r="H706" s="62"/>
      <c r="I706" s="62"/>
      <c r="J706" s="62"/>
      <c r="K706" s="62"/>
      <c r="L706" s="62"/>
    </row>
    <row r="707" spans="1:12" ht="15" customHeight="1" x14ac:dyDescent="0.25">
      <c r="A707" s="62"/>
      <c r="B707" s="62"/>
      <c r="C707" s="62"/>
      <c r="D707" s="62"/>
      <c r="E707" s="62"/>
      <c r="F707" s="62"/>
      <c r="G707" s="62"/>
      <c r="H707" s="62"/>
      <c r="I707" s="62"/>
      <c r="J707" s="62"/>
      <c r="K707" s="62"/>
      <c r="L707" s="62"/>
    </row>
    <row r="708" spans="1:12" ht="15" customHeight="1" x14ac:dyDescent="0.25">
      <c r="A708" s="62"/>
      <c r="B708" s="62"/>
      <c r="C708" s="62"/>
      <c r="D708" s="62"/>
      <c r="E708" s="62"/>
      <c r="F708" s="62"/>
      <c r="G708" s="62"/>
      <c r="H708" s="62"/>
      <c r="I708" s="62"/>
      <c r="J708" s="62"/>
      <c r="K708" s="62"/>
      <c r="L708" s="62"/>
    </row>
    <row r="709" spans="1:12" ht="15" customHeight="1" x14ac:dyDescent="0.25">
      <c r="A709" s="62"/>
      <c r="B709" s="62"/>
      <c r="C709" s="62"/>
      <c r="D709" s="62"/>
      <c r="E709" s="62"/>
      <c r="F709" s="62"/>
      <c r="G709" s="62"/>
      <c r="H709" s="62"/>
      <c r="I709" s="62"/>
      <c r="J709" s="62"/>
      <c r="K709" s="62"/>
      <c r="L709" s="62"/>
    </row>
    <row r="710" spans="1:12" ht="15" customHeight="1" x14ac:dyDescent="0.25">
      <c r="A710" s="62"/>
      <c r="B710" s="62"/>
      <c r="C710" s="62"/>
      <c r="D710" s="62"/>
      <c r="E710" s="62"/>
      <c r="F710" s="62"/>
      <c r="G710" s="62"/>
      <c r="H710" s="62"/>
      <c r="I710" s="62"/>
      <c r="J710" s="62"/>
      <c r="K710" s="62"/>
      <c r="L710" s="62"/>
    </row>
    <row r="711" spans="1:12" ht="15" customHeight="1" x14ac:dyDescent="0.25">
      <c r="A711" s="62"/>
      <c r="B711" s="62"/>
      <c r="C711" s="62"/>
      <c r="D711" s="62"/>
      <c r="E711" s="62"/>
      <c r="F711" s="62"/>
      <c r="G711" s="62"/>
      <c r="H711" s="62"/>
      <c r="I711" s="62"/>
      <c r="J711" s="62"/>
      <c r="K711" s="62"/>
      <c r="L711" s="62"/>
    </row>
    <row r="712" spans="1:12" ht="15" customHeight="1" x14ac:dyDescent="0.25">
      <c r="A712" s="62"/>
      <c r="B712" s="62"/>
      <c r="C712" s="62"/>
      <c r="D712" s="62"/>
      <c r="E712" s="62"/>
      <c r="F712" s="62"/>
      <c r="G712" s="62"/>
      <c r="H712" s="62"/>
      <c r="I712" s="62"/>
      <c r="J712" s="62"/>
      <c r="K712" s="62"/>
      <c r="L712" s="62"/>
    </row>
    <row r="713" spans="1:12" ht="15" customHeight="1" x14ac:dyDescent="0.25">
      <c r="A713" s="62"/>
      <c r="B713" s="62"/>
      <c r="C713" s="62"/>
      <c r="D713" s="62"/>
      <c r="E713" s="62"/>
      <c r="F713" s="62"/>
      <c r="G713" s="62"/>
      <c r="H713" s="62"/>
      <c r="I713" s="62"/>
      <c r="J713" s="62"/>
      <c r="K713" s="62"/>
      <c r="L713" s="62"/>
    </row>
    <row r="714" spans="1:12" ht="15" customHeight="1" x14ac:dyDescent="0.25">
      <c r="A714" s="62"/>
      <c r="B714" s="62"/>
      <c r="C714" s="62"/>
      <c r="D714" s="62"/>
      <c r="E714" s="62"/>
      <c r="F714" s="62"/>
      <c r="G714" s="62"/>
      <c r="H714" s="62"/>
      <c r="I714" s="62"/>
      <c r="J714" s="62"/>
      <c r="K714" s="62"/>
      <c r="L714" s="62"/>
    </row>
    <row r="715" spans="1:12" ht="15" customHeight="1" x14ac:dyDescent="0.25">
      <c r="A715" s="62"/>
      <c r="B715" s="62"/>
      <c r="C715" s="62"/>
      <c r="D715" s="62"/>
      <c r="E715" s="62"/>
      <c r="F715" s="62"/>
      <c r="G715" s="62"/>
      <c r="H715" s="62"/>
      <c r="I715" s="62"/>
      <c r="J715" s="62"/>
      <c r="K715" s="62"/>
      <c r="L715" s="62"/>
    </row>
    <row r="716" spans="1:12" ht="15" customHeight="1" x14ac:dyDescent="0.25">
      <c r="A716" s="62"/>
      <c r="B716" s="62"/>
      <c r="C716" s="62"/>
      <c r="D716" s="62"/>
      <c r="E716" s="62"/>
      <c r="F716" s="62"/>
      <c r="G716" s="62"/>
      <c r="H716" s="62"/>
      <c r="I716" s="62"/>
      <c r="J716" s="62"/>
      <c r="K716" s="62"/>
      <c r="L716" s="62"/>
    </row>
    <row r="717" spans="1:12" ht="15" customHeight="1" x14ac:dyDescent="0.25">
      <c r="A717" s="62"/>
      <c r="B717" s="62"/>
      <c r="C717" s="62"/>
      <c r="D717" s="62"/>
      <c r="E717" s="62"/>
      <c r="F717" s="62"/>
      <c r="G717" s="62"/>
      <c r="H717" s="62"/>
      <c r="I717" s="62"/>
      <c r="J717" s="62"/>
      <c r="K717" s="62"/>
      <c r="L717" s="62"/>
    </row>
    <row r="718" spans="1:12" ht="15" customHeight="1" x14ac:dyDescent="0.25">
      <c r="A718" s="62"/>
      <c r="B718" s="62"/>
      <c r="C718" s="62"/>
      <c r="D718" s="62"/>
      <c r="E718" s="62"/>
      <c r="F718" s="62"/>
      <c r="G718" s="62"/>
      <c r="H718" s="62"/>
      <c r="I718" s="62"/>
      <c r="J718" s="62"/>
      <c r="K718" s="62"/>
      <c r="L718" s="62"/>
    </row>
    <row r="719" spans="1:12" ht="15" customHeight="1" x14ac:dyDescent="0.25">
      <c r="A719" s="62"/>
      <c r="B719" s="62"/>
      <c r="C719" s="62"/>
      <c r="D719" s="62"/>
      <c r="E719" s="62"/>
      <c r="F719" s="62"/>
      <c r="G719" s="62"/>
      <c r="H719" s="62"/>
      <c r="I719" s="62"/>
      <c r="J719" s="62"/>
      <c r="K719" s="62"/>
      <c r="L719" s="62"/>
    </row>
    <row r="720" spans="1:12" ht="15" customHeight="1" x14ac:dyDescent="0.25">
      <c r="A720" s="62"/>
      <c r="B720" s="62"/>
      <c r="C720" s="62"/>
      <c r="D720" s="62"/>
      <c r="E720" s="62"/>
      <c r="F720" s="62"/>
      <c r="G720" s="62"/>
      <c r="H720" s="62"/>
      <c r="I720" s="62"/>
      <c r="J720" s="62"/>
      <c r="K720" s="62"/>
      <c r="L720" s="62"/>
    </row>
    <row r="721" spans="1:12" ht="15" customHeight="1" x14ac:dyDescent="0.25">
      <c r="A721" s="62"/>
      <c r="B721" s="62"/>
      <c r="C721" s="62"/>
      <c r="D721" s="62"/>
      <c r="E721" s="62"/>
      <c r="F721" s="62"/>
      <c r="G721" s="62"/>
      <c r="H721" s="62"/>
      <c r="I721" s="62"/>
      <c r="J721" s="62"/>
      <c r="K721" s="62"/>
      <c r="L721" s="62"/>
    </row>
    <row r="722" spans="1:12" ht="15" customHeight="1" x14ac:dyDescent="0.25">
      <c r="A722" s="62"/>
      <c r="B722" s="62"/>
      <c r="C722" s="62"/>
      <c r="D722" s="62"/>
      <c r="E722" s="62"/>
      <c r="F722" s="62"/>
      <c r="G722" s="62"/>
      <c r="H722" s="62"/>
      <c r="I722" s="62"/>
      <c r="J722" s="62"/>
      <c r="K722" s="62"/>
      <c r="L722" s="62"/>
    </row>
    <row r="723" spans="1:12" ht="15" customHeight="1" x14ac:dyDescent="0.25">
      <c r="A723" s="62"/>
      <c r="B723" s="62"/>
      <c r="C723" s="62"/>
      <c r="D723" s="62"/>
      <c r="E723" s="62"/>
      <c r="F723" s="62"/>
      <c r="G723" s="62"/>
      <c r="H723" s="62"/>
      <c r="I723" s="62"/>
      <c r="J723" s="62"/>
      <c r="K723" s="62"/>
      <c r="L723" s="62"/>
    </row>
    <row r="724" spans="1:12" ht="15" customHeight="1" x14ac:dyDescent="0.25">
      <c r="A724" s="62"/>
      <c r="B724" s="62"/>
      <c r="C724" s="62"/>
      <c r="D724" s="62"/>
      <c r="E724" s="62"/>
      <c r="F724" s="62"/>
      <c r="G724" s="62"/>
      <c r="H724" s="62"/>
      <c r="I724" s="62"/>
      <c r="J724" s="62"/>
      <c r="K724" s="62"/>
      <c r="L724" s="62"/>
    </row>
    <row r="725" spans="1:12" ht="15" customHeight="1" x14ac:dyDescent="0.25">
      <c r="A725" s="62"/>
      <c r="B725" s="62"/>
      <c r="C725" s="62"/>
      <c r="D725" s="62"/>
      <c r="E725" s="62"/>
      <c r="F725" s="62"/>
      <c r="G725" s="62"/>
      <c r="H725" s="62"/>
      <c r="I725" s="62"/>
      <c r="J725" s="62"/>
      <c r="K725" s="62"/>
      <c r="L725" s="62"/>
    </row>
    <row r="726" spans="1:12" ht="15" customHeight="1" x14ac:dyDescent="0.25">
      <c r="A726" s="62"/>
      <c r="B726" s="62"/>
      <c r="C726" s="62"/>
      <c r="D726" s="62"/>
      <c r="E726" s="62"/>
      <c r="F726" s="62"/>
      <c r="G726" s="62"/>
      <c r="H726" s="62"/>
      <c r="I726" s="62"/>
      <c r="J726" s="62"/>
      <c r="K726" s="62"/>
      <c r="L726" s="62"/>
    </row>
    <row r="727" spans="1:12" ht="15" customHeight="1" x14ac:dyDescent="0.25">
      <c r="A727" s="62"/>
      <c r="B727" s="62"/>
      <c r="C727" s="62"/>
      <c r="D727" s="62"/>
      <c r="E727" s="62"/>
      <c r="F727" s="62"/>
      <c r="G727" s="62"/>
      <c r="H727" s="62"/>
      <c r="I727" s="62"/>
      <c r="J727" s="62"/>
      <c r="K727" s="62"/>
      <c r="L727" s="62"/>
    </row>
    <row r="728" spans="1:12" ht="15" customHeight="1" x14ac:dyDescent="0.25">
      <c r="A728" s="62"/>
      <c r="B728" s="62"/>
      <c r="C728" s="62"/>
      <c r="D728" s="62"/>
      <c r="E728" s="62"/>
      <c r="F728" s="62"/>
      <c r="G728" s="62"/>
      <c r="H728" s="62"/>
      <c r="I728" s="62"/>
      <c r="J728" s="62"/>
      <c r="K728" s="62"/>
      <c r="L728" s="62"/>
    </row>
    <row r="729" spans="1:12" ht="15" customHeight="1" x14ac:dyDescent="0.25">
      <c r="A729" s="62"/>
      <c r="B729" s="62"/>
      <c r="C729" s="62"/>
      <c r="D729" s="62"/>
      <c r="E729" s="62"/>
      <c r="F729" s="62"/>
      <c r="G729" s="62"/>
      <c r="H729" s="62"/>
      <c r="I729" s="62"/>
      <c r="J729" s="62"/>
      <c r="K729" s="62"/>
      <c r="L729" s="62"/>
    </row>
    <row r="730" spans="1:12" ht="15" customHeight="1" x14ac:dyDescent="0.25">
      <c r="A730" s="62"/>
      <c r="B730" s="62"/>
      <c r="C730" s="62"/>
      <c r="D730" s="62"/>
      <c r="E730" s="62"/>
      <c r="F730" s="62"/>
      <c r="G730" s="62"/>
      <c r="H730" s="62"/>
      <c r="I730" s="62"/>
      <c r="J730" s="62"/>
      <c r="K730" s="62"/>
      <c r="L730" s="62"/>
    </row>
    <row r="731" spans="1:12" ht="15" customHeight="1" x14ac:dyDescent="0.25">
      <c r="A731" s="62"/>
      <c r="B731" s="62"/>
      <c r="C731" s="62"/>
      <c r="D731" s="62"/>
      <c r="E731" s="62"/>
      <c r="F731" s="62"/>
      <c r="G731" s="62"/>
      <c r="H731" s="62"/>
      <c r="I731" s="62"/>
      <c r="J731" s="62"/>
      <c r="K731" s="62"/>
      <c r="L731" s="62"/>
    </row>
    <row r="732" spans="1:12" ht="15" customHeight="1" x14ac:dyDescent="0.25">
      <c r="A732" s="62"/>
      <c r="B732" s="62"/>
      <c r="C732" s="62"/>
      <c r="D732" s="62"/>
      <c r="E732" s="62"/>
      <c r="F732" s="62"/>
      <c r="G732" s="62"/>
      <c r="H732" s="62"/>
      <c r="I732" s="62"/>
      <c r="J732" s="62"/>
      <c r="K732" s="62"/>
      <c r="L732" s="62"/>
    </row>
    <row r="733" spans="1:12" ht="15" customHeight="1" x14ac:dyDescent="0.25">
      <c r="A733" s="62"/>
      <c r="B733" s="62"/>
      <c r="C733" s="62"/>
      <c r="D733" s="62"/>
      <c r="E733" s="62"/>
      <c r="F733" s="62"/>
      <c r="G733" s="62"/>
      <c r="H733" s="62"/>
      <c r="I733" s="62"/>
      <c r="J733" s="62"/>
      <c r="K733" s="62"/>
      <c r="L733" s="62"/>
    </row>
    <row r="734" spans="1:12" ht="15" customHeight="1" x14ac:dyDescent="0.25">
      <c r="A734" s="62"/>
      <c r="B734" s="62"/>
      <c r="C734" s="62"/>
      <c r="D734" s="62"/>
      <c r="E734" s="62"/>
      <c r="F734" s="62"/>
      <c r="G734" s="62"/>
      <c r="H734" s="62"/>
      <c r="I734" s="62"/>
      <c r="J734" s="62"/>
      <c r="K734" s="62"/>
      <c r="L734" s="62"/>
    </row>
    <row r="735" spans="1:12" ht="15" customHeight="1" x14ac:dyDescent="0.25">
      <c r="A735" s="62"/>
      <c r="B735" s="62"/>
      <c r="C735" s="62"/>
      <c r="D735" s="62"/>
      <c r="E735" s="62"/>
      <c r="F735" s="62"/>
      <c r="G735" s="62"/>
      <c r="H735" s="62"/>
      <c r="I735" s="62"/>
      <c r="J735" s="62"/>
      <c r="K735" s="62"/>
      <c r="L735" s="62"/>
    </row>
    <row r="736" spans="1:12" ht="15" customHeight="1" x14ac:dyDescent="0.25">
      <c r="A736" s="62"/>
      <c r="B736" s="62"/>
      <c r="C736" s="62"/>
      <c r="D736" s="62"/>
      <c r="E736" s="62"/>
      <c r="F736" s="62"/>
      <c r="G736" s="62"/>
      <c r="H736" s="62"/>
      <c r="I736" s="62"/>
      <c r="J736" s="62"/>
      <c r="K736" s="62"/>
      <c r="L736" s="62"/>
    </row>
    <row r="737" spans="1:12" ht="15" customHeight="1" x14ac:dyDescent="0.25">
      <c r="A737" s="62"/>
      <c r="B737" s="62"/>
      <c r="C737" s="62"/>
      <c r="D737" s="62"/>
      <c r="E737" s="62"/>
      <c r="F737" s="62"/>
      <c r="G737" s="62"/>
      <c r="H737" s="62"/>
      <c r="I737" s="62"/>
      <c r="J737" s="62"/>
      <c r="K737" s="62"/>
      <c r="L737" s="62"/>
    </row>
    <row r="738" spans="1:12" ht="15" customHeight="1" x14ac:dyDescent="0.25">
      <c r="A738" s="62"/>
      <c r="B738" s="62"/>
      <c r="C738" s="62"/>
      <c r="D738" s="62"/>
      <c r="E738" s="62"/>
      <c r="F738" s="62"/>
      <c r="G738" s="62"/>
      <c r="H738" s="62"/>
      <c r="I738" s="62"/>
      <c r="J738" s="62"/>
      <c r="K738" s="62"/>
      <c r="L738" s="62"/>
    </row>
    <row r="739" spans="1:12" ht="15" customHeight="1" x14ac:dyDescent="0.25">
      <c r="A739" s="62"/>
      <c r="B739" s="62"/>
      <c r="C739" s="62"/>
      <c r="D739" s="62"/>
      <c r="E739" s="62"/>
      <c r="F739" s="62"/>
      <c r="G739" s="62"/>
      <c r="H739" s="62"/>
      <c r="I739" s="62"/>
      <c r="J739" s="62"/>
      <c r="K739" s="62"/>
      <c r="L739" s="62"/>
    </row>
    <row r="740" spans="1:12" ht="15" customHeight="1" x14ac:dyDescent="0.25">
      <c r="A740" s="62"/>
      <c r="B740" s="62"/>
      <c r="C740" s="62"/>
      <c r="D740" s="62"/>
      <c r="E740" s="62"/>
      <c r="F740" s="62"/>
      <c r="G740" s="62"/>
      <c r="H740" s="62"/>
      <c r="I740" s="62"/>
      <c r="J740" s="62"/>
      <c r="K740" s="62"/>
      <c r="L740" s="62"/>
    </row>
    <row r="741" spans="1:12" ht="15" customHeight="1" x14ac:dyDescent="0.25">
      <c r="A741" s="62"/>
      <c r="B741" s="62"/>
      <c r="C741" s="62"/>
      <c r="D741" s="62"/>
      <c r="E741" s="62"/>
      <c r="F741" s="62"/>
      <c r="G741" s="62"/>
      <c r="H741" s="62"/>
      <c r="I741" s="62"/>
      <c r="J741" s="62"/>
      <c r="K741" s="62"/>
      <c r="L741" s="62"/>
    </row>
    <row r="742" spans="1:12" ht="15" customHeight="1" x14ac:dyDescent="0.25">
      <c r="A742" s="62"/>
      <c r="B742" s="62"/>
      <c r="C742" s="62"/>
      <c r="D742" s="62"/>
      <c r="E742" s="62"/>
      <c r="F742" s="62"/>
      <c r="G742" s="62"/>
      <c r="H742" s="62"/>
      <c r="I742" s="62"/>
      <c r="J742" s="62"/>
      <c r="K742" s="62"/>
      <c r="L742" s="62"/>
    </row>
    <row r="743" spans="1:12" ht="15" customHeight="1" x14ac:dyDescent="0.25">
      <c r="A743" s="62"/>
      <c r="B743" s="62"/>
      <c r="C743" s="62"/>
      <c r="D743" s="62"/>
      <c r="E743" s="62"/>
      <c r="F743" s="62"/>
      <c r="G743" s="62"/>
      <c r="H743" s="62"/>
      <c r="I743" s="62"/>
      <c r="J743" s="62"/>
      <c r="K743" s="62"/>
      <c r="L743" s="62"/>
    </row>
    <row r="744" spans="1:12" ht="15" customHeight="1" x14ac:dyDescent="0.25">
      <c r="A744" s="62"/>
      <c r="B744" s="62"/>
      <c r="C744" s="62"/>
      <c r="D744" s="62"/>
      <c r="E744" s="62"/>
      <c r="F744" s="62"/>
      <c r="G744" s="62"/>
      <c r="H744" s="62"/>
      <c r="I744" s="62"/>
      <c r="J744" s="62"/>
      <c r="K744" s="62"/>
      <c r="L744" s="62"/>
    </row>
    <row r="745" spans="1:12" ht="15" customHeight="1" x14ac:dyDescent="0.25">
      <c r="A745" s="62"/>
      <c r="B745" s="62"/>
      <c r="C745" s="62"/>
      <c r="D745" s="62"/>
      <c r="E745" s="62"/>
      <c r="F745" s="62"/>
      <c r="G745" s="62"/>
      <c r="H745" s="62"/>
      <c r="I745" s="62"/>
      <c r="J745" s="62"/>
      <c r="K745" s="62"/>
      <c r="L745" s="62"/>
    </row>
    <row r="746" spans="1:12" ht="15" customHeight="1" x14ac:dyDescent="0.25">
      <c r="A746" s="62"/>
      <c r="B746" s="62"/>
      <c r="C746" s="62"/>
      <c r="D746" s="62"/>
      <c r="E746" s="62"/>
      <c r="F746" s="62"/>
      <c r="G746" s="62"/>
      <c r="H746" s="62"/>
      <c r="I746" s="62"/>
      <c r="J746" s="62"/>
      <c r="K746" s="62"/>
      <c r="L746" s="62"/>
    </row>
    <row r="747" spans="1:12" ht="15" customHeight="1" x14ac:dyDescent="0.25">
      <c r="A747" s="62"/>
      <c r="B747" s="62"/>
      <c r="C747" s="62"/>
      <c r="D747" s="62"/>
      <c r="E747" s="62"/>
      <c r="F747" s="62"/>
      <c r="G747" s="62"/>
      <c r="H747" s="62"/>
      <c r="I747" s="62"/>
      <c r="J747" s="62"/>
      <c r="K747" s="62"/>
      <c r="L747" s="62"/>
    </row>
    <row r="748" spans="1:12" ht="15" customHeight="1" x14ac:dyDescent="0.25">
      <c r="A748" s="62"/>
      <c r="B748" s="62"/>
      <c r="C748" s="62"/>
      <c r="D748" s="62"/>
      <c r="E748" s="62"/>
      <c r="F748" s="62"/>
      <c r="G748" s="62"/>
      <c r="H748" s="62"/>
      <c r="I748" s="62"/>
      <c r="J748" s="62"/>
      <c r="K748" s="62"/>
      <c r="L748" s="62"/>
    </row>
    <row r="749" spans="1:12" ht="15" customHeight="1" x14ac:dyDescent="0.25">
      <c r="A749" s="62"/>
      <c r="B749" s="62"/>
      <c r="C749" s="62"/>
      <c r="D749" s="62"/>
      <c r="E749" s="62"/>
      <c r="F749" s="62"/>
      <c r="G749" s="62"/>
      <c r="H749" s="62"/>
      <c r="I749" s="62"/>
      <c r="J749" s="62"/>
      <c r="K749" s="62"/>
      <c r="L749" s="62"/>
    </row>
    <row r="750" spans="1:12" ht="15" customHeight="1" x14ac:dyDescent="0.25">
      <c r="A750" s="62"/>
      <c r="B750" s="62"/>
      <c r="C750" s="62"/>
      <c r="D750" s="62"/>
      <c r="E750" s="62"/>
      <c r="F750" s="62"/>
      <c r="G750" s="62"/>
      <c r="H750" s="62"/>
      <c r="I750" s="62"/>
      <c r="J750" s="62"/>
      <c r="K750" s="62"/>
      <c r="L750" s="62"/>
    </row>
    <row r="751" spans="1:12" ht="15" customHeight="1" x14ac:dyDescent="0.25">
      <c r="A751" s="62"/>
      <c r="B751" s="62"/>
      <c r="C751" s="62"/>
      <c r="D751" s="62"/>
      <c r="E751" s="62"/>
      <c r="F751" s="62"/>
      <c r="G751" s="62"/>
      <c r="H751" s="62"/>
      <c r="I751" s="62"/>
      <c r="J751" s="62"/>
      <c r="K751" s="62"/>
      <c r="L751" s="62"/>
    </row>
    <row r="752" spans="1:12" ht="15" customHeight="1" x14ac:dyDescent="0.25">
      <c r="A752" s="62"/>
      <c r="B752" s="62"/>
      <c r="C752" s="62"/>
      <c r="D752" s="62"/>
      <c r="E752" s="62"/>
      <c r="F752" s="62"/>
      <c r="G752" s="62"/>
      <c r="H752" s="62"/>
      <c r="I752" s="62"/>
      <c r="J752" s="62"/>
      <c r="K752" s="62"/>
      <c r="L752" s="62"/>
    </row>
    <row r="753" spans="1:12" ht="15" customHeight="1" x14ac:dyDescent="0.25">
      <c r="A753" s="62"/>
      <c r="B753" s="62"/>
      <c r="C753" s="62"/>
      <c r="D753" s="62"/>
      <c r="E753" s="62"/>
      <c r="F753" s="62"/>
      <c r="G753" s="62"/>
      <c r="H753" s="62"/>
      <c r="I753" s="62"/>
      <c r="J753" s="62"/>
      <c r="K753" s="62"/>
      <c r="L753" s="62"/>
    </row>
    <row r="754" spans="1:12" ht="15" customHeight="1" x14ac:dyDescent="0.25">
      <c r="A754" s="62"/>
      <c r="B754" s="62"/>
      <c r="C754" s="62"/>
      <c r="D754" s="62"/>
      <c r="E754" s="62"/>
      <c r="F754" s="62"/>
      <c r="G754" s="62"/>
      <c r="H754" s="62"/>
      <c r="I754" s="62"/>
      <c r="J754" s="62"/>
      <c r="K754" s="62"/>
      <c r="L754" s="62"/>
    </row>
    <row r="755" spans="1:12" ht="15" customHeight="1" x14ac:dyDescent="0.25">
      <c r="A755" s="62"/>
      <c r="B755" s="62"/>
      <c r="C755" s="62"/>
      <c r="D755" s="62"/>
      <c r="E755" s="62"/>
      <c r="F755" s="62"/>
      <c r="G755" s="62"/>
      <c r="H755" s="62"/>
      <c r="I755" s="62"/>
      <c r="J755" s="62"/>
      <c r="K755" s="62"/>
      <c r="L755" s="62"/>
    </row>
    <row r="756" spans="1:12" ht="15" customHeight="1" x14ac:dyDescent="0.25">
      <c r="A756" s="62"/>
      <c r="B756" s="62"/>
      <c r="C756" s="62"/>
      <c r="D756" s="62"/>
      <c r="E756" s="62"/>
      <c r="F756" s="62"/>
      <c r="G756" s="62"/>
      <c r="H756" s="62"/>
      <c r="I756" s="62"/>
      <c r="J756" s="62"/>
      <c r="K756" s="62"/>
      <c r="L756" s="62"/>
    </row>
    <row r="757" spans="1:12" ht="15" customHeight="1" x14ac:dyDescent="0.25">
      <c r="A757" s="62"/>
      <c r="B757" s="62"/>
      <c r="C757" s="62"/>
      <c r="D757" s="62"/>
      <c r="E757" s="62"/>
      <c r="F757" s="62"/>
      <c r="G757" s="62"/>
      <c r="H757" s="62"/>
      <c r="I757" s="62"/>
      <c r="J757" s="62"/>
      <c r="K757" s="62"/>
      <c r="L757" s="62"/>
    </row>
    <row r="758" spans="1:12" ht="15" customHeight="1" x14ac:dyDescent="0.25">
      <c r="A758" s="62"/>
      <c r="B758" s="62"/>
      <c r="C758" s="62"/>
      <c r="D758" s="62"/>
      <c r="E758" s="62"/>
      <c r="F758" s="62"/>
      <c r="G758" s="62"/>
      <c r="H758" s="62"/>
      <c r="I758" s="62"/>
      <c r="J758" s="62"/>
      <c r="K758" s="62"/>
      <c r="L758" s="62"/>
    </row>
    <row r="759" spans="1:12" ht="15" customHeight="1" x14ac:dyDescent="0.25">
      <c r="A759" s="62"/>
      <c r="B759" s="62"/>
      <c r="C759" s="62"/>
      <c r="D759" s="62"/>
      <c r="E759" s="62"/>
      <c r="F759" s="62"/>
      <c r="G759" s="62"/>
      <c r="H759" s="62"/>
      <c r="I759" s="62"/>
      <c r="J759" s="62"/>
      <c r="K759" s="62"/>
      <c r="L759" s="62"/>
    </row>
    <row r="760" spans="1:12" ht="15" customHeight="1" x14ac:dyDescent="0.25">
      <c r="A760" s="62"/>
      <c r="B760" s="62"/>
      <c r="C760" s="62"/>
      <c r="D760" s="62"/>
      <c r="E760" s="62"/>
      <c r="F760" s="62"/>
      <c r="G760" s="62"/>
      <c r="H760" s="62"/>
      <c r="I760" s="62"/>
      <c r="J760" s="62"/>
      <c r="K760" s="62"/>
      <c r="L760" s="62"/>
    </row>
    <row r="761" spans="1:12" ht="15" customHeight="1" x14ac:dyDescent="0.25">
      <c r="A761" s="62"/>
      <c r="B761" s="62"/>
      <c r="C761" s="62"/>
      <c r="D761" s="62"/>
      <c r="E761" s="62"/>
      <c r="F761" s="62"/>
      <c r="G761" s="62"/>
      <c r="H761" s="62"/>
      <c r="I761" s="62"/>
      <c r="J761" s="62"/>
      <c r="K761" s="62"/>
      <c r="L761" s="62"/>
    </row>
    <row r="762" spans="1:12" ht="15" customHeight="1" x14ac:dyDescent="0.25">
      <c r="A762" s="62"/>
      <c r="B762" s="62"/>
      <c r="C762" s="62"/>
      <c r="D762" s="62"/>
      <c r="E762" s="62"/>
      <c r="F762" s="62"/>
      <c r="G762" s="62"/>
      <c r="H762" s="62"/>
      <c r="I762" s="62"/>
      <c r="J762" s="62"/>
      <c r="K762" s="62"/>
      <c r="L762" s="62"/>
    </row>
    <row r="763" spans="1:12" ht="15" customHeight="1" x14ac:dyDescent="0.25">
      <c r="A763" s="62"/>
      <c r="B763" s="62"/>
      <c r="C763" s="62"/>
      <c r="D763" s="62"/>
      <c r="E763" s="62"/>
      <c r="F763" s="62"/>
      <c r="G763" s="62"/>
      <c r="H763" s="62"/>
      <c r="I763" s="62"/>
      <c r="J763" s="62"/>
      <c r="K763" s="62"/>
      <c r="L763" s="62"/>
    </row>
    <row r="764" spans="1:12" ht="15" customHeight="1" x14ac:dyDescent="0.25">
      <c r="A764" s="62"/>
      <c r="B764" s="62"/>
      <c r="C764" s="62"/>
      <c r="D764" s="62"/>
      <c r="E764" s="62"/>
      <c r="F764" s="62"/>
      <c r="G764" s="62"/>
      <c r="H764" s="62"/>
      <c r="I764" s="62"/>
      <c r="J764" s="62"/>
      <c r="K764" s="62"/>
      <c r="L764" s="62"/>
    </row>
    <row r="765" spans="1:12" ht="15" customHeight="1" x14ac:dyDescent="0.25">
      <c r="A765" s="62"/>
      <c r="B765" s="62"/>
      <c r="C765" s="62"/>
      <c r="D765" s="62"/>
      <c r="E765" s="62"/>
      <c r="F765" s="62"/>
      <c r="G765" s="62"/>
      <c r="H765" s="62"/>
      <c r="I765" s="62"/>
      <c r="J765" s="62"/>
      <c r="K765" s="62"/>
      <c r="L765" s="62"/>
    </row>
    <row r="766" spans="1:12" ht="15" customHeight="1" x14ac:dyDescent="0.25">
      <c r="A766" s="62"/>
      <c r="B766" s="62"/>
      <c r="C766" s="62"/>
      <c r="D766" s="62"/>
      <c r="E766" s="62"/>
      <c r="F766" s="62"/>
      <c r="G766" s="62"/>
      <c r="H766" s="62"/>
      <c r="I766" s="62"/>
      <c r="J766" s="62"/>
      <c r="K766" s="62"/>
      <c r="L766" s="62"/>
    </row>
    <row r="767" spans="1:12" ht="15" customHeight="1" x14ac:dyDescent="0.25">
      <c r="A767" s="62"/>
      <c r="B767" s="62"/>
      <c r="C767" s="62"/>
      <c r="D767" s="62"/>
      <c r="E767" s="62"/>
      <c r="F767" s="62"/>
      <c r="G767" s="62"/>
      <c r="H767" s="62"/>
      <c r="I767" s="62"/>
      <c r="J767" s="62"/>
      <c r="K767" s="62"/>
      <c r="L767" s="62"/>
    </row>
    <row r="768" spans="1:12" ht="15" customHeight="1" x14ac:dyDescent="0.25">
      <c r="A768" s="62"/>
      <c r="B768" s="62"/>
      <c r="C768" s="62"/>
      <c r="D768" s="62"/>
      <c r="E768" s="62"/>
      <c r="F768" s="62"/>
      <c r="G768" s="62"/>
      <c r="H768" s="62"/>
      <c r="I768" s="62"/>
      <c r="J768" s="62"/>
      <c r="K768" s="62"/>
      <c r="L768" s="62"/>
    </row>
    <row r="769" spans="1:12" ht="15" customHeight="1" x14ac:dyDescent="0.25">
      <c r="A769" s="62"/>
      <c r="B769" s="62"/>
      <c r="C769" s="62"/>
      <c r="D769" s="62"/>
      <c r="E769" s="62"/>
      <c r="F769" s="62"/>
      <c r="G769" s="62"/>
      <c r="H769" s="62"/>
      <c r="I769" s="62"/>
      <c r="J769" s="62"/>
      <c r="K769" s="62"/>
      <c r="L769" s="62"/>
    </row>
    <row r="770" spans="1:12" ht="15" customHeight="1" x14ac:dyDescent="0.25">
      <c r="A770" s="62"/>
      <c r="B770" s="62"/>
      <c r="C770" s="62"/>
      <c r="D770" s="62"/>
      <c r="E770" s="62"/>
      <c r="F770" s="62"/>
      <c r="G770" s="62"/>
      <c r="H770" s="62"/>
      <c r="I770" s="62"/>
      <c r="J770" s="62"/>
      <c r="K770" s="62"/>
      <c r="L770" s="62"/>
    </row>
    <row r="771" spans="1:12" ht="15" customHeight="1" x14ac:dyDescent="0.25">
      <c r="A771" s="62"/>
      <c r="B771" s="62"/>
      <c r="C771" s="62"/>
      <c r="D771" s="62"/>
      <c r="E771" s="62"/>
      <c r="F771" s="62"/>
      <c r="G771" s="62"/>
      <c r="H771" s="62"/>
      <c r="I771" s="62"/>
      <c r="J771" s="62"/>
      <c r="K771" s="62"/>
      <c r="L771" s="62"/>
    </row>
    <row r="772" spans="1:12" ht="15" customHeight="1" x14ac:dyDescent="0.25">
      <c r="A772" s="62"/>
      <c r="B772" s="62"/>
      <c r="C772" s="62"/>
      <c r="D772" s="62"/>
      <c r="E772" s="62"/>
      <c r="F772" s="62"/>
      <c r="G772" s="62"/>
      <c r="H772" s="62"/>
      <c r="I772" s="62"/>
      <c r="J772" s="62"/>
      <c r="K772" s="62"/>
      <c r="L772" s="62"/>
    </row>
    <row r="773" spans="1:12" ht="15" customHeight="1" x14ac:dyDescent="0.25">
      <c r="A773" s="62"/>
      <c r="B773" s="62"/>
      <c r="C773" s="62"/>
      <c r="D773" s="62"/>
      <c r="E773" s="62"/>
      <c r="F773" s="62"/>
      <c r="G773" s="62"/>
      <c r="H773" s="62"/>
      <c r="I773" s="62"/>
      <c r="J773" s="62"/>
      <c r="K773" s="62"/>
      <c r="L773" s="62"/>
    </row>
    <row r="774" spans="1:12" ht="15" customHeight="1" x14ac:dyDescent="0.25">
      <c r="A774" s="62"/>
      <c r="B774" s="62"/>
      <c r="C774" s="62"/>
      <c r="D774" s="62"/>
      <c r="E774" s="62"/>
      <c r="F774" s="62"/>
      <c r="G774" s="62"/>
      <c r="H774" s="62"/>
      <c r="I774" s="62"/>
      <c r="J774" s="62"/>
      <c r="K774" s="62"/>
      <c r="L774" s="62"/>
    </row>
    <row r="775" spans="1:12" ht="15" customHeight="1" x14ac:dyDescent="0.25">
      <c r="A775" s="62"/>
      <c r="B775" s="62"/>
      <c r="C775" s="62"/>
      <c r="D775" s="62"/>
      <c r="E775" s="62"/>
      <c r="F775" s="62"/>
      <c r="G775" s="62"/>
      <c r="H775" s="62"/>
      <c r="I775" s="62"/>
      <c r="J775" s="62"/>
      <c r="K775" s="62"/>
      <c r="L775" s="62"/>
    </row>
    <row r="776" spans="1:12" ht="15" customHeight="1" x14ac:dyDescent="0.25">
      <c r="A776" s="62"/>
      <c r="B776" s="62"/>
      <c r="C776" s="62"/>
      <c r="D776" s="62"/>
      <c r="E776" s="62"/>
      <c r="F776" s="62"/>
      <c r="G776" s="62"/>
      <c r="H776" s="62"/>
      <c r="I776" s="62"/>
      <c r="J776" s="62"/>
      <c r="K776" s="62"/>
      <c r="L776" s="62"/>
    </row>
    <row r="777" spans="1:12" ht="15" customHeight="1" x14ac:dyDescent="0.25">
      <c r="A777" s="62"/>
      <c r="B777" s="62"/>
      <c r="C777" s="62"/>
      <c r="D777" s="62"/>
      <c r="E777" s="62"/>
      <c r="F777" s="62"/>
      <c r="G777" s="62"/>
      <c r="H777" s="62"/>
      <c r="I777" s="62"/>
      <c r="J777" s="62"/>
      <c r="K777" s="62"/>
      <c r="L777" s="62"/>
    </row>
    <row r="778" spans="1:12" ht="15" customHeight="1" x14ac:dyDescent="0.25">
      <c r="A778" s="62"/>
      <c r="B778" s="62"/>
      <c r="C778" s="62"/>
      <c r="D778" s="62"/>
      <c r="E778" s="62"/>
      <c r="F778" s="62"/>
      <c r="G778" s="62"/>
      <c r="H778" s="62"/>
      <c r="I778" s="62"/>
      <c r="J778" s="62"/>
      <c r="K778" s="62"/>
      <c r="L778" s="62"/>
    </row>
    <row r="779" spans="1:12" ht="15" customHeight="1" x14ac:dyDescent="0.25">
      <c r="A779" s="62"/>
      <c r="B779" s="62"/>
      <c r="C779" s="62"/>
      <c r="D779" s="62"/>
      <c r="E779" s="62"/>
      <c r="F779" s="62"/>
      <c r="G779" s="62"/>
      <c r="H779" s="62"/>
      <c r="I779" s="62"/>
      <c r="J779" s="62"/>
      <c r="K779" s="62"/>
      <c r="L779" s="62"/>
    </row>
    <row r="780" spans="1:12" ht="15" customHeight="1" x14ac:dyDescent="0.25">
      <c r="A780" s="62"/>
      <c r="B780" s="62"/>
      <c r="C780" s="62"/>
      <c r="D780" s="62"/>
      <c r="E780" s="62"/>
      <c r="F780" s="62"/>
      <c r="G780" s="62"/>
      <c r="H780" s="62"/>
      <c r="I780" s="62"/>
      <c r="J780" s="62"/>
      <c r="K780" s="62"/>
      <c r="L780" s="62"/>
    </row>
    <row r="781" spans="1:12" ht="15" customHeight="1" x14ac:dyDescent="0.25">
      <c r="A781" s="62"/>
      <c r="B781" s="62"/>
      <c r="C781" s="62"/>
      <c r="D781" s="62"/>
      <c r="E781" s="62"/>
      <c r="F781" s="62"/>
      <c r="G781" s="62"/>
      <c r="H781" s="62"/>
      <c r="I781" s="62"/>
      <c r="J781" s="62"/>
      <c r="K781" s="62"/>
      <c r="L781" s="62"/>
    </row>
    <row r="782" spans="1:12" ht="15" customHeight="1" x14ac:dyDescent="0.25">
      <c r="A782" s="62"/>
      <c r="B782" s="62"/>
      <c r="C782" s="62"/>
      <c r="D782" s="62"/>
      <c r="E782" s="62"/>
      <c r="F782" s="62"/>
      <c r="G782" s="62"/>
      <c r="H782" s="62"/>
      <c r="I782" s="62"/>
      <c r="J782" s="62"/>
      <c r="K782" s="62"/>
      <c r="L782" s="62"/>
    </row>
    <row r="783" spans="1:12" ht="15" customHeight="1" x14ac:dyDescent="0.25">
      <c r="A783" s="62"/>
      <c r="B783" s="62"/>
      <c r="C783" s="62"/>
      <c r="D783" s="62"/>
      <c r="E783" s="62"/>
      <c r="F783" s="62"/>
      <c r="G783" s="62"/>
      <c r="H783" s="62"/>
      <c r="I783" s="62"/>
      <c r="J783" s="62"/>
      <c r="K783" s="62"/>
      <c r="L783" s="62"/>
    </row>
    <row r="784" spans="1:12" ht="15" customHeight="1" x14ac:dyDescent="0.25">
      <c r="A784" s="62"/>
      <c r="B784" s="62"/>
      <c r="C784" s="62"/>
      <c r="D784" s="62"/>
      <c r="E784" s="62"/>
      <c r="F784" s="62"/>
      <c r="G784" s="62"/>
      <c r="H784" s="62"/>
      <c r="I784" s="62"/>
      <c r="J784" s="62"/>
      <c r="K784" s="62"/>
      <c r="L784" s="62"/>
    </row>
    <row r="785" spans="1:12" ht="15" customHeight="1" x14ac:dyDescent="0.25">
      <c r="A785" s="62"/>
      <c r="B785" s="62"/>
      <c r="C785" s="62"/>
      <c r="D785" s="62"/>
      <c r="E785" s="62"/>
      <c r="F785" s="62"/>
      <c r="G785" s="62"/>
      <c r="H785" s="62"/>
      <c r="I785" s="62"/>
      <c r="J785" s="62"/>
      <c r="K785" s="62"/>
      <c r="L785" s="62"/>
    </row>
    <row r="786" spans="1:12" ht="15" customHeight="1" x14ac:dyDescent="0.25">
      <c r="A786" s="62"/>
      <c r="B786" s="62"/>
      <c r="C786" s="62"/>
      <c r="D786" s="62"/>
      <c r="E786" s="62"/>
      <c r="F786" s="62"/>
      <c r="G786" s="62"/>
      <c r="H786" s="62"/>
      <c r="I786" s="62"/>
      <c r="J786" s="62"/>
      <c r="K786" s="62"/>
      <c r="L786" s="62"/>
    </row>
    <row r="787" spans="1:12" ht="15" customHeight="1" x14ac:dyDescent="0.25">
      <c r="A787" s="62"/>
      <c r="B787" s="62"/>
      <c r="C787" s="62"/>
      <c r="D787" s="62"/>
      <c r="E787" s="62"/>
      <c r="F787" s="62"/>
      <c r="G787" s="62"/>
      <c r="H787" s="62"/>
      <c r="I787" s="62"/>
      <c r="J787" s="62"/>
      <c r="K787" s="62"/>
      <c r="L787" s="62"/>
    </row>
    <row r="788" spans="1:12" ht="15" customHeight="1" x14ac:dyDescent="0.25">
      <c r="A788" s="62"/>
      <c r="B788" s="62"/>
      <c r="C788" s="62"/>
      <c r="D788" s="62"/>
      <c r="E788" s="62"/>
      <c r="F788" s="62"/>
      <c r="G788" s="62"/>
      <c r="H788" s="62"/>
      <c r="I788" s="62"/>
      <c r="J788" s="62"/>
      <c r="K788" s="62"/>
      <c r="L788" s="62"/>
    </row>
    <row r="789" spans="1:12" ht="15" customHeight="1" x14ac:dyDescent="0.25">
      <c r="A789" s="62"/>
      <c r="B789" s="62"/>
      <c r="C789" s="62"/>
      <c r="D789" s="62"/>
      <c r="E789" s="62"/>
      <c r="F789" s="62"/>
      <c r="G789" s="62"/>
      <c r="H789" s="62"/>
      <c r="I789" s="62"/>
      <c r="J789" s="62"/>
      <c r="K789" s="62"/>
      <c r="L789" s="62"/>
    </row>
    <row r="790" spans="1:12" ht="15" customHeight="1" x14ac:dyDescent="0.25">
      <c r="A790" s="62"/>
      <c r="B790" s="62"/>
      <c r="C790" s="62"/>
      <c r="D790" s="62"/>
      <c r="E790" s="62"/>
      <c r="F790" s="62"/>
      <c r="G790" s="62"/>
      <c r="H790" s="62"/>
      <c r="I790" s="62"/>
      <c r="J790" s="62"/>
      <c r="K790" s="62"/>
      <c r="L790" s="62"/>
    </row>
    <row r="791" spans="1:12" ht="15" customHeight="1" x14ac:dyDescent="0.25">
      <c r="A791" s="62"/>
      <c r="B791" s="62"/>
      <c r="C791" s="62"/>
      <c r="D791" s="62"/>
      <c r="E791" s="62"/>
      <c r="F791" s="62"/>
      <c r="G791" s="62"/>
      <c r="H791" s="62"/>
      <c r="I791" s="62"/>
      <c r="J791" s="62"/>
      <c r="K791" s="62"/>
      <c r="L791" s="62"/>
    </row>
    <row r="792" spans="1:12" ht="15" customHeight="1" x14ac:dyDescent="0.25">
      <c r="A792" s="62"/>
      <c r="B792" s="62"/>
      <c r="C792" s="62"/>
      <c r="D792" s="62"/>
      <c r="E792" s="62"/>
      <c r="F792" s="62"/>
      <c r="G792" s="62"/>
      <c r="H792" s="62"/>
      <c r="I792" s="62"/>
      <c r="J792" s="62"/>
      <c r="K792" s="62"/>
      <c r="L792" s="62"/>
    </row>
    <row r="793" spans="1:12" ht="15" customHeight="1" x14ac:dyDescent="0.25">
      <c r="A793" s="62"/>
      <c r="B793" s="62"/>
      <c r="C793" s="62"/>
      <c r="D793" s="62"/>
      <c r="E793" s="62"/>
      <c r="F793" s="62"/>
      <c r="G793" s="62"/>
      <c r="H793" s="62"/>
      <c r="I793" s="62"/>
      <c r="J793" s="62"/>
      <c r="K793" s="62"/>
      <c r="L793" s="62"/>
    </row>
    <row r="794" spans="1:12" ht="15" customHeight="1" x14ac:dyDescent="0.25">
      <c r="A794" s="62"/>
      <c r="B794" s="62"/>
      <c r="C794" s="62"/>
      <c r="D794" s="62"/>
      <c r="E794" s="62"/>
      <c r="F794" s="62"/>
      <c r="G794" s="62"/>
      <c r="H794" s="62"/>
      <c r="I794" s="62"/>
      <c r="J794" s="62"/>
      <c r="K794" s="62"/>
      <c r="L794" s="62"/>
    </row>
    <row r="795" spans="1:12" ht="15" customHeight="1" x14ac:dyDescent="0.25">
      <c r="A795" s="62"/>
      <c r="B795" s="62"/>
      <c r="C795" s="62"/>
      <c r="D795" s="62"/>
      <c r="E795" s="62"/>
      <c r="F795" s="62"/>
      <c r="G795" s="62"/>
      <c r="H795" s="62"/>
      <c r="I795" s="62"/>
      <c r="J795" s="62"/>
      <c r="K795" s="62"/>
      <c r="L795" s="62"/>
    </row>
    <row r="796" spans="1:12" ht="15" customHeight="1" x14ac:dyDescent="0.25">
      <c r="A796" s="62"/>
      <c r="B796" s="62"/>
      <c r="C796" s="62"/>
      <c r="D796" s="62"/>
      <c r="E796" s="62"/>
      <c r="F796" s="62"/>
      <c r="G796" s="62"/>
      <c r="H796" s="62"/>
      <c r="I796" s="62"/>
      <c r="J796" s="62"/>
      <c r="K796" s="62"/>
      <c r="L796" s="62"/>
    </row>
    <row r="797" spans="1:12" ht="15" customHeight="1" x14ac:dyDescent="0.25">
      <c r="A797" s="62"/>
      <c r="B797" s="62"/>
      <c r="C797" s="62"/>
      <c r="D797" s="62"/>
      <c r="E797" s="62"/>
      <c r="F797" s="62"/>
      <c r="G797" s="62"/>
      <c r="H797" s="62"/>
      <c r="I797" s="62"/>
      <c r="J797" s="62"/>
      <c r="K797" s="62"/>
      <c r="L797" s="62"/>
    </row>
    <row r="798" spans="1:12" ht="15" customHeight="1" x14ac:dyDescent="0.25">
      <c r="A798" s="62"/>
      <c r="B798" s="62"/>
      <c r="C798" s="62"/>
      <c r="D798" s="62"/>
      <c r="E798" s="62"/>
      <c r="F798" s="62"/>
      <c r="G798" s="62"/>
      <c r="H798" s="62"/>
      <c r="I798" s="62"/>
      <c r="J798" s="62"/>
      <c r="K798" s="62"/>
      <c r="L798" s="62"/>
    </row>
    <row r="799" spans="1:12" ht="15" customHeight="1" x14ac:dyDescent="0.25">
      <c r="A799" s="62"/>
      <c r="B799" s="62"/>
      <c r="C799" s="62"/>
      <c r="D799" s="62"/>
      <c r="E799" s="62"/>
      <c r="F799" s="62"/>
      <c r="G799" s="62"/>
      <c r="H799" s="62"/>
      <c r="I799" s="62"/>
      <c r="J799" s="62"/>
      <c r="K799" s="62"/>
      <c r="L799" s="62"/>
    </row>
    <row r="800" spans="1:12" ht="15" customHeight="1" x14ac:dyDescent="0.25">
      <c r="A800" s="62"/>
      <c r="B800" s="62"/>
      <c r="C800" s="62"/>
      <c r="D800" s="62"/>
      <c r="E800" s="62"/>
      <c r="F800" s="62"/>
      <c r="G800" s="62"/>
      <c r="H800" s="62"/>
      <c r="I800" s="62"/>
      <c r="J800" s="62"/>
      <c r="K800" s="62"/>
      <c r="L800" s="62"/>
    </row>
    <row r="801" spans="1:12" ht="15" customHeight="1" x14ac:dyDescent="0.25">
      <c r="A801" s="62"/>
      <c r="B801" s="62"/>
      <c r="C801" s="62"/>
      <c r="D801" s="62"/>
      <c r="E801" s="62"/>
      <c r="F801" s="62"/>
      <c r="G801" s="62"/>
      <c r="H801" s="62"/>
      <c r="I801" s="62"/>
      <c r="J801" s="62"/>
      <c r="K801" s="62"/>
      <c r="L801" s="62"/>
    </row>
    <row r="802" spans="1:12" ht="15" customHeight="1" x14ac:dyDescent="0.25">
      <c r="A802" s="62"/>
      <c r="B802" s="62"/>
      <c r="C802" s="62"/>
      <c r="D802" s="62"/>
      <c r="E802" s="62"/>
      <c r="F802" s="62"/>
      <c r="G802" s="62"/>
      <c r="H802" s="62"/>
      <c r="I802" s="62"/>
      <c r="J802" s="62"/>
      <c r="K802" s="62"/>
      <c r="L802" s="62"/>
    </row>
    <row r="803" spans="1:12" ht="15" customHeight="1" x14ac:dyDescent="0.25">
      <c r="A803" s="62"/>
      <c r="B803" s="62"/>
      <c r="C803" s="62"/>
      <c r="D803" s="62"/>
      <c r="E803" s="62"/>
      <c r="F803" s="62"/>
      <c r="G803" s="62"/>
      <c r="H803" s="62"/>
      <c r="I803" s="62"/>
      <c r="J803" s="62"/>
      <c r="K803" s="62"/>
      <c r="L803" s="62"/>
    </row>
    <row r="804" spans="1:12" ht="15" customHeight="1" x14ac:dyDescent="0.25">
      <c r="A804" s="62"/>
      <c r="B804" s="62"/>
      <c r="C804" s="62"/>
      <c r="D804" s="62"/>
      <c r="E804" s="62"/>
      <c r="F804" s="62"/>
      <c r="G804" s="62"/>
      <c r="H804" s="62"/>
      <c r="I804" s="62"/>
      <c r="J804" s="62"/>
      <c r="K804" s="62"/>
      <c r="L804" s="62"/>
    </row>
    <row r="805" spans="1:12" ht="15" customHeight="1" x14ac:dyDescent="0.25">
      <c r="A805" s="62"/>
      <c r="B805" s="62"/>
      <c r="C805" s="62"/>
      <c r="D805" s="62"/>
      <c r="E805" s="62"/>
      <c r="F805" s="62"/>
      <c r="G805" s="62"/>
      <c r="H805" s="62"/>
      <c r="I805" s="62"/>
      <c r="J805" s="62"/>
      <c r="K805" s="62"/>
      <c r="L805" s="62"/>
    </row>
    <row r="806" spans="1:12" ht="15" customHeight="1" x14ac:dyDescent="0.25">
      <c r="A806" s="62"/>
      <c r="B806" s="62"/>
      <c r="C806" s="62"/>
      <c r="D806" s="62"/>
      <c r="E806" s="62"/>
      <c r="F806" s="62"/>
      <c r="G806" s="62"/>
      <c r="H806" s="62"/>
      <c r="I806" s="62"/>
      <c r="J806" s="62"/>
      <c r="K806" s="62"/>
      <c r="L806" s="62"/>
    </row>
    <row r="807" spans="1:12" ht="15" customHeight="1" x14ac:dyDescent="0.25">
      <c r="A807" s="62"/>
      <c r="B807" s="62"/>
      <c r="C807" s="62"/>
      <c r="D807" s="62"/>
      <c r="E807" s="62"/>
      <c r="F807" s="62"/>
      <c r="G807" s="62"/>
      <c r="H807" s="62"/>
      <c r="I807" s="62"/>
      <c r="J807" s="62"/>
      <c r="K807" s="62"/>
      <c r="L807" s="62"/>
    </row>
    <row r="808" spans="1:12" ht="15" customHeight="1" x14ac:dyDescent="0.25">
      <c r="A808" s="62"/>
      <c r="B808" s="62"/>
      <c r="C808" s="62"/>
      <c r="D808" s="62"/>
      <c r="E808" s="62"/>
      <c r="F808" s="62"/>
      <c r="G808" s="62"/>
      <c r="H808" s="62"/>
      <c r="I808" s="62"/>
      <c r="J808" s="62"/>
      <c r="K808" s="62"/>
      <c r="L808" s="62"/>
    </row>
    <row r="809" spans="1:12" ht="15" customHeight="1" x14ac:dyDescent="0.25">
      <c r="A809" s="62"/>
      <c r="B809" s="62"/>
      <c r="C809" s="62"/>
      <c r="D809" s="62"/>
      <c r="E809" s="62"/>
      <c r="F809" s="62"/>
      <c r="G809" s="62"/>
      <c r="H809" s="62"/>
      <c r="I809" s="62"/>
      <c r="J809" s="62"/>
      <c r="K809" s="62"/>
      <c r="L809" s="62"/>
    </row>
    <row r="810" spans="1:12" ht="15" customHeight="1" x14ac:dyDescent="0.25">
      <c r="A810" s="62"/>
      <c r="B810" s="62"/>
      <c r="C810" s="62"/>
      <c r="D810" s="62"/>
      <c r="E810" s="62"/>
      <c r="F810" s="62"/>
      <c r="G810" s="62"/>
      <c r="H810" s="62"/>
      <c r="I810" s="62"/>
      <c r="J810" s="62"/>
      <c r="K810" s="62"/>
      <c r="L810" s="62"/>
    </row>
    <row r="811" spans="1:12" ht="15" customHeight="1" x14ac:dyDescent="0.25">
      <c r="A811" s="62"/>
      <c r="B811" s="62"/>
      <c r="C811" s="62"/>
      <c r="D811" s="62"/>
      <c r="E811" s="62"/>
      <c r="F811" s="62"/>
      <c r="G811" s="62"/>
      <c r="H811" s="62"/>
      <c r="I811" s="62"/>
      <c r="J811" s="62"/>
      <c r="K811" s="62"/>
      <c r="L811" s="62"/>
    </row>
    <row r="812" spans="1:12" ht="15" customHeight="1" x14ac:dyDescent="0.25">
      <c r="A812" s="62"/>
      <c r="B812" s="62"/>
      <c r="C812" s="62"/>
      <c r="D812" s="62"/>
      <c r="E812" s="62"/>
      <c r="F812" s="62"/>
      <c r="G812" s="62"/>
      <c r="H812" s="62"/>
      <c r="I812" s="62"/>
      <c r="J812" s="62"/>
      <c r="K812" s="62"/>
      <c r="L812" s="62"/>
    </row>
    <row r="813" spans="1:12" ht="15" customHeight="1" x14ac:dyDescent="0.25">
      <c r="A813" s="62"/>
      <c r="B813" s="62"/>
      <c r="C813" s="62"/>
      <c r="D813" s="62"/>
      <c r="E813" s="62"/>
      <c r="F813" s="62"/>
      <c r="G813" s="62"/>
      <c r="H813" s="62"/>
      <c r="I813" s="62"/>
      <c r="J813" s="62"/>
      <c r="K813" s="62"/>
      <c r="L813" s="62"/>
    </row>
    <row r="814" spans="1:12" ht="15" customHeight="1" x14ac:dyDescent="0.25">
      <c r="A814" s="62"/>
      <c r="B814" s="62"/>
      <c r="C814" s="62"/>
      <c r="D814" s="62"/>
      <c r="E814" s="62"/>
      <c r="F814" s="62"/>
      <c r="G814" s="62"/>
      <c r="H814" s="62"/>
      <c r="I814" s="62"/>
      <c r="J814" s="62"/>
      <c r="K814" s="62"/>
      <c r="L814" s="62"/>
    </row>
    <row r="815" spans="1:12" ht="15" customHeight="1" x14ac:dyDescent="0.25">
      <c r="A815" s="62"/>
      <c r="B815" s="62"/>
      <c r="C815" s="62"/>
      <c r="D815" s="62"/>
      <c r="E815" s="62"/>
      <c r="F815" s="62"/>
      <c r="G815" s="62"/>
      <c r="H815" s="62"/>
      <c r="I815" s="62"/>
      <c r="J815" s="62"/>
      <c r="K815" s="62"/>
      <c r="L815" s="62"/>
    </row>
    <row r="816" spans="1:12" ht="15" customHeight="1" x14ac:dyDescent="0.25">
      <c r="A816" s="62"/>
      <c r="B816" s="62"/>
      <c r="C816" s="62"/>
      <c r="D816" s="62"/>
      <c r="E816" s="62"/>
      <c r="F816" s="62"/>
      <c r="G816" s="62"/>
      <c r="H816" s="62"/>
      <c r="I816" s="62"/>
      <c r="J816" s="62"/>
      <c r="K816" s="62"/>
      <c r="L816" s="62"/>
    </row>
    <row r="817" spans="1:12" ht="15" customHeight="1" x14ac:dyDescent="0.25">
      <c r="A817" s="62"/>
      <c r="B817" s="62"/>
      <c r="C817" s="62"/>
      <c r="D817" s="62"/>
      <c r="E817" s="62"/>
      <c r="F817" s="62"/>
      <c r="G817" s="62"/>
      <c r="H817" s="62"/>
      <c r="I817" s="62"/>
      <c r="J817" s="62"/>
      <c r="K817" s="62"/>
      <c r="L817" s="62"/>
    </row>
    <row r="818" spans="1:12" ht="15" customHeight="1" x14ac:dyDescent="0.25">
      <c r="A818" s="62"/>
      <c r="B818" s="62"/>
      <c r="C818" s="62"/>
      <c r="D818" s="62"/>
      <c r="E818" s="62"/>
      <c r="F818" s="62"/>
      <c r="G818" s="62"/>
      <c r="H818" s="62"/>
      <c r="I818" s="62"/>
      <c r="J818" s="62"/>
      <c r="K818" s="62"/>
      <c r="L818" s="62"/>
    </row>
    <row r="819" spans="1:12" ht="15" customHeight="1" x14ac:dyDescent="0.25">
      <c r="A819" s="62"/>
      <c r="B819" s="62"/>
      <c r="C819" s="62"/>
      <c r="D819" s="62"/>
      <c r="E819" s="62"/>
      <c r="F819" s="62"/>
      <c r="G819" s="62"/>
      <c r="H819" s="62"/>
      <c r="I819" s="62"/>
      <c r="J819" s="62"/>
      <c r="K819" s="62"/>
      <c r="L819" s="62"/>
    </row>
    <row r="820" spans="1:12" ht="15" customHeight="1" x14ac:dyDescent="0.25">
      <c r="A820" s="62"/>
      <c r="B820" s="62"/>
      <c r="C820" s="62"/>
      <c r="D820" s="62"/>
      <c r="E820" s="62"/>
      <c r="F820" s="62"/>
      <c r="G820" s="62"/>
      <c r="H820" s="62"/>
      <c r="I820" s="62"/>
      <c r="J820" s="62"/>
      <c r="K820" s="62"/>
      <c r="L820" s="62"/>
    </row>
    <row r="821" spans="1:12" ht="15" customHeight="1" x14ac:dyDescent="0.25">
      <c r="A821" s="62"/>
      <c r="B821" s="62"/>
      <c r="C821" s="62"/>
      <c r="D821" s="62"/>
      <c r="E821" s="62"/>
      <c r="F821" s="62"/>
      <c r="G821" s="62"/>
      <c r="H821" s="62"/>
      <c r="I821" s="62"/>
      <c r="J821" s="62"/>
      <c r="K821" s="62"/>
      <c r="L821" s="62"/>
    </row>
    <row r="822" spans="1:12" ht="15" customHeight="1" x14ac:dyDescent="0.25">
      <c r="A822" s="62"/>
      <c r="B822" s="62"/>
      <c r="C822" s="62"/>
      <c r="D822" s="62"/>
      <c r="E822" s="62"/>
      <c r="F822" s="62"/>
      <c r="G822" s="62"/>
      <c r="H822" s="62"/>
      <c r="I822" s="62"/>
      <c r="J822" s="62"/>
      <c r="K822" s="62"/>
      <c r="L822" s="62"/>
    </row>
    <row r="823" spans="1:12" ht="15" customHeight="1" x14ac:dyDescent="0.25">
      <c r="A823" s="62"/>
      <c r="B823" s="62"/>
      <c r="C823" s="62"/>
      <c r="D823" s="62"/>
      <c r="E823" s="62"/>
      <c r="F823" s="62"/>
      <c r="G823" s="62"/>
      <c r="H823" s="62"/>
      <c r="I823" s="62"/>
      <c r="J823" s="62"/>
      <c r="K823" s="62"/>
      <c r="L823" s="62"/>
    </row>
    <row r="824" spans="1:12" ht="15" customHeight="1" x14ac:dyDescent="0.25">
      <c r="A824" s="62"/>
      <c r="B824" s="62"/>
      <c r="C824" s="62"/>
      <c r="D824" s="62"/>
      <c r="E824" s="62"/>
      <c r="F824" s="62"/>
      <c r="G824" s="62"/>
      <c r="H824" s="62"/>
      <c r="I824" s="62"/>
      <c r="J824" s="62"/>
      <c r="K824" s="62"/>
      <c r="L824" s="62"/>
    </row>
    <row r="825" spans="1:12" ht="15" customHeight="1" x14ac:dyDescent="0.25">
      <c r="A825" s="62"/>
      <c r="B825" s="62"/>
      <c r="C825" s="62"/>
      <c r="D825" s="62"/>
      <c r="E825" s="62"/>
      <c r="F825" s="62"/>
      <c r="G825" s="62"/>
      <c r="H825" s="62"/>
      <c r="I825" s="62"/>
      <c r="J825" s="62"/>
      <c r="K825" s="62"/>
      <c r="L825" s="62"/>
    </row>
    <row r="826" spans="1:12" ht="15" customHeight="1" x14ac:dyDescent="0.25">
      <c r="A826" s="62"/>
      <c r="B826" s="62"/>
      <c r="C826" s="62"/>
      <c r="D826" s="62"/>
      <c r="E826" s="62"/>
      <c r="F826" s="62"/>
      <c r="G826" s="62"/>
      <c r="H826" s="62"/>
      <c r="I826" s="62"/>
      <c r="J826" s="62"/>
      <c r="K826" s="62"/>
      <c r="L826" s="62"/>
    </row>
    <row r="827" spans="1:12" ht="15" customHeight="1" x14ac:dyDescent="0.25">
      <c r="A827" s="62"/>
      <c r="B827" s="62"/>
      <c r="C827" s="62"/>
      <c r="D827" s="62"/>
      <c r="E827" s="62"/>
      <c r="F827" s="62"/>
      <c r="G827" s="62"/>
      <c r="H827" s="62"/>
      <c r="I827" s="62"/>
      <c r="J827" s="62"/>
      <c r="K827" s="62"/>
      <c r="L827" s="62"/>
    </row>
    <row r="828" spans="1:12" ht="15" customHeight="1" x14ac:dyDescent="0.25">
      <c r="A828" s="62"/>
      <c r="B828" s="62"/>
      <c r="C828" s="62"/>
      <c r="D828" s="62"/>
      <c r="E828" s="62"/>
      <c r="F828" s="62"/>
      <c r="G828" s="62"/>
      <c r="H828" s="62"/>
      <c r="I828" s="62"/>
      <c r="J828" s="62"/>
      <c r="K828" s="62"/>
      <c r="L828" s="62"/>
    </row>
    <row r="829" spans="1:12" ht="15" customHeight="1" x14ac:dyDescent="0.25">
      <c r="A829" s="62"/>
      <c r="B829" s="62"/>
      <c r="C829" s="62"/>
      <c r="D829" s="62"/>
      <c r="E829" s="62"/>
      <c r="F829" s="62"/>
      <c r="G829" s="62"/>
      <c r="H829" s="62"/>
      <c r="I829" s="62"/>
      <c r="J829" s="62"/>
      <c r="K829" s="62"/>
      <c r="L829" s="62"/>
    </row>
    <row r="830" spans="1:12" ht="15" customHeight="1" x14ac:dyDescent="0.25">
      <c r="A830" s="62"/>
      <c r="B830" s="62"/>
      <c r="C830" s="62"/>
      <c r="D830" s="62"/>
      <c r="E830" s="62"/>
      <c r="F830" s="62"/>
      <c r="G830" s="62"/>
      <c r="H830" s="62"/>
      <c r="I830" s="62"/>
      <c r="J830" s="62"/>
      <c r="K830" s="62"/>
      <c r="L830" s="62"/>
    </row>
    <row r="831" spans="1:12" ht="15" customHeight="1" x14ac:dyDescent="0.25">
      <c r="A831" s="62"/>
      <c r="B831" s="62"/>
      <c r="C831" s="62"/>
      <c r="D831" s="62"/>
      <c r="E831" s="62"/>
      <c r="F831" s="62"/>
      <c r="G831" s="62"/>
      <c r="H831" s="62"/>
      <c r="I831" s="62"/>
      <c r="J831" s="62"/>
      <c r="K831" s="62"/>
      <c r="L831" s="62"/>
    </row>
    <row r="832" spans="1:12" ht="15" customHeight="1" x14ac:dyDescent="0.25">
      <c r="A832" s="62"/>
      <c r="B832" s="62"/>
      <c r="C832" s="62"/>
      <c r="D832" s="62"/>
      <c r="E832" s="62"/>
      <c r="F832" s="62"/>
      <c r="G832" s="62"/>
      <c r="H832" s="62"/>
      <c r="I832" s="62"/>
      <c r="J832" s="62"/>
      <c r="K832" s="62"/>
      <c r="L832" s="62"/>
    </row>
    <row r="833" spans="1:12" ht="15" customHeight="1" x14ac:dyDescent="0.25">
      <c r="A833" s="62"/>
      <c r="B833" s="62"/>
      <c r="C833" s="62"/>
      <c r="D833" s="62"/>
      <c r="E833" s="62"/>
      <c r="F833" s="62"/>
      <c r="G833" s="62"/>
      <c r="H833" s="62"/>
      <c r="I833" s="62"/>
      <c r="J833" s="62"/>
      <c r="K833" s="62"/>
      <c r="L833" s="62"/>
    </row>
    <row r="834" spans="1:12" ht="15" customHeight="1" x14ac:dyDescent="0.25">
      <c r="A834" s="62"/>
      <c r="B834" s="62"/>
      <c r="C834" s="62"/>
      <c r="D834" s="62"/>
      <c r="E834" s="62"/>
      <c r="F834" s="62"/>
      <c r="G834" s="62"/>
      <c r="H834" s="62"/>
      <c r="I834" s="62"/>
      <c r="J834" s="62"/>
      <c r="K834" s="62"/>
      <c r="L834" s="62"/>
    </row>
    <row r="835" spans="1:12" ht="15" customHeight="1" x14ac:dyDescent="0.25">
      <c r="A835" s="62"/>
      <c r="B835" s="62"/>
      <c r="C835" s="62"/>
      <c r="D835" s="62"/>
      <c r="E835" s="62"/>
      <c r="F835" s="62"/>
      <c r="G835" s="62"/>
      <c r="H835" s="62"/>
      <c r="I835" s="62"/>
      <c r="J835" s="62"/>
      <c r="K835" s="62"/>
      <c r="L835" s="62"/>
    </row>
    <row r="836" spans="1:12" ht="15" customHeight="1" x14ac:dyDescent="0.25">
      <c r="A836" s="62"/>
      <c r="B836" s="62"/>
      <c r="C836" s="62"/>
      <c r="D836" s="62"/>
      <c r="E836" s="62"/>
      <c r="F836" s="62"/>
      <c r="G836" s="62"/>
      <c r="H836" s="62"/>
      <c r="I836" s="62"/>
      <c r="J836" s="62"/>
      <c r="K836" s="62"/>
      <c r="L836" s="62"/>
    </row>
    <row r="837" spans="1:12" ht="15" customHeight="1" x14ac:dyDescent="0.25">
      <c r="A837" s="62"/>
      <c r="B837" s="62"/>
      <c r="C837" s="62"/>
      <c r="D837" s="62"/>
      <c r="E837" s="62"/>
      <c r="F837" s="62"/>
      <c r="G837" s="62"/>
      <c r="H837" s="62"/>
      <c r="I837" s="62"/>
      <c r="J837" s="62"/>
      <c r="K837" s="62"/>
      <c r="L837" s="62"/>
    </row>
    <row r="838" spans="1:12" ht="15" customHeight="1" x14ac:dyDescent="0.25">
      <c r="A838" s="62"/>
      <c r="B838" s="62"/>
      <c r="C838" s="62"/>
      <c r="D838" s="62"/>
      <c r="E838" s="62"/>
      <c r="F838" s="62"/>
      <c r="G838" s="62"/>
      <c r="H838" s="62"/>
      <c r="I838" s="62"/>
      <c r="J838" s="62"/>
      <c r="K838" s="62"/>
      <c r="L838" s="62"/>
    </row>
    <row r="839" spans="1:12" ht="15" customHeight="1" x14ac:dyDescent="0.25">
      <c r="A839" s="62"/>
      <c r="B839" s="62"/>
      <c r="C839" s="62"/>
      <c r="D839" s="62"/>
      <c r="E839" s="62"/>
      <c r="F839" s="62"/>
      <c r="G839" s="62"/>
      <c r="H839" s="62"/>
      <c r="I839" s="62"/>
      <c r="J839" s="62"/>
      <c r="K839" s="62"/>
      <c r="L839" s="62"/>
    </row>
    <row r="840" spans="1:12" ht="15" customHeight="1" x14ac:dyDescent="0.25">
      <c r="A840" s="62"/>
      <c r="B840" s="62"/>
      <c r="C840" s="62"/>
      <c r="D840" s="62"/>
      <c r="E840" s="62"/>
      <c r="F840" s="62"/>
      <c r="G840" s="62"/>
      <c r="H840" s="62"/>
      <c r="I840" s="62"/>
      <c r="J840" s="62"/>
      <c r="K840" s="62"/>
      <c r="L840" s="62"/>
    </row>
    <row r="841" spans="1:12" ht="15" customHeight="1" x14ac:dyDescent="0.25">
      <c r="A841" s="62"/>
      <c r="B841" s="62"/>
      <c r="C841" s="62"/>
      <c r="D841" s="62"/>
      <c r="E841" s="62"/>
      <c r="F841" s="62"/>
      <c r="G841" s="62"/>
      <c r="H841" s="62"/>
      <c r="I841" s="62"/>
      <c r="J841" s="62"/>
      <c r="K841" s="62"/>
      <c r="L841" s="62"/>
    </row>
    <row r="842" spans="1:12" ht="15" customHeight="1" x14ac:dyDescent="0.25">
      <c r="A842" s="62"/>
      <c r="B842" s="62"/>
      <c r="C842" s="62"/>
      <c r="D842" s="62"/>
      <c r="E842" s="62"/>
      <c r="F842" s="62"/>
      <c r="G842" s="62"/>
      <c r="H842" s="62"/>
      <c r="I842" s="62"/>
      <c r="J842" s="62"/>
      <c r="K842" s="62"/>
      <c r="L842" s="62"/>
    </row>
    <row r="843" spans="1:12" ht="15" customHeight="1" x14ac:dyDescent="0.25">
      <c r="A843" s="62"/>
      <c r="B843" s="62"/>
      <c r="C843" s="62"/>
      <c r="D843" s="62"/>
      <c r="E843" s="62"/>
      <c r="F843" s="62"/>
      <c r="G843" s="62"/>
      <c r="H843" s="62"/>
      <c r="I843" s="62"/>
      <c r="J843" s="62"/>
      <c r="K843" s="62"/>
      <c r="L843" s="62"/>
    </row>
    <row r="844" spans="1:12" ht="15" customHeight="1" x14ac:dyDescent="0.25">
      <c r="A844" s="62"/>
      <c r="B844" s="62"/>
      <c r="C844" s="62"/>
      <c r="D844" s="62"/>
      <c r="E844" s="62"/>
      <c r="F844" s="62"/>
      <c r="G844" s="62"/>
      <c r="H844" s="62"/>
      <c r="I844" s="62"/>
      <c r="J844" s="62"/>
      <c r="K844" s="62"/>
      <c r="L844" s="62"/>
    </row>
    <row r="845" spans="1:12" ht="15" customHeight="1" x14ac:dyDescent="0.25">
      <c r="A845" s="62"/>
      <c r="B845" s="62"/>
      <c r="C845" s="62"/>
      <c r="D845" s="62"/>
      <c r="E845" s="62"/>
      <c r="F845" s="62"/>
      <c r="G845" s="62"/>
      <c r="H845" s="62"/>
      <c r="I845" s="62"/>
      <c r="J845" s="62"/>
      <c r="K845" s="62"/>
      <c r="L845" s="62"/>
    </row>
    <row r="846" spans="1:12" ht="15" customHeight="1" x14ac:dyDescent="0.25">
      <c r="A846" s="62"/>
      <c r="B846" s="62"/>
      <c r="C846" s="62"/>
      <c r="D846" s="62"/>
      <c r="E846" s="62"/>
      <c r="F846" s="62"/>
      <c r="G846" s="62"/>
      <c r="H846" s="62"/>
      <c r="I846" s="62"/>
      <c r="J846" s="62"/>
      <c r="K846" s="62"/>
      <c r="L846" s="62"/>
    </row>
    <row r="847" spans="1:12" ht="15" customHeight="1" x14ac:dyDescent="0.25">
      <c r="A847" s="62"/>
      <c r="B847" s="62"/>
      <c r="C847" s="62"/>
      <c r="D847" s="62"/>
      <c r="E847" s="62"/>
      <c r="F847" s="62"/>
      <c r="G847" s="62"/>
      <c r="H847" s="62"/>
      <c r="I847" s="62"/>
      <c r="J847" s="62"/>
      <c r="K847" s="62"/>
      <c r="L847" s="62"/>
    </row>
    <row r="848" spans="1:12" ht="15" customHeight="1" x14ac:dyDescent="0.25">
      <c r="A848" s="62"/>
      <c r="B848" s="62"/>
      <c r="C848" s="62"/>
      <c r="D848" s="62"/>
      <c r="E848" s="62"/>
      <c r="F848" s="62"/>
      <c r="G848" s="62"/>
      <c r="H848" s="62"/>
      <c r="I848" s="62"/>
      <c r="J848" s="62"/>
      <c r="K848" s="62"/>
      <c r="L848" s="62"/>
    </row>
    <row r="849" spans="1:12" ht="15" customHeight="1" x14ac:dyDescent="0.25">
      <c r="A849" s="62"/>
      <c r="B849" s="62"/>
      <c r="C849" s="62"/>
      <c r="D849" s="62"/>
      <c r="E849" s="62"/>
      <c r="F849" s="62"/>
      <c r="G849" s="62"/>
      <c r="H849" s="62"/>
      <c r="I849" s="62"/>
      <c r="J849" s="62"/>
      <c r="K849" s="62"/>
      <c r="L849" s="62"/>
    </row>
    <row r="850" spans="1:12" ht="15" customHeight="1" x14ac:dyDescent="0.25">
      <c r="A850" s="62"/>
      <c r="B850" s="62"/>
      <c r="C850" s="62"/>
      <c r="D850" s="62"/>
      <c r="E850" s="62"/>
      <c r="F850" s="62"/>
      <c r="G850" s="62"/>
      <c r="H850" s="62"/>
      <c r="I850" s="62"/>
      <c r="J850" s="62"/>
      <c r="K850" s="62"/>
      <c r="L850" s="62"/>
    </row>
    <row r="851" spans="1:12" ht="15" customHeight="1" x14ac:dyDescent="0.25">
      <c r="A851" s="62"/>
      <c r="B851" s="62"/>
      <c r="C851" s="62"/>
      <c r="D851" s="62"/>
      <c r="E851" s="62"/>
      <c r="F851" s="62"/>
      <c r="G851" s="62"/>
      <c r="H851" s="62"/>
      <c r="I851" s="62"/>
      <c r="J851" s="62"/>
      <c r="K851" s="62"/>
      <c r="L851" s="62"/>
    </row>
    <row r="852" spans="1:12" ht="15" customHeight="1" x14ac:dyDescent="0.25">
      <c r="A852" s="62"/>
      <c r="B852" s="62"/>
      <c r="C852" s="62"/>
      <c r="D852" s="62"/>
      <c r="E852" s="62"/>
      <c r="F852" s="62"/>
      <c r="G852" s="62"/>
      <c r="H852" s="62"/>
      <c r="I852" s="62"/>
      <c r="J852" s="62"/>
      <c r="K852" s="62"/>
      <c r="L852" s="62"/>
    </row>
    <row r="853" spans="1:12" ht="15" customHeight="1" x14ac:dyDescent="0.25">
      <c r="A853" s="62"/>
      <c r="B853" s="62"/>
      <c r="C853" s="62"/>
      <c r="D853" s="62"/>
      <c r="E853" s="62"/>
      <c r="F853" s="62"/>
      <c r="G853" s="62"/>
      <c r="H853" s="62"/>
      <c r="I853" s="62"/>
      <c r="J853" s="62"/>
      <c r="K853" s="62"/>
      <c r="L853" s="62"/>
    </row>
    <row r="854" spans="1:12" ht="15" customHeight="1" x14ac:dyDescent="0.25">
      <c r="A854" s="62"/>
      <c r="B854" s="62"/>
      <c r="C854" s="62"/>
      <c r="D854" s="62"/>
      <c r="E854" s="62"/>
      <c r="F854" s="62"/>
      <c r="G854" s="62"/>
      <c r="H854" s="62"/>
      <c r="I854" s="62"/>
      <c r="J854" s="62"/>
      <c r="K854" s="62"/>
      <c r="L854" s="62"/>
    </row>
    <row r="855" spans="1:12" ht="15" customHeight="1" x14ac:dyDescent="0.25">
      <c r="A855" s="62"/>
      <c r="B855" s="62"/>
      <c r="C855" s="62"/>
      <c r="D855" s="62"/>
      <c r="E855" s="62"/>
      <c r="F855" s="62"/>
      <c r="G855" s="62"/>
      <c r="H855" s="62"/>
      <c r="I855" s="62"/>
      <c r="J855" s="62"/>
      <c r="K855" s="62"/>
      <c r="L855" s="62"/>
    </row>
    <row r="856" spans="1:12" ht="15" customHeight="1" x14ac:dyDescent="0.25">
      <c r="A856" s="62"/>
      <c r="B856" s="62"/>
      <c r="C856" s="62"/>
      <c r="D856" s="62"/>
      <c r="E856" s="62"/>
      <c r="F856" s="62"/>
      <c r="G856" s="62"/>
      <c r="H856" s="62"/>
      <c r="I856" s="62"/>
      <c r="J856" s="62"/>
      <c r="K856" s="62"/>
      <c r="L856" s="62"/>
    </row>
    <row r="857" spans="1:12" ht="15" customHeight="1" x14ac:dyDescent="0.25">
      <c r="A857" s="62"/>
      <c r="B857" s="62"/>
      <c r="C857" s="62"/>
      <c r="D857" s="62"/>
      <c r="E857" s="62"/>
      <c r="F857" s="62"/>
      <c r="G857" s="62"/>
      <c r="H857" s="62"/>
      <c r="I857" s="62"/>
      <c r="J857" s="62"/>
      <c r="K857" s="62"/>
      <c r="L857" s="62"/>
    </row>
    <row r="858" spans="1:12" ht="15" customHeight="1" x14ac:dyDescent="0.25">
      <c r="A858" s="62"/>
      <c r="B858" s="62"/>
      <c r="C858" s="62"/>
      <c r="D858" s="62"/>
      <c r="E858" s="62"/>
      <c r="F858" s="62"/>
      <c r="G858" s="62"/>
      <c r="H858" s="62"/>
      <c r="I858" s="62"/>
      <c r="J858" s="62"/>
      <c r="K858" s="62"/>
      <c r="L858" s="62"/>
    </row>
    <row r="859" spans="1:12" ht="15" customHeight="1" x14ac:dyDescent="0.25">
      <c r="A859" s="62"/>
      <c r="B859" s="62"/>
      <c r="C859" s="62"/>
      <c r="D859" s="62"/>
      <c r="E859" s="62"/>
      <c r="F859" s="62"/>
      <c r="G859" s="62"/>
      <c r="H859" s="62"/>
      <c r="I859" s="62"/>
      <c r="J859" s="62"/>
      <c r="K859" s="62"/>
      <c r="L859" s="62"/>
    </row>
    <row r="860" spans="1:12" ht="15" customHeight="1" x14ac:dyDescent="0.25">
      <c r="A860" s="62"/>
      <c r="B860" s="62"/>
      <c r="C860" s="62"/>
      <c r="D860" s="62"/>
      <c r="E860" s="62"/>
      <c r="F860" s="62"/>
      <c r="G860" s="62"/>
      <c r="H860" s="62"/>
      <c r="I860" s="62"/>
      <c r="J860" s="62"/>
      <c r="K860" s="62"/>
      <c r="L860" s="62"/>
    </row>
    <row r="861" spans="1:12" ht="15" customHeight="1" x14ac:dyDescent="0.25">
      <c r="A861" s="62"/>
      <c r="B861" s="62"/>
      <c r="C861" s="62"/>
      <c r="D861" s="62"/>
      <c r="E861" s="62"/>
      <c r="F861" s="62"/>
      <c r="G861" s="62"/>
      <c r="H861" s="62"/>
      <c r="I861" s="62"/>
      <c r="J861" s="62"/>
      <c r="K861" s="62"/>
      <c r="L861" s="62"/>
    </row>
    <row r="862" spans="1:12" ht="15" customHeight="1" x14ac:dyDescent="0.25">
      <c r="A862" s="62"/>
      <c r="B862" s="62"/>
      <c r="C862" s="62"/>
      <c r="D862" s="62"/>
      <c r="E862" s="62"/>
      <c r="F862" s="62"/>
      <c r="G862" s="62"/>
      <c r="H862" s="62"/>
      <c r="I862" s="62"/>
      <c r="J862" s="62"/>
      <c r="K862" s="62"/>
      <c r="L862" s="62"/>
    </row>
    <row r="863" spans="1:12" ht="15" customHeight="1" x14ac:dyDescent="0.25">
      <c r="A863" s="62"/>
      <c r="B863" s="62"/>
      <c r="C863" s="62"/>
      <c r="D863" s="62"/>
      <c r="E863" s="62"/>
      <c r="F863" s="62"/>
      <c r="G863" s="62"/>
      <c r="H863" s="62"/>
      <c r="I863" s="62"/>
      <c r="J863" s="62"/>
      <c r="K863" s="62"/>
      <c r="L863" s="62"/>
    </row>
    <row r="864" spans="1:12" ht="15" customHeight="1" x14ac:dyDescent="0.25">
      <c r="A864" s="62"/>
      <c r="B864" s="62"/>
      <c r="C864" s="62"/>
      <c r="D864" s="62"/>
      <c r="E864" s="62"/>
      <c r="F864" s="62"/>
      <c r="G864" s="62"/>
      <c r="H864" s="62"/>
      <c r="I864" s="62"/>
      <c r="J864" s="62"/>
      <c r="K864" s="62"/>
      <c r="L864" s="62"/>
    </row>
    <row r="865" spans="1:12" ht="15" customHeight="1" x14ac:dyDescent="0.25">
      <c r="A865" s="62"/>
      <c r="B865" s="62"/>
      <c r="C865" s="62"/>
      <c r="D865" s="62"/>
      <c r="E865" s="62"/>
      <c r="F865" s="62"/>
      <c r="G865" s="62"/>
      <c r="H865" s="62"/>
      <c r="I865" s="62"/>
      <c r="J865" s="62"/>
      <c r="K865" s="62"/>
      <c r="L865" s="62"/>
    </row>
    <row r="866" spans="1:12" ht="15" customHeight="1" x14ac:dyDescent="0.25">
      <c r="A866" s="62"/>
      <c r="B866" s="62"/>
      <c r="C866" s="62"/>
      <c r="D866" s="62"/>
      <c r="E866" s="62"/>
      <c r="F866" s="62"/>
      <c r="G866" s="62"/>
      <c r="H866" s="62"/>
      <c r="I866" s="62"/>
      <c r="J866" s="62"/>
      <c r="K866" s="62"/>
      <c r="L866" s="62"/>
    </row>
    <row r="867" spans="1:12" ht="15" customHeight="1" x14ac:dyDescent="0.25">
      <c r="A867" s="62"/>
      <c r="B867" s="62"/>
      <c r="C867" s="62"/>
      <c r="D867" s="62"/>
      <c r="E867" s="62"/>
      <c r="F867" s="62"/>
      <c r="G867" s="62"/>
      <c r="H867" s="62"/>
      <c r="I867" s="62"/>
      <c r="J867" s="62"/>
      <c r="K867" s="62"/>
      <c r="L867" s="62"/>
    </row>
    <row r="868" spans="1:12" ht="15" customHeight="1" x14ac:dyDescent="0.25">
      <c r="A868" s="62"/>
      <c r="B868" s="62"/>
      <c r="C868" s="62"/>
      <c r="D868" s="62"/>
      <c r="E868" s="62"/>
      <c r="F868" s="62"/>
      <c r="G868" s="62"/>
      <c r="H868" s="62"/>
      <c r="I868" s="62"/>
      <c r="J868" s="62"/>
      <c r="K868" s="62"/>
      <c r="L868" s="62"/>
    </row>
    <row r="869" spans="1:12" ht="15" customHeight="1" x14ac:dyDescent="0.25">
      <c r="A869" s="62"/>
      <c r="B869" s="62"/>
      <c r="C869" s="62"/>
      <c r="D869" s="62"/>
      <c r="E869" s="62"/>
      <c r="F869" s="62"/>
      <c r="G869" s="62"/>
      <c r="H869" s="62"/>
      <c r="I869" s="62"/>
      <c r="J869" s="62"/>
      <c r="K869" s="62"/>
      <c r="L869" s="62"/>
    </row>
    <row r="870" spans="1:12" ht="15" customHeight="1" x14ac:dyDescent="0.25">
      <c r="A870" s="62"/>
      <c r="B870" s="62"/>
      <c r="C870" s="62"/>
      <c r="D870" s="62"/>
      <c r="E870" s="62"/>
      <c r="F870" s="62"/>
      <c r="G870" s="62"/>
      <c r="H870" s="62"/>
      <c r="I870" s="62"/>
      <c r="J870" s="62"/>
      <c r="K870" s="62"/>
      <c r="L870" s="62"/>
    </row>
    <row r="871" spans="1:12" ht="15" customHeight="1" x14ac:dyDescent="0.25">
      <c r="A871" s="62"/>
      <c r="B871" s="62"/>
      <c r="C871" s="62"/>
      <c r="D871" s="62"/>
      <c r="E871" s="62"/>
      <c r="F871" s="62"/>
      <c r="G871" s="62"/>
      <c r="H871" s="62"/>
      <c r="I871" s="62"/>
      <c r="J871" s="62"/>
      <c r="K871" s="62"/>
      <c r="L871" s="62"/>
    </row>
    <row r="872" spans="1:12" ht="15" customHeight="1" x14ac:dyDescent="0.25">
      <c r="A872" s="62"/>
      <c r="B872" s="62"/>
      <c r="C872" s="62"/>
      <c r="D872" s="62"/>
      <c r="E872" s="62"/>
      <c r="F872" s="62"/>
      <c r="G872" s="62"/>
      <c r="H872" s="62"/>
      <c r="I872" s="62"/>
      <c r="J872" s="62"/>
      <c r="K872" s="62"/>
      <c r="L872" s="62"/>
    </row>
    <row r="873" spans="1:12" ht="15" customHeight="1" x14ac:dyDescent="0.25">
      <c r="A873" s="62"/>
      <c r="B873" s="62"/>
      <c r="C873" s="62"/>
      <c r="D873" s="62"/>
      <c r="E873" s="62"/>
      <c r="F873" s="62"/>
      <c r="G873" s="62"/>
      <c r="H873" s="62"/>
      <c r="I873" s="62"/>
      <c r="J873" s="62"/>
      <c r="K873" s="62"/>
      <c r="L873" s="62"/>
    </row>
    <row r="874" spans="1:12" ht="15" customHeight="1" x14ac:dyDescent="0.25">
      <c r="A874" s="62"/>
      <c r="B874" s="62"/>
      <c r="C874" s="62"/>
      <c r="D874" s="62"/>
      <c r="E874" s="62"/>
      <c r="F874" s="62"/>
      <c r="G874" s="62"/>
      <c r="H874" s="62"/>
      <c r="I874" s="62"/>
      <c r="J874" s="62"/>
      <c r="K874" s="62"/>
      <c r="L874" s="62"/>
    </row>
    <row r="875" spans="1:12" ht="15" customHeight="1" x14ac:dyDescent="0.25">
      <c r="A875" s="62"/>
      <c r="B875" s="62"/>
      <c r="C875" s="62"/>
      <c r="D875" s="62"/>
      <c r="E875" s="62"/>
      <c r="F875" s="62"/>
      <c r="G875" s="62"/>
      <c r="H875" s="62"/>
      <c r="I875" s="62"/>
      <c r="J875" s="62"/>
      <c r="K875" s="62"/>
      <c r="L875" s="62"/>
    </row>
    <row r="876" spans="1:12" ht="15" customHeight="1" x14ac:dyDescent="0.25">
      <c r="A876" s="62"/>
      <c r="B876" s="62"/>
      <c r="C876" s="62"/>
      <c r="D876" s="62"/>
      <c r="E876" s="62"/>
      <c r="F876" s="62"/>
      <c r="G876" s="62"/>
      <c r="H876" s="62"/>
      <c r="I876" s="62"/>
      <c r="J876" s="62"/>
      <c r="K876" s="62"/>
      <c r="L876" s="62"/>
    </row>
    <row r="877" spans="1:12" ht="15" customHeight="1" x14ac:dyDescent="0.25">
      <c r="A877" s="62"/>
      <c r="B877" s="62"/>
      <c r="C877" s="62"/>
      <c r="D877" s="62"/>
      <c r="E877" s="62"/>
      <c r="F877" s="62"/>
      <c r="G877" s="62"/>
      <c r="H877" s="62"/>
      <c r="I877" s="62"/>
      <c r="J877" s="62"/>
      <c r="K877" s="62"/>
      <c r="L877" s="62"/>
    </row>
    <row r="878" spans="1:12" ht="15" customHeight="1" x14ac:dyDescent="0.25">
      <c r="A878" s="62"/>
      <c r="B878" s="62"/>
      <c r="C878" s="62"/>
      <c r="D878" s="62"/>
      <c r="E878" s="62"/>
      <c r="F878" s="62"/>
      <c r="G878" s="62"/>
      <c r="H878" s="62"/>
      <c r="I878" s="62"/>
      <c r="J878" s="62"/>
      <c r="K878" s="62"/>
      <c r="L878" s="62"/>
    </row>
    <row r="879" spans="1:12" ht="15" customHeight="1" x14ac:dyDescent="0.25">
      <c r="A879" s="62"/>
      <c r="B879" s="62"/>
      <c r="C879" s="62"/>
      <c r="D879" s="62"/>
      <c r="E879" s="62"/>
      <c r="F879" s="62"/>
      <c r="G879" s="62"/>
      <c r="H879" s="62"/>
      <c r="I879" s="62"/>
      <c r="J879" s="62"/>
      <c r="K879" s="62"/>
      <c r="L879" s="62"/>
    </row>
    <row r="880" spans="1:12" ht="15" customHeight="1" x14ac:dyDescent="0.25">
      <c r="A880" s="62"/>
      <c r="B880" s="62"/>
      <c r="C880" s="62"/>
      <c r="D880" s="62"/>
      <c r="E880" s="62"/>
      <c r="F880" s="62"/>
      <c r="G880" s="62"/>
      <c r="H880" s="62"/>
      <c r="I880" s="62"/>
      <c r="J880" s="62"/>
      <c r="K880" s="62"/>
      <c r="L880" s="62"/>
    </row>
    <row r="881" spans="1:12" ht="15" customHeight="1" x14ac:dyDescent="0.25">
      <c r="A881" s="62"/>
      <c r="B881" s="62"/>
      <c r="C881" s="62"/>
      <c r="D881" s="62"/>
      <c r="E881" s="62"/>
      <c r="F881" s="62"/>
      <c r="G881" s="62"/>
      <c r="H881" s="62"/>
      <c r="I881" s="62"/>
      <c r="J881" s="62"/>
      <c r="K881" s="62"/>
      <c r="L881" s="62"/>
    </row>
    <row r="882" spans="1:12" ht="15" customHeight="1" x14ac:dyDescent="0.25">
      <c r="A882" s="62"/>
      <c r="B882" s="62"/>
      <c r="C882" s="62"/>
      <c r="D882" s="62"/>
      <c r="E882" s="62"/>
      <c r="F882" s="62"/>
      <c r="G882" s="62"/>
      <c r="H882" s="62"/>
      <c r="I882" s="62"/>
      <c r="J882" s="62"/>
      <c r="K882" s="62"/>
      <c r="L882" s="62"/>
    </row>
    <row r="883" spans="1:12" ht="15" customHeight="1" x14ac:dyDescent="0.25">
      <c r="A883" s="62"/>
      <c r="B883" s="62"/>
      <c r="C883" s="62"/>
      <c r="D883" s="62"/>
      <c r="E883" s="62"/>
      <c r="F883" s="62"/>
      <c r="G883" s="62"/>
      <c r="H883" s="62"/>
      <c r="I883" s="62"/>
      <c r="J883" s="62"/>
      <c r="K883" s="62"/>
      <c r="L883" s="62"/>
    </row>
    <row r="884" spans="1:12" ht="15" customHeight="1" x14ac:dyDescent="0.25">
      <c r="A884" s="62"/>
      <c r="B884" s="62"/>
      <c r="C884" s="62"/>
      <c r="D884" s="62"/>
      <c r="E884" s="62"/>
      <c r="F884" s="62"/>
      <c r="G884" s="62"/>
      <c r="H884" s="62"/>
      <c r="I884" s="62"/>
      <c r="J884" s="62"/>
      <c r="K884" s="62"/>
      <c r="L884" s="62"/>
    </row>
    <row r="885" spans="1:12" ht="15" customHeight="1" x14ac:dyDescent="0.25">
      <c r="A885" s="62"/>
      <c r="B885" s="62"/>
      <c r="C885" s="62"/>
      <c r="D885" s="62"/>
      <c r="E885" s="62"/>
      <c r="F885" s="62"/>
      <c r="G885" s="62"/>
      <c r="H885" s="62"/>
      <c r="I885" s="62"/>
      <c r="J885" s="62"/>
      <c r="K885" s="62"/>
      <c r="L885" s="62"/>
    </row>
    <row r="886" spans="1:12" ht="15" customHeight="1" x14ac:dyDescent="0.25">
      <c r="A886" s="62"/>
      <c r="B886" s="62"/>
      <c r="C886" s="62"/>
      <c r="D886" s="62"/>
      <c r="E886" s="62"/>
      <c r="F886" s="62"/>
      <c r="G886" s="62"/>
      <c r="H886" s="62"/>
      <c r="I886" s="62"/>
      <c r="J886" s="62"/>
      <c r="K886" s="62"/>
      <c r="L886" s="62"/>
    </row>
    <row r="887" spans="1:12" ht="15" customHeight="1" x14ac:dyDescent="0.25">
      <c r="A887" s="62"/>
      <c r="B887" s="62"/>
      <c r="C887" s="62"/>
      <c r="D887" s="62"/>
      <c r="E887" s="62"/>
      <c r="F887" s="62"/>
      <c r="G887" s="62"/>
      <c r="H887" s="62"/>
      <c r="I887" s="62"/>
      <c r="J887" s="62"/>
      <c r="K887" s="62"/>
      <c r="L887" s="62"/>
    </row>
    <row r="888" spans="1:12" ht="15" customHeight="1" x14ac:dyDescent="0.25">
      <c r="A888" s="62"/>
      <c r="B888" s="62"/>
      <c r="C888" s="62"/>
      <c r="D888" s="62"/>
      <c r="E888" s="62"/>
      <c r="F888" s="62"/>
      <c r="G888" s="62"/>
      <c r="H888" s="62"/>
      <c r="I888" s="62"/>
      <c r="J888" s="62"/>
      <c r="K888" s="62"/>
      <c r="L888" s="62"/>
    </row>
    <row r="889" spans="1:12" ht="15" customHeight="1" x14ac:dyDescent="0.25">
      <c r="A889" s="62"/>
      <c r="B889" s="62"/>
      <c r="C889" s="62"/>
      <c r="D889" s="62"/>
      <c r="E889" s="62"/>
      <c r="F889" s="62"/>
      <c r="G889" s="62"/>
      <c r="H889" s="62"/>
      <c r="I889" s="62"/>
      <c r="J889" s="62"/>
      <c r="K889" s="62"/>
      <c r="L889" s="62"/>
    </row>
    <row r="890" spans="1:12" ht="15" customHeight="1" x14ac:dyDescent="0.25">
      <c r="A890" s="62"/>
      <c r="B890" s="62"/>
      <c r="C890" s="62"/>
      <c r="D890" s="62"/>
      <c r="E890" s="62"/>
      <c r="F890" s="62"/>
      <c r="G890" s="62"/>
      <c r="H890" s="62"/>
      <c r="I890" s="62"/>
      <c r="J890" s="62"/>
      <c r="K890" s="62"/>
      <c r="L890" s="62"/>
    </row>
    <row r="891" spans="1:12" ht="15" customHeight="1" x14ac:dyDescent="0.25">
      <c r="A891" s="62"/>
      <c r="B891" s="62"/>
      <c r="C891" s="62"/>
      <c r="D891" s="62"/>
      <c r="E891" s="62"/>
      <c r="F891" s="62"/>
      <c r="G891" s="62"/>
      <c r="H891" s="62"/>
      <c r="I891" s="62"/>
      <c r="J891" s="62"/>
      <c r="K891" s="62"/>
      <c r="L891" s="62"/>
    </row>
    <row r="892" spans="1:12" ht="15" customHeight="1" x14ac:dyDescent="0.25">
      <c r="A892" s="62"/>
      <c r="B892" s="62"/>
      <c r="C892" s="62"/>
      <c r="D892" s="62"/>
      <c r="E892" s="62"/>
      <c r="F892" s="62"/>
      <c r="G892" s="62"/>
      <c r="H892" s="62"/>
      <c r="I892" s="62"/>
      <c r="J892" s="62"/>
      <c r="K892" s="62"/>
      <c r="L892" s="62"/>
    </row>
    <row r="893" spans="1:12" ht="15" customHeight="1" x14ac:dyDescent="0.25">
      <c r="A893" s="62"/>
      <c r="B893" s="62"/>
      <c r="C893" s="62"/>
      <c r="D893" s="62"/>
      <c r="E893" s="62"/>
      <c r="F893" s="62"/>
      <c r="G893" s="62"/>
      <c r="H893" s="62"/>
      <c r="I893" s="62"/>
      <c r="J893" s="62"/>
      <c r="K893" s="62"/>
      <c r="L893" s="62"/>
    </row>
    <row r="894" spans="1:12" ht="15" customHeight="1" x14ac:dyDescent="0.25">
      <c r="A894" s="62"/>
      <c r="B894" s="62"/>
      <c r="C894" s="62"/>
      <c r="D894" s="62"/>
      <c r="E894" s="62"/>
      <c r="F894" s="62"/>
      <c r="G894" s="62"/>
      <c r="H894" s="62"/>
      <c r="I894" s="62"/>
      <c r="J894" s="62"/>
      <c r="K894" s="62"/>
      <c r="L894" s="62"/>
    </row>
    <row r="895" spans="1:12" ht="15" customHeight="1" x14ac:dyDescent="0.25">
      <c r="A895" s="62"/>
      <c r="B895" s="62"/>
      <c r="C895" s="62"/>
      <c r="D895" s="62"/>
      <c r="E895" s="62"/>
      <c r="F895" s="62"/>
      <c r="G895" s="62"/>
      <c r="H895" s="62"/>
      <c r="I895" s="62"/>
      <c r="J895" s="62"/>
      <c r="K895" s="62"/>
      <c r="L895" s="62"/>
    </row>
    <row r="896" spans="1:12" ht="15" customHeight="1" x14ac:dyDescent="0.25">
      <c r="A896" s="62"/>
      <c r="B896" s="62"/>
      <c r="C896" s="62"/>
      <c r="D896" s="62"/>
      <c r="E896" s="62"/>
      <c r="F896" s="62"/>
      <c r="G896" s="62"/>
      <c r="H896" s="62"/>
      <c r="I896" s="62"/>
      <c r="J896" s="62"/>
      <c r="K896" s="62"/>
      <c r="L896" s="62"/>
    </row>
    <row r="897" spans="1:12" ht="15" customHeight="1" x14ac:dyDescent="0.25">
      <c r="A897" s="62"/>
      <c r="B897" s="62"/>
      <c r="C897" s="62"/>
      <c r="D897" s="62"/>
      <c r="E897" s="62"/>
      <c r="F897" s="62"/>
      <c r="G897" s="62"/>
      <c r="H897" s="62"/>
      <c r="I897" s="62"/>
      <c r="J897" s="62"/>
      <c r="K897" s="62"/>
      <c r="L897" s="62"/>
    </row>
    <row r="898" spans="1:12" ht="15" customHeight="1" x14ac:dyDescent="0.25">
      <c r="A898" s="62"/>
      <c r="B898" s="62"/>
      <c r="C898" s="62"/>
      <c r="D898" s="62"/>
      <c r="E898" s="62"/>
      <c r="F898" s="62"/>
      <c r="G898" s="62"/>
      <c r="H898" s="62"/>
      <c r="I898" s="62"/>
      <c r="J898" s="62"/>
      <c r="K898" s="62"/>
      <c r="L898" s="62"/>
    </row>
    <row r="899" spans="1:12" ht="15" customHeight="1" x14ac:dyDescent="0.25">
      <c r="A899" s="62"/>
      <c r="B899" s="62"/>
      <c r="C899" s="62"/>
      <c r="D899" s="62"/>
      <c r="E899" s="62"/>
      <c r="F899" s="62"/>
      <c r="G899" s="62"/>
      <c r="H899" s="62"/>
      <c r="I899" s="62"/>
      <c r="J899" s="62"/>
      <c r="K899" s="62"/>
      <c r="L899" s="62"/>
    </row>
    <row r="900" spans="1:12" ht="15" customHeight="1" x14ac:dyDescent="0.25">
      <c r="A900" s="62"/>
      <c r="B900" s="62"/>
      <c r="C900" s="62"/>
      <c r="D900" s="62"/>
      <c r="E900" s="62"/>
      <c r="F900" s="62"/>
      <c r="G900" s="62"/>
      <c r="H900" s="62"/>
      <c r="I900" s="62"/>
      <c r="J900" s="62"/>
      <c r="K900" s="62"/>
      <c r="L900" s="62"/>
    </row>
    <row r="901" spans="1:12" ht="15" customHeight="1" x14ac:dyDescent="0.25">
      <c r="A901" s="62"/>
      <c r="B901" s="62"/>
      <c r="C901" s="62"/>
      <c r="D901" s="62"/>
      <c r="E901" s="62"/>
      <c r="F901" s="62"/>
      <c r="G901" s="62"/>
      <c r="H901" s="62"/>
      <c r="I901" s="62"/>
      <c r="J901" s="62"/>
      <c r="K901" s="62"/>
      <c r="L901" s="62"/>
    </row>
    <row r="902" spans="1:12" ht="15" customHeight="1" x14ac:dyDescent="0.25">
      <c r="A902" s="62"/>
      <c r="B902" s="62"/>
      <c r="C902" s="62"/>
      <c r="D902" s="62"/>
      <c r="E902" s="62"/>
      <c r="F902" s="62"/>
      <c r="G902" s="62"/>
      <c r="H902" s="62"/>
      <c r="I902" s="62"/>
      <c r="J902" s="62"/>
      <c r="K902" s="62"/>
      <c r="L902" s="62"/>
    </row>
    <row r="903" spans="1:12" ht="15" customHeight="1" x14ac:dyDescent="0.25">
      <c r="A903" s="62"/>
      <c r="B903" s="62"/>
      <c r="C903" s="62"/>
      <c r="D903" s="62"/>
      <c r="E903" s="62"/>
      <c r="F903" s="62"/>
      <c r="G903" s="62"/>
      <c r="H903" s="62"/>
      <c r="I903" s="62"/>
      <c r="J903" s="62"/>
      <c r="K903" s="62"/>
      <c r="L903" s="62"/>
    </row>
    <row r="904" spans="1:12" ht="15" customHeight="1" x14ac:dyDescent="0.25">
      <c r="A904" s="62"/>
      <c r="B904" s="62"/>
      <c r="C904" s="62"/>
      <c r="D904" s="62"/>
      <c r="E904" s="62"/>
      <c r="F904" s="62"/>
      <c r="G904" s="62"/>
      <c r="H904" s="62"/>
      <c r="I904" s="62"/>
      <c r="J904" s="62"/>
      <c r="K904" s="62"/>
      <c r="L904" s="62"/>
    </row>
    <row r="905" spans="1:12" ht="15" customHeight="1" x14ac:dyDescent="0.25">
      <c r="A905" s="62"/>
      <c r="B905" s="62"/>
      <c r="C905" s="62"/>
      <c r="D905" s="62"/>
      <c r="E905" s="62"/>
      <c r="F905" s="62"/>
      <c r="G905" s="62"/>
      <c r="H905" s="62"/>
      <c r="I905" s="62"/>
      <c r="J905" s="62"/>
      <c r="K905" s="62"/>
      <c r="L905" s="62"/>
    </row>
    <row r="906" spans="1:12" ht="15" customHeight="1" x14ac:dyDescent="0.25">
      <c r="A906" s="62"/>
      <c r="B906" s="62"/>
      <c r="C906" s="62"/>
      <c r="D906" s="62"/>
      <c r="E906" s="62"/>
      <c r="F906" s="62"/>
      <c r="G906" s="62"/>
      <c r="H906" s="62"/>
      <c r="I906" s="62"/>
      <c r="J906" s="62"/>
      <c r="K906" s="62"/>
      <c r="L906" s="62"/>
    </row>
    <row r="907" spans="1:12" ht="15" customHeight="1" x14ac:dyDescent="0.25">
      <c r="A907" s="62"/>
      <c r="B907" s="62"/>
      <c r="C907" s="62"/>
      <c r="D907" s="62"/>
      <c r="E907" s="62"/>
      <c r="F907" s="62"/>
      <c r="G907" s="62"/>
      <c r="H907" s="62"/>
      <c r="I907" s="62"/>
      <c r="J907" s="62"/>
      <c r="K907" s="62"/>
      <c r="L907" s="62"/>
    </row>
    <row r="908" spans="1:12" ht="15" customHeight="1" x14ac:dyDescent="0.25">
      <c r="A908" s="62"/>
      <c r="B908" s="62"/>
      <c r="C908" s="62"/>
      <c r="D908" s="62"/>
      <c r="E908" s="62"/>
      <c r="F908" s="62"/>
      <c r="G908" s="62"/>
      <c r="H908" s="62"/>
      <c r="I908" s="62"/>
      <c r="J908" s="62"/>
      <c r="K908" s="62"/>
      <c r="L908" s="62"/>
    </row>
    <row r="909" spans="1:12" ht="15" customHeight="1" x14ac:dyDescent="0.25">
      <c r="A909" s="62"/>
      <c r="B909" s="62"/>
      <c r="C909" s="62"/>
      <c r="D909" s="62"/>
      <c r="E909" s="62"/>
      <c r="F909" s="62"/>
      <c r="G909" s="62"/>
      <c r="H909" s="62"/>
      <c r="I909" s="62"/>
      <c r="J909" s="62"/>
      <c r="K909" s="62"/>
      <c r="L909" s="62"/>
    </row>
    <row r="910" spans="1:12" ht="15" customHeight="1" x14ac:dyDescent="0.25">
      <c r="A910" s="62"/>
      <c r="B910" s="62"/>
      <c r="C910" s="62"/>
      <c r="D910" s="62"/>
      <c r="E910" s="62"/>
      <c r="F910" s="62"/>
      <c r="G910" s="62"/>
      <c r="H910" s="62"/>
      <c r="I910" s="62"/>
      <c r="J910" s="62"/>
      <c r="K910" s="62"/>
      <c r="L910" s="62"/>
    </row>
    <row r="911" spans="1:12" ht="15" customHeight="1" x14ac:dyDescent="0.25">
      <c r="A911" s="62"/>
      <c r="B911" s="62"/>
      <c r="C911" s="62"/>
      <c r="D911" s="62"/>
      <c r="E911" s="62"/>
      <c r="F911" s="62"/>
      <c r="G911" s="62"/>
      <c r="H911" s="62"/>
      <c r="I911" s="62"/>
      <c r="J911" s="62"/>
      <c r="K911" s="62"/>
      <c r="L911" s="62"/>
    </row>
    <row r="912" spans="1:12" ht="15" customHeight="1" x14ac:dyDescent="0.25">
      <c r="A912" s="62"/>
      <c r="B912" s="62"/>
      <c r="C912" s="62"/>
      <c r="D912" s="62"/>
      <c r="E912" s="62"/>
      <c r="F912" s="62"/>
      <c r="G912" s="62"/>
      <c r="H912" s="62"/>
      <c r="I912" s="62"/>
      <c r="J912" s="62"/>
      <c r="K912" s="62"/>
      <c r="L912" s="62"/>
    </row>
    <row r="913" spans="1:12" ht="15" customHeight="1" x14ac:dyDescent="0.25">
      <c r="A913" s="62"/>
      <c r="B913" s="62"/>
      <c r="C913" s="62"/>
      <c r="D913" s="62"/>
      <c r="E913" s="62"/>
      <c r="F913" s="62"/>
      <c r="G913" s="62"/>
      <c r="H913" s="62"/>
      <c r="I913" s="62"/>
      <c r="J913" s="62"/>
      <c r="K913" s="62"/>
      <c r="L913" s="62"/>
    </row>
    <row r="914" spans="1:12" ht="15" customHeight="1" x14ac:dyDescent="0.25">
      <c r="A914" s="62"/>
      <c r="B914" s="62"/>
      <c r="C914" s="62"/>
      <c r="D914" s="62"/>
      <c r="E914" s="62"/>
      <c r="F914" s="62"/>
      <c r="G914" s="62"/>
      <c r="H914" s="62"/>
      <c r="I914" s="62"/>
      <c r="J914" s="62"/>
      <c r="K914" s="62"/>
      <c r="L914" s="62"/>
    </row>
    <row r="915" spans="1:12" ht="15" customHeight="1" x14ac:dyDescent="0.25">
      <c r="A915" s="62"/>
      <c r="B915" s="62"/>
      <c r="C915" s="62"/>
      <c r="D915" s="62"/>
      <c r="E915" s="62"/>
      <c r="F915" s="62"/>
      <c r="G915" s="62"/>
      <c r="H915" s="62"/>
      <c r="I915" s="62"/>
      <c r="J915" s="62"/>
      <c r="K915" s="62"/>
      <c r="L915" s="62"/>
    </row>
    <row r="916" spans="1:12" ht="15" customHeight="1" x14ac:dyDescent="0.25">
      <c r="A916" s="62"/>
      <c r="B916" s="62"/>
      <c r="C916" s="62"/>
      <c r="D916" s="62"/>
      <c r="E916" s="62"/>
      <c r="F916" s="62"/>
      <c r="G916" s="62"/>
      <c r="H916" s="62"/>
      <c r="I916" s="62"/>
      <c r="J916" s="62"/>
      <c r="K916" s="62"/>
      <c r="L916" s="62"/>
    </row>
    <row r="917" spans="1:12" ht="15" customHeight="1" x14ac:dyDescent="0.25">
      <c r="A917" s="62"/>
      <c r="B917" s="62"/>
      <c r="C917" s="62"/>
      <c r="D917" s="62"/>
      <c r="E917" s="62"/>
      <c r="F917" s="62"/>
      <c r="G917" s="62"/>
      <c r="H917" s="62"/>
      <c r="I917" s="62"/>
      <c r="J917" s="62"/>
      <c r="K917" s="62"/>
      <c r="L917" s="62"/>
    </row>
    <row r="918" spans="1:12" ht="15" customHeight="1" x14ac:dyDescent="0.25">
      <c r="A918" s="62"/>
      <c r="B918" s="62"/>
      <c r="C918" s="62"/>
      <c r="D918" s="62"/>
      <c r="E918" s="62"/>
      <c r="F918" s="62"/>
      <c r="G918" s="62"/>
      <c r="H918" s="62"/>
      <c r="I918" s="62"/>
      <c r="J918" s="62"/>
      <c r="K918" s="62"/>
      <c r="L918" s="62"/>
    </row>
    <row r="919" spans="1:12" ht="15" customHeight="1" x14ac:dyDescent="0.25">
      <c r="A919" s="62"/>
      <c r="B919" s="62"/>
      <c r="C919" s="62"/>
      <c r="D919" s="62"/>
      <c r="E919" s="62"/>
      <c r="F919" s="62"/>
      <c r="G919" s="62"/>
      <c r="H919" s="62"/>
      <c r="I919" s="62"/>
      <c r="J919" s="62"/>
      <c r="K919" s="62"/>
      <c r="L919" s="62"/>
    </row>
    <row r="920" spans="1:12" ht="15" customHeight="1" x14ac:dyDescent="0.25">
      <c r="A920" s="62"/>
      <c r="B920" s="62"/>
      <c r="C920" s="62"/>
      <c r="D920" s="62"/>
      <c r="E920" s="62"/>
      <c r="F920" s="62"/>
      <c r="G920" s="62"/>
      <c r="H920" s="62"/>
      <c r="I920" s="62"/>
      <c r="J920" s="62"/>
      <c r="K920" s="62"/>
      <c r="L920" s="62"/>
    </row>
    <row r="921" spans="1:12" ht="15" customHeight="1" x14ac:dyDescent="0.25">
      <c r="A921" s="62"/>
      <c r="B921" s="62"/>
      <c r="C921" s="62"/>
      <c r="D921" s="62"/>
      <c r="E921" s="62"/>
      <c r="F921" s="62"/>
      <c r="G921" s="62"/>
      <c r="H921" s="62"/>
      <c r="I921" s="62"/>
      <c r="J921" s="62"/>
      <c r="K921" s="62"/>
      <c r="L921" s="62"/>
    </row>
    <row r="922" spans="1:12" ht="15" customHeight="1" x14ac:dyDescent="0.25">
      <c r="A922" s="62"/>
      <c r="B922" s="62"/>
      <c r="C922" s="62"/>
      <c r="D922" s="62"/>
      <c r="E922" s="62"/>
      <c r="F922" s="62"/>
      <c r="G922" s="62"/>
      <c r="H922" s="62"/>
      <c r="I922" s="62"/>
      <c r="J922" s="62"/>
      <c r="K922" s="62"/>
      <c r="L922" s="62"/>
    </row>
    <row r="923" spans="1:12" ht="15" customHeight="1" x14ac:dyDescent="0.25">
      <c r="A923" s="62"/>
      <c r="B923" s="62"/>
      <c r="C923" s="62"/>
      <c r="D923" s="62"/>
      <c r="E923" s="62"/>
      <c r="F923" s="62"/>
      <c r="G923" s="62"/>
      <c r="H923" s="62"/>
      <c r="I923" s="62"/>
      <c r="J923" s="62"/>
      <c r="K923" s="62"/>
      <c r="L923" s="62"/>
    </row>
    <row r="924" spans="1:12" ht="15" customHeight="1" x14ac:dyDescent="0.25">
      <c r="A924" s="62"/>
      <c r="B924" s="62"/>
      <c r="C924" s="62"/>
      <c r="D924" s="62"/>
      <c r="E924" s="62"/>
      <c r="F924" s="62"/>
      <c r="G924" s="62"/>
      <c r="H924" s="62"/>
      <c r="I924" s="62"/>
      <c r="J924" s="62"/>
      <c r="K924" s="62"/>
      <c r="L924" s="62"/>
    </row>
    <row r="925" spans="1:12" ht="15" customHeight="1" x14ac:dyDescent="0.25">
      <c r="A925" s="62"/>
      <c r="B925" s="62"/>
      <c r="C925" s="62"/>
      <c r="D925" s="62"/>
      <c r="E925" s="62"/>
      <c r="F925" s="62"/>
      <c r="G925" s="62"/>
      <c r="H925" s="62"/>
      <c r="I925" s="62"/>
      <c r="J925" s="62"/>
      <c r="K925" s="62"/>
      <c r="L925" s="62"/>
    </row>
    <row r="926" spans="1:12" ht="15" customHeight="1" x14ac:dyDescent="0.25">
      <c r="A926" s="62"/>
      <c r="B926" s="62"/>
      <c r="C926" s="62"/>
      <c r="D926" s="62"/>
      <c r="E926" s="62"/>
      <c r="F926" s="62"/>
      <c r="G926" s="62"/>
      <c r="H926" s="62"/>
      <c r="I926" s="62"/>
      <c r="J926" s="62"/>
      <c r="K926" s="62"/>
      <c r="L926" s="62"/>
    </row>
    <row r="927" spans="1:12" ht="15" customHeight="1" x14ac:dyDescent="0.25">
      <c r="A927" s="62"/>
      <c r="B927" s="62"/>
      <c r="C927" s="62"/>
      <c r="D927" s="62"/>
      <c r="E927" s="62"/>
      <c r="F927" s="62"/>
      <c r="G927" s="62"/>
      <c r="H927" s="62"/>
      <c r="I927" s="62"/>
      <c r="J927" s="62"/>
      <c r="K927" s="62"/>
      <c r="L927" s="62"/>
    </row>
    <row r="928" spans="1:12" ht="15" customHeight="1" x14ac:dyDescent="0.25">
      <c r="A928" s="62"/>
      <c r="B928" s="62"/>
      <c r="C928" s="62"/>
      <c r="D928" s="62"/>
      <c r="E928" s="62"/>
      <c r="F928" s="62"/>
      <c r="G928" s="62"/>
      <c r="H928" s="62"/>
      <c r="I928" s="62"/>
      <c r="J928" s="62"/>
      <c r="K928" s="62"/>
      <c r="L928" s="62"/>
    </row>
    <row r="929" spans="1:12" ht="15" customHeight="1" x14ac:dyDescent="0.25">
      <c r="A929" s="62"/>
      <c r="B929" s="62"/>
      <c r="C929" s="62"/>
      <c r="D929" s="62"/>
      <c r="E929" s="62"/>
      <c r="F929" s="62"/>
      <c r="G929" s="62"/>
      <c r="H929" s="62"/>
      <c r="I929" s="62"/>
      <c r="J929" s="62"/>
      <c r="K929" s="62"/>
      <c r="L929" s="62"/>
    </row>
    <row r="930" spans="1:12" ht="15" customHeight="1" x14ac:dyDescent="0.25">
      <c r="A930" s="62"/>
      <c r="B930" s="62"/>
      <c r="C930" s="62"/>
      <c r="D930" s="62"/>
      <c r="E930" s="62"/>
      <c r="F930" s="62"/>
      <c r="G930" s="62"/>
      <c r="H930" s="62"/>
      <c r="I930" s="62"/>
      <c r="J930" s="62"/>
      <c r="K930" s="62"/>
      <c r="L930" s="62"/>
    </row>
    <row r="931" spans="1:12" ht="15" customHeight="1" x14ac:dyDescent="0.25">
      <c r="A931" s="62"/>
      <c r="B931" s="62"/>
      <c r="C931" s="62"/>
      <c r="D931" s="62"/>
      <c r="E931" s="62"/>
      <c r="F931" s="62"/>
      <c r="G931" s="62"/>
      <c r="H931" s="62"/>
      <c r="I931" s="62"/>
      <c r="J931" s="62"/>
      <c r="K931" s="62"/>
      <c r="L931" s="62"/>
    </row>
    <row r="932" spans="1:12" ht="15" customHeight="1" x14ac:dyDescent="0.25">
      <c r="A932" s="62"/>
      <c r="B932" s="62"/>
      <c r="C932" s="62"/>
      <c r="D932" s="62"/>
      <c r="E932" s="62"/>
      <c r="F932" s="62"/>
      <c r="G932" s="62"/>
      <c r="H932" s="62"/>
      <c r="I932" s="62"/>
      <c r="J932" s="62"/>
      <c r="K932" s="62"/>
      <c r="L932" s="62"/>
    </row>
    <row r="933" spans="1:12" ht="15" customHeight="1" x14ac:dyDescent="0.25">
      <c r="A933" s="62"/>
      <c r="B933" s="62"/>
      <c r="C933" s="62"/>
      <c r="D933" s="62"/>
      <c r="E933" s="62"/>
      <c r="F933" s="62"/>
      <c r="G933" s="62"/>
      <c r="H933" s="62"/>
      <c r="I933" s="62"/>
      <c r="J933" s="62"/>
      <c r="K933" s="62"/>
      <c r="L933" s="62"/>
    </row>
    <row r="934" spans="1:12" ht="15" customHeight="1" x14ac:dyDescent="0.25">
      <c r="A934" s="62"/>
      <c r="B934" s="62"/>
      <c r="C934" s="62"/>
      <c r="D934" s="62"/>
      <c r="E934" s="62"/>
      <c r="F934" s="62"/>
      <c r="G934" s="62"/>
      <c r="H934" s="62"/>
      <c r="I934" s="62"/>
      <c r="J934" s="62"/>
      <c r="K934" s="62"/>
      <c r="L934" s="62"/>
    </row>
    <row r="935" spans="1:12" ht="15" customHeight="1" x14ac:dyDescent="0.25">
      <c r="A935" s="62"/>
      <c r="B935" s="62"/>
      <c r="C935" s="62"/>
      <c r="D935" s="62"/>
      <c r="E935" s="62"/>
      <c r="F935" s="62"/>
      <c r="G935" s="62"/>
      <c r="H935" s="62"/>
      <c r="I935" s="62"/>
      <c r="J935" s="62"/>
      <c r="K935" s="62"/>
      <c r="L935" s="62"/>
    </row>
    <row r="936" spans="1:12" ht="15" customHeight="1" x14ac:dyDescent="0.25">
      <c r="A936" s="62"/>
      <c r="B936" s="62"/>
      <c r="C936" s="62"/>
      <c r="D936" s="62"/>
      <c r="E936" s="62"/>
      <c r="F936" s="62"/>
      <c r="G936" s="62"/>
      <c r="H936" s="62"/>
      <c r="I936" s="62"/>
      <c r="J936" s="62"/>
      <c r="K936" s="62"/>
      <c r="L936" s="62"/>
    </row>
    <row r="937" spans="1:12" ht="15" customHeight="1" x14ac:dyDescent="0.25">
      <c r="A937" s="62"/>
      <c r="B937" s="62"/>
      <c r="C937" s="62"/>
      <c r="D937" s="62"/>
      <c r="E937" s="62"/>
      <c r="F937" s="62"/>
      <c r="G937" s="62"/>
      <c r="H937" s="62"/>
      <c r="I937" s="62"/>
      <c r="J937" s="62"/>
      <c r="K937" s="62"/>
      <c r="L937" s="62"/>
    </row>
    <row r="938" spans="1:12" ht="15" customHeight="1" x14ac:dyDescent="0.25">
      <c r="A938" s="62"/>
      <c r="B938" s="62"/>
      <c r="C938" s="62"/>
      <c r="D938" s="62"/>
      <c r="E938" s="62"/>
      <c r="F938" s="62"/>
      <c r="G938" s="62"/>
      <c r="H938" s="62"/>
      <c r="I938" s="62"/>
      <c r="J938" s="62"/>
      <c r="K938" s="62"/>
      <c r="L938" s="62"/>
    </row>
    <row r="939" spans="1:12" ht="15" customHeight="1" x14ac:dyDescent="0.25">
      <c r="A939" s="62"/>
      <c r="B939" s="62"/>
      <c r="C939" s="62"/>
      <c r="D939" s="62"/>
      <c r="E939" s="62"/>
      <c r="F939" s="62"/>
      <c r="G939" s="62"/>
      <c r="H939" s="62"/>
      <c r="I939" s="62"/>
      <c r="J939" s="62"/>
      <c r="K939" s="62"/>
      <c r="L939" s="62"/>
    </row>
    <row r="940" spans="1:12" ht="15" customHeight="1" x14ac:dyDescent="0.25">
      <c r="A940" s="62"/>
      <c r="B940" s="62"/>
      <c r="C940" s="62"/>
      <c r="D940" s="62"/>
      <c r="E940" s="62"/>
      <c r="F940" s="62"/>
      <c r="G940" s="62"/>
      <c r="H940" s="62"/>
      <c r="I940" s="62"/>
      <c r="J940" s="62"/>
      <c r="K940" s="62"/>
      <c r="L940" s="62"/>
    </row>
    <row r="941" spans="1:12" ht="15" customHeight="1" x14ac:dyDescent="0.25">
      <c r="A941" s="62"/>
      <c r="B941" s="62"/>
      <c r="C941" s="62"/>
      <c r="D941" s="62"/>
      <c r="E941" s="62"/>
      <c r="F941" s="62"/>
      <c r="G941" s="62"/>
      <c r="H941" s="62"/>
      <c r="I941" s="62"/>
      <c r="J941" s="62"/>
      <c r="K941" s="62"/>
      <c r="L941" s="62"/>
    </row>
    <row r="942" spans="1:12" ht="15" customHeight="1" x14ac:dyDescent="0.25">
      <c r="A942" s="62"/>
      <c r="B942" s="62"/>
      <c r="C942" s="62"/>
      <c r="D942" s="62"/>
      <c r="E942" s="62"/>
      <c r="F942" s="62"/>
      <c r="G942" s="62"/>
      <c r="H942" s="62"/>
      <c r="I942" s="62"/>
      <c r="J942" s="62"/>
      <c r="K942" s="62"/>
      <c r="L942" s="62"/>
    </row>
    <row r="943" spans="1:12" ht="15" customHeight="1" x14ac:dyDescent="0.25">
      <c r="A943" s="62"/>
      <c r="B943" s="62"/>
      <c r="C943" s="62"/>
      <c r="D943" s="62"/>
      <c r="E943" s="62"/>
      <c r="F943" s="62"/>
      <c r="G943" s="62"/>
      <c r="H943" s="62"/>
      <c r="I943" s="62"/>
      <c r="J943" s="62"/>
      <c r="K943" s="62"/>
      <c r="L943" s="62"/>
    </row>
    <row r="944" spans="1:12" ht="15" customHeight="1" x14ac:dyDescent="0.25">
      <c r="A944" s="62"/>
      <c r="B944" s="62"/>
      <c r="C944" s="62"/>
      <c r="D944" s="62"/>
      <c r="E944" s="62"/>
      <c r="F944" s="62"/>
      <c r="G944" s="62"/>
      <c r="H944" s="62"/>
      <c r="I944" s="62"/>
      <c r="J944" s="62"/>
      <c r="K944" s="62"/>
      <c r="L944" s="62"/>
    </row>
    <row r="945" spans="1:12" ht="15" customHeight="1" x14ac:dyDescent="0.25">
      <c r="A945" s="62"/>
      <c r="B945" s="62"/>
      <c r="C945" s="62"/>
      <c r="D945" s="62"/>
      <c r="E945" s="62"/>
      <c r="F945" s="62"/>
      <c r="G945" s="62"/>
      <c r="H945" s="62"/>
      <c r="I945" s="62"/>
      <c r="J945" s="62"/>
      <c r="K945" s="62"/>
      <c r="L945" s="62"/>
    </row>
    <row r="946" spans="1:12" ht="15" customHeight="1" x14ac:dyDescent="0.25">
      <c r="A946" s="62"/>
      <c r="B946" s="62"/>
      <c r="C946" s="62"/>
      <c r="D946" s="62"/>
      <c r="E946" s="62"/>
      <c r="F946" s="62"/>
      <c r="G946" s="62"/>
      <c r="H946" s="62"/>
      <c r="I946" s="62"/>
      <c r="J946" s="62"/>
      <c r="K946" s="62"/>
      <c r="L946" s="62"/>
    </row>
    <row r="947" spans="1:12" ht="15" customHeight="1" x14ac:dyDescent="0.25">
      <c r="A947" s="62"/>
      <c r="B947" s="62"/>
      <c r="C947" s="62"/>
      <c r="D947" s="62"/>
      <c r="E947" s="62"/>
      <c r="F947" s="62"/>
      <c r="G947" s="62"/>
      <c r="H947" s="62"/>
      <c r="I947" s="62"/>
      <c r="J947" s="62"/>
      <c r="K947" s="62"/>
      <c r="L947" s="62"/>
    </row>
    <row r="948" spans="1:12" ht="15" customHeight="1" x14ac:dyDescent="0.25">
      <c r="A948" s="62"/>
      <c r="B948" s="62"/>
      <c r="C948" s="62"/>
      <c r="D948" s="62"/>
      <c r="E948" s="62"/>
      <c r="F948" s="62"/>
      <c r="G948" s="62"/>
      <c r="H948" s="62"/>
      <c r="I948" s="62"/>
      <c r="J948" s="62"/>
      <c r="K948" s="62"/>
      <c r="L948" s="62"/>
    </row>
    <row r="949" spans="1:12" ht="15" customHeight="1" x14ac:dyDescent="0.25">
      <c r="A949" s="62"/>
      <c r="B949" s="62"/>
      <c r="C949" s="62"/>
      <c r="D949" s="62"/>
      <c r="E949" s="62"/>
      <c r="F949" s="62"/>
      <c r="G949" s="62"/>
      <c r="H949" s="62"/>
      <c r="I949" s="62"/>
      <c r="J949" s="62"/>
      <c r="K949" s="62"/>
      <c r="L949" s="62"/>
    </row>
    <row r="950" spans="1:12" ht="15" customHeight="1" x14ac:dyDescent="0.25">
      <c r="A950" s="62"/>
      <c r="B950" s="62"/>
      <c r="C950" s="62"/>
      <c r="D950" s="62"/>
      <c r="E950" s="62"/>
      <c r="F950" s="62"/>
      <c r="G950" s="62"/>
      <c r="H950" s="62"/>
      <c r="I950" s="62"/>
      <c r="J950" s="62"/>
      <c r="K950" s="62"/>
      <c r="L950" s="62"/>
    </row>
    <row r="951" spans="1:12" ht="15" customHeight="1" x14ac:dyDescent="0.25">
      <c r="A951" s="62"/>
      <c r="B951" s="62"/>
      <c r="C951" s="62"/>
      <c r="D951" s="62"/>
      <c r="E951" s="62"/>
      <c r="F951" s="62"/>
      <c r="G951" s="62"/>
      <c r="H951" s="62"/>
      <c r="I951" s="62"/>
      <c r="J951" s="62"/>
      <c r="K951" s="62"/>
      <c r="L951" s="62"/>
    </row>
    <row r="952" spans="1:12" ht="15" customHeight="1" x14ac:dyDescent="0.25">
      <c r="A952" s="62"/>
      <c r="B952" s="62"/>
      <c r="C952" s="62"/>
      <c r="D952" s="62"/>
      <c r="E952" s="62"/>
      <c r="F952" s="62"/>
      <c r="G952" s="62"/>
      <c r="H952" s="62"/>
      <c r="I952" s="62"/>
      <c r="J952" s="62"/>
      <c r="K952" s="62"/>
      <c r="L952" s="62"/>
    </row>
    <row r="953" spans="1:12" ht="15" customHeight="1" x14ac:dyDescent="0.25">
      <c r="A953" s="62"/>
      <c r="B953" s="62"/>
      <c r="C953" s="62"/>
      <c r="D953" s="62"/>
      <c r="E953" s="62"/>
      <c r="F953" s="62"/>
      <c r="G953" s="62"/>
      <c r="H953" s="62"/>
      <c r="I953" s="62"/>
      <c r="J953" s="62"/>
      <c r="K953" s="62"/>
      <c r="L953" s="62"/>
    </row>
    <row r="954" spans="1:12" ht="15" customHeight="1" x14ac:dyDescent="0.25">
      <c r="A954" s="62"/>
      <c r="B954" s="62"/>
      <c r="C954" s="62"/>
      <c r="D954" s="62"/>
      <c r="E954" s="62"/>
      <c r="F954" s="62"/>
      <c r="G954" s="62"/>
      <c r="H954" s="62"/>
      <c r="I954" s="62"/>
      <c r="J954" s="62"/>
      <c r="K954" s="62"/>
      <c r="L954" s="62"/>
    </row>
    <row r="955" spans="1:12" ht="15" customHeight="1" x14ac:dyDescent="0.25">
      <c r="A955" s="62"/>
      <c r="B955" s="62"/>
      <c r="C955" s="62"/>
      <c r="D955" s="62"/>
      <c r="E955" s="62"/>
      <c r="F955" s="62"/>
      <c r="G955" s="62"/>
      <c r="H955" s="62"/>
      <c r="I955" s="62"/>
      <c r="J955" s="62"/>
      <c r="K955" s="62"/>
      <c r="L955" s="62"/>
    </row>
    <row r="956" spans="1:12" ht="15" customHeight="1" x14ac:dyDescent="0.25">
      <c r="A956" s="62"/>
      <c r="B956" s="62"/>
      <c r="C956" s="62"/>
      <c r="D956" s="62"/>
      <c r="E956" s="62"/>
      <c r="F956" s="62"/>
      <c r="G956" s="62"/>
      <c r="H956" s="62"/>
      <c r="I956" s="62"/>
      <c r="J956" s="62"/>
      <c r="K956" s="62"/>
      <c r="L956" s="62"/>
    </row>
    <row r="957" spans="1:12" ht="15" customHeight="1" x14ac:dyDescent="0.25">
      <c r="A957" s="62"/>
      <c r="B957" s="62"/>
      <c r="C957" s="62"/>
      <c r="D957" s="62"/>
      <c r="E957" s="62"/>
      <c r="F957" s="62"/>
      <c r="G957" s="62"/>
      <c r="H957" s="62"/>
      <c r="I957" s="62"/>
      <c r="J957" s="62"/>
      <c r="K957" s="62"/>
      <c r="L957" s="62"/>
    </row>
    <row r="958" spans="1:12" ht="15" customHeight="1" x14ac:dyDescent="0.25">
      <c r="A958" s="62"/>
      <c r="B958" s="62"/>
      <c r="C958" s="62"/>
      <c r="D958" s="62"/>
      <c r="E958" s="62"/>
      <c r="F958" s="62"/>
      <c r="G958" s="62"/>
      <c r="H958" s="62"/>
      <c r="I958" s="62"/>
      <c r="J958" s="62"/>
      <c r="K958" s="62"/>
      <c r="L958" s="62"/>
    </row>
    <row r="959" spans="1:12" ht="15" customHeight="1" x14ac:dyDescent="0.25">
      <c r="A959" s="62"/>
      <c r="B959" s="62"/>
      <c r="C959" s="62"/>
      <c r="D959" s="62"/>
      <c r="E959" s="62"/>
      <c r="F959" s="62"/>
      <c r="G959" s="62"/>
      <c r="H959" s="62"/>
      <c r="I959" s="62"/>
      <c r="J959" s="62"/>
      <c r="K959" s="62"/>
      <c r="L959" s="62"/>
    </row>
    <row r="960" spans="1:12" ht="15" customHeight="1" x14ac:dyDescent="0.25">
      <c r="A960" s="62"/>
      <c r="B960" s="62"/>
      <c r="C960" s="62"/>
      <c r="D960" s="62"/>
      <c r="E960" s="62"/>
      <c r="F960" s="62"/>
      <c r="G960" s="62"/>
      <c r="H960" s="62"/>
      <c r="I960" s="62"/>
      <c r="J960" s="62"/>
      <c r="K960" s="62"/>
      <c r="L960" s="62"/>
    </row>
    <row r="961" spans="1:12" ht="15" customHeight="1" x14ac:dyDescent="0.25">
      <c r="A961" s="62"/>
      <c r="B961" s="62"/>
      <c r="C961" s="62"/>
      <c r="D961" s="62"/>
      <c r="E961" s="62"/>
      <c r="F961" s="62"/>
      <c r="G961" s="62"/>
      <c r="H961" s="62"/>
      <c r="I961" s="62"/>
      <c r="J961" s="62"/>
      <c r="K961" s="62"/>
      <c r="L961" s="62"/>
    </row>
    <row r="962" spans="1:12" ht="15" customHeight="1" x14ac:dyDescent="0.25">
      <c r="A962" s="62"/>
      <c r="B962" s="62"/>
      <c r="C962" s="62"/>
      <c r="D962" s="62"/>
      <c r="E962" s="62"/>
      <c r="F962" s="62"/>
      <c r="G962" s="62"/>
      <c r="H962" s="62"/>
      <c r="I962" s="62"/>
      <c r="J962" s="62"/>
      <c r="K962" s="62"/>
      <c r="L962" s="62"/>
    </row>
    <row r="963" spans="1:12" ht="15" customHeight="1" x14ac:dyDescent="0.25">
      <c r="A963" s="62"/>
      <c r="B963" s="62"/>
      <c r="C963" s="62"/>
      <c r="D963" s="62"/>
      <c r="E963" s="62"/>
      <c r="F963" s="62"/>
      <c r="G963" s="62"/>
      <c r="H963" s="62"/>
      <c r="I963" s="62"/>
      <c r="J963" s="62"/>
      <c r="K963" s="62"/>
      <c r="L963" s="62"/>
    </row>
    <row r="964" spans="1:12" ht="15" customHeight="1" x14ac:dyDescent="0.25">
      <c r="A964" s="62"/>
      <c r="B964" s="62"/>
      <c r="C964" s="62"/>
      <c r="D964" s="62"/>
      <c r="E964" s="62"/>
      <c r="F964" s="62"/>
      <c r="G964" s="62"/>
      <c r="H964" s="62"/>
      <c r="I964" s="62"/>
      <c r="J964" s="62"/>
      <c r="K964" s="62"/>
      <c r="L964" s="62"/>
    </row>
    <row r="965" spans="1:12" ht="15" customHeight="1" x14ac:dyDescent="0.25">
      <c r="A965" s="62"/>
      <c r="B965" s="62"/>
      <c r="C965" s="62"/>
      <c r="D965" s="62"/>
      <c r="E965" s="62"/>
      <c r="F965" s="62"/>
      <c r="G965" s="62"/>
      <c r="H965" s="62"/>
      <c r="I965" s="62"/>
      <c r="J965" s="62"/>
      <c r="K965" s="62"/>
      <c r="L965" s="62"/>
    </row>
    <row r="966" spans="1:12" ht="15" customHeight="1" x14ac:dyDescent="0.25">
      <c r="A966" s="62"/>
      <c r="B966" s="62"/>
      <c r="C966" s="62"/>
      <c r="D966" s="62"/>
      <c r="E966" s="62"/>
      <c r="F966" s="62"/>
      <c r="G966" s="62"/>
      <c r="H966" s="62"/>
      <c r="I966" s="62"/>
      <c r="J966" s="62"/>
      <c r="K966" s="62"/>
      <c r="L966" s="62"/>
    </row>
    <row r="967" spans="1:12" ht="15" customHeight="1" x14ac:dyDescent="0.25">
      <c r="A967" s="62"/>
      <c r="B967" s="62"/>
      <c r="C967" s="62"/>
      <c r="D967" s="62"/>
      <c r="E967" s="62"/>
      <c r="F967" s="62"/>
      <c r="G967" s="62"/>
      <c r="H967" s="62"/>
      <c r="I967" s="62"/>
      <c r="J967" s="62"/>
      <c r="K967" s="62"/>
      <c r="L967" s="62"/>
    </row>
    <row r="968" spans="1:12" ht="15" customHeight="1" x14ac:dyDescent="0.25">
      <c r="A968" s="62"/>
      <c r="B968" s="62"/>
      <c r="C968" s="62"/>
      <c r="D968" s="62"/>
      <c r="E968" s="62"/>
      <c r="F968" s="62"/>
      <c r="G968" s="62"/>
      <c r="H968" s="62"/>
      <c r="I968" s="62"/>
      <c r="J968" s="62"/>
      <c r="K968" s="62"/>
      <c r="L968" s="62"/>
    </row>
    <row r="969" spans="1:12" ht="15" customHeight="1" x14ac:dyDescent="0.25">
      <c r="A969" s="62"/>
      <c r="B969" s="62"/>
      <c r="C969" s="62"/>
      <c r="D969" s="62"/>
      <c r="E969" s="62"/>
      <c r="F969" s="62"/>
      <c r="G969" s="62"/>
      <c r="H969" s="62"/>
      <c r="I969" s="62"/>
      <c r="J969" s="62"/>
      <c r="K969" s="62"/>
      <c r="L969" s="62"/>
    </row>
    <row r="970" spans="1:12" ht="15" customHeight="1" x14ac:dyDescent="0.25">
      <c r="A970" s="62"/>
      <c r="B970" s="62"/>
      <c r="C970" s="62"/>
      <c r="D970" s="62"/>
      <c r="E970" s="62"/>
      <c r="F970" s="62"/>
      <c r="G970" s="62"/>
      <c r="H970" s="62"/>
      <c r="I970" s="62"/>
      <c r="J970" s="62"/>
      <c r="K970" s="62"/>
      <c r="L970" s="62"/>
    </row>
    <row r="971" spans="1:12" ht="15" customHeight="1" x14ac:dyDescent="0.25">
      <c r="A971" s="62"/>
      <c r="B971" s="62"/>
      <c r="C971" s="62"/>
      <c r="D971" s="62"/>
      <c r="E971" s="62"/>
      <c r="F971" s="62"/>
      <c r="G971" s="62"/>
      <c r="H971" s="62"/>
      <c r="I971" s="62"/>
      <c r="J971" s="62"/>
      <c r="K971" s="62"/>
      <c r="L971" s="62"/>
    </row>
    <row r="972" spans="1:12" ht="15" customHeight="1" x14ac:dyDescent="0.25">
      <c r="A972" s="62"/>
      <c r="B972" s="62"/>
      <c r="C972" s="62"/>
      <c r="D972" s="62"/>
      <c r="E972" s="62"/>
      <c r="F972" s="62"/>
      <c r="G972" s="62"/>
      <c r="H972" s="62"/>
      <c r="I972" s="62"/>
      <c r="J972" s="62"/>
      <c r="K972" s="62"/>
      <c r="L972" s="62"/>
    </row>
    <row r="973" spans="1:12" ht="15" customHeight="1" x14ac:dyDescent="0.25">
      <c r="A973" s="62"/>
      <c r="B973" s="62"/>
      <c r="C973" s="62"/>
      <c r="D973" s="62"/>
      <c r="E973" s="62"/>
      <c r="F973" s="62"/>
      <c r="G973" s="62"/>
      <c r="H973" s="62"/>
      <c r="I973" s="62"/>
      <c r="J973" s="62"/>
      <c r="K973" s="62"/>
      <c r="L973" s="62"/>
    </row>
    <row r="974" spans="1:12" ht="15" customHeight="1" x14ac:dyDescent="0.25">
      <c r="A974" s="62"/>
      <c r="B974" s="62"/>
      <c r="C974" s="62"/>
      <c r="D974" s="62"/>
      <c r="E974" s="62"/>
      <c r="F974" s="62"/>
      <c r="G974" s="62"/>
      <c r="H974" s="62"/>
      <c r="I974" s="62"/>
      <c r="J974" s="62"/>
      <c r="K974" s="62"/>
      <c r="L974" s="62"/>
    </row>
    <row r="975" spans="1:12" ht="15" customHeight="1" x14ac:dyDescent="0.25">
      <c r="A975" s="62"/>
      <c r="B975" s="62"/>
      <c r="C975" s="62"/>
      <c r="D975" s="62"/>
      <c r="E975" s="62"/>
      <c r="F975" s="62"/>
      <c r="G975" s="62"/>
      <c r="H975" s="62"/>
      <c r="I975" s="62"/>
      <c r="J975" s="62"/>
      <c r="K975" s="62"/>
      <c r="L975" s="62"/>
    </row>
    <row r="976" spans="1:12" ht="15" customHeight="1" x14ac:dyDescent="0.25">
      <c r="A976" s="62"/>
      <c r="B976" s="62"/>
      <c r="C976" s="62"/>
      <c r="D976" s="62"/>
      <c r="E976" s="62"/>
      <c r="F976" s="62"/>
      <c r="G976" s="62"/>
      <c r="H976" s="62"/>
      <c r="I976" s="62"/>
      <c r="J976" s="62"/>
      <c r="K976" s="62"/>
      <c r="L976" s="62"/>
    </row>
    <row r="977" spans="1:12" ht="15" customHeight="1" x14ac:dyDescent="0.25">
      <c r="A977" s="62"/>
      <c r="B977" s="62"/>
      <c r="C977" s="62"/>
      <c r="D977" s="62"/>
      <c r="E977" s="62"/>
      <c r="F977" s="62"/>
      <c r="G977" s="62"/>
      <c r="H977" s="62"/>
      <c r="I977" s="62"/>
      <c r="J977" s="62"/>
      <c r="K977" s="62"/>
      <c r="L977" s="62"/>
    </row>
    <row r="978" spans="1:12" ht="15" customHeight="1" x14ac:dyDescent="0.25">
      <c r="A978" s="62"/>
      <c r="B978" s="62"/>
      <c r="C978" s="62"/>
      <c r="D978" s="62"/>
      <c r="E978" s="62"/>
      <c r="F978" s="62"/>
      <c r="G978" s="62"/>
      <c r="H978" s="62"/>
      <c r="I978" s="62"/>
      <c r="J978" s="62"/>
      <c r="K978" s="62"/>
      <c r="L978" s="62"/>
    </row>
    <row r="979" spans="1:12" ht="15" customHeight="1" x14ac:dyDescent="0.25">
      <c r="A979" s="62"/>
      <c r="B979" s="62"/>
      <c r="C979" s="62"/>
      <c r="D979" s="62"/>
      <c r="E979" s="62"/>
      <c r="F979" s="62"/>
      <c r="G979" s="62"/>
      <c r="H979" s="62"/>
      <c r="I979" s="62"/>
      <c r="J979" s="62"/>
      <c r="K979" s="62"/>
      <c r="L979" s="62"/>
    </row>
    <row r="980" spans="1:12" ht="15" customHeight="1" x14ac:dyDescent="0.25">
      <c r="A980" s="62"/>
      <c r="B980" s="62"/>
      <c r="C980" s="62"/>
      <c r="D980" s="62"/>
      <c r="E980" s="62"/>
      <c r="F980" s="62"/>
      <c r="G980" s="62"/>
      <c r="H980" s="62"/>
      <c r="I980" s="62"/>
      <c r="J980" s="62"/>
      <c r="K980" s="62"/>
      <c r="L980" s="62"/>
    </row>
    <row r="981" spans="1:12" ht="15" customHeight="1" x14ac:dyDescent="0.25">
      <c r="A981" s="62"/>
      <c r="B981" s="62"/>
      <c r="C981" s="62"/>
      <c r="D981" s="62"/>
      <c r="E981" s="62"/>
      <c r="F981" s="62"/>
      <c r="G981" s="62"/>
      <c r="H981" s="62"/>
      <c r="I981" s="62"/>
      <c r="J981" s="62"/>
      <c r="K981" s="62"/>
      <c r="L981" s="62"/>
    </row>
    <row r="982" spans="1:12" ht="15" customHeight="1" x14ac:dyDescent="0.25">
      <c r="A982" s="62"/>
      <c r="B982" s="62"/>
      <c r="C982" s="62"/>
      <c r="D982" s="62"/>
      <c r="E982" s="62"/>
      <c r="F982" s="62"/>
      <c r="G982" s="62"/>
      <c r="H982" s="62"/>
      <c r="I982" s="62"/>
      <c r="J982" s="62"/>
      <c r="K982" s="62"/>
      <c r="L982" s="62"/>
    </row>
    <row r="983" spans="1:12" ht="15" customHeight="1" x14ac:dyDescent="0.25">
      <c r="A983" s="62"/>
      <c r="B983" s="62"/>
      <c r="C983" s="62"/>
      <c r="D983" s="62"/>
      <c r="E983" s="62"/>
      <c r="F983" s="62"/>
      <c r="G983" s="62"/>
      <c r="H983" s="62"/>
      <c r="I983" s="62"/>
      <c r="J983" s="62"/>
      <c r="K983" s="62"/>
      <c r="L983" s="62"/>
    </row>
    <row r="984" spans="1:12" ht="15" customHeight="1" x14ac:dyDescent="0.25">
      <c r="A984" s="62"/>
      <c r="B984" s="62"/>
      <c r="C984" s="62"/>
      <c r="D984" s="62"/>
      <c r="E984" s="62"/>
      <c r="F984" s="62"/>
      <c r="G984" s="62"/>
      <c r="H984" s="62"/>
      <c r="I984" s="62"/>
      <c r="J984" s="62"/>
      <c r="K984" s="62"/>
      <c r="L984" s="62"/>
    </row>
    <row r="985" spans="1:12" ht="15" customHeight="1" x14ac:dyDescent="0.25">
      <c r="A985" s="62"/>
      <c r="B985" s="62"/>
      <c r="C985" s="62"/>
      <c r="D985" s="62"/>
      <c r="E985" s="62"/>
      <c r="F985" s="62"/>
      <c r="G985" s="62"/>
      <c r="H985" s="62"/>
      <c r="I985" s="62"/>
      <c r="J985" s="62"/>
      <c r="K985" s="62"/>
      <c r="L985" s="62"/>
    </row>
    <row r="986" spans="1:12" ht="15" customHeight="1" x14ac:dyDescent="0.25">
      <c r="A986" s="62"/>
      <c r="B986" s="62"/>
      <c r="C986" s="62"/>
      <c r="D986" s="62"/>
      <c r="E986" s="62"/>
      <c r="F986" s="62"/>
      <c r="G986" s="62"/>
      <c r="H986" s="62"/>
      <c r="I986" s="62"/>
      <c r="J986" s="62"/>
      <c r="K986" s="62"/>
      <c r="L986" s="62"/>
    </row>
    <row r="987" spans="1:12" ht="15" customHeight="1" x14ac:dyDescent="0.25">
      <c r="A987" s="62"/>
      <c r="B987" s="62"/>
      <c r="C987" s="62"/>
      <c r="D987" s="62"/>
      <c r="E987" s="62"/>
      <c r="F987" s="62"/>
      <c r="G987" s="62"/>
      <c r="H987" s="62"/>
      <c r="I987" s="62"/>
      <c r="J987" s="62"/>
      <c r="K987" s="62"/>
      <c r="L987" s="62"/>
    </row>
    <row r="988" spans="1:12" ht="15" customHeight="1" x14ac:dyDescent="0.25">
      <c r="A988" s="62"/>
      <c r="B988" s="62"/>
      <c r="C988" s="62"/>
      <c r="D988" s="62"/>
      <c r="E988" s="62"/>
      <c r="F988" s="62"/>
      <c r="G988" s="62"/>
      <c r="H988" s="62"/>
      <c r="I988" s="62"/>
      <c r="J988" s="62"/>
      <c r="K988" s="62"/>
      <c r="L988" s="62"/>
    </row>
    <row r="989" spans="1:12" ht="15" customHeight="1" x14ac:dyDescent="0.25">
      <c r="A989" s="62"/>
      <c r="B989" s="62"/>
      <c r="C989" s="62"/>
      <c r="D989" s="62"/>
      <c r="E989" s="62"/>
      <c r="F989" s="62"/>
      <c r="G989" s="62"/>
      <c r="H989" s="62"/>
      <c r="I989" s="62"/>
      <c r="J989" s="62"/>
      <c r="K989" s="62"/>
      <c r="L989" s="62"/>
    </row>
    <row r="990" spans="1:12" ht="15" customHeight="1" x14ac:dyDescent="0.25">
      <c r="A990" s="62"/>
      <c r="B990" s="62"/>
      <c r="C990" s="62"/>
      <c r="D990" s="62"/>
      <c r="E990" s="62"/>
      <c r="F990" s="62"/>
      <c r="G990" s="62"/>
      <c r="H990" s="62"/>
      <c r="I990" s="62"/>
      <c r="J990" s="62"/>
      <c r="K990" s="62"/>
      <c r="L990" s="62"/>
    </row>
    <row r="991" spans="1:12" ht="15" customHeight="1" x14ac:dyDescent="0.25">
      <c r="A991" s="62"/>
      <c r="B991" s="62"/>
      <c r="C991" s="62"/>
      <c r="D991" s="62"/>
      <c r="E991" s="62"/>
      <c r="F991" s="62"/>
      <c r="G991" s="62"/>
      <c r="H991" s="62"/>
      <c r="I991" s="62"/>
      <c r="J991" s="62"/>
      <c r="K991" s="62"/>
      <c r="L991" s="62"/>
    </row>
    <row r="992" spans="1:12" ht="15" customHeight="1" x14ac:dyDescent="0.25">
      <c r="A992" s="62"/>
      <c r="B992" s="62"/>
      <c r="C992" s="62"/>
      <c r="D992" s="62"/>
      <c r="E992" s="62"/>
      <c r="F992" s="62"/>
      <c r="G992" s="62"/>
      <c r="H992" s="62"/>
      <c r="I992" s="62"/>
      <c r="J992" s="62"/>
      <c r="K992" s="62"/>
      <c r="L992" s="62"/>
    </row>
    <row r="993" spans="1:12" ht="15" customHeight="1" x14ac:dyDescent="0.25">
      <c r="A993" s="62"/>
      <c r="B993" s="62"/>
      <c r="C993" s="62"/>
      <c r="D993" s="62"/>
      <c r="E993" s="62"/>
      <c r="F993" s="62"/>
      <c r="G993" s="62"/>
      <c r="H993" s="62"/>
      <c r="I993" s="62"/>
      <c r="J993" s="62"/>
      <c r="K993" s="62"/>
      <c r="L993" s="62"/>
    </row>
    <row r="994" spans="1:12" ht="15" customHeight="1" x14ac:dyDescent="0.25">
      <c r="A994" s="62"/>
      <c r="B994" s="62"/>
      <c r="C994" s="62"/>
      <c r="D994" s="62"/>
      <c r="E994" s="62"/>
      <c r="F994" s="62"/>
      <c r="G994" s="62"/>
      <c r="H994" s="62"/>
      <c r="I994" s="62"/>
      <c r="J994" s="62"/>
      <c r="K994" s="62"/>
      <c r="L994" s="62"/>
    </row>
    <row r="995" spans="1:12" ht="15" customHeight="1" x14ac:dyDescent="0.25">
      <c r="A995" s="62"/>
      <c r="B995" s="62"/>
      <c r="C995" s="62"/>
      <c r="D995" s="62"/>
      <c r="E995" s="62"/>
      <c r="F995" s="62"/>
      <c r="G995" s="62"/>
      <c r="H995" s="62"/>
      <c r="I995" s="62"/>
      <c r="J995" s="62"/>
      <c r="K995" s="62"/>
      <c r="L995" s="62"/>
    </row>
    <row r="996" spans="1:12" ht="15" customHeight="1" x14ac:dyDescent="0.25">
      <c r="A996" s="62"/>
      <c r="B996" s="62"/>
      <c r="C996" s="62"/>
      <c r="D996" s="62"/>
      <c r="E996" s="62"/>
      <c r="F996" s="62"/>
      <c r="G996" s="62"/>
      <c r="H996" s="62"/>
      <c r="I996" s="62"/>
      <c r="J996" s="62"/>
      <c r="K996" s="62"/>
      <c r="L996" s="62"/>
    </row>
    <row r="997" spans="1:12" ht="15" customHeight="1" x14ac:dyDescent="0.25">
      <c r="A997" s="62"/>
      <c r="B997" s="62"/>
      <c r="C997" s="62"/>
      <c r="D997" s="62"/>
      <c r="E997" s="62"/>
      <c r="F997" s="62"/>
      <c r="G997" s="62"/>
      <c r="H997" s="62"/>
      <c r="I997" s="62"/>
      <c r="J997" s="62"/>
      <c r="K997" s="62"/>
      <c r="L997" s="62"/>
    </row>
    <row r="998" spans="1:12" ht="15" customHeight="1" x14ac:dyDescent="0.25">
      <c r="A998" s="62"/>
      <c r="B998" s="62"/>
      <c r="C998" s="62"/>
      <c r="D998" s="62"/>
      <c r="E998" s="62"/>
      <c r="F998" s="62"/>
      <c r="G998" s="62"/>
      <c r="H998" s="62"/>
      <c r="I998" s="62"/>
      <c r="J998" s="62"/>
      <c r="K998" s="62"/>
      <c r="L998" s="62"/>
    </row>
    <row r="999" spans="1:12" ht="15" customHeight="1" x14ac:dyDescent="0.25">
      <c r="A999" s="62"/>
      <c r="B999" s="62"/>
      <c r="C999" s="62"/>
      <c r="D999" s="62"/>
      <c r="E999" s="62"/>
      <c r="F999" s="62"/>
      <c r="G999" s="62"/>
      <c r="H999" s="62"/>
      <c r="I999" s="62"/>
      <c r="J999" s="62"/>
      <c r="K999" s="62"/>
      <c r="L999" s="62"/>
    </row>
    <row r="1000" spans="1:12" ht="15" customHeight="1" x14ac:dyDescent="0.25">
      <c r="A1000" s="62"/>
      <c r="B1000" s="62"/>
      <c r="C1000" s="62"/>
      <c r="D1000" s="62"/>
      <c r="E1000" s="62"/>
      <c r="F1000" s="62"/>
      <c r="G1000" s="62"/>
      <c r="H1000" s="62"/>
      <c r="I1000" s="62"/>
      <c r="J1000" s="62"/>
      <c r="K1000" s="62"/>
      <c r="L1000" s="62"/>
    </row>
    <row r="1001" spans="1:12" ht="15" customHeight="1" x14ac:dyDescent="0.25">
      <c r="A1001" s="62"/>
      <c r="B1001" s="62"/>
      <c r="C1001" s="62"/>
      <c r="D1001" s="62"/>
      <c r="E1001" s="62"/>
      <c r="F1001" s="62"/>
      <c r="G1001" s="62"/>
      <c r="H1001" s="62"/>
      <c r="I1001" s="62"/>
      <c r="J1001" s="62"/>
      <c r="K1001" s="62"/>
      <c r="L1001" s="62"/>
    </row>
    <row r="1002" spans="1:12" ht="15" customHeight="1" x14ac:dyDescent="0.25">
      <c r="A1002" s="62"/>
      <c r="B1002" s="62"/>
      <c r="C1002" s="62"/>
      <c r="D1002" s="62"/>
      <c r="E1002" s="62"/>
      <c r="F1002" s="62"/>
      <c r="G1002" s="62"/>
      <c r="H1002" s="62"/>
      <c r="I1002" s="62"/>
      <c r="J1002" s="62"/>
      <c r="K1002" s="62"/>
      <c r="L1002" s="62"/>
    </row>
    <row r="1003" spans="1:12" ht="15" customHeight="1" x14ac:dyDescent="0.25">
      <c r="A1003" s="62"/>
      <c r="B1003" s="62"/>
      <c r="C1003" s="62"/>
      <c r="D1003" s="62"/>
      <c r="E1003" s="62"/>
      <c r="F1003" s="62"/>
      <c r="G1003" s="62"/>
      <c r="H1003" s="62"/>
      <c r="I1003" s="62"/>
      <c r="J1003" s="62"/>
      <c r="K1003" s="62"/>
      <c r="L1003" s="62"/>
    </row>
    <row r="1004" spans="1:12" ht="15" customHeight="1" x14ac:dyDescent="0.25">
      <c r="A1004" s="62"/>
      <c r="B1004" s="62"/>
      <c r="C1004" s="62"/>
      <c r="D1004" s="62"/>
      <c r="E1004" s="62"/>
      <c r="F1004" s="62"/>
      <c r="G1004" s="62"/>
      <c r="H1004" s="62"/>
      <c r="I1004" s="62"/>
      <c r="J1004" s="62"/>
      <c r="K1004" s="62"/>
      <c r="L1004" s="62"/>
    </row>
    <row r="1005" spans="1:12" ht="15" customHeight="1" x14ac:dyDescent="0.25">
      <c r="A1005" s="62"/>
      <c r="B1005" s="62"/>
      <c r="C1005" s="62"/>
      <c r="D1005" s="62"/>
      <c r="E1005" s="62"/>
      <c r="F1005" s="62"/>
      <c r="G1005" s="62"/>
      <c r="H1005" s="62"/>
      <c r="I1005" s="62"/>
      <c r="J1005" s="62"/>
      <c r="K1005" s="62"/>
      <c r="L1005" s="62"/>
    </row>
    <row r="1006" spans="1:12" ht="15" customHeight="1" x14ac:dyDescent="0.25">
      <c r="A1006" s="62"/>
      <c r="B1006" s="62"/>
      <c r="C1006" s="62"/>
      <c r="D1006" s="62"/>
      <c r="E1006" s="62"/>
      <c r="F1006" s="62"/>
      <c r="G1006" s="62"/>
      <c r="H1006" s="62"/>
      <c r="I1006" s="62"/>
      <c r="J1006" s="62"/>
      <c r="K1006" s="62"/>
      <c r="L1006" s="62"/>
    </row>
    <row r="1007" spans="1:12" ht="15" customHeight="1" x14ac:dyDescent="0.25">
      <c r="A1007" s="62"/>
      <c r="B1007" s="62"/>
      <c r="C1007" s="62"/>
      <c r="D1007" s="62"/>
      <c r="E1007" s="62"/>
      <c r="F1007" s="62"/>
      <c r="G1007" s="62"/>
      <c r="H1007" s="62"/>
      <c r="I1007" s="62"/>
      <c r="J1007" s="62"/>
      <c r="K1007" s="62"/>
      <c r="L1007" s="62"/>
    </row>
    <row r="1008" spans="1:12" ht="15" customHeight="1" x14ac:dyDescent="0.25">
      <c r="A1008" s="62"/>
      <c r="B1008" s="62"/>
      <c r="C1008" s="62"/>
      <c r="D1008" s="62"/>
      <c r="E1008" s="62"/>
      <c r="F1008" s="62"/>
      <c r="G1008" s="62"/>
      <c r="H1008" s="62"/>
      <c r="I1008" s="62"/>
      <c r="J1008" s="62"/>
      <c r="K1008" s="62"/>
      <c r="L1008" s="62"/>
    </row>
    <row r="1009" spans="1:12" ht="15" customHeight="1" x14ac:dyDescent="0.25">
      <c r="A1009" s="62"/>
      <c r="B1009" s="62"/>
      <c r="C1009" s="62"/>
      <c r="D1009" s="62"/>
      <c r="E1009" s="62"/>
      <c r="F1009" s="62"/>
      <c r="G1009" s="62"/>
      <c r="H1009" s="62"/>
      <c r="I1009" s="62"/>
      <c r="J1009" s="62"/>
      <c r="K1009" s="62"/>
      <c r="L1009" s="62"/>
    </row>
    <row r="1010" spans="1:12" ht="15" customHeight="1" x14ac:dyDescent="0.25">
      <c r="A1010" s="62"/>
      <c r="B1010" s="62"/>
      <c r="C1010" s="62"/>
      <c r="D1010" s="62"/>
      <c r="E1010" s="62"/>
      <c r="F1010" s="62"/>
      <c r="G1010" s="62"/>
      <c r="H1010" s="62"/>
      <c r="I1010" s="62"/>
      <c r="J1010" s="62"/>
      <c r="K1010" s="62"/>
      <c r="L1010" s="62"/>
    </row>
    <row r="1011" spans="1:12" ht="15" customHeight="1" x14ac:dyDescent="0.25">
      <c r="A1011" s="62"/>
      <c r="B1011" s="62"/>
      <c r="C1011" s="62"/>
      <c r="D1011" s="62"/>
      <c r="E1011" s="62"/>
      <c r="F1011" s="62"/>
      <c r="G1011" s="62"/>
      <c r="H1011" s="62"/>
      <c r="I1011" s="62"/>
      <c r="J1011" s="62"/>
      <c r="K1011" s="62"/>
      <c r="L1011" s="62"/>
    </row>
    <row r="1012" spans="1:12" ht="15" customHeight="1" x14ac:dyDescent="0.25">
      <c r="A1012" s="62"/>
      <c r="B1012" s="62"/>
      <c r="C1012" s="62"/>
      <c r="D1012" s="62"/>
      <c r="E1012" s="62"/>
      <c r="F1012" s="62"/>
      <c r="G1012" s="62"/>
      <c r="H1012" s="62"/>
      <c r="I1012" s="62"/>
      <c r="J1012" s="62"/>
      <c r="K1012" s="62"/>
      <c r="L1012" s="62"/>
    </row>
    <row r="1013" spans="1:12" ht="15" customHeight="1" x14ac:dyDescent="0.25">
      <c r="A1013" s="62"/>
      <c r="B1013" s="62"/>
      <c r="C1013" s="62"/>
      <c r="D1013" s="62"/>
      <c r="E1013" s="62"/>
      <c r="F1013" s="62"/>
      <c r="G1013" s="62"/>
      <c r="H1013" s="62"/>
      <c r="I1013" s="62"/>
      <c r="J1013" s="62"/>
      <c r="K1013" s="62"/>
      <c r="L1013" s="62"/>
    </row>
    <row r="1014" spans="1:12" ht="15" customHeight="1" x14ac:dyDescent="0.25">
      <c r="A1014" s="62"/>
      <c r="B1014" s="62"/>
      <c r="C1014" s="62"/>
      <c r="D1014" s="62"/>
      <c r="E1014" s="62"/>
      <c r="F1014" s="62"/>
      <c r="G1014" s="62"/>
      <c r="H1014" s="62"/>
      <c r="I1014" s="62"/>
      <c r="J1014" s="62"/>
      <c r="K1014" s="62"/>
      <c r="L1014" s="62"/>
    </row>
    <row r="1015" spans="1:12" ht="15" customHeight="1" x14ac:dyDescent="0.25">
      <c r="A1015" s="62"/>
      <c r="B1015" s="62"/>
      <c r="C1015" s="62"/>
      <c r="D1015" s="62"/>
      <c r="E1015" s="62"/>
      <c r="F1015" s="62"/>
      <c r="G1015" s="62"/>
      <c r="H1015" s="62"/>
      <c r="I1015" s="62"/>
      <c r="J1015" s="62"/>
      <c r="K1015" s="62"/>
      <c r="L1015" s="62"/>
    </row>
    <row r="1016" spans="1:12" ht="15" customHeight="1" x14ac:dyDescent="0.25">
      <c r="A1016" s="62"/>
      <c r="B1016" s="62"/>
      <c r="C1016" s="62"/>
      <c r="D1016" s="62"/>
      <c r="E1016" s="62"/>
      <c r="F1016" s="62"/>
      <c r="G1016" s="62"/>
      <c r="H1016" s="62"/>
      <c r="I1016" s="62"/>
      <c r="J1016" s="62"/>
      <c r="K1016" s="62"/>
      <c r="L1016" s="62"/>
    </row>
    <row r="1017" spans="1:12" ht="15" customHeight="1" x14ac:dyDescent="0.25">
      <c r="A1017" s="62"/>
      <c r="B1017" s="62"/>
      <c r="C1017" s="62"/>
      <c r="D1017" s="62"/>
      <c r="E1017" s="62"/>
      <c r="F1017" s="62"/>
      <c r="G1017" s="62"/>
      <c r="H1017" s="62"/>
      <c r="I1017" s="62"/>
      <c r="J1017" s="62"/>
      <c r="K1017" s="62"/>
      <c r="L1017" s="62"/>
    </row>
    <row r="1018" spans="1:12" ht="15" customHeight="1" x14ac:dyDescent="0.25">
      <c r="A1018" s="62"/>
      <c r="B1018" s="62"/>
      <c r="C1018" s="62"/>
      <c r="D1018" s="62"/>
      <c r="E1018" s="62"/>
      <c r="F1018" s="62"/>
      <c r="G1018" s="62"/>
      <c r="H1018" s="62"/>
      <c r="I1018" s="62"/>
      <c r="J1018" s="62"/>
      <c r="K1018" s="62"/>
      <c r="L1018" s="62"/>
    </row>
    <row r="1019" spans="1:12" ht="15" customHeight="1" x14ac:dyDescent="0.25">
      <c r="A1019" s="62"/>
      <c r="B1019" s="62"/>
      <c r="C1019" s="62"/>
      <c r="D1019" s="62"/>
      <c r="E1019" s="62"/>
      <c r="F1019" s="62"/>
      <c r="G1019" s="62"/>
      <c r="H1019" s="62"/>
      <c r="I1019" s="62"/>
      <c r="J1019" s="62"/>
      <c r="K1019" s="62"/>
      <c r="L1019" s="62"/>
    </row>
    <row r="1020" spans="1:12" ht="15" customHeight="1" x14ac:dyDescent="0.25">
      <c r="A1020" s="62"/>
      <c r="B1020" s="62"/>
      <c r="C1020" s="62"/>
      <c r="D1020" s="62"/>
      <c r="E1020" s="62"/>
      <c r="F1020" s="62"/>
      <c r="G1020" s="62"/>
      <c r="H1020" s="62"/>
      <c r="I1020" s="62"/>
      <c r="J1020" s="62"/>
      <c r="K1020" s="62"/>
      <c r="L1020" s="62"/>
    </row>
    <row r="1021" spans="1:12" ht="15" customHeight="1" x14ac:dyDescent="0.25">
      <c r="A1021" s="62"/>
      <c r="B1021" s="62"/>
      <c r="C1021" s="62"/>
      <c r="D1021" s="62"/>
      <c r="E1021" s="62"/>
      <c r="F1021" s="62"/>
      <c r="G1021" s="62"/>
      <c r="H1021" s="62"/>
      <c r="I1021" s="62"/>
      <c r="J1021" s="62"/>
      <c r="K1021" s="62"/>
      <c r="L1021" s="62"/>
    </row>
    <row r="1022" spans="1:12" ht="15" customHeight="1" x14ac:dyDescent="0.25">
      <c r="A1022" s="62"/>
      <c r="B1022" s="62"/>
      <c r="C1022" s="62"/>
      <c r="D1022" s="62"/>
      <c r="E1022" s="62"/>
      <c r="F1022" s="62"/>
      <c r="G1022" s="62"/>
      <c r="H1022" s="62"/>
      <c r="I1022" s="62"/>
      <c r="J1022" s="62"/>
      <c r="K1022" s="62"/>
      <c r="L1022" s="62"/>
    </row>
    <row r="1023" spans="1:12" ht="15" customHeight="1" x14ac:dyDescent="0.25">
      <c r="A1023" s="62"/>
      <c r="B1023" s="62"/>
      <c r="C1023" s="62"/>
      <c r="D1023" s="62"/>
      <c r="E1023" s="62"/>
      <c r="F1023" s="62"/>
      <c r="G1023" s="62"/>
      <c r="H1023" s="62"/>
      <c r="I1023" s="62"/>
      <c r="J1023" s="62"/>
      <c r="K1023" s="62"/>
      <c r="L1023" s="62"/>
    </row>
    <row r="1024" spans="1:12" ht="15" customHeight="1" x14ac:dyDescent="0.25">
      <c r="A1024" s="62"/>
      <c r="B1024" s="62"/>
      <c r="C1024" s="62"/>
      <c r="D1024" s="62"/>
      <c r="E1024" s="62"/>
      <c r="F1024" s="62"/>
      <c r="G1024" s="62"/>
      <c r="H1024" s="62"/>
      <c r="I1024" s="62"/>
      <c r="J1024" s="62"/>
      <c r="K1024" s="62"/>
      <c r="L1024" s="62"/>
    </row>
    <row r="1025" spans="1:12" ht="15" customHeight="1" x14ac:dyDescent="0.25">
      <c r="A1025" s="62"/>
      <c r="B1025" s="62"/>
      <c r="C1025" s="62"/>
      <c r="D1025" s="62"/>
      <c r="E1025" s="62"/>
      <c r="F1025" s="62"/>
      <c r="G1025" s="62"/>
      <c r="H1025" s="62"/>
      <c r="I1025" s="62"/>
      <c r="J1025" s="62"/>
      <c r="K1025" s="62"/>
      <c r="L1025" s="62"/>
    </row>
    <row r="1026" spans="1:12" ht="15" customHeight="1" x14ac:dyDescent="0.25">
      <c r="A1026" s="62"/>
      <c r="B1026" s="62"/>
      <c r="C1026" s="62"/>
      <c r="D1026" s="62"/>
      <c r="E1026" s="62"/>
      <c r="F1026" s="62"/>
      <c r="G1026" s="62"/>
      <c r="H1026" s="62"/>
      <c r="I1026" s="62"/>
      <c r="J1026" s="62"/>
      <c r="K1026" s="62"/>
      <c r="L1026" s="62"/>
    </row>
    <row r="1027" spans="1:12" ht="15" customHeight="1" x14ac:dyDescent="0.25">
      <c r="A1027" s="62"/>
      <c r="B1027" s="62"/>
      <c r="C1027" s="62"/>
      <c r="D1027" s="62"/>
      <c r="E1027" s="62"/>
      <c r="F1027" s="62"/>
      <c r="G1027" s="62"/>
      <c r="H1027" s="62"/>
      <c r="I1027" s="62"/>
      <c r="J1027" s="62"/>
      <c r="K1027" s="62"/>
      <c r="L1027" s="62"/>
    </row>
    <row r="1028" spans="1:12" ht="15" customHeight="1" x14ac:dyDescent="0.25">
      <c r="A1028" s="62"/>
      <c r="B1028" s="62"/>
      <c r="C1028" s="62"/>
      <c r="D1028" s="62"/>
      <c r="E1028" s="62"/>
      <c r="F1028" s="62"/>
      <c r="G1028" s="62"/>
      <c r="H1028" s="62"/>
      <c r="I1028" s="62"/>
      <c r="J1028" s="62"/>
      <c r="K1028" s="62"/>
      <c r="L1028" s="62"/>
    </row>
    <row r="1029" spans="1:12" ht="15" customHeight="1" x14ac:dyDescent="0.25">
      <c r="A1029" s="62"/>
      <c r="B1029" s="62"/>
      <c r="C1029" s="62"/>
      <c r="D1029" s="62"/>
      <c r="E1029" s="62"/>
      <c r="F1029" s="62"/>
      <c r="G1029" s="62"/>
      <c r="H1029" s="62"/>
      <c r="I1029" s="62"/>
      <c r="J1029" s="62"/>
      <c r="K1029" s="62"/>
      <c r="L1029" s="62"/>
    </row>
    <row r="1030" spans="1:12" ht="15" customHeight="1" x14ac:dyDescent="0.25">
      <c r="A1030" s="62"/>
      <c r="B1030" s="62"/>
      <c r="C1030" s="62"/>
      <c r="D1030" s="62"/>
      <c r="E1030" s="62"/>
      <c r="F1030" s="62"/>
      <c r="G1030" s="62"/>
      <c r="H1030" s="62"/>
      <c r="I1030" s="62"/>
      <c r="J1030" s="62"/>
      <c r="K1030" s="62"/>
      <c r="L1030" s="62"/>
    </row>
    <row r="1031" spans="1:12" ht="15" customHeight="1" x14ac:dyDescent="0.25">
      <c r="A1031" s="62"/>
      <c r="B1031" s="62"/>
      <c r="C1031" s="62"/>
      <c r="D1031" s="62"/>
      <c r="E1031" s="62"/>
      <c r="F1031" s="62"/>
      <c r="G1031" s="62"/>
      <c r="H1031" s="62"/>
      <c r="I1031" s="62"/>
      <c r="J1031" s="62"/>
      <c r="K1031" s="62"/>
      <c r="L1031" s="62"/>
    </row>
    <row r="1032" spans="1:12" ht="15" customHeight="1" x14ac:dyDescent="0.25">
      <c r="A1032" s="62"/>
      <c r="B1032" s="62"/>
      <c r="C1032" s="62"/>
      <c r="D1032" s="62"/>
      <c r="E1032" s="62"/>
      <c r="F1032" s="62"/>
      <c r="G1032" s="62"/>
      <c r="H1032" s="62"/>
      <c r="I1032" s="62"/>
      <c r="J1032" s="62"/>
      <c r="K1032" s="62"/>
      <c r="L1032" s="62"/>
    </row>
    <row r="1033" spans="1:12" ht="15" customHeight="1" x14ac:dyDescent="0.25">
      <c r="A1033" s="62"/>
      <c r="B1033" s="62"/>
      <c r="C1033" s="62"/>
      <c r="D1033" s="62"/>
      <c r="E1033" s="62"/>
      <c r="F1033" s="62"/>
      <c r="G1033" s="62"/>
      <c r="H1033" s="62"/>
      <c r="I1033" s="62"/>
      <c r="J1033" s="62"/>
      <c r="K1033" s="62"/>
      <c r="L1033" s="62"/>
    </row>
    <row r="1034" spans="1:12" ht="15" customHeight="1" x14ac:dyDescent="0.25">
      <c r="A1034" s="62"/>
      <c r="B1034" s="62"/>
      <c r="C1034" s="62"/>
      <c r="D1034" s="62"/>
      <c r="E1034" s="62"/>
      <c r="F1034" s="62"/>
      <c r="G1034" s="62"/>
      <c r="H1034" s="62"/>
      <c r="I1034" s="62"/>
      <c r="J1034" s="62"/>
      <c r="K1034" s="62"/>
      <c r="L1034" s="62"/>
    </row>
    <row r="1035" spans="1:12" ht="15" customHeight="1" x14ac:dyDescent="0.25">
      <c r="A1035" s="62"/>
      <c r="B1035" s="62"/>
      <c r="C1035" s="62"/>
      <c r="D1035" s="62"/>
      <c r="E1035" s="62"/>
      <c r="F1035" s="62"/>
      <c r="G1035" s="62"/>
      <c r="H1035" s="62"/>
      <c r="I1035" s="62"/>
      <c r="J1035" s="62"/>
      <c r="K1035" s="62"/>
      <c r="L1035" s="62"/>
    </row>
    <row r="1036" spans="1:12" ht="15" customHeight="1" x14ac:dyDescent="0.25">
      <c r="A1036" s="62"/>
      <c r="B1036" s="62"/>
      <c r="C1036" s="62"/>
      <c r="D1036" s="62"/>
      <c r="E1036" s="62"/>
      <c r="F1036" s="62"/>
      <c r="G1036" s="62"/>
      <c r="H1036" s="62"/>
      <c r="I1036" s="62"/>
      <c r="J1036" s="62"/>
      <c r="K1036" s="62"/>
      <c r="L1036" s="62"/>
    </row>
    <row r="1037" spans="1:12" ht="15" customHeight="1" x14ac:dyDescent="0.25">
      <c r="A1037" s="62"/>
      <c r="B1037" s="62"/>
      <c r="C1037" s="62"/>
      <c r="D1037" s="62"/>
      <c r="E1037" s="62"/>
      <c r="F1037" s="62"/>
      <c r="G1037" s="62"/>
      <c r="H1037" s="62"/>
      <c r="I1037" s="62"/>
      <c r="J1037" s="62"/>
      <c r="K1037" s="62"/>
      <c r="L1037" s="62"/>
    </row>
    <row r="1038" spans="1:12" ht="15" customHeight="1" x14ac:dyDescent="0.25">
      <c r="A1038" s="62"/>
      <c r="B1038" s="62"/>
      <c r="C1038" s="62"/>
      <c r="D1038" s="62"/>
      <c r="E1038" s="62"/>
      <c r="F1038" s="62"/>
      <c r="G1038" s="62"/>
      <c r="H1038" s="62"/>
      <c r="I1038" s="62"/>
      <c r="J1038" s="62"/>
      <c r="K1038" s="62"/>
      <c r="L1038" s="62"/>
    </row>
    <row r="1039" spans="1:12" ht="15" customHeight="1" x14ac:dyDescent="0.25">
      <c r="A1039" s="62"/>
      <c r="B1039" s="62"/>
      <c r="C1039" s="62"/>
      <c r="D1039" s="62"/>
      <c r="E1039" s="62"/>
      <c r="F1039" s="62"/>
      <c r="G1039" s="62"/>
      <c r="H1039" s="62"/>
      <c r="I1039" s="62"/>
      <c r="J1039" s="62"/>
      <c r="K1039" s="62"/>
      <c r="L1039" s="62"/>
    </row>
    <row r="1040" spans="1:12" ht="15" customHeight="1" x14ac:dyDescent="0.25">
      <c r="A1040" s="62"/>
      <c r="B1040" s="62"/>
      <c r="C1040" s="62"/>
      <c r="D1040" s="62"/>
      <c r="E1040" s="62"/>
      <c r="F1040" s="62"/>
      <c r="G1040" s="62"/>
      <c r="H1040" s="62"/>
      <c r="I1040" s="62"/>
      <c r="J1040" s="62"/>
      <c r="K1040" s="62"/>
      <c r="L1040" s="62"/>
    </row>
    <row r="1041" spans="1:12" ht="15" customHeight="1" x14ac:dyDescent="0.25">
      <c r="A1041" s="62"/>
      <c r="B1041" s="62"/>
      <c r="C1041" s="62"/>
      <c r="D1041" s="62"/>
      <c r="E1041" s="62"/>
      <c r="F1041" s="62"/>
      <c r="G1041" s="62"/>
      <c r="H1041" s="62"/>
      <c r="I1041" s="62"/>
      <c r="J1041" s="62"/>
      <c r="K1041" s="62"/>
      <c r="L1041" s="62"/>
    </row>
    <row r="1042" spans="1:12" ht="15" customHeight="1" x14ac:dyDescent="0.25">
      <c r="A1042" s="62"/>
      <c r="B1042" s="62"/>
      <c r="C1042" s="62"/>
      <c r="D1042" s="62"/>
      <c r="E1042" s="62"/>
      <c r="F1042" s="62"/>
      <c r="G1042" s="62"/>
      <c r="H1042" s="62"/>
      <c r="I1042" s="62"/>
      <c r="J1042" s="62"/>
      <c r="K1042" s="62"/>
      <c r="L1042" s="62"/>
    </row>
    <row r="1043" spans="1:12" ht="15" customHeight="1" x14ac:dyDescent="0.25">
      <c r="A1043" s="62"/>
      <c r="B1043" s="62"/>
      <c r="C1043" s="62"/>
      <c r="D1043" s="62"/>
      <c r="E1043" s="62"/>
      <c r="F1043" s="62"/>
      <c r="G1043" s="62"/>
      <c r="H1043" s="62"/>
      <c r="I1043" s="62"/>
      <c r="J1043" s="62"/>
      <c r="K1043" s="62"/>
      <c r="L1043" s="62"/>
    </row>
    <row r="1044" spans="1:12" ht="15" customHeight="1" x14ac:dyDescent="0.25">
      <c r="A1044" s="62"/>
      <c r="B1044" s="62"/>
      <c r="C1044" s="62"/>
      <c r="D1044" s="62"/>
      <c r="E1044" s="62"/>
      <c r="F1044" s="62"/>
      <c r="G1044" s="62"/>
      <c r="H1044" s="62"/>
      <c r="I1044" s="62"/>
      <c r="J1044" s="62"/>
      <c r="K1044" s="62"/>
      <c r="L1044" s="62"/>
    </row>
    <row r="1045" spans="1:12" ht="15" customHeight="1" x14ac:dyDescent="0.25">
      <c r="A1045" s="62"/>
      <c r="B1045" s="62"/>
      <c r="C1045" s="62"/>
      <c r="D1045" s="62"/>
      <c r="E1045" s="62"/>
      <c r="F1045" s="62"/>
      <c r="G1045" s="62"/>
      <c r="H1045" s="62"/>
      <c r="I1045" s="62"/>
      <c r="J1045" s="62"/>
      <c r="K1045" s="62"/>
      <c r="L1045" s="62"/>
    </row>
    <row r="1046" spans="1:12" ht="15" customHeight="1" x14ac:dyDescent="0.25">
      <c r="A1046" s="62"/>
      <c r="B1046" s="62"/>
      <c r="C1046" s="62"/>
      <c r="D1046" s="62"/>
      <c r="E1046" s="62"/>
      <c r="F1046" s="62"/>
      <c r="G1046" s="62"/>
      <c r="H1046" s="62"/>
      <c r="I1046" s="62"/>
      <c r="J1046" s="62"/>
      <c r="K1046" s="62"/>
      <c r="L1046" s="62"/>
    </row>
    <row r="1047" spans="1:12" ht="15" customHeight="1" x14ac:dyDescent="0.25">
      <c r="A1047" s="62"/>
      <c r="B1047" s="62"/>
      <c r="C1047" s="62"/>
      <c r="D1047" s="62"/>
      <c r="E1047" s="62"/>
      <c r="F1047" s="62"/>
      <c r="G1047" s="62"/>
      <c r="H1047" s="62"/>
      <c r="I1047" s="62"/>
      <c r="J1047" s="62"/>
      <c r="K1047" s="62"/>
      <c r="L1047" s="62"/>
    </row>
    <row r="1048" spans="1:12" ht="15" customHeight="1" x14ac:dyDescent="0.25">
      <c r="A1048" s="62"/>
      <c r="B1048" s="62"/>
      <c r="C1048" s="62"/>
      <c r="D1048" s="62"/>
      <c r="E1048" s="62"/>
      <c r="F1048" s="62"/>
      <c r="G1048" s="62"/>
      <c r="H1048" s="62"/>
      <c r="I1048" s="62"/>
      <c r="J1048" s="62"/>
      <c r="K1048" s="62"/>
      <c r="L1048" s="62"/>
    </row>
    <row r="1049" spans="1:12" ht="15" customHeight="1" x14ac:dyDescent="0.25">
      <c r="A1049" s="62"/>
      <c r="B1049" s="62"/>
      <c r="C1049" s="62"/>
      <c r="D1049" s="62"/>
      <c r="E1049" s="62"/>
      <c r="F1049" s="62"/>
      <c r="G1049" s="62"/>
      <c r="H1049" s="62"/>
      <c r="I1049" s="62"/>
      <c r="J1049" s="62"/>
      <c r="K1049" s="62"/>
      <c r="L1049" s="62"/>
    </row>
    <row r="1050" spans="1:12" ht="15" customHeight="1" x14ac:dyDescent="0.25">
      <c r="A1050" s="62"/>
      <c r="B1050" s="62"/>
      <c r="C1050" s="62"/>
      <c r="D1050" s="62"/>
      <c r="E1050" s="62"/>
      <c r="F1050" s="62"/>
      <c r="G1050" s="62"/>
      <c r="H1050" s="62"/>
      <c r="I1050" s="62"/>
      <c r="J1050" s="62"/>
      <c r="K1050" s="62"/>
      <c r="L1050" s="62"/>
    </row>
    <row r="1051" spans="1:12" ht="15" customHeight="1" x14ac:dyDescent="0.25">
      <c r="A1051" s="62"/>
      <c r="B1051" s="62"/>
      <c r="C1051" s="62"/>
      <c r="D1051" s="62"/>
      <c r="E1051" s="62"/>
      <c r="F1051" s="62"/>
      <c r="G1051" s="62"/>
      <c r="H1051" s="62"/>
      <c r="I1051" s="62"/>
      <c r="J1051" s="62"/>
      <c r="K1051" s="62"/>
      <c r="L1051" s="62"/>
    </row>
    <row r="1052" spans="1:12" ht="15" customHeight="1" x14ac:dyDescent="0.25">
      <c r="A1052" s="62"/>
      <c r="B1052" s="62"/>
      <c r="C1052" s="62"/>
      <c r="D1052" s="62"/>
      <c r="E1052" s="62"/>
      <c r="F1052" s="62"/>
      <c r="G1052" s="62"/>
      <c r="H1052" s="62"/>
      <c r="I1052" s="62"/>
      <c r="J1052" s="62"/>
      <c r="K1052" s="62"/>
      <c r="L1052" s="62"/>
    </row>
    <row r="1053" spans="1:12" ht="15" customHeight="1" x14ac:dyDescent="0.25">
      <c r="A1053" s="62"/>
      <c r="B1053" s="62"/>
      <c r="C1053" s="62"/>
      <c r="D1053" s="62"/>
      <c r="E1053" s="62"/>
      <c r="F1053" s="62"/>
      <c r="G1053" s="62"/>
      <c r="H1053" s="62"/>
      <c r="I1053" s="62"/>
      <c r="J1053" s="62"/>
      <c r="K1053" s="62"/>
      <c r="L1053" s="62"/>
    </row>
    <row r="1054" spans="1:12" ht="15" customHeight="1" x14ac:dyDescent="0.25">
      <c r="A1054" s="62"/>
      <c r="B1054" s="62"/>
      <c r="C1054" s="62"/>
      <c r="D1054" s="62"/>
      <c r="E1054" s="62"/>
      <c r="F1054" s="62"/>
      <c r="G1054" s="62"/>
      <c r="H1054" s="62"/>
      <c r="I1054" s="62"/>
      <c r="J1054" s="62"/>
      <c r="K1054" s="62"/>
      <c r="L1054" s="62"/>
    </row>
    <row r="1055" spans="1:12" ht="15" customHeight="1" x14ac:dyDescent="0.25">
      <c r="A1055" s="62"/>
      <c r="B1055" s="62"/>
      <c r="C1055" s="62"/>
      <c r="D1055" s="62"/>
      <c r="E1055" s="62"/>
      <c r="F1055" s="62"/>
      <c r="G1055" s="62"/>
      <c r="H1055" s="62"/>
      <c r="I1055" s="62"/>
      <c r="J1055" s="62"/>
      <c r="K1055" s="62"/>
      <c r="L1055" s="62"/>
    </row>
    <row r="1056" spans="1:12" ht="15" customHeight="1" x14ac:dyDescent="0.25">
      <c r="A1056" s="62"/>
      <c r="B1056" s="62"/>
      <c r="C1056" s="62"/>
      <c r="D1056" s="62"/>
      <c r="E1056" s="62"/>
      <c r="F1056" s="62"/>
      <c r="G1056" s="62"/>
      <c r="H1056" s="62"/>
      <c r="I1056" s="62"/>
      <c r="J1056" s="62"/>
      <c r="K1056" s="62"/>
      <c r="L1056" s="62"/>
    </row>
    <row r="1057" spans="1:12" ht="15" customHeight="1" x14ac:dyDescent="0.25">
      <c r="A1057" s="62"/>
      <c r="B1057" s="62"/>
      <c r="C1057" s="62"/>
      <c r="D1057" s="62"/>
      <c r="E1057" s="62"/>
      <c r="F1057" s="62"/>
      <c r="G1057" s="62"/>
      <c r="H1057" s="62"/>
      <c r="I1057" s="62"/>
      <c r="J1057" s="62"/>
      <c r="K1057" s="62"/>
      <c r="L1057" s="62"/>
    </row>
    <row r="1058" spans="1:12" ht="15" customHeight="1" x14ac:dyDescent="0.25">
      <c r="A1058" s="62"/>
      <c r="B1058" s="62"/>
      <c r="C1058" s="62"/>
      <c r="D1058" s="62"/>
      <c r="E1058" s="62"/>
      <c r="F1058" s="62"/>
      <c r="G1058" s="62"/>
      <c r="H1058" s="62"/>
      <c r="I1058" s="62"/>
      <c r="J1058" s="62"/>
      <c r="K1058" s="62"/>
      <c r="L1058" s="62"/>
    </row>
    <row r="1059" spans="1:12" ht="15" customHeight="1" x14ac:dyDescent="0.25">
      <c r="A1059" s="62"/>
      <c r="B1059" s="62"/>
      <c r="C1059" s="62"/>
      <c r="D1059" s="62"/>
      <c r="E1059" s="62"/>
      <c r="F1059" s="62"/>
      <c r="G1059" s="62"/>
      <c r="H1059" s="62"/>
      <c r="I1059" s="62"/>
      <c r="J1059" s="62"/>
      <c r="K1059" s="62"/>
      <c r="L1059" s="62"/>
    </row>
    <row r="1060" spans="1:12" ht="15" customHeight="1" x14ac:dyDescent="0.25">
      <c r="A1060" s="62"/>
      <c r="B1060" s="62"/>
      <c r="C1060" s="62"/>
      <c r="D1060" s="62"/>
      <c r="E1060" s="62"/>
      <c r="F1060" s="62"/>
      <c r="G1060" s="62"/>
      <c r="H1060" s="62"/>
      <c r="I1060" s="62"/>
      <c r="J1060" s="62"/>
      <c r="K1060" s="62"/>
      <c r="L1060" s="62"/>
    </row>
    <row r="1061" spans="1:12" ht="15" customHeight="1" x14ac:dyDescent="0.25">
      <c r="A1061" s="62"/>
      <c r="B1061" s="62"/>
      <c r="C1061" s="62"/>
      <c r="D1061" s="62"/>
      <c r="E1061" s="62"/>
      <c r="F1061" s="62"/>
      <c r="G1061" s="62"/>
      <c r="H1061" s="62"/>
      <c r="I1061" s="62"/>
      <c r="J1061" s="62"/>
      <c r="K1061" s="62"/>
      <c r="L1061" s="62"/>
    </row>
    <row r="1062" spans="1:12" ht="15" customHeight="1" x14ac:dyDescent="0.25">
      <c r="A1062" s="62"/>
      <c r="B1062" s="62"/>
      <c r="C1062" s="62"/>
      <c r="D1062" s="62"/>
      <c r="E1062" s="62"/>
      <c r="F1062" s="62"/>
      <c r="G1062" s="62"/>
      <c r="H1062" s="62"/>
      <c r="I1062" s="62"/>
      <c r="J1062" s="62"/>
      <c r="K1062" s="62"/>
      <c r="L1062" s="62"/>
    </row>
    <row r="1063" spans="1:12" ht="15" customHeight="1" x14ac:dyDescent="0.25">
      <c r="A1063" s="62"/>
      <c r="B1063" s="62"/>
      <c r="C1063" s="62"/>
      <c r="D1063" s="62"/>
      <c r="E1063" s="62"/>
      <c r="F1063" s="62"/>
      <c r="G1063" s="62"/>
      <c r="H1063" s="62"/>
      <c r="I1063" s="62"/>
      <c r="J1063" s="62"/>
      <c r="K1063" s="62"/>
      <c r="L1063" s="62"/>
    </row>
    <row r="1064" spans="1:12" ht="15" customHeight="1" x14ac:dyDescent="0.25">
      <c r="A1064" s="62"/>
      <c r="B1064" s="62"/>
      <c r="C1064" s="62"/>
      <c r="D1064" s="62"/>
      <c r="E1064" s="62"/>
      <c r="F1064" s="62"/>
      <c r="G1064" s="62"/>
      <c r="H1064" s="62"/>
      <c r="I1064" s="62"/>
      <c r="J1064" s="62"/>
      <c r="K1064" s="62"/>
      <c r="L1064" s="62"/>
    </row>
    <row r="1065" spans="1:12" ht="15" customHeight="1" x14ac:dyDescent="0.25">
      <c r="A1065" s="62"/>
      <c r="B1065" s="62"/>
      <c r="C1065" s="62"/>
      <c r="D1065" s="62"/>
      <c r="E1065" s="62"/>
      <c r="F1065" s="62"/>
      <c r="G1065" s="62"/>
      <c r="H1065" s="62"/>
      <c r="I1065" s="62"/>
      <c r="J1065" s="62"/>
      <c r="K1065" s="62"/>
      <c r="L1065" s="62"/>
    </row>
    <row r="1066" spans="1:12" ht="15" customHeight="1" x14ac:dyDescent="0.25">
      <c r="A1066" s="62"/>
      <c r="B1066" s="62"/>
      <c r="C1066" s="62"/>
      <c r="D1066" s="62"/>
      <c r="E1066" s="62"/>
      <c r="F1066" s="62"/>
      <c r="G1066" s="62"/>
      <c r="H1066" s="62"/>
      <c r="I1066" s="62"/>
      <c r="J1066" s="62"/>
      <c r="K1066" s="62"/>
      <c r="L1066" s="62"/>
    </row>
    <row r="1067" spans="1:12" ht="15" customHeight="1" x14ac:dyDescent="0.25">
      <c r="A1067" s="62"/>
      <c r="B1067" s="62"/>
      <c r="C1067" s="62"/>
      <c r="D1067" s="62"/>
      <c r="E1067" s="62"/>
      <c r="F1067" s="62"/>
      <c r="G1067" s="62"/>
      <c r="H1067" s="62"/>
      <c r="I1067" s="62"/>
      <c r="J1067" s="62"/>
      <c r="K1067" s="62"/>
      <c r="L1067" s="62"/>
    </row>
    <row r="1068" spans="1:12" ht="15" customHeight="1" x14ac:dyDescent="0.25">
      <c r="A1068" s="62"/>
      <c r="B1068" s="62"/>
      <c r="C1068" s="62"/>
      <c r="D1068" s="62"/>
      <c r="E1068" s="62"/>
      <c r="F1068" s="62"/>
      <c r="G1068" s="62"/>
      <c r="H1068" s="62"/>
      <c r="I1068" s="62"/>
      <c r="J1068" s="62"/>
      <c r="K1068" s="62"/>
      <c r="L1068" s="62"/>
    </row>
    <row r="1069" spans="1:12" ht="15" customHeight="1" x14ac:dyDescent="0.25">
      <c r="A1069" s="62"/>
      <c r="B1069" s="62"/>
      <c r="C1069" s="62"/>
      <c r="D1069" s="62"/>
      <c r="E1069" s="62"/>
      <c r="F1069" s="62"/>
      <c r="G1069" s="62"/>
      <c r="H1069" s="62"/>
      <c r="I1069" s="62"/>
      <c r="J1069" s="62"/>
      <c r="K1069" s="62"/>
      <c r="L1069" s="62"/>
    </row>
    <row r="1070" spans="1:12" ht="15" customHeight="1" x14ac:dyDescent="0.25">
      <c r="A1070" s="62"/>
      <c r="B1070" s="62"/>
      <c r="C1070" s="62"/>
      <c r="D1070" s="62"/>
      <c r="E1070" s="62"/>
      <c r="F1070" s="62"/>
      <c r="G1070" s="62"/>
      <c r="H1070" s="62"/>
      <c r="I1070" s="62"/>
      <c r="J1070" s="62"/>
      <c r="K1070" s="62"/>
      <c r="L1070" s="62"/>
    </row>
    <row r="1071" spans="1:12" ht="15" customHeight="1" x14ac:dyDescent="0.25">
      <c r="A1071" s="62"/>
      <c r="B1071" s="62"/>
      <c r="C1071" s="62"/>
      <c r="D1071" s="62"/>
      <c r="E1071" s="62"/>
      <c r="F1071" s="62"/>
      <c r="G1071" s="62"/>
      <c r="H1071" s="62"/>
      <c r="I1071" s="62"/>
      <c r="J1071" s="62"/>
      <c r="K1071" s="62"/>
      <c r="L1071" s="62"/>
    </row>
    <row r="1072" spans="1:12" ht="15" customHeight="1" x14ac:dyDescent="0.25">
      <c r="A1072" s="62"/>
      <c r="B1072" s="62"/>
      <c r="C1072" s="62"/>
      <c r="D1072" s="62"/>
      <c r="E1072" s="62"/>
      <c r="F1072" s="62"/>
      <c r="G1072" s="62"/>
      <c r="H1072" s="62"/>
      <c r="I1072" s="62"/>
      <c r="J1072" s="62"/>
      <c r="K1072" s="62"/>
      <c r="L1072" s="62"/>
    </row>
    <row r="1073" spans="1:12" ht="15" customHeight="1" x14ac:dyDescent="0.25">
      <c r="A1073" s="62"/>
      <c r="B1073" s="62"/>
      <c r="C1073" s="62"/>
      <c r="D1073" s="62"/>
      <c r="E1073" s="62"/>
      <c r="F1073" s="62"/>
      <c r="G1073" s="62"/>
      <c r="H1073" s="62"/>
      <c r="I1073" s="62"/>
      <c r="J1073" s="62"/>
      <c r="K1073" s="62"/>
      <c r="L1073" s="62"/>
    </row>
    <row r="1074" spans="1:12" ht="15" customHeight="1" x14ac:dyDescent="0.25">
      <c r="A1074" s="62"/>
      <c r="B1074" s="62"/>
      <c r="C1074" s="62"/>
      <c r="D1074" s="62"/>
      <c r="E1074" s="62"/>
      <c r="F1074" s="62"/>
      <c r="G1074" s="62"/>
      <c r="H1074" s="62"/>
      <c r="I1074" s="62"/>
      <c r="J1074" s="62"/>
      <c r="K1074" s="62"/>
      <c r="L1074" s="62"/>
    </row>
    <row r="1075" spans="1:12" ht="15" customHeight="1" x14ac:dyDescent="0.25">
      <c r="A1075" s="62"/>
      <c r="B1075" s="62"/>
      <c r="C1075" s="62"/>
      <c r="D1075" s="62"/>
      <c r="E1075" s="62"/>
      <c r="F1075" s="62"/>
      <c r="G1075" s="62"/>
      <c r="H1075" s="62"/>
      <c r="I1075" s="62"/>
      <c r="J1075" s="62"/>
      <c r="K1075" s="62"/>
      <c r="L1075" s="62"/>
    </row>
    <row r="1076" spans="1:12" ht="15" customHeight="1" x14ac:dyDescent="0.25">
      <c r="A1076" s="62"/>
      <c r="B1076" s="62"/>
      <c r="C1076" s="62"/>
      <c r="D1076" s="62"/>
      <c r="E1076" s="62"/>
      <c r="F1076" s="62"/>
      <c r="G1076" s="62"/>
      <c r="H1076" s="62"/>
      <c r="I1076" s="62"/>
      <c r="J1076" s="62"/>
      <c r="K1076" s="62"/>
      <c r="L1076" s="62"/>
    </row>
    <row r="1077" spans="1:12" ht="15" customHeight="1" x14ac:dyDescent="0.25">
      <c r="A1077" s="62"/>
      <c r="B1077" s="62"/>
      <c r="C1077" s="62"/>
      <c r="D1077" s="62"/>
      <c r="E1077" s="62"/>
      <c r="F1077" s="62"/>
      <c r="G1077" s="62"/>
      <c r="H1077" s="62"/>
      <c r="I1077" s="62"/>
      <c r="J1077" s="62"/>
      <c r="K1077" s="62"/>
      <c r="L1077" s="62"/>
    </row>
    <row r="1078" spans="1:12" ht="15" customHeight="1" x14ac:dyDescent="0.25">
      <c r="A1078" s="62"/>
      <c r="B1078" s="62"/>
      <c r="C1078" s="62"/>
      <c r="D1078" s="62"/>
      <c r="E1078" s="62"/>
      <c r="F1078" s="62"/>
      <c r="G1078" s="62"/>
      <c r="H1078" s="62"/>
      <c r="I1078" s="62"/>
      <c r="J1078" s="62"/>
      <c r="K1078" s="62"/>
      <c r="L1078" s="62"/>
    </row>
    <row r="1079" spans="1:12" ht="15" customHeight="1" x14ac:dyDescent="0.25">
      <c r="A1079" s="62"/>
      <c r="B1079" s="62"/>
      <c r="C1079" s="62"/>
      <c r="D1079" s="62"/>
      <c r="E1079" s="62"/>
      <c r="F1079" s="62"/>
      <c r="G1079" s="62"/>
      <c r="H1079" s="62"/>
      <c r="I1079" s="62"/>
      <c r="J1079" s="62"/>
      <c r="K1079" s="62"/>
      <c r="L1079" s="62"/>
    </row>
    <row r="1080" spans="1:12" ht="15" customHeight="1" x14ac:dyDescent="0.25">
      <c r="A1080" s="62"/>
      <c r="B1080" s="62"/>
      <c r="C1080" s="62"/>
      <c r="D1080" s="62"/>
      <c r="E1080" s="62"/>
      <c r="F1080" s="62"/>
      <c r="G1080" s="62"/>
      <c r="H1080" s="62"/>
      <c r="I1080" s="62"/>
      <c r="J1080" s="62"/>
      <c r="K1080" s="62"/>
      <c r="L1080" s="62"/>
    </row>
    <row r="1081" spans="1:12" ht="15" customHeight="1" x14ac:dyDescent="0.25">
      <c r="A1081" s="62"/>
      <c r="B1081" s="62"/>
      <c r="C1081" s="62"/>
      <c r="D1081" s="62"/>
      <c r="E1081" s="62"/>
      <c r="F1081" s="62"/>
      <c r="G1081" s="62"/>
      <c r="H1081" s="62"/>
      <c r="I1081" s="62"/>
      <c r="J1081" s="62"/>
      <c r="K1081" s="62"/>
      <c r="L1081" s="62"/>
    </row>
    <row r="1082" spans="1:12" ht="15" customHeight="1" x14ac:dyDescent="0.25">
      <c r="A1082" s="62"/>
      <c r="B1082" s="62"/>
      <c r="C1082" s="62"/>
      <c r="D1082" s="62"/>
      <c r="E1082" s="62"/>
      <c r="F1082" s="62"/>
      <c r="G1082" s="62"/>
      <c r="H1082" s="62"/>
      <c r="I1082" s="62"/>
      <c r="J1082" s="62"/>
      <c r="K1082" s="62"/>
      <c r="L1082" s="62"/>
    </row>
    <row r="1083" spans="1:12" ht="15" customHeight="1" x14ac:dyDescent="0.25">
      <c r="A1083" s="62"/>
      <c r="B1083" s="62"/>
      <c r="C1083" s="62"/>
      <c r="D1083" s="62"/>
      <c r="E1083" s="62"/>
      <c r="F1083" s="62"/>
      <c r="G1083" s="62"/>
      <c r="H1083" s="62"/>
      <c r="I1083" s="62"/>
      <c r="J1083" s="62"/>
      <c r="K1083" s="62"/>
      <c r="L1083" s="62"/>
    </row>
    <row r="1084" spans="1:12" ht="15" customHeight="1" x14ac:dyDescent="0.25">
      <c r="A1084" s="62"/>
      <c r="B1084" s="62"/>
      <c r="C1084" s="62"/>
      <c r="D1084" s="62"/>
      <c r="E1084" s="62"/>
      <c r="F1084" s="62"/>
      <c r="G1084" s="62"/>
      <c r="H1084" s="62"/>
      <c r="I1084" s="62"/>
      <c r="J1084" s="62"/>
      <c r="K1084" s="62"/>
      <c r="L1084" s="62"/>
    </row>
    <row r="1085" spans="1:12" ht="15" customHeight="1" x14ac:dyDescent="0.25">
      <c r="A1085" s="62"/>
      <c r="B1085" s="62"/>
      <c r="C1085" s="62"/>
      <c r="D1085" s="62"/>
      <c r="E1085" s="62"/>
      <c r="F1085" s="62"/>
      <c r="G1085" s="62"/>
      <c r="H1085" s="62"/>
      <c r="I1085" s="62"/>
      <c r="J1085" s="62"/>
      <c r="K1085" s="62"/>
      <c r="L1085" s="62"/>
    </row>
    <row r="1086" spans="1:12" ht="15" customHeight="1" x14ac:dyDescent="0.25">
      <c r="A1086" s="62"/>
      <c r="B1086" s="62"/>
      <c r="C1086" s="62"/>
      <c r="D1086" s="62"/>
      <c r="E1086" s="62"/>
      <c r="F1086" s="62"/>
      <c r="G1086" s="62"/>
      <c r="H1086" s="62"/>
      <c r="I1086" s="62"/>
      <c r="J1086" s="62"/>
      <c r="K1086" s="62"/>
      <c r="L1086" s="62"/>
    </row>
    <row r="1087" spans="1:12" ht="15" customHeight="1" x14ac:dyDescent="0.25">
      <c r="A1087" s="62"/>
      <c r="B1087" s="62"/>
      <c r="C1087" s="62"/>
      <c r="D1087" s="62"/>
      <c r="E1087" s="62"/>
      <c r="F1087" s="62"/>
      <c r="G1087" s="62"/>
      <c r="H1087" s="62"/>
      <c r="I1087" s="62"/>
      <c r="J1087" s="62"/>
      <c r="K1087" s="62"/>
      <c r="L1087" s="62"/>
    </row>
    <row r="1088" spans="1:12" ht="15" customHeight="1" x14ac:dyDescent="0.25">
      <c r="A1088" s="62"/>
      <c r="B1088" s="62"/>
      <c r="C1088" s="62"/>
      <c r="D1088" s="62"/>
      <c r="E1088" s="62"/>
      <c r="F1088" s="62"/>
      <c r="G1088" s="62"/>
      <c r="H1088" s="62"/>
      <c r="I1088" s="62"/>
      <c r="J1088" s="62"/>
      <c r="K1088" s="62"/>
      <c r="L1088" s="62"/>
    </row>
    <row r="1089" spans="1:12" ht="15" customHeight="1" x14ac:dyDescent="0.25">
      <c r="A1089" s="62"/>
      <c r="B1089" s="62"/>
      <c r="C1089" s="62"/>
      <c r="D1089" s="62"/>
      <c r="E1089" s="62"/>
      <c r="F1089" s="62"/>
      <c r="G1089" s="62"/>
      <c r="H1089" s="62"/>
      <c r="I1089" s="62"/>
      <c r="J1089" s="62"/>
      <c r="K1089" s="62"/>
      <c r="L1089" s="62"/>
    </row>
    <row r="1090" spans="1:12" ht="15" customHeight="1" x14ac:dyDescent="0.25">
      <c r="A1090" s="62"/>
      <c r="B1090" s="62"/>
      <c r="C1090" s="62"/>
      <c r="D1090" s="62"/>
      <c r="E1090" s="62"/>
      <c r="F1090" s="62"/>
      <c r="G1090" s="62"/>
      <c r="H1090" s="62"/>
      <c r="I1090" s="62"/>
      <c r="J1090" s="62"/>
      <c r="K1090" s="62"/>
      <c r="L1090" s="62"/>
    </row>
    <row r="1091" spans="1:12" ht="15" customHeight="1" x14ac:dyDescent="0.25">
      <c r="A1091" s="62"/>
      <c r="B1091" s="62"/>
      <c r="C1091" s="62"/>
      <c r="D1091" s="62"/>
      <c r="E1091" s="62"/>
      <c r="F1091" s="62"/>
      <c r="G1091" s="62"/>
      <c r="H1091" s="62"/>
      <c r="I1091" s="62"/>
      <c r="J1091" s="62"/>
      <c r="K1091" s="62"/>
      <c r="L1091" s="62"/>
    </row>
    <row r="1092" spans="1:12" ht="15" customHeight="1" x14ac:dyDescent="0.25">
      <c r="A1092" s="62"/>
      <c r="B1092" s="62"/>
      <c r="C1092" s="62"/>
      <c r="D1092" s="62"/>
      <c r="E1092" s="62"/>
      <c r="F1092" s="62"/>
      <c r="G1092" s="62"/>
      <c r="H1092" s="62"/>
      <c r="I1092" s="62"/>
      <c r="J1092" s="62"/>
      <c r="K1092" s="62"/>
      <c r="L1092" s="62"/>
    </row>
    <row r="1093" spans="1:12" ht="15" customHeight="1" x14ac:dyDescent="0.25">
      <c r="A1093" s="62"/>
      <c r="B1093" s="62"/>
      <c r="C1093" s="62"/>
      <c r="D1093" s="62"/>
      <c r="E1093" s="62"/>
      <c r="F1093" s="62"/>
      <c r="G1093" s="62"/>
      <c r="H1093" s="62"/>
      <c r="I1093" s="62"/>
      <c r="J1093" s="62"/>
      <c r="K1093" s="62"/>
      <c r="L1093" s="62"/>
    </row>
    <row r="1094" spans="1:12" ht="15" customHeight="1" x14ac:dyDescent="0.25">
      <c r="A1094" s="62"/>
      <c r="B1094" s="62"/>
      <c r="C1094" s="62"/>
      <c r="D1094" s="62"/>
      <c r="E1094" s="62"/>
      <c r="F1094" s="62"/>
      <c r="G1094" s="62"/>
      <c r="H1094" s="62"/>
      <c r="I1094" s="62"/>
      <c r="J1094" s="62"/>
      <c r="K1094" s="62"/>
      <c r="L1094" s="62"/>
    </row>
    <row r="1095" spans="1:12" ht="15" customHeight="1" x14ac:dyDescent="0.25">
      <c r="A1095" s="62"/>
      <c r="B1095" s="62"/>
      <c r="C1095" s="62"/>
      <c r="D1095" s="62"/>
      <c r="E1095" s="62"/>
      <c r="F1095" s="62"/>
      <c r="G1095" s="62"/>
      <c r="H1095" s="62"/>
      <c r="I1095" s="62"/>
      <c r="J1095" s="62"/>
      <c r="K1095" s="62"/>
      <c r="L1095" s="62"/>
    </row>
    <row r="1096" spans="1:12" ht="15" customHeight="1" x14ac:dyDescent="0.25">
      <c r="A1096" s="62"/>
      <c r="B1096" s="62"/>
      <c r="C1096" s="62"/>
      <c r="D1096" s="62"/>
      <c r="E1096" s="62"/>
      <c r="F1096" s="62"/>
      <c r="G1096" s="62"/>
      <c r="H1096" s="62"/>
      <c r="I1096" s="62"/>
      <c r="J1096" s="62"/>
      <c r="K1096" s="62"/>
      <c r="L1096" s="62"/>
    </row>
    <row r="1097" spans="1:12" ht="15" customHeight="1" x14ac:dyDescent="0.25">
      <c r="A1097" s="62"/>
      <c r="B1097" s="62"/>
      <c r="C1097" s="62"/>
      <c r="D1097" s="62"/>
      <c r="E1097" s="62"/>
      <c r="F1097" s="62"/>
      <c r="G1097" s="62"/>
      <c r="H1097" s="62"/>
      <c r="I1097" s="62"/>
      <c r="J1097" s="62"/>
      <c r="K1097" s="62"/>
      <c r="L1097" s="62"/>
    </row>
    <row r="1098" spans="1:12" ht="15" customHeight="1" x14ac:dyDescent="0.25">
      <c r="A1098" s="62"/>
      <c r="B1098" s="62"/>
      <c r="C1098" s="62"/>
      <c r="D1098" s="62"/>
      <c r="E1098" s="62"/>
      <c r="F1098" s="62"/>
      <c r="G1098" s="62"/>
      <c r="H1098" s="62"/>
      <c r="I1098" s="62"/>
      <c r="J1098" s="62"/>
      <c r="K1098" s="62"/>
      <c r="L1098" s="62"/>
    </row>
    <row r="1099" spans="1:12" ht="15" customHeight="1" x14ac:dyDescent="0.25">
      <c r="A1099" s="62"/>
      <c r="B1099" s="62"/>
      <c r="C1099" s="62"/>
      <c r="D1099" s="62"/>
      <c r="E1099" s="62"/>
      <c r="F1099" s="62"/>
      <c r="G1099" s="62"/>
      <c r="H1099" s="62"/>
      <c r="I1099" s="62"/>
      <c r="J1099" s="62"/>
      <c r="K1099" s="62"/>
      <c r="L1099" s="62"/>
    </row>
    <row r="1100" spans="1:12" ht="15" customHeight="1" x14ac:dyDescent="0.25">
      <c r="A1100" s="62"/>
      <c r="B1100" s="62"/>
      <c r="C1100" s="62"/>
      <c r="D1100" s="62"/>
      <c r="E1100" s="62"/>
      <c r="F1100" s="62"/>
      <c r="G1100" s="62"/>
      <c r="H1100" s="62"/>
      <c r="I1100" s="62"/>
      <c r="J1100" s="62"/>
      <c r="K1100" s="62"/>
      <c r="L1100" s="62"/>
    </row>
    <row r="1101" spans="1:12" ht="15" customHeight="1" x14ac:dyDescent="0.25">
      <c r="A1101" s="62"/>
      <c r="B1101" s="62"/>
      <c r="C1101" s="62"/>
      <c r="D1101" s="62"/>
      <c r="E1101" s="62"/>
      <c r="F1101" s="62"/>
      <c r="G1101" s="62"/>
      <c r="H1101" s="62"/>
      <c r="I1101" s="62"/>
      <c r="J1101" s="62"/>
      <c r="K1101" s="62"/>
      <c r="L1101" s="62"/>
    </row>
    <row r="1102" spans="1:12" ht="15" customHeight="1" x14ac:dyDescent="0.25">
      <c r="A1102" s="62"/>
      <c r="B1102" s="62"/>
      <c r="C1102" s="62"/>
      <c r="D1102" s="62"/>
      <c r="E1102" s="62"/>
      <c r="F1102" s="62"/>
      <c r="G1102" s="62"/>
      <c r="H1102" s="62"/>
      <c r="I1102" s="62"/>
      <c r="J1102" s="62"/>
      <c r="K1102" s="62"/>
      <c r="L1102" s="62"/>
    </row>
    <row r="1103" spans="1:12" ht="15" customHeight="1" x14ac:dyDescent="0.25">
      <c r="A1103" s="62"/>
      <c r="B1103" s="62"/>
      <c r="C1103" s="62"/>
      <c r="D1103" s="62"/>
      <c r="E1103" s="62"/>
      <c r="F1103" s="62"/>
      <c r="G1103" s="62"/>
      <c r="H1103" s="62"/>
      <c r="I1103" s="62"/>
      <c r="J1103" s="62"/>
      <c r="K1103" s="62"/>
      <c r="L1103" s="62"/>
    </row>
    <row r="1104" spans="1:12" ht="15" customHeight="1" x14ac:dyDescent="0.25">
      <c r="A1104" s="62"/>
      <c r="B1104" s="62"/>
      <c r="C1104" s="62"/>
      <c r="D1104" s="62"/>
      <c r="E1104" s="62"/>
      <c r="F1104" s="62"/>
      <c r="G1104" s="62"/>
      <c r="H1104" s="62"/>
      <c r="I1104" s="62"/>
      <c r="J1104" s="62"/>
      <c r="K1104" s="62"/>
      <c r="L1104" s="62"/>
    </row>
    <row r="1105" spans="1:12" ht="15" customHeight="1" x14ac:dyDescent="0.25">
      <c r="A1105" s="62"/>
      <c r="B1105" s="62"/>
      <c r="C1105" s="62"/>
      <c r="D1105" s="62"/>
      <c r="E1105" s="62"/>
      <c r="F1105" s="62"/>
      <c r="G1105" s="62"/>
      <c r="H1105" s="62"/>
      <c r="I1105" s="62"/>
      <c r="J1105" s="62"/>
      <c r="K1105" s="62"/>
      <c r="L1105" s="62"/>
    </row>
    <row r="1106" spans="1:12" ht="15" customHeight="1" x14ac:dyDescent="0.25">
      <c r="A1106" s="62"/>
      <c r="B1106" s="62"/>
      <c r="C1106" s="62"/>
      <c r="D1106" s="62"/>
      <c r="E1106" s="62"/>
      <c r="F1106" s="62"/>
      <c r="G1106" s="62"/>
      <c r="H1106" s="62"/>
      <c r="I1106" s="62"/>
      <c r="J1106" s="62"/>
      <c r="K1106" s="62"/>
      <c r="L1106" s="62"/>
    </row>
    <row r="1107" spans="1:12" ht="15" customHeight="1" x14ac:dyDescent="0.25">
      <c r="A1107" s="62"/>
      <c r="B1107" s="62"/>
      <c r="C1107" s="62"/>
      <c r="D1107" s="62"/>
      <c r="E1107" s="62"/>
      <c r="F1107" s="62"/>
      <c r="G1107" s="62"/>
      <c r="H1107" s="62"/>
      <c r="I1107" s="62"/>
      <c r="J1107" s="62"/>
      <c r="K1107" s="62"/>
      <c r="L1107" s="62"/>
    </row>
    <row r="1108" spans="1:12" ht="15" customHeight="1" x14ac:dyDescent="0.25">
      <c r="A1108" s="62"/>
      <c r="B1108" s="62"/>
      <c r="C1108" s="62"/>
      <c r="D1108" s="62"/>
      <c r="E1108" s="62"/>
      <c r="F1108" s="62"/>
      <c r="G1108" s="62"/>
      <c r="H1108" s="62"/>
      <c r="I1108" s="62"/>
      <c r="J1108" s="62"/>
      <c r="K1108" s="62"/>
      <c r="L1108" s="62"/>
    </row>
    <row r="1109" spans="1:12" ht="15" customHeight="1" x14ac:dyDescent="0.25">
      <c r="A1109" s="62"/>
      <c r="B1109" s="62"/>
      <c r="C1109" s="62"/>
      <c r="D1109" s="62"/>
      <c r="E1109" s="62"/>
      <c r="F1109" s="62"/>
      <c r="G1109" s="62"/>
      <c r="H1109" s="62"/>
      <c r="I1109" s="62"/>
      <c r="J1109" s="62"/>
      <c r="K1109" s="62"/>
      <c r="L1109" s="62"/>
    </row>
    <row r="1110" spans="1:12" ht="15" customHeight="1" x14ac:dyDescent="0.25">
      <c r="A1110" s="62"/>
      <c r="B1110" s="62"/>
      <c r="C1110" s="62"/>
      <c r="D1110" s="62"/>
      <c r="E1110" s="62"/>
      <c r="F1110" s="62"/>
      <c r="G1110" s="62"/>
      <c r="H1110" s="62"/>
      <c r="I1110" s="62"/>
      <c r="J1110" s="62"/>
      <c r="K1110" s="62"/>
      <c r="L1110" s="62"/>
    </row>
    <row r="1111" spans="1:12" ht="15" customHeight="1" x14ac:dyDescent="0.25">
      <c r="A1111" s="62"/>
      <c r="B1111" s="62"/>
      <c r="C1111" s="62"/>
      <c r="D1111" s="62"/>
      <c r="E1111" s="62"/>
      <c r="F1111" s="62"/>
      <c r="G1111" s="62"/>
      <c r="H1111" s="62"/>
      <c r="I1111" s="62"/>
      <c r="J1111" s="62"/>
      <c r="K1111" s="62"/>
      <c r="L1111" s="62"/>
    </row>
    <row r="1112" spans="1:12" ht="15" customHeight="1" x14ac:dyDescent="0.25">
      <c r="A1112" s="62"/>
      <c r="B1112" s="62"/>
      <c r="C1112" s="62"/>
      <c r="D1112" s="62"/>
      <c r="E1112" s="62"/>
      <c r="F1112" s="62"/>
      <c r="G1112" s="62"/>
      <c r="H1112" s="62"/>
      <c r="I1112" s="62"/>
      <c r="J1112" s="62"/>
      <c r="K1112" s="62"/>
      <c r="L1112" s="62"/>
    </row>
    <row r="1113" spans="1:12" ht="15" customHeight="1" x14ac:dyDescent="0.25">
      <c r="A1113" s="62"/>
      <c r="B1113" s="62"/>
      <c r="C1113" s="62"/>
      <c r="D1113" s="62"/>
      <c r="E1113" s="62"/>
      <c r="F1113" s="62"/>
      <c r="G1113" s="62"/>
      <c r="H1113" s="62"/>
      <c r="I1113" s="62"/>
      <c r="J1113" s="62"/>
      <c r="K1113" s="62"/>
      <c r="L1113" s="62"/>
    </row>
    <row r="1114" spans="1:12" ht="15" customHeight="1" x14ac:dyDescent="0.25">
      <c r="A1114" s="62"/>
      <c r="B1114" s="62"/>
      <c r="C1114" s="62"/>
      <c r="D1114" s="62"/>
      <c r="E1114" s="62"/>
      <c r="F1114" s="62"/>
      <c r="G1114" s="62"/>
      <c r="H1114" s="62"/>
      <c r="I1114" s="62"/>
      <c r="J1114" s="62"/>
      <c r="K1114" s="62"/>
      <c r="L1114" s="62"/>
    </row>
    <row r="1115" spans="1:12" ht="15" customHeight="1" x14ac:dyDescent="0.25">
      <c r="A1115" s="62"/>
      <c r="B1115" s="62"/>
      <c r="C1115" s="62"/>
      <c r="D1115" s="62"/>
      <c r="E1115" s="62"/>
      <c r="F1115" s="62"/>
      <c r="G1115" s="62"/>
      <c r="H1115" s="62"/>
      <c r="I1115" s="62"/>
      <c r="J1115" s="62"/>
      <c r="K1115" s="62"/>
      <c r="L1115" s="62"/>
    </row>
    <row r="1116" spans="1:12" ht="15" customHeight="1" x14ac:dyDescent="0.25">
      <c r="A1116" s="62"/>
      <c r="B1116" s="62"/>
      <c r="C1116" s="62"/>
      <c r="D1116" s="62"/>
      <c r="E1116" s="62"/>
      <c r="F1116" s="62"/>
      <c r="G1116" s="62"/>
      <c r="H1116" s="62"/>
      <c r="I1116" s="62"/>
      <c r="J1116" s="62"/>
      <c r="K1116" s="62"/>
      <c r="L1116" s="62"/>
    </row>
    <row r="1117" spans="1:12" ht="15" customHeight="1" x14ac:dyDescent="0.25">
      <c r="A1117" s="62"/>
      <c r="B1117" s="62"/>
      <c r="C1117" s="62"/>
      <c r="D1117" s="62"/>
      <c r="E1117" s="62"/>
      <c r="F1117" s="62"/>
      <c r="G1117" s="62"/>
      <c r="H1117" s="62"/>
      <c r="I1117" s="62"/>
      <c r="J1117" s="62"/>
      <c r="K1117" s="62"/>
      <c r="L1117" s="62"/>
    </row>
    <row r="1118" spans="1:12" ht="15" customHeight="1" x14ac:dyDescent="0.25">
      <c r="A1118" s="62"/>
      <c r="B1118" s="62"/>
      <c r="C1118" s="62"/>
      <c r="D1118" s="62"/>
      <c r="E1118" s="62"/>
      <c r="F1118" s="62"/>
      <c r="G1118" s="62"/>
      <c r="H1118" s="62"/>
      <c r="I1118" s="62"/>
      <c r="J1118" s="62"/>
      <c r="K1118" s="62"/>
      <c r="L1118" s="62"/>
    </row>
    <row r="1119" spans="1:12" ht="15" customHeight="1" x14ac:dyDescent="0.25">
      <c r="A1119" s="62"/>
      <c r="B1119" s="62"/>
      <c r="C1119" s="62"/>
      <c r="D1119" s="62"/>
      <c r="E1119" s="62"/>
      <c r="F1119" s="62"/>
      <c r="G1119" s="62"/>
      <c r="H1119" s="62"/>
      <c r="I1119" s="62"/>
      <c r="J1119" s="62"/>
      <c r="K1119" s="62"/>
      <c r="L1119" s="62"/>
    </row>
    <row r="1120" spans="1:12" ht="15" customHeight="1" x14ac:dyDescent="0.25">
      <c r="A1120" s="62"/>
      <c r="B1120" s="62"/>
      <c r="C1120" s="62"/>
      <c r="D1120" s="62"/>
      <c r="E1120" s="62"/>
      <c r="F1120" s="62"/>
      <c r="G1120" s="62"/>
      <c r="H1120" s="62"/>
      <c r="I1120" s="62"/>
      <c r="J1120" s="62"/>
      <c r="K1120" s="62"/>
      <c r="L1120" s="62"/>
    </row>
    <row r="1121" spans="1:12" ht="15" customHeight="1" x14ac:dyDescent="0.25">
      <c r="A1121" s="62"/>
      <c r="B1121" s="62"/>
      <c r="C1121" s="62"/>
      <c r="D1121" s="62"/>
      <c r="E1121" s="62"/>
      <c r="F1121" s="62"/>
      <c r="G1121" s="62"/>
      <c r="H1121" s="62"/>
      <c r="I1121" s="62"/>
      <c r="J1121" s="62"/>
      <c r="K1121" s="62"/>
      <c r="L1121" s="62"/>
    </row>
    <row r="1122" spans="1:12" ht="15" customHeight="1" x14ac:dyDescent="0.25">
      <c r="A1122" s="62"/>
      <c r="B1122" s="62"/>
      <c r="C1122" s="62"/>
      <c r="D1122" s="62"/>
      <c r="E1122" s="62"/>
      <c r="F1122" s="62"/>
      <c r="G1122" s="62"/>
      <c r="H1122" s="62"/>
      <c r="I1122" s="62"/>
      <c r="J1122" s="62"/>
      <c r="K1122" s="62"/>
      <c r="L1122" s="62"/>
    </row>
    <row r="1123" spans="1:12" ht="15" customHeight="1" x14ac:dyDescent="0.25">
      <c r="A1123" s="62"/>
      <c r="B1123" s="62"/>
      <c r="C1123" s="62"/>
      <c r="D1123" s="62"/>
      <c r="E1123" s="62"/>
      <c r="F1123" s="62"/>
      <c r="G1123" s="62"/>
      <c r="H1123" s="62"/>
      <c r="I1123" s="62"/>
      <c r="J1123" s="62"/>
      <c r="K1123" s="62"/>
      <c r="L1123" s="62"/>
    </row>
    <row r="1124" spans="1:12" ht="15" customHeight="1" x14ac:dyDescent="0.25">
      <c r="A1124" s="62"/>
      <c r="B1124" s="62"/>
      <c r="C1124" s="62"/>
      <c r="D1124" s="62"/>
      <c r="E1124" s="62"/>
      <c r="F1124" s="62"/>
      <c r="G1124" s="62"/>
      <c r="H1124" s="62"/>
      <c r="I1124" s="62"/>
      <c r="J1124" s="62"/>
      <c r="K1124" s="62"/>
      <c r="L1124" s="62"/>
    </row>
    <row r="1125" spans="1:12" ht="15" customHeight="1" x14ac:dyDescent="0.25">
      <c r="A1125" s="62"/>
      <c r="B1125" s="62"/>
      <c r="C1125" s="62"/>
      <c r="D1125" s="62"/>
      <c r="E1125" s="62"/>
      <c r="F1125" s="62"/>
      <c r="G1125" s="62"/>
      <c r="H1125" s="62"/>
      <c r="I1125" s="62"/>
      <c r="J1125" s="62"/>
      <c r="K1125" s="62"/>
      <c r="L1125" s="62"/>
    </row>
    <row r="1126" spans="1:12" ht="15" customHeight="1" x14ac:dyDescent="0.25">
      <c r="A1126" s="62"/>
      <c r="B1126" s="62"/>
      <c r="C1126" s="62"/>
      <c r="D1126" s="62"/>
      <c r="E1126" s="62"/>
      <c r="F1126" s="62"/>
      <c r="G1126" s="62"/>
      <c r="H1126" s="62"/>
      <c r="I1126" s="62"/>
      <c r="J1126" s="62"/>
      <c r="K1126" s="62"/>
      <c r="L1126" s="62"/>
    </row>
    <row r="1127" spans="1:12" ht="15" customHeight="1" x14ac:dyDescent="0.25">
      <c r="A1127" s="62"/>
      <c r="B1127" s="62"/>
      <c r="C1127" s="62"/>
      <c r="D1127" s="62"/>
      <c r="E1127" s="62"/>
      <c r="F1127" s="62"/>
      <c r="G1127" s="62"/>
      <c r="H1127" s="62"/>
      <c r="I1127" s="62"/>
      <c r="J1127" s="62"/>
      <c r="K1127" s="62"/>
      <c r="L1127" s="62"/>
    </row>
    <row r="1128" spans="1:12" ht="15" customHeight="1" x14ac:dyDescent="0.25">
      <c r="A1128" s="62"/>
      <c r="B1128" s="62"/>
      <c r="C1128" s="62"/>
      <c r="D1128" s="62"/>
      <c r="E1128" s="62"/>
      <c r="F1128" s="62"/>
      <c r="G1128" s="62"/>
      <c r="H1128" s="62"/>
      <c r="I1128" s="62"/>
      <c r="J1128" s="62"/>
      <c r="K1128" s="62"/>
      <c r="L1128" s="62"/>
    </row>
    <row r="1129" spans="1:12" ht="15" customHeight="1" x14ac:dyDescent="0.25">
      <c r="A1129" s="62"/>
      <c r="B1129" s="62"/>
      <c r="C1129" s="62"/>
      <c r="D1129" s="62"/>
      <c r="E1129" s="62"/>
      <c r="F1129" s="62"/>
      <c r="G1129" s="62"/>
      <c r="H1129" s="62"/>
      <c r="I1129" s="62"/>
      <c r="J1129" s="62"/>
      <c r="K1129" s="62"/>
      <c r="L1129" s="62"/>
    </row>
    <row r="1130" spans="1:12" ht="15" customHeight="1" x14ac:dyDescent="0.25">
      <c r="A1130" s="62"/>
      <c r="B1130" s="62"/>
      <c r="C1130" s="62"/>
      <c r="D1130" s="62"/>
      <c r="E1130" s="62"/>
      <c r="F1130" s="62"/>
      <c r="G1130" s="62"/>
      <c r="H1130" s="62"/>
      <c r="I1130" s="62"/>
      <c r="J1130" s="62"/>
      <c r="K1130" s="62"/>
      <c r="L1130" s="62"/>
    </row>
    <row r="1131" spans="1:12" ht="15" customHeight="1" x14ac:dyDescent="0.25">
      <c r="A1131" s="62"/>
      <c r="B1131" s="62"/>
      <c r="C1131" s="62"/>
      <c r="D1131" s="62"/>
      <c r="E1131" s="62"/>
      <c r="F1131" s="62"/>
      <c r="G1131" s="62"/>
      <c r="H1131" s="62"/>
      <c r="I1131" s="62"/>
      <c r="J1131" s="62"/>
      <c r="K1131" s="62"/>
      <c r="L1131" s="62"/>
    </row>
    <row r="1132" spans="1:12" ht="15" customHeight="1" x14ac:dyDescent="0.25">
      <c r="A1132" s="62"/>
      <c r="B1132" s="62"/>
      <c r="C1132" s="62"/>
      <c r="D1132" s="62"/>
      <c r="E1132" s="62"/>
      <c r="F1132" s="62"/>
      <c r="G1132" s="62"/>
      <c r="H1132" s="62"/>
      <c r="I1132" s="62"/>
      <c r="J1132" s="62"/>
      <c r="K1132" s="62"/>
      <c r="L1132" s="62"/>
    </row>
    <row r="1133" spans="1:12" ht="15" customHeight="1" x14ac:dyDescent="0.25">
      <c r="A1133" s="62"/>
      <c r="B1133" s="62"/>
      <c r="C1133" s="62"/>
      <c r="D1133" s="62"/>
      <c r="E1133" s="62"/>
      <c r="F1133" s="62"/>
      <c r="G1133" s="62"/>
      <c r="H1133" s="62"/>
      <c r="I1133" s="62"/>
      <c r="J1133" s="62"/>
      <c r="K1133" s="62"/>
      <c r="L1133" s="62"/>
    </row>
    <row r="1134" spans="1:12" ht="15" customHeight="1" x14ac:dyDescent="0.25">
      <c r="A1134" s="62"/>
      <c r="B1134" s="62"/>
      <c r="C1134" s="62"/>
      <c r="D1134" s="62"/>
      <c r="E1134" s="62"/>
      <c r="F1134" s="62"/>
      <c r="G1134" s="62"/>
      <c r="H1134" s="62"/>
      <c r="I1134" s="62"/>
      <c r="J1134" s="62"/>
      <c r="K1134" s="62"/>
      <c r="L1134" s="62"/>
    </row>
    <row r="1135" spans="1:12" ht="15" customHeight="1" x14ac:dyDescent="0.25">
      <c r="A1135" s="62"/>
      <c r="B1135" s="62"/>
      <c r="C1135" s="62"/>
      <c r="D1135" s="62"/>
      <c r="E1135" s="62"/>
      <c r="F1135" s="62"/>
      <c r="G1135" s="62"/>
      <c r="H1135" s="62"/>
      <c r="I1135" s="62"/>
      <c r="J1135" s="62"/>
      <c r="K1135" s="62"/>
      <c r="L1135" s="62"/>
    </row>
    <row r="1136" spans="1:12" ht="15" customHeight="1" x14ac:dyDescent="0.25">
      <c r="A1136" s="62"/>
      <c r="B1136" s="62"/>
      <c r="C1136" s="62"/>
      <c r="D1136" s="62"/>
      <c r="E1136" s="62"/>
      <c r="F1136" s="62"/>
      <c r="G1136" s="62"/>
      <c r="H1136" s="62"/>
      <c r="I1136" s="62"/>
      <c r="J1136" s="62"/>
      <c r="K1136" s="62"/>
      <c r="L1136" s="62"/>
    </row>
    <row r="1137" spans="1:12" ht="15" customHeight="1" x14ac:dyDescent="0.25">
      <c r="A1137" s="62"/>
      <c r="B1137" s="62"/>
      <c r="C1137" s="62"/>
      <c r="D1137" s="62"/>
      <c r="E1137" s="62"/>
      <c r="F1137" s="62"/>
      <c r="G1137" s="62"/>
      <c r="H1137" s="62"/>
      <c r="I1137" s="62"/>
      <c r="J1137" s="62"/>
      <c r="K1137" s="62"/>
      <c r="L1137" s="62"/>
    </row>
    <row r="1138" spans="1:12" ht="15" customHeight="1" x14ac:dyDescent="0.25">
      <c r="A1138" s="62"/>
      <c r="B1138" s="62"/>
      <c r="C1138" s="62"/>
      <c r="D1138" s="62"/>
      <c r="E1138" s="62"/>
      <c r="F1138" s="62"/>
      <c r="G1138" s="62"/>
      <c r="H1138" s="62"/>
      <c r="I1138" s="62"/>
      <c r="J1138" s="62"/>
      <c r="K1138" s="62"/>
      <c r="L1138" s="62"/>
    </row>
    <row r="1139" spans="1:12" ht="15" customHeight="1" x14ac:dyDescent="0.25">
      <c r="A1139" s="62"/>
      <c r="B1139" s="62"/>
      <c r="C1139" s="62"/>
      <c r="D1139" s="62"/>
      <c r="E1139" s="62"/>
      <c r="F1139" s="62"/>
      <c r="G1139" s="62"/>
      <c r="H1139" s="62"/>
      <c r="I1139" s="62"/>
      <c r="J1139" s="62"/>
      <c r="K1139" s="62"/>
      <c r="L1139" s="62"/>
    </row>
    <row r="1140" spans="1:12" ht="15" customHeight="1" x14ac:dyDescent="0.25">
      <c r="A1140" s="62"/>
      <c r="B1140" s="62"/>
      <c r="C1140" s="62"/>
      <c r="D1140" s="62"/>
      <c r="E1140" s="62"/>
      <c r="F1140" s="62"/>
      <c r="G1140" s="62"/>
      <c r="H1140" s="62"/>
      <c r="I1140" s="62"/>
      <c r="J1140" s="62"/>
      <c r="K1140" s="62"/>
      <c r="L1140" s="62"/>
    </row>
    <row r="1141" spans="1:12" ht="15" customHeight="1" x14ac:dyDescent="0.25">
      <c r="A1141" s="62"/>
      <c r="B1141" s="62"/>
      <c r="C1141" s="62"/>
      <c r="D1141" s="62"/>
      <c r="E1141" s="62"/>
      <c r="F1141" s="62"/>
      <c r="G1141" s="62"/>
      <c r="H1141" s="62"/>
      <c r="I1141" s="62"/>
      <c r="J1141" s="62"/>
      <c r="K1141" s="62"/>
      <c r="L1141" s="62"/>
    </row>
    <row r="1142" spans="1:12" ht="15" customHeight="1" x14ac:dyDescent="0.25">
      <c r="A1142" s="62"/>
      <c r="B1142" s="62"/>
      <c r="C1142" s="62"/>
      <c r="D1142" s="62"/>
      <c r="E1142" s="62"/>
      <c r="F1142" s="62"/>
      <c r="G1142" s="62"/>
      <c r="H1142" s="62"/>
      <c r="I1142" s="62"/>
      <c r="J1142" s="62"/>
      <c r="K1142" s="62"/>
      <c r="L1142" s="62"/>
    </row>
    <row r="1143" spans="1:12" ht="15" customHeight="1" x14ac:dyDescent="0.25">
      <c r="A1143" s="62"/>
      <c r="B1143" s="62"/>
      <c r="C1143" s="62"/>
      <c r="D1143" s="62"/>
      <c r="E1143" s="62"/>
      <c r="F1143" s="62"/>
      <c r="G1143" s="62"/>
      <c r="H1143" s="62"/>
      <c r="I1143" s="62"/>
      <c r="J1143" s="62"/>
      <c r="K1143" s="62"/>
      <c r="L1143" s="62"/>
    </row>
    <row r="1144" spans="1:12" ht="15" customHeight="1" x14ac:dyDescent="0.25">
      <c r="A1144" s="62"/>
      <c r="B1144" s="62"/>
      <c r="C1144" s="62"/>
      <c r="D1144" s="62"/>
      <c r="E1144" s="62"/>
      <c r="F1144" s="62"/>
      <c r="G1144" s="62"/>
      <c r="H1144" s="62"/>
      <c r="I1144" s="62"/>
      <c r="J1144" s="62"/>
      <c r="K1144" s="62"/>
      <c r="L1144" s="62"/>
    </row>
    <row r="1145" spans="1:12" ht="15" customHeight="1" x14ac:dyDescent="0.25">
      <c r="A1145" s="62"/>
      <c r="B1145" s="62"/>
      <c r="C1145" s="62"/>
      <c r="D1145" s="62"/>
      <c r="E1145" s="62"/>
      <c r="F1145" s="62"/>
      <c r="G1145" s="62"/>
      <c r="H1145" s="62"/>
      <c r="I1145" s="62"/>
      <c r="J1145" s="62"/>
      <c r="K1145" s="62"/>
      <c r="L1145" s="62"/>
    </row>
    <row r="1146" spans="1:12" ht="15" customHeight="1" x14ac:dyDescent="0.25">
      <c r="A1146" s="62"/>
      <c r="B1146" s="62"/>
      <c r="C1146" s="62"/>
      <c r="D1146" s="62"/>
      <c r="E1146" s="62"/>
      <c r="F1146" s="62"/>
      <c r="G1146" s="62"/>
      <c r="H1146" s="62"/>
      <c r="I1146" s="62"/>
      <c r="J1146" s="62"/>
      <c r="K1146" s="62"/>
      <c r="L1146" s="62"/>
    </row>
    <row r="1147" spans="1:12" ht="15" customHeight="1" x14ac:dyDescent="0.25">
      <c r="A1147" s="62"/>
      <c r="B1147" s="62"/>
      <c r="C1147" s="62"/>
      <c r="D1147" s="62"/>
      <c r="E1147" s="62"/>
      <c r="F1147" s="62"/>
      <c r="G1147" s="62"/>
      <c r="H1147" s="62"/>
      <c r="I1147" s="62"/>
      <c r="J1147" s="62"/>
      <c r="K1147" s="62"/>
      <c r="L1147" s="62"/>
    </row>
    <row r="1148" spans="1:12" ht="15" customHeight="1" x14ac:dyDescent="0.25">
      <c r="A1148" s="62"/>
      <c r="B1148" s="62"/>
      <c r="C1148" s="62"/>
      <c r="D1148" s="62"/>
      <c r="E1148" s="62"/>
      <c r="F1148" s="62"/>
      <c r="G1148" s="62"/>
      <c r="H1148" s="62"/>
      <c r="I1148" s="62"/>
      <c r="J1148" s="62"/>
      <c r="K1148" s="62"/>
      <c r="L1148" s="62"/>
    </row>
    <row r="1149" spans="1:12" ht="15" customHeight="1" x14ac:dyDescent="0.25">
      <c r="A1149" s="62"/>
      <c r="B1149" s="62"/>
      <c r="C1149" s="62"/>
      <c r="D1149" s="62"/>
      <c r="E1149" s="62"/>
      <c r="F1149" s="62"/>
      <c r="G1149" s="62"/>
      <c r="H1149" s="62"/>
      <c r="I1149" s="62"/>
      <c r="J1149" s="62"/>
      <c r="K1149" s="62"/>
      <c r="L1149" s="62"/>
    </row>
    <row r="1150" spans="1:12" ht="15" customHeight="1" x14ac:dyDescent="0.25">
      <c r="A1150" s="62"/>
      <c r="B1150" s="62"/>
      <c r="C1150" s="62"/>
      <c r="D1150" s="62"/>
      <c r="E1150" s="62"/>
      <c r="F1150" s="62"/>
      <c r="G1150" s="62"/>
      <c r="H1150" s="62"/>
      <c r="I1150" s="62"/>
      <c r="J1150" s="62"/>
      <c r="K1150" s="62"/>
      <c r="L1150" s="62"/>
    </row>
    <row r="1151" spans="1:12" ht="15" customHeight="1" x14ac:dyDescent="0.25">
      <c r="A1151" s="62"/>
      <c r="B1151" s="62"/>
      <c r="C1151" s="62"/>
      <c r="D1151" s="62"/>
      <c r="E1151" s="62"/>
      <c r="F1151" s="62"/>
      <c r="G1151" s="62"/>
      <c r="H1151" s="62"/>
      <c r="I1151" s="62"/>
      <c r="J1151" s="62"/>
      <c r="K1151" s="62"/>
      <c r="L1151" s="62"/>
    </row>
    <row r="1152" spans="1:12" ht="15" customHeight="1" x14ac:dyDescent="0.25">
      <c r="A1152" s="62"/>
      <c r="B1152" s="62"/>
      <c r="C1152" s="62"/>
      <c r="D1152" s="62"/>
      <c r="E1152" s="62"/>
      <c r="F1152" s="62"/>
      <c r="G1152" s="62"/>
      <c r="H1152" s="62"/>
      <c r="I1152" s="62"/>
      <c r="J1152" s="62"/>
      <c r="K1152" s="62"/>
      <c r="L1152" s="62"/>
    </row>
    <row r="1153" spans="1:12" ht="15" customHeight="1" x14ac:dyDescent="0.25">
      <c r="A1153" s="62"/>
      <c r="B1153" s="62"/>
      <c r="C1153" s="62"/>
      <c r="D1153" s="62"/>
      <c r="E1153" s="62"/>
      <c r="F1153" s="62"/>
      <c r="G1153" s="62"/>
      <c r="H1153" s="62"/>
      <c r="I1153" s="62"/>
      <c r="J1153" s="62"/>
      <c r="K1153" s="62"/>
      <c r="L1153" s="62"/>
    </row>
    <row r="1154" spans="1:12" ht="15" customHeight="1" x14ac:dyDescent="0.25">
      <c r="A1154" s="62"/>
      <c r="B1154" s="62"/>
      <c r="C1154" s="62"/>
      <c r="D1154" s="62"/>
      <c r="E1154" s="62"/>
      <c r="F1154" s="62"/>
      <c r="G1154" s="62"/>
      <c r="H1154" s="62"/>
      <c r="I1154" s="62"/>
      <c r="J1154" s="62"/>
      <c r="K1154" s="62"/>
      <c r="L1154" s="62"/>
    </row>
    <row r="1155" spans="1:12" ht="15" customHeight="1" x14ac:dyDescent="0.25">
      <c r="A1155" s="62"/>
      <c r="B1155" s="62"/>
      <c r="C1155" s="62"/>
      <c r="D1155" s="62"/>
      <c r="E1155" s="62"/>
      <c r="F1155" s="62"/>
      <c r="G1155" s="62"/>
      <c r="H1155" s="62"/>
      <c r="I1155" s="62"/>
      <c r="J1155" s="62"/>
      <c r="K1155" s="62"/>
      <c r="L1155" s="62"/>
    </row>
    <row r="1156" spans="1:12" ht="15" customHeight="1" x14ac:dyDescent="0.25">
      <c r="A1156" s="62"/>
      <c r="B1156" s="62"/>
      <c r="C1156" s="62"/>
      <c r="D1156" s="62"/>
      <c r="E1156" s="62"/>
      <c r="F1156" s="62"/>
      <c r="G1156" s="62"/>
      <c r="H1156" s="62"/>
      <c r="I1156" s="62"/>
      <c r="J1156" s="62"/>
      <c r="K1156" s="62"/>
      <c r="L1156" s="62"/>
    </row>
    <row r="1157" spans="1:12" ht="15" customHeight="1" x14ac:dyDescent="0.25">
      <c r="A1157" s="62"/>
      <c r="B1157" s="62"/>
      <c r="C1157" s="62"/>
      <c r="D1157" s="62"/>
      <c r="E1157" s="62"/>
      <c r="F1157" s="62"/>
      <c r="G1157" s="62"/>
      <c r="H1157" s="62"/>
      <c r="I1157" s="62"/>
      <c r="J1157" s="62"/>
      <c r="K1157" s="62"/>
      <c r="L1157" s="62"/>
    </row>
    <row r="1158" spans="1:12" ht="15" customHeight="1" x14ac:dyDescent="0.25">
      <c r="A1158" s="62"/>
      <c r="B1158" s="62"/>
      <c r="C1158" s="62"/>
      <c r="D1158" s="62"/>
      <c r="E1158" s="62"/>
      <c r="F1158" s="62"/>
      <c r="G1158" s="62"/>
      <c r="H1158" s="62"/>
      <c r="I1158" s="62"/>
      <c r="J1158" s="62"/>
      <c r="K1158" s="62"/>
      <c r="L1158" s="62"/>
    </row>
    <row r="1159" spans="1:12" ht="15" customHeight="1" x14ac:dyDescent="0.25">
      <c r="A1159" s="62"/>
      <c r="B1159" s="62"/>
      <c r="C1159" s="62"/>
      <c r="D1159" s="62"/>
      <c r="E1159" s="62"/>
      <c r="F1159" s="62"/>
      <c r="G1159" s="62"/>
      <c r="H1159" s="62"/>
      <c r="I1159" s="62"/>
      <c r="J1159" s="62"/>
      <c r="K1159" s="62"/>
      <c r="L1159" s="62"/>
    </row>
    <row r="1160" spans="1:12" ht="15" customHeight="1" x14ac:dyDescent="0.25">
      <c r="A1160" s="62"/>
      <c r="B1160" s="62"/>
      <c r="C1160" s="62"/>
      <c r="D1160" s="62"/>
      <c r="E1160" s="62"/>
      <c r="F1160" s="62"/>
      <c r="G1160" s="62"/>
      <c r="H1160" s="62"/>
      <c r="I1160" s="62"/>
      <c r="J1160" s="62"/>
      <c r="K1160" s="62"/>
      <c r="L1160" s="62"/>
    </row>
    <row r="1161" spans="1:12" ht="15" customHeight="1" x14ac:dyDescent="0.25">
      <c r="A1161" s="62"/>
      <c r="B1161" s="62"/>
      <c r="C1161" s="62"/>
      <c r="D1161" s="62"/>
      <c r="E1161" s="62"/>
      <c r="F1161" s="62"/>
      <c r="G1161" s="62"/>
      <c r="H1161" s="62"/>
      <c r="I1161" s="62"/>
      <c r="J1161" s="62"/>
      <c r="K1161" s="62"/>
      <c r="L1161" s="62"/>
    </row>
    <row r="1162" spans="1:12" ht="15" customHeight="1" x14ac:dyDescent="0.25">
      <c r="A1162" s="62"/>
      <c r="B1162" s="62"/>
      <c r="C1162" s="62"/>
      <c r="D1162" s="62"/>
      <c r="E1162" s="62"/>
      <c r="F1162" s="62"/>
      <c r="G1162" s="62"/>
      <c r="H1162" s="62"/>
      <c r="I1162" s="62"/>
      <c r="J1162" s="62"/>
      <c r="K1162" s="62"/>
      <c r="L1162" s="62"/>
    </row>
    <row r="1163" spans="1:12" ht="15" customHeight="1" x14ac:dyDescent="0.25">
      <c r="A1163" s="62"/>
      <c r="B1163" s="62"/>
      <c r="C1163" s="62"/>
      <c r="D1163" s="62"/>
      <c r="E1163" s="62"/>
      <c r="F1163" s="62"/>
      <c r="G1163" s="62"/>
      <c r="H1163" s="62"/>
      <c r="I1163" s="62"/>
      <c r="J1163" s="62"/>
      <c r="K1163" s="62"/>
      <c r="L1163" s="62"/>
    </row>
    <row r="1164" spans="1:12" ht="15" customHeight="1" x14ac:dyDescent="0.25">
      <c r="A1164" s="62"/>
      <c r="B1164" s="62"/>
      <c r="C1164" s="62"/>
      <c r="D1164" s="62"/>
      <c r="E1164" s="62"/>
      <c r="F1164" s="62"/>
      <c r="G1164" s="62"/>
      <c r="H1164" s="62"/>
      <c r="I1164" s="62"/>
      <c r="J1164" s="62"/>
      <c r="K1164" s="62"/>
      <c r="L1164" s="62"/>
    </row>
    <row r="1165" spans="1:12" ht="15" customHeight="1" x14ac:dyDescent="0.25">
      <c r="A1165" s="62"/>
      <c r="B1165" s="62"/>
      <c r="C1165" s="62"/>
      <c r="D1165" s="62"/>
      <c r="E1165" s="62"/>
      <c r="F1165" s="62"/>
      <c r="G1165" s="62"/>
      <c r="H1165" s="62"/>
      <c r="I1165" s="62"/>
      <c r="J1165" s="62"/>
      <c r="K1165" s="62"/>
      <c r="L1165" s="62"/>
    </row>
    <row r="1166" spans="1:12" ht="15" customHeight="1" x14ac:dyDescent="0.25">
      <c r="A1166" s="62"/>
      <c r="B1166" s="62"/>
      <c r="C1166" s="62"/>
      <c r="D1166" s="62"/>
      <c r="E1166" s="62"/>
      <c r="F1166" s="62"/>
      <c r="G1166" s="62"/>
      <c r="H1166" s="62"/>
      <c r="I1166" s="62"/>
      <c r="J1166" s="62"/>
      <c r="K1166" s="62"/>
      <c r="L1166" s="62"/>
    </row>
    <row r="1167" spans="1:12" ht="15" customHeight="1" x14ac:dyDescent="0.25">
      <c r="A1167" s="62"/>
      <c r="B1167" s="62"/>
      <c r="C1167" s="62"/>
      <c r="D1167" s="62"/>
      <c r="E1167" s="62"/>
      <c r="F1167" s="62"/>
      <c r="G1167" s="62"/>
      <c r="H1167" s="62"/>
      <c r="I1167" s="62"/>
      <c r="J1167" s="62"/>
      <c r="K1167" s="62"/>
      <c r="L1167" s="62"/>
    </row>
    <row r="1168" spans="1:12" ht="15" customHeight="1" x14ac:dyDescent="0.25">
      <c r="A1168" s="62"/>
      <c r="B1168" s="62"/>
      <c r="C1168" s="62"/>
      <c r="D1168" s="62"/>
      <c r="E1168" s="62"/>
      <c r="F1168" s="62"/>
      <c r="G1168" s="62"/>
      <c r="H1168" s="62"/>
      <c r="I1168" s="62"/>
      <c r="J1168" s="62"/>
      <c r="K1168" s="62"/>
      <c r="L1168" s="62"/>
    </row>
    <row r="1169" spans="1:12" ht="15" customHeight="1" x14ac:dyDescent="0.25">
      <c r="A1169" s="62"/>
      <c r="B1169" s="62"/>
      <c r="C1169" s="62"/>
      <c r="D1169" s="62"/>
      <c r="E1169" s="62"/>
      <c r="F1169" s="62"/>
      <c r="G1169" s="62"/>
      <c r="H1169" s="62"/>
      <c r="I1169" s="62"/>
      <c r="J1169" s="62"/>
      <c r="K1169" s="62"/>
      <c r="L1169" s="62"/>
    </row>
    <row r="1170" spans="1:12" ht="15" customHeight="1" x14ac:dyDescent="0.25">
      <c r="A1170" s="62"/>
      <c r="B1170" s="62"/>
      <c r="C1170" s="62"/>
      <c r="D1170" s="62"/>
      <c r="E1170" s="62"/>
      <c r="F1170" s="62"/>
      <c r="G1170" s="62"/>
      <c r="H1170" s="62"/>
      <c r="I1170" s="62"/>
      <c r="J1170" s="62"/>
      <c r="K1170" s="62"/>
      <c r="L1170" s="62"/>
    </row>
    <row r="1171" spans="1:12" ht="15" customHeight="1" x14ac:dyDescent="0.25">
      <c r="A1171" s="62"/>
      <c r="B1171" s="62"/>
      <c r="C1171" s="62"/>
      <c r="D1171" s="62"/>
      <c r="E1171" s="62"/>
      <c r="F1171" s="62"/>
      <c r="G1171" s="62"/>
      <c r="H1171" s="62"/>
      <c r="I1171" s="62"/>
      <c r="J1171" s="62"/>
      <c r="K1171" s="62"/>
      <c r="L1171" s="62"/>
    </row>
    <row r="1172" spans="1:12" ht="15" customHeight="1" x14ac:dyDescent="0.25">
      <c r="A1172" s="62"/>
      <c r="B1172" s="62"/>
      <c r="C1172" s="62"/>
      <c r="D1172" s="62"/>
      <c r="E1172" s="62"/>
      <c r="F1172" s="62"/>
      <c r="G1172" s="62"/>
      <c r="H1172" s="62"/>
      <c r="I1172" s="62"/>
      <c r="J1172" s="62"/>
      <c r="K1172" s="62"/>
      <c r="L1172" s="62"/>
    </row>
    <row r="1173" spans="1:12" ht="15" customHeight="1" x14ac:dyDescent="0.25">
      <c r="A1173" s="62"/>
      <c r="B1173" s="62"/>
      <c r="C1173" s="62"/>
      <c r="D1173" s="62"/>
      <c r="E1173" s="62"/>
      <c r="F1173" s="62"/>
      <c r="G1173" s="62"/>
      <c r="H1173" s="62"/>
      <c r="I1173" s="62"/>
      <c r="J1173" s="62"/>
      <c r="K1173" s="62"/>
      <c r="L1173" s="62"/>
    </row>
    <row r="1174" spans="1:12" ht="15" customHeight="1" x14ac:dyDescent="0.25">
      <c r="A1174" s="62"/>
      <c r="B1174" s="62"/>
      <c r="C1174" s="62"/>
      <c r="D1174" s="62"/>
      <c r="E1174" s="62"/>
      <c r="F1174" s="62"/>
      <c r="G1174" s="62"/>
      <c r="H1174" s="62"/>
      <c r="I1174" s="62"/>
      <c r="J1174" s="62"/>
      <c r="K1174" s="62"/>
      <c r="L1174" s="62"/>
    </row>
    <row r="1175" spans="1:12" ht="15" customHeight="1" x14ac:dyDescent="0.25">
      <c r="A1175" s="62"/>
      <c r="B1175" s="62"/>
      <c r="C1175" s="62"/>
      <c r="D1175" s="62"/>
      <c r="E1175" s="62"/>
      <c r="F1175" s="62"/>
      <c r="G1175" s="62"/>
      <c r="H1175" s="62"/>
      <c r="I1175" s="62"/>
      <c r="J1175" s="62"/>
      <c r="K1175" s="62"/>
      <c r="L1175" s="62"/>
    </row>
    <row r="1176" spans="1:12" ht="15" customHeight="1" x14ac:dyDescent="0.25">
      <c r="A1176" s="62"/>
      <c r="B1176" s="62"/>
      <c r="C1176" s="62"/>
      <c r="D1176" s="62"/>
      <c r="E1176" s="62"/>
      <c r="F1176" s="62"/>
      <c r="G1176" s="62"/>
      <c r="H1176" s="62"/>
      <c r="I1176" s="62"/>
      <c r="J1176" s="62"/>
      <c r="K1176" s="62"/>
      <c r="L1176" s="62"/>
    </row>
    <row r="1177" spans="1:12" ht="15" customHeight="1" x14ac:dyDescent="0.25">
      <c r="A1177" s="62"/>
      <c r="B1177" s="62"/>
      <c r="C1177" s="62"/>
      <c r="D1177" s="62"/>
      <c r="E1177" s="62"/>
      <c r="F1177" s="62"/>
      <c r="G1177" s="62"/>
      <c r="H1177" s="62"/>
      <c r="I1177" s="62"/>
      <c r="J1177" s="62"/>
      <c r="K1177" s="62"/>
      <c r="L1177" s="62"/>
    </row>
    <row r="1178" spans="1:12" ht="15" customHeight="1" x14ac:dyDescent="0.25">
      <c r="A1178" s="62"/>
      <c r="B1178" s="62"/>
      <c r="C1178" s="62"/>
      <c r="D1178" s="62"/>
      <c r="E1178" s="62"/>
      <c r="F1178" s="62"/>
      <c r="G1178" s="62"/>
      <c r="H1178" s="62"/>
      <c r="I1178" s="62"/>
      <c r="J1178" s="62"/>
      <c r="K1178" s="62"/>
      <c r="L1178" s="62"/>
    </row>
    <row r="1179" spans="1:12" ht="15" customHeight="1" x14ac:dyDescent="0.25">
      <c r="A1179" s="62"/>
      <c r="B1179" s="62"/>
      <c r="C1179" s="62"/>
      <c r="D1179" s="62"/>
      <c r="E1179" s="62"/>
      <c r="F1179" s="62"/>
      <c r="G1179" s="62"/>
      <c r="H1179" s="62"/>
      <c r="I1179" s="62"/>
      <c r="J1179" s="62"/>
      <c r="K1179" s="62"/>
      <c r="L1179" s="62"/>
    </row>
    <row r="1180" spans="1:12" ht="15" customHeight="1" x14ac:dyDescent="0.25">
      <c r="A1180" s="62"/>
      <c r="B1180" s="62"/>
      <c r="C1180" s="62"/>
      <c r="D1180" s="62"/>
      <c r="E1180" s="62"/>
      <c r="F1180" s="62"/>
      <c r="G1180" s="62"/>
      <c r="H1180" s="62"/>
      <c r="I1180" s="62"/>
      <c r="J1180" s="62"/>
      <c r="K1180" s="62"/>
      <c r="L1180" s="62"/>
    </row>
    <row r="1181" spans="1:12" ht="15" customHeight="1" x14ac:dyDescent="0.25">
      <c r="A1181" s="62"/>
      <c r="B1181" s="62"/>
      <c r="C1181" s="62"/>
      <c r="D1181" s="62"/>
      <c r="E1181" s="62"/>
      <c r="F1181" s="62"/>
      <c r="G1181" s="62"/>
      <c r="H1181" s="62"/>
      <c r="I1181" s="62"/>
      <c r="J1181" s="62"/>
      <c r="K1181" s="62"/>
      <c r="L1181" s="62"/>
    </row>
    <row r="1182" spans="1:12" ht="15" customHeight="1" x14ac:dyDescent="0.25">
      <c r="A1182" s="62"/>
      <c r="B1182" s="62"/>
      <c r="C1182" s="62"/>
      <c r="D1182" s="62"/>
      <c r="E1182" s="62"/>
      <c r="F1182" s="62"/>
      <c r="G1182" s="62"/>
      <c r="H1182" s="62"/>
      <c r="I1182" s="62"/>
      <c r="J1182" s="62"/>
      <c r="K1182" s="62"/>
      <c r="L1182" s="62"/>
    </row>
    <row r="1183" spans="1:12" ht="15" customHeight="1" x14ac:dyDescent="0.25">
      <c r="A1183" s="62"/>
      <c r="B1183" s="62"/>
      <c r="C1183" s="62"/>
      <c r="D1183" s="62"/>
      <c r="E1183" s="62"/>
      <c r="F1183" s="62"/>
      <c r="G1183" s="62"/>
      <c r="H1183" s="62"/>
      <c r="I1183" s="62"/>
      <c r="J1183" s="62"/>
      <c r="K1183" s="62"/>
      <c r="L1183" s="62"/>
    </row>
    <row r="1184" spans="1:12" ht="15" customHeight="1" x14ac:dyDescent="0.25">
      <c r="A1184" s="62"/>
      <c r="B1184" s="62"/>
      <c r="C1184" s="62"/>
      <c r="D1184" s="62"/>
      <c r="E1184" s="62"/>
      <c r="F1184" s="62"/>
      <c r="G1184" s="62"/>
      <c r="H1184" s="62"/>
      <c r="I1184" s="62"/>
      <c r="J1184" s="62"/>
      <c r="K1184" s="62"/>
      <c r="L1184" s="62"/>
    </row>
    <row r="1185" spans="1:12" ht="15" customHeight="1" x14ac:dyDescent="0.25">
      <c r="A1185" s="62"/>
      <c r="B1185" s="62"/>
      <c r="C1185" s="62"/>
      <c r="D1185" s="62"/>
      <c r="E1185" s="62"/>
      <c r="F1185" s="62"/>
      <c r="G1185" s="62"/>
      <c r="H1185" s="62"/>
      <c r="I1185" s="62"/>
      <c r="J1185" s="62"/>
      <c r="K1185" s="62"/>
      <c r="L1185" s="62"/>
    </row>
    <row r="1186" spans="1:12" ht="15" customHeight="1" x14ac:dyDescent="0.25">
      <c r="A1186" s="62"/>
      <c r="B1186" s="62"/>
      <c r="C1186" s="62"/>
      <c r="D1186" s="62"/>
      <c r="E1186" s="62"/>
      <c r="F1186" s="62"/>
      <c r="G1186" s="62"/>
      <c r="H1186" s="62"/>
      <c r="I1186" s="62"/>
      <c r="J1186" s="62"/>
      <c r="K1186" s="62"/>
      <c r="L1186" s="62"/>
    </row>
    <row r="1187" spans="1:12" ht="15" customHeight="1" x14ac:dyDescent="0.25">
      <c r="A1187" s="62"/>
      <c r="B1187" s="62"/>
      <c r="C1187" s="62"/>
      <c r="D1187" s="62"/>
      <c r="E1187" s="62"/>
      <c r="F1187" s="62"/>
      <c r="G1187" s="62"/>
      <c r="H1187" s="62"/>
      <c r="I1187" s="62"/>
      <c r="J1187" s="62"/>
      <c r="K1187" s="62"/>
      <c r="L1187" s="62"/>
    </row>
    <row r="1188" spans="1:12" ht="15" customHeight="1" x14ac:dyDescent="0.25">
      <c r="A1188" s="62"/>
      <c r="B1188" s="62"/>
      <c r="C1188" s="62"/>
      <c r="D1188" s="62"/>
      <c r="E1188" s="62"/>
      <c r="F1188" s="62"/>
      <c r="G1188" s="62"/>
      <c r="H1188" s="62"/>
      <c r="I1188" s="62"/>
      <c r="J1188" s="62"/>
      <c r="K1188" s="62"/>
      <c r="L1188" s="62"/>
    </row>
    <row r="1189" spans="1:12" ht="15" customHeight="1" x14ac:dyDescent="0.25">
      <c r="A1189" s="62"/>
      <c r="B1189" s="62"/>
      <c r="C1189" s="62"/>
      <c r="D1189" s="62"/>
      <c r="E1189" s="62"/>
      <c r="F1189" s="62"/>
      <c r="G1189" s="62"/>
      <c r="H1189" s="62"/>
      <c r="I1189" s="62"/>
      <c r="J1189" s="62"/>
      <c r="K1189" s="62"/>
      <c r="L1189" s="62"/>
    </row>
    <row r="1190" spans="1:12" ht="15" customHeight="1" x14ac:dyDescent="0.25">
      <c r="A1190" s="62"/>
      <c r="B1190" s="62"/>
      <c r="C1190" s="62"/>
      <c r="D1190" s="62"/>
      <c r="E1190" s="62"/>
      <c r="F1190" s="62"/>
      <c r="G1190" s="62"/>
      <c r="H1190" s="62"/>
      <c r="I1190" s="62"/>
      <c r="J1190" s="62"/>
      <c r="K1190" s="62"/>
      <c r="L1190" s="62"/>
    </row>
    <row r="1191" spans="1:12" ht="15" customHeight="1" x14ac:dyDescent="0.25">
      <c r="A1191" s="62"/>
      <c r="B1191" s="62"/>
      <c r="C1191" s="62"/>
      <c r="D1191" s="62"/>
      <c r="E1191" s="62"/>
      <c r="F1191" s="62"/>
      <c r="G1191" s="62"/>
      <c r="H1191" s="62"/>
      <c r="I1191" s="62"/>
      <c r="J1191" s="62"/>
      <c r="K1191" s="62"/>
      <c r="L1191" s="62"/>
    </row>
    <row r="1192" spans="1:12" ht="15" customHeight="1" x14ac:dyDescent="0.25">
      <c r="A1192" s="62"/>
      <c r="B1192" s="62"/>
      <c r="C1192" s="62"/>
      <c r="D1192" s="62"/>
      <c r="E1192" s="62"/>
      <c r="F1192" s="62"/>
      <c r="G1192" s="62"/>
      <c r="H1192" s="62"/>
      <c r="I1192" s="62"/>
      <c r="J1192" s="62"/>
      <c r="K1192" s="62"/>
      <c r="L1192" s="62"/>
    </row>
    <row r="1193" spans="1:12" ht="15" customHeight="1" x14ac:dyDescent="0.25">
      <c r="A1193" s="62"/>
      <c r="B1193" s="62"/>
      <c r="C1193" s="62"/>
      <c r="D1193" s="62"/>
      <c r="E1193" s="62"/>
      <c r="F1193" s="62"/>
      <c r="G1193" s="62"/>
      <c r="H1193" s="62"/>
      <c r="I1193" s="62"/>
      <c r="J1193" s="62"/>
      <c r="K1193" s="62"/>
      <c r="L1193" s="62"/>
    </row>
    <row r="1194" spans="1:12" ht="15" customHeight="1" x14ac:dyDescent="0.25">
      <c r="A1194" s="62"/>
      <c r="B1194" s="62"/>
      <c r="C1194" s="62"/>
      <c r="D1194" s="62"/>
      <c r="E1194" s="62"/>
      <c r="F1194" s="62"/>
      <c r="G1194" s="62"/>
      <c r="H1194" s="62"/>
      <c r="I1194" s="62"/>
      <c r="J1194" s="62"/>
      <c r="K1194" s="62"/>
      <c r="L1194" s="62"/>
    </row>
    <row r="1195" spans="1:12" ht="15" customHeight="1" x14ac:dyDescent="0.25">
      <c r="A1195" s="62"/>
      <c r="B1195" s="62"/>
      <c r="C1195" s="62"/>
      <c r="D1195" s="62"/>
      <c r="E1195" s="62"/>
      <c r="F1195" s="62"/>
      <c r="G1195" s="62"/>
      <c r="H1195" s="62"/>
      <c r="I1195" s="62"/>
      <c r="J1195" s="62"/>
      <c r="K1195" s="62"/>
      <c r="L1195" s="62"/>
    </row>
    <row r="1196" spans="1:12" ht="15" customHeight="1" x14ac:dyDescent="0.25">
      <c r="A1196" s="62"/>
      <c r="B1196" s="62"/>
      <c r="C1196" s="62"/>
      <c r="D1196" s="62"/>
      <c r="E1196" s="62"/>
      <c r="F1196" s="62"/>
      <c r="G1196" s="62"/>
      <c r="H1196" s="62"/>
      <c r="I1196" s="62"/>
      <c r="J1196" s="62"/>
      <c r="K1196" s="62"/>
      <c r="L1196" s="62"/>
    </row>
    <row r="1197" spans="1:12" ht="15" customHeight="1" x14ac:dyDescent="0.25">
      <c r="A1197" s="62"/>
      <c r="B1197" s="62"/>
      <c r="C1197" s="62"/>
      <c r="D1197" s="62"/>
      <c r="E1197" s="62"/>
      <c r="F1197" s="62"/>
      <c r="G1197" s="62"/>
      <c r="H1197" s="62"/>
      <c r="I1197" s="62"/>
      <c r="J1197" s="62"/>
      <c r="K1197" s="62"/>
      <c r="L1197" s="62"/>
    </row>
    <row r="1198" spans="1:12" ht="15" customHeight="1" x14ac:dyDescent="0.25">
      <c r="A1198" s="62"/>
      <c r="B1198" s="62"/>
      <c r="C1198" s="62"/>
      <c r="D1198" s="62"/>
      <c r="E1198" s="62"/>
      <c r="F1198" s="62"/>
      <c r="G1198" s="62"/>
      <c r="H1198" s="62"/>
      <c r="I1198" s="62"/>
      <c r="J1198" s="62"/>
      <c r="K1198" s="62"/>
      <c r="L1198" s="62"/>
    </row>
    <row r="1199" spans="1:12" ht="15" customHeight="1" x14ac:dyDescent="0.25">
      <c r="A1199" s="62"/>
      <c r="B1199" s="62"/>
      <c r="C1199" s="62"/>
      <c r="D1199" s="62"/>
      <c r="E1199" s="62"/>
      <c r="F1199" s="62"/>
      <c r="G1199" s="62"/>
      <c r="H1199" s="62"/>
      <c r="I1199" s="62"/>
      <c r="J1199" s="62"/>
      <c r="K1199" s="62"/>
      <c r="L1199" s="62"/>
    </row>
    <row r="1200" spans="1:12" ht="15" customHeight="1" x14ac:dyDescent="0.25">
      <c r="A1200" s="62"/>
      <c r="B1200" s="62"/>
      <c r="C1200" s="62"/>
      <c r="D1200" s="62"/>
      <c r="E1200" s="62"/>
      <c r="F1200" s="62"/>
      <c r="G1200" s="62"/>
      <c r="H1200" s="62"/>
      <c r="I1200" s="62"/>
      <c r="J1200" s="62"/>
      <c r="K1200" s="62"/>
      <c r="L1200" s="62"/>
    </row>
    <row r="1201" spans="1:12" ht="15" customHeight="1" x14ac:dyDescent="0.25">
      <c r="A1201" s="62"/>
      <c r="B1201" s="62"/>
      <c r="C1201" s="62"/>
      <c r="D1201" s="62"/>
      <c r="E1201" s="62"/>
      <c r="F1201" s="62"/>
      <c r="G1201" s="62"/>
      <c r="H1201" s="62"/>
      <c r="I1201" s="62"/>
      <c r="J1201" s="62"/>
      <c r="K1201" s="62"/>
      <c r="L1201" s="62"/>
    </row>
    <row r="1202" spans="1:12" ht="15" customHeight="1" x14ac:dyDescent="0.25">
      <c r="A1202" s="62"/>
      <c r="B1202" s="62"/>
      <c r="C1202" s="62"/>
      <c r="D1202" s="62"/>
      <c r="E1202" s="62"/>
      <c r="F1202" s="62"/>
      <c r="G1202" s="62"/>
      <c r="H1202" s="62"/>
      <c r="I1202" s="62"/>
      <c r="J1202" s="62"/>
      <c r="K1202" s="62"/>
      <c r="L1202" s="62"/>
    </row>
    <row r="1203" spans="1:12" ht="15" customHeight="1" x14ac:dyDescent="0.25">
      <c r="A1203" s="62"/>
      <c r="B1203" s="62"/>
      <c r="C1203" s="62"/>
      <c r="D1203" s="62"/>
      <c r="E1203" s="62"/>
      <c r="F1203" s="62"/>
      <c r="G1203" s="62"/>
      <c r="H1203" s="62"/>
      <c r="I1203" s="62"/>
      <c r="J1203" s="62"/>
      <c r="K1203" s="62"/>
      <c r="L1203" s="62"/>
    </row>
    <row r="1204" spans="1:12" ht="15" customHeight="1" x14ac:dyDescent="0.25">
      <c r="A1204" s="62"/>
      <c r="B1204" s="62"/>
      <c r="C1204" s="62"/>
      <c r="D1204" s="62"/>
      <c r="E1204" s="62"/>
      <c r="F1204" s="62"/>
      <c r="G1204" s="62"/>
      <c r="H1204" s="62"/>
      <c r="I1204" s="62"/>
      <c r="J1204" s="62"/>
      <c r="K1204" s="62"/>
      <c r="L1204" s="62"/>
    </row>
    <row r="1205" spans="1:12" ht="15" customHeight="1" x14ac:dyDescent="0.25">
      <c r="A1205" s="62"/>
      <c r="B1205" s="62"/>
      <c r="C1205" s="62"/>
      <c r="D1205" s="62"/>
      <c r="E1205" s="62"/>
      <c r="F1205" s="62"/>
      <c r="G1205" s="62"/>
      <c r="H1205" s="62"/>
      <c r="I1205" s="62"/>
      <c r="J1205" s="62"/>
      <c r="K1205" s="62"/>
      <c r="L1205" s="62"/>
    </row>
    <row r="1206" spans="1:12" ht="15" customHeight="1" x14ac:dyDescent="0.25">
      <c r="A1206" s="62"/>
      <c r="B1206" s="62"/>
      <c r="C1206" s="62"/>
      <c r="D1206" s="62"/>
      <c r="E1206" s="62"/>
      <c r="F1206" s="62"/>
      <c r="G1206" s="62"/>
      <c r="H1206" s="62"/>
      <c r="I1206" s="62"/>
      <c r="J1206" s="62"/>
      <c r="K1206" s="62"/>
      <c r="L1206" s="62"/>
    </row>
    <row r="1207" spans="1:12" ht="15" customHeight="1" x14ac:dyDescent="0.25">
      <c r="A1207" s="62"/>
      <c r="B1207" s="62"/>
      <c r="C1207" s="62"/>
      <c r="D1207" s="62"/>
      <c r="E1207" s="62"/>
      <c r="F1207" s="62"/>
      <c r="G1207" s="62"/>
      <c r="H1207" s="62"/>
      <c r="I1207" s="62"/>
      <c r="J1207" s="62"/>
      <c r="K1207" s="62"/>
      <c r="L1207" s="62"/>
    </row>
    <row r="1208" spans="1:12" ht="15" customHeight="1" x14ac:dyDescent="0.25">
      <c r="A1208" s="62"/>
      <c r="B1208" s="62"/>
      <c r="C1208" s="62"/>
      <c r="D1208" s="62"/>
      <c r="E1208" s="62"/>
      <c r="F1208" s="62"/>
      <c r="G1208" s="62"/>
      <c r="H1208" s="62"/>
      <c r="I1208" s="62"/>
      <c r="J1208" s="62"/>
      <c r="K1208" s="62"/>
      <c r="L1208" s="62"/>
    </row>
    <row r="1209" spans="1:12" ht="15" customHeight="1" x14ac:dyDescent="0.25">
      <c r="A1209" s="62"/>
      <c r="B1209" s="62"/>
      <c r="C1209" s="62"/>
      <c r="D1209" s="62"/>
      <c r="E1209" s="62"/>
      <c r="F1209" s="62"/>
      <c r="G1209" s="62"/>
      <c r="H1209" s="62"/>
      <c r="I1209" s="62"/>
      <c r="J1209" s="62"/>
      <c r="K1209" s="62"/>
      <c r="L1209" s="62"/>
    </row>
    <row r="1210" spans="1:12" ht="15" customHeight="1" x14ac:dyDescent="0.25">
      <c r="A1210" s="62"/>
      <c r="B1210" s="62"/>
      <c r="C1210" s="62"/>
      <c r="D1210" s="62"/>
      <c r="E1210" s="62"/>
      <c r="F1210" s="62"/>
      <c r="G1210" s="62"/>
      <c r="H1210" s="62"/>
      <c r="I1210" s="62"/>
      <c r="J1210" s="62"/>
      <c r="K1210" s="62"/>
      <c r="L1210" s="62"/>
    </row>
    <row r="1211" spans="1:12" ht="15" customHeight="1" x14ac:dyDescent="0.25">
      <c r="A1211" s="62"/>
      <c r="B1211" s="62"/>
      <c r="C1211" s="62"/>
      <c r="D1211" s="62"/>
      <c r="E1211" s="62"/>
      <c r="F1211" s="62"/>
      <c r="G1211" s="62"/>
      <c r="H1211" s="62"/>
      <c r="I1211" s="62"/>
      <c r="J1211" s="62"/>
      <c r="K1211" s="62"/>
      <c r="L1211" s="62"/>
    </row>
    <row r="1212" spans="1:12" ht="15" customHeight="1" x14ac:dyDescent="0.25">
      <c r="A1212" s="62"/>
      <c r="B1212" s="62"/>
      <c r="C1212" s="62"/>
      <c r="D1212" s="62"/>
      <c r="E1212" s="62"/>
      <c r="F1212" s="62"/>
      <c r="G1212" s="62"/>
      <c r="H1212" s="62"/>
      <c r="I1212" s="62"/>
      <c r="J1212" s="62"/>
      <c r="K1212" s="62"/>
      <c r="L1212" s="62"/>
    </row>
    <row r="1213" spans="1:12" ht="15" customHeight="1" x14ac:dyDescent="0.25">
      <c r="A1213" s="62"/>
      <c r="B1213" s="62"/>
      <c r="C1213" s="62"/>
      <c r="D1213" s="62"/>
      <c r="E1213" s="62"/>
      <c r="F1213" s="62"/>
      <c r="G1213" s="62"/>
      <c r="H1213" s="62"/>
      <c r="I1213" s="62"/>
      <c r="J1213" s="62"/>
      <c r="K1213" s="62"/>
      <c r="L1213" s="62"/>
    </row>
    <row r="1214" spans="1:12" ht="15" customHeight="1" x14ac:dyDescent="0.25">
      <c r="A1214" s="62"/>
      <c r="B1214" s="62"/>
      <c r="C1214" s="62"/>
      <c r="D1214" s="62"/>
      <c r="E1214" s="62"/>
      <c r="F1214" s="62"/>
      <c r="G1214" s="62"/>
      <c r="H1214" s="62"/>
      <c r="I1214" s="62"/>
      <c r="J1214" s="62"/>
      <c r="K1214" s="62"/>
      <c r="L1214" s="62"/>
    </row>
    <row r="1215" spans="1:12" ht="15" customHeight="1" x14ac:dyDescent="0.25">
      <c r="A1215" s="62"/>
      <c r="B1215" s="62"/>
      <c r="C1215" s="62"/>
      <c r="D1215" s="62"/>
      <c r="E1215" s="62"/>
      <c r="F1215" s="62"/>
      <c r="G1215" s="62"/>
      <c r="H1215" s="62"/>
      <c r="I1215" s="62"/>
      <c r="J1215" s="62"/>
      <c r="K1215" s="62"/>
      <c r="L1215" s="62"/>
    </row>
    <row r="1216" spans="1:12" ht="15" customHeight="1" x14ac:dyDescent="0.25">
      <c r="A1216" s="62"/>
      <c r="B1216" s="62"/>
      <c r="C1216" s="62"/>
      <c r="D1216" s="62"/>
      <c r="E1216" s="62"/>
      <c r="F1216" s="62"/>
      <c r="G1216" s="62"/>
      <c r="H1216" s="62"/>
      <c r="I1216" s="62"/>
      <c r="J1216" s="62"/>
      <c r="K1216" s="62"/>
      <c r="L1216" s="62"/>
    </row>
    <row r="1217" spans="1:12" ht="15" customHeight="1" x14ac:dyDescent="0.25">
      <c r="A1217" s="62"/>
      <c r="B1217" s="62"/>
      <c r="C1217" s="62"/>
      <c r="D1217" s="62"/>
      <c r="E1217" s="62"/>
      <c r="F1217" s="62"/>
      <c r="G1217" s="62"/>
      <c r="H1217" s="62"/>
      <c r="I1217" s="62"/>
      <c r="J1217" s="62"/>
      <c r="K1217" s="62"/>
      <c r="L1217" s="62"/>
    </row>
    <row r="1218" spans="1:12" ht="15" customHeight="1" x14ac:dyDescent="0.25">
      <c r="A1218" s="62"/>
      <c r="B1218" s="62"/>
      <c r="C1218" s="62"/>
      <c r="D1218" s="62"/>
      <c r="E1218" s="62"/>
      <c r="F1218" s="62"/>
      <c r="G1218" s="62"/>
      <c r="H1218" s="62"/>
      <c r="I1218" s="62"/>
      <c r="J1218" s="62"/>
      <c r="K1218" s="62"/>
      <c r="L1218" s="62"/>
    </row>
    <row r="1219" spans="1:12" ht="15" customHeight="1" x14ac:dyDescent="0.25">
      <c r="A1219" s="62"/>
      <c r="B1219" s="62"/>
      <c r="C1219" s="62"/>
      <c r="D1219" s="62"/>
      <c r="E1219" s="62"/>
      <c r="F1219" s="62"/>
      <c r="G1219" s="62"/>
      <c r="H1219" s="62"/>
      <c r="I1219" s="62"/>
      <c r="J1219" s="62"/>
      <c r="K1219" s="62"/>
      <c r="L1219" s="62"/>
    </row>
    <row r="1220" spans="1:12" ht="15" customHeight="1" x14ac:dyDescent="0.25">
      <c r="A1220" s="62"/>
      <c r="B1220" s="62"/>
      <c r="C1220" s="62"/>
      <c r="D1220" s="62"/>
      <c r="E1220" s="62"/>
      <c r="F1220" s="62"/>
      <c r="G1220" s="62"/>
      <c r="H1220" s="62"/>
      <c r="I1220" s="62"/>
      <c r="J1220" s="62"/>
      <c r="K1220" s="62"/>
      <c r="L1220" s="62"/>
    </row>
    <row r="1221" spans="1:12" ht="15" customHeight="1" x14ac:dyDescent="0.25">
      <c r="A1221" s="62"/>
      <c r="B1221" s="62"/>
      <c r="C1221" s="62"/>
      <c r="D1221" s="62"/>
      <c r="E1221" s="62"/>
      <c r="F1221" s="62"/>
      <c r="G1221" s="62"/>
      <c r="H1221" s="62"/>
      <c r="I1221" s="62"/>
      <c r="J1221" s="62"/>
      <c r="K1221" s="62"/>
      <c r="L1221" s="62"/>
    </row>
    <row r="1222" spans="1:12" ht="15" customHeight="1" x14ac:dyDescent="0.25">
      <c r="A1222" s="62"/>
      <c r="B1222" s="62"/>
      <c r="C1222" s="62"/>
      <c r="D1222" s="62"/>
      <c r="E1222" s="62"/>
      <c r="F1222" s="62"/>
      <c r="G1222" s="62"/>
      <c r="H1222" s="62"/>
      <c r="I1222" s="62"/>
      <c r="J1222" s="62"/>
      <c r="K1222" s="62"/>
      <c r="L1222" s="62"/>
    </row>
    <row r="1223" spans="1:12" ht="15" customHeight="1" x14ac:dyDescent="0.25">
      <c r="A1223" s="62"/>
      <c r="B1223" s="62"/>
      <c r="C1223" s="62"/>
      <c r="D1223" s="62"/>
      <c r="E1223" s="62"/>
      <c r="F1223" s="62"/>
      <c r="G1223" s="62"/>
      <c r="H1223" s="62"/>
      <c r="I1223" s="62"/>
      <c r="J1223" s="62"/>
      <c r="K1223" s="62"/>
      <c r="L1223" s="62"/>
    </row>
    <row r="1224" spans="1:12" ht="15" customHeight="1" x14ac:dyDescent="0.25">
      <c r="A1224" s="62"/>
      <c r="B1224" s="62"/>
      <c r="C1224" s="62"/>
      <c r="D1224" s="62"/>
      <c r="E1224" s="62"/>
      <c r="F1224" s="62"/>
      <c r="G1224" s="62"/>
      <c r="H1224" s="62"/>
      <c r="I1224" s="62"/>
      <c r="J1224" s="62"/>
      <c r="K1224" s="62"/>
      <c r="L1224" s="62"/>
    </row>
    <row r="1225" spans="1:12" ht="15" customHeight="1" x14ac:dyDescent="0.25">
      <c r="A1225" s="62"/>
      <c r="B1225" s="62"/>
      <c r="C1225" s="62"/>
      <c r="D1225" s="62"/>
      <c r="E1225" s="62"/>
      <c r="F1225" s="62"/>
      <c r="G1225" s="62"/>
      <c r="H1225" s="62"/>
      <c r="I1225" s="62"/>
      <c r="J1225" s="62"/>
      <c r="K1225" s="62"/>
      <c r="L1225" s="62"/>
    </row>
    <row r="1226" spans="1:12" ht="15" customHeight="1" x14ac:dyDescent="0.25">
      <c r="A1226" s="62"/>
      <c r="B1226" s="62"/>
      <c r="C1226" s="62"/>
      <c r="D1226" s="62"/>
      <c r="E1226" s="62"/>
      <c r="F1226" s="62"/>
      <c r="G1226" s="62"/>
      <c r="H1226" s="62"/>
      <c r="I1226" s="62"/>
      <c r="J1226" s="62"/>
      <c r="K1226" s="62"/>
      <c r="L1226" s="62"/>
    </row>
    <row r="1227" spans="1:12" ht="15" customHeight="1" x14ac:dyDescent="0.25">
      <c r="A1227" s="62"/>
      <c r="B1227" s="62"/>
      <c r="C1227" s="62"/>
      <c r="D1227" s="62"/>
      <c r="E1227" s="62"/>
      <c r="F1227" s="62"/>
      <c r="G1227" s="62"/>
      <c r="H1227" s="62"/>
      <c r="I1227" s="62"/>
      <c r="J1227" s="62"/>
      <c r="K1227" s="62"/>
      <c r="L1227" s="62"/>
    </row>
    <row r="1228" spans="1:12" ht="15" customHeight="1" x14ac:dyDescent="0.25">
      <c r="A1228" s="62"/>
      <c r="B1228" s="62"/>
      <c r="C1228" s="62"/>
      <c r="D1228" s="62"/>
      <c r="E1228" s="62"/>
      <c r="F1228" s="62"/>
      <c r="G1228" s="62"/>
      <c r="H1228" s="62"/>
      <c r="I1228" s="62"/>
      <c r="J1228" s="62"/>
      <c r="K1228" s="62"/>
      <c r="L1228" s="62"/>
    </row>
    <row r="1229" spans="1:12" ht="15" customHeight="1" x14ac:dyDescent="0.25">
      <c r="A1229" s="62"/>
      <c r="B1229" s="62"/>
      <c r="C1229" s="62"/>
      <c r="D1229" s="62"/>
      <c r="E1229" s="62"/>
      <c r="F1229" s="62"/>
      <c r="G1229" s="62"/>
      <c r="H1229" s="62"/>
      <c r="I1229" s="62"/>
      <c r="J1229" s="62"/>
      <c r="K1229" s="62"/>
      <c r="L1229" s="62"/>
    </row>
    <row r="1230" spans="1:12" ht="15" customHeight="1" x14ac:dyDescent="0.25">
      <c r="A1230" s="62"/>
      <c r="B1230" s="62"/>
      <c r="C1230" s="62"/>
      <c r="D1230" s="62"/>
      <c r="E1230" s="62"/>
      <c r="F1230" s="62"/>
      <c r="G1230" s="62"/>
      <c r="H1230" s="62"/>
      <c r="I1230" s="62"/>
      <c r="J1230" s="62"/>
      <c r="K1230" s="62"/>
      <c r="L1230" s="62"/>
    </row>
    <row r="1231" spans="1:12" ht="15" customHeight="1" x14ac:dyDescent="0.25">
      <c r="A1231" s="62"/>
      <c r="B1231" s="62"/>
      <c r="C1231" s="62"/>
      <c r="D1231" s="62"/>
      <c r="E1231" s="62"/>
      <c r="F1231" s="62"/>
      <c r="G1231" s="62"/>
      <c r="H1231" s="62"/>
      <c r="I1231" s="62"/>
      <c r="J1231" s="62"/>
      <c r="K1231" s="62"/>
      <c r="L1231" s="62"/>
    </row>
    <row r="1232" spans="1:12" ht="15" customHeight="1" x14ac:dyDescent="0.25">
      <c r="A1232" s="62"/>
      <c r="B1232" s="62"/>
      <c r="C1232" s="62"/>
      <c r="D1232" s="62"/>
      <c r="E1232" s="62"/>
      <c r="F1232" s="62"/>
      <c r="G1232" s="62"/>
      <c r="H1232" s="62"/>
      <c r="I1232" s="62"/>
      <c r="J1232" s="62"/>
      <c r="K1232" s="62"/>
      <c r="L1232" s="62"/>
    </row>
    <row r="1233" spans="1:12" ht="15" customHeight="1" x14ac:dyDescent="0.25">
      <c r="A1233" s="62"/>
      <c r="B1233" s="62"/>
      <c r="C1233" s="62"/>
      <c r="D1233" s="62"/>
      <c r="E1233" s="62"/>
      <c r="F1233" s="62"/>
      <c r="G1233" s="62"/>
      <c r="H1233" s="62"/>
      <c r="I1233" s="62"/>
      <c r="J1233" s="62"/>
      <c r="K1233" s="62"/>
      <c r="L1233" s="62"/>
    </row>
    <row r="1234" spans="1:12" ht="15" customHeight="1" x14ac:dyDescent="0.25">
      <c r="A1234" s="62"/>
      <c r="B1234" s="62"/>
      <c r="C1234" s="62"/>
      <c r="D1234" s="62"/>
      <c r="E1234" s="62"/>
      <c r="F1234" s="62"/>
      <c r="G1234" s="62"/>
      <c r="H1234" s="62"/>
      <c r="I1234" s="62"/>
      <c r="J1234" s="62"/>
      <c r="K1234" s="62"/>
      <c r="L1234" s="62"/>
    </row>
    <row r="1235" spans="1:12" ht="15" customHeight="1" x14ac:dyDescent="0.25">
      <c r="A1235" s="62"/>
      <c r="B1235" s="62"/>
      <c r="C1235" s="62"/>
      <c r="D1235" s="62"/>
      <c r="E1235" s="62"/>
      <c r="F1235" s="62"/>
      <c r="G1235" s="62"/>
      <c r="H1235" s="62"/>
      <c r="I1235" s="62"/>
      <c r="J1235" s="62"/>
      <c r="K1235" s="62"/>
      <c r="L1235" s="62"/>
    </row>
    <row r="1236" spans="1:12" ht="15" customHeight="1" x14ac:dyDescent="0.25">
      <c r="A1236" s="62"/>
      <c r="B1236" s="62"/>
      <c r="C1236" s="62"/>
      <c r="D1236" s="62"/>
      <c r="E1236" s="62"/>
      <c r="F1236" s="62"/>
      <c r="G1236" s="62"/>
      <c r="H1236" s="62"/>
      <c r="I1236" s="62"/>
      <c r="J1236" s="62"/>
      <c r="K1236" s="62"/>
      <c r="L1236" s="62"/>
    </row>
    <row r="1237" spans="1:12" ht="15" customHeight="1" x14ac:dyDescent="0.25">
      <c r="A1237" s="62"/>
      <c r="B1237" s="62"/>
      <c r="C1237" s="62"/>
      <c r="D1237" s="62"/>
      <c r="E1237" s="62"/>
      <c r="F1237" s="62"/>
      <c r="G1237" s="62"/>
      <c r="H1237" s="62"/>
      <c r="I1237" s="62"/>
      <c r="J1237" s="62"/>
      <c r="K1237" s="62"/>
      <c r="L1237" s="62"/>
    </row>
    <row r="1238" spans="1:12" ht="15" customHeight="1" x14ac:dyDescent="0.25">
      <c r="A1238" s="62"/>
      <c r="B1238" s="62"/>
      <c r="C1238" s="62"/>
      <c r="D1238" s="62"/>
      <c r="E1238" s="62"/>
      <c r="F1238" s="62"/>
      <c r="G1238" s="62"/>
      <c r="H1238" s="62"/>
      <c r="I1238" s="62"/>
      <c r="J1238" s="62"/>
      <c r="K1238" s="62"/>
      <c r="L1238" s="62"/>
    </row>
    <row r="1239" spans="1:12" ht="15" customHeight="1" x14ac:dyDescent="0.25">
      <c r="A1239" s="62"/>
      <c r="B1239" s="62"/>
      <c r="C1239" s="62"/>
      <c r="D1239" s="62"/>
      <c r="E1239" s="62"/>
      <c r="F1239" s="62"/>
      <c r="G1239" s="62"/>
      <c r="H1239" s="62"/>
      <c r="I1239" s="62"/>
      <c r="J1239" s="62"/>
      <c r="K1239" s="62"/>
      <c r="L1239" s="62"/>
    </row>
    <row r="1240" spans="1:12" ht="15" customHeight="1" x14ac:dyDescent="0.25">
      <c r="A1240" s="62"/>
      <c r="B1240" s="62"/>
      <c r="C1240" s="62"/>
      <c r="D1240" s="62"/>
      <c r="E1240" s="62"/>
      <c r="F1240" s="62"/>
      <c r="G1240" s="62"/>
      <c r="H1240" s="62"/>
      <c r="I1240" s="62"/>
      <c r="J1240" s="62"/>
      <c r="K1240" s="62"/>
      <c r="L1240" s="62"/>
    </row>
    <row r="1241" spans="1:12" ht="15" customHeight="1" x14ac:dyDescent="0.25">
      <c r="A1241" s="62"/>
      <c r="B1241" s="62"/>
      <c r="C1241" s="62"/>
      <c r="D1241" s="62"/>
      <c r="E1241" s="62"/>
      <c r="F1241" s="62"/>
      <c r="G1241" s="62"/>
      <c r="H1241" s="62"/>
      <c r="I1241" s="62"/>
      <c r="J1241" s="62"/>
      <c r="K1241" s="62"/>
      <c r="L1241" s="62"/>
    </row>
    <row r="1242" spans="1:12" ht="15" customHeight="1" x14ac:dyDescent="0.25">
      <c r="A1242" s="62"/>
      <c r="B1242" s="62"/>
      <c r="C1242" s="62"/>
      <c r="D1242" s="62"/>
      <c r="E1242" s="62"/>
      <c r="F1242" s="62"/>
      <c r="G1242" s="62"/>
      <c r="H1242" s="62"/>
      <c r="I1242" s="62"/>
      <c r="J1242" s="62"/>
      <c r="K1242" s="62"/>
      <c r="L1242" s="62"/>
    </row>
    <row r="1243" spans="1:12" ht="15" customHeight="1" x14ac:dyDescent="0.25">
      <c r="A1243" s="62"/>
      <c r="B1243" s="62"/>
      <c r="C1243" s="62"/>
      <c r="D1243" s="62"/>
      <c r="E1243" s="62"/>
      <c r="F1243" s="62"/>
      <c r="G1243" s="62"/>
      <c r="H1243" s="62"/>
      <c r="I1243" s="62"/>
      <c r="J1243" s="62"/>
      <c r="K1243" s="62"/>
      <c r="L1243" s="62"/>
    </row>
    <row r="1244" spans="1:12" ht="15" customHeight="1" x14ac:dyDescent="0.25">
      <c r="A1244" s="62"/>
      <c r="B1244" s="62"/>
      <c r="C1244" s="62"/>
      <c r="D1244" s="62"/>
      <c r="E1244" s="62"/>
      <c r="F1244" s="62"/>
      <c r="G1244" s="62"/>
      <c r="H1244" s="62"/>
      <c r="I1244" s="62"/>
      <c r="J1244" s="62"/>
      <c r="K1244" s="62"/>
      <c r="L1244" s="62"/>
    </row>
    <row r="1245" spans="1:12" ht="15" customHeight="1" x14ac:dyDescent="0.25">
      <c r="A1245" s="62"/>
      <c r="B1245" s="62"/>
      <c r="C1245" s="62"/>
      <c r="D1245" s="62"/>
      <c r="E1245" s="62"/>
      <c r="F1245" s="62"/>
      <c r="G1245" s="62"/>
      <c r="H1245" s="62"/>
      <c r="I1245" s="62"/>
      <c r="J1245" s="62"/>
      <c r="K1245" s="62"/>
      <c r="L1245" s="62"/>
    </row>
    <row r="1246" spans="1:12" ht="15" customHeight="1" x14ac:dyDescent="0.25">
      <c r="A1246" s="62"/>
      <c r="B1246" s="62"/>
      <c r="C1246" s="62"/>
      <c r="D1246" s="62"/>
      <c r="E1246" s="62"/>
      <c r="F1246" s="62"/>
      <c r="G1246" s="62"/>
      <c r="H1246" s="62"/>
      <c r="I1246" s="62"/>
      <c r="J1246" s="62"/>
      <c r="K1246" s="62"/>
      <c r="L1246" s="62"/>
    </row>
    <row r="1247" spans="1:12" ht="15" customHeight="1" x14ac:dyDescent="0.25">
      <c r="A1247" s="62"/>
      <c r="B1247" s="62"/>
      <c r="C1247" s="62"/>
      <c r="D1247" s="62"/>
      <c r="E1247" s="62"/>
      <c r="F1247" s="62"/>
      <c r="G1247" s="62"/>
      <c r="H1247" s="62"/>
      <c r="I1247" s="62"/>
      <c r="J1247" s="62"/>
      <c r="K1247" s="62"/>
      <c r="L1247" s="62"/>
    </row>
    <row r="1248" spans="1:12" ht="15" customHeight="1" x14ac:dyDescent="0.25">
      <c r="A1248" s="62"/>
      <c r="B1248" s="62"/>
      <c r="C1248" s="62"/>
      <c r="D1248" s="62"/>
      <c r="E1248" s="62"/>
      <c r="F1248" s="62"/>
      <c r="G1248" s="62"/>
      <c r="H1248" s="62"/>
      <c r="I1248" s="62"/>
      <c r="J1248" s="62"/>
      <c r="K1248" s="62"/>
      <c r="L1248" s="62"/>
    </row>
    <row r="1249" spans="1:12" ht="15" customHeight="1" x14ac:dyDescent="0.25">
      <c r="A1249" s="62"/>
      <c r="B1249" s="62"/>
      <c r="C1249" s="62"/>
      <c r="D1249" s="62"/>
      <c r="E1249" s="62"/>
      <c r="F1249" s="62"/>
      <c r="G1249" s="62"/>
      <c r="H1249" s="62"/>
      <c r="I1249" s="62"/>
      <c r="J1249" s="62"/>
      <c r="K1249" s="62"/>
      <c r="L1249" s="62"/>
    </row>
    <row r="1250" spans="1:12" ht="15" customHeight="1" x14ac:dyDescent="0.25">
      <c r="A1250" s="62"/>
      <c r="B1250" s="62"/>
      <c r="C1250" s="62"/>
      <c r="D1250" s="62"/>
      <c r="E1250" s="62"/>
      <c r="F1250" s="62"/>
      <c r="G1250" s="62"/>
      <c r="H1250" s="62"/>
      <c r="I1250" s="62"/>
      <c r="J1250" s="62"/>
      <c r="K1250" s="62"/>
      <c r="L1250" s="62"/>
    </row>
    <row r="1251" spans="1:12" ht="15" customHeight="1" x14ac:dyDescent="0.25">
      <c r="A1251" s="62"/>
      <c r="B1251" s="62"/>
      <c r="C1251" s="62"/>
      <c r="D1251" s="62"/>
      <c r="E1251" s="62"/>
      <c r="F1251" s="62"/>
      <c r="G1251" s="62"/>
      <c r="H1251" s="62"/>
      <c r="I1251" s="62"/>
      <c r="J1251" s="62"/>
      <c r="K1251" s="62"/>
      <c r="L1251" s="62"/>
    </row>
    <row r="1252" spans="1:12" ht="15" customHeight="1" x14ac:dyDescent="0.25">
      <c r="A1252" s="62"/>
      <c r="B1252" s="62"/>
      <c r="C1252" s="62"/>
      <c r="D1252" s="62"/>
      <c r="E1252" s="62"/>
      <c r="F1252" s="62"/>
      <c r="G1252" s="62"/>
      <c r="H1252" s="62"/>
      <c r="I1252" s="62"/>
      <c r="J1252" s="62"/>
      <c r="K1252" s="62"/>
      <c r="L1252" s="62"/>
    </row>
    <row r="1253" spans="1:12" ht="15" customHeight="1" x14ac:dyDescent="0.25">
      <c r="A1253" s="62"/>
      <c r="B1253" s="62"/>
      <c r="C1253" s="62"/>
      <c r="D1253" s="62"/>
      <c r="E1253" s="62"/>
      <c r="F1253" s="62"/>
      <c r="G1253" s="62"/>
      <c r="H1253" s="62"/>
      <c r="I1253" s="62"/>
      <c r="J1253" s="62"/>
      <c r="K1253" s="62"/>
      <c r="L1253" s="62"/>
    </row>
    <row r="1254" spans="1:12" ht="15" customHeight="1" x14ac:dyDescent="0.25">
      <c r="A1254" s="62"/>
      <c r="B1254" s="62"/>
      <c r="C1254" s="62"/>
      <c r="D1254" s="62"/>
      <c r="E1254" s="62"/>
      <c r="F1254" s="62"/>
      <c r="G1254" s="62"/>
      <c r="H1254" s="62"/>
      <c r="I1254" s="62"/>
      <c r="J1254" s="62"/>
      <c r="K1254" s="62"/>
      <c r="L1254" s="62"/>
    </row>
    <row r="1255" spans="1:12" ht="15" customHeight="1" x14ac:dyDescent="0.25">
      <c r="A1255" s="62"/>
      <c r="B1255" s="62"/>
      <c r="C1255" s="62"/>
      <c r="D1255" s="62"/>
      <c r="E1255" s="62"/>
      <c r="F1255" s="62"/>
      <c r="G1255" s="62"/>
      <c r="H1255" s="62"/>
      <c r="I1255" s="62"/>
      <c r="J1255" s="62"/>
      <c r="K1255" s="62"/>
      <c r="L1255" s="62"/>
    </row>
    <row r="1256" spans="1:12" ht="15" customHeight="1" x14ac:dyDescent="0.25">
      <c r="A1256" s="62"/>
      <c r="B1256" s="62"/>
      <c r="C1256" s="62"/>
      <c r="D1256" s="62"/>
      <c r="E1256" s="62"/>
      <c r="F1256" s="62"/>
      <c r="G1256" s="62"/>
      <c r="H1256" s="62"/>
      <c r="I1256" s="62"/>
      <c r="J1256" s="62"/>
      <c r="K1256" s="62"/>
      <c r="L1256" s="62"/>
    </row>
    <row r="1257" spans="1:12" ht="15" customHeight="1" x14ac:dyDescent="0.25">
      <c r="A1257" s="62"/>
      <c r="B1257" s="62"/>
      <c r="C1257" s="62"/>
      <c r="D1257" s="62"/>
      <c r="E1257" s="62"/>
      <c r="F1257" s="62"/>
      <c r="G1257" s="62"/>
      <c r="H1257" s="62"/>
      <c r="I1257" s="62"/>
      <c r="J1257" s="62"/>
      <c r="K1257" s="62"/>
      <c r="L1257" s="62"/>
    </row>
    <row r="1258" spans="1:12" ht="15" customHeight="1" x14ac:dyDescent="0.25">
      <c r="A1258" s="62"/>
      <c r="B1258" s="62"/>
      <c r="C1258" s="62"/>
      <c r="D1258" s="62"/>
      <c r="E1258" s="62"/>
      <c r="F1258" s="62"/>
      <c r="G1258" s="62"/>
      <c r="H1258" s="62"/>
      <c r="I1258" s="62"/>
      <c r="J1258" s="62"/>
      <c r="K1258" s="62"/>
      <c r="L1258" s="62"/>
    </row>
    <row r="1259" spans="1:12" ht="15" customHeight="1" x14ac:dyDescent="0.25">
      <c r="A1259" s="62"/>
      <c r="B1259" s="62"/>
      <c r="C1259" s="62"/>
      <c r="D1259" s="62"/>
      <c r="E1259" s="62"/>
      <c r="F1259" s="62"/>
      <c r="G1259" s="62"/>
      <c r="H1259" s="62"/>
      <c r="I1259" s="62"/>
      <c r="J1259" s="62"/>
      <c r="K1259" s="62"/>
      <c r="L1259" s="62"/>
    </row>
    <row r="1260" spans="1:12" ht="15" customHeight="1" x14ac:dyDescent="0.25">
      <c r="A1260" s="62"/>
      <c r="B1260" s="62"/>
      <c r="C1260" s="62"/>
      <c r="D1260" s="62"/>
      <c r="E1260" s="62"/>
      <c r="F1260" s="62"/>
      <c r="G1260" s="62"/>
      <c r="H1260" s="62"/>
      <c r="I1260" s="62"/>
      <c r="J1260" s="62"/>
      <c r="K1260" s="62"/>
      <c r="L1260" s="62"/>
    </row>
    <row r="1261" spans="1:12" ht="15" customHeight="1" x14ac:dyDescent="0.25">
      <c r="A1261" s="62"/>
      <c r="B1261" s="62"/>
      <c r="C1261" s="62"/>
      <c r="D1261" s="62"/>
      <c r="E1261" s="62"/>
      <c r="F1261" s="62"/>
      <c r="G1261" s="62"/>
      <c r="H1261" s="62"/>
      <c r="I1261" s="62"/>
      <c r="J1261" s="62"/>
      <c r="K1261" s="62"/>
      <c r="L1261" s="62"/>
    </row>
    <row r="1262" spans="1:12" ht="15" customHeight="1" x14ac:dyDescent="0.25">
      <c r="A1262" s="62"/>
      <c r="B1262" s="62"/>
      <c r="C1262" s="62"/>
      <c r="D1262" s="62"/>
      <c r="E1262" s="62"/>
      <c r="F1262" s="62"/>
      <c r="G1262" s="62"/>
      <c r="H1262" s="62"/>
      <c r="I1262" s="62"/>
      <c r="J1262" s="62"/>
      <c r="K1262" s="62"/>
      <c r="L1262" s="62"/>
    </row>
    <row r="1263" spans="1:12" ht="15" customHeight="1" x14ac:dyDescent="0.25">
      <c r="A1263" s="62"/>
      <c r="B1263" s="62"/>
      <c r="C1263" s="62"/>
      <c r="D1263" s="62"/>
      <c r="E1263" s="62"/>
      <c r="F1263" s="62"/>
      <c r="G1263" s="62"/>
      <c r="H1263" s="62"/>
      <c r="I1263" s="62"/>
      <c r="J1263" s="62"/>
      <c r="K1263" s="62"/>
      <c r="L1263" s="62"/>
    </row>
    <row r="1264" spans="1:12" ht="15" customHeight="1" x14ac:dyDescent="0.25">
      <c r="A1264" s="62"/>
      <c r="B1264" s="62"/>
      <c r="C1264" s="62"/>
      <c r="D1264" s="62"/>
      <c r="E1264" s="62"/>
      <c r="F1264" s="62"/>
      <c r="G1264" s="62"/>
      <c r="H1264" s="62"/>
      <c r="I1264" s="62"/>
      <c r="J1264" s="62"/>
      <c r="K1264" s="62"/>
      <c r="L1264" s="62"/>
    </row>
    <row r="1265" spans="1:12" ht="15" customHeight="1" x14ac:dyDescent="0.25">
      <c r="A1265" s="62"/>
      <c r="B1265" s="62"/>
      <c r="C1265" s="62"/>
      <c r="D1265" s="62"/>
      <c r="E1265" s="62"/>
      <c r="F1265" s="62"/>
      <c r="G1265" s="62"/>
      <c r="H1265" s="62"/>
      <c r="I1265" s="62"/>
      <c r="J1265" s="62"/>
      <c r="K1265" s="62"/>
      <c r="L1265" s="62"/>
    </row>
    <row r="1266" spans="1:12" ht="15" customHeight="1" x14ac:dyDescent="0.25">
      <c r="A1266" s="62"/>
      <c r="B1266" s="62"/>
      <c r="C1266" s="62"/>
      <c r="D1266" s="62"/>
      <c r="E1266" s="62"/>
      <c r="F1266" s="62"/>
      <c r="G1266" s="62"/>
      <c r="H1266" s="62"/>
      <c r="I1266" s="62"/>
      <c r="J1266" s="62"/>
      <c r="K1266" s="62"/>
      <c r="L1266" s="62"/>
    </row>
    <row r="1267" spans="1:12" ht="15" customHeight="1" x14ac:dyDescent="0.25">
      <c r="A1267" s="62"/>
      <c r="B1267" s="62"/>
      <c r="C1267" s="62"/>
      <c r="D1267" s="62"/>
      <c r="E1267" s="62"/>
      <c r="F1267" s="62"/>
      <c r="G1267" s="62"/>
      <c r="H1267" s="62"/>
      <c r="I1267" s="62"/>
      <c r="J1267" s="62"/>
      <c r="K1267" s="62"/>
      <c r="L1267" s="62"/>
    </row>
    <row r="1268" spans="1:12" ht="15" customHeight="1" x14ac:dyDescent="0.25">
      <c r="A1268" s="62"/>
      <c r="B1268" s="62"/>
      <c r="C1268" s="62"/>
      <c r="D1268" s="62"/>
      <c r="E1268" s="62"/>
      <c r="F1268" s="62"/>
      <c r="G1268" s="62"/>
      <c r="H1268" s="62"/>
      <c r="I1268" s="62"/>
      <c r="J1268" s="62"/>
      <c r="K1268" s="62"/>
      <c r="L1268" s="62"/>
    </row>
    <row r="1269" spans="1:12" ht="15" customHeight="1" x14ac:dyDescent="0.25">
      <c r="A1269" s="62"/>
      <c r="B1269" s="62"/>
      <c r="C1269" s="62"/>
      <c r="D1269" s="62"/>
      <c r="E1269" s="62"/>
      <c r="F1269" s="62"/>
      <c r="G1269" s="62"/>
      <c r="H1269" s="62"/>
      <c r="I1269" s="62"/>
      <c r="J1269" s="62"/>
      <c r="K1269" s="62"/>
      <c r="L1269" s="62"/>
    </row>
    <row r="1270" spans="1:12" ht="15" customHeight="1" x14ac:dyDescent="0.25">
      <c r="A1270" s="62"/>
      <c r="B1270" s="62"/>
      <c r="C1270" s="62"/>
      <c r="D1270" s="62"/>
      <c r="E1270" s="62"/>
      <c r="F1270" s="62"/>
      <c r="G1270" s="62"/>
      <c r="H1270" s="62"/>
      <c r="I1270" s="62"/>
      <c r="J1270" s="62"/>
      <c r="K1270" s="62"/>
      <c r="L1270" s="62"/>
    </row>
    <row r="1271" spans="1:12" ht="15" customHeight="1" x14ac:dyDescent="0.25">
      <c r="A1271" s="62"/>
      <c r="B1271" s="62"/>
      <c r="C1271" s="62"/>
      <c r="D1271" s="62"/>
      <c r="E1271" s="62"/>
      <c r="F1271" s="62"/>
      <c r="G1271" s="62"/>
      <c r="H1271" s="62"/>
      <c r="I1271" s="62"/>
      <c r="J1271" s="62"/>
      <c r="K1271" s="62"/>
      <c r="L1271" s="62"/>
    </row>
    <row r="1272" spans="1:12" ht="15" customHeight="1" x14ac:dyDescent="0.25">
      <c r="A1272" s="62"/>
      <c r="B1272" s="62"/>
      <c r="C1272" s="62"/>
      <c r="D1272" s="62"/>
      <c r="E1272" s="62"/>
      <c r="F1272" s="62"/>
      <c r="G1272" s="62"/>
      <c r="H1272" s="62"/>
      <c r="I1272" s="62"/>
      <c r="J1272" s="62"/>
      <c r="K1272" s="62"/>
      <c r="L1272" s="62"/>
    </row>
    <row r="1273" spans="1:12" ht="15" customHeight="1" x14ac:dyDescent="0.25">
      <c r="A1273" s="62"/>
      <c r="B1273" s="62"/>
      <c r="C1273" s="62"/>
      <c r="D1273" s="62"/>
      <c r="E1273" s="62"/>
      <c r="F1273" s="62"/>
      <c r="G1273" s="62"/>
      <c r="H1273" s="62"/>
      <c r="I1273" s="62"/>
      <c r="J1273" s="62"/>
      <c r="K1273" s="62"/>
      <c r="L1273" s="62"/>
    </row>
    <row r="1274" spans="1:12" ht="15" customHeight="1" x14ac:dyDescent="0.25">
      <c r="A1274" s="62"/>
      <c r="B1274" s="62"/>
      <c r="C1274" s="62"/>
      <c r="D1274" s="62"/>
      <c r="E1274" s="62"/>
      <c r="F1274" s="62"/>
      <c r="G1274" s="62"/>
      <c r="H1274" s="62"/>
      <c r="I1274" s="62"/>
      <c r="J1274" s="62"/>
      <c r="K1274" s="62"/>
      <c r="L1274" s="62"/>
    </row>
    <row r="1275" spans="1:12" ht="15" customHeight="1" x14ac:dyDescent="0.25">
      <c r="A1275" s="62"/>
      <c r="B1275" s="62"/>
      <c r="C1275" s="62"/>
      <c r="D1275" s="62"/>
      <c r="E1275" s="62"/>
      <c r="F1275" s="62"/>
      <c r="G1275" s="62"/>
      <c r="H1275" s="62"/>
      <c r="I1275" s="62"/>
      <c r="J1275" s="62"/>
      <c r="K1275" s="62"/>
      <c r="L1275" s="62"/>
    </row>
    <row r="1276" spans="1:12" ht="15" customHeight="1" x14ac:dyDescent="0.25">
      <c r="A1276" s="62"/>
      <c r="B1276" s="62"/>
      <c r="C1276" s="62"/>
      <c r="D1276" s="62"/>
      <c r="E1276" s="62"/>
      <c r="F1276" s="62"/>
      <c r="G1276" s="62"/>
      <c r="H1276" s="62"/>
      <c r="I1276" s="62"/>
      <c r="J1276" s="62"/>
      <c r="K1276" s="62"/>
      <c r="L1276" s="62"/>
    </row>
    <row r="1277" spans="1:12" ht="15" customHeight="1" x14ac:dyDescent="0.25">
      <c r="A1277" s="62"/>
      <c r="B1277" s="62"/>
      <c r="C1277" s="62"/>
      <c r="D1277" s="62"/>
      <c r="E1277" s="62"/>
      <c r="F1277" s="62"/>
      <c r="G1277" s="62"/>
      <c r="H1277" s="62"/>
      <c r="I1277" s="62"/>
      <c r="J1277" s="62"/>
      <c r="K1277" s="62"/>
      <c r="L1277" s="62"/>
    </row>
    <row r="1278" spans="1:12" ht="15" customHeight="1" x14ac:dyDescent="0.25">
      <c r="A1278" s="62"/>
      <c r="B1278" s="62"/>
      <c r="C1278" s="62"/>
      <c r="D1278" s="62"/>
      <c r="E1278" s="62"/>
      <c r="F1278" s="62"/>
      <c r="G1278" s="62"/>
      <c r="H1278" s="62"/>
      <c r="I1278" s="62"/>
      <c r="J1278" s="62"/>
      <c r="K1278" s="62"/>
      <c r="L1278" s="62"/>
    </row>
    <row r="1279" spans="1:12" ht="15" customHeight="1" x14ac:dyDescent="0.25">
      <c r="A1279" s="62"/>
      <c r="B1279" s="62"/>
      <c r="C1279" s="62"/>
      <c r="D1279" s="62"/>
      <c r="E1279" s="62"/>
      <c r="F1279" s="62"/>
      <c r="G1279" s="62"/>
      <c r="H1279" s="62"/>
      <c r="I1279" s="62"/>
      <c r="J1279" s="62"/>
      <c r="K1279" s="62"/>
      <c r="L1279" s="62"/>
    </row>
    <row r="1280" spans="1:12" ht="15" customHeight="1" x14ac:dyDescent="0.25">
      <c r="A1280" s="62"/>
      <c r="B1280" s="62"/>
      <c r="C1280" s="62"/>
      <c r="D1280" s="62"/>
      <c r="E1280" s="62"/>
      <c r="F1280" s="62"/>
      <c r="G1280" s="62"/>
      <c r="H1280" s="62"/>
      <c r="I1280" s="62"/>
      <c r="J1280" s="62"/>
      <c r="K1280" s="62"/>
      <c r="L1280" s="62"/>
    </row>
    <row r="1281" spans="1:12" ht="15" customHeight="1" x14ac:dyDescent="0.25">
      <c r="A1281" s="62"/>
      <c r="B1281" s="62"/>
      <c r="C1281" s="62"/>
      <c r="D1281" s="62"/>
      <c r="E1281" s="62"/>
      <c r="F1281" s="62"/>
      <c r="G1281" s="62"/>
      <c r="H1281" s="62"/>
      <c r="I1281" s="62"/>
      <c r="J1281" s="62"/>
      <c r="K1281" s="62"/>
      <c r="L1281" s="62"/>
    </row>
    <row r="1282" spans="1:12" ht="15" customHeight="1" x14ac:dyDescent="0.25">
      <c r="A1282" s="62"/>
      <c r="B1282" s="62"/>
      <c r="C1282" s="62"/>
      <c r="D1282" s="62"/>
      <c r="E1282" s="62"/>
      <c r="F1282" s="62"/>
      <c r="G1282" s="62"/>
      <c r="H1282" s="62"/>
      <c r="I1282" s="62"/>
      <c r="J1282" s="62"/>
      <c r="K1282" s="62"/>
      <c r="L1282" s="62"/>
    </row>
    <row r="1283" spans="1:12" ht="15" customHeight="1" x14ac:dyDescent="0.25">
      <c r="A1283" s="62"/>
      <c r="B1283" s="62"/>
      <c r="C1283" s="62"/>
      <c r="D1283" s="62"/>
      <c r="E1283" s="62"/>
      <c r="F1283" s="62"/>
      <c r="G1283" s="62"/>
      <c r="H1283" s="62"/>
      <c r="I1283" s="62"/>
      <c r="J1283" s="62"/>
      <c r="K1283" s="62"/>
      <c r="L1283" s="62"/>
    </row>
    <row r="1284" spans="1:12" ht="15" customHeight="1" x14ac:dyDescent="0.25">
      <c r="A1284" s="62"/>
      <c r="B1284" s="62"/>
      <c r="C1284" s="62"/>
      <c r="D1284" s="62"/>
      <c r="E1284" s="62"/>
      <c r="F1284" s="62"/>
      <c r="G1284" s="62"/>
      <c r="H1284" s="62"/>
      <c r="I1284" s="62"/>
      <c r="J1284" s="62"/>
      <c r="K1284" s="62"/>
      <c r="L1284" s="62"/>
    </row>
    <row r="1285" spans="1:12" ht="15" customHeight="1" x14ac:dyDescent="0.25">
      <c r="A1285" s="62"/>
      <c r="B1285" s="62"/>
      <c r="C1285" s="62"/>
      <c r="D1285" s="62"/>
      <c r="E1285" s="62"/>
      <c r="F1285" s="62"/>
      <c r="G1285" s="62"/>
      <c r="H1285" s="62"/>
      <c r="I1285" s="62"/>
      <c r="J1285" s="62"/>
      <c r="K1285" s="62"/>
      <c r="L1285" s="62"/>
    </row>
    <row r="1286" spans="1:12" ht="15" customHeight="1" x14ac:dyDescent="0.25">
      <c r="A1286" s="62"/>
      <c r="B1286" s="62"/>
      <c r="C1286" s="62"/>
      <c r="D1286" s="62"/>
      <c r="E1286" s="62"/>
      <c r="F1286" s="62"/>
      <c r="G1286" s="62"/>
      <c r="H1286" s="62"/>
      <c r="I1286" s="62"/>
      <c r="J1286" s="62"/>
      <c r="K1286" s="62"/>
      <c r="L1286" s="62"/>
    </row>
    <row r="1287" spans="1:12" ht="15" customHeight="1" x14ac:dyDescent="0.25">
      <c r="A1287" s="62"/>
      <c r="B1287" s="62"/>
      <c r="C1287" s="62"/>
      <c r="D1287" s="62"/>
      <c r="E1287" s="62"/>
      <c r="F1287" s="62"/>
      <c r="G1287" s="62"/>
      <c r="H1287" s="62"/>
      <c r="I1287" s="62"/>
      <c r="J1287" s="62"/>
      <c r="K1287" s="62"/>
      <c r="L1287" s="62"/>
    </row>
    <row r="1288" spans="1:12" ht="15" customHeight="1" x14ac:dyDescent="0.25">
      <c r="A1288" s="62"/>
      <c r="B1288" s="62"/>
      <c r="C1288" s="62"/>
      <c r="D1288" s="62"/>
      <c r="E1288" s="62"/>
      <c r="F1288" s="62"/>
      <c r="G1288" s="62"/>
      <c r="H1288" s="62"/>
      <c r="I1288" s="62"/>
      <c r="J1288" s="62"/>
      <c r="K1288" s="62"/>
      <c r="L1288" s="62"/>
    </row>
    <row r="1289" spans="1:12" ht="15" customHeight="1" x14ac:dyDescent="0.25">
      <c r="A1289" s="62"/>
      <c r="B1289" s="62"/>
      <c r="C1289" s="62"/>
      <c r="D1289" s="62"/>
      <c r="E1289" s="62"/>
      <c r="F1289" s="62"/>
      <c r="G1289" s="62"/>
      <c r="H1289" s="62"/>
      <c r="I1289" s="62"/>
      <c r="J1289" s="62"/>
      <c r="K1289" s="62"/>
      <c r="L1289" s="62"/>
    </row>
    <row r="1290" spans="1:12" ht="15" customHeight="1" x14ac:dyDescent="0.25">
      <c r="A1290" s="62"/>
      <c r="B1290" s="62"/>
      <c r="C1290" s="62"/>
      <c r="D1290" s="62"/>
      <c r="E1290" s="62"/>
      <c r="F1290" s="62"/>
      <c r="G1290" s="62"/>
      <c r="H1290" s="62"/>
      <c r="I1290" s="62"/>
      <c r="J1290" s="62"/>
      <c r="K1290" s="62"/>
      <c r="L1290" s="62"/>
    </row>
    <row r="1291" spans="1:12" ht="15" customHeight="1" x14ac:dyDescent="0.25">
      <c r="A1291" s="62"/>
      <c r="B1291" s="62"/>
      <c r="C1291" s="62"/>
      <c r="D1291" s="62"/>
      <c r="E1291" s="62"/>
      <c r="F1291" s="62"/>
      <c r="G1291" s="62"/>
      <c r="H1291" s="62"/>
      <c r="I1291" s="62"/>
      <c r="J1291" s="62"/>
      <c r="K1291" s="62"/>
      <c r="L1291" s="62"/>
    </row>
    <row r="1292" spans="1:12" ht="15" customHeight="1" x14ac:dyDescent="0.25">
      <c r="A1292" s="62"/>
      <c r="B1292" s="62"/>
      <c r="C1292" s="62"/>
      <c r="D1292" s="62"/>
      <c r="E1292" s="62"/>
      <c r="F1292" s="62"/>
      <c r="G1292" s="62"/>
      <c r="H1292" s="62"/>
      <c r="I1292" s="62"/>
      <c r="J1292" s="62"/>
      <c r="K1292" s="62"/>
      <c r="L1292" s="62"/>
    </row>
    <row r="1293" spans="1:12" ht="15" customHeight="1" x14ac:dyDescent="0.25">
      <c r="A1293" s="62"/>
      <c r="B1293" s="62"/>
      <c r="C1293" s="62"/>
      <c r="D1293" s="62"/>
      <c r="E1293" s="62"/>
      <c r="F1293" s="62"/>
      <c r="G1293" s="62"/>
      <c r="H1293" s="62"/>
      <c r="I1293" s="62"/>
      <c r="J1293" s="62"/>
      <c r="K1293" s="62"/>
      <c r="L1293" s="62"/>
    </row>
    <row r="1294" spans="1:12" ht="15" customHeight="1" x14ac:dyDescent="0.25">
      <c r="A1294" s="62"/>
      <c r="B1294" s="62"/>
      <c r="C1294" s="62"/>
      <c r="D1294" s="62"/>
      <c r="E1294" s="62"/>
      <c r="F1294" s="62"/>
      <c r="G1294" s="62"/>
      <c r="H1294" s="62"/>
      <c r="I1294" s="62"/>
      <c r="J1294" s="62"/>
      <c r="K1294" s="62"/>
      <c r="L1294" s="62"/>
    </row>
    <row r="1295" spans="1:12" ht="15" customHeight="1" x14ac:dyDescent="0.25">
      <c r="A1295" s="62"/>
      <c r="B1295" s="62"/>
      <c r="C1295" s="62"/>
      <c r="D1295" s="62"/>
      <c r="E1295" s="62"/>
      <c r="F1295" s="62"/>
      <c r="G1295" s="62"/>
      <c r="H1295" s="62"/>
      <c r="I1295" s="62"/>
      <c r="J1295" s="62"/>
      <c r="K1295" s="62"/>
      <c r="L1295" s="62"/>
    </row>
    <row r="1296" spans="1:12" ht="15" customHeight="1" x14ac:dyDescent="0.25">
      <c r="A1296" s="62"/>
      <c r="B1296" s="62"/>
      <c r="C1296" s="62"/>
      <c r="D1296" s="62"/>
      <c r="E1296" s="62"/>
      <c r="F1296" s="62"/>
      <c r="G1296" s="62"/>
      <c r="H1296" s="62"/>
      <c r="I1296" s="62"/>
      <c r="J1296" s="62"/>
      <c r="K1296" s="62"/>
      <c r="L1296" s="62"/>
    </row>
    <row r="1297" spans="1:12" ht="15" customHeight="1" x14ac:dyDescent="0.25">
      <c r="A1297" s="62"/>
      <c r="B1297" s="62"/>
      <c r="C1297" s="62"/>
      <c r="D1297" s="62"/>
      <c r="E1297" s="62"/>
      <c r="F1297" s="62"/>
      <c r="G1297" s="62"/>
      <c r="H1297" s="62"/>
      <c r="I1297" s="62"/>
      <c r="J1297" s="62"/>
      <c r="K1297" s="62"/>
      <c r="L1297" s="62"/>
    </row>
    <row r="1298" spans="1:12" ht="15" customHeight="1" x14ac:dyDescent="0.25">
      <c r="A1298" s="62"/>
      <c r="B1298" s="62"/>
      <c r="C1298" s="62"/>
      <c r="D1298" s="62"/>
      <c r="E1298" s="62"/>
      <c r="F1298" s="62"/>
      <c r="G1298" s="62"/>
      <c r="H1298" s="62"/>
      <c r="I1298" s="62"/>
      <c r="J1298" s="62"/>
      <c r="K1298" s="62"/>
      <c r="L1298" s="62"/>
    </row>
    <row r="1299" spans="1:12" ht="15" customHeight="1" x14ac:dyDescent="0.25">
      <c r="A1299" s="62"/>
      <c r="B1299" s="62"/>
      <c r="C1299" s="62"/>
      <c r="D1299" s="62"/>
      <c r="E1299" s="62"/>
      <c r="F1299" s="62"/>
      <c r="G1299" s="62"/>
      <c r="H1299" s="62"/>
      <c r="I1299" s="62"/>
      <c r="J1299" s="62"/>
      <c r="K1299" s="62"/>
      <c r="L1299" s="62"/>
    </row>
    <row r="1300" spans="1:12" ht="15" customHeight="1" x14ac:dyDescent="0.25">
      <c r="A1300" s="62"/>
      <c r="B1300" s="62"/>
      <c r="C1300" s="62"/>
      <c r="D1300" s="62"/>
      <c r="E1300" s="62"/>
      <c r="F1300" s="62"/>
      <c r="G1300" s="62"/>
      <c r="H1300" s="62"/>
      <c r="I1300" s="62"/>
      <c r="J1300" s="62"/>
      <c r="K1300" s="62"/>
      <c r="L1300" s="62"/>
    </row>
    <row r="1301" spans="1:12" ht="15" customHeight="1" x14ac:dyDescent="0.25">
      <c r="A1301" s="62"/>
      <c r="B1301" s="62"/>
      <c r="C1301" s="62"/>
      <c r="D1301" s="62"/>
      <c r="E1301" s="62"/>
      <c r="F1301" s="62"/>
      <c r="G1301" s="62"/>
      <c r="H1301" s="62"/>
      <c r="I1301" s="62"/>
      <c r="J1301" s="62"/>
      <c r="K1301" s="62"/>
      <c r="L1301" s="62"/>
    </row>
    <row r="1302" spans="1:12" ht="15" customHeight="1" x14ac:dyDescent="0.25">
      <c r="A1302" s="62"/>
      <c r="B1302" s="62"/>
      <c r="C1302" s="62"/>
      <c r="D1302" s="62"/>
      <c r="E1302" s="62"/>
      <c r="F1302" s="62"/>
      <c r="G1302" s="62"/>
      <c r="H1302" s="62"/>
      <c r="I1302" s="62"/>
      <c r="J1302" s="62"/>
      <c r="K1302" s="62"/>
      <c r="L1302" s="62"/>
    </row>
    <row r="1303" spans="1:12" ht="15" customHeight="1" x14ac:dyDescent="0.25">
      <c r="A1303" s="62"/>
      <c r="B1303" s="62"/>
      <c r="C1303" s="62"/>
      <c r="D1303" s="62"/>
      <c r="E1303" s="62"/>
      <c r="F1303" s="62"/>
      <c r="G1303" s="62"/>
      <c r="H1303" s="62"/>
      <c r="I1303" s="62"/>
      <c r="J1303" s="62"/>
      <c r="K1303" s="62"/>
      <c r="L1303" s="62"/>
    </row>
    <row r="1304" spans="1:12" ht="15" customHeight="1" x14ac:dyDescent="0.25">
      <c r="A1304" s="62"/>
      <c r="B1304" s="62"/>
      <c r="C1304" s="62"/>
      <c r="D1304" s="62"/>
      <c r="E1304" s="62"/>
      <c r="F1304" s="62"/>
      <c r="G1304" s="62"/>
      <c r="H1304" s="62"/>
      <c r="I1304" s="62"/>
      <c r="J1304" s="62"/>
      <c r="K1304" s="62"/>
      <c r="L1304" s="62"/>
    </row>
    <row r="1305" spans="1:12" ht="15" customHeight="1" x14ac:dyDescent="0.25">
      <c r="A1305" s="62"/>
      <c r="B1305" s="62"/>
      <c r="C1305" s="62"/>
      <c r="D1305" s="62"/>
      <c r="E1305" s="62"/>
      <c r="F1305" s="62"/>
      <c r="G1305" s="62"/>
      <c r="H1305" s="62"/>
      <c r="I1305" s="62"/>
      <c r="J1305" s="62"/>
      <c r="K1305" s="62"/>
      <c r="L1305" s="62"/>
    </row>
    <row r="1306" spans="1:12" ht="15" customHeight="1" x14ac:dyDescent="0.25">
      <c r="A1306" s="62"/>
      <c r="B1306" s="62"/>
      <c r="C1306" s="62"/>
      <c r="D1306" s="62"/>
      <c r="E1306" s="62"/>
      <c r="F1306" s="62"/>
      <c r="G1306" s="62"/>
      <c r="H1306" s="62"/>
      <c r="I1306" s="62"/>
      <c r="J1306" s="62"/>
      <c r="K1306" s="62"/>
      <c r="L1306" s="62"/>
    </row>
    <row r="1307" spans="1:12" ht="15" customHeight="1" x14ac:dyDescent="0.25">
      <c r="A1307" s="62"/>
      <c r="B1307" s="62"/>
      <c r="C1307" s="62"/>
      <c r="D1307" s="62"/>
      <c r="E1307" s="62"/>
      <c r="F1307" s="62"/>
      <c r="G1307" s="62"/>
      <c r="H1307" s="62"/>
      <c r="I1307" s="62"/>
      <c r="J1307" s="62"/>
      <c r="K1307" s="62"/>
      <c r="L1307" s="62"/>
    </row>
    <row r="1308" spans="1:12" ht="15" customHeight="1" x14ac:dyDescent="0.25">
      <c r="A1308" s="62"/>
      <c r="B1308" s="62"/>
      <c r="C1308" s="62"/>
      <c r="D1308" s="62"/>
      <c r="E1308" s="62"/>
      <c r="F1308" s="62"/>
      <c r="G1308" s="62"/>
      <c r="H1308" s="62"/>
      <c r="I1308" s="62"/>
      <c r="J1308" s="62"/>
      <c r="K1308" s="62"/>
      <c r="L1308" s="62"/>
    </row>
    <row r="1309" spans="1:12" ht="15" customHeight="1" x14ac:dyDescent="0.25">
      <c r="A1309" s="62"/>
      <c r="B1309" s="62"/>
      <c r="C1309" s="62"/>
      <c r="D1309" s="62"/>
      <c r="E1309" s="62"/>
      <c r="F1309" s="62"/>
      <c r="G1309" s="62"/>
      <c r="H1309" s="62"/>
      <c r="I1309" s="62"/>
      <c r="J1309" s="62"/>
      <c r="K1309" s="62"/>
      <c r="L1309" s="62"/>
    </row>
    <row r="1310" spans="1:12" ht="15" customHeight="1" x14ac:dyDescent="0.25">
      <c r="A1310" s="62"/>
      <c r="B1310" s="62"/>
      <c r="C1310" s="62"/>
      <c r="D1310" s="62"/>
      <c r="E1310" s="62"/>
      <c r="F1310" s="62"/>
      <c r="G1310" s="62"/>
      <c r="H1310" s="62"/>
      <c r="I1310" s="62"/>
      <c r="J1310" s="62"/>
      <c r="K1310" s="62"/>
      <c r="L1310" s="62"/>
    </row>
    <row r="1311" spans="1:12" ht="15" customHeight="1" x14ac:dyDescent="0.25">
      <c r="A1311" s="62"/>
      <c r="B1311" s="62"/>
      <c r="C1311" s="62"/>
      <c r="D1311" s="62"/>
      <c r="E1311" s="62"/>
      <c r="F1311" s="62"/>
      <c r="G1311" s="62"/>
      <c r="H1311" s="62"/>
      <c r="I1311" s="62"/>
      <c r="J1311" s="62"/>
      <c r="K1311" s="62"/>
      <c r="L1311" s="62"/>
    </row>
    <row r="1312" spans="1:12" ht="15" customHeight="1" x14ac:dyDescent="0.25">
      <c r="A1312" s="62"/>
      <c r="B1312" s="62"/>
      <c r="C1312" s="62"/>
      <c r="D1312" s="62"/>
      <c r="E1312" s="62"/>
      <c r="F1312" s="62"/>
      <c r="G1312" s="62"/>
      <c r="H1312" s="62"/>
      <c r="I1312" s="62"/>
      <c r="J1312" s="62"/>
      <c r="K1312" s="62"/>
      <c r="L1312" s="62"/>
    </row>
    <row r="1313" spans="1:12" ht="15" customHeight="1" x14ac:dyDescent="0.25">
      <c r="A1313" s="62"/>
      <c r="B1313" s="62"/>
      <c r="C1313" s="62"/>
      <c r="D1313" s="62"/>
      <c r="E1313" s="62"/>
      <c r="F1313" s="62"/>
      <c r="G1313" s="62"/>
      <c r="H1313" s="62"/>
      <c r="I1313" s="62"/>
      <c r="J1313" s="62"/>
      <c r="K1313" s="62"/>
      <c r="L1313" s="62"/>
    </row>
    <row r="1314" spans="1:12" ht="15" customHeight="1" x14ac:dyDescent="0.25">
      <c r="A1314" s="62"/>
      <c r="B1314" s="62"/>
      <c r="C1314" s="62"/>
      <c r="D1314" s="62"/>
      <c r="E1314" s="62"/>
      <c r="F1314" s="62"/>
      <c r="G1314" s="62"/>
      <c r="H1314" s="62"/>
      <c r="I1314" s="62"/>
      <c r="J1314" s="62"/>
      <c r="K1314" s="62"/>
      <c r="L1314" s="62"/>
    </row>
    <row r="1315" spans="1:12" ht="15" customHeight="1" x14ac:dyDescent="0.25">
      <c r="A1315" s="62"/>
      <c r="B1315" s="62"/>
      <c r="C1315" s="62"/>
      <c r="D1315" s="62"/>
      <c r="E1315" s="62"/>
      <c r="F1315" s="62"/>
      <c r="G1315" s="62"/>
      <c r="H1315" s="62"/>
      <c r="I1315" s="62"/>
      <c r="J1315" s="62"/>
      <c r="K1315" s="62"/>
      <c r="L1315" s="62"/>
    </row>
    <row r="1316" spans="1:12" ht="15" customHeight="1" x14ac:dyDescent="0.25">
      <c r="A1316" s="62"/>
      <c r="B1316" s="62"/>
      <c r="C1316" s="62"/>
      <c r="D1316" s="62"/>
      <c r="E1316" s="62"/>
      <c r="F1316" s="62"/>
      <c r="G1316" s="62"/>
      <c r="H1316" s="62"/>
      <c r="I1316" s="62"/>
      <c r="J1316" s="62"/>
      <c r="K1316" s="62"/>
      <c r="L1316" s="62"/>
    </row>
    <row r="1317" spans="1:12" ht="15" customHeight="1" x14ac:dyDescent="0.25">
      <c r="A1317" s="62"/>
      <c r="B1317" s="62"/>
      <c r="C1317" s="62"/>
      <c r="D1317" s="62"/>
      <c r="E1317" s="62"/>
      <c r="F1317" s="62"/>
      <c r="G1317" s="62"/>
      <c r="H1317" s="62"/>
      <c r="I1317" s="62"/>
      <c r="J1317" s="62"/>
      <c r="K1317" s="62"/>
      <c r="L1317" s="62"/>
    </row>
    <row r="1318" spans="1:12" ht="15" customHeight="1" x14ac:dyDescent="0.25">
      <c r="A1318" s="62"/>
      <c r="B1318" s="62"/>
      <c r="C1318" s="62"/>
      <c r="D1318" s="62"/>
      <c r="E1318" s="62"/>
      <c r="F1318" s="62"/>
      <c r="G1318" s="62"/>
      <c r="H1318" s="62"/>
      <c r="I1318" s="62"/>
      <c r="J1318" s="62"/>
      <c r="K1318" s="62"/>
      <c r="L1318" s="62"/>
    </row>
    <row r="1319" spans="1:12" ht="15" customHeight="1" x14ac:dyDescent="0.25">
      <c r="A1319" s="62"/>
      <c r="B1319" s="62"/>
      <c r="C1319" s="62"/>
      <c r="D1319" s="62"/>
      <c r="E1319" s="62"/>
      <c r="F1319" s="62"/>
      <c r="G1319" s="62"/>
      <c r="H1319" s="62"/>
      <c r="I1319" s="62"/>
      <c r="J1319" s="62"/>
      <c r="K1319" s="62"/>
      <c r="L1319" s="62"/>
    </row>
    <row r="1320" spans="1:12" ht="15" customHeight="1" x14ac:dyDescent="0.25">
      <c r="A1320" s="62"/>
      <c r="B1320" s="62"/>
      <c r="C1320" s="62"/>
      <c r="D1320" s="62"/>
      <c r="E1320" s="62"/>
      <c r="F1320" s="62"/>
      <c r="G1320" s="62"/>
      <c r="H1320" s="62"/>
      <c r="I1320" s="62"/>
      <c r="J1320" s="62"/>
      <c r="K1320" s="62"/>
      <c r="L1320" s="62"/>
    </row>
    <row r="1321" spans="1:12" ht="15" customHeight="1" x14ac:dyDescent="0.25">
      <c r="A1321" s="62"/>
      <c r="B1321" s="62"/>
      <c r="C1321" s="62"/>
      <c r="D1321" s="62"/>
      <c r="E1321" s="62"/>
      <c r="F1321" s="62"/>
      <c r="G1321" s="62"/>
      <c r="H1321" s="62"/>
      <c r="I1321" s="62"/>
      <c r="J1321" s="62"/>
      <c r="K1321" s="62"/>
      <c r="L1321" s="62"/>
    </row>
    <row r="1322" spans="1:12" ht="15" customHeight="1" x14ac:dyDescent="0.25">
      <c r="A1322" s="62"/>
      <c r="B1322" s="62"/>
      <c r="C1322" s="62"/>
      <c r="D1322" s="62"/>
      <c r="E1322" s="62"/>
      <c r="F1322" s="62"/>
      <c r="G1322" s="62"/>
      <c r="H1322" s="62"/>
      <c r="I1322" s="62"/>
      <c r="J1322" s="62"/>
      <c r="K1322" s="62"/>
      <c r="L1322" s="62"/>
    </row>
    <row r="1323" spans="1:12" ht="15" customHeight="1" x14ac:dyDescent="0.25">
      <c r="A1323" s="62"/>
      <c r="B1323" s="62"/>
      <c r="C1323" s="62"/>
      <c r="D1323" s="62"/>
      <c r="E1323" s="62"/>
      <c r="F1323" s="62"/>
      <c r="G1323" s="62"/>
      <c r="H1323" s="62"/>
      <c r="I1323" s="62"/>
      <c r="J1323" s="62"/>
      <c r="K1323" s="62"/>
      <c r="L1323" s="62"/>
    </row>
    <row r="1324" spans="1:12" ht="15" customHeight="1" x14ac:dyDescent="0.25">
      <c r="A1324" s="62"/>
      <c r="B1324" s="62"/>
      <c r="C1324" s="62"/>
      <c r="D1324" s="62"/>
      <c r="E1324" s="62"/>
      <c r="F1324" s="62"/>
      <c r="G1324" s="62"/>
      <c r="H1324" s="62"/>
      <c r="I1324" s="62"/>
      <c r="J1324" s="62"/>
      <c r="K1324" s="62"/>
      <c r="L1324" s="62"/>
    </row>
    <row r="1325" spans="1:12" ht="15" customHeight="1" x14ac:dyDescent="0.25">
      <c r="A1325" s="62"/>
      <c r="B1325" s="62"/>
      <c r="C1325" s="62"/>
      <c r="D1325" s="62"/>
      <c r="E1325" s="62"/>
      <c r="F1325" s="62"/>
      <c r="G1325" s="62"/>
      <c r="H1325" s="62"/>
      <c r="I1325" s="62"/>
      <c r="J1325" s="62"/>
      <c r="K1325" s="62"/>
      <c r="L1325" s="62"/>
    </row>
    <row r="1326" spans="1:12" ht="15" customHeight="1" x14ac:dyDescent="0.25">
      <c r="A1326" s="62"/>
      <c r="B1326" s="62"/>
      <c r="C1326" s="62"/>
      <c r="D1326" s="62"/>
      <c r="E1326" s="62"/>
      <c r="F1326" s="62"/>
      <c r="G1326" s="62"/>
      <c r="H1326" s="62"/>
      <c r="I1326" s="62"/>
      <c r="J1326" s="62"/>
      <c r="K1326" s="62"/>
      <c r="L1326" s="62"/>
    </row>
    <row r="1327" spans="1:12" ht="15" customHeight="1" x14ac:dyDescent="0.25">
      <c r="A1327" s="62"/>
      <c r="B1327" s="62"/>
      <c r="C1327" s="62"/>
      <c r="D1327" s="62"/>
      <c r="E1327" s="62"/>
      <c r="F1327" s="62"/>
      <c r="G1327" s="62"/>
      <c r="H1327" s="62"/>
      <c r="I1327" s="62"/>
      <c r="J1327" s="62"/>
      <c r="K1327" s="62"/>
      <c r="L1327" s="62"/>
    </row>
    <row r="1328" spans="1:12" ht="15" customHeight="1" x14ac:dyDescent="0.25">
      <c r="A1328" s="62"/>
      <c r="B1328" s="62"/>
      <c r="C1328" s="62"/>
      <c r="D1328" s="62"/>
      <c r="E1328" s="62"/>
      <c r="F1328" s="62"/>
      <c r="G1328" s="62"/>
      <c r="H1328" s="62"/>
      <c r="I1328" s="62"/>
      <c r="J1328" s="62"/>
      <c r="K1328" s="62"/>
      <c r="L1328" s="62"/>
    </row>
    <row r="1329" spans="1:12" ht="15" customHeight="1" x14ac:dyDescent="0.25">
      <c r="A1329" s="62"/>
      <c r="B1329" s="62"/>
      <c r="C1329" s="62"/>
      <c r="D1329" s="62"/>
      <c r="E1329" s="62"/>
      <c r="F1329" s="62"/>
      <c r="G1329" s="62"/>
      <c r="H1329" s="62"/>
      <c r="I1329" s="62"/>
      <c r="J1329" s="62"/>
      <c r="K1329" s="62"/>
      <c r="L1329" s="62"/>
    </row>
    <row r="1330" spans="1:12" ht="15" customHeight="1" x14ac:dyDescent="0.25">
      <c r="A1330" s="62"/>
      <c r="B1330" s="62"/>
      <c r="C1330" s="62"/>
      <c r="D1330" s="62"/>
      <c r="E1330" s="62"/>
      <c r="F1330" s="62"/>
      <c r="G1330" s="62"/>
      <c r="H1330" s="62"/>
      <c r="I1330" s="62"/>
      <c r="J1330" s="62"/>
      <c r="K1330" s="62"/>
      <c r="L1330" s="62"/>
    </row>
    <row r="1331" spans="1:12" ht="15" customHeight="1" x14ac:dyDescent="0.25">
      <c r="A1331" s="62"/>
      <c r="B1331" s="62"/>
      <c r="C1331" s="62"/>
      <c r="D1331" s="62"/>
      <c r="E1331" s="62"/>
      <c r="F1331" s="62"/>
      <c r="G1331" s="62"/>
      <c r="H1331" s="62"/>
      <c r="I1331" s="62"/>
      <c r="J1331" s="62"/>
      <c r="K1331" s="62"/>
      <c r="L1331" s="62"/>
    </row>
    <row r="1332" spans="1:12" ht="15" customHeight="1" x14ac:dyDescent="0.25">
      <c r="A1332" s="62"/>
      <c r="B1332" s="62"/>
      <c r="C1332" s="62"/>
      <c r="D1332" s="62"/>
      <c r="E1332" s="62"/>
      <c r="F1332" s="62"/>
      <c r="G1332" s="62"/>
      <c r="H1332" s="62"/>
      <c r="I1332" s="62"/>
      <c r="J1332" s="62"/>
      <c r="K1332" s="62"/>
      <c r="L1332" s="62"/>
    </row>
    <row r="1333" spans="1:12" ht="15" customHeight="1" x14ac:dyDescent="0.25">
      <c r="A1333" s="62"/>
      <c r="B1333" s="62"/>
      <c r="C1333" s="62"/>
      <c r="D1333" s="62"/>
      <c r="E1333" s="62"/>
      <c r="F1333" s="62"/>
      <c r="G1333" s="62"/>
      <c r="H1333" s="62"/>
      <c r="I1333" s="62"/>
      <c r="J1333" s="62"/>
      <c r="K1333" s="62"/>
      <c r="L1333" s="62"/>
    </row>
    <row r="1334" spans="1:12" ht="15" customHeight="1" x14ac:dyDescent="0.25">
      <c r="A1334" s="62"/>
      <c r="B1334" s="62"/>
      <c r="C1334" s="62"/>
      <c r="D1334" s="62"/>
      <c r="E1334" s="62"/>
      <c r="F1334" s="62"/>
      <c r="G1334" s="62"/>
      <c r="H1334" s="62"/>
      <c r="I1334" s="62"/>
      <c r="J1334" s="62"/>
      <c r="K1334" s="62"/>
      <c r="L1334" s="62"/>
    </row>
    <row r="1335" spans="1:12" ht="15" customHeight="1" x14ac:dyDescent="0.25">
      <c r="A1335" s="62"/>
      <c r="B1335" s="62"/>
      <c r="C1335" s="62"/>
      <c r="D1335" s="62"/>
      <c r="E1335" s="62"/>
      <c r="F1335" s="62"/>
      <c r="G1335" s="62"/>
      <c r="H1335" s="62"/>
      <c r="I1335" s="62"/>
      <c r="J1335" s="62"/>
      <c r="K1335" s="62"/>
      <c r="L1335" s="62"/>
    </row>
    <row r="1336" spans="1:12" ht="15" customHeight="1" x14ac:dyDescent="0.25">
      <c r="A1336" s="62"/>
      <c r="B1336" s="62"/>
      <c r="C1336" s="62"/>
      <c r="D1336" s="62"/>
      <c r="E1336" s="62"/>
      <c r="F1336" s="62"/>
      <c r="G1336" s="62"/>
      <c r="H1336" s="62"/>
      <c r="I1336" s="62"/>
      <c r="J1336" s="62"/>
      <c r="K1336" s="62"/>
      <c r="L1336" s="62"/>
    </row>
    <row r="1337" spans="1:12" ht="15" customHeight="1" x14ac:dyDescent="0.25">
      <c r="A1337" s="62"/>
      <c r="B1337" s="62"/>
      <c r="C1337" s="62"/>
      <c r="D1337" s="62"/>
      <c r="E1337" s="62"/>
      <c r="F1337" s="62"/>
      <c r="G1337" s="62"/>
      <c r="H1337" s="62"/>
      <c r="I1337" s="62"/>
      <c r="J1337" s="62"/>
      <c r="K1337" s="62"/>
      <c r="L1337" s="62"/>
    </row>
    <row r="1338" spans="1:12" ht="15" customHeight="1" x14ac:dyDescent="0.25">
      <c r="A1338" s="62"/>
      <c r="B1338" s="62"/>
      <c r="C1338" s="62"/>
      <c r="D1338" s="62"/>
      <c r="E1338" s="62"/>
      <c r="F1338" s="62"/>
      <c r="G1338" s="62"/>
      <c r="H1338" s="62"/>
      <c r="I1338" s="62"/>
      <c r="J1338" s="62"/>
      <c r="K1338" s="62"/>
      <c r="L1338" s="62"/>
    </row>
    <row r="1339" spans="1:12" ht="15" customHeight="1" x14ac:dyDescent="0.25">
      <c r="A1339" s="62"/>
      <c r="B1339" s="62"/>
      <c r="C1339" s="62"/>
      <c r="D1339" s="62"/>
      <c r="E1339" s="62"/>
      <c r="F1339" s="62"/>
      <c r="G1339" s="62"/>
      <c r="H1339" s="62"/>
      <c r="I1339" s="62"/>
      <c r="J1339" s="62"/>
      <c r="K1339" s="62"/>
      <c r="L1339" s="62"/>
    </row>
    <row r="1340" spans="1:12" ht="15" customHeight="1" x14ac:dyDescent="0.25">
      <c r="A1340" s="62"/>
      <c r="B1340" s="62"/>
      <c r="C1340" s="62"/>
      <c r="D1340" s="62"/>
      <c r="E1340" s="62"/>
      <c r="F1340" s="62"/>
      <c r="G1340" s="62"/>
      <c r="H1340" s="62"/>
      <c r="I1340" s="62"/>
      <c r="J1340" s="62"/>
      <c r="K1340" s="62"/>
      <c r="L1340" s="62"/>
    </row>
    <row r="1341" spans="1:12" ht="15" customHeight="1" x14ac:dyDescent="0.25">
      <c r="A1341" s="62"/>
      <c r="B1341" s="62"/>
      <c r="C1341" s="62"/>
      <c r="D1341" s="62"/>
      <c r="E1341" s="62"/>
      <c r="F1341" s="62"/>
      <c r="G1341" s="62"/>
      <c r="H1341" s="62"/>
      <c r="I1341" s="62"/>
      <c r="J1341" s="62"/>
      <c r="K1341" s="62"/>
      <c r="L1341" s="62"/>
    </row>
    <row r="1342" spans="1:12" ht="15" customHeight="1" x14ac:dyDescent="0.25">
      <c r="A1342" s="62"/>
      <c r="B1342" s="62"/>
      <c r="C1342" s="62"/>
      <c r="D1342" s="62"/>
      <c r="E1342" s="62"/>
      <c r="F1342" s="62"/>
      <c r="G1342" s="62"/>
      <c r="H1342" s="62"/>
      <c r="I1342" s="62"/>
      <c r="J1342" s="62"/>
      <c r="K1342" s="62"/>
      <c r="L1342" s="62"/>
    </row>
    <row r="1343" spans="1:12" ht="15" customHeight="1" x14ac:dyDescent="0.25">
      <c r="A1343" s="62"/>
      <c r="B1343" s="62"/>
      <c r="C1343" s="62"/>
      <c r="D1343" s="62"/>
      <c r="E1343" s="62"/>
      <c r="F1343" s="62"/>
      <c r="G1343" s="62"/>
      <c r="H1343" s="62"/>
      <c r="I1343" s="62"/>
      <c r="J1343" s="62"/>
      <c r="K1343" s="62"/>
      <c r="L1343" s="62"/>
    </row>
    <row r="1344" spans="1:12" ht="15" customHeight="1" x14ac:dyDescent="0.25">
      <c r="A1344" s="62"/>
      <c r="B1344" s="62"/>
      <c r="C1344" s="62"/>
      <c r="D1344" s="62"/>
      <c r="E1344" s="62"/>
      <c r="F1344" s="62"/>
      <c r="G1344" s="62"/>
      <c r="H1344" s="62"/>
      <c r="I1344" s="62"/>
      <c r="J1344" s="62"/>
      <c r="K1344" s="62"/>
      <c r="L1344" s="62"/>
    </row>
    <row r="1345" spans="1:12" ht="15" customHeight="1" x14ac:dyDescent="0.25">
      <c r="A1345" s="62"/>
      <c r="B1345" s="62"/>
      <c r="C1345" s="62"/>
      <c r="D1345" s="62"/>
      <c r="E1345" s="62"/>
      <c r="F1345" s="62"/>
      <c r="G1345" s="62"/>
      <c r="H1345" s="62"/>
      <c r="I1345" s="62"/>
      <c r="J1345" s="62"/>
      <c r="K1345" s="62"/>
      <c r="L1345" s="62"/>
    </row>
    <row r="1346" spans="1:12" ht="15" customHeight="1" x14ac:dyDescent="0.25">
      <c r="A1346" s="62"/>
      <c r="B1346" s="62"/>
      <c r="C1346" s="62"/>
      <c r="D1346" s="62"/>
      <c r="E1346" s="62"/>
      <c r="F1346" s="62"/>
      <c r="G1346" s="62"/>
      <c r="H1346" s="62"/>
      <c r="I1346" s="62"/>
      <c r="J1346" s="62"/>
      <c r="K1346" s="62"/>
      <c r="L1346" s="62"/>
    </row>
    <row r="1347" spans="1:12" ht="15" customHeight="1" x14ac:dyDescent="0.25">
      <c r="A1347" s="62"/>
      <c r="B1347" s="62"/>
      <c r="C1347" s="62"/>
      <c r="D1347" s="62"/>
      <c r="E1347" s="62"/>
      <c r="F1347" s="62"/>
      <c r="G1347" s="62"/>
      <c r="H1347" s="62"/>
      <c r="I1347" s="62"/>
      <c r="J1347" s="62"/>
      <c r="K1347" s="62"/>
      <c r="L1347" s="62"/>
    </row>
    <row r="1348" spans="1:12" ht="15" customHeight="1" x14ac:dyDescent="0.25">
      <c r="A1348" s="62"/>
      <c r="B1348" s="62"/>
      <c r="C1348" s="62"/>
      <c r="D1348" s="62"/>
      <c r="E1348" s="62"/>
      <c r="F1348" s="62"/>
      <c r="G1348" s="62"/>
      <c r="H1348" s="62"/>
      <c r="I1348" s="62"/>
      <c r="J1348" s="62"/>
      <c r="K1348" s="62"/>
      <c r="L1348" s="62"/>
    </row>
    <row r="1349" spans="1:12" ht="15" customHeight="1" x14ac:dyDescent="0.25">
      <c r="A1349" s="62"/>
      <c r="B1349" s="62"/>
      <c r="C1349" s="62"/>
      <c r="D1349" s="62"/>
      <c r="E1349" s="62"/>
      <c r="F1349" s="62"/>
      <c r="G1349" s="62"/>
      <c r="H1349" s="62"/>
      <c r="I1349" s="62"/>
      <c r="J1349" s="62"/>
      <c r="K1349" s="62"/>
      <c r="L1349" s="62"/>
    </row>
    <row r="1350" spans="1:12" ht="15" customHeight="1" x14ac:dyDescent="0.25">
      <c r="A1350" s="62"/>
      <c r="B1350" s="62"/>
      <c r="C1350" s="62"/>
      <c r="D1350" s="62"/>
      <c r="E1350" s="62"/>
      <c r="F1350" s="62"/>
      <c r="G1350" s="62"/>
      <c r="H1350" s="62"/>
      <c r="I1350" s="62"/>
      <c r="J1350" s="62"/>
      <c r="K1350" s="62"/>
      <c r="L1350" s="62"/>
    </row>
    <row r="1351" spans="1:12" ht="15" customHeight="1" x14ac:dyDescent="0.25">
      <c r="A1351" s="62"/>
      <c r="B1351" s="62"/>
      <c r="C1351" s="62"/>
      <c r="D1351" s="62"/>
      <c r="E1351" s="62"/>
      <c r="F1351" s="62"/>
      <c r="G1351" s="62"/>
      <c r="H1351" s="62"/>
      <c r="I1351" s="62"/>
      <c r="J1351" s="62"/>
      <c r="K1351" s="62"/>
      <c r="L1351" s="62"/>
    </row>
    <row r="1352" spans="1:12" ht="15" customHeight="1" x14ac:dyDescent="0.25">
      <c r="A1352" s="62"/>
      <c r="B1352" s="62"/>
      <c r="C1352" s="62"/>
      <c r="D1352" s="62"/>
      <c r="E1352" s="62"/>
      <c r="F1352" s="62"/>
      <c r="G1352" s="62"/>
      <c r="H1352" s="62"/>
      <c r="I1352" s="62"/>
      <c r="J1352" s="62"/>
      <c r="K1352" s="62"/>
      <c r="L1352" s="62"/>
    </row>
    <row r="1353" spans="1:12" ht="15" customHeight="1" x14ac:dyDescent="0.25">
      <c r="A1353" s="62"/>
      <c r="B1353" s="62"/>
      <c r="C1353" s="62"/>
      <c r="D1353" s="62"/>
      <c r="E1353" s="62"/>
      <c r="F1353" s="62"/>
      <c r="G1353" s="62"/>
      <c r="H1353" s="62"/>
      <c r="I1353" s="62"/>
      <c r="J1353" s="62"/>
      <c r="K1353" s="62"/>
      <c r="L1353" s="62"/>
    </row>
    <row r="1354" spans="1:12" ht="15" customHeight="1" x14ac:dyDescent="0.25">
      <c r="A1354" s="62"/>
      <c r="B1354" s="62"/>
      <c r="C1354" s="62"/>
      <c r="D1354" s="62"/>
      <c r="E1354" s="62"/>
      <c r="F1354" s="62"/>
      <c r="G1354" s="62"/>
      <c r="H1354" s="62"/>
      <c r="I1354" s="62"/>
      <c r="J1354" s="62"/>
      <c r="K1354" s="62"/>
      <c r="L1354" s="62"/>
    </row>
    <row r="1355" spans="1:12" ht="15" customHeight="1" x14ac:dyDescent="0.25">
      <c r="A1355" s="62"/>
      <c r="B1355" s="62"/>
      <c r="C1355" s="62"/>
      <c r="D1355" s="62"/>
      <c r="E1355" s="62"/>
      <c r="F1355" s="62"/>
      <c r="G1355" s="62"/>
      <c r="H1355" s="62"/>
      <c r="I1355" s="62"/>
      <c r="J1355" s="62"/>
      <c r="K1355" s="62"/>
      <c r="L1355" s="62"/>
    </row>
    <row r="1356" spans="1:12" ht="15" customHeight="1" x14ac:dyDescent="0.25">
      <c r="A1356" s="62"/>
      <c r="B1356" s="62"/>
      <c r="C1356" s="62"/>
      <c r="D1356" s="62"/>
      <c r="E1356" s="62"/>
      <c r="F1356" s="62"/>
      <c r="G1356" s="62"/>
      <c r="H1356" s="62"/>
      <c r="I1356" s="62"/>
      <c r="J1356" s="62"/>
      <c r="K1356" s="62"/>
      <c r="L1356" s="62"/>
    </row>
    <row r="1357" spans="1:12" ht="15" customHeight="1" x14ac:dyDescent="0.25">
      <c r="A1357" s="62"/>
      <c r="B1357" s="62"/>
      <c r="C1357" s="62"/>
      <c r="D1357" s="62"/>
      <c r="E1357" s="62"/>
      <c r="F1357" s="62"/>
      <c r="G1357" s="62"/>
      <c r="H1357" s="62"/>
      <c r="I1357" s="62"/>
      <c r="J1357" s="62"/>
      <c r="K1357" s="62"/>
      <c r="L1357" s="62"/>
    </row>
    <row r="1358" spans="1:12" ht="15" customHeight="1" x14ac:dyDescent="0.25">
      <c r="A1358" s="62"/>
      <c r="B1358" s="62"/>
      <c r="C1358" s="62"/>
      <c r="D1358" s="62"/>
      <c r="E1358" s="62"/>
      <c r="F1358" s="62"/>
      <c r="G1358" s="62"/>
      <c r="H1358" s="62"/>
      <c r="I1358" s="62"/>
      <c r="J1358" s="62"/>
      <c r="K1358" s="62"/>
      <c r="L1358" s="62"/>
    </row>
    <row r="1359" spans="1:12" ht="15" customHeight="1" x14ac:dyDescent="0.25">
      <c r="A1359" s="62"/>
      <c r="B1359" s="62"/>
      <c r="C1359" s="62"/>
      <c r="D1359" s="62"/>
      <c r="E1359" s="62"/>
      <c r="F1359" s="62"/>
      <c r="G1359" s="62"/>
      <c r="H1359" s="62"/>
      <c r="I1359" s="62"/>
      <c r="J1359" s="62"/>
      <c r="K1359" s="62"/>
      <c r="L1359" s="62"/>
    </row>
    <row r="1360" spans="1:12" ht="15" customHeight="1" x14ac:dyDescent="0.25">
      <c r="A1360" s="62"/>
      <c r="B1360" s="62"/>
      <c r="C1360" s="62"/>
      <c r="D1360" s="62"/>
      <c r="E1360" s="62"/>
      <c r="F1360" s="62"/>
      <c r="G1360" s="62"/>
      <c r="H1360" s="62"/>
      <c r="I1360" s="62"/>
      <c r="J1360" s="62"/>
      <c r="K1360" s="62"/>
      <c r="L1360" s="62"/>
    </row>
    <row r="1361" spans="1:12" ht="15" customHeight="1" x14ac:dyDescent="0.25">
      <c r="A1361" s="62"/>
      <c r="B1361" s="62"/>
      <c r="C1361" s="62"/>
      <c r="D1361" s="62"/>
      <c r="E1361" s="62"/>
      <c r="F1361" s="62"/>
      <c r="G1361" s="62"/>
      <c r="H1361" s="62"/>
      <c r="I1361" s="62"/>
      <c r="J1361" s="62"/>
      <c r="K1361" s="62"/>
      <c r="L1361" s="62"/>
    </row>
    <row r="1362" spans="1:12" ht="15" customHeight="1" x14ac:dyDescent="0.25">
      <c r="A1362" s="62"/>
      <c r="B1362" s="62"/>
      <c r="C1362" s="62"/>
      <c r="D1362" s="62"/>
      <c r="E1362" s="62"/>
      <c r="F1362" s="62"/>
      <c r="G1362" s="62"/>
      <c r="H1362" s="62"/>
      <c r="I1362" s="62"/>
      <c r="J1362" s="62"/>
      <c r="K1362" s="62"/>
      <c r="L1362" s="62"/>
    </row>
    <row r="1363" spans="1:12" ht="15" customHeight="1" x14ac:dyDescent="0.25">
      <c r="A1363" s="62"/>
      <c r="B1363" s="62"/>
      <c r="C1363" s="62"/>
      <c r="D1363" s="62"/>
      <c r="E1363" s="62"/>
      <c r="F1363" s="62"/>
      <c r="G1363" s="62"/>
      <c r="H1363" s="62"/>
      <c r="I1363" s="62"/>
      <c r="J1363" s="62"/>
      <c r="K1363" s="62"/>
      <c r="L1363" s="62"/>
    </row>
    <row r="1364" spans="1:12" ht="15" customHeight="1" x14ac:dyDescent="0.25">
      <c r="A1364" s="62"/>
      <c r="B1364" s="62"/>
      <c r="C1364" s="62"/>
      <c r="D1364" s="62"/>
      <c r="E1364" s="62"/>
      <c r="F1364" s="62"/>
      <c r="G1364" s="62"/>
      <c r="H1364" s="62"/>
      <c r="I1364" s="62"/>
      <c r="J1364" s="62"/>
      <c r="K1364" s="62"/>
      <c r="L1364" s="62"/>
    </row>
    <row r="1365" spans="1:12" ht="15" customHeight="1" x14ac:dyDescent="0.25">
      <c r="A1365" s="62"/>
      <c r="B1365" s="62"/>
      <c r="C1365" s="62"/>
      <c r="D1365" s="62"/>
      <c r="E1365" s="62"/>
      <c r="F1365" s="62"/>
      <c r="G1365" s="62"/>
      <c r="H1365" s="62"/>
      <c r="I1365" s="62"/>
      <c r="J1365" s="62"/>
      <c r="K1365" s="62"/>
      <c r="L1365" s="62"/>
    </row>
    <row r="1366" spans="1:12" ht="15" customHeight="1" x14ac:dyDescent="0.25">
      <c r="A1366" s="62"/>
      <c r="B1366" s="62"/>
      <c r="C1366" s="62"/>
      <c r="D1366" s="62"/>
      <c r="E1366" s="62"/>
      <c r="F1366" s="62"/>
      <c r="G1366" s="62"/>
      <c r="H1366" s="62"/>
      <c r="I1366" s="62"/>
      <c r="J1366" s="62"/>
      <c r="K1366" s="62"/>
      <c r="L1366" s="62"/>
    </row>
    <row r="1367" spans="1:12" ht="15" customHeight="1" x14ac:dyDescent="0.25">
      <c r="A1367" s="62"/>
      <c r="B1367" s="62"/>
      <c r="C1367" s="62"/>
      <c r="D1367" s="62"/>
      <c r="E1367" s="62"/>
      <c r="F1367" s="62"/>
      <c r="G1367" s="62"/>
      <c r="H1367" s="62"/>
      <c r="I1367" s="62"/>
      <c r="J1367" s="62"/>
      <c r="K1367" s="62"/>
      <c r="L1367" s="62"/>
    </row>
    <row r="1368" spans="1:12" ht="15" customHeight="1" x14ac:dyDescent="0.25">
      <c r="A1368" s="62"/>
      <c r="B1368" s="62"/>
      <c r="C1368" s="62"/>
      <c r="D1368" s="62"/>
      <c r="E1368" s="62"/>
      <c r="F1368" s="62"/>
      <c r="G1368" s="62"/>
      <c r="H1368" s="62"/>
      <c r="I1368" s="62"/>
      <c r="J1368" s="62"/>
      <c r="K1368" s="62"/>
      <c r="L1368" s="62"/>
    </row>
    <row r="1369" spans="1:12" ht="15" customHeight="1" x14ac:dyDescent="0.25">
      <c r="A1369" s="62"/>
      <c r="B1369" s="62"/>
      <c r="C1369" s="62"/>
      <c r="D1369" s="62"/>
      <c r="E1369" s="62"/>
      <c r="F1369" s="62"/>
      <c r="G1369" s="62"/>
      <c r="H1369" s="62"/>
      <c r="I1369" s="62"/>
      <c r="J1369" s="62"/>
      <c r="K1369" s="62"/>
      <c r="L1369" s="62"/>
    </row>
    <row r="1370" spans="1:12" ht="15" customHeight="1" x14ac:dyDescent="0.25">
      <c r="A1370" s="62"/>
      <c r="B1370" s="62"/>
      <c r="C1370" s="62"/>
      <c r="D1370" s="62"/>
      <c r="E1370" s="62"/>
      <c r="F1370" s="62"/>
      <c r="G1370" s="62"/>
      <c r="H1370" s="62"/>
      <c r="I1370" s="62"/>
      <c r="J1370" s="62"/>
      <c r="K1370" s="62"/>
      <c r="L1370" s="62"/>
    </row>
    <row r="1371" spans="1:12" ht="15" customHeight="1" x14ac:dyDescent="0.25">
      <c r="A1371" s="62"/>
      <c r="B1371" s="62"/>
      <c r="C1371" s="62"/>
      <c r="D1371" s="62"/>
      <c r="E1371" s="62"/>
      <c r="F1371" s="62"/>
      <c r="G1371" s="62"/>
      <c r="H1371" s="62"/>
      <c r="I1371" s="62"/>
      <c r="J1371" s="62"/>
      <c r="K1371" s="62"/>
      <c r="L1371" s="62"/>
    </row>
    <row r="1372" spans="1:12" ht="15" customHeight="1" x14ac:dyDescent="0.25">
      <c r="A1372" s="62"/>
      <c r="B1372" s="62"/>
      <c r="C1372" s="62"/>
      <c r="D1372" s="62"/>
      <c r="E1372" s="62"/>
      <c r="F1372" s="62"/>
      <c r="G1372" s="62"/>
      <c r="H1372" s="62"/>
      <c r="I1372" s="62"/>
      <c r="J1372" s="62"/>
      <c r="K1372" s="62"/>
      <c r="L1372" s="62"/>
    </row>
    <row r="1373" spans="1:12" ht="15" customHeight="1" x14ac:dyDescent="0.25">
      <c r="A1373" s="62"/>
      <c r="B1373" s="62"/>
      <c r="C1373" s="62"/>
      <c r="D1373" s="62"/>
      <c r="E1373" s="62"/>
      <c r="F1373" s="62"/>
      <c r="G1373" s="62"/>
      <c r="H1373" s="62"/>
      <c r="I1373" s="62"/>
      <c r="J1373" s="62"/>
      <c r="K1373" s="62"/>
      <c r="L1373" s="62"/>
    </row>
    <row r="1374" spans="1:12" ht="15" customHeight="1" x14ac:dyDescent="0.25">
      <c r="A1374" s="62"/>
      <c r="B1374" s="62"/>
      <c r="C1374" s="62"/>
      <c r="D1374" s="62"/>
      <c r="E1374" s="62"/>
      <c r="F1374" s="62"/>
      <c r="G1374" s="62"/>
      <c r="H1374" s="62"/>
      <c r="I1374" s="62"/>
      <c r="J1374" s="62"/>
      <c r="K1374" s="62"/>
      <c r="L1374" s="62"/>
    </row>
    <row r="1375" spans="1:12" ht="15" customHeight="1" x14ac:dyDescent="0.25">
      <c r="A1375" s="62"/>
      <c r="B1375" s="62"/>
      <c r="C1375" s="62"/>
      <c r="D1375" s="62"/>
      <c r="E1375" s="62"/>
      <c r="F1375" s="62"/>
      <c r="G1375" s="62"/>
      <c r="H1375" s="62"/>
      <c r="I1375" s="62"/>
      <c r="J1375" s="62"/>
      <c r="K1375" s="62"/>
      <c r="L1375" s="62"/>
    </row>
    <row r="1376" spans="1:12" ht="15" customHeight="1" x14ac:dyDescent="0.25">
      <c r="A1376" s="62"/>
      <c r="B1376" s="62"/>
      <c r="C1376" s="62"/>
      <c r="D1376" s="62"/>
      <c r="E1376" s="62"/>
      <c r="F1376" s="62"/>
      <c r="G1376" s="62"/>
      <c r="H1376" s="62"/>
      <c r="I1376" s="62"/>
      <c r="J1376" s="62"/>
      <c r="K1376" s="62"/>
      <c r="L1376" s="62"/>
    </row>
    <row r="1377" spans="1:12" ht="15" customHeight="1" x14ac:dyDescent="0.25">
      <c r="A1377" s="62"/>
      <c r="B1377" s="62"/>
      <c r="C1377" s="62"/>
      <c r="D1377" s="62"/>
      <c r="E1377" s="62"/>
      <c r="F1377" s="62"/>
      <c r="G1377" s="62"/>
      <c r="H1377" s="62"/>
      <c r="I1377" s="62"/>
      <c r="J1377" s="62"/>
      <c r="K1377" s="62"/>
      <c r="L1377" s="62"/>
    </row>
    <row r="1378" spans="1:12" ht="15" customHeight="1" x14ac:dyDescent="0.25">
      <c r="A1378" s="62"/>
      <c r="B1378" s="62"/>
      <c r="C1378" s="62"/>
      <c r="D1378" s="62"/>
      <c r="E1378" s="62"/>
      <c r="F1378" s="62"/>
      <c r="G1378" s="62"/>
      <c r="H1378" s="62"/>
      <c r="I1378" s="62"/>
      <c r="J1378" s="62"/>
      <c r="K1378" s="62"/>
      <c r="L1378" s="62"/>
    </row>
    <row r="1379" spans="1:12" ht="15" customHeight="1" x14ac:dyDescent="0.25">
      <c r="A1379" s="62"/>
      <c r="B1379" s="62"/>
      <c r="C1379" s="62"/>
      <c r="D1379" s="62"/>
      <c r="E1379" s="62"/>
      <c r="F1379" s="62"/>
      <c r="G1379" s="62"/>
      <c r="H1379" s="62"/>
      <c r="I1379" s="62"/>
      <c r="J1379" s="62"/>
      <c r="K1379" s="62"/>
      <c r="L1379" s="62"/>
    </row>
    <row r="1380" spans="1:12" ht="15" customHeight="1" x14ac:dyDescent="0.25">
      <c r="A1380" s="62"/>
      <c r="B1380" s="62"/>
      <c r="C1380" s="62"/>
      <c r="D1380" s="62"/>
      <c r="E1380" s="62"/>
      <c r="F1380" s="62"/>
      <c r="G1380" s="62"/>
      <c r="H1380" s="62"/>
      <c r="I1380" s="62"/>
      <c r="J1380" s="62"/>
      <c r="K1380" s="62"/>
      <c r="L1380" s="62"/>
    </row>
    <row r="1381" spans="1:12" ht="15" customHeight="1" x14ac:dyDescent="0.25">
      <c r="A1381" s="62"/>
      <c r="B1381" s="62"/>
      <c r="C1381" s="62"/>
      <c r="D1381" s="62"/>
      <c r="E1381" s="62"/>
      <c r="F1381" s="62"/>
      <c r="G1381" s="62"/>
      <c r="H1381" s="62"/>
      <c r="I1381" s="62"/>
      <c r="J1381" s="62"/>
      <c r="K1381" s="62"/>
      <c r="L1381" s="62"/>
    </row>
    <row r="1382" spans="1:12" ht="15" customHeight="1" x14ac:dyDescent="0.25">
      <c r="A1382" s="62"/>
      <c r="B1382" s="62"/>
      <c r="C1382" s="62"/>
      <c r="D1382" s="62"/>
      <c r="E1382" s="62"/>
      <c r="F1382" s="62"/>
      <c r="G1382" s="62"/>
      <c r="H1382" s="62"/>
      <c r="I1382" s="62"/>
      <c r="J1382" s="62"/>
      <c r="K1382" s="62"/>
      <c r="L1382" s="62"/>
    </row>
    <row r="1383" spans="1:12" ht="15" customHeight="1" x14ac:dyDescent="0.25">
      <c r="A1383" s="62"/>
      <c r="B1383" s="62"/>
      <c r="C1383" s="62"/>
      <c r="D1383" s="62"/>
      <c r="E1383" s="62"/>
      <c r="F1383" s="62"/>
      <c r="G1383" s="62"/>
      <c r="H1383" s="62"/>
      <c r="I1383" s="62"/>
      <c r="J1383" s="62"/>
      <c r="K1383" s="62"/>
      <c r="L1383" s="62"/>
    </row>
    <row r="1384" spans="1:12" ht="15" customHeight="1" x14ac:dyDescent="0.25">
      <c r="A1384" s="62"/>
      <c r="B1384" s="62"/>
      <c r="C1384" s="62"/>
      <c r="D1384" s="62"/>
      <c r="E1384" s="62"/>
      <c r="F1384" s="62"/>
      <c r="G1384" s="62"/>
      <c r="H1384" s="62"/>
      <c r="I1384" s="62"/>
      <c r="J1384" s="62"/>
      <c r="K1384" s="62"/>
      <c r="L1384" s="62"/>
    </row>
    <row r="1385" spans="1:12" ht="15" customHeight="1" x14ac:dyDescent="0.25">
      <c r="A1385" s="62"/>
      <c r="B1385" s="62"/>
      <c r="C1385" s="62"/>
      <c r="D1385" s="62"/>
      <c r="E1385" s="62"/>
      <c r="F1385" s="62"/>
      <c r="G1385" s="62"/>
      <c r="H1385" s="62"/>
      <c r="I1385" s="62"/>
      <c r="J1385" s="62"/>
      <c r="K1385" s="62"/>
      <c r="L1385" s="62"/>
    </row>
    <row r="1386" spans="1:12" ht="15" customHeight="1" x14ac:dyDescent="0.25">
      <c r="A1386" s="62"/>
      <c r="B1386" s="62"/>
      <c r="C1386" s="62"/>
      <c r="D1386" s="62"/>
      <c r="E1386" s="62"/>
      <c r="F1386" s="62"/>
      <c r="G1386" s="62"/>
      <c r="H1386" s="62"/>
      <c r="I1386" s="62"/>
      <c r="J1386" s="62"/>
      <c r="K1386" s="62"/>
      <c r="L1386" s="62"/>
    </row>
    <row r="1387" spans="1:12" ht="15" customHeight="1" x14ac:dyDescent="0.25">
      <c r="A1387" s="62"/>
      <c r="B1387" s="62"/>
      <c r="C1387" s="62"/>
      <c r="D1387" s="62"/>
      <c r="E1387" s="62"/>
      <c r="F1387" s="62"/>
      <c r="G1387" s="62"/>
      <c r="H1387" s="62"/>
      <c r="I1387" s="62"/>
      <c r="J1387" s="62"/>
      <c r="K1387" s="62"/>
      <c r="L1387" s="62"/>
    </row>
    <row r="1388" spans="1:12" ht="15" customHeight="1" x14ac:dyDescent="0.25">
      <c r="A1388" s="62"/>
      <c r="B1388" s="62"/>
      <c r="C1388" s="62"/>
      <c r="D1388" s="62"/>
      <c r="E1388" s="62"/>
      <c r="F1388" s="62"/>
      <c r="G1388" s="62"/>
      <c r="H1388" s="62"/>
      <c r="I1388" s="62"/>
      <c r="J1388" s="62"/>
      <c r="K1388" s="62"/>
      <c r="L1388" s="62"/>
    </row>
    <row r="1389" spans="1:12" ht="15" customHeight="1" x14ac:dyDescent="0.25">
      <c r="A1389" s="62"/>
      <c r="B1389" s="62"/>
      <c r="C1389" s="62"/>
      <c r="D1389" s="62"/>
      <c r="E1389" s="62"/>
      <c r="F1389" s="62"/>
      <c r="G1389" s="62"/>
      <c r="H1389" s="62"/>
      <c r="I1389" s="62"/>
      <c r="J1389" s="62"/>
      <c r="K1389" s="62"/>
      <c r="L1389" s="62"/>
    </row>
    <row r="1390" spans="1:12" ht="15" customHeight="1" x14ac:dyDescent="0.25">
      <c r="A1390" s="62"/>
      <c r="B1390" s="62"/>
      <c r="C1390" s="62"/>
      <c r="D1390" s="62"/>
      <c r="E1390" s="62"/>
      <c r="F1390" s="62"/>
      <c r="G1390" s="62"/>
      <c r="H1390" s="62"/>
      <c r="I1390" s="62"/>
      <c r="J1390" s="62"/>
      <c r="K1390" s="62"/>
      <c r="L1390" s="62"/>
    </row>
    <row r="1391" spans="1:12" ht="15" customHeight="1" x14ac:dyDescent="0.25">
      <c r="A1391" s="62"/>
      <c r="B1391" s="62"/>
      <c r="C1391" s="62"/>
      <c r="D1391" s="62"/>
      <c r="E1391" s="62"/>
      <c r="F1391" s="62"/>
      <c r="G1391" s="62"/>
      <c r="H1391" s="62"/>
      <c r="I1391" s="62"/>
      <c r="J1391" s="62"/>
      <c r="K1391" s="62"/>
      <c r="L1391" s="62"/>
    </row>
    <row r="1392" spans="1:12" ht="15" customHeight="1" x14ac:dyDescent="0.25">
      <c r="A1392" s="62"/>
      <c r="B1392" s="62"/>
      <c r="C1392" s="62"/>
      <c r="D1392" s="62"/>
      <c r="E1392" s="62"/>
      <c r="F1392" s="62"/>
      <c r="G1392" s="62"/>
      <c r="H1392" s="62"/>
      <c r="I1392" s="62"/>
      <c r="J1392" s="62"/>
      <c r="K1392" s="62"/>
      <c r="L1392" s="62"/>
    </row>
    <row r="1393" spans="1:12" ht="15" customHeight="1" x14ac:dyDescent="0.25">
      <c r="A1393" s="62"/>
      <c r="B1393" s="62"/>
      <c r="C1393" s="62"/>
      <c r="D1393" s="62"/>
      <c r="E1393" s="62"/>
      <c r="F1393" s="62"/>
      <c r="G1393" s="62"/>
      <c r="H1393" s="62"/>
      <c r="I1393" s="62"/>
      <c r="J1393" s="62"/>
      <c r="K1393" s="62"/>
      <c r="L1393" s="62"/>
    </row>
    <row r="1394" spans="1:12" ht="15" customHeight="1" x14ac:dyDescent="0.25">
      <c r="A1394" s="62"/>
      <c r="B1394" s="62"/>
      <c r="C1394" s="62"/>
      <c r="D1394" s="62"/>
      <c r="E1394" s="62"/>
      <c r="F1394" s="62"/>
      <c r="G1394" s="62"/>
      <c r="H1394" s="62"/>
      <c r="I1394" s="62"/>
      <c r="J1394" s="62"/>
      <c r="K1394" s="62"/>
      <c r="L1394" s="62"/>
    </row>
    <row r="1395" spans="1:12" ht="15" customHeight="1" x14ac:dyDescent="0.25">
      <c r="A1395" s="62"/>
      <c r="B1395" s="62"/>
      <c r="C1395" s="62"/>
      <c r="D1395" s="62"/>
      <c r="E1395" s="62"/>
      <c r="F1395" s="62"/>
      <c r="G1395" s="62"/>
      <c r="H1395" s="62"/>
      <c r="I1395" s="62"/>
      <c r="J1395" s="62"/>
      <c r="K1395" s="62"/>
      <c r="L1395" s="62"/>
    </row>
    <row r="1396" spans="1:12" ht="15" customHeight="1" x14ac:dyDescent="0.25">
      <c r="A1396" s="62"/>
      <c r="B1396" s="62"/>
      <c r="C1396" s="62"/>
      <c r="D1396" s="62"/>
      <c r="E1396" s="62"/>
      <c r="F1396" s="62"/>
      <c r="G1396" s="62"/>
      <c r="H1396" s="62"/>
      <c r="I1396" s="62"/>
      <c r="J1396" s="62"/>
      <c r="K1396" s="62"/>
      <c r="L1396" s="62"/>
    </row>
    <row r="1397" spans="1:12" ht="15" customHeight="1" x14ac:dyDescent="0.25">
      <c r="A1397" s="62"/>
      <c r="B1397" s="62"/>
      <c r="C1397" s="62"/>
      <c r="D1397" s="62"/>
      <c r="E1397" s="62"/>
      <c r="F1397" s="62"/>
      <c r="G1397" s="62"/>
      <c r="H1397" s="62"/>
      <c r="I1397" s="62"/>
      <c r="J1397" s="62"/>
      <c r="K1397" s="62"/>
      <c r="L1397" s="62"/>
    </row>
    <row r="1398" spans="1:12" ht="15" customHeight="1" x14ac:dyDescent="0.25">
      <c r="A1398" s="62"/>
      <c r="B1398" s="62"/>
      <c r="C1398" s="62"/>
      <c r="D1398" s="62"/>
      <c r="E1398" s="62"/>
      <c r="F1398" s="62"/>
      <c r="G1398" s="62"/>
      <c r="H1398" s="62"/>
      <c r="I1398" s="62"/>
      <c r="J1398" s="62"/>
      <c r="K1398" s="62"/>
      <c r="L1398" s="62"/>
    </row>
    <row r="1399" spans="1:12" ht="15" customHeight="1" x14ac:dyDescent="0.25">
      <c r="A1399" s="62"/>
      <c r="B1399" s="62"/>
      <c r="C1399" s="62"/>
      <c r="D1399" s="62"/>
      <c r="E1399" s="62"/>
      <c r="F1399" s="62"/>
      <c r="G1399" s="62"/>
      <c r="H1399" s="62"/>
      <c r="I1399" s="62"/>
      <c r="J1399" s="62"/>
      <c r="K1399" s="62"/>
      <c r="L1399" s="62"/>
    </row>
    <row r="1400" spans="1:12" ht="15" customHeight="1" x14ac:dyDescent="0.25">
      <c r="A1400" s="62"/>
      <c r="B1400" s="62"/>
      <c r="C1400" s="62"/>
      <c r="D1400" s="62"/>
      <c r="E1400" s="62"/>
      <c r="F1400" s="62"/>
      <c r="G1400" s="62"/>
      <c r="H1400" s="62"/>
      <c r="I1400" s="62"/>
      <c r="J1400" s="62"/>
      <c r="K1400" s="62"/>
      <c r="L1400" s="62"/>
    </row>
    <row r="1401" spans="1:12" ht="15" customHeight="1" x14ac:dyDescent="0.25">
      <c r="A1401" s="62"/>
      <c r="B1401" s="62"/>
      <c r="C1401" s="62"/>
      <c r="D1401" s="62"/>
      <c r="E1401" s="62"/>
      <c r="F1401" s="62"/>
      <c r="G1401" s="62"/>
      <c r="H1401" s="62"/>
      <c r="I1401" s="62"/>
      <c r="J1401" s="62"/>
      <c r="K1401" s="62"/>
      <c r="L1401" s="62"/>
    </row>
    <row r="1402" spans="1:12" ht="15" customHeight="1" x14ac:dyDescent="0.25">
      <c r="A1402" s="62"/>
      <c r="B1402" s="62"/>
      <c r="C1402" s="62"/>
      <c r="D1402" s="62"/>
      <c r="E1402" s="62"/>
      <c r="F1402" s="62"/>
      <c r="G1402" s="62"/>
      <c r="H1402" s="62"/>
      <c r="I1402" s="62"/>
      <c r="J1402" s="62"/>
      <c r="K1402" s="62"/>
      <c r="L1402" s="62"/>
    </row>
    <row r="1403" spans="1:12" ht="15" customHeight="1" x14ac:dyDescent="0.25">
      <c r="A1403" s="62"/>
      <c r="B1403" s="62"/>
      <c r="C1403" s="62"/>
      <c r="D1403" s="62"/>
      <c r="E1403" s="62"/>
      <c r="F1403" s="62"/>
      <c r="G1403" s="62"/>
      <c r="H1403" s="62"/>
      <c r="I1403" s="62"/>
      <c r="J1403" s="62"/>
      <c r="K1403" s="62"/>
      <c r="L1403" s="62"/>
    </row>
    <row r="1404" spans="1:12" ht="15" customHeight="1" x14ac:dyDescent="0.25">
      <c r="A1404" s="62"/>
      <c r="B1404" s="62"/>
      <c r="C1404" s="62"/>
      <c r="D1404" s="62"/>
      <c r="E1404" s="62"/>
      <c r="F1404" s="62"/>
      <c r="G1404" s="62"/>
      <c r="H1404" s="62"/>
      <c r="I1404" s="62"/>
      <c r="J1404" s="62"/>
      <c r="K1404" s="62"/>
      <c r="L1404" s="62"/>
    </row>
    <row r="1405" spans="1:12" ht="15" customHeight="1" x14ac:dyDescent="0.25">
      <c r="A1405" s="62"/>
      <c r="B1405" s="62"/>
      <c r="C1405" s="62"/>
      <c r="D1405" s="62"/>
      <c r="E1405" s="62"/>
      <c r="F1405" s="62"/>
      <c r="G1405" s="62"/>
      <c r="H1405" s="62"/>
      <c r="I1405" s="62"/>
      <c r="J1405" s="62"/>
      <c r="K1405" s="62"/>
      <c r="L1405" s="62"/>
    </row>
    <row r="1406" spans="1:12" ht="15" customHeight="1" x14ac:dyDescent="0.25">
      <c r="A1406" s="62"/>
      <c r="B1406" s="62"/>
      <c r="C1406" s="62"/>
      <c r="D1406" s="62"/>
      <c r="E1406" s="62"/>
      <c r="F1406" s="62"/>
      <c r="G1406" s="62"/>
      <c r="H1406" s="62"/>
      <c r="I1406" s="62"/>
      <c r="J1406" s="62"/>
      <c r="K1406" s="62"/>
      <c r="L1406" s="62"/>
    </row>
    <row r="1407" spans="1:12" ht="15" customHeight="1" x14ac:dyDescent="0.25">
      <c r="A1407" s="62"/>
      <c r="B1407" s="62"/>
      <c r="C1407" s="62"/>
      <c r="D1407" s="62"/>
      <c r="E1407" s="62"/>
      <c r="F1407" s="62"/>
      <c r="G1407" s="62"/>
      <c r="H1407" s="62"/>
      <c r="I1407" s="62"/>
      <c r="J1407" s="62"/>
      <c r="K1407" s="62"/>
      <c r="L1407" s="62"/>
    </row>
    <row r="1408" spans="1:12" ht="15" customHeight="1" x14ac:dyDescent="0.25">
      <c r="A1408" s="62"/>
      <c r="B1408" s="62"/>
      <c r="C1408" s="62"/>
      <c r="D1408" s="62"/>
      <c r="E1408" s="62"/>
      <c r="F1408" s="62"/>
      <c r="G1408" s="62"/>
      <c r="H1408" s="62"/>
      <c r="I1408" s="62"/>
      <c r="J1408" s="62"/>
      <c r="K1408" s="62"/>
      <c r="L1408" s="62"/>
    </row>
    <row r="1409" spans="1:12" ht="15" customHeight="1" x14ac:dyDescent="0.25">
      <c r="A1409" s="62"/>
      <c r="B1409" s="62"/>
      <c r="C1409" s="62"/>
      <c r="D1409" s="62"/>
      <c r="E1409" s="62"/>
      <c r="F1409" s="62"/>
      <c r="G1409" s="62"/>
      <c r="H1409" s="62"/>
      <c r="I1409" s="62"/>
      <c r="J1409" s="62"/>
      <c r="K1409" s="62"/>
      <c r="L1409" s="62"/>
    </row>
    <row r="1410" spans="1:12" ht="15" customHeight="1" x14ac:dyDescent="0.25">
      <c r="A1410" s="62"/>
      <c r="B1410" s="62"/>
      <c r="C1410" s="62"/>
      <c r="D1410" s="62"/>
      <c r="E1410" s="62"/>
      <c r="F1410" s="62"/>
      <c r="G1410" s="62"/>
      <c r="H1410" s="62"/>
      <c r="I1410" s="62"/>
      <c r="J1410" s="62"/>
      <c r="K1410" s="62"/>
      <c r="L1410" s="62"/>
    </row>
    <row r="1411" spans="1:12" ht="15" customHeight="1" x14ac:dyDescent="0.25">
      <c r="A1411" s="62"/>
      <c r="B1411" s="62"/>
      <c r="C1411" s="62"/>
      <c r="D1411" s="62"/>
      <c r="E1411" s="62"/>
      <c r="F1411" s="62"/>
      <c r="G1411" s="62"/>
      <c r="H1411" s="62"/>
      <c r="I1411" s="62"/>
      <c r="J1411" s="62"/>
      <c r="K1411" s="62"/>
      <c r="L1411" s="62"/>
    </row>
    <row r="1412" spans="1:12" ht="15" customHeight="1" x14ac:dyDescent="0.25">
      <c r="A1412" s="62"/>
      <c r="B1412" s="62"/>
      <c r="C1412" s="62"/>
      <c r="D1412" s="62"/>
      <c r="E1412" s="62"/>
      <c r="F1412" s="62"/>
      <c r="G1412" s="62"/>
      <c r="H1412" s="62"/>
      <c r="I1412" s="62"/>
      <c r="J1412" s="62"/>
      <c r="K1412" s="62"/>
      <c r="L1412" s="62"/>
    </row>
    <row r="1413" spans="1:12" ht="15" customHeight="1" x14ac:dyDescent="0.25">
      <c r="A1413" s="62"/>
      <c r="B1413" s="62"/>
      <c r="C1413" s="62"/>
      <c r="D1413" s="62"/>
      <c r="E1413" s="62"/>
      <c r="F1413" s="62"/>
      <c r="G1413" s="62"/>
      <c r="H1413" s="62"/>
      <c r="I1413" s="62"/>
      <c r="J1413" s="62"/>
      <c r="K1413" s="62"/>
      <c r="L1413" s="62"/>
    </row>
    <row r="1414" spans="1:12" ht="15" customHeight="1" x14ac:dyDescent="0.25">
      <c r="A1414" s="62"/>
      <c r="B1414" s="62"/>
      <c r="C1414" s="62"/>
      <c r="D1414" s="62"/>
      <c r="E1414" s="62"/>
      <c r="F1414" s="62"/>
      <c r="G1414" s="62"/>
      <c r="H1414" s="62"/>
      <c r="I1414" s="62"/>
      <c r="J1414" s="62"/>
      <c r="K1414" s="62"/>
      <c r="L1414" s="62"/>
    </row>
    <row r="1415" spans="1:12" ht="15" customHeight="1" x14ac:dyDescent="0.25">
      <c r="A1415" s="62"/>
      <c r="B1415" s="62"/>
      <c r="C1415" s="62"/>
      <c r="D1415" s="62"/>
      <c r="E1415" s="62"/>
      <c r="F1415" s="62"/>
      <c r="G1415" s="62"/>
      <c r="H1415" s="62"/>
      <c r="I1415" s="62"/>
      <c r="J1415" s="62"/>
      <c r="K1415" s="62"/>
      <c r="L1415" s="62"/>
    </row>
    <row r="1416" spans="1:12" ht="15" customHeight="1" x14ac:dyDescent="0.25">
      <c r="A1416" s="62"/>
      <c r="B1416" s="62"/>
      <c r="C1416" s="62"/>
      <c r="D1416" s="62"/>
      <c r="E1416" s="62"/>
      <c r="F1416" s="62"/>
      <c r="G1416" s="62"/>
      <c r="H1416" s="62"/>
      <c r="I1416" s="62"/>
      <c r="J1416" s="62"/>
      <c r="K1416" s="62"/>
      <c r="L1416" s="62"/>
    </row>
    <row r="1417" spans="1:12" ht="15" customHeight="1" x14ac:dyDescent="0.25">
      <c r="A1417" s="62"/>
      <c r="B1417" s="62"/>
      <c r="C1417" s="62"/>
      <c r="D1417" s="62"/>
      <c r="E1417" s="62"/>
      <c r="F1417" s="62"/>
      <c r="G1417" s="62"/>
      <c r="H1417" s="62"/>
      <c r="I1417" s="62"/>
      <c r="J1417" s="62"/>
      <c r="K1417" s="62"/>
      <c r="L1417" s="62"/>
    </row>
    <row r="1418" spans="1:12" ht="15" customHeight="1" x14ac:dyDescent="0.25">
      <c r="A1418" s="62"/>
      <c r="B1418" s="62"/>
      <c r="C1418" s="62"/>
      <c r="D1418" s="62"/>
      <c r="E1418" s="62"/>
      <c r="F1418" s="62"/>
      <c r="G1418" s="62"/>
      <c r="H1418" s="62"/>
      <c r="I1418" s="62"/>
      <c r="J1418" s="62"/>
      <c r="K1418" s="62"/>
      <c r="L1418" s="62"/>
    </row>
    <row r="1419" spans="1:12" ht="15" customHeight="1" x14ac:dyDescent="0.25">
      <c r="A1419" s="62"/>
      <c r="B1419" s="62"/>
      <c r="C1419" s="62"/>
      <c r="D1419" s="62"/>
      <c r="E1419" s="62"/>
      <c r="F1419" s="62"/>
      <c r="G1419" s="62"/>
      <c r="H1419" s="62"/>
      <c r="I1419" s="62"/>
      <c r="J1419" s="62"/>
      <c r="K1419" s="62"/>
      <c r="L1419" s="62"/>
    </row>
    <row r="1420" spans="1:12" ht="15" customHeight="1" x14ac:dyDescent="0.25">
      <c r="A1420" s="62"/>
      <c r="B1420" s="62"/>
      <c r="C1420" s="62"/>
      <c r="D1420" s="62"/>
      <c r="E1420" s="62"/>
      <c r="F1420" s="62"/>
      <c r="G1420" s="62"/>
      <c r="H1420" s="62"/>
      <c r="I1420" s="62"/>
      <c r="J1420" s="62"/>
      <c r="K1420" s="62"/>
      <c r="L1420" s="62"/>
    </row>
    <row r="1421" spans="1:12" ht="15" customHeight="1" x14ac:dyDescent="0.25">
      <c r="A1421" s="62"/>
      <c r="B1421" s="62"/>
      <c r="C1421" s="62"/>
      <c r="D1421" s="62"/>
      <c r="E1421" s="62"/>
      <c r="F1421" s="62"/>
      <c r="G1421" s="62"/>
      <c r="H1421" s="62"/>
      <c r="I1421" s="62"/>
      <c r="J1421" s="62"/>
      <c r="K1421" s="62"/>
      <c r="L1421" s="62"/>
    </row>
    <row r="1422" spans="1:12" ht="15" customHeight="1" x14ac:dyDescent="0.25">
      <c r="A1422" s="62"/>
      <c r="B1422" s="62"/>
      <c r="C1422" s="62"/>
      <c r="D1422" s="62"/>
      <c r="E1422" s="62"/>
      <c r="F1422" s="62"/>
      <c r="G1422" s="62"/>
      <c r="H1422" s="62"/>
      <c r="I1422" s="62"/>
      <c r="J1422" s="62"/>
      <c r="K1422" s="62"/>
      <c r="L1422" s="62"/>
    </row>
    <row r="1423" spans="1:12" ht="15" customHeight="1" x14ac:dyDescent="0.25">
      <c r="A1423" s="62"/>
      <c r="B1423" s="62"/>
      <c r="C1423" s="62"/>
      <c r="D1423" s="62"/>
      <c r="E1423" s="62"/>
      <c r="F1423" s="62"/>
      <c r="G1423" s="62"/>
      <c r="H1423" s="62"/>
      <c r="I1423" s="62"/>
      <c r="J1423" s="62"/>
      <c r="K1423" s="62"/>
      <c r="L1423" s="62"/>
    </row>
    <row r="1424" spans="1:12" ht="15" customHeight="1" x14ac:dyDescent="0.25">
      <c r="A1424" s="62"/>
      <c r="B1424" s="62"/>
      <c r="C1424" s="62"/>
      <c r="D1424" s="62"/>
      <c r="E1424" s="62"/>
      <c r="F1424" s="62"/>
      <c r="G1424" s="62"/>
      <c r="H1424" s="62"/>
      <c r="I1424" s="62"/>
      <c r="J1424" s="62"/>
      <c r="K1424" s="62"/>
      <c r="L1424" s="62"/>
    </row>
    <row r="1425" spans="1:12" ht="15" customHeight="1" x14ac:dyDescent="0.25">
      <c r="A1425" s="62"/>
      <c r="B1425" s="62"/>
      <c r="C1425" s="62"/>
      <c r="D1425" s="62"/>
      <c r="E1425" s="62"/>
      <c r="F1425" s="62"/>
      <c r="G1425" s="62"/>
      <c r="H1425" s="62"/>
      <c r="I1425" s="62"/>
      <c r="J1425" s="62"/>
      <c r="K1425" s="62"/>
      <c r="L1425" s="62"/>
    </row>
    <row r="1426" spans="1:12" ht="15" customHeight="1" x14ac:dyDescent="0.25">
      <c r="A1426" s="62"/>
      <c r="B1426" s="62"/>
      <c r="C1426" s="62"/>
      <c r="D1426" s="62"/>
      <c r="E1426" s="62"/>
      <c r="F1426" s="62"/>
      <c r="G1426" s="62"/>
      <c r="H1426" s="62"/>
      <c r="I1426" s="62"/>
      <c r="J1426" s="62"/>
      <c r="K1426" s="62"/>
      <c r="L1426" s="62"/>
    </row>
    <row r="1427" spans="1:12" ht="15" customHeight="1" x14ac:dyDescent="0.25">
      <c r="A1427" s="62"/>
      <c r="B1427" s="62"/>
      <c r="C1427" s="62"/>
      <c r="D1427" s="62"/>
      <c r="E1427" s="62"/>
      <c r="F1427" s="62"/>
      <c r="G1427" s="62"/>
      <c r="H1427" s="62"/>
      <c r="I1427" s="62"/>
      <c r="J1427" s="62"/>
      <c r="K1427" s="62"/>
      <c r="L1427" s="62"/>
    </row>
    <row r="1428" spans="1:12" ht="15" customHeight="1" x14ac:dyDescent="0.25">
      <c r="A1428" s="62"/>
      <c r="B1428" s="62"/>
      <c r="C1428" s="62"/>
      <c r="D1428" s="62"/>
      <c r="E1428" s="62"/>
      <c r="F1428" s="62"/>
      <c r="G1428" s="62"/>
      <c r="H1428" s="62"/>
      <c r="I1428" s="62"/>
      <c r="J1428" s="62"/>
      <c r="K1428" s="62"/>
      <c r="L1428" s="62"/>
    </row>
    <row r="1429" spans="1:12" ht="15" customHeight="1" x14ac:dyDescent="0.25">
      <c r="A1429" s="62"/>
      <c r="B1429" s="62"/>
      <c r="C1429" s="62"/>
      <c r="D1429" s="62"/>
      <c r="E1429" s="62"/>
      <c r="F1429" s="62"/>
      <c r="G1429" s="62"/>
      <c r="H1429" s="62"/>
      <c r="I1429" s="62"/>
      <c r="J1429" s="62"/>
      <c r="K1429" s="62"/>
      <c r="L1429" s="62"/>
    </row>
    <row r="1430" spans="1:12" ht="15" customHeight="1" x14ac:dyDescent="0.25">
      <c r="A1430" s="62"/>
      <c r="B1430" s="62"/>
      <c r="C1430" s="62"/>
      <c r="D1430" s="62"/>
      <c r="E1430" s="62"/>
      <c r="F1430" s="62"/>
      <c r="G1430" s="62"/>
      <c r="H1430" s="62"/>
      <c r="I1430" s="62"/>
      <c r="J1430" s="62"/>
      <c r="K1430" s="62"/>
      <c r="L1430" s="62"/>
    </row>
    <row r="1431" spans="1:12" ht="15" customHeight="1" x14ac:dyDescent="0.25">
      <c r="A1431" s="62"/>
      <c r="B1431" s="62"/>
      <c r="C1431" s="62"/>
      <c r="D1431" s="62"/>
      <c r="E1431" s="62"/>
      <c r="F1431" s="62"/>
      <c r="G1431" s="62"/>
      <c r="H1431" s="62"/>
      <c r="I1431" s="62"/>
      <c r="J1431" s="62"/>
      <c r="K1431" s="62"/>
      <c r="L1431" s="62"/>
    </row>
    <row r="1432" spans="1:12" ht="15" customHeight="1" x14ac:dyDescent="0.25">
      <c r="A1432" s="62"/>
      <c r="B1432" s="62"/>
      <c r="C1432" s="62"/>
      <c r="D1432" s="62"/>
      <c r="E1432" s="62"/>
      <c r="F1432" s="62"/>
      <c r="G1432" s="62"/>
      <c r="H1432" s="62"/>
      <c r="I1432" s="62"/>
      <c r="J1432" s="62"/>
      <c r="K1432" s="62"/>
      <c r="L1432" s="62"/>
    </row>
    <row r="1433" spans="1:12" ht="15" customHeight="1" x14ac:dyDescent="0.25">
      <c r="A1433" s="62"/>
      <c r="B1433" s="62"/>
      <c r="C1433" s="62"/>
      <c r="D1433" s="62"/>
      <c r="E1433" s="62"/>
      <c r="F1433" s="62"/>
      <c r="G1433" s="62"/>
      <c r="H1433" s="62"/>
      <c r="I1433" s="62"/>
      <c r="J1433" s="62"/>
      <c r="K1433" s="62"/>
      <c r="L1433" s="62"/>
    </row>
    <row r="1434" spans="1:12" ht="15" customHeight="1" x14ac:dyDescent="0.25">
      <c r="A1434" s="62"/>
      <c r="B1434" s="62"/>
      <c r="C1434" s="62"/>
      <c r="D1434" s="62"/>
      <c r="E1434" s="62"/>
      <c r="F1434" s="62"/>
      <c r="G1434" s="62"/>
      <c r="H1434" s="62"/>
      <c r="I1434" s="62"/>
      <c r="J1434" s="62"/>
      <c r="K1434" s="62"/>
      <c r="L1434" s="62"/>
    </row>
    <row r="1435" spans="1:12" ht="15" customHeight="1" x14ac:dyDescent="0.25">
      <c r="A1435" s="62"/>
      <c r="B1435" s="62"/>
      <c r="C1435" s="62"/>
      <c r="D1435" s="62"/>
      <c r="E1435" s="62"/>
      <c r="F1435" s="62"/>
      <c r="G1435" s="62"/>
      <c r="H1435" s="62"/>
      <c r="I1435" s="62"/>
      <c r="J1435" s="62"/>
      <c r="K1435" s="62"/>
      <c r="L1435" s="62"/>
    </row>
    <row r="1436" spans="1:12" ht="15" customHeight="1" x14ac:dyDescent="0.25">
      <c r="A1436" s="62"/>
      <c r="B1436" s="62"/>
      <c r="C1436" s="62"/>
      <c r="D1436" s="62"/>
      <c r="E1436" s="62"/>
      <c r="F1436" s="62"/>
      <c r="G1436" s="62"/>
      <c r="H1436" s="62"/>
      <c r="I1436" s="62"/>
      <c r="J1436" s="62"/>
      <c r="K1436" s="62"/>
      <c r="L1436" s="62"/>
    </row>
    <row r="1437" spans="1:12" ht="15" customHeight="1" x14ac:dyDescent="0.25">
      <c r="A1437" s="62"/>
      <c r="B1437" s="62"/>
      <c r="C1437" s="62"/>
      <c r="D1437" s="62"/>
      <c r="E1437" s="62"/>
      <c r="F1437" s="62"/>
      <c r="G1437" s="62"/>
      <c r="H1437" s="62"/>
      <c r="I1437" s="62"/>
      <c r="J1437" s="62"/>
      <c r="K1437" s="62"/>
      <c r="L1437" s="62"/>
    </row>
    <row r="1438" spans="1:12" ht="15" customHeight="1" x14ac:dyDescent="0.25">
      <c r="A1438" s="62"/>
      <c r="B1438" s="62"/>
      <c r="C1438" s="62"/>
      <c r="D1438" s="62"/>
      <c r="E1438" s="62"/>
      <c r="F1438" s="62"/>
      <c r="G1438" s="62"/>
      <c r="H1438" s="62"/>
      <c r="I1438" s="62"/>
      <c r="J1438" s="62"/>
      <c r="K1438" s="62"/>
      <c r="L1438" s="62"/>
    </row>
    <row r="1439" spans="1:12" ht="15" customHeight="1" x14ac:dyDescent="0.25">
      <c r="A1439" s="62"/>
      <c r="B1439" s="62"/>
      <c r="C1439" s="62"/>
      <c r="D1439" s="62"/>
      <c r="E1439" s="62"/>
      <c r="F1439" s="62"/>
      <c r="G1439" s="62"/>
      <c r="H1439" s="62"/>
      <c r="I1439" s="62"/>
      <c r="J1439" s="62"/>
      <c r="K1439" s="62"/>
      <c r="L1439" s="62"/>
    </row>
    <row r="1440" spans="1:12" ht="15" customHeight="1" x14ac:dyDescent="0.25">
      <c r="A1440" s="62"/>
      <c r="B1440" s="62"/>
      <c r="C1440" s="62"/>
      <c r="D1440" s="62"/>
      <c r="E1440" s="62"/>
      <c r="F1440" s="62"/>
      <c r="G1440" s="62"/>
      <c r="H1440" s="62"/>
      <c r="I1440" s="62"/>
      <c r="J1440" s="62"/>
      <c r="K1440" s="62"/>
      <c r="L1440" s="62"/>
    </row>
    <row r="1441" spans="1:12" ht="15" customHeight="1" x14ac:dyDescent="0.25">
      <c r="A1441" s="62"/>
      <c r="B1441" s="62"/>
      <c r="C1441" s="62"/>
      <c r="D1441" s="62"/>
      <c r="E1441" s="62"/>
      <c r="F1441" s="62"/>
      <c r="G1441" s="62"/>
      <c r="H1441" s="62"/>
      <c r="I1441" s="62"/>
      <c r="J1441" s="62"/>
      <c r="K1441" s="62"/>
      <c r="L1441" s="62"/>
    </row>
    <row r="1442" spans="1:12" ht="15" customHeight="1" x14ac:dyDescent="0.25">
      <c r="A1442" s="62"/>
      <c r="B1442" s="62"/>
      <c r="C1442" s="62"/>
      <c r="D1442" s="62"/>
      <c r="E1442" s="62"/>
      <c r="F1442" s="62"/>
      <c r="G1442" s="62"/>
      <c r="H1442" s="62"/>
      <c r="I1442" s="62"/>
      <c r="J1442" s="62"/>
      <c r="K1442" s="62"/>
      <c r="L1442" s="62"/>
    </row>
    <row r="1443" spans="1:12" ht="15" customHeight="1" x14ac:dyDescent="0.25">
      <c r="A1443" s="62"/>
      <c r="B1443" s="62"/>
      <c r="C1443" s="62"/>
      <c r="D1443" s="62"/>
      <c r="E1443" s="62"/>
      <c r="F1443" s="62"/>
      <c r="G1443" s="62"/>
      <c r="H1443" s="62"/>
      <c r="I1443" s="62"/>
      <c r="J1443" s="62"/>
      <c r="K1443" s="62"/>
      <c r="L1443" s="62"/>
    </row>
    <row r="1444" spans="1:12" ht="15" customHeight="1" x14ac:dyDescent="0.25">
      <c r="A1444" s="62"/>
      <c r="B1444" s="62"/>
      <c r="C1444" s="62"/>
      <c r="D1444" s="62"/>
      <c r="E1444" s="62"/>
      <c r="F1444" s="62"/>
      <c r="G1444" s="62"/>
      <c r="H1444" s="62"/>
      <c r="I1444" s="62"/>
      <c r="J1444" s="62"/>
      <c r="K1444" s="62"/>
      <c r="L1444" s="62"/>
    </row>
    <row r="1445" spans="1:12" ht="15" customHeight="1" x14ac:dyDescent="0.25">
      <c r="A1445" s="62"/>
      <c r="B1445" s="62"/>
      <c r="C1445" s="62"/>
      <c r="D1445" s="62"/>
      <c r="E1445" s="62"/>
      <c r="F1445" s="62"/>
      <c r="G1445" s="62"/>
      <c r="H1445" s="62"/>
      <c r="I1445" s="62"/>
      <c r="J1445" s="62"/>
      <c r="K1445" s="62"/>
      <c r="L1445" s="62"/>
    </row>
    <row r="1446" spans="1:12" ht="15" customHeight="1" x14ac:dyDescent="0.25">
      <c r="A1446" s="62"/>
      <c r="B1446" s="62"/>
      <c r="C1446" s="62"/>
      <c r="D1446" s="62"/>
      <c r="E1446" s="62"/>
      <c r="F1446" s="62"/>
      <c r="G1446" s="62"/>
      <c r="H1446" s="62"/>
      <c r="I1446" s="62"/>
      <c r="J1446" s="62"/>
      <c r="K1446" s="62"/>
      <c r="L1446" s="62"/>
    </row>
    <row r="1447" spans="1:12" ht="15" customHeight="1" x14ac:dyDescent="0.25">
      <c r="A1447" s="62"/>
      <c r="B1447" s="62"/>
      <c r="C1447" s="62"/>
      <c r="D1447" s="62"/>
      <c r="E1447" s="62"/>
      <c r="F1447" s="62"/>
      <c r="G1447" s="62"/>
      <c r="H1447" s="62"/>
      <c r="I1447" s="62"/>
      <c r="J1447" s="62"/>
      <c r="K1447" s="62"/>
      <c r="L1447" s="62"/>
    </row>
    <row r="1448" spans="1:12" ht="15" customHeight="1" x14ac:dyDescent="0.25">
      <c r="A1448" s="62"/>
      <c r="B1448" s="62"/>
      <c r="C1448" s="62"/>
      <c r="D1448" s="62"/>
      <c r="E1448" s="62"/>
      <c r="F1448" s="62"/>
      <c r="G1448" s="62"/>
      <c r="H1448" s="62"/>
      <c r="I1448" s="62"/>
      <c r="J1448" s="62"/>
      <c r="K1448" s="62"/>
      <c r="L1448" s="62"/>
    </row>
    <row r="1449" spans="1:12" ht="15" customHeight="1" x14ac:dyDescent="0.25">
      <c r="A1449" s="62"/>
      <c r="B1449" s="62"/>
      <c r="C1449" s="62"/>
      <c r="D1449" s="62"/>
      <c r="E1449" s="62"/>
      <c r="F1449" s="62"/>
      <c r="G1449" s="62"/>
      <c r="H1449" s="62"/>
      <c r="I1449" s="62"/>
      <c r="J1449" s="62"/>
      <c r="K1449" s="62"/>
      <c r="L1449" s="62"/>
    </row>
    <row r="1450" spans="1:12" ht="15" customHeight="1" x14ac:dyDescent="0.25">
      <c r="A1450" s="62"/>
      <c r="B1450" s="62"/>
      <c r="C1450" s="62"/>
      <c r="D1450" s="62"/>
      <c r="E1450" s="62"/>
      <c r="F1450" s="62"/>
      <c r="G1450" s="62"/>
      <c r="H1450" s="62"/>
      <c r="I1450" s="62"/>
      <c r="J1450" s="62"/>
      <c r="K1450" s="62"/>
      <c r="L1450" s="62"/>
    </row>
    <row r="1451" spans="1:12" ht="15" customHeight="1" x14ac:dyDescent="0.25">
      <c r="A1451" s="62"/>
      <c r="B1451" s="62"/>
      <c r="C1451" s="62"/>
      <c r="D1451" s="62"/>
      <c r="E1451" s="62"/>
      <c r="F1451" s="62"/>
      <c r="G1451" s="62"/>
      <c r="H1451" s="62"/>
      <c r="I1451" s="62"/>
      <c r="J1451" s="62"/>
      <c r="K1451" s="62"/>
      <c r="L1451" s="62"/>
    </row>
    <row r="1452" spans="1:12" ht="15" customHeight="1" x14ac:dyDescent="0.25">
      <c r="A1452" s="62"/>
      <c r="B1452" s="62"/>
      <c r="C1452" s="62"/>
      <c r="D1452" s="62"/>
      <c r="E1452" s="62"/>
      <c r="F1452" s="62"/>
      <c r="G1452" s="62"/>
      <c r="H1452" s="62"/>
      <c r="I1452" s="62"/>
      <c r="J1452" s="62"/>
      <c r="K1452" s="62"/>
      <c r="L1452" s="62"/>
    </row>
    <row r="1453" spans="1:12" ht="15" customHeight="1" x14ac:dyDescent="0.25">
      <c r="A1453" s="62"/>
      <c r="B1453" s="62"/>
      <c r="C1453" s="62"/>
      <c r="D1453" s="62"/>
      <c r="E1453" s="62"/>
      <c r="F1453" s="62"/>
      <c r="G1453" s="62"/>
      <c r="H1453" s="62"/>
      <c r="I1453" s="62"/>
      <c r="J1453" s="62"/>
      <c r="K1453" s="62"/>
      <c r="L1453" s="62"/>
    </row>
    <row r="1454" spans="1:12" ht="15" customHeight="1" x14ac:dyDescent="0.25">
      <c r="A1454" s="62"/>
      <c r="B1454" s="62"/>
      <c r="C1454" s="62"/>
      <c r="D1454" s="62"/>
      <c r="E1454" s="62"/>
      <c r="F1454" s="62"/>
      <c r="G1454" s="62"/>
      <c r="H1454" s="62"/>
      <c r="I1454" s="62"/>
      <c r="J1454" s="62"/>
      <c r="K1454" s="62"/>
      <c r="L1454" s="62"/>
    </row>
    <row r="1455" spans="1:12" ht="15" customHeight="1" x14ac:dyDescent="0.25">
      <c r="A1455" s="62"/>
      <c r="B1455" s="62"/>
      <c r="C1455" s="62"/>
      <c r="D1455" s="62"/>
      <c r="E1455" s="62"/>
      <c r="F1455" s="62"/>
      <c r="G1455" s="62"/>
      <c r="H1455" s="62"/>
      <c r="I1455" s="62"/>
      <c r="J1455" s="62"/>
      <c r="K1455" s="62"/>
      <c r="L1455" s="62"/>
    </row>
    <row r="1456" spans="1:12" ht="15" customHeight="1" x14ac:dyDescent="0.25">
      <c r="A1456" s="62"/>
      <c r="B1456" s="62"/>
      <c r="C1456" s="62"/>
      <c r="D1456" s="62"/>
      <c r="E1456" s="62"/>
      <c r="F1456" s="62"/>
      <c r="G1456" s="62"/>
      <c r="H1456" s="62"/>
      <c r="I1456" s="62"/>
      <c r="J1456" s="62"/>
      <c r="K1456" s="62"/>
      <c r="L1456" s="62"/>
    </row>
    <row r="1457" spans="1:12" ht="15" customHeight="1" x14ac:dyDescent="0.25">
      <c r="A1457" s="62"/>
      <c r="B1457" s="62"/>
      <c r="C1457" s="62"/>
      <c r="D1457" s="62"/>
      <c r="E1457" s="62"/>
      <c r="F1457" s="62"/>
      <c r="G1457" s="62"/>
      <c r="H1457" s="62"/>
      <c r="I1457" s="62"/>
      <c r="J1457" s="62"/>
      <c r="K1457" s="62"/>
      <c r="L1457" s="62"/>
    </row>
    <row r="1458" spans="1:12" ht="15" customHeight="1" x14ac:dyDescent="0.25">
      <c r="A1458" s="62"/>
      <c r="B1458" s="62"/>
      <c r="C1458" s="62"/>
      <c r="D1458" s="62"/>
      <c r="E1458" s="62"/>
      <c r="F1458" s="62"/>
      <c r="G1458" s="62"/>
      <c r="H1458" s="62"/>
      <c r="I1458" s="62"/>
      <c r="J1458" s="62"/>
      <c r="K1458" s="62"/>
      <c r="L1458" s="62"/>
    </row>
    <row r="1459" spans="1:12" ht="15" customHeight="1" x14ac:dyDescent="0.25">
      <c r="A1459" s="62"/>
      <c r="B1459" s="62"/>
      <c r="C1459" s="62"/>
      <c r="D1459" s="62"/>
      <c r="E1459" s="62"/>
      <c r="F1459" s="62"/>
      <c r="G1459" s="62"/>
      <c r="H1459" s="62"/>
      <c r="I1459" s="62"/>
      <c r="J1459" s="62"/>
      <c r="K1459" s="62"/>
      <c r="L1459" s="62"/>
    </row>
    <row r="1460" spans="1:12" ht="15" customHeight="1" x14ac:dyDescent="0.25">
      <c r="A1460" s="62"/>
      <c r="B1460" s="62"/>
      <c r="C1460" s="62"/>
      <c r="D1460" s="62"/>
      <c r="E1460" s="62"/>
      <c r="F1460" s="62"/>
      <c r="G1460" s="62"/>
      <c r="H1460" s="62"/>
      <c r="I1460" s="62"/>
      <c r="J1460" s="62"/>
      <c r="K1460" s="62"/>
      <c r="L1460" s="62"/>
    </row>
    <row r="1461" spans="1:12" ht="15" customHeight="1" x14ac:dyDescent="0.25">
      <c r="A1461" s="62"/>
      <c r="B1461" s="62"/>
      <c r="C1461" s="62"/>
      <c r="D1461" s="62"/>
      <c r="E1461" s="62"/>
      <c r="F1461" s="62"/>
      <c r="G1461" s="62"/>
      <c r="H1461" s="62"/>
      <c r="I1461" s="62"/>
      <c r="J1461" s="62"/>
      <c r="K1461" s="62"/>
      <c r="L1461" s="62"/>
    </row>
    <row r="1462" spans="1:12" ht="15" customHeight="1" x14ac:dyDescent="0.25">
      <c r="A1462" s="62"/>
      <c r="B1462" s="62"/>
      <c r="C1462" s="62"/>
      <c r="D1462" s="62"/>
      <c r="E1462" s="62"/>
      <c r="F1462" s="62"/>
      <c r="G1462" s="62"/>
      <c r="H1462" s="62"/>
      <c r="I1462" s="62"/>
      <c r="J1462" s="62"/>
      <c r="K1462" s="62"/>
      <c r="L1462" s="62"/>
    </row>
    <row r="1463" spans="1:12" ht="15" customHeight="1" x14ac:dyDescent="0.25">
      <c r="A1463" s="62"/>
      <c r="B1463" s="62"/>
      <c r="C1463" s="62"/>
      <c r="D1463" s="62"/>
      <c r="E1463" s="62"/>
      <c r="F1463" s="62"/>
      <c r="G1463" s="62"/>
      <c r="H1463" s="62"/>
      <c r="I1463" s="62"/>
      <c r="J1463" s="62"/>
      <c r="K1463" s="62"/>
      <c r="L1463" s="62"/>
    </row>
    <row r="1464" spans="1:12" ht="15" customHeight="1" x14ac:dyDescent="0.25">
      <c r="A1464" s="62"/>
      <c r="B1464" s="62"/>
      <c r="C1464" s="62"/>
      <c r="D1464" s="62"/>
      <c r="E1464" s="62"/>
      <c r="F1464" s="62"/>
      <c r="G1464" s="62"/>
      <c r="H1464" s="62"/>
      <c r="I1464" s="62"/>
      <c r="J1464" s="62"/>
      <c r="K1464" s="62"/>
      <c r="L1464" s="62"/>
    </row>
    <row r="1465" spans="1:12" ht="15" customHeight="1" x14ac:dyDescent="0.25">
      <c r="A1465" s="62"/>
      <c r="B1465" s="62"/>
      <c r="C1465" s="62"/>
      <c r="D1465" s="62"/>
      <c r="E1465" s="62"/>
      <c r="F1465" s="62"/>
      <c r="G1465" s="62"/>
      <c r="H1465" s="62"/>
      <c r="I1465" s="62"/>
      <c r="J1465" s="62"/>
      <c r="K1465" s="62"/>
      <c r="L1465" s="62"/>
    </row>
    <row r="1466" spans="1:12" ht="15" customHeight="1" x14ac:dyDescent="0.25">
      <c r="A1466" s="62"/>
      <c r="B1466" s="62"/>
      <c r="C1466" s="62"/>
      <c r="D1466" s="62"/>
      <c r="E1466" s="62"/>
      <c r="F1466" s="62"/>
      <c r="G1466" s="62"/>
      <c r="H1466" s="62"/>
      <c r="I1466" s="62"/>
      <c r="J1466" s="62"/>
      <c r="K1466" s="62"/>
      <c r="L1466" s="62"/>
    </row>
    <row r="1467" spans="1:12" ht="15" customHeight="1" x14ac:dyDescent="0.25">
      <c r="A1467" s="62"/>
      <c r="B1467" s="62"/>
      <c r="C1467" s="62"/>
      <c r="D1467" s="62"/>
      <c r="E1467" s="62"/>
      <c r="F1467" s="62"/>
      <c r="G1467" s="62"/>
      <c r="H1467" s="62"/>
      <c r="I1467" s="62"/>
      <c r="J1467" s="62"/>
      <c r="K1467" s="62"/>
      <c r="L1467" s="62"/>
    </row>
    <row r="1468" spans="1:12" ht="15" customHeight="1" x14ac:dyDescent="0.25">
      <c r="A1468" s="62"/>
      <c r="B1468" s="62"/>
      <c r="C1468" s="62"/>
      <c r="D1468" s="62"/>
      <c r="E1468" s="62"/>
      <c r="F1468" s="62"/>
      <c r="G1468" s="62"/>
      <c r="H1468" s="62"/>
      <c r="I1468" s="62"/>
      <c r="J1468" s="62"/>
      <c r="K1468" s="62"/>
      <c r="L1468" s="62"/>
    </row>
    <row r="1469" spans="1:12" ht="15" customHeight="1" x14ac:dyDescent="0.25">
      <c r="A1469" s="62"/>
      <c r="B1469" s="62"/>
      <c r="C1469" s="62"/>
      <c r="D1469" s="62"/>
      <c r="E1469" s="62"/>
      <c r="F1469" s="62"/>
      <c r="G1469" s="62"/>
      <c r="H1469" s="62"/>
      <c r="I1469" s="62"/>
      <c r="J1469" s="62"/>
      <c r="K1469" s="62"/>
      <c r="L1469" s="62"/>
    </row>
    <row r="1470" spans="1:12" ht="15" customHeight="1" x14ac:dyDescent="0.25">
      <c r="A1470" s="62"/>
      <c r="B1470" s="62"/>
      <c r="C1470" s="62"/>
      <c r="D1470" s="62"/>
      <c r="E1470" s="62"/>
      <c r="F1470" s="62"/>
      <c r="G1470" s="62"/>
      <c r="H1470" s="62"/>
      <c r="I1470" s="62"/>
      <c r="J1470" s="62"/>
      <c r="K1470" s="62"/>
      <c r="L1470" s="62"/>
    </row>
    <row r="1471" spans="1:12" ht="15" customHeight="1" x14ac:dyDescent="0.25">
      <c r="A1471" s="62"/>
      <c r="B1471" s="62"/>
      <c r="C1471" s="62"/>
      <c r="D1471" s="62"/>
      <c r="E1471" s="62"/>
      <c r="F1471" s="62"/>
      <c r="G1471" s="62"/>
      <c r="H1471" s="62"/>
      <c r="I1471" s="62"/>
      <c r="J1471" s="62"/>
      <c r="K1471" s="62"/>
      <c r="L1471" s="62"/>
    </row>
    <row r="1472" spans="1:12" ht="15" customHeight="1" x14ac:dyDescent="0.25">
      <c r="A1472" s="62"/>
      <c r="B1472" s="62"/>
      <c r="C1472" s="62"/>
      <c r="D1472" s="62"/>
      <c r="E1472" s="62"/>
      <c r="F1472" s="62"/>
      <c r="G1472" s="62"/>
      <c r="H1472" s="62"/>
      <c r="I1472" s="62"/>
      <c r="J1472" s="62"/>
      <c r="K1472" s="62"/>
      <c r="L1472" s="62"/>
    </row>
    <row r="1473" spans="1:12" ht="15" customHeight="1" x14ac:dyDescent="0.25">
      <c r="A1473" s="62"/>
      <c r="B1473" s="62"/>
      <c r="C1473" s="62"/>
      <c r="D1473" s="62"/>
      <c r="E1473" s="62"/>
      <c r="F1473" s="62"/>
      <c r="G1473" s="62"/>
      <c r="H1473" s="62"/>
      <c r="I1473" s="62"/>
      <c r="J1473" s="62"/>
      <c r="K1473" s="62"/>
      <c r="L1473" s="62"/>
    </row>
    <row r="1474" spans="1:12" ht="15" customHeight="1" x14ac:dyDescent="0.25">
      <c r="A1474" s="62"/>
      <c r="B1474" s="62"/>
      <c r="C1474" s="62"/>
      <c r="D1474" s="62"/>
      <c r="E1474" s="62"/>
      <c r="F1474" s="62"/>
      <c r="G1474" s="62"/>
      <c r="H1474" s="62"/>
      <c r="I1474" s="62"/>
      <c r="J1474" s="62"/>
      <c r="K1474" s="62"/>
      <c r="L1474" s="62"/>
    </row>
    <row r="1475" spans="1:12" ht="15" customHeight="1" x14ac:dyDescent="0.25">
      <c r="A1475" s="62"/>
      <c r="B1475" s="62"/>
      <c r="C1475" s="62"/>
      <c r="D1475" s="62"/>
      <c r="E1475" s="62"/>
      <c r="F1475" s="62"/>
      <c r="G1475" s="62"/>
      <c r="H1475" s="62"/>
      <c r="I1475" s="62"/>
      <c r="J1475" s="62"/>
      <c r="K1475" s="62"/>
      <c r="L1475" s="62"/>
    </row>
    <row r="1476" spans="1:12" ht="15" customHeight="1" x14ac:dyDescent="0.25">
      <c r="A1476" s="62"/>
      <c r="B1476" s="62"/>
      <c r="C1476" s="62"/>
      <c r="D1476" s="62"/>
      <c r="E1476" s="62"/>
      <c r="F1476" s="62"/>
      <c r="G1476" s="62"/>
      <c r="H1476" s="62"/>
      <c r="I1476" s="62"/>
      <c r="J1476" s="62"/>
      <c r="K1476" s="62"/>
      <c r="L1476" s="62"/>
    </row>
    <row r="1477" spans="1:12" ht="15" customHeight="1" x14ac:dyDescent="0.25">
      <c r="A1477" s="62"/>
      <c r="B1477" s="62"/>
      <c r="C1477" s="62"/>
      <c r="D1477" s="62"/>
      <c r="E1477" s="62"/>
      <c r="F1477" s="62"/>
      <c r="G1477" s="62"/>
      <c r="H1477" s="62"/>
      <c r="I1477" s="62"/>
      <c r="J1477" s="62"/>
      <c r="K1477" s="62"/>
      <c r="L1477" s="62"/>
    </row>
    <row r="1478" spans="1:12" ht="15" customHeight="1" x14ac:dyDescent="0.25">
      <c r="A1478" s="62"/>
      <c r="B1478" s="62"/>
      <c r="C1478" s="62"/>
      <c r="D1478" s="62"/>
      <c r="E1478" s="62"/>
      <c r="F1478" s="62"/>
      <c r="G1478" s="62"/>
      <c r="H1478" s="62"/>
      <c r="I1478" s="62"/>
      <c r="J1478" s="62"/>
      <c r="K1478" s="62"/>
      <c r="L1478" s="62"/>
    </row>
    <row r="1479" spans="1:12" ht="15" customHeight="1" x14ac:dyDescent="0.25">
      <c r="A1479" s="62"/>
      <c r="B1479" s="62"/>
      <c r="C1479" s="62"/>
      <c r="D1479" s="62"/>
      <c r="E1479" s="62"/>
      <c r="F1479" s="62"/>
      <c r="G1479" s="62"/>
      <c r="H1479" s="62"/>
      <c r="I1479" s="62"/>
      <c r="J1479" s="62"/>
      <c r="K1479" s="62"/>
      <c r="L1479" s="62"/>
    </row>
    <row r="1480" spans="1:12" ht="15" customHeight="1" x14ac:dyDescent="0.25">
      <c r="A1480" s="62"/>
      <c r="B1480" s="62"/>
      <c r="C1480" s="62"/>
      <c r="D1480" s="62"/>
      <c r="E1480" s="62"/>
      <c r="F1480" s="62"/>
      <c r="G1480" s="62"/>
      <c r="H1480" s="62"/>
      <c r="I1480" s="62"/>
      <c r="J1480" s="62"/>
      <c r="K1480" s="62"/>
      <c r="L1480" s="62"/>
    </row>
    <row r="1481" spans="1:12" ht="15" customHeight="1" x14ac:dyDescent="0.25">
      <c r="A1481" s="62"/>
      <c r="B1481" s="62"/>
      <c r="C1481" s="62"/>
      <c r="D1481" s="62"/>
      <c r="E1481" s="62"/>
      <c r="F1481" s="62"/>
      <c r="G1481" s="62"/>
      <c r="H1481" s="62"/>
      <c r="I1481" s="62"/>
      <c r="J1481" s="62"/>
      <c r="K1481" s="62"/>
      <c r="L1481" s="62"/>
    </row>
    <row r="1482" spans="1:12" ht="15" customHeight="1" x14ac:dyDescent="0.25">
      <c r="A1482" s="62"/>
      <c r="B1482" s="62"/>
      <c r="C1482" s="62"/>
      <c r="D1482" s="62"/>
      <c r="E1482" s="62"/>
      <c r="F1482" s="62"/>
      <c r="G1482" s="62"/>
      <c r="H1482" s="62"/>
      <c r="I1482" s="62"/>
      <c r="J1482" s="62"/>
      <c r="K1482" s="62"/>
      <c r="L1482" s="62"/>
    </row>
    <row r="1483" spans="1:12" ht="15" customHeight="1" x14ac:dyDescent="0.25">
      <c r="A1483" s="62"/>
      <c r="B1483" s="62"/>
      <c r="C1483" s="62"/>
      <c r="D1483" s="62"/>
      <c r="E1483" s="62"/>
      <c r="F1483" s="62"/>
      <c r="G1483" s="62"/>
      <c r="H1483" s="62"/>
      <c r="I1483" s="62"/>
      <c r="J1483" s="62"/>
      <c r="K1483" s="62"/>
      <c r="L1483" s="62"/>
    </row>
    <row r="1484" spans="1:12" ht="15" customHeight="1" x14ac:dyDescent="0.25">
      <c r="A1484" s="62"/>
      <c r="B1484" s="62"/>
      <c r="C1484" s="62"/>
      <c r="D1484" s="62"/>
      <c r="E1484" s="62"/>
      <c r="F1484" s="62"/>
      <c r="G1484" s="62"/>
      <c r="H1484" s="62"/>
      <c r="I1484" s="62"/>
      <c r="J1484" s="62"/>
      <c r="K1484" s="62"/>
      <c r="L1484" s="62"/>
    </row>
    <row r="1485" spans="1:12" ht="15" customHeight="1" x14ac:dyDescent="0.25">
      <c r="A1485" s="62"/>
      <c r="B1485" s="62"/>
      <c r="C1485" s="62"/>
      <c r="D1485" s="62"/>
      <c r="E1485" s="62"/>
      <c r="F1485" s="62"/>
      <c r="G1485" s="62"/>
      <c r="H1485" s="62"/>
      <c r="I1485" s="62"/>
      <c r="J1485" s="62"/>
      <c r="K1485" s="62"/>
      <c r="L1485" s="62"/>
    </row>
    <row r="1486" spans="1:12" ht="15" customHeight="1" x14ac:dyDescent="0.25">
      <c r="A1486" s="62"/>
      <c r="B1486" s="62"/>
      <c r="C1486" s="62"/>
      <c r="D1486" s="62"/>
      <c r="E1486" s="62"/>
      <c r="F1486" s="62"/>
      <c r="G1486" s="62"/>
      <c r="H1486" s="62"/>
      <c r="I1486" s="62"/>
      <c r="J1486" s="62"/>
      <c r="K1486" s="62"/>
      <c r="L1486" s="62"/>
    </row>
    <row r="1487" spans="1:12" ht="15" customHeight="1" x14ac:dyDescent="0.25">
      <c r="A1487" s="62"/>
      <c r="B1487" s="62"/>
      <c r="C1487" s="62"/>
      <c r="D1487" s="62"/>
      <c r="E1487" s="62"/>
      <c r="F1487" s="62"/>
      <c r="G1487" s="62"/>
      <c r="H1487" s="62"/>
      <c r="I1487" s="62"/>
      <c r="J1487" s="62"/>
      <c r="K1487" s="62"/>
      <c r="L1487" s="62"/>
    </row>
    <row r="1488" spans="1:12" ht="15" customHeight="1" x14ac:dyDescent="0.25">
      <c r="A1488" s="62"/>
      <c r="B1488" s="62"/>
      <c r="C1488" s="62"/>
      <c r="D1488" s="62"/>
      <c r="E1488" s="62"/>
      <c r="F1488" s="62"/>
      <c r="G1488" s="62"/>
      <c r="H1488" s="62"/>
      <c r="I1488" s="62"/>
      <c r="J1488" s="62"/>
      <c r="K1488" s="62"/>
      <c r="L1488" s="62"/>
    </row>
    <row r="1489" spans="1:12" ht="15" customHeight="1" x14ac:dyDescent="0.25">
      <c r="A1489" s="62"/>
      <c r="B1489" s="62"/>
      <c r="C1489" s="62"/>
      <c r="D1489" s="62"/>
      <c r="E1489" s="62"/>
      <c r="F1489" s="62"/>
      <c r="G1489" s="62"/>
      <c r="H1489" s="62"/>
      <c r="I1489" s="62"/>
      <c r="J1489" s="62"/>
      <c r="K1489" s="62"/>
      <c r="L1489" s="62"/>
    </row>
    <row r="1490" spans="1:12" ht="15" customHeight="1" x14ac:dyDescent="0.25">
      <c r="A1490" s="62"/>
      <c r="B1490" s="62"/>
      <c r="C1490" s="62"/>
      <c r="D1490" s="62"/>
      <c r="E1490" s="62"/>
      <c r="F1490" s="62"/>
      <c r="G1490" s="62"/>
      <c r="H1490" s="62"/>
      <c r="I1490" s="62"/>
      <c r="J1490" s="62"/>
      <c r="K1490" s="62"/>
      <c r="L1490" s="62"/>
    </row>
    <row r="1491" spans="1:12" ht="15" customHeight="1" x14ac:dyDescent="0.25">
      <c r="A1491" s="62"/>
      <c r="B1491" s="62"/>
      <c r="C1491" s="62"/>
      <c r="D1491" s="62"/>
      <c r="E1491" s="62"/>
      <c r="F1491" s="62"/>
      <c r="G1491" s="62"/>
      <c r="H1491" s="62"/>
      <c r="I1491" s="62"/>
      <c r="J1491" s="62"/>
      <c r="K1491" s="62"/>
      <c r="L1491" s="62"/>
    </row>
    <row r="1492" spans="1:12" ht="15" customHeight="1" x14ac:dyDescent="0.25">
      <c r="A1492" s="62"/>
      <c r="B1492" s="62"/>
      <c r="C1492" s="62"/>
      <c r="D1492" s="62"/>
      <c r="E1492" s="62"/>
      <c r="F1492" s="62"/>
      <c r="G1492" s="62"/>
      <c r="H1492" s="62"/>
      <c r="I1492" s="62"/>
      <c r="J1492" s="62"/>
      <c r="K1492" s="62"/>
      <c r="L1492" s="62"/>
    </row>
    <row r="1493" spans="1:12" ht="15" customHeight="1" x14ac:dyDescent="0.25">
      <c r="A1493" s="62"/>
      <c r="B1493" s="62"/>
      <c r="C1493" s="62"/>
      <c r="D1493" s="62"/>
      <c r="E1493" s="62"/>
      <c r="F1493" s="62"/>
      <c r="G1493" s="62"/>
      <c r="H1493" s="62"/>
      <c r="I1493" s="62"/>
      <c r="J1493" s="62"/>
      <c r="K1493" s="62"/>
      <c r="L1493" s="62"/>
    </row>
    <row r="1494" spans="1:12" ht="15" customHeight="1" x14ac:dyDescent="0.25">
      <c r="A1494" s="62"/>
      <c r="B1494" s="62"/>
      <c r="C1494" s="62"/>
      <c r="D1494" s="62"/>
      <c r="E1494" s="62"/>
      <c r="F1494" s="62"/>
      <c r="G1494" s="62"/>
      <c r="H1494" s="62"/>
      <c r="I1494" s="62"/>
      <c r="J1494" s="62"/>
      <c r="K1494" s="62"/>
      <c r="L1494" s="62"/>
    </row>
    <row r="1495" spans="1:12" ht="15" customHeight="1" x14ac:dyDescent="0.25">
      <c r="A1495" s="62"/>
      <c r="B1495" s="62"/>
      <c r="C1495" s="62"/>
      <c r="D1495" s="62"/>
      <c r="E1495" s="62"/>
      <c r="F1495" s="62"/>
      <c r="G1495" s="62"/>
      <c r="H1495" s="62"/>
      <c r="I1495" s="62"/>
      <c r="J1495" s="62"/>
      <c r="K1495" s="62"/>
      <c r="L1495" s="62"/>
    </row>
    <row r="1496" spans="1:12" ht="15" customHeight="1" x14ac:dyDescent="0.25">
      <c r="A1496" s="62"/>
      <c r="B1496" s="62"/>
      <c r="C1496" s="62"/>
      <c r="D1496" s="62"/>
      <c r="E1496" s="62"/>
      <c r="F1496" s="62"/>
      <c r="G1496" s="62"/>
      <c r="H1496" s="62"/>
      <c r="I1496" s="62"/>
      <c r="J1496" s="62"/>
      <c r="K1496" s="62"/>
      <c r="L1496" s="62"/>
    </row>
    <row r="1497" spans="1:12" ht="15" customHeight="1" x14ac:dyDescent="0.25">
      <c r="A1497" s="62"/>
      <c r="B1497" s="62"/>
      <c r="C1497" s="62"/>
      <c r="D1497" s="62"/>
      <c r="E1497" s="62"/>
      <c r="F1497" s="62"/>
      <c r="G1497" s="62"/>
      <c r="H1497" s="62"/>
      <c r="I1497" s="62"/>
      <c r="J1497" s="62"/>
      <c r="K1497" s="62"/>
      <c r="L1497" s="62"/>
    </row>
    <row r="1498" spans="1:12" ht="15" customHeight="1" x14ac:dyDescent="0.25">
      <c r="A1498" s="62"/>
      <c r="B1498" s="62"/>
      <c r="C1498" s="62"/>
      <c r="D1498" s="62"/>
      <c r="E1498" s="62"/>
      <c r="F1498" s="62"/>
      <c r="G1498" s="62"/>
      <c r="H1498" s="62"/>
      <c r="I1498" s="62"/>
      <c r="J1498" s="62"/>
      <c r="K1498" s="62"/>
      <c r="L1498" s="62"/>
    </row>
    <row r="1499" spans="1:12" ht="15" customHeight="1" x14ac:dyDescent="0.25">
      <c r="A1499" s="62"/>
      <c r="B1499" s="62"/>
      <c r="C1499" s="62"/>
      <c r="D1499" s="62"/>
      <c r="E1499" s="62"/>
      <c r="F1499" s="62"/>
      <c r="G1499" s="62"/>
      <c r="H1499" s="62"/>
      <c r="I1499" s="62"/>
      <c r="J1499" s="62"/>
      <c r="K1499" s="62"/>
      <c r="L1499" s="62"/>
    </row>
    <row r="1500" spans="1:12" ht="15" customHeight="1" x14ac:dyDescent="0.25">
      <c r="A1500" s="62"/>
      <c r="B1500" s="62"/>
      <c r="C1500" s="62"/>
      <c r="D1500" s="62"/>
      <c r="E1500" s="62"/>
      <c r="F1500" s="62"/>
      <c r="G1500" s="62"/>
      <c r="H1500" s="62"/>
      <c r="I1500" s="62"/>
      <c r="J1500" s="62"/>
      <c r="K1500" s="62"/>
      <c r="L1500" s="62"/>
    </row>
    <row r="1501" spans="1:12" ht="15" customHeight="1" x14ac:dyDescent="0.25">
      <c r="A1501" s="62"/>
      <c r="B1501" s="62"/>
      <c r="C1501" s="62"/>
      <c r="D1501" s="62"/>
      <c r="E1501" s="62"/>
      <c r="F1501" s="62"/>
      <c r="G1501" s="62"/>
      <c r="H1501" s="62"/>
      <c r="I1501" s="62"/>
      <c r="J1501" s="62"/>
      <c r="K1501" s="62"/>
      <c r="L1501" s="62"/>
    </row>
    <row r="1502" spans="1:12" ht="15" customHeight="1" x14ac:dyDescent="0.25">
      <c r="A1502" s="62"/>
      <c r="B1502" s="62"/>
      <c r="C1502" s="62"/>
      <c r="D1502" s="62"/>
      <c r="E1502" s="62"/>
      <c r="F1502" s="62"/>
      <c r="G1502" s="62"/>
      <c r="H1502" s="62"/>
      <c r="I1502" s="62"/>
      <c r="J1502" s="62"/>
      <c r="K1502" s="62"/>
      <c r="L1502" s="62"/>
    </row>
    <row r="1503" spans="1:12" ht="15" customHeight="1" x14ac:dyDescent="0.25">
      <c r="A1503" s="62"/>
      <c r="B1503" s="62"/>
      <c r="C1503" s="62"/>
      <c r="D1503" s="62"/>
      <c r="E1503" s="62"/>
      <c r="F1503" s="62"/>
      <c r="G1503" s="62"/>
      <c r="H1503" s="62"/>
      <c r="I1503" s="62"/>
      <c r="J1503" s="62"/>
      <c r="K1503" s="62"/>
      <c r="L1503" s="62"/>
    </row>
    <row r="1504" spans="1:12" ht="15" customHeight="1" x14ac:dyDescent="0.25">
      <c r="A1504" s="62"/>
      <c r="B1504" s="62"/>
      <c r="C1504" s="62"/>
      <c r="D1504" s="62"/>
      <c r="E1504" s="62"/>
      <c r="F1504" s="62"/>
      <c r="G1504" s="62"/>
      <c r="H1504" s="62"/>
      <c r="I1504" s="62"/>
      <c r="J1504" s="62"/>
      <c r="K1504" s="62"/>
      <c r="L1504" s="62"/>
    </row>
    <row r="1505" spans="1:12" ht="15" customHeight="1" x14ac:dyDescent="0.25">
      <c r="A1505" s="62"/>
      <c r="B1505" s="62"/>
      <c r="C1505" s="62"/>
      <c r="D1505" s="62"/>
      <c r="E1505" s="62"/>
      <c r="F1505" s="62"/>
      <c r="G1505" s="62"/>
      <c r="H1505" s="62"/>
      <c r="I1505" s="62"/>
      <c r="J1505" s="62"/>
      <c r="K1505" s="62"/>
      <c r="L1505" s="62"/>
    </row>
    <row r="1506" spans="1:12" ht="15" customHeight="1" x14ac:dyDescent="0.25">
      <c r="A1506" s="62"/>
      <c r="B1506" s="62"/>
      <c r="C1506" s="62"/>
      <c r="D1506" s="62"/>
      <c r="E1506" s="62"/>
      <c r="F1506" s="62"/>
      <c r="G1506" s="62"/>
      <c r="H1506" s="62"/>
      <c r="I1506" s="62"/>
      <c r="J1506" s="62"/>
      <c r="K1506" s="62"/>
      <c r="L1506" s="62"/>
    </row>
    <row r="1507" spans="1:12" ht="15" customHeight="1" x14ac:dyDescent="0.25">
      <c r="A1507" s="62"/>
      <c r="B1507" s="62"/>
      <c r="C1507" s="62"/>
      <c r="D1507" s="62"/>
      <c r="E1507" s="62"/>
      <c r="F1507" s="62"/>
      <c r="G1507" s="62"/>
      <c r="H1507" s="62"/>
      <c r="I1507" s="62"/>
      <c r="J1507" s="62"/>
      <c r="K1507" s="62"/>
      <c r="L1507" s="62"/>
    </row>
    <row r="1508" spans="1:12" ht="15" customHeight="1" x14ac:dyDescent="0.25">
      <c r="A1508" s="62"/>
      <c r="B1508" s="62"/>
      <c r="C1508" s="62"/>
      <c r="D1508" s="62"/>
      <c r="E1508" s="62"/>
      <c r="F1508" s="62"/>
      <c r="G1508" s="62"/>
      <c r="H1508" s="62"/>
      <c r="I1508" s="62"/>
      <c r="J1508" s="62"/>
      <c r="K1508" s="62"/>
      <c r="L1508" s="62"/>
    </row>
    <row r="1509" spans="1:12" ht="15" customHeight="1" x14ac:dyDescent="0.25">
      <c r="A1509" s="62"/>
      <c r="B1509" s="62"/>
      <c r="C1509" s="62"/>
      <c r="D1509" s="62"/>
      <c r="E1509" s="62"/>
      <c r="F1509" s="62"/>
      <c r="G1509" s="62"/>
      <c r="H1509" s="62"/>
      <c r="I1509" s="62"/>
      <c r="J1509" s="62"/>
      <c r="K1509" s="62"/>
      <c r="L1509" s="62"/>
    </row>
    <row r="1510" spans="1:12" ht="15" customHeight="1" x14ac:dyDescent="0.25">
      <c r="A1510" s="62"/>
      <c r="B1510" s="62"/>
      <c r="C1510" s="62"/>
      <c r="D1510" s="62"/>
      <c r="E1510" s="62"/>
      <c r="F1510" s="62"/>
      <c r="G1510" s="62"/>
      <c r="H1510" s="62"/>
      <c r="I1510" s="62"/>
      <c r="J1510" s="62"/>
      <c r="K1510" s="62"/>
      <c r="L1510" s="62"/>
    </row>
    <row r="1511" spans="1:12" ht="15" customHeight="1" x14ac:dyDescent="0.25">
      <c r="A1511" s="62"/>
      <c r="B1511" s="62"/>
      <c r="C1511" s="62"/>
      <c r="D1511" s="62"/>
      <c r="E1511" s="62"/>
      <c r="F1511" s="62"/>
      <c r="G1511" s="62"/>
      <c r="H1511" s="62"/>
      <c r="I1511" s="62"/>
      <c r="J1511" s="62"/>
      <c r="K1511" s="62"/>
      <c r="L1511" s="62"/>
    </row>
    <row r="1512" spans="1:12" ht="15" customHeight="1" x14ac:dyDescent="0.25">
      <c r="A1512" s="62"/>
      <c r="B1512" s="62"/>
      <c r="C1512" s="62"/>
      <c r="D1512" s="62"/>
      <c r="E1512" s="62"/>
      <c r="F1512" s="62"/>
      <c r="G1512" s="62"/>
      <c r="H1512" s="62"/>
      <c r="I1512" s="62"/>
      <c r="J1512" s="62"/>
      <c r="K1512" s="62"/>
      <c r="L1512" s="62"/>
    </row>
    <row r="1513" spans="1:12" ht="15" customHeight="1" x14ac:dyDescent="0.25">
      <c r="A1513" s="62"/>
      <c r="B1513" s="62"/>
      <c r="C1513" s="62"/>
      <c r="D1513" s="62"/>
      <c r="E1513" s="62"/>
      <c r="F1513" s="62"/>
      <c r="G1513" s="62"/>
      <c r="H1513" s="62"/>
      <c r="I1513" s="62"/>
      <c r="J1513" s="62"/>
      <c r="K1513" s="62"/>
      <c r="L1513" s="62"/>
    </row>
    <row r="1514" spans="1:12" ht="15" customHeight="1" x14ac:dyDescent="0.25">
      <c r="A1514" s="62"/>
      <c r="B1514" s="62"/>
      <c r="C1514" s="62"/>
      <c r="D1514" s="62"/>
      <c r="E1514" s="62"/>
      <c r="F1514" s="62"/>
      <c r="G1514" s="62"/>
      <c r="H1514" s="62"/>
      <c r="I1514" s="62"/>
      <c r="J1514" s="62"/>
      <c r="K1514" s="62"/>
      <c r="L1514" s="62"/>
    </row>
    <row r="1515" spans="1:12" ht="15" customHeight="1" x14ac:dyDescent="0.25">
      <c r="A1515" s="62"/>
      <c r="B1515" s="62"/>
      <c r="C1515" s="62"/>
      <c r="D1515" s="62"/>
      <c r="E1515" s="62"/>
      <c r="F1515" s="62"/>
      <c r="G1515" s="62"/>
      <c r="H1515" s="62"/>
      <c r="I1515" s="62"/>
      <c r="J1515" s="62"/>
      <c r="K1515" s="62"/>
      <c r="L1515" s="62"/>
    </row>
    <row r="1516" spans="1:12" ht="15" customHeight="1" x14ac:dyDescent="0.25">
      <c r="A1516" s="62"/>
      <c r="B1516" s="62"/>
      <c r="C1516" s="62"/>
      <c r="D1516" s="62"/>
      <c r="E1516" s="62"/>
      <c r="F1516" s="62"/>
      <c r="G1516" s="62"/>
      <c r="H1516" s="62"/>
      <c r="I1516" s="62"/>
      <c r="J1516" s="62"/>
      <c r="K1516" s="62"/>
      <c r="L1516" s="62"/>
    </row>
    <row r="1517" spans="1:12" ht="15" customHeight="1" x14ac:dyDescent="0.25">
      <c r="A1517" s="62"/>
      <c r="B1517" s="62"/>
      <c r="C1517" s="62"/>
      <c r="D1517" s="62"/>
      <c r="E1517" s="62"/>
      <c r="F1517" s="62"/>
      <c r="G1517" s="62"/>
      <c r="H1517" s="62"/>
      <c r="I1517" s="62"/>
      <c r="J1517" s="62"/>
      <c r="K1517" s="62"/>
      <c r="L1517" s="62"/>
    </row>
    <row r="1518" spans="1:12" ht="15" customHeight="1" x14ac:dyDescent="0.25">
      <c r="A1518" s="62"/>
      <c r="B1518" s="62"/>
      <c r="C1518" s="62"/>
      <c r="D1518" s="62"/>
      <c r="E1518" s="62"/>
      <c r="F1518" s="62"/>
      <c r="G1518" s="62"/>
      <c r="H1518" s="62"/>
      <c r="I1518" s="62"/>
      <c r="J1518" s="62"/>
      <c r="K1518" s="62"/>
      <c r="L1518" s="62"/>
    </row>
    <row r="1519" spans="1:12" ht="15" customHeight="1" x14ac:dyDescent="0.25">
      <c r="A1519" s="62"/>
      <c r="B1519" s="62"/>
      <c r="C1519" s="62"/>
      <c r="D1519" s="62"/>
      <c r="E1519" s="62"/>
      <c r="F1519" s="62"/>
      <c r="G1519" s="62"/>
      <c r="H1519" s="62"/>
      <c r="I1519" s="62"/>
      <c r="J1519" s="62"/>
      <c r="K1519" s="62"/>
      <c r="L1519" s="62"/>
    </row>
    <row r="1520" spans="1:12" ht="15" customHeight="1" x14ac:dyDescent="0.25">
      <c r="A1520" s="62"/>
      <c r="B1520" s="62"/>
      <c r="C1520" s="62"/>
      <c r="D1520" s="62"/>
      <c r="E1520" s="62"/>
      <c r="F1520" s="62"/>
      <c r="G1520" s="62"/>
      <c r="H1520" s="62"/>
      <c r="I1520" s="62"/>
      <c r="J1520" s="62"/>
      <c r="K1520" s="62"/>
      <c r="L1520" s="62"/>
    </row>
    <row r="1521" spans="1:12" ht="15" customHeight="1" x14ac:dyDescent="0.25">
      <c r="A1521" s="62"/>
      <c r="B1521" s="62"/>
      <c r="C1521" s="62"/>
      <c r="D1521" s="62"/>
      <c r="E1521" s="62"/>
      <c r="F1521" s="62"/>
      <c r="G1521" s="62"/>
      <c r="H1521" s="62"/>
      <c r="I1521" s="62"/>
      <c r="J1521" s="62"/>
      <c r="K1521" s="62"/>
      <c r="L1521" s="62"/>
    </row>
    <row r="1522" spans="1:12" ht="15" customHeight="1" x14ac:dyDescent="0.25">
      <c r="A1522" s="62"/>
      <c r="B1522" s="62"/>
      <c r="C1522" s="62"/>
      <c r="D1522" s="62"/>
      <c r="E1522" s="62"/>
      <c r="F1522" s="62"/>
      <c r="G1522" s="62"/>
      <c r="H1522" s="62"/>
      <c r="I1522" s="62"/>
      <c r="J1522" s="62"/>
      <c r="K1522" s="62"/>
      <c r="L1522" s="62"/>
    </row>
    <row r="1523" spans="1:12" ht="15" customHeight="1" x14ac:dyDescent="0.25">
      <c r="A1523" s="62"/>
      <c r="B1523" s="62"/>
      <c r="C1523" s="62"/>
      <c r="D1523" s="62"/>
      <c r="E1523" s="62"/>
      <c r="F1523" s="62"/>
      <c r="G1523" s="62"/>
      <c r="H1523" s="62"/>
      <c r="I1523" s="62"/>
      <c r="J1523" s="62"/>
      <c r="K1523" s="62"/>
      <c r="L1523" s="62"/>
    </row>
    <row r="1524" spans="1:12" ht="15" customHeight="1" x14ac:dyDescent="0.25">
      <c r="A1524" s="62"/>
      <c r="B1524" s="62"/>
      <c r="C1524" s="62"/>
      <c r="D1524" s="62"/>
      <c r="E1524" s="62"/>
      <c r="F1524" s="62"/>
      <c r="G1524" s="62"/>
      <c r="H1524" s="62"/>
      <c r="I1524" s="62"/>
      <c r="J1524" s="62"/>
      <c r="K1524" s="62"/>
      <c r="L1524" s="62"/>
    </row>
    <row r="1525" spans="1:12" ht="15" customHeight="1" x14ac:dyDescent="0.25">
      <c r="A1525" s="62"/>
      <c r="B1525" s="62"/>
      <c r="C1525" s="62"/>
      <c r="D1525" s="62"/>
      <c r="E1525" s="62"/>
      <c r="F1525" s="62"/>
      <c r="G1525" s="62"/>
      <c r="H1525" s="62"/>
      <c r="I1525" s="62"/>
      <c r="J1525" s="62"/>
      <c r="K1525" s="62"/>
      <c r="L1525" s="62"/>
    </row>
    <row r="1526" spans="1:12" ht="15" customHeight="1" x14ac:dyDescent="0.25">
      <c r="A1526" s="62"/>
      <c r="B1526" s="62"/>
      <c r="C1526" s="62"/>
      <c r="D1526" s="62"/>
      <c r="E1526" s="62"/>
      <c r="F1526" s="62"/>
      <c r="G1526" s="62"/>
      <c r="H1526" s="62"/>
      <c r="I1526" s="62"/>
      <c r="J1526" s="62"/>
      <c r="K1526" s="62"/>
      <c r="L1526" s="62"/>
    </row>
    <row r="1527" spans="1:12" ht="15" customHeight="1" x14ac:dyDescent="0.25">
      <c r="A1527" s="62"/>
      <c r="B1527" s="62"/>
      <c r="C1527" s="62"/>
      <c r="D1527" s="62"/>
      <c r="E1527" s="62"/>
      <c r="F1527" s="62"/>
      <c r="G1527" s="62"/>
      <c r="H1527" s="62"/>
      <c r="I1527" s="62"/>
      <c r="J1527" s="62"/>
      <c r="K1527" s="62"/>
      <c r="L1527" s="62"/>
    </row>
    <row r="1528" spans="1:12" ht="15" customHeight="1" x14ac:dyDescent="0.25">
      <c r="A1528" s="62"/>
      <c r="B1528" s="62"/>
      <c r="C1528" s="62"/>
      <c r="D1528" s="62"/>
      <c r="E1528" s="62"/>
      <c r="F1528" s="62"/>
      <c r="G1528" s="62"/>
      <c r="H1528" s="62"/>
      <c r="I1528" s="62"/>
      <c r="J1528" s="62"/>
      <c r="K1528" s="62"/>
      <c r="L1528" s="62"/>
    </row>
    <row r="1529" spans="1:12" ht="15" customHeight="1" x14ac:dyDescent="0.25">
      <c r="A1529" s="62"/>
      <c r="B1529" s="62"/>
      <c r="C1529" s="62"/>
      <c r="D1529" s="62"/>
      <c r="E1529" s="62"/>
      <c r="F1529" s="62"/>
      <c r="G1529" s="62"/>
      <c r="H1529" s="62"/>
      <c r="I1529" s="62"/>
      <c r="J1529" s="62"/>
      <c r="K1529" s="62"/>
      <c r="L1529" s="62"/>
    </row>
    <row r="1530" spans="1:12" ht="15" customHeight="1" x14ac:dyDescent="0.25">
      <c r="A1530" s="62"/>
      <c r="B1530" s="62"/>
      <c r="C1530" s="62"/>
      <c r="D1530" s="62"/>
      <c r="E1530" s="62"/>
      <c r="F1530" s="62"/>
      <c r="G1530" s="62"/>
      <c r="H1530" s="62"/>
      <c r="I1530" s="62"/>
      <c r="J1530" s="62"/>
      <c r="K1530" s="62"/>
      <c r="L1530" s="62"/>
    </row>
    <row r="1531" spans="1:12" ht="15" customHeight="1" x14ac:dyDescent="0.25">
      <c r="A1531" s="62"/>
      <c r="B1531" s="62"/>
      <c r="C1531" s="62"/>
      <c r="D1531" s="62"/>
      <c r="E1531" s="62"/>
      <c r="F1531" s="62"/>
      <c r="G1531" s="62"/>
      <c r="H1531" s="62"/>
      <c r="I1531" s="62"/>
      <c r="J1531" s="62"/>
      <c r="K1531" s="62"/>
      <c r="L1531" s="62"/>
    </row>
    <row r="1532" spans="1:12" ht="15" customHeight="1" x14ac:dyDescent="0.25">
      <c r="A1532" s="62"/>
      <c r="B1532" s="62"/>
      <c r="C1532" s="62"/>
      <c r="D1532" s="62"/>
      <c r="E1532" s="62"/>
      <c r="F1532" s="62"/>
      <c r="G1532" s="62"/>
      <c r="H1532" s="62"/>
      <c r="I1532" s="62"/>
      <c r="J1532" s="62"/>
      <c r="K1532" s="62"/>
      <c r="L1532" s="62"/>
    </row>
    <row r="1533" spans="1:12" ht="15" customHeight="1" x14ac:dyDescent="0.25">
      <c r="A1533" s="62"/>
      <c r="B1533" s="62"/>
      <c r="C1533" s="62"/>
      <c r="D1533" s="62"/>
      <c r="E1533" s="62"/>
      <c r="F1533" s="62"/>
      <c r="G1533" s="62"/>
      <c r="H1533" s="62"/>
      <c r="I1533" s="62"/>
      <c r="J1533" s="62"/>
      <c r="K1533" s="62"/>
      <c r="L1533" s="62"/>
    </row>
    <row r="1534" spans="1:12" ht="15" customHeight="1" x14ac:dyDescent="0.25">
      <c r="A1534" s="62"/>
      <c r="B1534" s="62"/>
      <c r="C1534" s="62"/>
      <c r="D1534" s="62"/>
      <c r="E1534" s="62"/>
      <c r="F1534" s="62"/>
      <c r="G1534" s="62"/>
      <c r="H1534" s="62"/>
      <c r="I1534" s="62"/>
      <c r="J1534" s="62"/>
      <c r="K1534" s="62"/>
      <c r="L1534" s="62"/>
    </row>
    <row r="1535" spans="1:12" ht="15" customHeight="1" x14ac:dyDescent="0.25">
      <c r="A1535" s="62"/>
      <c r="B1535" s="62"/>
      <c r="C1535" s="62"/>
      <c r="D1535" s="62"/>
      <c r="E1535" s="62"/>
      <c r="F1535" s="62"/>
      <c r="G1535" s="62"/>
      <c r="H1535" s="62"/>
      <c r="I1535" s="62"/>
      <c r="J1535" s="62"/>
      <c r="K1535" s="62"/>
      <c r="L1535" s="62"/>
    </row>
    <row r="1536" spans="1:12" ht="15" customHeight="1" x14ac:dyDescent="0.25">
      <c r="A1536" s="62"/>
      <c r="B1536" s="62"/>
      <c r="C1536" s="62"/>
      <c r="D1536" s="62"/>
      <c r="E1536" s="62"/>
      <c r="F1536" s="62"/>
      <c r="G1536" s="62"/>
      <c r="H1536" s="62"/>
      <c r="I1536" s="62"/>
      <c r="J1536" s="62"/>
      <c r="K1536" s="62"/>
      <c r="L1536" s="62"/>
    </row>
    <row r="1537" spans="1:12" ht="15" customHeight="1" x14ac:dyDescent="0.25">
      <c r="A1537" s="62"/>
      <c r="B1537" s="62"/>
      <c r="C1537" s="62"/>
      <c r="D1537" s="62"/>
      <c r="E1537" s="62"/>
      <c r="F1537" s="62"/>
      <c r="G1537" s="62"/>
      <c r="H1537" s="62"/>
      <c r="I1537" s="62"/>
      <c r="J1537" s="62"/>
      <c r="K1537" s="62"/>
      <c r="L1537" s="62"/>
    </row>
    <row r="1538" spans="1:12" ht="15" customHeight="1" x14ac:dyDescent="0.25">
      <c r="A1538" s="62"/>
      <c r="B1538" s="62"/>
      <c r="C1538" s="62"/>
      <c r="D1538" s="62"/>
      <c r="E1538" s="62"/>
      <c r="F1538" s="62"/>
      <c r="G1538" s="62"/>
      <c r="H1538" s="62"/>
      <c r="I1538" s="62"/>
      <c r="J1538" s="62"/>
      <c r="K1538" s="62"/>
      <c r="L1538" s="62"/>
    </row>
    <row r="1539" spans="1:12" ht="15" customHeight="1" x14ac:dyDescent="0.25">
      <c r="A1539" s="62"/>
      <c r="B1539" s="62"/>
      <c r="C1539" s="62"/>
      <c r="D1539" s="62"/>
      <c r="E1539" s="62"/>
      <c r="F1539" s="62"/>
      <c r="G1539" s="62"/>
      <c r="H1539" s="62"/>
      <c r="I1539" s="62"/>
      <c r="J1539" s="62"/>
      <c r="K1539" s="62"/>
      <c r="L1539" s="62"/>
    </row>
    <row r="1540" spans="1:12" ht="15" customHeight="1" x14ac:dyDescent="0.25">
      <c r="A1540" s="62"/>
      <c r="B1540" s="62"/>
      <c r="C1540" s="62"/>
      <c r="D1540" s="62"/>
      <c r="E1540" s="62"/>
      <c r="F1540" s="62"/>
      <c r="G1540" s="62"/>
      <c r="H1540" s="62"/>
      <c r="I1540" s="62"/>
      <c r="J1540" s="62"/>
      <c r="K1540" s="62"/>
      <c r="L1540" s="62"/>
    </row>
    <row r="1541" spans="1:12" ht="15" customHeight="1" x14ac:dyDescent="0.25">
      <c r="A1541" s="62"/>
      <c r="B1541" s="62"/>
      <c r="C1541" s="62"/>
      <c r="D1541" s="62"/>
      <c r="E1541" s="62"/>
      <c r="F1541" s="62"/>
      <c r="G1541" s="62"/>
      <c r="H1541" s="62"/>
      <c r="I1541" s="62"/>
      <c r="J1541" s="62"/>
      <c r="K1541" s="62"/>
      <c r="L1541" s="62"/>
    </row>
    <row r="1542" spans="1:12" ht="15" customHeight="1" x14ac:dyDescent="0.25">
      <c r="A1542" s="62"/>
      <c r="B1542" s="62"/>
      <c r="C1542" s="62"/>
      <c r="D1542" s="62"/>
      <c r="E1542" s="62"/>
      <c r="F1542" s="62"/>
      <c r="G1542" s="62"/>
      <c r="H1542" s="62"/>
      <c r="I1542" s="62"/>
      <c r="J1542" s="62"/>
      <c r="K1542" s="62"/>
      <c r="L1542" s="62"/>
    </row>
    <row r="1543" spans="1:12" ht="15" customHeight="1" x14ac:dyDescent="0.25">
      <c r="A1543" s="62"/>
      <c r="B1543" s="62"/>
      <c r="C1543" s="62"/>
      <c r="D1543" s="62"/>
      <c r="E1543" s="62"/>
      <c r="F1543" s="62"/>
      <c r="G1543" s="62"/>
      <c r="H1543" s="62"/>
      <c r="I1543" s="62"/>
      <c r="J1543" s="62"/>
      <c r="K1543" s="62"/>
      <c r="L1543" s="62"/>
    </row>
    <row r="1544" spans="1:12" ht="15" customHeight="1" x14ac:dyDescent="0.25">
      <c r="A1544" s="62"/>
      <c r="B1544" s="62"/>
      <c r="C1544" s="62"/>
      <c r="D1544" s="62"/>
      <c r="E1544" s="62"/>
      <c r="F1544" s="62"/>
      <c r="G1544" s="62"/>
      <c r="H1544" s="62"/>
      <c r="I1544" s="62"/>
      <c r="J1544" s="62"/>
      <c r="K1544" s="62"/>
      <c r="L1544" s="62"/>
    </row>
    <row r="1545" spans="1:12" ht="15" customHeight="1" x14ac:dyDescent="0.25">
      <c r="A1545" s="62"/>
      <c r="B1545" s="62"/>
      <c r="C1545" s="62"/>
      <c r="D1545" s="62"/>
      <c r="E1545" s="62"/>
      <c r="F1545" s="62"/>
      <c r="G1545" s="62"/>
      <c r="H1545" s="62"/>
      <c r="I1545" s="62"/>
      <c r="J1545" s="62"/>
      <c r="K1545" s="62"/>
      <c r="L1545" s="62"/>
    </row>
    <row r="1546" spans="1:12" ht="15" customHeight="1" x14ac:dyDescent="0.25">
      <c r="A1546" s="62"/>
      <c r="B1546" s="62"/>
      <c r="C1546" s="62"/>
      <c r="D1546" s="62"/>
      <c r="E1546" s="62"/>
      <c r="F1546" s="62"/>
      <c r="G1546" s="62"/>
      <c r="H1546" s="62"/>
      <c r="I1546" s="62"/>
      <c r="J1546" s="62"/>
      <c r="K1546" s="62"/>
      <c r="L1546" s="62"/>
    </row>
    <row r="1547" spans="1:12" ht="15" customHeight="1" x14ac:dyDescent="0.25">
      <c r="A1547" s="62"/>
      <c r="B1547" s="62"/>
      <c r="C1547" s="62"/>
      <c r="D1547" s="62"/>
      <c r="E1547" s="62"/>
      <c r="F1547" s="62"/>
      <c r="G1547" s="62"/>
      <c r="H1547" s="62"/>
      <c r="I1547" s="62"/>
      <c r="J1547" s="62"/>
      <c r="K1547" s="62"/>
      <c r="L1547" s="62"/>
    </row>
    <row r="1548" spans="1:12" ht="15" customHeight="1" x14ac:dyDescent="0.25">
      <c r="A1548" s="62"/>
      <c r="B1548" s="62"/>
      <c r="C1548" s="62"/>
      <c r="D1548" s="62"/>
      <c r="E1548" s="62"/>
      <c r="F1548" s="62"/>
      <c r="G1548" s="62"/>
      <c r="H1548" s="62"/>
      <c r="I1548" s="62"/>
      <c r="J1548" s="62"/>
      <c r="K1548" s="62"/>
      <c r="L1548" s="62"/>
    </row>
    <row r="1549" spans="1:12" ht="15" customHeight="1" x14ac:dyDescent="0.25">
      <c r="A1549" s="62"/>
      <c r="B1549" s="62"/>
      <c r="C1549" s="62"/>
      <c r="D1549" s="62"/>
      <c r="E1549" s="62"/>
      <c r="F1549" s="62"/>
      <c r="G1549" s="62"/>
      <c r="H1549" s="62"/>
      <c r="I1549" s="62"/>
      <c r="J1549" s="62"/>
      <c r="K1549" s="62"/>
      <c r="L1549" s="62"/>
    </row>
    <row r="1550" spans="1:12" ht="15" customHeight="1" x14ac:dyDescent="0.25">
      <c r="A1550" s="62"/>
      <c r="B1550" s="62"/>
      <c r="C1550" s="62"/>
      <c r="D1550" s="62"/>
      <c r="E1550" s="62"/>
      <c r="F1550" s="62"/>
      <c r="G1550" s="62"/>
      <c r="H1550" s="62"/>
      <c r="I1550" s="62"/>
      <c r="J1550" s="62"/>
      <c r="K1550" s="62"/>
      <c r="L1550" s="62"/>
    </row>
    <row r="1551" spans="1:12" ht="15" customHeight="1" x14ac:dyDescent="0.25">
      <c r="A1551" s="62"/>
      <c r="B1551" s="62"/>
      <c r="C1551" s="62"/>
      <c r="D1551" s="62"/>
      <c r="E1551" s="62"/>
      <c r="F1551" s="62"/>
      <c r="G1551" s="62"/>
      <c r="H1551" s="62"/>
      <c r="I1551" s="62"/>
      <c r="J1551" s="62"/>
      <c r="K1551" s="62"/>
      <c r="L1551" s="62"/>
    </row>
    <row r="1552" spans="1:12" ht="15" customHeight="1" x14ac:dyDescent="0.25">
      <c r="A1552" s="62"/>
      <c r="B1552" s="62"/>
      <c r="C1552" s="62"/>
      <c r="D1552" s="62"/>
      <c r="E1552" s="62"/>
      <c r="F1552" s="62"/>
      <c r="G1552" s="62"/>
      <c r="H1552" s="62"/>
      <c r="I1552" s="62"/>
      <c r="J1552" s="62"/>
      <c r="K1552" s="62"/>
      <c r="L1552" s="62"/>
    </row>
    <row r="1553" spans="1:12" ht="15" customHeight="1" x14ac:dyDescent="0.25">
      <c r="A1553" s="62"/>
      <c r="B1553" s="62"/>
      <c r="C1553" s="62"/>
      <c r="D1553" s="62"/>
      <c r="E1553" s="62"/>
      <c r="F1553" s="62"/>
      <c r="G1553" s="62"/>
      <c r="H1553" s="62"/>
      <c r="I1553" s="62"/>
      <c r="J1553" s="62"/>
      <c r="K1553" s="62"/>
      <c r="L1553" s="62"/>
    </row>
    <row r="1554" spans="1:12" ht="15" customHeight="1" x14ac:dyDescent="0.25">
      <c r="A1554" s="62"/>
      <c r="B1554" s="62"/>
      <c r="C1554" s="62"/>
      <c r="D1554" s="62"/>
      <c r="E1554" s="62"/>
      <c r="F1554" s="62"/>
      <c r="G1554" s="62"/>
      <c r="H1554" s="62"/>
      <c r="I1554" s="62"/>
      <c r="J1554" s="62"/>
      <c r="K1554" s="62"/>
      <c r="L1554" s="62"/>
    </row>
    <row r="1555" spans="1:12" ht="15" customHeight="1" x14ac:dyDescent="0.25">
      <c r="A1555" s="62"/>
      <c r="B1555" s="62"/>
      <c r="C1555" s="62"/>
      <c r="D1555" s="62"/>
      <c r="E1555" s="62"/>
      <c r="F1555" s="62"/>
      <c r="G1555" s="62"/>
      <c r="H1555" s="62"/>
      <c r="I1555" s="62"/>
      <c r="J1555" s="62"/>
      <c r="K1555" s="62"/>
      <c r="L1555" s="62"/>
    </row>
    <row r="1556" spans="1:12" ht="15" customHeight="1" x14ac:dyDescent="0.25">
      <c r="A1556" s="62"/>
      <c r="B1556" s="62"/>
      <c r="C1556" s="62"/>
      <c r="D1556" s="62"/>
      <c r="E1556" s="62"/>
      <c r="F1556" s="62"/>
      <c r="G1556" s="62"/>
      <c r="H1556" s="62"/>
      <c r="I1556" s="62"/>
      <c r="J1556" s="62"/>
      <c r="K1556" s="62"/>
      <c r="L1556" s="62"/>
    </row>
    <row r="1557" spans="1:12" ht="15" customHeight="1" x14ac:dyDescent="0.25">
      <c r="A1557" s="62"/>
      <c r="B1557" s="62"/>
      <c r="C1557" s="62"/>
      <c r="D1557" s="62"/>
      <c r="E1557" s="62"/>
      <c r="F1557" s="62"/>
      <c r="G1557" s="62"/>
      <c r="H1557" s="62"/>
      <c r="I1557" s="62"/>
      <c r="J1557" s="62"/>
      <c r="K1557" s="62"/>
      <c r="L1557" s="62"/>
    </row>
    <row r="1558" spans="1:12" ht="15" customHeight="1" x14ac:dyDescent="0.25">
      <c r="A1558" s="62"/>
      <c r="B1558" s="62"/>
      <c r="C1558" s="62"/>
      <c r="D1558" s="62"/>
      <c r="E1558" s="62"/>
      <c r="F1558" s="62"/>
      <c r="G1558" s="62"/>
      <c r="H1558" s="62"/>
      <c r="I1558" s="62"/>
      <c r="J1558" s="62"/>
      <c r="K1558" s="62"/>
      <c r="L1558" s="62"/>
    </row>
    <row r="1559" spans="1:12" ht="15" customHeight="1" x14ac:dyDescent="0.25">
      <c r="A1559" s="62"/>
      <c r="B1559" s="62"/>
      <c r="C1559" s="62"/>
      <c r="D1559" s="62"/>
      <c r="E1559" s="62"/>
      <c r="F1559" s="62"/>
      <c r="G1559" s="62"/>
      <c r="H1559" s="62"/>
      <c r="I1559" s="62"/>
      <c r="J1559" s="62"/>
      <c r="K1559" s="62"/>
      <c r="L1559" s="62"/>
    </row>
    <row r="1560" spans="1:12" ht="15" customHeight="1" x14ac:dyDescent="0.25">
      <c r="A1560" s="62"/>
      <c r="B1560" s="62"/>
      <c r="C1560" s="62"/>
      <c r="D1560" s="62"/>
      <c r="E1560" s="62"/>
      <c r="F1560" s="62"/>
      <c r="G1560" s="62"/>
      <c r="H1560" s="62"/>
      <c r="I1560" s="62"/>
      <c r="J1560" s="62"/>
      <c r="K1560" s="62"/>
      <c r="L1560" s="62"/>
    </row>
    <row r="1561" spans="1:12" ht="15" customHeight="1" x14ac:dyDescent="0.25">
      <c r="A1561" s="62"/>
      <c r="B1561" s="62"/>
      <c r="C1561" s="62"/>
      <c r="D1561" s="62"/>
      <c r="E1561" s="62"/>
      <c r="F1561" s="62"/>
      <c r="G1561" s="62"/>
      <c r="H1561" s="62"/>
      <c r="I1561" s="62"/>
      <c r="J1561" s="62"/>
      <c r="K1561" s="62"/>
      <c r="L1561" s="62"/>
    </row>
    <row r="1562" spans="1:12" ht="15" customHeight="1" x14ac:dyDescent="0.25">
      <c r="A1562" s="62"/>
      <c r="B1562" s="62"/>
      <c r="C1562" s="62"/>
      <c r="D1562" s="62"/>
      <c r="E1562" s="62"/>
      <c r="F1562" s="62"/>
      <c r="G1562" s="62"/>
      <c r="H1562" s="62"/>
      <c r="I1562" s="62"/>
      <c r="J1562" s="62"/>
      <c r="K1562" s="62"/>
      <c r="L1562" s="62"/>
    </row>
    <row r="1563" spans="1:12" ht="15" customHeight="1" x14ac:dyDescent="0.25">
      <c r="A1563" s="62"/>
      <c r="B1563" s="62"/>
      <c r="C1563" s="62"/>
      <c r="D1563" s="62"/>
      <c r="E1563" s="62"/>
      <c r="F1563" s="62"/>
      <c r="G1563" s="62"/>
      <c r="H1563" s="62"/>
      <c r="I1563" s="62"/>
      <c r="J1563" s="62"/>
      <c r="K1563" s="62"/>
      <c r="L1563" s="62"/>
    </row>
    <row r="1564" spans="1:12" ht="15" customHeight="1" x14ac:dyDescent="0.25">
      <c r="A1564" s="62"/>
      <c r="B1564" s="62"/>
      <c r="C1564" s="62"/>
      <c r="D1564" s="62"/>
      <c r="E1564" s="62"/>
      <c r="F1564" s="62"/>
      <c r="G1564" s="62"/>
      <c r="H1564" s="62"/>
      <c r="I1564" s="62"/>
      <c r="J1564" s="62"/>
      <c r="K1564" s="62"/>
      <c r="L1564" s="62"/>
    </row>
    <row r="1565" spans="1:12" ht="15" customHeight="1" x14ac:dyDescent="0.25">
      <c r="A1565" s="62"/>
      <c r="B1565" s="62"/>
      <c r="C1565" s="62"/>
      <c r="D1565" s="62"/>
      <c r="E1565" s="62"/>
      <c r="F1565" s="62"/>
      <c r="G1565" s="62"/>
      <c r="H1565" s="62"/>
      <c r="I1565" s="62"/>
      <c r="J1565" s="62"/>
      <c r="K1565" s="62"/>
      <c r="L1565" s="62"/>
    </row>
    <row r="1566" spans="1:12" ht="15" customHeight="1" x14ac:dyDescent="0.25">
      <c r="A1566" s="62"/>
      <c r="B1566" s="62"/>
      <c r="C1566" s="62"/>
      <c r="D1566" s="62"/>
      <c r="E1566" s="62"/>
      <c r="F1566" s="62"/>
      <c r="G1566" s="62"/>
      <c r="H1566" s="62"/>
      <c r="I1566" s="62"/>
      <c r="J1566" s="62"/>
      <c r="K1566" s="62"/>
      <c r="L1566" s="62"/>
    </row>
    <row r="1567" spans="1:12" ht="15" customHeight="1" x14ac:dyDescent="0.25">
      <c r="A1567" s="62"/>
      <c r="B1567" s="62"/>
      <c r="C1567" s="62"/>
      <c r="D1567" s="62"/>
      <c r="E1567" s="62"/>
      <c r="F1567" s="62"/>
      <c r="G1567" s="62"/>
      <c r="H1567" s="62"/>
      <c r="I1567" s="62"/>
      <c r="J1567" s="62"/>
      <c r="K1567" s="62"/>
      <c r="L1567" s="62"/>
    </row>
    <row r="1568" spans="1:12" ht="15" customHeight="1" x14ac:dyDescent="0.25">
      <c r="A1568" s="62"/>
      <c r="B1568" s="62"/>
      <c r="C1568" s="62"/>
      <c r="D1568" s="62"/>
      <c r="E1568" s="62"/>
      <c r="F1568" s="62"/>
      <c r="G1568" s="62"/>
      <c r="H1568" s="62"/>
      <c r="I1568" s="62"/>
      <c r="J1568" s="62"/>
      <c r="K1568" s="62"/>
      <c r="L1568" s="62"/>
    </row>
    <row r="1569" spans="1:12" ht="15" customHeight="1" x14ac:dyDescent="0.25">
      <c r="A1569" s="62"/>
      <c r="B1569" s="62"/>
      <c r="C1569" s="62"/>
      <c r="D1569" s="62"/>
      <c r="E1569" s="62"/>
      <c r="F1569" s="62"/>
      <c r="G1569" s="62"/>
      <c r="H1569" s="62"/>
      <c r="I1569" s="62"/>
      <c r="J1569" s="62"/>
      <c r="K1569" s="62"/>
      <c r="L1569" s="62"/>
    </row>
    <row r="1570" spans="1:12" ht="15" customHeight="1" x14ac:dyDescent="0.25">
      <c r="A1570" s="62"/>
      <c r="B1570" s="62"/>
      <c r="C1570" s="62"/>
      <c r="D1570" s="62"/>
      <c r="E1570" s="62"/>
      <c r="F1570" s="62"/>
      <c r="G1570" s="62"/>
      <c r="H1570" s="62"/>
      <c r="I1570" s="62"/>
      <c r="J1570" s="62"/>
      <c r="K1570" s="62"/>
      <c r="L1570" s="62"/>
    </row>
    <row r="1571" spans="1:12" ht="15" customHeight="1" x14ac:dyDescent="0.25">
      <c r="A1571" s="62"/>
      <c r="B1571" s="62"/>
      <c r="C1571" s="62"/>
      <c r="D1571" s="62"/>
      <c r="E1571" s="62"/>
      <c r="F1571" s="62"/>
      <c r="G1571" s="62"/>
      <c r="H1571" s="62"/>
      <c r="I1571" s="62"/>
      <c r="J1571" s="62"/>
      <c r="K1571" s="62"/>
      <c r="L1571" s="62"/>
    </row>
    <row r="1572" spans="1:12" ht="15" customHeight="1" x14ac:dyDescent="0.25">
      <c r="A1572" s="62"/>
      <c r="B1572" s="62"/>
      <c r="C1572" s="62"/>
      <c r="D1572" s="62"/>
      <c r="E1572" s="62"/>
      <c r="F1572" s="62"/>
      <c r="G1572" s="62"/>
      <c r="H1572" s="62"/>
      <c r="I1572" s="62"/>
      <c r="J1572" s="62"/>
      <c r="K1572" s="62"/>
      <c r="L1572" s="62"/>
    </row>
    <row r="1573" spans="1:12" ht="15" customHeight="1" x14ac:dyDescent="0.25">
      <c r="A1573" s="62"/>
      <c r="B1573" s="62"/>
      <c r="C1573" s="62"/>
      <c r="D1573" s="62"/>
      <c r="E1573" s="62"/>
      <c r="F1573" s="62"/>
      <c r="G1573" s="62"/>
      <c r="H1573" s="62"/>
      <c r="I1573" s="62"/>
      <c r="J1573" s="62"/>
      <c r="K1573" s="62"/>
      <c r="L1573" s="62"/>
    </row>
    <row r="1574" spans="1:12" ht="15" customHeight="1" x14ac:dyDescent="0.25">
      <c r="A1574" s="62"/>
      <c r="B1574" s="62"/>
      <c r="C1574" s="62"/>
      <c r="D1574" s="62"/>
      <c r="E1574" s="62"/>
      <c r="F1574" s="62"/>
      <c r="G1574" s="62"/>
      <c r="H1574" s="62"/>
      <c r="I1574" s="62"/>
      <c r="J1574" s="62"/>
      <c r="K1574" s="62"/>
      <c r="L1574" s="62"/>
    </row>
    <row r="1575" spans="1:12" ht="15" customHeight="1" x14ac:dyDescent="0.25">
      <c r="A1575" s="62"/>
      <c r="B1575" s="62"/>
      <c r="C1575" s="62"/>
      <c r="D1575" s="62"/>
      <c r="E1575" s="62"/>
      <c r="F1575" s="62"/>
      <c r="G1575" s="62"/>
      <c r="H1575" s="62"/>
      <c r="I1575" s="62"/>
      <c r="J1575" s="62"/>
      <c r="K1575" s="62"/>
      <c r="L1575" s="62"/>
    </row>
    <row r="1576" spans="1:12" ht="15" customHeight="1" x14ac:dyDescent="0.25">
      <c r="A1576" s="62"/>
      <c r="B1576" s="62"/>
      <c r="C1576" s="62"/>
      <c r="D1576" s="62"/>
      <c r="E1576" s="62"/>
      <c r="F1576" s="62"/>
      <c r="G1576" s="62"/>
      <c r="H1576" s="62"/>
      <c r="I1576" s="62"/>
      <c r="J1576" s="62"/>
      <c r="K1576" s="62"/>
      <c r="L1576" s="62"/>
    </row>
    <row r="1577" spans="1:12" ht="15" customHeight="1" x14ac:dyDescent="0.25">
      <c r="A1577" s="62"/>
      <c r="B1577" s="62"/>
      <c r="C1577" s="62"/>
      <c r="D1577" s="62"/>
      <c r="E1577" s="62"/>
      <c r="F1577" s="62"/>
      <c r="G1577" s="62"/>
      <c r="H1577" s="62"/>
      <c r="I1577" s="62"/>
      <c r="J1577" s="62"/>
      <c r="K1577" s="62"/>
      <c r="L1577" s="62"/>
    </row>
    <row r="1578" spans="1:12" ht="15" customHeight="1" x14ac:dyDescent="0.25">
      <c r="A1578" s="62"/>
      <c r="B1578" s="62"/>
      <c r="C1578" s="62"/>
      <c r="D1578" s="62"/>
      <c r="E1578" s="62"/>
      <c r="F1578" s="62"/>
      <c r="G1578" s="62"/>
      <c r="H1578" s="62"/>
      <c r="I1578" s="62"/>
      <c r="J1578" s="62"/>
      <c r="K1578" s="62"/>
      <c r="L1578" s="62"/>
    </row>
    <row r="1579" spans="1:12" ht="15" customHeight="1" x14ac:dyDescent="0.25">
      <c r="A1579" s="62"/>
      <c r="B1579" s="62"/>
      <c r="C1579" s="62"/>
      <c r="D1579" s="62"/>
      <c r="E1579" s="62"/>
      <c r="F1579" s="62"/>
      <c r="G1579" s="62"/>
      <c r="H1579" s="62"/>
      <c r="I1579" s="62"/>
      <c r="J1579" s="62"/>
      <c r="K1579" s="62"/>
      <c r="L1579" s="62"/>
    </row>
    <row r="1580" spans="1:12" ht="15" customHeight="1" x14ac:dyDescent="0.25">
      <c r="A1580" s="62"/>
      <c r="B1580" s="62"/>
      <c r="C1580" s="62"/>
      <c r="D1580" s="62"/>
      <c r="E1580" s="62"/>
      <c r="F1580" s="62"/>
      <c r="G1580" s="62"/>
      <c r="H1580" s="62"/>
      <c r="I1580" s="62"/>
      <c r="J1580" s="62"/>
      <c r="K1580" s="62"/>
      <c r="L1580" s="62"/>
    </row>
    <row r="1581" spans="1:12" ht="15" customHeight="1" x14ac:dyDescent="0.25">
      <c r="A1581" s="62"/>
      <c r="B1581" s="62"/>
      <c r="C1581" s="62"/>
      <c r="D1581" s="62"/>
      <c r="E1581" s="62"/>
      <c r="F1581" s="62"/>
      <c r="G1581" s="62"/>
      <c r="H1581" s="62"/>
      <c r="I1581" s="62"/>
      <c r="J1581" s="62"/>
      <c r="K1581" s="62"/>
      <c r="L1581" s="62"/>
    </row>
    <row r="1582" spans="1:12" ht="15" customHeight="1" x14ac:dyDescent="0.25">
      <c r="A1582" s="62"/>
      <c r="B1582" s="62"/>
      <c r="C1582" s="62"/>
      <c r="D1582" s="62"/>
      <c r="E1582" s="62"/>
      <c r="F1582" s="62"/>
      <c r="G1582" s="62"/>
      <c r="H1582" s="62"/>
      <c r="I1582" s="62"/>
      <c r="J1582" s="62"/>
      <c r="K1582" s="62"/>
      <c r="L1582" s="62"/>
    </row>
    <row r="1583" spans="1:12" ht="15" customHeight="1" x14ac:dyDescent="0.25">
      <c r="A1583" s="62"/>
      <c r="B1583" s="62"/>
      <c r="C1583" s="62"/>
      <c r="D1583" s="62"/>
      <c r="E1583" s="62"/>
      <c r="F1583" s="62"/>
      <c r="G1583" s="62"/>
      <c r="H1583" s="62"/>
      <c r="I1583" s="62"/>
      <c r="J1583" s="62"/>
      <c r="K1583" s="62"/>
      <c r="L1583" s="62"/>
    </row>
    <row r="1584" spans="1:12" ht="15" customHeight="1" x14ac:dyDescent="0.25">
      <c r="A1584" s="62"/>
      <c r="B1584" s="62"/>
      <c r="C1584" s="62"/>
      <c r="D1584" s="62"/>
      <c r="E1584" s="62"/>
      <c r="F1584" s="62"/>
      <c r="G1584" s="62"/>
      <c r="H1584" s="62"/>
      <c r="I1584" s="62"/>
      <c r="J1584" s="62"/>
      <c r="K1584" s="62"/>
      <c r="L1584" s="62"/>
    </row>
    <row r="1585" spans="1:12" ht="15" customHeight="1" x14ac:dyDescent="0.25">
      <c r="A1585" s="62"/>
      <c r="B1585" s="62"/>
      <c r="C1585" s="62"/>
      <c r="D1585" s="62"/>
      <c r="E1585" s="62"/>
      <c r="F1585" s="62"/>
      <c r="G1585" s="62"/>
      <c r="H1585" s="62"/>
      <c r="I1585" s="62"/>
      <c r="J1585" s="62"/>
      <c r="K1585" s="62"/>
      <c r="L1585" s="62"/>
    </row>
    <row r="1586" spans="1:12" ht="15" customHeight="1" x14ac:dyDescent="0.25">
      <c r="A1586" s="62"/>
      <c r="B1586" s="62"/>
      <c r="C1586" s="62"/>
      <c r="D1586" s="62"/>
      <c r="E1586" s="62"/>
      <c r="F1586" s="62"/>
      <c r="G1586" s="62"/>
      <c r="H1586" s="62"/>
      <c r="I1586" s="62"/>
      <c r="J1586" s="62"/>
      <c r="K1586" s="62"/>
      <c r="L1586" s="62"/>
    </row>
    <row r="1587" spans="1:12" ht="15" customHeight="1" x14ac:dyDescent="0.25">
      <c r="A1587" s="62"/>
      <c r="B1587" s="62"/>
      <c r="C1587" s="62"/>
      <c r="D1587" s="62"/>
      <c r="E1587" s="62"/>
      <c r="F1587" s="62"/>
      <c r="G1587" s="62"/>
      <c r="H1587" s="62"/>
      <c r="I1587" s="62"/>
      <c r="J1587" s="62"/>
      <c r="K1587" s="62"/>
      <c r="L1587" s="62"/>
    </row>
    <row r="1588" spans="1:12" ht="15" customHeight="1" x14ac:dyDescent="0.25">
      <c r="A1588" s="62"/>
      <c r="B1588" s="62"/>
      <c r="C1588" s="62"/>
      <c r="D1588" s="62"/>
      <c r="E1588" s="62"/>
      <c r="F1588" s="62"/>
      <c r="G1588" s="62"/>
      <c r="H1588" s="62"/>
      <c r="I1588" s="62"/>
      <c r="J1588" s="62"/>
      <c r="K1588" s="62"/>
      <c r="L1588" s="62"/>
    </row>
    <row r="1589" spans="1:12" ht="15" customHeight="1" x14ac:dyDescent="0.25">
      <c r="A1589" s="62"/>
      <c r="B1589" s="62"/>
      <c r="C1589" s="62"/>
      <c r="D1589" s="62"/>
      <c r="E1589" s="62"/>
      <c r="F1589" s="62"/>
      <c r="G1589" s="62"/>
      <c r="H1589" s="62"/>
      <c r="I1589" s="62"/>
      <c r="J1589" s="62"/>
      <c r="K1589" s="62"/>
      <c r="L1589" s="62"/>
    </row>
    <row r="1590" spans="1:12" ht="15" customHeight="1" x14ac:dyDescent="0.25">
      <c r="A1590" s="62"/>
      <c r="B1590" s="62"/>
      <c r="C1590" s="62"/>
      <c r="D1590" s="62"/>
      <c r="E1590" s="62"/>
      <c r="F1590" s="62"/>
      <c r="G1590" s="62"/>
      <c r="H1590" s="62"/>
      <c r="I1590" s="62"/>
      <c r="J1590" s="62"/>
      <c r="K1590" s="62"/>
      <c r="L1590" s="62"/>
    </row>
    <row r="1591" spans="1:12" ht="15" customHeight="1" x14ac:dyDescent="0.25">
      <c r="A1591" s="62"/>
      <c r="B1591" s="62"/>
      <c r="C1591" s="62"/>
      <c r="D1591" s="62"/>
      <c r="E1591" s="62"/>
      <c r="F1591" s="62"/>
      <c r="G1591" s="62"/>
      <c r="H1591" s="62"/>
      <c r="I1591" s="62"/>
      <c r="J1591" s="62"/>
      <c r="K1591" s="62"/>
      <c r="L1591" s="62"/>
    </row>
    <row r="1592" spans="1:12" ht="15" customHeight="1" x14ac:dyDescent="0.25">
      <c r="A1592" s="62"/>
      <c r="B1592" s="62"/>
      <c r="C1592" s="62"/>
      <c r="D1592" s="62"/>
      <c r="E1592" s="62"/>
      <c r="F1592" s="62"/>
      <c r="G1592" s="62"/>
      <c r="H1592" s="62"/>
      <c r="I1592" s="62"/>
      <c r="J1592" s="62"/>
      <c r="K1592" s="62"/>
      <c r="L1592" s="62"/>
    </row>
    <row r="1593" spans="1:12" ht="15" customHeight="1" x14ac:dyDescent="0.25">
      <c r="A1593" s="62"/>
      <c r="B1593" s="62"/>
      <c r="C1593" s="62"/>
      <c r="D1593" s="62"/>
      <c r="E1593" s="62"/>
      <c r="F1593" s="62"/>
      <c r="G1593" s="62"/>
      <c r="H1593" s="62"/>
      <c r="I1593" s="62"/>
      <c r="J1593" s="62"/>
      <c r="K1593" s="62"/>
      <c r="L1593" s="62"/>
    </row>
    <row r="1594" spans="1:12" ht="15" customHeight="1" x14ac:dyDescent="0.25">
      <c r="A1594" s="62"/>
      <c r="B1594" s="62"/>
      <c r="C1594" s="62"/>
      <c r="D1594" s="62"/>
      <c r="E1594" s="62"/>
      <c r="F1594" s="62"/>
      <c r="G1594" s="62"/>
      <c r="H1594" s="62"/>
      <c r="I1594" s="62"/>
      <c r="J1594" s="62"/>
      <c r="K1594" s="62"/>
      <c r="L1594" s="62"/>
    </row>
    <row r="1595" spans="1:12" ht="15" customHeight="1" x14ac:dyDescent="0.25">
      <c r="A1595" s="62"/>
      <c r="B1595" s="62"/>
      <c r="C1595" s="62"/>
      <c r="D1595" s="62"/>
      <c r="E1595" s="62"/>
      <c r="F1595" s="62"/>
      <c r="G1595" s="62"/>
      <c r="H1595" s="62"/>
      <c r="I1595" s="62"/>
      <c r="J1595" s="62"/>
      <c r="K1595" s="62"/>
      <c r="L1595" s="62"/>
    </row>
    <row r="1596" spans="1:12" ht="15" customHeight="1" x14ac:dyDescent="0.25">
      <c r="A1596" s="62"/>
      <c r="B1596" s="62"/>
      <c r="C1596" s="62"/>
      <c r="D1596" s="62"/>
      <c r="E1596" s="62"/>
      <c r="F1596" s="62"/>
      <c r="G1596" s="62"/>
      <c r="H1596" s="62"/>
      <c r="I1596" s="62"/>
      <c r="J1596" s="62"/>
      <c r="K1596" s="62"/>
      <c r="L1596" s="62"/>
    </row>
    <row r="1597" spans="1:12" ht="15" customHeight="1" x14ac:dyDescent="0.25">
      <c r="A1597" s="62"/>
      <c r="B1597" s="62"/>
      <c r="C1597" s="62"/>
      <c r="D1597" s="62"/>
      <c r="E1597" s="62"/>
      <c r="F1597" s="62"/>
      <c r="G1597" s="62"/>
      <c r="H1597" s="62"/>
      <c r="I1597" s="62"/>
      <c r="J1597" s="62"/>
      <c r="K1597" s="62"/>
      <c r="L1597" s="62"/>
    </row>
    <row r="1598" spans="1:12" ht="15" customHeight="1" x14ac:dyDescent="0.25">
      <c r="A1598" s="62"/>
      <c r="B1598" s="62"/>
      <c r="C1598" s="62"/>
      <c r="D1598" s="62"/>
      <c r="E1598" s="62"/>
      <c r="F1598" s="62"/>
      <c r="G1598" s="62"/>
      <c r="H1598" s="62"/>
      <c r="I1598" s="62"/>
      <c r="J1598" s="62"/>
      <c r="K1598" s="62"/>
      <c r="L1598" s="62"/>
    </row>
    <row r="1599" spans="1:12" ht="15" customHeight="1" x14ac:dyDescent="0.25">
      <c r="A1599" s="62"/>
      <c r="B1599" s="62"/>
      <c r="C1599" s="62"/>
      <c r="D1599" s="62"/>
      <c r="E1599" s="62"/>
      <c r="F1599" s="62"/>
      <c r="G1599" s="62"/>
      <c r="H1599" s="62"/>
      <c r="I1599" s="62"/>
      <c r="J1599" s="62"/>
      <c r="K1599" s="62"/>
      <c r="L1599" s="62"/>
    </row>
    <row r="1600" spans="1:12" ht="15" customHeight="1" x14ac:dyDescent="0.25">
      <c r="A1600" s="62"/>
      <c r="B1600" s="62"/>
      <c r="C1600" s="62"/>
      <c r="D1600" s="62"/>
      <c r="E1600" s="62"/>
      <c r="F1600" s="62"/>
      <c r="G1600" s="62"/>
      <c r="H1600" s="62"/>
      <c r="I1600" s="62"/>
      <c r="J1600" s="62"/>
      <c r="K1600" s="62"/>
      <c r="L1600" s="62"/>
    </row>
    <row r="1601" spans="1:12" ht="15" customHeight="1" x14ac:dyDescent="0.25">
      <c r="A1601" s="62"/>
      <c r="B1601" s="62"/>
      <c r="C1601" s="62"/>
      <c r="D1601" s="62"/>
      <c r="E1601" s="62"/>
      <c r="F1601" s="62"/>
      <c r="G1601" s="62"/>
      <c r="H1601" s="62"/>
      <c r="I1601" s="62"/>
      <c r="J1601" s="62"/>
      <c r="K1601" s="62"/>
      <c r="L1601" s="62"/>
    </row>
    <row r="1602" spans="1:12" ht="15" customHeight="1" x14ac:dyDescent="0.25">
      <c r="A1602" s="62"/>
      <c r="B1602" s="62"/>
      <c r="C1602" s="62"/>
      <c r="D1602" s="62"/>
      <c r="E1602" s="62"/>
      <c r="F1602" s="62"/>
      <c r="G1602" s="62"/>
      <c r="H1602" s="62"/>
      <c r="I1602" s="62"/>
      <c r="J1602" s="62"/>
      <c r="K1602" s="62"/>
      <c r="L1602" s="62"/>
    </row>
    <row r="1603" spans="1:12" ht="15" customHeight="1" x14ac:dyDescent="0.25">
      <c r="A1603" s="62"/>
      <c r="B1603" s="62"/>
      <c r="C1603" s="62"/>
      <c r="D1603" s="62"/>
      <c r="E1603" s="62"/>
      <c r="F1603" s="62"/>
      <c r="G1603" s="62"/>
      <c r="H1603" s="62"/>
      <c r="I1603" s="62"/>
      <c r="J1603" s="62"/>
      <c r="K1603" s="62"/>
      <c r="L1603" s="62"/>
    </row>
    <row r="1604" spans="1:12" ht="15" customHeight="1" x14ac:dyDescent="0.25">
      <c r="A1604" s="62"/>
      <c r="B1604" s="62"/>
      <c r="C1604" s="62"/>
      <c r="D1604" s="62"/>
      <c r="E1604" s="62"/>
      <c r="F1604" s="62"/>
      <c r="G1604" s="62"/>
      <c r="H1604" s="62"/>
      <c r="I1604" s="62"/>
      <c r="J1604" s="62"/>
      <c r="K1604" s="62"/>
      <c r="L1604" s="62"/>
    </row>
    <row r="1605" spans="1:12" ht="15" customHeight="1" x14ac:dyDescent="0.25">
      <c r="A1605" s="62"/>
      <c r="B1605" s="62"/>
      <c r="C1605" s="62"/>
      <c r="D1605" s="62"/>
      <c r="E1605" s="62"/>
      <c r="F1605" s="62"/>
      <c r="G1605" s="62"/>
      <c r="H1605" s="62"/>
      <c r="I1605" s="62"/>
      <c r="J1605" s="62"/>
      <c r="K1605" s="62"/>
      <c r="L1605" s="62"/>
    </row>
    <row r="1606" spans="1:12" ht="15" customHeight="1" x14ac:dyDescent="0.25">
      <c r="A1606" s="62"/>
      <c r="B1606" s="62"/>
      <c r="C1606" s="62"/>
      <c r="D1606" s="62"/>
      <c r="E1606" s="62"/>
      <c r="F1606" s="62"/>
      <c r="G1606" s="62"/>
      <c r="H1606" s="62"/>
      <c r="I1606" s="62"/>
      <c r="J1606" s="62"/>
      <c r="K1606" s="62"/>
      <c r="L1606" s="62"/>
    </row>
    <row r="1607" spans="1:12" ht="15" customHeight="1" x14ac:dyDescent="0.25">
      <c r="A1607" s="62"/>
      <c r="B1607" s="62"/>
      <c r="C1607" s="62"/>
      <c r="D1607" s="62"/>
      <c r="E1607" s="62"/>
      <c r="F1607" s="62"/>
      <c r="G1607" s="62"/>
      <c r="H1607" s="62"/>
      <c r="I1607" s="62"/>
      <c r="J1607" s="62"/>
      <c r="K1607" s="62"/>
      <c r="L1607" s="62"/>
    </row>
    <row r="1608" spans="1:12" ht="15" customHeight="1" x14ac:dyDescent="0.25">
      <c r="A1608" s="62"/>
      <c r="B1608" s="62"/>
      <c r="C1608" s="62"/>
      <c r="D1608" s="62"/>
      <c r="E1608" s="62"/>
      <c r="F1608" s="62"/>
      <c r="G1608" s="62"/>
      <c r="H1608" s="62"/>
      <c r="I1608" s="62"/>
      <c r="J1608" s="62"/>
      <c r="K1608" s="62"/>
      <c r="L1608" s="62"/>
    </row>
    <row r="1609" spans="1:12" ht="15" customHeight="1" x14ac:dyDescent="0.25">
      <c r="A1609" s="62"/>
      <c r="B1609" s="62"/>
      <c r="C1609" s="62"/>
      <c r="D1609" s="62"/>
      <c r="E1609" s="62"/>
      <c r="F1609" s="62"/>
      <c r="G1609" s="62"/>
      <c r="H1609" s="62"/>
      <c r="I1609" s="62"/>
      <c r="J1609" s="62"/>
      <c r="K1609" s="62"/>
      <c r="L1609" s="62"/>
    </row>
    <row r="1610" spans="1:12" ht="15" customHeight="1" x14ac:dyDescent="0.25">
      <c r="A1610" s="62"/>
      <c r="B1610" s="62"/>
      <c r="C1610" s="62"/>
      <c r="D1610" s="62"/>
      <c r="E1610" s="62"/>
      <c r="F1610" s="62"/>
      <c r="G1610" s="62"/>
      <c r="H1610" s="62"/>
      <c r="I1610" s="62"/>
      <c r="J1610" s="62"/>
      <c r="K1610" s="62"/>
      <c r="L1610" s="62"/>
    </row>
    <row r="1611" spans="1:12" ht="15" customHeight="1" x14ac:dyDescent="0.25">
      <c r="A1611" s="62"/>
      <c r="B1611" s="62"/>
      <c r="C1611" s="62"/>
      <c r="D1611" s="62"/>
      <c r="E1611" s="62"/>
      <c r="F1611" s="62"/>
      <c r="G1611" s="62"/>
      <c r="H1611" s="62"/>
      <c r="I1611" s="62"/>
      <c r="J1611" s="62"/>
      <c r="K1611" s="62"/>
      <c r="L1611" s="62"/>
    </row>
    <row r="1612" spans="1:12" ht="15" customHeight="1" x14ac:dyDescent="0.25">
      <c r="A1612" s="62"/>
      <c r="B1612" s="62"/>
      <c r="C1612" s="62"/>
      <c r="D1612" s="62"/>
      <c r="E1612" s="62"/>
      <c r="F1612" s="62"/>
      <c r="G1612" s="62"/>
      <c r="H1612" s="62"/>
      <c r="I1612" s="62"/>
      <c r="J1612" s="62"/>
      <c r="K1612" s="62"/>
      <c r="L1612" s="62"/>
    </row>
    <row r="1613" spans="1:12" ht="15" customHeight="1" x14ac:dyDescent="0.25">
      <c r="A1613" s="62"/>
      <c r="B1613" s="62"/>
      <c r="C1613" s="62"/>
      <c r="D1613" s="62"/>
      <c r="E1613" s="62"/>
      <c r="F1613" s="62"/>
      <c r="G1613" s="62"/>
      <c r="H1613" s="62"/>
      <c r="I1613" s="62"/>
      <c r="J1613" s="62"/>
      <c r="K1613" s="62"/>
      <c r="L1613" s="62"/>
    </row>
    <row r="1614" spans="1:12" ht="15" customHeight="1" x14ac:dyDescent="0.25">
      <c r="A1614" s="62"/>
      <c r="B1614" s="62"/>
      <c r="C1614" s="62"/>
      <c r="D1614" s="62"/>
      <c r="E1614" s="62"/>
      <c r="F1614" s="62"/>
      <c r="G1614" s="62"/>
      <c r="H1614" s="62"/>
      <c r="I1614" s="62"/>
      <c r="J1614" s="62"/>
      <c r="K1614" s="62"/>
      <c r="L1614" s="62"/>
    </row>
    <row r="1615" spans="1:12" ht="15" customHeight="1" x14ac:dyDescent="0.25">
      <c r="A1615" s="62"/>
      <c r="B1615" s="62"/>
      <c r="C1615" s="62"/>
      <c r="D1615" s="62"/>
      <c r="E1615" s="62"/>
      <c r="F1615" s="62"/>
      <c r="G1615" s="62"/>
      <c r="H1615" s="62"/>
      <c r="I1615" s="62"/>
      <c r="J1615" s="62"/>
      <c r="K1615" s="62"/>
      <c r="L1615" s="62"/>
    </row>
    <row r="1616" spans="1:12" ht="15" customHeight="1" x14ac:dyDescent="0.25">
      <c r="A1616" s="62"/>
      <c r="B1616" s="62"/>
      <c r="C1616" s="62"/>
      <c r="D1616" s="62"/>
      <c r="E1616" s="62"/>
      <c r="F1616" s="62"/>
      <c r="G1616" s="62"/>
      <c r="H1616" s="62"/>
      <c r="I1616" s="62"/>
      <c r="J1616" s="62"/>
      <c r="K1616" s="62"/>
      <c r="L1616" s="62"/>
    </row>
    <row r="1617" spans="1:12" ht="15" customHeight="1" x14ac:dyDescent="0.25">
      <c r="A1617" s="62"/>
      <c r="B1617" s="62"/>
      <c r="C1617" s="62"/>
      <c r="D1617" s="62"/>
      <c r="E1617" s="62"/>
      <c r="F1617" s="62"/>
      <c r="G1617" s="62"/>
      <c r="H1617" s="62"/>
      <c r="I1617" s="62"/>
      <c r="J1617" s="62"/>
      <c r="K1617" s="62"/>
      <c r="L1617" s="62"/>
    </row>
    <row r="1618" spans="1:12" ht="15" customHeight="1" x14ac:dyDescent="0.25">
      <c r="A1618" s="62"/>
      <c r="B1618" s="62"/>
      <c r="C1618" s="62"/>
      <c r="D1618" s="62"/>
      <c r="E1618" s="62"/>
      <c r="F1618" s="62"/>
      <c r="G1618" s="62"/>
      <c r="H1618" s="62"/>
      <c r="I1618" s="62"/>
      <c r="J1618" s="62"/>
      <c r="K1618" s="62"/>
      <c r="L1618" s="62"/>
    </row>
    <row r="1619" spans="1:12" ht="15" customHeight="1" x14ac:dyDescent="0.25">
      <c r="A1619" s="62"/>
      <c r="B1619" s="62"/>
      <c r="C1619" s="62"/>
      <c r="D1619" s="62"/>
      <c r="E1619" s="62"/>
      <c r="F1619" s="62"/>
      <c r="G1619" s="62"/>
      <c r="H1619" s="62"/>
      <c r="I1619" s="62"/>
      <c r="J1619" s="62"/>
      <c r="K1619" s="62"/>
      <c r="L1619" s="62"/>
    </row>
    <row r="1620" spans="1:12" ht="15" customHeight="1" x14ac:dyDescent="0.25">
      <c r="A1620" s="62"/>
      <c r="B1620" s="62"/>
      <c r="C1620" s="62"/>
      <c r="D1620" s="62"/>
      <c r="E1620" s="62"/>
      <c r="F1620" s="62"/>
      <c r="G1620" s="62"/>
      <c r="H1620" s="62"/>
      <c r="I1620" s="62"/>
      <c r="J1620" s="62"/>
      <c r="K1620" s="62"/>
      <c r="L1620" s="62"/>
    </row>
    <row r="1621" spans="1:12" ht="15" customHeight="1" x14ac:dyDescent="0.25">
      <c r="A1621" s="62"/>
      <c r="B1621" s="62"/>
      <c r="C1621" s="62"/>
      <c r="D1621" s="62"/>
      <c r="E1621" s="62"/>
      <c r="F1621" s="62"/>
      <c r="G1621" s="62"/>
      <c r="H1621" s="62"/>
      <c r="I1621" s="62"/>
      <c r="J1621" s="62"/>
      <c r="K1621" s="62"/>
      <c r="L1621" s="62"/>
    </row>
    <row r="1622" spans="1:12" ht="15" customHeight="1" x14ac:dyDescent="0.25">
      <c r="A1622" s="62"/>
      <c r="B1622" s="62"/>
      <c r="C1622" s="62"/>
      <c r="D1622" s="62"/>
      <c r="E1622" s="62"/>
      <c r="F1622" s="62"/>
      <c r="G1622" s="62"/>
      <c r="H1622" s="62"/>
      <c r="I1622" s="62"/>
      <c r="J1622" s="62"/>
      <c r="K1622" s="62"/>
      <c r="L1622" s="62"/>
    </row>
    <row r="1623" spans="1:12" ht="15" customHeight="1" x14ac:dyDescent="0.25">
      <c r="A1623" s="62"/>
      <c r="B1623" s="62"/>
      <c r="C1623" s="62"/>
      <c r="D1623" s="62"/>
      <c r="E1623" s="62"/>
      <c r="F1623" s="62"/>
      <c r="G1623" s="62"/>
      <c r="H1623" s="62"/>
      <c r="I1623" s="62"/>
      <c r="J1623" s="62"/>
      <c r="K1623" s="62"/>
      <c r="L1623" s="62"/>
    </row>
    <row r="1624" spans="1:12" ht="15" customHeight="1" x14ac:dyDescent="0.25">
      <c r="A1624" s="62"/>
      <c r="B1624" s="62"/>
      <c r="C1624" s="62"/>
      <c r="D1624" s="62"/>
      <c r="E1624" s="62"/>
      <c r="F1624" s="62"/>
      <c r="G1624" s="62"/>
      <c r="H1624" s="62"/>
      <c r="I1624" s="62"/>
      <c r="J1624" s="62"/>
      <c r="K1624" s="62"/>
      <c r="L1624" s="62"/>
    </row>
    <row r="1625" spans="1:12" ht="15" customHeight="1" x14ac:dyDescent="0.25">
      <c r="A1625" s="62"/>
      <c r="B1625" s="62"/>
      <c r="C1625" s="62"/>
      <c r="D1625" s="62"/>
      <c r="E1625" s="62"/>
      <c r="F1625" s="62"/>
      <c r="G1625" s="62"/>
      <c r="H1625" s="62"/>
      <c r="I1625" s="62"/>
      <c r="J1625" s="62"/>
      <c r="K1625" s="62"/>
      <c r="L1625" s="62"/>
    </row>
    <row r="1626" spans="1:12" ht="15" customHeight="1" x14ac:dyDescent="0.25">
      <c r="A1626" s="62"/>
      <c r="B1626" s="62"/>
      <c r="C1626" s="62"/>
      <c r="D1626" s="62"/>
      <c r="E1626" s="62"/>
      <c r="F1626" s="62"/>
      <c r="G1626" s="62"/>
      <c r="H1626" s="62"/>
      <c r="I1626" s="62"/>
      <c r="J1626" s="62"/>
      <c r="K1626" s="62"/>
      <c r="L1626" s="62"/>
    </row>
    <row r="1627" spans="1:12" ht="15" customHeight="1" x14ac:dyDescent="0.25">
      <c r="A1627" s="62"/>
      <c r="B1627" s="62"/>
      <c r="C1627" s="62"/>
      <c r="D1627" s="62"/>
      <c r="E1627" s="62"/>
      <c r="F1627" s="62"/>
      <c r="G1627" s="62"/>
      <c r="H1627" s="62"/>
      <c r="I1627" s="62"/>
      <c r="J1627" s="62"/>
      <c r="K1627" s="62"/>
      <c r="L1627" s="62"/>
    </row>
    <row r="1628" spans="1:12" ht="15" customHeight="1" x14ac:dyDescent="0.25">
      <c r="A1628" s="62"/>
      <c r="B1628" s="62"/>
      <c r="C1628" s="62"/>
      <c r="D1628" s="62"/>
      <c r="E1628" s="62"/>
      <c r="F1628" s="62"/>
      <c r="G1628" s="62"/>
      <c r="H1628" s="62"/>
      <c r="I1628" s="62"/>
      <c r="J1628" s="62"/>
      <c r="K1628" s="62"/>
      <c r="L1628" s="62"/>
    </row>
    <row r="1629" spans="1:12" ht="15" customHeight="1" x14ac:dyDescent="0.25">
      <c r="A1629" s="62"/>
      <c r="B1629" s="62"/>
      <c r="C1629" s="62"/>
      <c r="D1629" s="62"/>
      <c r="E1629" s="62"/>
      <c r="F1629" s="62"/>
      <c r="G1629" s="62"/>
      <c r="H1629" s="62"/>
      <c r="I1629" s="62"/>
      <c r="J1629" s="62"/>
      <c r="K1629" s="62"/>
      <c r="L1629" s="62"/>
    </row>
    <row r="1630" spans="1:12" ht="15" customHeight="1" x14ac:dyDescent="0.25">
      <c r="A1630" s="62"/>
      <c r="B1630" s="62"/>
      <c r="C1630" s="62"/>
      <c r="D1630" s="62"/>
      <c r="E1630" s="62"/>
      <c r="F1630" s="62"/>
      <c r="G1630" s="62"/>
      <c r="H1630" s="62"/>
      <c r="I1630" s="62"/>
      <c r="J1630" s="62"/>
      <c r="K1630" s="62"/>
      <c r="L1630" s="62"/>
    </row>
    <row r="1631" spans="1:12" ht="15" customHeight="1" x14ac:dyDescent="0.25">
      <c r="A1631" s="62"/>
      <c r="B1631" s="62"/>
      <c r="C1631" s="62"/>
      <c r="D1631" s="62"/>
      <c r="E1631" s="62"/>
      <c r="F1631" s="62"/>
      <c r="G1631" s="62"/>
      <c r="H1631" s="62"/>
      <c r="I1631" s="62"/>
      <c r="J1631" s="62"/>
      <c r="K1631" s="62"/>
      <c r="L1631" s="62"/>
    </row>
    <row r="1632" spans="1:12" ht="15" customHeight="1" x14ac:dyDescent="0.25">
      <c r="A1632" s="62"/>
      <c r="B1632" s="62"/>
      <c r="C1632" s="62"/>
      <c r="D1632" s="62"/>
      <c r="E1632" s="62"/>
      <c r="F1632" s="62"/>
      <c r="G1632" s="62"/>
      <c r="H1632" s="62"/>
      <c r="I1632" s="62"/>
      <c r="J1632" s="62"/>
      <c r="K1632" s="62"/>
      <c r="L1632" s="62"/>
    </row>
    <row r="1633" spans="1:12" ht="15" customHeight="1" x14ac:dyDescent="0.25">
      <c r="A1633" s="62"/>
      <c r="B1633" s="62"/>
      <c r="C1633" s="62"/>
      <c r="D1633" s="62"/>
      <c r="E1633" s="62"/>
      <c r="F1633" s="62"/>
      <c r="G1633" s="62"/>
      <c r="H1633" s="62"/>
      <c r="I1633" s="62"/>
      <c r="J1633" s="62"/>
      <c r="K1633" s="62"/>
      <c r="L1633" s="62"/>
    </row>
    <row r="1634" spans="1:12" ht="15" customHeight="1" x14ac:dyDescent="0.25">
      <c r="A1634" s="62"/>
      <c r="B1634" s="62"/>
      <c r="C1634" s="62"/>
      <c r="D1634" s="62"/>
      <c r="E1634" s="62"/>
      <c r="F1634" s="62"/>
      <c r="G1634" s="62"/>
      <c r="H1634" s="62"/>
      <c r="I1634" s="62"/>
      <c r="J1634" s="62"/>
      <c r="K1634" s="62"/>
      <c r="L1634" s="62"/>
    </row>
    <row r="1635" spans="1:12" ht="15" customHeight="1" x14ac:dyDescent="0.25">
      <c r="A1635" s="62"/>
      <c r="B1635" s="62"/>
      <c r="C1635" s="62"/>
      <c r="D1635" s="62"/>
      <c r="E1635" s="62"/>
      <c r="F1635" s="62"/>
      <c r="G1635" s="62"/>
      <c r="H1635" s="62"/>
      <c r="I1635" s="62"/>
      <c r="J1635" s="62"/>
      <c r="K1635" s="62"/>
      <c r="L1635" s="62"/>
    </row>
    <row r="1636" spans="1:12" ht="15" customHeight="1" x14ac:dyDescent="0.25">
      <c r="A1636" s="62"/>
      <c r="B1636" s="62"/>
      <c r="C1636" s="62"/>
      <c r="D1636" s="62"/>
      <c r="E1636" s="62"/>
      <c r="F1636" s="62"/>
      <c r="G1636" s="62"/>
      <c r="H1636" s="62"/>
      <c r="I1636" s="62"/>
      <c r="J1636" s="62"/>
      <c r="K1636" s="62"/>
      <c r="L1636" s="62"/>
    </row>
    <row r="1637" spans="1:12" ht="15" customHeight="1" x14ac:dyDescent="0.25">
      <c r="A1637" s="62"/>
      <c r="B1637" s="62"/>
      <c r="C1637" s="62"/>
      <c r="D1637" s="62"/>
      <c r="E1637" s="62"/>
      <c r="F1637" s="62"/>
      <c r="G1637" s="62"/>
      <c r="H1637" s="62"/>
      <c r="I1637" s="62"/>
      <c r="J1637" s="62"/>
      <c r="K1637" s="62"/>
      <c r="L1637" s="62"/>
    </row>
    <row r="1638" spans="1:12" ht="15" customHeight="1" x14ac:dyDescent="0.25">
      <c r="A1638" s="62"/>
      <c r="B1638" s="62"/>
      <c r="C1638" s="62"/>
      <c r="D1638" s="62"/>
      <c r="E1638" s="62"/>
      <c r="F1638" s="62"/>
      <c r="G1638" s="62"/>
      <c r="H1638" s="62"/>
      <c r="I1638" s="62"/>
      <c r="J1638" s="62"/>
      <c r="K1638" s="62"/>
      <c r="L1638" s="62"/>
    </row>
    <row r="1639" spans="1:12" ht="15" customHeight="1" x14ac:dyDescent="0.25">
      <c r="A1639" s="62"/>
      <c r="B1639" s="62"/>
      <c r="C1639" s="62"/>
      <c r="D1639" s="62"/>
      <c r="E1639" s="62"/>
      <c r="F1639" s="62"/>
      <c r="G1639" s="62"/>
      <c r="H1639" s="62"/>
      <c r="I1639" s="62"/>
      <c r="J1639" s="62"/>
      <c r="K1639" s="62"/>
      <c r="L1639" s="62"/>
    </row>
    <row r="1640" spans="1:12" ht="15" customHeight="1" x14ac:dyDescent="0.25">
      <c r="A1640" s="62"/>
      <c r="B1640" s="62"/>
      <c r="C1640" s="62"/>
      <c r="D1640" s="62"/>
      <c r="E1640" s="62"/>
      <c r="F1640" s="62"/>
      <c r="G1640" s="62"/>
      <c r="H1640" s="62"/>
      <c r="I1640" s="62"/>
      <c r="J1640" s="62"/>
      <c r="K1640" s="62"/>
      <c r="L1640" s="62"/>
    </row>
    <row r="1641" spans="1:12" ht="15" customHeight="1" x14ac:dyDescent="0.25">
      <c r="A1641" s="62"/>
      <c r="B1641" s="62"/>
      <c r="C1641" s="62"/>
      <c r="D1641" s="62"/>
      <c r="E1641" s="62"/>
      <c r="F1641" s="62"/>
      <c r="G1641" s="62"/>
      <c r="H1641" s="62"/>
      <c r="I1641" s="62"/>
      <c r="J1641" s="62"/>
      <c r="K1641" s="62"/>
      <c r="L1641" s="62"/>
    </row>
    <row r="1642" spans="1:12" ht="15" customHeight="1" x14ac:dyDescent="0.25">
      <c r="A1642" s="62"/>
      <c r="B1642" s="62"/>
      <c r="C1642" s="62"/>
      <c r="D1642" s="62"/>
      <c r="E1642" s="62"/>
      <c r="F1642" s="62"/>
      <c r="G1642" s="62"/>
      <c r="H1642" s="62"/>
      <c r="I1642" s="62"/>
      <c r="J1642" s="62"/>
      <c r="K1642" s="62"/>
      <c r="L1642" s="62"/>
    </row>
    <row r="1643" spans="1:12" ht="15" customHeight="1" x14ac:dyDescent="0.25">
      <c r="A1643" s="62"/>
      <c r="B1643" s="62"/>
      <c r="C1643" s="62"/>
      <c r="D1643" s="62"/>
      <c r="E1643" s="62"/>
      <c r="F1643" s="62"/>
      <c r="G1643" s="62"/>
      <c r="H1643" s="62"/>
      <c r="I1643" s="62"/>
      <c r="J1643" s="62"/>
      <c r="K1643" s="62"/>
      <c r="L1643" s="62"/>
    </row>
    <row r="1644" spans="1:12" ht="15" customHeight="1" x14ac:dyDescent="0.25">
      <c r="A1644" s="62"/>
      <c r="B1644" s="62"/>
      <c r="C1644" s="62"/>
      <c r="D1644" s="62"/>
      <c r="E1644" s="62"/>
      <c r="F1644" s="62"/>
      <c r="G1644" s="62"/>
      <c r="H1644" s="62"/>
      <c r="I1644" s="62"/>
      <c r="J1644" s="62"/>
      <c r="K1644" s="62"/>
      <c r="L1644" s="62"/>
    </row>
    <row r="1645" spans="1:12" ht="15" customHeight="1" x14ac:dyDescent="0.25">
      <c r="A1645" s="62"/>
      <c r="B1645" s="62"/>
      <c r="C1645" s="62"/>
      <c r="D1645" s="62"/>
      <c r="E1645" s="62"/>
      <c r="F1645" s="62"/>
      <c r="G1645" s="62"/>
      <c r="H1645" s="62"/>
      <c r="I1645" s="62"/>
      <c r="J1645" s="62"/>
      <c r="K1645" s="62"/>
      <c r="L1645" s="62"/>
    </row>
    <row r="1646" spans="1:12" ht="15" customHeight="1" x14ac:dyDescent="0.25">
      <c r="A1646" s="62"/>
      <c r="B1646" s="62"/>
      <c r="C1646" s="62"/>
      <c r="D1646" s="62"/>
      <c r="E1646" s="62"/>
      <c r="F1646" s="62"/>
      <c r="G1646" s="62"/>
      <c r="H1646" s="62"/>
      <c r="I1646" s="62"/>
      <c r="J1646" s="62"/>
      <c r="K1646" s="62"/>
      <c r="L1646" s="62"/>
    </row>
    <row r="1647" spans="1:12" ht="15" customHeight="1" x14ac:dyDescent="0.25">
      <c r="A1647" s="62"/>
      <c r="B1647" s="62"/>
      <c r="C1647" s="62"/>
      <c r="D1647" s="62"/>
      <c r="E1647" s="62"/>
      <c r="F1647" s="62"/>
      <c r="G1647" s="62"/>
      <c r="H1647" s="62"/>
      <c r="I1647" s="62"/>
      <c r="J1647" s="62"/>
      <c r="K1647" s="62"/>
      <c r="L1647" s="62"/>
    </row>
    <row r="1648" spans="1:12" ht="15" customHeight="1" x14ac:dyDescent="0.25">
      <c r="A1648" s="62"/>
      <c r="B1648" s="62"/>
      <c r="C1648" s="62"/>
      <c r="D1648" s="62"/>
      <c r="E1648" s="62"/>
      <c r="F1648" s="62"/>
      <c r="G1648" s="62"/>
      <c r="H1648" s="62"/>
      <c r="I1648" s="62"/>
      <c r="J1648" s="62"/>
      <c r="K1648" s="62"/>
      <c r="L1648" s="62"/>
    </row>
    <row r="1649" spans="1:12" ht="15" customHeight="1" x14ac:dyDescent="0.25">
      <c r="A1649" s="62"/>
      <c r="B1649" s="62"/>
      <c r="C1649" s="62"/>
      <c r="D1649" s="62"/>
      <c r="E1649" s="62"/>
      <c r="F1649" s="62"/>
      <c r="G1649" s="62"/>
      <c r="H1649" s="62"/>
      <c r="I1649" s="62"/>
      <c r="J1649" s="62"/>
      <c r="K1649" s="62"/>
      <c r="L1649" s="62"/>
    </row>
    <row r="1650" spans="1:12" ht="15" customHeight="1" x14ac:dyDescent="0.25">
      <c r="A1650" s="62"/>
      <c r="B1650" s="62"/>
      <c r="C1650" s="62"/>
      <c r="D1650" s="62"/>
      <c r="E1650" s="62"/>
      <c r="F1650" s="62"/>
      <c r="G1650" s="62"/>
      <c r="H1650" s="62"/>
      <c r="I1650" s="62"/>
      <c r="J1650" s="62"/>
      <c r="K1650" s="62"/>
      <c r="L1650" s="62"/>
    </row>
    <row r="1651" spans="1:12" ht="15" customHeight="1" x14ac:dyDescent="0.25">
      <c r="A1651" s="62"/>
      <c r="B1651" s="62"/>
      <c r="C1651" s="62"/>
      <c r="D1651" s="62"/>
      <c r="E1651" s="62"/>
      <c r="F1651" s="62"/>
      <c r="G1651" s="62"/>
      <c r="H1651" s="62"/>
      <c r="I1651" s="62"/>
      <c r="J1651" s="62"/>
      <c r="K1651" s="62"/>
      <c r="L1651" s="62"/>
    </row>
    <row r="1652" spans="1:12" ht="15" customHeight="1" x14ac:dyDescent="0.25">
      <c r="A1652" s="62"/>
      <c r="B1652" s="62"/>
      <c r="C1652" s="62"/>
      <c r="D1652" s="62"/>
      <c r="E1652" s="62"/>
      <c r="F1652" s="62"/>
      <c r="G1652" s="62"/>
      <c r="H1652" s="62"/>
      <c r="I1652" s="62"/>
      <c r="J1652" s="62"/>
      <c r="K1652" s="62"/>
      <c r="L1652" s="62"/>
    </row>
    <row r="1653" spans="1:12" ht="15" customHeight="1" x14ac:dyDescent="0.25">
      <c r="A1653" s="62"/>
      <c r="B1653" s="62"/>
      <c r="C1653" s="62"/>
      <c r="D1653" s="62"/>
      <c r="E1653" s="62"/>
      <c r="F1653" s="62"/>
      <c r="G1653" s="62"/>
      <c r="H1653" s="62"/>
      <c r="I1653" s="62"/>
      <c r="J1653" s="62"/>
      <c r="K1653" s="62"/>
      <c r="L1653" s="62"/>
    </row>
    <row r="1654" spans="1:12" ht="15" customHeight="1" x14ac:dyDescent="0.25">
      <c r="A1654" s="62"/>
      <c r="B1654" s="62"/>
      <c r="C1654" s="62"/>
      <c r="D1654" s="62"/>
      <c r="E1654" s="62"/>
      <c r="F1654" s="62"/>
      <c r="G1654" s="62"/>
      <c r="H1654" s="62"/>
      <c r="I1654" s="62"/>
      <c r="J1654" s="62"/>
      <c r="K1654" s="62"/>
      <c r="L1654" s="62"/>
    </row>
    <row r="1655" spans="1:12" ht="15" customHeight="1" x14ac:dyDescent="0.25">
      <c r="A1655" s="62"/>
      <c r="B1655" s="62"/>
      <c r="C1655" s="62"/>
      <c r="D1655" s="62"/>
      <c r="E1655" s="62"/>
      <c r="F1655" s="62"/>
      <c r="G1655" s="62"/>
      <c r="H1655" s="62"/>
      <c r="I1655" s="62"/>
      <c r="J1655" s="62"/>
      <c r="K1655" s="62"/>
      <c r="L1655" s="62"/>
    </row>
    <row r="1656" spans="1:12" ht="15" customHeight="1" x14ac:dyDescent="0.25">
      <c r="A1656" s="62"/>
      <c r="B1656" s="62"/>
      <c r="C1656" s="62"/>
      <c r="D1656" s="62"/>
      <c r="E1656" s="62"/>
      <c r="F1656" s="62"/>
      <c r="G1656" s="62"/>
      <c r="H1656" s="62"/>
      <c r="I1656" s="62"/>
      <c r="J1656" s="62"/>
      <c r="K1656" s="62"/>
      <c r="L1656" s="62"/>
    </row>
    <row r="1657" spans="1:12" ht="15" customHeight="1" x14ac:dyDescent="0.25">
      <c r="A1657" s="62"/>
      <c r="B1657" s="62"/>
      <c r="C1657" s="62"/>
      <c r="D1657" s="62"/>
      <c r="E1657" s="62"/>
      <c r="F1657" s="62"/>
      <c r="G1657" s="62"/>
      <c r="H1657" s="62"/>
      <c r="I1657" s="62"/>
      <c r="J1657" s="62"/>
      <c r="K1657" s="62"/>
      <c r="L1657" s="62"/>
    </row>
    <row r="1658" spans="1:12" ht="15" customHeight="1" x14ac:dyDescent="0.25">
      <c r="A1658" s="62"/>
      <c r="B1658" s="62"/>
      <c r="C1658" s="62"/>
      <c r="D1658" s="62"/>
      <c r="E1658" s="62"/>
      <c r="F1658" s="62"/>
      <c r="G1658" s="62"/>
      <c r="H1658" s="62"/>
      <c r="I1658" s="62"/>
      <c r="J1658" s="62"/>
      <c r="K1658" s="62"/>
      <c r="L1658" s="62"/>
    </row>
    <row r="1659" spans="1:12" ht="15" customHeight="1" x14ac:dyDescent="0.25">
      <c r="A1659" s="62"/>
      <c r="B1659" s="62"/>
      <c r="C1659" s="62"/>
      <c r="D1659" s="62"/>
      <c r="E1659" s="62"/>
      <c r="F1659" s="62"/>
      <c r="G1659" s="62"/>
      <c r="H1659" s="62"/>
      <c r="I1659" s="62"/>
      <c r="J1659" s="62"/>
      <c r="K1659" s="62"/>
      <c r="L1659" s="62"/>
    </row>
    <row r="1660" spans="1:12" ht="15" customHeight="1" x14ac:dyDescent="0.25">
      <c r="A1660" s="62"/>
      <c r="B1660" s="62"/>
      <c r="C1660" s="62"/>
      <c r="D1660" s="62"/>
      <c r="E1660" s="62"/>
      <c r="F1660" s="62"/>
      <c r="G1660" s="62"/>
      <c r="H1660" s="62"/>
      <c r="I1660" s="62"/>
      <c r="J1660" s="62"/>
      <c r="K1660" s="62"/>
      <c r="L1660" s="62"/>
    </row>
    <row r="1661" spans="1:12" ht="15" customHeight="1" x14ac:dyDescent="0.25">
      <c r="A1661" s="62"/>
      <c r="B1661" s="62"/>
      <c r="C1661" s="62"/>
      <c r="D1661" s="62"/>
      <c r="E1661" s="62"/>
      <c r="F1661" s="62"/>
      <c r="G1661" s="62"/>
      <c r="H1661" s="62"/>
      <c r="I1661" s="62"/>
      <c r="J1661" s="62"/>
      <c r="K1661" s="62"/>
      <c r="L1661" s="62"/>
    </row>
    <row r="1662" spans="1:12" ht="15" customHeight="1" x14ac:dyDescent="0.25">
      <c r="A1662" s="62"/>
      <c r="B1662" s="62"/>
      <c r="C1662" s="62"/>
      <c r="D1662" s="62"/>
      <c r="E1662" s="62"/>
      <c r="F1662" s="62"/>
      <c r="G1662" s="62"/>
      <c r="H1662" s="62"/>
      <c r="I1662" s="62"/>
      <c r="J1662" s="62"/>
      <c r="K1662" s="62"/>
      <c r="L1662" s="62"/>
    </row>
    <row r="1663" spans="1:12" ht="15" customHeight="1" x14ac:dyDescent="0.25">
      <c r="A1663" s="62"/>
      <c r="B1663" s="62"/>
      <c r="C1663" s="62"/>
      <c r="D1663" s="62"/>
      <c r="E1663" s="62"/>
      <c r="F1663" s="62"/>
      <c r="G1663" s="62"/>
      <c r="H1663" s="62"/>
      <c r="I1663" s="62"/>
      <c r="J1663" s="62"/>
      <c r="K1663" s="62"/>
      <c r="L1663" s="62"/>
    </row>
    <row r="1664" spans="1:12" ht="15" customHeight="1" x14ac:dyDescent="0.25">
      <c r="A1664" s="62"/>
      <c r="B1664" s="62"/>
      <c r="C1664" s="62"/>
      <c r="D1664" s="62"/>
      <c r="E1664" s="62"/>
      <c r="F1664" s="62"/>
      <c r="G1664" s="62"/>
      <c r="H1664" s="62"/>
      <c r="I1664" s="62"/>
      <c r="J1664" s="62"/>
      <c r="K1664" s="62"/>
      <c r="L1664" s="62"/>
    </row>
    <row r="1665" spans="1:12" ht="15" customHeight="1" x14ac:dyDescent="0.25">
      <c r="A1665" s="62"/>
      <c r="B1665" s="62"/>
      <c r="C1665" s="62"/>
      <c r="D1665" s="62"/>
      <c r="E1665" s="62"/>
      <c r="F1665" s="62"/>
      <c r="G1665" s="62"/>
      <c r="H1665" s="62"/>
      <c r="I1665" s="62"/>
      <c r="J1665" s="62"/>
      <c r="K1665" s="62"/>
      <c r="L1665" s="62"/>
    </row>
    <row r="1666" spans="1:12" ht="15" customHeight="1" x14ac:dyDescent="0.25">
      <c r="A1666" s="62"/>
      <c r="B1666" s="62"/>
      <c r="C1666" s="62"/>
      <c r="D1666" s="62"/>
      <c r="E1666" s="62"/>
      <c r="F1666" s="62"/>
      <c r="G1666" s="62"/>
      <c r="H1666" s="62"/>
      <c r="I1666" s="62"/>
      <c r="J1666" s="62"/>
      <c r="K1666" s="62"/>
      <c r="L1666" s="62"/>
    </row>
    <row r="1667" spans="1:12" ht="15" customHeight="1" x14ac:dyDescent="0.25">
      <c r="A1667" s="62"/>
      <c r="B1667" s="62"/>
      <c r="C1667" s="62"/>
      <c r="D1667" s="62"/>
      <c r="E1667" s="62"/>
      <c r="F1667" s="62"/>
      <c r="G1667" s="62"/>
      <c r="H1667" s="62"/>
      <c r="I1667" s="62"/>
      <c r="J1667" s="62"/>
      <c r="K1667" s="62"/>
      <c r="L1667" s="62"/>
    </row>
    <row r="1668" spans="1:12" ht="15" customHeight="1" x14ac:dyDescent="0.25">
      <c r="A1668" s="62"/>
      <c r="B1668" s="62"/>
      <c r="C1668" s="62"/>
      <c r="D1668" s="62"/>
      <c r="E1668" s="62"/>
      <c r="F1668" s="62"/>
      <c r="G1668" s="62"/>
      <c r="H1668" s="62"/>
      <c r="I1668" s="62"/>
      <c r="J1668" s="62"/>
      <c r="K1668" s="62"/>
      <c r="L1668" s="62"/>
    </row>
    <row r="1669" spans="1:12" ht="15" customHeight="1" x14ac:dyDescent="0.25">
      <c r="A1669" s="62"/>
      <c r="B1669" s="62"/>
      <c r="C1669" s="62"/>
      <c r="D1669" s="62"/>
      <c r="E1669" s="62"/>
      <c r="F1669" s="62"/>
      <c r="G1669" s="62"/>
      <c r="H1669" s="62"/>
      <c r="I1669" s="62"/>
      <c r="J1669" s="62"/>
      <c r="K1669" s="62"/>
      <c r="L1669" s="62"/>
    </row>
    <row r="1670" spans="1:12" ht="15" customHeight="1" x14ac:dyDescent="0.25">
      <c r="A1670" s="62"/>
      <c r="B1670" s="62"/>
      <c r="C1670" s="62"/>
      <c r="D1670" s="62"/>
      <c r="E1670" s="62"/>
      <c r="F1670" s="62"/>
      <c r="G1670" s="62"/>
      <c r="H1670" s="62"/>
      <c r="I1670" s="62"/>
      <c r="J1670" s="62"/>
      <c r="K1670" s="62"/>
      <c r="L1670" s="62"/>
    </row>
    <row r="1671" spans="1:12" ht="15" customHeight="1" x14ac:dyDescent="0.25">
      <c r="A1671" s="62"/>
      <c r="B1671" s="62"/>
      <c r="C1671" s="62"/>
      <c r="D1671" s="62"/>
      <c r="E1671" s="62"/>
      <c r="F1671" s="62"/>
      <c r="G1671" s="62"/>
      <c r="H1671" s="62"/>
      <c r="I1671" s="62"/>
      <c r="J1671" s="62"/>
      <c r="K1671" s="62"/>
      <c r="L1671" s="62"/>
    </row>
    <row r="1672" spans="1:12" ht="15" customHeight="1" x14ac:dyDescent="0.25">
      <c r="A1672" s="62"/>
      <c r="B1672" s="62"/>
      <c r="C1672" s="62"/>
      <c r="D1672" s="62"/>
      <c r="E1672" s="62"/>
      <c r="F1672" s="62"/>
      <c r="G1672" s="62"/>
      <c r="H1672" s="62"/>
      <c r="I1672" s="62"/>
      <c r="J1672" s="62"/>
      <c r="K1672" s="62"/>
      <c r="L1672" s="62"/>
    </row>
    <row r="1673" spans="1:12" ht="15" customHeight="1" x14ac:dyDescent="0.25">
      <c r="A1673" s="62"/>
      <c r="B1673" s="62"/>
      <c r="C1673" s="62"/>
      <c r="D1673" s="62"/>
      <c r="E1673" s="62"/>
      <c r="F1673" s="62"/>
      <c r="G1673" s="62"/>
      <c r="H1673" s="62"/>
      <c r="I1673" s="62"/>
      <c r="J1673" s="62"/>
      <c r="K1673" s="62"/>
      <c r="L1673" s="62"/>
    </row>
    <row r="1674" spans="1:12" ht="15" customHeight="1" x14ac:dyDescent="0.25">
      <c r="A1674" s="62"/>
      <c r="B1674" s="62"/>
      <c r="C1674" s="62"/>
      <c r="D1674" s="62"/>
      <c r="E1674" s="62"/>
      <c r="F1674" s="62"/>
      <c r="G1674" s="62"/>
      <c r="H1674" s="62"/>
      <c r="I1674" s="62"/>
      <c r="J1674" s="62"/>
      <c r="K1674" s="62"/>
      <c r="L1674" s="62"/>
    </row>
    <row r="1675" spans="1:12" ht="15" customHeight="1" x14ac:dyDescent="0.25">
      <c r="A1675" s="62"/>
      <c r="B1675" s="62"/>
      <c r="C1675" s="62"/>
      <c r="D1675" s="62"/>
      <c r="E1675" s="62"/>
      <c r="F1675" s="62"/>
      <c r="G1675" s="62"/>
      <c r="H1675" s="62"/>
      <c r="I1675" s="62"/>
      <c r="J1675" s="62"/>
      <c r="K1675" s="62"/>
      <c r="L1675" s="62"/>
    </row>
    <row r="1676" spans="1:12" ht="15" customHeight="1" x14ac:dyDescent="0.25">
      <c r="A1676" s="62"/>
      <c r="B1676" s="62"/>
      <c r="C1676" s="62"/>
      <c r="D1676" s="62"/>
      <c r="E1676" s="62"/>
      <c r="F1676" s="62"/>
      <c r="G1676" s="62"/>
      <c r="H1676" s="62"/>
      <c r="I1676" s="62"/>
      <c r="J1676" s="62"/>
      <c r="K1676" s="62"/>
      <c r="L1676" s="62"/>
    </row>
    <row r="1677" spans="1:12" ht="15" customHeight="1" x14ac:dyDescent="0.25">
      <c r="A1677" s="62"/>
      <c r="B1677" s="62"/>
      <c r="C1677" s="62"/>
      <c r="D1677" s="62"/>
      <c r="E1677" s="62"/>
      <c r="F1677" s="62"/>
      <c r="G1677" s="62"/>
      <c r="H1677" s="62"/>
      <c r="I1677" s="62"/>
      <c r="J1677" s="62"/>
      <c r="K1677" s="62"/>
      <c r="L1677" s="62"/>
    </row>
    <row r="1678" spans="1:12" ht="15" customHeight="1" x14ac:dyDescent="0.25">
      <c r="A1678" s="62"/>
      <c r="B1678" s="62"/>
      <c r="C1678" s="62"/>
      <c r="D1678" s="62"/>
      <c r="E1678" s="62"/>
      <c r="F1678" s="62"/>
      <c r="G1678" s="62"/>
      <c r="H1678" s="62"/>
      <c r="I1678" s="62"/>
      <c r="J1678" s="62"/>
      <c r="K1678" s="62"/>
      <c r="L1678" s="62"/>
    </row>
    <row r="1679" spans="1:12" ht="15" customHeight="1" x14ac:dyDescent="0.25">
      <c r="A1679" s="62"/>
      <c r="B1679" s="62"/>
      <c r="C1679" s="62"/>
      <c r="D1679" s="62"/>
      <c r="E1679" s="62"/>
      <c r="F1679" s="62"/>
      <c r="G1679" s="62"/>
      <c r="H1679" s="62"/>
      <c r="I1679" s="62"/>
      <c r="J1679" s="62"/>
      <c r="K1679" s="62"/>
      <c r="L1679" s="62"/>
    </row>
    <row r="1680" spans="1:12" ht="15" customHeight="1" x14ac:dyDescent="0.25">
      <c r="A1680" s="62"/>
      <c r="B1680" s="62"/>
      <c r="C1680" s="62"/>
      <c r="D1680" s="62"/>
      <c r="E1680" s="62"/>
      <c r="F1680" s="62"/>
      <c r="G1680" s="62"/>
      <c r="H1680" s="62"/>
      <c r="I1680" s="62"/>
      <c r="J1680" s="62"/>
      <c r="K1680" s="62"/>
      <c r="L1680" s="62"/>
    </row>
    <row r="1681" spans="1:12" ht="15" customHeight="1" x14ac:dyDescent="0.25">
      <c r="A1681" s="62"/>
      <c r="B1681" s="62"/>
      <c r="C1681" s="62"/>
      <c r="D1681" s="62"/>
      <c r="E1681" s="62"/>
      <c r="F1681" s="62"/>
      <c r="G1681" s="62"/>
      <c r="H1681" s="62"/>
      <c r="I1681" s="62"/>
      <c r="J1681" s="62"/>
      <c r="K1681" s="62"/>
      <c r="L1681" s="62"/>
    </row>
    <row r="1682" spans="1:12" ht="15" customHeight="1" x14ac:dyDescent="0.25">
      <c r="A1682" s="62"/>
      <c r="B1682" s="62"/>
      <c r="C1682" s="62"/>
      <c r="D1682" s="62"/>
      <c r="E1682" s="62"/>
      <c r="F1682" s="62"/>
      <c r="G1682" s="62"/>
      <c r="H1682" s="62"/>
      <c r="I1682" s="62"/>
      <c r="J1682" s="62"/>
      <c r="K1682" s="62"/>
      <c r="L1682" s="62"/>
    </row>
    <row r="1683" spans="1:12" ht="15" customHeight="1" x14ac:dyDescent="0.25">
      <c r="A1683" s="62"/>
      <c r="B1683" s="62"/>
      <c r="C1683" s="62"/>
      <c r="D1683" s="62"/>
      <c r="E1683" s="62"/>
      <c r="F1683" s="62"/>
      <c r="G1683" s="62"/>
      <c r="H1683" s="62"/>
      <c r="I1683" s="62"/>
      <c r="J1683" s="62"/>
      <c r="K1683" s="62"/>
      <c r="L1683" s="62"/>
    </row>
    <row r="1684" spans="1:12" ht="15" customHeight="1" x14ac:dyDescent="0.25">
      <c r="A1684" s="62"/>
      <c r="B1684" s="62"/>
      <c r="C1684" s="62"/>
      <c r="D1684" s="62"/>
      <c r="E1684" s="62"/>
      <c r="F1684" s="62"/>
      <c r="G1684" s="62"/>
      <c r="H1684" s="62"/>
      <c r="I1684" s="62"/>
      <c r="J1684" s="62"/>
      <c r="K1684" s="62"/>
      <c r="L1684" s="62"/>
    </row>
    <row r="1685" spans="1:12" ht="15" customHeight="1" x14ac:dyDescent="0.25">
      <c r="A1685" s="62"/>
      <c r="B1685" s="62"/>
      <c r="C1685" s="62"/>
      <c r="D1685" s="62"/>
      <c r="E1685" s="62"/>
      <c r="F1685" s="62"/>
      <c r="G1685" s="62"/>
      <c r="H1685" s="62"/>
      <c r="I1685" s="62"/>
      <c r="J1685" s="62"/>
      <c r="K1685" s="62"/>
      <c r="L1685" s="62"/>
    </row>
    <row r="1686" spans="1:12" ht="15" customHeight="1" x14ac:dyDescent="0.25">
      <c r="A1686" s="62"/>
      <c r="B1686" s="62"/>
      <c r="C1686" s="62"/>
      <c r="D1686" s="62"/>
      <c r="E1686" s="62"/>
      <c r="F1686" s="62"/>
      <c r="G1686" s="62"/>
      <c r="H1686" s="62"/>
      <c r="I1686" s="62"/>
      <c r="J1686" s="62"/>
      <c r="K1686" s="62"/>
      <c r="L1686" s="62"/>
    </row>
    <row r="1687" spans="1:12" ht="15" customHeight="1" x14ac:dyDescent="0.25">
      <c r="A1687" s="62"/>
      <c r="B1687" s="62"/>
      <c r="C1687" s="62"/>
      <c r="D1687" s="62"/>
      <c r="E1687" s="62"/>
      <c r="F1687" s="62"/>
      <c r="G1687" s="62"/>
      <c r="H1687" s="62"/>
      <c r="I1687" s="62"/>
      <c r="J1687" s="62"/>
      <c r="K1687" s="62"/>
      <c r="L1687" s="62"/>
    </row>
    <row r="1688" spans="1:12" ht="15" customHeight="1" x14ac:dyDescent="0.25">
      <c r="A1688" s="62"/>
      <c r="B1688" s="62"/>
      <c r="C1688" s="62"/>
      <c r="D1688" s="62"/>
      <c r="E1688" s="62"/>
      <c r="F1688" s="62"/>
      <c r="G1688" s="62"/>
      <c r="H1688" s="62"/>
      <c r="I1688" s="62"/>
      <c r="J1688" s="62"/>
      <c r="K1688" s="62"/>
      <c r="L1688" s="62"/>
    </row>
    <row r="1689" spans="1:12" ht="15" customHeight="1" x14ac:dyDescent="0.25">
      <c r="A1689" s="62"/>
      <c r="B1689" s="62"/>
      <c r="C1689" s="62"/>
      <c r="D1689" s="62"/>
      <c r="E1689" s="62"/>
      <c r="F1689" s="62"/>
      <c r="G1689" s="62"/>
      <c r="H1689" s="62"/>
      <c r="I1689" s="62"/>
      <c r="J1689" s="62"/>
      <c r="K1689" s="62"/>
      <c r="L1689" s="62"/>
    </row>
    <row r="1690" spans="1:12" ht="15" customHeight="1" x14ac:dyDescent="0.25">
      <c r="A1690" s="62"/>
      <c r="B1690" s="62"/>
      <c r="C1690" s="62"/>
      <c r="D1690" s="62"/>
      <c r="E1690" s="62"/>
      <c r="F1690" s="62"/>
      <c r="G1690" s="62"/>
      <c r="H1690" s="62"/>
      <c r="I1690" s="62"/>
      <c r="J1690" s="62"/>
      <c r="K1690" s="62"/>
      <c r="L1690" s="62"/>
    </row>
    <row r="1691" spans="1:12" ht="15" customHeight="1" x14ac:dyDescent="0.25">
      <c r="A1691" s="62"/>
      <c r="B1691" s="62"/>
      <c r="C1691" s="62"/>
      <c r="D1691" s="62"/>
      <c r="E1691" s="62"/>
      <c r="F1691" s="62"/>
      <c r="G1691" s="62"/>
      <c r="H1691" s="62"/>
      <c r="I1691" s="62"/>
      <c r="J1691" s="62"/>
      <c r="K1691" s="62"/>
      <c r="L1691" s="62"/>
    </row>
    <row r="1692" spans="1:12" ht="15" customHeight="1" x14ac:dyDescent="0.25">
      <c r="A1692" s="62"/>
      <c r="B1692" s="62"/>
      <c r="C1692" s="62"/>
      <c r="D1692" s="62"/>
      <c r="E1692" s="62"/>
      <c r="F1692" s="62"/>
      <c r="G1692" s="62"/>
      <c r="H1692" s="62"/>
      <c r="I1692" s="62"/>
      <c r="J1692" s="62"/>
      <c r="K1692" s="62"/>
      <c r="L1692" s="62"/>
    </row>
    <row r="1693" spans="1:12" ht="15" customHeight="1" x14ac:dyDescent="0.25">
      <c r="A1693" s="62"/>
      <c r="B1693" s="62"/>
      <c r="C1693" s="62"/>
      <c r="D1693" s="62"/>
      <c r="E1693" s="62"/>
      <c r="F1693" s="62"/>
      <c r="G1693" s="62"/>
      <c r="H1693" s="62"/>
      <c r="I1693" s="62"/>
      <c r="J1693" s="62"/>
      <c r="K1693" s="62"/>
      <c r="L1693" s="62"/>
    </row>
    <row r="1694" spans="1:12" ht="15" customHeight="1" x14ac:dyDescent="0.25">
      <c r="A1694" s="62"/>
      <c r="B1694" s="62"/>
      <c r="C1694" s="62"/>
      <c r="D1694" s="62"/>
      <c r="E1694" s="62"/>
      <c r="F1694" s="62"/>
      <c r="G1694" s="62"/>
      <c r="H1694" s="62"/>
      <c r="I1694" s="62"/>
      <c r="J1694" s="62"/>
      <c r="K1694" s="62"/>
      <c r="L1694" s="62"/>
    </row>
    <row r="1695" spans="1:12" ht="15" customHeight="1" x14ac:dyDescent="0.25">
      <c r="A1695" s="62"/>
      <c r="B1695" s="62"/>
      <c r="C1695" s="62"/>
      <c r="D1695" s="62"/>
      <c r="E1695" s="62"/>
      <c r="F1695" s="62"/>
      <c r="G1695" s="62"/>
      <c r="H1695" s="62"/>
      <c r="I1695" s="62"/>
      <c r="J1695" s="62"/>
      <c r="K1695" s="62"/>
      <c r="L1695" s="62"/>
    </row>
    <row r="1696" spans="1:12" ht="15" customHeight="1" x14ac:dyDescent="0.25">
      <c r="A1696" s="62"/>
      <c r="B1696" s="62"/>
      <c r="C1696" s="62"/>
      <c r="D1696" s="62"/>
      <c r="E1696" s="62"/>
      <c r="F1696" s="62"/>
      <c r="G1696" s="62"/>
      <c r="H1696" s="62"/>
      <c r="I1696" s="62"/>
      <c r="J1696" s="62"/>
      <c r="K1696" s="62"/>
      <c r="L1696" s="62"/>
    </row>
    <row r="1697" spans="1:12" ht="15" customHeight="1" x14ac:dyDescent="0.25">
      <c r="A1697" s="62"/>
      <c r="B1697" s="62"/>
      <c r="C1697" s="62"/>
      <c r="D1697" s="62"/>
      <c r="E1697" s="62"/>
      <c r="F1697" s="62"/>
      <c r="G1697" s="62"/>
      <c r="H1697" s="62"/>
      <c r="I1697" s="62"/>
      <c r="J1697" s="62"/>
      <c r="K1697" s="62"/>
      <c r="L1697" s="62"/>
    </row>
    <row r="1698" spans="1:12" ht="15" customHeight="1" x14ac:dyDescent="0.25">
      <c r="A1698" s="62"/>
      <c r="B1698" s="62"/>
      <c r="C1698" s="62"/>
      <c r="D1698" s="62"/>
      <c r="E1698" s="62"/>
      <c r="F1698" s="62"/>
      <c r="G1698" s="62"/>
      <c r="H1698" s="62"/>
      <c r="I1698" s="62"/>
      <c r="J1698" s="62"/>
      <c r="K1698" s="62"/>
      <c r="L1698" s="62"/>
    </row>
    <row r="1699" spans="1:12" ht="15" customHeight="1" x14ac:dyDescent="0.25">
      <c r="A1699" s="62"/>
      <c r="B1699" s="62"/>
      <c r="C1699" s="62"/>
      <c r="D1699" s="62"/>
      <c r="E1699" s="62"/>
      <c r="F1699" s="62"/>
      <c r="G1699" s="62"/>
      <c r="H1699" s="62"/>
      <c r="I1699" s="62"/>
      <c r="J1699" s="62"/>
      <c r="K1699" s="62"/>
      <c r="L1699" s="62"/>
    </row>
    <row r="1700" spans="1:12" ht="15" customHeight="1" x14ac:dyDescent="0.25">
      <c r="A1700" s="62"/>
      <c r="B1700" s="62"/>
      <c r="C1700" s="62"/>
      <c r="D1700" s="62"/>
      <c r="E1700" s="62"/>
      <c r="F1700" s="62"/>
      <c r="G1700" s="62"/>
      <c r="H1700" s="62"/>
      <c r="I1700" s="62"/>
      <c r="J1700" s="62"/>
      <c r="K1700" s="62"/>
      <c r="L1700" s="62"/>
    </row>
    <row r="1701" spans="1:12" ht="15" customHeight="1" x14ac:dyDescent="0.25">
      <c r="A1701" s="62"/>
      <c r="B1701" s="62"/>
      <c r="C1701" s="62"/>
      <c r="D1701" s="62"/>
      <c r="E1701" s="62"/>
      <c r="F1701" s="62"/>
      <c r="G1701" s="62"/>
      <c r="H1701" s="62"/>
      <c r="I1701" s="62"/>
      <c r="J1701" s="62"/>
      <c r="K1701" s="62"/>
      <c r="L1701" s="62"/>
    </row>
    <row r="1702" spans="1:12" ht="15" customHeight="1" x14ac:dyDescent="0.25">
      <c r="A1702" s="62"/>
      <c r="B1702" s="62"/>
      <c r="C1702" s="62"/>
      <c r="D1702" s="62"/>
      <c r="E1702" s="62"/>
      <c r="F1702" s="62"/>
      <c r="G1702" s="62"/>
      <c r="H1702" s="62"/>
      <c r="I1702" s="62"/>
      <c r="J1702" s="62"/>
      <c r="K1702" s="62"/>
      <c r="L1702" s="62"/>
    </row>
    <row r="1703" spans="1:12" ht="15" customHeight="1" x14ac:dyDescent="0.25">
      <c r="A1703" s="62"/>
      <c r="B1703" s="62"/>
      <c r="C1703" s="62"/>
      <c r="D1703" s="62"/>
      <c r="E1703" s="62"/>
      <c r="F1703" s="62"/>
      <c r="G1703" s="62"/>
      <c r="H1703" s="62"/>
      <c r="I1703" s="62"/>
      <c r="J1703" s="62"/>
      <c r="K1703" s="62"/>
      <c r="L1703" s="62"/>
    </row>
    <row r="1704" spans="1:12" ht="15" customHeight="1" x14ac:dyDescent="0.25">
      <c r="A1704" s="62"/>
      <c r="B1704" s="62"/>
      <c r="C1704" s="62"/>
      <c r="D1704" s="62"/>
      <c r="E1704" s="62"/>
      <c r="F1704" s="62"/>
      <c r="G1704" s="62"/>
      <c r="H1704" s="62"/>
      <c r="I1704" s="62"/>
      <c r="J1704" s="62"/>
      <c r="K1704" s="62"/>
      <c r="L1704" s="62"/>
    </row>
    <row r="1705" spans="1:12" ht="15" customHeight="1" x14ac:dyDescent="0.25">
      <c r="A1705" s="62"/>
      <c r="B1705" s="62"/>
      <c r="C1705" s="62"/>
      <c r="D1705" s="62"/>
      <c r="E1705" s="62"/>
      <c r="F1705" s="62"/>
      <c r="G1705" s="62"/>
      <c r="H1705" s="62"/>
      <c r="I1705" s="62"/>
      <c r="J1705" s="62"/>
      <c r="K1705" s="62"/>
      <c r="L1705" s="62"/>
    </row>
    <row r="1706" spans="1:12" ht="15" customHeight="1" x14ac:dyDescent="0.25">
      <c r="A1706" s="62"/>
      <c r="B1706" s="62"/>
      <c r="C1706" s="62"/>
      <c r="D1706" s="62"/>
      <c r="E1706" s="62"/>
      <c r="F1706" s="62"/>
      <c r="G1706" s="62"/>
      <c r="H1706" s="62"/>
      <c r="I1706" s="62"/>
      <c r="J1706" s="62"/>
      <c r="K1706" s="62"/>
      <c r="L1706" s="62"/>
    </row>
    <row r="1707" spans="1:12" ht="15" customHeight="1" x14ac:dyDescent="0.25">
      <c r="A1707" s="62"/>
      <c r="B1707" s="62"/>
      <c r="C1707" s="62"/>
      <c r="D1707" s="62"/>
      <c r="E1707" s="62"/>
      <c r="F1707" s="62"/>
      <c r="G1707" s="62"/>
      <c r="H1707" s="62"/>
      <c r="I1707" s="62"/>
      <c r="J1707" s="62"/>
      <c r="K1707" s="62"/>
      <c r="L1707" s="62"/>
    </row>
    <row r="1708" spans="1:12" ht="15" customHeight="1" x14ac:dyDescent="0.25">
      <c r="A1708" s="62"/>
      <c r="B1708" s="62"/>
      <c r="C1708" s="62"/>
      <c r="D1708" s="62"/>
      <c r="E1708" s="62"/>
      <c r="F1708" s="62"/>
      <c r="G1708" s="62"/>
      <c r="H1708" s="62"/>
      <c r="I1708" s="62"/>
      <c r="J1708" s="62"/>
      <c r="K1708" s="62"/>
      <c r="L1708" s="62"/>
    </row>
    <row r="1709" spans="1:12" ht="15" customHeight="1" x14ac:dyDescent="0.25">
      <c r="A1709" s="62"/>
      <c r="B1709" s="62"/>
      <c r="C1709" s="62"/>
      <c r="D1709" s="62"/>
      <c r="E1709" s="62"/>
      <c r="F1709" s="62"/>
      <c r="G1709" s="62"/>
      <c r="H1709" s="62"/>
      <c r="I1709" s="62"/>
      <c r="J1709" s="62"/>
      <c r="K1709" s="62"/>
      <c r="L1709" s="62"/>
    </row>
    <row r="1710" spans="1:12" ht="15" customHeight="1" x14ac:dyDescent="0.25">
      <c r="A1710" s="62"/>
      <c r="B1710" s="62"/>
      <c r="C1710" s="62"/>
      <c r="D1710" s="62"/>
      <c r="E1710" s="62"/>
      <c r="F1710" s="62"/>
      <c r="G1710" s="62"/>
      <c r="H1710" s="62"/>
      <c r="I1710" s="62"/>
      <c r="J1710" s="62"/>
      <c r="K1710" s="62"/>
      <c r="L1710" s="62"/>
    </row>
    <row r="1711" spans="1:12" ht="15" customHeight="1" x14ac:dyDescent="0.25">
      <c r="A1711" s="62"/>
      <c r="B1711" s="62"/>
      <c r="C1711" s="62"/>
      <c r="D1711" s="62"/>
      <c r="E1711" s="62"/>
      <c r="F1711" s="62"/>
      <c r="G1711" s="62"/>
      <c r="H1711" s="62"/>
      <c r="I1711" s="62"/>
      <c r="J1711" s="62"/>
      <c r="K1711" s="62"/>
      <c r="L1711" s="62"/>
    </row>
    <row r="1712" spans="1:12" ht="15" customHeight="1" x14ac:dyDescent="0.25">
      <c r="A1712" s="62"/>
      <c r="B1712" s="62"/>
      <c r="C1712" s="62"/>
      <c r="D1712" s="62"/>
      <c r="E1712" s="62"/>
      <c r="F1712" s="62"/>
      <c r="G1712" s="62"/>
      <c r="H1712" s="62"/>
      <c r="I1712" s="62"/>
      <c r="J1712" s="62"/>
      <c r="K1712" s="62"/>
      <c r="L1712" s="62"/>
    </row>
    <row r="1713" spans="1:12" ht="15" customHeight="1" x14ac:dyDescent="0.25">
      <c r="A1713" s="62"/>
      <c r="B1713" s="62"/>
      <c r="C1713" s="62"/>
      <c r="D1713" s="62"/>
      <c r="E1713" s="62"/>
      <c r="F1713" s="62"/>
      <c r="G1713" s="62"/>
      <c r="H1713" s="62"/>
      <c r="I1713" s="62"/>
      <c r="J1713" s="62"/>
      <c r="K1713" s="62"/>
      <c r="L1713" s="62"/>
    </row>
    <row r="1714" spans="1:12" ht="15" customHeight="1" x14ac:dyDescent="0.25">
      <c r="A1714" s="62"/>
      <c r="B1714" s="62"/>
      <c r="C1714" s="62"/>
      <c r="D1714" s="62"/>
      <c r="E1714" s="62"/>
      <c r="F1714" s="62"/>
      <c r="G1714" s="62"/>
      <c r="H1714" s="62"/>
      <c r="I1714" s="62"/>
      <c r="J1714" s="62"/>
      <c r="K1714" s="62"/>
      <c r="L1714" s="62"/>
    </row>
    <row r="1715" spans="1:12" ht="15" customHeight="1" x14ac:dyDescent="0.25">
      <c r="A1715" s="62"/>
      <c r="B1715" s="62"/>
      <c r="C1715" s="62"/>
      <c r="D1715" s="62"/>
      <c r="E1715" s="62"/>
      <c r="F1715" s="62"/>
      <c r="G1715" s="62"/>
      <c r="H1715" s="62"/>
      <c r="I1715" s="62"/>
      <c r="J1715" s="62"/>
      <c r="K1715" s="62"/>
      <c r="L1715" s="62"/>
    </row>
    <row r="1716" spans="1:12" ht="15" customHeight="1" x14ac:dyDescent="0.25">
      <c r="A1716" s="62"/>
      <c r="B1716" s="62"/>
      <c r="C1716" s="62"/>
      <c r="D1716" s="62"/>
      <c r="E1716" s="62"/>
      <c r="F1716" s="62"/>
      <c r="G1716" s="62"/>
      <c r="H1716" s="62"/>
      <c r="I1716" s="62"/>
      <c r="J1716" s="62"/>
      <c r="K1716" s="62"/>
      <c r="L1716" s="62"/>
    </row>
    <row r="1717" spans="1:12" ht="15" customHeight="1" x14ac:dyDescent="0.25">
      <c r="A1717" s="62"/>
      <c r="B1717" s="62"/>
      <c r="C1717" s="62"/>
      <c r="D1717" s="62"/>
      <c r="E1717" s="62"/>
      <c r="F1717" s="62"/>
      <c r="G1717" s="62"/>
      <c r="H1717" s="62"/>
      <c r="I1717" s="62"/>
      <c r="J1717" s="62"/>
      <c r="K1717" s="62"/>
      <c r="L1717" s="62"/>
    </row>
    <row r="1718" spans="1:12" ht="15" customHeight="1" x14ac:dyDescent="0.25">
      <c r="A1718" s="62"/>
      <c r="B1718" s="62"/>
      <c r="C1718" s="62"/>
      <c r="D1718" s="62"/>
      <c r="E1718" s="62"/>
      <c r="F1718" s="62"/>
      <c r="G1718" s="62"/>
      <c r="H1718" s="62"/>
      <c r="I1718" s="62"/>
      <c r="J1718" s="62"/>
      <c r="K1718" s="62"/>
      <c r="L1718" s="62"/>
    </row>
    <row r="1719" spans="1:12" ht="15" customHeight="1" x14ac:dyDescent="0.25">
      <c r="A1719" s="62"/>
      <c r="B1719" s="62"/>
      <c r="C1719" s="62"/>
      <c r="D1719" s="62"/>
      <c r="E1719" s="62"/>
      <c r="F1719" s="62"/>
      <c r="G1719" s="62"/>
      <c r="H1719" s="62"/>
      <c r="I1719" s="62"/>
      <c r="J1719" s="62"/>
      <c r="K1719" s="62"/>
      <c r="L1719" s="62"/>
    </row>
    <row r="1720" spans="1:12" ht="15" customHeight="1" x14ac:dyDescent="0.25">
      <c r="A1720" s="62"/>
      <c r="B1720" s="62"/>
      <c r="C1720" s="62"/>
      <c r="D1720" s="62"/>
      <c r="E1720" s="62"/>
      <c r="F1720" s="62"/>
      <c r="G1720" s="62"/>
      <c r="H1720" s="62"/>
      <c r="I1720" s="62"/>
      <c r="J1720" s="62"/>
      <c r="K1720" s="62"/>
      <c r="L1720" s="62"/>
    </row>
    <row r="1721" spans="1:12" ht="15" customHeight="1" x14ac:dyDescent="0.25">
      <c r="A1721" s="62"/>
      <c r="B1721" s="62"/>
      <c r="C1721" s="62"/>
      <c r="D1721" s="62"/>
      <c r="E1721" s="62"/>
      <c r="F1721" s="62"/>
      <c r="G1721" s="62"/>
      <c r="H1721" s="62"/>
      <c r="I1721" s="62"/>
      <c r="J1721" s="62"/>
      <c r="K1721" s="62"/>
      <c r="L1721" s="62"/>
    </row>
    <row r="1722" spans="1:12" ht="15" customHeight="1" x14ac:dyDescent="0.25">
      <c r="A1722" s="62"/>
      <c r="B1722" s="62"/>
      <c r="C1722" s="62"/>
      <c r="D1722" s="62"/>
      <c r="E1722" s="62"/>
      <c r="F1722" s="62"/>
      <c r="G1722" s="62"/>
      <c r="H1722" s="62"/>
      <c r="I1722" s="62"/>
      <c r="J1722" s="62"/>
      <c r="K1722" s="62"/>
      <c r="L1722" s="62"/>
    </row>
    <row r="1723" spans="1:12" ht="15" customHeight="1" x14ac:dyDescent="0.25">
      <c r="A1723" s="62"/>
      <c r="B1723" s="62"/>
      <c r="C1723" s="62"/>
      <c r="D1723" s="62"/>
      <c r="E1723" s="62"/>
      <c r="F1723" s="62"/>
      <c r="G1723" s="62"/>
      <c r="H1723" s="62"/>
      <c r="I1723" s="62"/>
      <c r="J1723" s="62"/>
      <c r="K1723" s="62"/>
      <c r="L1723" s="62"/>
    </row>
    <row r="1724" spans="1:12" ht="15" customHeight="1" x14ac:dyDescent="0.25">
      <c r="A1724" s="62"/>
      <c r="B1724" s="62"/>
      <c r="C1724" s="62"/>
      <c r="D1724" s="62"/>
      <c r="E1724" s="62"/>
      <c r="F1724" s="62"/>
      <c r="G1724" s="62"/>
      <c r="H1724" s="62"/>
      <c r="I1724" s="62"/>
      <c r="J1724" s="62"/>
      <c r="K1724" s="62"/>
      <c r="L1724" s="62"/>
    </row>
    <row r="1725" spans="1:12" ht="15" customHeight="1" x14ac:dyDescent="0.25">
      <c r="A1725" s="62"/>
      <c r="B1725" s="62"/>
      <c r="C1725" s="62"/>
      <c r="D1725" s="62"/>
      <c r="E1725" s="62"/>
      <c r="F1725" s="62"/>
      <c r="G1725" s="62"/>
      <c r="H1725" s="62"/>
      <c r="I1725" s="62"/>
      <c r="J1725" s="62"/>
      <c r="K1725" s="62"/>
      <c r="L1725" s="62"/>
    </row>
    <row r="1726" spans="1:12" ht="15" customHeight="1" x14ac:dyDescent="0.25">
      <c r="A1726" s="62"/>
      <c r="B1726" s="62"/>
      <c r="C1726" s="62"/>
      <c r="D1726" s="62"/>
      <c r="E1726" s="62"/>
      <c r="F1726" s="62"/>
      <c r="G1726" s="62"/>
      <c r="H1726" s="62"/>
      <c r="I1726" s="62"/>
      <c r="J1726" s="62"/>
      <c r="K1726" s="62"/>
      <c r="L1726" s="62"/>
    </row>
    <row r="1727" spans="1:12" ht="15" customHeight="1" x14ac:dyDescent="0.25">
      <c r="A1727" s="62"/>
      <c r="B1727" s="62"/>
      <c r="C1727" s="62"/>
      <c r="D1727" s="62"/>
      <c r="E1727" s="62"/>
      <c r="F1727" s="62"/>
      <c r="G1727" s="62"/>
      <c r="H1727" s="62"/>
      <c r="I1727" s="62"/>
      <c r="J1727" s="62"/>
      <c r="K1727" s="62"/>
      <c r="L1727" s="62"/>
    </row>
    <row r="1728" spans="1:12" ht="15" customHeight="1" x14ac:dyDescent="0.25">
      <c r="A1728" s="62"/>
      <c r="B1728" s="62"/>
      <c r="C1728" s="62"/>
      <c r="D1728" s="62"/>
      <c r="E1728" s="62"/>
      <c r="F1728" s="62"/>
      <c r="G1728" s="62"/>
      <c r="H1728" s="62"/>
      <c r="I1728" s="62"/>
      <c r="J1728" s="62"/>
      <c r="K1728" s="62"/>
      <c r="L1728" s="62"/>
    </row>
    <row r="1729" spans="1:12" ht="15" customHeight="1" x14ac:dyDescent="0.25">
      <c r="A1729" s="62"/>
      <c r="B1729" s="62"/>
      <c r="C1729" s="62"/>
      <c r="D1729" s="62"/>
      <c r="E1729" s="62"/>
      <c r="F1729" s="62"/>
      <c r="G1729" s="62"/>
      <c r="H1729" s="62"/>
      <c r="I1729" s="62"/>
      <c r="J1729" s="62"/>
      <c r="K1729" s="62"/>
      <c r="L1729" s="62"/>
    </row>
    <row r="1730" spans="1:12" ht="15" customHeight="1" x14ac:dyDescent="0.25">
      <c r="A1730" s="62"/>
      <c r="B1730" s="62"/>
      <c r="C1730" s="62"/>
      <c r="D1730" s="62"/>
      <c r="E1730" s="62"/>
      <c r="F1730" s="62"/>
      <c r="G1730" s="62"/>
      <c r="H1730" s="62"/>
      <c r="I1730" s="62"/>
      <c r="J1730" s="62"/>
      <c r="K1730" s="62"/>
      <c r="L1730" s="62"/>
    </row>
    <row r="1731" spans="1:12" ht="15" customHeight="1" x14ac:dyDescent="0.25">
      <c r="A1731" s="62"/>
      <c r="B1731" s="62"/>
      <c r="C1731" s="62"/>
      <c r="D1731" s="62"/>
      <c r="E1731" s="62"/>
      <c r="F1731" s="62"/>
      <c r="G1731" s="62"/>
      <c r="H1731" s="62"/>
      <c r="I1731" s="62"/>
      <c r="J1731" s="62"/>
      <c r="K1731" s="62"/>
      <c r="L1731" s="62"/>
    </row>
    <row r="1732" spans="1:12" ht="15" customHeight="1" x14ac:dyDescent="0.25">
      <c r="A1732" s="62"/>
      <c r="B1732" s="62"/>
      <c r="C1732" s="62"/>
      <c r="D1732" s="62"/>
      <c r="E1732" s="62"/>
      <c r="F1732" s="62"/>
      <c r="G1732" s="62"/>
      <c r="H1732" s="62"/>
      <c r="I1732" s="62"/>
      <c r="J1732" s="62"/>
      <c r="K1732" s="62"/>
      <c r="L1732" s="62"/>
    </row>
    <row r="1733" spans="1:12" ht="15" customHeight="1" x14ac:dyDescent="0.25">
      <c r="A1733" s="62"/>
      <c r="B1733" s="62"/>
      <c r="C1733" s="62"/>
      <c r="D1733" s="62"/>
      <c r="E1733" s="62"/>
      <c r="F1733" s="62"/>
      <c r="G1733" s="62"/>
      <c r="H1733" s="62"/>
      <c r="I1733" s="62"/>
      <c r="J1733" s="62"/>
      <c r="K1733" s="62"/>
      <c r="L1733" s="62"/>
    </row>
    <row r="1734" spans="1:12" ht="15" customHeight="1" x14ac:dyDescent="0.25">
      <c r="A1734" s="62"/>
      <c r="B1734" s="62"/>
      <c r="C1734" s="62"/>
      <c r="D1734" s="62"/>
      <c r="E1734" s="62"/>
      <c r="F1734" s="62"/>
      <c r="G1734" s="62"/>
      <c r="H1734" s="62"/>
      <c r="I1734" s="62"/>
      <c r="J1734" s="62"/>
      <c r="K1734" s="62"/>
      <c r="L1734" s="62"/>
    </row>
    <row r="1735" spans="1:12" ht="15" customHeight="1" x14ac:dyDescent="0.25">
      <c r="A1735" s="62"/>
      <c r="B1735" s="62"/>
      <c r="C1735" s="62"/>
      <c r="D1735" s="62"/>
      <c r="E1735" s="62"/>
      <c r="F1735" s="62"/>
      <c r="G1735" s="62"/>
      <c r="H1735" s="62"/>
      <c r="I1735" s="62"/>
      <c r="J1735" s="62"/>
      <c r="K1735" s="62"/>
      <c r="L1735" s="62"/>
    </row>
    <row r="1736" spans="1:12" ht="15" customHeight="1" x14ac:dyDescent="0.25">
      <c r="A1736" s="62"/>
      <c r="B1736" s="62"/>
      <c r="C1736" s="62"/>
      <c r="D1736" s="62"/>
      <c r="E1736" s="62"/>
      <c r="F1736" s="62"/>
      <c r="G1736" s="62"/>
      <c r="H1736" s="62"/>
      <c r="I1736" s="62"/>
      <c r="J1736" s="62"/>
      <c r="K1736" s="62"/>
      <c r="L1736" s="62"/>
    </row>
    <row r="1737" spans="1:12" ht="15" customHeight="1" x14ac:dyDescent="0.25">
      <c r="A1737" s="62"/>
      <c r="B1737" s="62"/>
      <c r="C1737" s="62"/>
      <c r="D1737" s="62"/>
      <c r="E1737" s="62"/>
      <c r="F1737" s="62"/>
      <c r="G1737" s="62"/>
      <c r="H1737" s="62"/>
      <c r="I1737" s="62"/>
      <c r="J1737" s="62"/>
      <c r="K1737" s="62"/>
      <c r="L1737" s="62"/>
    </row>
    <row r="1738" spans="1:12" ht="15" customHeight="1" x14ac:dyDescent="0.25">
      <c r="A1738" s="62"/>
      <c r="B1738" s="62"/>
      <c r="C1738" s="62"/>
      <c r="D1738" s="62"/>
      <c r="E1738" s="62"/>
      <c r="F1738" s="62"/>
      <c r="G1738" s="62"/>
      <c r="H1738" s="62"/>
      <c r="I1738" s="62"/>
      <c r="J1738" s="62"/>
      <c r="K1738" s="62"/>
      <c r="L1738" s="62"/>
    </row>
    <row r="1739" spans="1:12" ht="15" customHeight="1" x14ac:dyDescent="0.25">
      <c r="A1739" s="62"/>
      <c r="B1739" s="62"/>
      <c r="C1739" s="62"/>
      <c r="D1739" s="62"/>
      <c r="E1739" s="62"/>
      <c r="F1739" s="62"/>
      <c r="G1739" s="62"/>
      <c r="H1739" s="62"/>
      <c r="I1739" s="62"/>
      <c r="J1739" s="62"/>
      <c r="K1739" s="62"/>
      <c r="L1739" s="62"/>
    </row>
    <row r="1740" spans="1:12" ht="15" customHeight="1" x14ac:dyDescent="0.25">
      <c r="A1740" s="62"/>
      <c r="B1740" s="62"/>
      <c r="C1740" s="62"/>
      <c r="D1740" s="62"/>
      <c r="E1740" s="62"/>
      <c r="F1740" s="62"/>
      <c r="G1740" s="62"/>
      <c r="H1740" s="62"/>
      <c r="I1740" s="62"/>
      <c r="J1740" s="62"/>
      <c r="K1740" s="62"/>
      <c r="L1740" s="62"/>
    </row>
    <row r="1741" spans="1:12" ht="15" customHeight="1" x14ac:dyDescent="0.25">
      <c r="A1741" s="62"/>
      <c r="B1741" s="62"/>
      <c r="C1741" s="62"/>
      <c r="D1741" s="62"/>
      <c r="E1741" s="62"/>
      <c r="F1741" s="62"/>
      <c r="G1741" s="62"/>
      <c r="H1741" s="62"/>
      <c r="I1741" s="62"/>
      <c r="J1741" s="62"/>
      <c r="K1741" s="62"/>
      <c r="L1741" s="62"/>
    </row>
    <row r="1742" spans="1:12" ht="15" customHeight="1" x14ac:dyDescent="0.25">
      <c r="A1742" s="62"/>
      <c r="B1742" s="62"/>
      <c r="C1742" s="62"/>
      <c r="D1742" s="62"/>
      <c r="E1742" s="62"/>
      <c r="F1742" s="62"/>
      <c r="G1742" s="62"/>
      <c r="H1742" s="62"/>
      <c r="I1742" s="62"/>
      <c r="J1742" s="62"/>
      <c r="K1742" s="62"/>
      <c r="L1742" s="62"/>
    </row>
    <row r="1743" spans="1:12" ht="15" customHeight="1" x14ac:dyDescent="0.25">
      <c r="A1743" s="62"/>
      <c r="B1743" s="62"/>
      <c r="C1743" s="62"/>
      <c r="D1743" s="62"/>
      <c r="E1743" s="62"/>
      <c r="F1743" s="62"/>
      <c r="G1743" s="62"/>
      <c r="H1743" s="62"/>
      <c r="I1743" s="62"/>
      <c r="J1743" s="62"/>
      <c r="K1743" s="62"/>
      <c r="L1743" s="62"/>
    </row>
    <row r="1744" spans="1:12" ht="15" customHeight="1" x14ac:dyDescent="0.25">
      <c r="A1744" s="62"/>
      <c r="B1744" s="62"/>
      <c r="C1744" s="62"/>
      <c r="D1744" s="62"/>
      <c r="E1744" s="62"/>
      <c r="F1744" s="62"/>
      <c r="G1744" s="62"/>
      <c r="H1744" s="62"/>
      <c r="I1744" s="62"/>
      <c r="J1744" s="62"/>
      <c r="K1744" s="62"/>
      <c r="L1744" s="62"/>
    </row>
    <row r="1745" spans="1:12" ht="15" customHeight="1" x14ac:dyDescent="0.25">
      <c r="A1745" s="62"/>
      <c r="B1745" s="62"/>
      <c r="C1745" s="62"/>
      <c r="D1745" s="62"/>
      <c r="E1745" s="62"/>
      <c r="F1745" s="62"/>
      <c r="G1745" s="62"/>
      <c r="H1745" s="62"/>
      <c r="I1745" s="62"/>
      <c r="J1745" s="62"/>
      <c r="K1745" s="62"/>
      <c r="L1745" s="62"/>
    </row>
    <row r="1746" spans="1:12" ht="15" customHeight="1" x14ac:dyDescent="0.25">
      <c r="A1746" s="62"/>
      <c r="B1746" s="62"/>
      <c r="C1746" s="62"/>
      <c r="D1746" s="62"/>
      <c r="E1746" s="62"/>
      <c r="F1746" s="62"/>
      <c r="G1746" s="62"/>
      <c r="H1746" s="62"/>
      <c r="I1746" s="62"/>
      <c r="J1746" s="62"/>
      <c r="K1746" s="62"/>
      <c r="L1746" s="62"/>
    </row>
    <row r="1747" spans="1:12" ht="15" customHeight="1" x14ac:dyDescent="0.25">
      <c r="A1747" s="62"/>
      <c r="B1747" s="62"/>
      <c r="C1747" s="62"/>
      <c r="D1747" s="62"/>
      <c r="E1747" s="62"/>
      <c r="F1747" s="62"/>
      <c r="G1747" s="62"/>
      <c r="H1747" s="62"/>
      <c r="I1747" s="62"/>
      <c r="J1747" s="62"/>
      <c r="K1747" s="62"/>
      <c r="L1747" s="62"/>
    </row>
    <row r="1748" spans="1:12" ht="15" customHeight="1" x14ac:dyDescent="0.25">
      <c r="A1748" s="62"/>
      <c r="B1748" s="62"/>
      <c r="C1748" s="62"/>
      <c r="D1748" s="62"/>
      <c r="E1748" s="62"/>
      <c r="F1748" s="62"/>
      <c r="G1748" s="62"/>
      <c r="H1748" s="62"/>
      <c r="I1748" s="62"/>
      <c r="J1748" s="62"/>
      <c r="K1748" s="62"/>
      <c r="L1748" s="62"/>
    </row>
    <row r="1749" spans="1:12" ht="15" customHeight="1" x14ac:dyDescent="0.25">
      <c r="A1749" s="62"/>
      <c r="B1749" s="62"/>
      <c r="C1749" s="62"/>
      <c r="D1749" s="62"/>
      <c r="E1749" s="62"/>
      <c r="F1749" s="62"/>
      <c r="G1749" s="62"/>
      <c r="H1749" s="62"/>
      <c r="I1749" s="62"/>
      <c r="J1749" s="62"/>
      <c r="K1749" s="62"/>
      <c r="L1749" s="62"/>
    </row>
    <row r="1750" spans="1:12" ht="15" customHeight="1" x14ac:dyDescent="0.25">
      <c r="A1750" s="62"/>
      <c r="B1750" s="62"/>
      <c r="C1750" s="62"/>
      <c r="D1750" s="62"/>
      <c r="E1750" s="62"/>
      <c r="F1750" s="62"/>
      <c r="G1750" s="62"/>
      <c r="H1750" s="62"/>
      <c r="I1750" s="62"/>
      <c r="J1750" s="62"/>
      <c r="K1750" s="62"/>
      <c r="L1750" s="62"/>
    </row>
    <row r="1751" spans="1:12" ht="15" customHeight="1" x14ac:dyDescent="0.25">
      <c r="A1751" s="62"/>
      <c r="B1751" s="62"/>
      <c r="C1751" s="62"/>
      <c r="D1751" s="62"/>
      <c r="E1751" s="62"/>
      <c r="F1751" s="62"/>
      <c r="G1751" s="62"/>
      <c r="H1751" s="62"/>
      <c r="I1751" s="62"/>
      <c r="J1751" s="62"/>
      <c r="K1751" s="62"/>
      <c r="L1751" s="62"/>
    </row>
    <row r="1752" spans="1:12" ht="15" customHeight="1" x14ac:dyDescent="0.25">
      <c r="A1752" s="62"/>
      <c r="B1752" s="62"/>
      <c r="C1752" s="62"/>
      <c r="D1752" s="62"/>
      <c r="E1752" s="62"/>
      <c r="F1752" s="62"/>
      <c r="G1752" s="62"/>
      <c r="H1752" s="62"/>
      <c r="I1752" s="62"/>
      <c r="J1752" s="62"/>
      <c r="K1752" s="62"/>
      <c r="L1752" s="62"/>
    </row>
    <row r="1753" spans="1:12" ht="15" customHeight="1" x14ac:dyDescent="0.25">
      <c r="A1753" s="62"/>
      <c r="B1753" s="62"/>
      <c r="C1753" s="62"/>
      <c r="D1753" s="62"/>
      <c r="E1753" s="62"/>
      <c r="F1753" s="62"/>
      <c r="G1753" s="62"/>
      <c r="H1753" s="62"/>
      <c r="I1753" s="62"/>
      <c r="J1753" s="62"/>
      <c r="K1753" s="62"/>
      <c r="L1753" s="62"/>
    </row>
    <row r="1754" spans="1:12" ht="15" customHeight="1" x14ac:dyDescent="0.25">
      <c r="A1754" s="62"/>
      <c r="B1754" s="62"/>
      <c r="C1754" s="62"/>
      <c r="D1754" s="62"/>
      <c r="E1754" s="62"/>
      <c r="F1754" s="62"/>
      <c r="G1754" s="62"/>
      <c r="H1754" s="62"/>
      <c r="I1754" s="62"/>
      <c r="J1754" s="62"/>
      <c r="K1754" s="62"/>
      <c r="L1754" s="62"/>
    </row>
    <row r="1755" spans="1:12" ht="15" customHeight="1" x14ac:dyDescent="0.25">
      <c r="A1755" s="62"/>
      <c r="B1755" s="62"/>
      <c r="C1755" s="62"/>
      <c r="D1755" s="62"/>
      <c r="E1755" s="62"/>
      <c r="F1755" s="62"/>
      <c r="G1755" s="62"/>
      <c r="H1755" s="62"/>
      <c r="I1755" s="62"/>
      <c r="J1755" s="62"/>
      <c r="K1755" s="62"/>
      <c r="L1755" s="62"/>
    </row>
    <row r="1756" spans="1:12" ht="15" customHeight="1" x14ac:dyDescent="0.25">
      <c r="A1756" s="62"/>
      <c r="B1756" s="62"/>
      <c r="C1756" s="62"/>
      <c r="D1756" s="62"/>
      <c r="E1756" s="62"/>
      <c r="F1756" s="62"/>
      <c r="G1756" s="62"/>
      <c r="H1756" s="62"/>
      <c r="I1756" s="62"/>
      <c r="J1756" s="62"/>
      <c r="K1756" s="62"/>
      <c r="L1756" s="62"/>
    </row>
    <row r="1757" spans="1:12" ht="15" customHeight="1" x14ac:dyDescent="0.25">
      <c r="A1757" s="62"/>
      <c r="B1757" s="62"/>
      <c r="C1757" s="62"/>
      <c r="D1757" s="62"/>
      <c r="E1757" s="62"/>
      <c r="F1757" s="62"/>
      <c r="G1757" s="62"/>
      <c r="H1757" s="62"/>
      <c r="I1757" s="62"/>
      <c r="J1757" s="62"/>
      <c r="K1757" s="62"/>
      <c r="L1757" s="62"/>
    </row>
    <row r="1758" spans="1:12" ht="15" customHeight="1" x14ac:dyDescent="0.25">
      <c r="A1758" s="62"/>
      <c r="B1758" s="62"/>
      <c r="C1758" s="62"/>
      <c r="D1758" s="62"/>
      <c r="E1758" s="62"/>
      <c r="F1758" s="62"/>
      <c r="G1758" s="62"/>
      <c r="H1758" s="62"/>
      <c r="I1758" s="62"/>
      <c r="J1758" s="62"/>
      <c r="K1758" s="62"/>
      <c r="L1758" s="62"/>
    </row>
    <row r="1759" spans="1:12" ht="15" customHeight="1" x14ac:dyDescent="0.25">
      <c r="A1759" s="62"/>
      <c r="B1759" s="62"/>
      <c r="C1759" s="62"/>
      <c r="D1759" s="62"/>
      <c r="E1759" s="62"/>
      <c r="F1759" s="62"/>
      <c r="G1759" s="62"/>
      <c r="H1759" s="62"/>
      <c r="I1759" s="62"/>
      <c r="J1759" s="62"/>
      <c r="K1759" s="62"/>
      <c r="L1759" s="62"/>
    </row>
    <row r="1760" spans="1:12" ht="15" customHeight="1" x14ac:dyDescent="0.25">
      <c r="A1760" s="62"/>
      <c r="B1760" s="62"/>
      <c r="C1760" s="62"/>
      <c r="D1760" s="62"/>
      <c r="E1760" s="62"/>
      <c r="F1760" s="62"/>
      <c r="G1760" s="62"/>
      <c r="H1760" s="62"/>
      <c r="I1760" s="62"/>
      <c r="J1760" s="62"/>
      <c r="K1760" s="62"/>
      <c r="L1760" s="62"/>
    </row>
    <row r="1761" spans="1:12" ht="15" customHeight="1" x14ac:dyDescent="0.25">
      <c r="A1761" s="62"/>
      <c r="B1761" s="62"/>
      <c r="C1761" s="62"/>
      <c r="D1761" s="62"/>
      <c r="E1761" s="62"/>
      <c r="F1761" s="62"/>
      <c r="G1761" s="62"/>
      <c r="H1761" s="62"/>
      <c r="I1761" s="62"/>
      <c r="J1761" s="62"/>
      <c r="K1761" s="62"/>
      <c r="L1761" s="62"/>
    </row>
    <row r="1762" spans="1:12" ht="15" customHeight="1" x14ac:dyDescent="0.25">
      <c r="A1762" s="62"/>
      <c r="B1762" s="62"/>
      <c r="C1762" s="62"/>
      <c r="D1762" s="62"/>
      <c r="E1762" s="62"/>
      <c r="F1762" s="62"/>
      <c r="G1762" s="62"/>
      <c r="H1762" s="62"/>
      <c r="I1762" s="62"/>
      <c r="J1762" s="62"/>
      <c r="K1762" s="62"/>
      <c r="L1762" s="62"/>
    </row>
    <row r="1763" spans="1:12" ht="15" customHeight="1" x14ac:dyDescent="0.25">
      <c r="A1763" s="62"/>
      <c r="B1763" s="62"/>
      <c r="C1763" s="62"/>
      <c r="D1763" s="62"/>
      <c r="E1763" s="62"/>
      <c r="F1763" s="62"/>
      <c r="G1763" s="62"/>
      <c r="H1763" s="62"/>
      <c r="I1763" s="62"/>
      <c r="J1763" s="62"/>
      <c r="K1763" s="62"/>
      <c r="L1763" s="62"/>
    </row>
    <row r="1764" spans="1:12" ht="15" customHeight="1" x14ac:dyDescent="0.25">
      <c r="A1764" s="62"/>
      <c r="B1764" s="62"/>
      <c r="C1764" s="62"/>
      <c r="D1764" s="62"/>
      <c r="E1764" s="62"/>
      <c r="F1764" s="62"/>
      <c r="G1764" s="62"/>
      <c r="H1764" s="62"/>
      <c r="I1764" s="62"/>
      <c r="J1764" s="62"/>
      <c r="K1764" s="62"/>
      <c r="L1764" s="62"/>
    </row>
    <row r="1765" spans="1:12" ht="15" customHeight="1" x14ac:dyDescent="0.25">
      <c r="A1765" s="62"/>
      <c r="B1765" s="62"/>
      <c r="C1765" s="62"/>
      <c r="D1765" s="62"/>
      <c r="E1765" s="62"/>
      <c r="F1765" s="62"/>
      <c r="G1765" s="62"/>
      <c r="H1765" s="62"/>
      <c r="I1765" s="62"/>
      <c r="J1765" s="62"/>
      <c r="K1765" s="62"/>
      <c r="L1765" s="62"/>
    </row>
    <row r="1766" spans="1:12" ht="15" customHeight="1" x14ac:dyDescent="0.25">
      <c r="A1766" s="62"/>
      <c r="B1766" s="62"/>
      <c r="C1766" s="62"/>
      <c r="D1766" s="62"/>
      <c r="E1766" s="62"/>
      <c r="F1766" s="62"/>
      <c r="G1766" s="62"/>
      <c r="H1766" s="62"/>
      <c r="I1766" s="62"/>
      <c r="J1766" s="62"/>
      <c r="K1766" s="62"/>
      <c r="L1766" s="62"/>
    </row>
    <row r="1767" spans="1:12" ht="15" customHeight="1" x14ac:dyDescent="0.25">
      <c r="A1767" s="62"/>
      <c r="B1767" s="62"/>
      <c r="C1767" s="62"/>
      <c r="D1767" s="62"/>
      <c r="E1767" s="62"/>
      <c r="F1767" s="62"/>
      <c r="G1767" s="62"/>
      <c r="H1767" s="62"/>
      <c r="I1767" s="62"/>
      <c r="J1767" s="62"/>
      <c r="K1767" s="62"/>
      <c r="L1767" s="62"/>
    </row>
    <row r="1768" spans="1:12" ht="15" customHeight="1" x14ac:dyDescent="0.25">
      <c r="A1768" s="62"/>
      <c r="B1768" s="62"/>
      <c r="C1768" s="62"/>
      <c r="D1768" s="62"/>
      <c r="E1768" s="62"/>
      <c r="F1768" s="62"/>
      <c r="G1768" s="62"/>
      <c r="H1768" s="62"/>
      <c r="I1768" s="62"/>
      <c r="J1768" s="62"/>
      <c r="K1768" s="62"/>
      <c r="L1768" s="62"/>
    </row>
    <row r="1769" spans="1:12" ht="15" customHeight="1" x14ac:dyDescent="0.25">
      <c r="A1769" s="62"/>
      <c r="B1769" s="62"/>
      <c r="C1769" s="62"/>
      <c r="D1769" s="62"/>
      <c r="E1769" s="62"/>
      <c r="F1769" s="62"/>
      <c r="G1769" s="62"/>
      <c r="H1769" s="62"/>
      <c r="I1769" s="62"/>
      <c r="J1769" s="62"/>
      <c r="K1769" s="62"/>
      <c r="L1769" s="62"/>
    </row>
    <row r="1770" spans="1:12" ht="15" customHeight="1" x14ac:dyDescent="0.25">
      <c r="A1770" s="62"/>
      <c r="B1770" s="62"/>
      <c r="C1770" s="62"/>
      <c r="D1770" s="62"/>
      <c r="E1770" s="62"/>
      <c r="F1770" s="62"/>
      <c r="G1770" s="62"/>
      <c r="H1770" s="62"/>
      <c r="I1770" s="62"/>
      <c r="J1770" s="62"/>
      <c r="K1770" s="62"/>
      <c r="L1770" s="62"/>
    </row>
    <row r="1771" spans="1:12" ht="15" customHeight="1" x14ac:dyDescent="0.25">
      <c r="A1771" s="62"/>
      <c r="B1771" s="62"/>
      <c r="C1771" s="62"/>
      <c r="D1771" s="62"/>
      <c r="E1771" s="62"/>
      <c r="F1771" s="62"/>
      <c r="G1771" s="62"/>
      <c r="H1771" s="62"/>
      <c r="I1771" s="62"/>
      <c r="J1771" s="62"/>
      <c r="K1771" s="62"/>
      <c r="L1771" s="62"/>
    </row>
    <row r="1772" spans="1:12" ht="15" customHeight="1" x14ac:dyDescent="0.25">
      <c r="A1772" s="62"/>
      <c r="B1772" s="62"/>
      <c r="C1772" s="62"/>
      <c r="D1772" s="62"/>
      <c r="E1772" s="62"/>
      <c r="F1772" s="62"/>
      <c r="G1772" s="62"/>
      <c r="H1772" s="62"/>
      <c r="I1772" s="62"/>
      <c r="J1772" s="62"/>
      <c r="K1772" s="62"/>
      <c r="L1772" s="62"/>
    </row>
    <row r="1773" spans="1:12" ht="15" customHeight="1" x14ac:dyDescent="0.25">
      <c r="A1773" s="62"/>
      <c r="B1773" s="62"/>
      <c r="C1773" s="62"/>
      <c r="D1773" s="62"/>
      <c r="E1773" s="62"/>
      <c r="F1773" s="62"/>
      <c r="G1773" s="62"/>
      <c r="H1773" s="62"/>
      <c r="I1773" s="62"/>
      <c r="J1773" s="62"/>
      <c r="K1773" s="62"/>
      <c r="L1773" s="62"/>
    </row>
    <row r="1774" spans="1:12" ht="15" customHeight="1" x14ac:dyDescent="0.25">
      <c r="A1774" s="62"/>
      <c r="B1774" s="62"/>
      <c r="C1774" s="62"/>
      <c r="D1774" s="62"/>
      <c r="E1774" s="62"/>
      <c r="F1774" s="62"/>
      <c r="G1774" s="62"/>
      <c r="H1774" s="62"/>
      <c r="I1774" s="62"/>
      <c r="J1774" s="62"/>
      <c r="K1774" s="62"/>
      <c r="L1774" s="62"/>
    </row>
    <row r="1775" spans="1:12" ht="15" customHeight="1" x14ac:dyDescent="0.25">
      <c r="A1775" s="62"/>
      <c r="B1775" s="62"/>
      <c r="C1775" s="62"/>
      <c r="D1775" s="62"/>
      <c r="E1775" s="62"/>
      <c r="F1775" s="62"/>
      <c r="G1775" s="62"/>
      <c r="H1775" s="62"/>
      <c r="I1775" s="62"/>
      <c r="J1775" s="62"/>
      <c r="K1775" s="62"/>
      <c r="L1775" s="62"/>
    </row>
    <row r="1776" spans="1:12" ht="15" customHeight="1" x14ac:dyDescent="0.25">
      <c r="A1776" s="62"/>
      <c r="B1776" s="62"/>
      <c r="C1776" s="62"/>
      <c r="D1776" s="62"/>
      <c r="E1776" s="62"/>
      <c r="F1776" s="62"/>
      <c r="G1776" s="62"/>
      <c r="H1776" s="62"/>
      <c r="I1776" s="62"/>
      <c r="J1776" s="62"/>
      <c r="K1776" s="62"/>
      <c r="L1776" s="62"/>
    </row>
    <row r="1777" spans="1:12" ht="15" customHeight="1" x14ac:dyDescent="0.25">
      <c r="A1777" s="62"/>
      <c r="B1777" s="62"/>
      <c r="C1777" s="62"/>
      <c r="D1777" s="62"/>
      <c r="E1777" s="62"/>
      <c r="F1777" s="62"/>
      <c r="G1777" s="62"/>
      <c r="H1777" s="62"/>
      <c r="I1777" s="62"/>
      <c r="J1777" s="62"/>
      <c r="K1777" s="62"/>
      <c r="L1777" s="62"/>
    </row>
    <row r="1778" spans="1:12" ht="15" customHeight="1" x14ac:dyDescent="0.25">
      <c r="A1778" s="62"/>
      <c r="B1778" s="62"/>
      <c r="C1778" s="62"/>
      <c r="D1778" s="62"/>
      <c r="E1778" s="62"/>
      <c r="F1778" s="62"/>
      <c r="G1778" s="62"/>
      <c r="H1778" s="62"/>
      <c r="I1778" s="62"/>
      <c r="J1778" s="62"/>
      <c r="K1778" s="62"/>
      <c r="L1778" s="62"/>
    </row>
    <row r="1779" spans="1:12" ht="15" customHeight="1" x14ac:dyDescent="0.25">
      <c r="A1779" s="62"/>
      <c r="B1779" s="62"/>
      <c r="C1779" s="62"/>
      <c r="D1779" s="62"/>
      <c r="E1779" s="62"/>
      <c r="F1779" s="62"/>
      <c r="G1779" s="62"/>
      <c r="H1779" s="62"/>
      <c r="I1779" s="62"/>
      <c r="J1779" s="62"/>
      <c r="K1779" s="62"/>
      <c r="L1779" s="62"/>
    </row>
    <row r="1780" spans="1:12" ht="15" customHeight="1" x14ac:dyDescent="0.25">
      <c r="A1780" s="62"/>
      <c r="B1780" s="62"/>
      <c r="C1780" s="62"/>
      <c r="D1780" s="62"/>
      <c r="E1780" s="62"/>
      <c r="F1780" s="62"/>
      <c r="G1780" s="62"/>
      <c r="H1780" s="62"/>
      <c r="I1780" s="62"/>
      <c r="J1780" s="62"/>
      <c r="K1780" s="62"/>
      <c r="L1780" s="62"/>
    </row>
    <row r="1781" spans="1:12" ht="15" customHeight="1" x14ac:dyDescent="0.25">
      <c r="A1781" s="62"/>
      <c r="B1781" s="62"/>
      <c r="C1781" s="62"/>
      <c r="D1781" s="62"/>
      <c r="E1781" s="62"/>
      <c r="F1781" s="62"/>
      <c r="G1781" s="62"/>
      <c r="H1781" s="62"/>
      <c r="I1781" s="62"/>
      <c r="J1781" s="62"/>
      <c r="K1781" s="62"/>
      <c r="L1781" s="62"/>
    </row>
    <row r="1782" spans="1:12" ht="15" customHeight="1" x14ac:dyDescent="0.25">
      <c r="A1782" s="62"/>
      <c r="B1782" s="62"/>
      <c r="C1782" s="62"/>
      <c r="D1782" s="62"/>
      <c r="E1782" s="62"/>
      <c r="F1782" s="62"/>
      <c r="G1782" s="62"/>
      <c r="H1782" s="62"/>
      <c r="I1782" s="62"/>
      <c r="J1782" s="62"/>
      <c r="K1782" s="62"/>
      <c r="L1782" s="62"/>
    </row>
    <row r="1783" spans="1:12" ht="15" customHeight="1" x14ac:dyDescent="0.25">
      <c r="A1783" s="62"/>
      <c r="B1783" s="62"/>
      <c r="C1783" s="62"/>
      <c r="D1783" s="62"/>
      <c r="E1783" s="62"/>
      <c r="F1783" s="62"/>
      <c r="G1783" s="62"/>
      <c r="H1783" s="62"/>
      <c r="I1783" s="62"/>
      <c r="J1783" s="62"/>
      <c r="K1783" s="62"/>
      <c r="L1783" s="62"/>
    </row>
    <row r="1784" spans="1:12" ht="15" customHeight="1" x14ac:dyDescent="0.25">
      <c r="A1784" s="62"/>
      <c r="B1784" s="62"/>
      <c r="C1784" s="62"/>
      <c r="D1784" s="62"/>
      <c r="E1784" s="62"/>
      <c r="F1784" s="62"/>
      <c r="G1784" s="62"/>
      <c r="H1784" s="62"/>
      <c r="I1784" s="62"/>
      <c r="J1784" s="62"/>
      <c r="K1784" s="62"/>
      <c r="L1784" s="62"/>
    </row>
    <row r="1785" spans="1:12" ht="15" customHeight="1" x14ac:dyDescent="0.25">
      <c r="A1785" s="62"/>
      <c r="B1785" s="62"/>
      <c r="C1785" s="62"/>
      <c r="D1785" s="62"/>
      <c r="E1785" s="62"/>
      <c r="F1785" s="62"/>
      <c r="G1785" s="62"/>
      <c r="H1785" s="62"/>
      <c r="I1785" s="62"/>
      <c r="J1785" s="62"/>
      <c r="K1785" s="62"/>
      <c r="L1785" s="62"/>
    </row>
    <row r="1786" spans="1:12" ht="15" customHeight="1" x14ac:dyDescent="0.25">
      <c r="A1786" s="62"/>
      <c r="B1786" s="62"/>
      <c r="C1786" s="62"/>
      <c r="D1786" s="62"/>
      <c r="E1786" s="62"/>
      <c r="F1786" s="62"/>
      <c r="G1786" s="62"/>
      <c r="H1786" s="62"/>
      <c r="I1786" s="62"/>
      <c r="J1786" s="62"/>
      <c r="K1786" s="62"/>
      <c r="L1786" s="62"/>
    </row>
    <row r="1787" spans="1:12" ht="15" customHeight="1" x14ac:dyDescent="0.25">
      <c r="A1787" s="62"/>
      <c r="B1787" s="62"/>
      <c r="C1787" s="62"/>
      <c r="D1787" s="62"/>
      <c r="E1787" s="62"/>
      <c r="F1787" s="62"/>
      <c r="G1787" s="62"/>
      <c r="H1787" s="62"/>
      <c r="I1787" s="62"/>
      <c r="J1787" s="62"/>
      <c r="K1787" s="62"/>
      <c r="L1787" s="62"/>
    </row>
    <row r="1788" spans="1:12" ht="15" customHeight="1" x14ac:dyDescent="0.25">
      <c r="A1788" s="62"/>
      <c r="B1788" s="62"/>
      <c r="C1788" s="62"/>
      <c r="D1788" s="62"/>
      <c r="E1788" s="62"/>
      <c r="F1788" s="62"/>
      <c r="G1788" s="62"/>
      <c r="H1788" s="62"/>
      <c r="I1788" s="62"/>
      <c r="J1788" s="62"/>
      <c r="K1788" s="62"/>
      <c r="L1788" s="62"/>
    </row>
    <row r="1789" spans="1:12" ht="15" customHeight="1" x14ac:dyDescent="0.25">
      <c r="A1789" s="62"/>
      <c r="B1789" s="62"/>
      <c r="C1789" s="62"/>
      <c r="D1789" s="62"/>
      <c r="E1789" s="62"/>
      <c r="F1789" s="62"/>
      <c r="G1789" s="62"/>
      <c r="H1789" s="62"/>
      <c r="I1789" s="62"/>
      <c r="J1789" s="62"/>
      <c r="K1789" s="62"/>
      <c r="L1789" s="62"/>
    </row>
    <row r="1790" spans="1:12" ht="15" customHeight="1" x14ac:dyDescent="0.25">
      <c r="A1790" s="62"/>
      <c r="B1790" s="62"/>
      <c r="C1790" s="62"/>
      <c r="D1790" s="62"/>
      <c r="E1790" s="62"/>
      <c r="F1790" s="62"/>
      <c r="G1790" s="62"/>
      <c r="H1790" s="62"/>
      <c r="I1790" s="62"/>
      <c r="J1790" s="62"/>
      <c r="K1790" s="62"/>
      <c r="L1790" s="62"/>
    </row>
    <row r="1791" spans="1:12" ht="15" customHeight="1" x14ac:dyDescent="0.25">
      <c r="A1791" s="62"/>
      <c r="B1791" s="62"/>
      <c r="C1791" s="62"/>
      <c r="D1791" s="62"/>
      <c r="E1791" s="62"/>
      <c r="F1791" s="62"/>
      <c r="G1791" s="62"/>
      <c r="H1791" s="62"/>
      <c r="I1791" s="62"/>
      <c r="J1791" s="62"/>
      <c r="K1791" s="62"/>
      <c r="L1791" s="62"/>
    </row>
    <row r="1792" spans="1:12" ht="15" customHeight="1" x14ac:dyDescent="0.25">
      <c r="A1792" s="62"/>
      <c r="B1792" s="62"/>
      <c r="C1792" s="62"/>
      <c r="D1792" s="62"/>
      <c r="E1792" s="62"/>
      <c r="F1792" s="62"/>
      <c r="G1792" s="62"/>
      <c r="H1792" s="62"/>
      <c r="I1792" s="62"/>
      <c r="J1792" s="62"/>
      <c r="K1792" s="62"/>
      <c r="L1792" s="62"/>
    </row>
    <row r="1793" spans="1:12" ht="15" customHeight="1" x14ac:dyDescent="0.25">
      <c r="A1793" s="62"/>
      <c r="B1793" s="62"/>
      <c r="C1793" s="62"/>
      <c r="D1793" s="62"/>
      <c r="E1793" s="62"/>
      <c r="F1793" s="62"/>
      <c r="G1793" s="62"/>
      <c r="H1793" s="62"/>
      <c r="I1793" s="62"/>
      <c r="J1793" s="62"/>
      <c r="K1793" s="62"/>
      <c r="L1793" s="62"/>
    </row>
    <row r="1794" spans="1:12" ht="15" customHeight="1" x14ac:dyDescent="0.25">
      <c r="A1794" s="62"/>
      <c r="B1794" s="62"/>
      <c r="C1794" s="62"/>
      <c r="D1794" s="62"/>
      <c r="E1794" s="62"/>
      <c r="F1794" s="62"/>
      <c r="G1794" s="62"/>
      <c r="H1794" s="62"/>
      <c r="I1794" s="62"/>
      <c r="J1794" s="62"/>
      <c r="K1794" s="62"/>
      <c r="L1794" s="62"/>
    </row>
    <row r="1795" spans="1:12" ht="15" customHeight="1" x14ac:dyDescent="0.25">
      <c r="A1795" s="62"/>
      <c r="B1795" s="62"/>
      <c r="C1795" s="62"/>
      <c r="D1795" s="62"/>
      <c r="E1795" s="62"/>
      <c r="F1795" s="62"/>
      <c r="G1795" s="62"/>
      <c r="H1795" s="62"/>
      <c r="I1795" s="62"/>
      <c r="J1795" s="62"/>
      <c r="K1795" s="62"/>
      <c r="L1795" s="62"/>
    </row>
    <row r="1796" spans="1:12" ht="15" customHeight="1" x14ac:dyDescent="0.25">
      <c r="A1796" s="62"/>
      <c r="B1796" s="62"/>
      <c r="C1796" s="62"/>
      <c r="D1796" s="62"/>
      <c r="E1796" s="62"/>
      <c r="F1796" s="62"/>
      <c r="G1796" s="62"/>
      <c r="H1796" s="62"/>
      <c r="I1796" s="62"/>
      <c r="J1796" s="62"/>
      <c r="K1796" s="62"/>
      <c r="L1796" s="62"/>
    </row>
    <row r="1797" spans="1:12" ht="15" customHeight="1" x14ac:dyDescent="0.25">
      <c r="A1797" s="62"/>
      <c r="B1797" s="62"/>
      <c r="C1797" s="62"/>
      <c r="D1797" s="62"/>
      <c r="E1797" s="62"/>
      <c r="F1797" s="62"/>
      <c r="G1797" s="62"/>
      <c r="H1797" s="62"/>
      <c r="I1797" s="62"/>
      <c r="J1797" s="62"/>
      <c r="K1797" s="62"/>
      <c r="L1797" s="62"/>
    </row>
    <row r="1798" spans="1:12" ht="15" customHeight="1" x14ac:dyDescent="0.25">
      <c r="A1798" s="62"/>
      <c r="B1798" s="62"/>
      <c r="C1798" s="62"/>
      <c r="D1798" s="62"/>
      <c r="E1798" s="62"/>
      <c r="F1798" s="62"/>
      <c r="G1798" s="62"/>
      <c r="H1798" s="62"/>
      <c r="I1798" s="62"/>
      <c r="J1798" s="62"/>
      <c r="K1798" s="62"/>
      <c r="L1798" s="62"/>
    </row>
    <row r="1799" spans="1:12" ht="15" customHeight="1" x14ac:dyDescent="0.25">
      <c r="A1799" s="62"/>
      <c r="B1799" s="62"/>
      <c r="C1799" s="62"/>
      <c r="D1799" s="62"/>
      <c r="E1799" s="62"/>
      <c r="F1799" s="62"/>
      <c r="G1799" s="62"/>
      <c r="H1799" s="62"/>
      <c r="I1799" s="62"/>
      <c r="J1799" s="62"/>
      <c r="K1799" s="62"/>
      <c r="L1799" s="62"/>
    </row>
    <row r="1800" spans="1:12" ht="15" customHeight="1" x14ac:dyDescent="0.25">
      <c r="A1800" s="62"/>
      <c r="B1800" s="62"/>
      <c r="C1800" s="62"/>
      <c r="D1800" s="62"/>
      <c r="E1800" s="62"/>
      <c r="F1800" s="62"/>
      <c r="G1800" s="62"/>
      <c r="H1800" s="62"/>
      <c r="I1800" s="62"/>
      <c r="J1800" s="62"/>
      <c r="K1800" s="62"/>
      <c r="L1800" s="62"/>
    </row>
    <row r="1801" spans="1:12" ht="15" customHeight="1" x14ac:dyDescent="0.25">
      <c r="A1801" s="62"/>
      <c r="B1801" s="62"/>
      <c r="C1801" s="62"/>
      <c r="D1801" s="62"/>
      <c r="E1801" s="62"/>
      <c r="F1801" s="62"/>
      <c r="G1801" s="62"/>
      <c r="H1801" s="62"/>
      <c r="I1801" s="62"/>
      <c r="J1801" s="62"/>
      <c r="K1801" s="62"/>
      <c r="L1801" s="62"/>
    </row>
    <row r="1802" spans="1:12" ht="15" customHeight="1" x14ac:dyDescent="0.25">
      <c r="A1802" s="62"/>
      <c r="B1802" s="62"/>
      <c r="C1802" s="62"/>
      <c r="D1802" s="62"/>
      <c r="E1802" s="62"/>
      <c r="F1802" s="62"/>
      <c r="G1802" s="62"/>
      <c r="H1802" s="62"/>
      <c r="I1802" s="62"/>
      <c r="J1802" s="62"/>
      <c r="K1802" s="62"/>
      <c r="L1802" s="62"/>
    </row>
    <row r="1803" spans="1:12" ht="15" customHeight="1" x14ac:dyDescent="0.25">
      <c r="A1803" s="62"/>
      <c r="B1803" s="62"/>
      <c r="C1803" s="62"/>
      <c r="D1803" s="62"/>
      <c r="E1803" s="62"/>
      <c r="F1803" s="62"/>
      <c r="G1803" s="62"/>
      <c r="H1803" s="62"/>
      <c r="I1803" s="62"/>
      <c r="J1803" s="62"/>
      <c r="K1803" s="62"/>
      <c r="L1803" s="62"/>
    </row>
    <row r="1804" spans="1:12" ht="15" customHeight="1" x14ac:dyDescent="0.25">
      <c r="A1804" s="62"/>
      <c r="B1804" s="62"/>
      <c r="C1804" s="62"/>
      <c r="D1804" s="62"/>
      <c r="E1804" s="62"/>
      <c r="F1804" s="62"/>
      <c r="G1804" s="62"/>
      <c r="H1804" s="62"/>
      <c r="I1804" s="62"/>
      <c r="J1804" s="62"/>
      <c r="K1804" s="62"/>
      <c r="L1804" s="62"/>
    </row>
    <row r="1805" spans="1:12" ht="15" customHeight="1" x14ac:dyDescent="0.25">
      <c r="A1805" s="62"/>
      <c r="B1805" s="62"/>
      <c r="C1805" s="62"/>
      <c r="D1805" s="62"/>
      <c r="E1805" s="62"/>
      <c r="F1805" s="62"/>
      <c r="G1805" s="62"/>
      <c r="H1805" s="62"/>
      <c r="I1805" s="62"/>
      <c r="J1805" s="62"/>
      <c r="K1805" s="62"/>
      <c r="L1805" s="62"/>
    </row>
    <row r="1806" spans="1:12" ht="15" customHeight="1" x14ac:dyDescent="0.25">
      <c r="A1806" s="62"/>
      <c r="B1806" s="62"/>
      <c r="C1806" s="62"/>
      <c r="D1806" s="62"/>
      <c r="E1806" s="62"/>
      <c r="F1806" s="62"/>
      <c r="G1806" s="62"/>
      <c r="H1806" s="62"/>
      <c r="I1806" s="62"/>
      <c r="J1806" s="62"/>
      <c r="K1806" s="62"/>
      <c r="L1806" s="62"/>
    </row>
    <row r="1807" spans="1:12" ht="15" customHeight="1" x14ac:dyDescent="0.25">
      <c r="A1807" s="62"/>
      <c r="B1807" s="62"/>
      <c r="C1807" s="62"/>
      <c r="D1807" s="62"/>
      <c r="E1807" s="62"/>
      <c r="F1807" s="62"/>
      <c r="G1807" s="62"/>
      <c r="H1807" s="62"/>
      <c r="I1807" s="62"/>
      <c r="J1807" s="62"/>
      <c r="K1807" s="62"/>
      <c r="L1807" s="62"/>
    </row>
    <row r="1808" spans="1:12" ht="15" customHeight="1" x14ac:dyDescent="0.25">
      <c r="A1808" s="62"/>
      <c r="B1808" s="62"/>
      <c r="C1808" s="62"/>
      <c r="D1808" s="62"/>
      <c r="E1808" s="62"/>
      <c r="F1808" s="62"/>
      <c r="G1808" s="62"/>
      <c r="H1808" s="62"/>
      <c r="I1808" s="62"/>
      <c r="J1808" s="62"/>
      <c r="K1808" s="62"/>
      <c r="L1808" s="62"/>
    </row>
    <row r="1809" spans="1:12" ht="15" customHeight="1" x14ac:dyDescent="0.25">
      <c r="A1809" s="62"/>
      <c r="B1809" s="62"/>
      <c r="C1809" s="62"/>
      <c r="D1809" s="62"/>
      <c r="E1809" s="62"/>
      <c r="F1809" s="62"/>
      <c r="G1809" s="62"/>
      <c r="H1809" s="62"/>
      <c r="I1809" s="62"/>
      <c r="J1809" s="62"/>
      <c r="K1809" s="62"/>
      <c r="L1809" s="62"/>
    </row>
    <row r="1810" spans="1:12" ht="15" customHeight="1" x14ac:dyDescent="0.25">
      <c r="A1810" s="62"/>
      <c r="B1810" s="62"/>
      <c r="C1810" s="62"/>
      <c r="D1810" s="62"/>
      <c r="E1810" s="62"/>
      <c r="F1810" s="62"/>
      <c r="G1810" s="62"/>
      <c r="H1810" s="62"/>
      <c r="I1810" s="62"/>
      <c r="J1810" s="62"/>
      <c r="K1810" s="62"/>
      <c r="L1810" s="62"/>
    </row>
    <row r="1811" spans="1:12" ht="15" customHeight="1" x14ac:dyDescent="0.25">
      <c r="A1811" s="62"/>
      <c r="B1811" s="62"/>
      <c r="C1811" s="62"/>
      <c r="D1811" s="62"/>
      <c r="E1811" s="62"/>
      <c r="F1811" s="62"/>
      <c r="G1811" s="62"/>
      <c r="H1811" s="62"/>
      <c r="I1811" s="62"/>
      <c r="J1811" s="62"/>
      <c r="K1811" s="62"/>
      <c r="L1811" s="62"/>
    </row>
    <row r="1812" spans="1:12" ht="15" customHeight="1" x14ac:dyDescent="0.25">
      <c r="A1812" s="62"/>
      <c r="B1812" s="62"/>
      <c r="C1812" s="62"/>
      <c r="D1812" s="62"/>
      <c r="E1812" s="62"/>
      <c r="F1812" s="62"/>
      <c r="G1812" s="62"/>
      <c r="H1812" s="62"/>
      <c r="I1812" s="62"/>
      <c r="J1812" s="62"/>
      <c r="K1812" s="62"/>
      <c r="L1812" s="62"/>
    </row>
    <row r="1813" spans="1:12" ht="15" customHeight="1" x14ac:dyDescent="0.25">
      <c r="A1813" s="62"/>
      <c r="B1813" s="62"/>
      <c r="C1813" s="62"/>
      <c r="D1813" s="62"/>
      <c r="E1813" s="62"/>
      <c r="F1813" s="62"/>
      <c r="G1813" s="62"/>
      <c r="H1813" s="62"/>
      <c r="I1813" s="62"/>
      <c r="J1813" s="62"/>
      <c r="K1813" s="62"/>
      <c r="L1813" s="62"/>
    </row>
    <row r="1814" spans="1:12" ht="15" customHeight="1" x14ac:dyDescent="0.25">
      <c r="A1814" s="62"/>
      <c r="B1814" s="62"/>
      <c r="C1814" s="62"/>
      <c r="D1814" s="62"/>
      <c r="E1814" s="62"/>
      <c r="F1814" s="62"/>
      <c r="G1814" s="62"/>
      <c r="H1814" s="62"/>
      <c r="I1814" s="62"/>
      <c r="J1814" s="62"/>
      <c r="K1814" s="62"/>
      <c r="L1814" s="62"/>
    </row>
    <row r="1815" spans="1:12" ht="15" customHeight="1" x14ac:dyDescent="0.25">
      <c r="A1815" s="62"/>
      <c r="B1815" s="62"/>
      <c r="C1815" s="62"/>
      <c r="D1815" s="62"/>
      <c r="E1815" s="62"/>
      <c r="F1815" s="62"/>
      <c r="G1815" s="62"/>
      <c r="H1815" s="62"/>
      <c r="I1815" s="62"/>
      <c r="J1815" s="62"/>
      <c r="K1815" s="62"/>
      <c r="L1815" s="62"/>
    </row>
    <row r="1816" spans="1:12" ht="15" customHeight="1" x14ac:dyDescent="0.25">
      <c r="A1816" s="62"/>
      <c r="B1816" s="62"/>
      <c r="C1816" s="62"/>
      <c r="D1816" s="62"/>
      <c r="E1816" s="62"/>
      <c r="F1816" s="62"/>
      <c r="G1816" s="62"/>
      <c r="H1816" s="62"/>
      <c r="I1816" s="62"/>
      <c r="J1816" s="62"/>
      <c r="K1816" s="62"/>
      <c r="L1816" s="62"/>
    </row>
    <row r="1817" spans="1:12" ht="15" customHeight="1" x14ac:dyDescent="0.25">
      <c r="A1817" s="62"/>
      <c r="B1817" s="62"/>
      <c r="C1817" s="62"/>
      <c r="D1817" s="62"/>
      <c r="E1817" s="62"/>
      <c r="F1817" s="62"/>
      <c r="G1817" s="62"/>
      <c r="H1817" s="62"/>
      <c r="I1817" s="62"/>
      <c r="J1817" s="62"/>
      <c r="K1817" s="62"/>
      <c r="L1817" s="62"/>
    </row>
    <row r="1818" spans="1:12" ht="15" customHeight="1" x14ac:dyDescent="0.25">
      <c r="A1818" s="62"/>
      <c r="B1818" s="62"/>
      <c r="C1818" s="62"/>
      <c r="D1818" s="62"/>
      <c r="E1818" s="62"/>
      <c r="F1818" s="62"/>
      <c r="G1818" s="62"/>
      <c r="H1818" s="62"/>
      <c r="I1818" s="62"/>
      <c r="J1818" s="62"/>
      <c r="K1818" s="62"/>
      <c r="L1818" s="62"/>
    </row>
    <row r="1819" spans="1:12" ht="15" customHeight="1" x14ac:dyDescent="0.25">
      <c r="A1819" s="62"/>
      <c r="B1819" s="62"/>
      <c r="C1819" s="62"/>
      <c r="D1819" s="62"/>
      <c r="E1819" s="62"/>
      <c r="F1819" s="62"/>
      <c r="G1819" s="62"/>
      <c r="H1819" s="62"/>
      <c r="I1819" s="62"/>
      <c r="J1819" s="62"/>
      <c r="K1819" s="62"/>
      <c r="L1819" s="62"/>
    </row>
    <row r="1820" spans="1:12" ht="15" customHeight="1" x14ac:dyDescent="0.25">
      <c r="A1820" s="62"/>
      <c r="B1820" s="62"/>
      <c r="C1820" s="62"/>
      <c r="D1820" s="62"/>
      <c r="E1820" s="62"/>
      <c r="F1820" s="62"/>
      <c r="G1820" s="62"/>
      <c r="H1820" s="62"/>
      <c r="I1820" s="62"/>
      <c r="J1820" s="62"/>
      <c r="K1820" s="62"/>
      <c r="L1820" s="62"/>
    </row>
    <row r="1821" spans="1:12" ht="15" customHeight="1" x14ac:dyDescent="0.25">
      <c r="A1821" s="62"/>
      <c r="B1821" s="62"/>
      <c r="C1821" s="62"/>
      <c r="D1821" s="62"/>
      <c r="E1821" s="62"/>
      <c r="F1821" s="62"/>
      <c r="G1821" s="62"/>
      <c r="H1821" s="62"/>
      <c r="I1821" s="62"/>
      <c r="J1821" s="62"/>
      <c r="K1821" s="62"/>
      <c r="L1821" s="62"/>
    </row>
    <row r="1822" spans="1:12" ht="15" customHeight="1" x14ac:dyDescent="0.25">
      <c r="A1822" s="62"/>
      <c r="B1822" s="62"/>
      <c r="C1822" s="62"/>
      <c r="D1822" s="62"/>
      <c r="E1822" s="62"/>
      <c r="F1822" s="62"/>
      <c r="G1822" s="62"/>
      <c r="H1822" s="62"/>
      <c r="I1822" s="62"/>
      <c r="J1822" s="62"/>
      <c r="K1822" s="62"/>
      <c r="L1822" s="62"/>
    </row>
    <row r="1823" spans="1:12" ht="15" customHeight="1" x14ac:dyDescent="0.25">
      <c r="A1823" s="62"/>
      <c r="B1823" s="62"/>
      <c r="C1823" s="62"/>
      <c r="D1823" s="62"/>
      <c r="E1823" s="62"/>
      <c r="F1823" s="62"/>
      <c r="G1823" s="62"/>
      <c r="H1823" s="62"/>
      <c r="I1823" s="62"/>
      <c r="J1823" s="62"/>
      <c r="K1823" s="62"/>
      <c r="L1823" s="62"/>
    </row>
    <row r="1824" spans="1:12" ht="15" customHeight="1" x14ac:dyDescent="0.25">
      <c r="A1824" s="62"/>
      <c r="B1824" s="62"/>
      <c r="C1824" s="62"/>
      <c r="D1824" s="62"/>
      <c r="E1824" s="62"/>
      <c r="F1824" s="62"/>
      <c r="G1824" s="62"/>
      <c r="H1824" s="62"/>
      <c r="I1824" s="62"/>
      <c r="J1824" s="62"/>
      <c r="K1824" s="62"/>
      <c r="L1824" s="62"/>
    </row>
    <row r="1825" spans="1:12" ht="15" customHeight="1" x14ac:dyDescent="0.25">
      <c r="A1825" s="62"/>
      <c r="B1825" s="62"/>
      <c r="C1825" s="62"/>
      <c r="D1825" s="62"/>
      <c r="E1825" s="62"/>
      <c r="F1825" s="62"/>
      <c r="G1825" s="62"/>
      <c r="H1825" s="62"/>
      <c r="I1825" s="62"/>
      <c r="J1825" s="62"/>
      <c r="K1825" s="62"/>
      <c r="L1825" s="62"/>
    </row>
    <row r="1826" spans="1:12" ht="15" customHeight="1" x14ac:dyDescent="0.25">
      <c r="A1826" s="62"/>
      <c r="B1826" s="62"/>
      <c r="C1826" s="62"/>
      <c r="D1826" s="62"/>
      <c r="E1826" s="62"/>
      <c r="F1826" s="62"/>
      <c r="G1826" s="62"/>
      <c r="H1826" s="62"/>
      <c r="I1826" s="62"/>
      <c r="J1826" s="62"/>
      <c r="K1826" s="62"/>
      <c r="L1826" s="62"/>
    </row>
    <row r="1827" spans="1:12" ht="15" customHeight="1" x14ac:dyDescent="0.25">
      <c r="A1827" s="62"/>
      <c r="B1827" s="62"/>
      <c r="C1827" s="62"/>
      <c r="D1827" s="62"/>
      <c r="E1827" s="62"/>
      <c r="F1827" s="62"/>
      <c r="G1827" s="62"/>
      <c r="H1827" s="62"/>
      <c r="I1827" s="62"/>
      <c r="J1827" s="62"/>
      <c r="K1827" s="62"/>
      <c r="L1827" s="62"/>
    </row>
    <row r="1828" spans="1:12" ht="15" customHeight="1" x14ac:dyDescent="0.25">
      <c r="A1828" s="62"/>
      <c r="B1828" s="62"/>
      <c r="C1828" s="62"/>
      <c r="D1828" s="62"/>
      <c r="E1828" s="62"/>
      <c r="F1828" s="62"/>
      <c r="G1828" s="62"/>
      <c r="H1828" s="62"/>
      <c r="I1828" s="62"/>
      <c r="J1828" s="62"/>
      <c r="K1828" s="62"/>
      <c r="L1828" s="62"/>
    </row>
    <row r="1829" spans="1:12" ht="15" customHeight="1" x14ac:dyDescent="0.25">
      <c r="A1829" s="62"/>
      <c r="B1829" s="62"/>
      <c r="C1829" s="62"/>
      <c r="D1829" s="62"/>
      <c r="E1829" s="62"/>
      <c r="F1829" s="62"/>
      <c r="G1829" s="62"/>
      <c r="H1829" s="62"/>
      <c r="I1829" s="62"/>
      <c r="J1829" s="62"/>
      <c r="K1829" s="62"/>
      <c r="L1829" s="62"/>
    </row>
    <row r="1830" spans="1:12" ht="15" customHeight="1" x14ac:dyDescent="0.25">
      <c r="A1830" s="62"/>
      <c r="B1830" s="62"/>
      <c r="C1830" s="62"/>
      <c r="D1830" s="62"/>
      <c r="E1830" s="62"/>
      <c r="F1830" s="62"/>
      <c r="G1830" s="62"/>
      <c r="H1830" s="62"/>
      <c r="I1830" s="62"/>
      <c r="J1830" s="62"/>
      <c r="K1830" s="62"/>
      <c r="L1830" s="62"/>
    </row>
    <row r="1831" spans="1:12" ht="15" customHeight="1" x14ac:dyDescent="0.25">
      <c r="A1831" s="62"/>
      <c r="B1831" s="62"/>
      <c r="C1831" s="62"/>
      <c r="D1831" s="62"/>
      <c r="E1831" s="62"/>
      <c r="F1831" s="62"/>
      <c r="G1831" s="62"/>
      <c r="H1831" s="62"/>
      <c r="I1831" s="62"/>
      <c r="J1831" s="62"/>
      <c r="K1831" s="62"/>
      <c r="L1831" s="62"/>
    </row>
    <row r="1832" spans="1:12" ht="15" customHeight="1" x14ac:dyDescent="0.25">
      <c r="A1832" s="62"/>
      <c r="B1832" s="62"/>
      <c r="C1832" s="62"/>
      <c r="D1832" s="62"/>
      <c r="E1832" s="62"/>
      <c r="F1832" s="62"/>
      <c r="G1832" s="62"/>
      <c r="H1832" s="62"/>
      <c r="I1832" s="62"/>
      <c r="J1832" s="62"/>
      <c r="K1832" s="62"/>
      <c r="L1832" s="62"/>
    </row>
    <row r="1833" spans="1:12" ht="15" customHeight="1" x14ac:dyDescent="0.25">
      <c r="A1833" s="62"/>
      <c r="B1833" s="62"/>
      <c r="C1833" s="62"/>
      <c r="D1833" s="62"/>
      <c r="E1833" s="62"/>
      <c r="F1833" s="62"/>
      <c r="G1833" s="62"/>
      <c r="H1833" s="62"/>
      <c r="I1833" s="62"/>
      <c r="J1833" s="62"/>
      <c r="K1833" s="62"/>
      <c r="L1833" s="62"/>
    </row>
    <row r="1834" spans="1:12" ht="15" customHeight="1" x14ac:dyDescent="0.25">
      <c r="A1834" s="62"/>
      <c r="B1834" s="62"/>
      <c r="C1834" s="62"/>
      <c r="D1834" s="62"/>
      <c r="E1834" s="62"/>
      <c r="F1834" s="62"/>
      <c r="G1834" s="62"/>
      <c r="H1834" s="62"/>
      <c r="I1834" s="62"/>
      <c r="J1834" s="62"/>
      <c r="K1834" s="62"/>
      <c r="L1834" s="62"/>
    </row>
    <row r="1835" spans="1:12" ht="15" customHeight="1" x14ac:dyDescent="0.25">
      <c r="A1835" s="62"/>
      <c r="B1835" s="62"/>
      <c r="C1835" s="62"/>
      <c r="D1835" s="62"/>
      <c r="E1835" s="62"/>
      <c r="F1835" s="62"/>
      <c r="G1835" s="62"/>
      <c r="H1835" s="62"/>
      <c r="I1835" s="62"/>
      <c r="J1835" s="62"/>
      <c r="K1835" s="62"/>
      <c r="L1835" s="62"/>
    </row>
    <row r="1836" spans="1:12" ht="15" customHeight="1" x14ac:dyDescent="0.25">
      <c r="A1836" s="62"/>
      <c r="B1836" s="62"/>
      <c r="C1836" s="62"/>
      <c r="D1836" s="62"/>
      <c r="E1836" s="62"/>
      <c r="F1836" s="62"/>
      <c r="G1836" s="62"/>
      <c r="H1836" s="62"/>
      <c r="I1836" s="62"/>
      <c r="J1836" s="62"/>
      <c r="K1836" s="62"/>
      <c r="L1836" s="62"/>
    </row>
    <row r="1837" spans="1:12" ht="15" customHeight="1" x14ac:dyDescent="0.25">
      <c r="A1837" s="62"/>
      <c r="B1837" s="62"/>
      <c r="C1837" s="62"/>
      <c r="D1837" s="62"/>
      <c r="E1837" s="62"/>
      <c r="F1837" s="62"/>
      <c r="G1837" s="62"/>
      <c r="H1837" s="62"/>
      <c r="I1837" s="62"/>
      <c r="J1837" s="62"/>
      <c r="K1837" s="62"/>
      <c r="L1837" s="62"/>
    </row>
    <row r="1838" spans="1:12" ht="15" customHeight="1" x14ac:dyDescent="0.25">
      <c r="A1838" s="62"/>
      <c r="B1838" s="62"/>
      <c r="C1838" s="62"/>
      <c r="D1838" s="62"/>
      <c r="E1838" s="62"/>
      <c r="F1838" s="62"/>
      <c r="G1838" s="62"/>
      <c r="H1838" s="62"/>
      <c r="I1838" s="62"/>
      <c r="J1838" s="62"/>
      <c r="K1838" s="62"/>
      <c r="L1838" s="62"/>
    </row>
    <row r="1839" spans="1:12" ht="15" customHeight="1" x14ac:dyDescent="0.25">
      <c r="A1839" s="62"/>
      <c r="B1839" s="62"/>
      <c r="C1839" s="62"/>
      <c r="D1839" s="62"/>
      <c r="E1839" s="62"/>
      <c r="F1839" s="62"/>
      <c r="G1839" s="62"/>
      <c r="H1839" s="62"/>
      <c r="I1839" s="62"/>
      <c r="J1839" s="62"/>
      <c r="K1839" s="62"/>
      <c r="L1839" s="62"/>
    </row>
    <row r="1840" spans="1:12" ht="15" customHeight="1" x14ac:dyDescent="0.25">
      <c r="A1840" s="62"/>
      <c r="B1840" s="62"/>
      <c r="C1840" s="62"/>
      <c r="D1840" s="62"/>
      <c r="E1840" s="62"/>
      <c r="F1840" s="62"/>
      <c r="G1840" s="62"/>
      <c r="H1840" s="62"/>
      <c r="I1840" s="62"/>
      <c r="J1840" s="62"/>
      <c r="K1840" s="62"/>
      <c r="L1840" s="62"/>
    </row>
    <row r="1841" spans="1:12" ht="15" customHeight="1" x14ac:dyDescent="0.25">
      <c r="A1841" s="62"/>
      <c r="B1841" s="62"/>
      <c r="C1841" s="62"/>
      <c r="D1841" s="62"/>
      <c r="E1841" s="62"/>
      <c r="F1841" s="62"/>
      <c r="G1841" s="62"/>
      <c r="H1841" s="62"/>
      <c r="I1841" s="62"/>
      <c r="J1841" s="62"/>
      <c r="K1841" s="62"/>
      <c r="L1841" s="62"/>
    </row>
    <row r="1842" spans="1:12" ht="15" customHeight="1" x14ac:dyDescent="0.25">
      <c r="A1842" s="62"/>
      <c r="B1842" s="62"/>
      <c r="C1842" s="62"/>
      <c r="D1842" s="62"/>
      <c r="E1842" s="62"/>
      <c r="F1842" s="62"/>
      <c r="G1842" s="62"/>
      <c r="H1842" s="62"/>
      <c r="I1842" s="62"/>
      <c r="J1842" s="62"/>
      <c r="K1842" s="62"/>
      <c r="L1842" s="62"/>
    </row>
    <row r="1843" spans="1:12" ht="15" customHeight="1" x14ac:dyDescent="0.25">
      <c r="A1843" s="62"/>
      <c r="B1843" s="62"/>
      <c r="C1843" s="62"/>
      <c r="D1843" s="62"/>
      <c r="E1843" s="62"/>
      <c r="F1843" s="62"/>
      <c r="G1843" s="62"/>
      <c r="H1843" s="62"/>
      <c r="I1843" s="62"/>
      <c r="J1843" s="62"/>
      <c r="K1843" s="62"/>
      <c r="L1843" s="62"/>
    </row>
    <row r="1844" spans="1:12" ht="15" customHeight="1" x14ac:dyDescent="0.25">
      <c r="A1844" s="62"/>
      <c r="B1844" s="62"/>
      <c r="C1844" s="62"/>
      <c r="D1844" s="62"/>
      <c r="E1844" s="62"/>
      <c r="F1844" s="62"/>
      <c r="G1844" s="62"/>
      <c r="H1844" s="62"/>
      <c r="I1844" s="62"/>
      <c r="J1844" s="62"/>
      <c r="K1844" s="62"/>
      <c r="L1844" s="62"/>
    </row>
    <row r="1845" spans="1:12" ht="15" customHeight="1" x14ac:dyDescent="0.25">
      <c r="A1845" s="62"/>
      <c r="B1845" s="62"/>
      <c r="C1845" s="62"/>
      <c r="D1845" s="62"/>
      <c r="E1845" s="62"/>
      <c r="F1845" s="62"/>
      <c r="G1845" s="62"/>
      <c r="H1845" s="62"/>
      <c r="I1845" s="62"/>
      <c r="J1845" s="62"/>
      <c r="K1845" s="62"/>
      <c r="L1845" s="62"/>
    </row>
    <row r="1846" spans="1:12" ht="15" customHeight="1" x14ac:dyDescent="0.25">
      <c r="A1846" s="62"/>
      <c r="B1846" s="62"/>
      <c r="C1846" s="62"/>
      <c r="D1846" s="62"/>
      <c r="E1846" s="62"/>
      <c r="F1846" s="62"/>
      <c r="G1846" s="62"/>
      <c r="H1846" s="62"/>
      <c r="I1846" s="62"/>
      <c r="J1846" s="62"/>
      <c r="K1846" s="62"/>
      <c r="L1846" s="62"/>
    </row>
    <row r="1847" spans="1:12" ht="15" customHeight="1" x14ac:dyDescent="0.25">
      <c r="A1847" s="62"/>
      <c r="B1847" s="62"/>
      <c r="C1847" s="62"/>
      <c r="D1847" s="62"/>
      <c r="E1847" s="62"/>
      <c r="F1847" s="62"/>
      <c r="G1847" s="62"/>
      <c r="H1847" s="62"/>
      <c r="I1847" s="62"/>
      <c r="J1847" s="62"/>
      <c r="K1847" s="62"/>
      <c r="L1847" s="62"/>
    </row>
    <row r="1848" spans="1:12" ht="15" customHeight="1" x14ac:dyDescent="0.25">
      <c r="A1848" s="62"/>
      <c r="B1848" s="62"/>
      <c r="C1848" s="62"/>
      <c r="D1848" s="62"/>
      <c r="E1848" s="62"/>
      <c r="F1848" s="62"/>
      <c r="G1848" s="62"/>
      <c r="H1848" s="62"/>
      <c r="I1848" s="62"/>
      <c r="J1848" s="62"/>
      <c r="K1848" s="62"/>
      <c r="L1848" s="62"/>
    </row>
    <row r="1849" spans="1:12" ht="15" customHeight="1" x14ac:dyDescent="0.25">
      <c r="A1849" s="62"/>
      <c r="B1849" s="62"/>
      <c r="C1849" s="62"/>
      <c r="D1849" s="62"/>
      <c r="E1849" s="62"/>
      <c r="F1849" s="62"/>
      <c r="G1849" s="62"/>
      <c r="H1849" s="62"/>
      <c r="I1849" s="62"/>
      <c r="J1849" s="62"/>
      <c r="K1849" s="62"/>
      <c r="L1849" s="62"/>
    </row>
    <row r="1850" spans="1:12" ht="15" customHeight="1" x14ac:dyDescent="0.25">
      <c r="A1850" s="62"/>
      <c r="B1850" s="62"/>
      <c r="C1850" s="62"/>
      <c r="D1850" s="62"/>
      <c r="E1850" s="62"/>
      <c r="F1850" s="62"/>
      <c r="G1850" s="62"/>
      <c r="H1850" s="62"/>
      <c r="I1850" s="62"/>
      <c r="J1850" s="62"/>
      <c r="K1850" s="62"/>
      <c r="L1850" s="62"/>
    </row>
    <row r="1851" spans="1:12" ht="15" customHeight="1" x14ac:dyDescent="0.25">
      <c r="A1851" s="62"/>
      <c r="B1851" s="62"/>
      <c r="C1851" s="62"/>
      <c r="D1851" s="62"/>
      <c r="E1851" s="62"/>
      <c r="F1851" s="62"/>
      <c r="G1851" s="62"/>
      <c r="H1851" s="62"/>
      <c r="I1851" s="62"/>
      <c r="J1851" s="62"/>
      <c r="K1851" s="62"/>
      <c r="L1851" s="62"/>
    </row>
    <row r="1852" spans="1:12" ht="15" customHeight="1" x14ac:dyDescent="0.25">
      <c r="A1852" s="62"/>
      <c r="B1852" s="62"/>
      <c r="C1852" s="62"/>
      <c r="D1852" s="62"/>
      <c r="E1852" s="62"/>
      <c r="F1852" s="62"/>
      <c r="G1852" s="62"/>
      <c r="H1852" s="62"/>
      <c r="I1852" s="62"/>
      <c r="J1852" s="62"/>
      <c r="K1852" s="62"/>
      <c r="L1852" s="62"/>
    </row>
    <row r="1853" spans="1:12" ht="15" customHeight="1" x14ac:dyDescent="0.25">
      <c r="A1853" s="62"/>
      <c r="B1853" s="62"/>
      <c r="C1853" s="62"/>
      <c r="D1853" s="62"/>
      <c r="E1853" s="62"/>
      <c r="F1853" s="62"/>
      <c r="G1853" s="62"/>
      <c r="H1853" s="62"/>
      <c r="I1853" s="62"/>
      <c r="J1853" s="62"/>
      <c r="K1853" s="62"/>
      <c r="L1853" s="62"/>
    </row>
    <row r="1854" spans="1:12" ht="15" customHeight="1" x14ac:dyDescent="0.25">
      <c r="A1854" s="62"/>
      <c r="B1854" s="62"/>
      <c r="C1854" s="62"/>
      <c r="D1854" s="62"/>
      <c r="E1854" s="62"/>
      <c r="F1854" s="62"/>
      <c r="G1854" s="62"/>
      <c r="H1854" s="62"/>
      <c r="I1854" s="62"/>
      <c r="J1854" s="62"/>
      <c r="K1854" s="62"/>
      <c r="L1854" s="62"/>
    </row>
    <row r="1855" spans="1:12" ht="15" customHeight="1" x14ac:dyDescent="0.25">
      <c r="A1855" s="62"/>
      <c r="B1855" s="62"/>
      <c r="C1855" s="62"/>
      <c r="D1855" s="62"/>
      <c r="E1855" s="62"/>
      <c r="F1855" s="62"/>
      <c r="G1855" s="62"/>
      <c r="H1855" s="62"/>
      <c r="I1855" s="62"/>
      <c r="J1855" s="62"/>
      <c r="K1855" s="62"/>
      <c r="L1855" s="62"/>
    </row>
    <row r="1856" spans="1:12" ht="15" customHeight="1" x14ac:dyDescent="0.25">
      <c r="A1856" s="62"/>
      <c r="B1856" s="62"/>
      <c r="C1856" s="62"/>
      <c r="D1856" s="62"/>
      <c r="E1856" s="62"/>
      <c r="F1856" s="62"/>
      <c r="G1856" s="62"/>
      <c r="H1856" s="62"/>
      <c r="I1856" s="62"/>
      <c r="J1856" s="62"/>
      <c r="K1856" s="62"/>
      <c r="L1856" s="62"/>
    </row>
    <row r="1857" spans="1:12" ht="15" customHeight="1" x14ac:dyDescent="0.25">
      <c r="A1857" s="62"/>
      <c r="B1857" s="62"/>
      <c r="C1857" s="62"/>
      <c r="D1857" s="62"/>
      <c r="E1857" s="62"/>
      <c r="F1857" s="62"/>
      <c r="G1857" s="62"/>
      <c r="H1857" s="62"/>
      <c r="I1857" s="62"/>
      <c r="J1857" s="62"/>
      <c r="K1857" s="62"/>
      <c r="L1857" s="62"/>
    </row>
    <row r="1858" spans="1:12" ht="15" customHeight="1" x14ac:dyDescent="0.25">
      <c r="A1858" s="62"/>
      <c r="B1858" s="62"/>
      <c r="C1858" s="62"/>
      <c r="D1858" s="62"/>
      <c r="E1858" s="62"/>
      <c r="F1858" s="62"/>
      <c r="G1858" s="62"/>
      <c r="H1858" s="62"/>
      <c r="I1858" s="62"/>
      <c r="J1858" s="62"/>
      <c r="K1858" s="62"/>
      <c r="L1858" s="62"/>
    </row>
    <row r="1859" spans="1:12" ht="15" customHeight="1" x14ac:dyDescent="0.25">
      <c r="A1859" s="62"/>
      <c r="B1859" s="62"/>
      <c r="C1859" s="62"/>
      <c r="D1859" s="62"/>
      <c r="E1859" s="62"/>
      <c r="F1859" s="62"/>
      <c r="G1859" s="62"/>
      <c r="H1859" s="62"/>
      <c r="I1859" s="62"/>
      <c r="J1859" s="62"/>
      <c r="K1859" s="62"/>
      <c r="L1859" s="62"/>
    </row>
    <row r="1860" spans="1:12" ht="15" customHeight="1" x14ac:dyDescent="0.25">
      <c r="A1860" s="62"/>
      <c r="B1860" s="62"/>
      <c r="C1860" s="62"/>
      <c r="D1860" s="62"/>
      <c r="E1860" s="62"/>
      <c r="F1860" s="62"/>
      <c r="G1860" s="62"/>
      <c r="H1860" s="62"/>
      <c r="I1860" s="62"/>
      <c r="J1860" s="62"/>
      <c r="K1860" s="62"/>
      <c r="L1860" s="62"/>
    </row>
    <row r="1861" spans="1:12" ht="15" customHeight="1" x14ac:dyDescent="0.25">
      <c r="A1861" s="62"/>
      <c r="B1861" s="62"/>
      <c r="C1861" s="62"/>
      <c r="D1861" s="62"/>
      <c r="E1861" s="62"/>
      <c r="F1861" s="62"/>
      <c r="G1861" s="62"/>
      <c r="H1861" s="62"/>
      <c r="I1861" s="62"/>
      <c r="J1861" s="62"/>
      <c r="K1861" s="62"/>
      <c r="L1861" s="62"/>
    </row>
    <row r="1862" spans="1:12" ht="15" customHeight="1" x14ac:dyDescent="0.25">
      <c r="A1862" s="62"/>
      <c r="B1862" s="62"/>
      <c r="C1862" s="62"/>
      <c r="D1862" s="62"/>
      <c r="E1862" s="62"/>
      <c r="F1862" s="62"/>
      <c r="G1862" s="62"/>
      <c r="H1862" s="62"/>
      <c r="I1862" s="62"/>
      <c r="J1862" s="62"/>
      <c r="K1862" s="62"/>
      <c r="L1862" s="62"/>
    </row>
    <row r="1863" spans="1:12" ht="15" customHeight="1" x14ac:dyDescent="0.25">
      <c r="A1863" s="62"/>
      <c r="B1863" s="62"/>
      <c r="C1863" s="62"/>
      <c r="D1863" s="62"/>
      <c r="E1863" s="62"/>
      <c r="F1863" s="62"/>
      <c r="G1863" s="62"/>
      <c r="H1863" s="62"/>
      <c r="I1863" s="62"/>
      <c r="J1863" s="62"/>
      <c r="K1863" s="62"/>
      <c r="L1863" s="62"/>
    </row>
    <row r="1864" spans="1:12" ht="15" customHeight="1" x14ac:dyDescent="0.25">
      <c r="A1864" s="62"/>
      <c r="B1864" s="62"/>
      <c r="C1864" s="62"/>
      <c r="D1864" s="62"/>
      <c r="E1864" s="62"/>
      <c r="F1864" s="62"/>
      <c r="G1864" s="62"/>
      <c r="H1864" s="62"/>
      <c r="I1864" s="62"/>
      <c r="J1864" s="62"/>
      <c r="K1864" s="62"/>
      <c r="L1864" s="62"/>
    </row>
    <row r="1865" spans="1:12" ht="15" customHeight="1" x14ac:dyDescent="0.25">
      <c r="A1865" s="62"/>
      <c r="B1865" s="62"/>
      <c r="C1865" s="62"/>
      <c r="D1865" s="62"/>
      <c r="E1865" s="62"/>
      <c r="F1865" s="62"/>
      <c r="G1865" s="62"/>
      <c r="H1865" s="62"/>
      <c r="I1865" s="62"/>
      <c r="J1865" s="62"/>
      <c r="K1865" s="62"/>
      <c r="L1865" s="62"/>
    </row>
    <row r="1866" spans="1:12" ht="15" customHeight="1" x14ac:dyDescent="0.25">
      <c r="A1866" s="62"/>
      <c r="B1866" s="62"/>
      <c r="C1866" s="62"/>
      <c r="D1866" s="62"/>
      <c r="E1866" s="62"/>
      <c r="F1866" s="62"/>
      <c r="G1866" s="62"/>
      <c r="H1866" s="62"/>
      <c r="I1866" s="62"/>
      <c r="J1866" s="62"/>
      <c r="K1866" s="62"/>
      <c r="L1866" s="62"/>
    </row>
    <row r="1867" spans="1:12" ht="15" customHeight="1" x14ac:dyDescent="0.25">
      <c r="A1867" s="62"/>
      <c r="B1867" s="62"/>
      <c r="C1867" s="62"/>
      <c r="D1867" s="62"/>
      <c r="E1867" s="62"/>
      <c r="F1867" s="62"/>
      <c r="G1867" s="62"/>
      <c r="H1867" s="62"/>
      <c r="I1867" s="62"/>
      <c r="J1867" s="62"/>
      <c r="K1867" s="62"/>
      <c r="L1867" s="62"/>
    </row>
    <row r="1868" spans="1:12" ht="15" customHeight="1" x14ac:dyDescent="0.25">
      <c r="A1868" s="62"/>
      <c r="B1868" s="62"/>
      <c r="C1868" s="62"/>
      <c r="D1868" s="62"/>
      <c r="E1868" s="62"/>
      <c r="F1868" s="62"/>
      <c r="G1868" s="62"/>
      <c r="H1868" s="62"/>
      <c r="I1868" s="62"/>
      <c r="J1868" s="62"/>
      <c r="K1868" s="62"/>
      <c r="L1868" s="62"/>
    </row>
    <row r="1869" spans="1:12" ht="15" customHeight="1" x14ac:dyDescent="0.25">
      <c r="A1869" s="62"/>
      <c r="B1869" s="62"/>
      <c r="C1869" s="62"/>
      <c r="D1869" s="62"/>
      <c r="E1869" s="62"/>
      <c r="F1869" s="62"/>
      <c r="G1869" s="62"/>
      <c r="H1869" s="62"/>
      <c r="I1869" s="62"/>
      <c r="J1869" s="62"/>
      <c r="K1869" s="62"/>
      <c r="L1869" s="62"/>
    </row>
    <row r="1870" spans="1:12" ht="15" customHeight="1" x14ac:dyDescent="0.25">
      <c r="A1870" s="62"/>
      <c r="B1870" s="62"/>
      <c r="C1870" s="62"/>
      <c r="D1870" s="62"/>
      <c r="E1870" s="62"/>
      <c r="F1870" s="62"/>
      <c r="G1870" s="62"/>
      <c r="H1870" s="62"/>
      <c r="I1870" s="62"/>
      <c r="J1870" s="62"/>
      <c r="K1870" s="62"/>
      <c r="L1870" s="62"/>
    </row>
    <row r="1871" spans="1:12" ht="15" customHeight="1" x14ac:dyDescent="0.25">
      <c r="A1871" s="62"/>
      <c r="B1871" s="62"/>
      <c r="C1871" s="62"/>
      <c r="D1871" s="62"/>
      <c r="E1871" s="62"/>
      <c r="F1871" s="62"/>
      <c r="G1871" s="62"/>
      <c r="H1871" s="62"/>
      <c r="I1871" s="62"/>
      <c r="J1871" s="62"/>
      <c r="K1871" s="62"/>
      <c r="L1871" s="62"/>
    </row>
    <row r="1872" spans="1:12" ht="15" customHeight="1" x14ac:dyDescent="0.25">
      <c r="A1872" s="62"/>
      <c r="B1872" s="62"/>
      <c r="C1872" s="62"/>
      <c r="D1872" s="62"/>
      <c r="E1872" s="62"/>
      <c r="F1872" s="62"/>
      <c r="G1872" s="62"/>
      <c r="H1872" s="62"/>
      <c r="I1872" s="62"/>
      <c r="J1872" s="62"/>
      <c r="K1872" s="62"/>
      <c r="L1872" s="62"/>
    </row>
    <row r="1873" spans="1:12" ht="15" customHeight="1" x14ac:dyDescent="0.25">
      <c r="A1873" s="62"/>
      <c r="B1873" s="62"/>
      <c r="C1873" s="62"/>
      <c r="D1873" s="62"/>
      <c r="E1873" s="62"/>
      <c r="F1873" s="62"/>
      <c r="G1873" s="62"/>
      <c r="H1873" s="62"/>
      <c r="I1873" s="62"/>
      <c r="J1873" s="62"/>
      <c r="K1873" s="62"/>
      <c r="L1873" s="62"/>
    </row>
    <row r="1874" spans="1:12" ht="15" customHeight="1" x14ac:dyDescent="0.25">
      <c r="A1874" s="62"/>
      <c r="B1874" s="62"/>
      <c r="C1874" s="62"/>
      <c r="D1874" s="62"/>
      <c r="E1874" s="62"/>
      <c r="F1874" s="62"/>
      <c r="G1874" s="62"/>
      <c r="H1874" s="62"/>
      <c r="I1874" s="62"/>
      <c r="J1874" s="62"/>
      <c r="K1874" s="62"/>
      <c r="L1874" s="62"/>
    </row>
    <row r="1875" spans="1:12" ht="15" customHeight="1" x14ac:dyDescent="0.25">
      <c r="A1875" s="62"/>
      <c r="B1875" s="62"/>
      <c r="C1875" s="62"/>
      <c r="D1875" s="62"/>
      <c r="E1875" s="62"/>
      <c r="F1875" s="62"/>
      <c r="G1875" s="62"/>
      <c r="H1875" s="62"/>
      <c r="I1875" s="62"/>
      <c r="J1875" s="62"/>
      <c r="K1875" s="62"/>
      <c r="L1875" s="62"/>
    </row>
    <row r="1876" spans="1:12" ht="15" customHeight="1" x14ac:dyDescent="0.25">
      <c r="A1876" s="62"/>
      <c r="B1876" s="62"/>
      <c r="C1876" s="62"/>
      <c r="D1876" s="62"/>
      <c r="E1876" s="62"/>
      <c r="F1876" s="62"/>
      <c r="G1876" s="62"/>
      <c r="H1876" s="62"/>
      <c r="I1876" s="62"/>
      <c r="J1876" s="62"/>
      <c r="K1876" s="62"/>
      <c r="L1876" s="62"/>
    </row>
    <row r="1877" spans="1:12" ht="15" customHeight="1" x14ac:dyDescent="0.25">
      <c r="A1877" s="62"/>
      <c r="B1877" s="62"/>
      <c r="C1877" s="62"/>
      <c r="D1877" s="62"/>
      <c r="E1877" s="62"/>
      <c r="F1877" s="62"/>
      <c r="G1877" s="62"/>
      <c r="H1877" s="62"/>
      <c r="I1877" s="62"/>
      <c r="J1877" s="62"/>
      <c r="K1877" s="62"/>
      <c r="L1877" s="62"/>
    </row>
    <row r="1878" spans="1:12" ht="15" customHeight="1" x14ac:dyDescent="0.25">
      <c r="A1878" s="62"/>
      <c r="B1878" s="62"/>
      <c r="C1878" s="62"/>
      <c r="D1878" s="62"/>
      <c r="E1878" s="62"/>
      <c r="F1878" s="62"/>
      <c r="G1878" s="62"/>
      <c r="H1878" s="62"/>
      <c r="I1878" s="62"/>
      <c r="J1878" s="62"/>
      <c r="K1878" s="62"/>
      <c r="L1878" s="62"/>
    </row>
    <row r="1879" spans="1:12" ht="15" customHeight="1" x14ac:dyDescent="0.25">
      <c r="A1879" s="62"/>
      <c r="B1879" s="62"/>
      <c r="C1879" s="62"/>
      <c r="D1879" s="62"/>
      <c r="E1879" s="62"/>
      <c r="F1879" s="62"/>
      <c r="G1879" s="62"/>
      <c r="H1879" s="62"/>
      <c r="I1879" s="62"/>
      <c r="J1879" s="62"/>
      <c r="K1879" s="62"/>
      <c r="L1879" s="62"/>
    </row>
    <row r="1880" spans="1:12" ht="15" customHeight="1" x14ac:dyDescent="0.25">
      <c r="A1880" s="62"/>
      <c r="B1880" s="62"/>
      <c r="C1880" s="62"/>
      <c r="D1880" s="62"/>
      <c r="E1880" s="62"/>
      <c r="F1880" s="62"/>
      <c r="G1880" s="62"/>
      <c r="H1880" s="62"/>
      <c r="I1880" s="62"/>
      <c r="J1880" s="62"/>
      <c r="K1880" s="62"/>
      <c r="L1880" s="62"/>
    </row>
    <row r="1881" spans="1:12" ht="15" customHeight="1" x14ac:dyDescent="0.25">
      <c r="A1881" s="62"/>
      <c r="B1881" s="62"/>
      <c r="C1881" s="62"/>
      <c r="D1881" s="62"/>
      <c r="E1881" s="62"/>
      <c r="F1881" s="62"/>
      <c r="G1881" s="62"/>
      <c r="H1881" s="62"/>
      <c r="I1881" s="62"/>
      <c r="J1881" s="62"/>
      <c r="K1881" s="62"/>
      <c r="L1881" s="62"/>
    </row>
    <row r="1882" spans="1:12" ht="15" customHeight="1" x14ac:dyDescent="0.25">
      <c r="A1882" s="62"/>
      <c r="B1882" s="62"/>
      <c r="C1882" s="62"/>
      <c r="D1882" s="62"/>
      <c r="E1882" s="62"/>
      <c r="F1882" s="62"/>
      <c r="G1882" s="62"/>
      <c r="H1882" s="62"/>
      <c r="I1882" s="62"/>
      <c r="J1882" s="62"/>
      <c r="K1882" s="62"/>
      <c r="L1882" s="62"/>
    </row>
    <row r="1883" spans="1:12" ht="15" customHeight="1" x14ac:dyDescent="0.25">
      <c r="A1883" s="62"/>
      <c r="B1883" s="62"/>
      <c r="C1883" s="62"/>
      <c r="D1883" s="62"/>
      <c r="E1883" s="62"/>
      <c r="F1883" s="62"/>
      <c r="G1883" s="62"/>
      <c r="H1883" s="62"/>
      <c r="I1883" s="62"/>
      <c r="J1883" s="62"/>
      <c r="K1883" s="62"/>
      <c r="L1883" s="62"/>
    </row>
    <row r="1884" spans="1:12" ht="15" customHeight="1" x14ac:dyDescent="0.25">
      <c r="A1884" s="62"/>
      <c r="B1884" s="62"/>
      <c r="C1884" s="62"/>
      <c r="D1884" s="62"/>
      <c r="E1884" s="62"/>
      <c r="F1884" s="62"/>
      <c r="G1884" s="62"/>
      <c r="H1884" s="62"/>
      <c r="I1884" s="62"/>
      <c r="J1884" s="62"/>
      <c r="K1884" s="62"/>
      <c r="L1884" s="62"/>
    </row>
    <row r="1885" spans="1:12" ht="15" customHeight="1" x14ac:dyDescent="0.25">
      <c r="A1885" s="62"/>
      <c r="B1885" s="62"/>
      <c r="C1885" s="62"/>
      <c r="D1885" s="62"/>
      <c r="E1885" s="62"/>
      <c r="F1885" s="62"/>
      <c r="G1885" s="62"/>
      <c r="H1885" s="62"/>
      <c r="I1885" s="62"/>
      <c r="J1885" s="62"/>
      <c r="K1885" s="62"/>
      <c r="L1885" s="62"/>
    </row>
    <row r="1886" spans="1:12" ht="15" customHeight="1" x14ac:dyDescent="0.25">
      <c r="A1886" s="62"/>
      <c r="B1886" s="62"/>
      <c r="C1886" s="62"/>
      <c r="D1886" s="62"/>
      <c r="E1886" s="62"/>
      <c r="F1886" s="62"/>
      <c r="G1886" s="62"/>
      <c r="H1886" s="62"/>
      <c r="I1886" s="62"/>
      <c r="J1886" s="62"/>
      <c r="K1886" s="62"/>
      <c r="L1886" s="62"/>
    </row>
    <row r="1887" spans="1:12" ht="15" customHeight="1" x14ac:dyDescent="0.25">
      <c r="A1887" s="62"/>
      <c r="B1887" s="62"/>
      <c r="C1887" s="62"/>
      <c r="D1887" s="62"/>
      <c r="E1887" s="62"/>
      <c r="F1887" s="62"/>
      <c r="G1887" s="62"/>
      <c r="H1887" s="62"/>
      <c r="I1887" s="62"/>
      <c r="J1887" s="62"/>
      <c r="K1887" s="62"/>
      <c r="L1887" s="62"/>
    </row>
    <row r="1888" spans="1:12" ht="15" customHeight="1" x14ac:dyDescent="0.25">
      <c r="A1888" s="62"/>
      <c r="B1888" s="62"/>
      <c r="C1888" s="62"/>
      <c r="D1888" s="62"/>
      <c r="E1888" s="62"/>
      <c r="F1888" s="62"/>
      <c r="G1888" s="62"/>
      <c r="H1888" s="62"/>
      <c r="I1888" s="62"/>
      <c r="J1888" s="62"/>
      <c r="K1888" s="62"/>
      <c r="L1888" s="62"/>
    </row>
    <row r="1889" spans="1:12" ht="15" customHeight="1" x14ac:dyDescent="0.25">
      <c r="A1889" s="62"/>
      <c r="B1889" s="62"/>
      <c r="C1889" s="62"/>
      <c r="D1889" s="62"/>
      <c r="E1889" s="62"/>
      <c r="F1889" s="62"/>
      <c r="G1889" s="62"/>
      <c r="H1889" s="62"/>
      <c r="I1889" s="62"/>
      <c r="J1889" s="62"/>
      <c r="K1889" s="62"/>
      <c r="L1889" s="62"/>
    </row>
    <row r="1890" spans="1:12" ht="15" customHeight="1" x14ac:dyDescent="0.25">
      <c r="A1890" s="62"/>
      <c r="B1890" s="62"/>
      <c r="C1890" s="62"/>
      <c r="D1890" s="62"/>
      <c r="E1890" s="62"/>
      <c r="F1890" s="62"/>
      <c r="G1890" s="62"/>
      <c r="H1890" s="62"/>
      <c r="I1890" s="62"/>
      <c r="J1890" s="62"/>
      <c r="K1890" s="62"/>
      <c r="L1890" s="62"/>
    </row>
    <row r="1891" spans="1:12" ht="15" customHeight="1" x14ac:dyDescent="0.25">
      <c r="A1891" s="62"/>
      <c r="B1891" s="62"/>
      <c r="C1891" s="62"/>
      <c r="D1891" s="62"/>
      <c r="E1891" s="62"/>
      <c r="F1891" s="62"/>
      <c r="G1891" s="62"/>
      <c r="H1891" s="62"/>
      <c r="I1891" s="62"/>
      <c r="J1891" s="62"/>
      <c r="K1891" s="62"/>
      <c r="L1891" s="62"/>
    </row>
    <row r="1892" spans="1:12" ht="15" customHeight="1" x14ac:dyDescent="0.25">
      <c r="A1892" s="62"/>
      <c r="B1892" s="62"/>
      <c r="C1892" s="62"/>
      <c r="D1892" s="62"/>
      <c r="E1892" s="62"/>
      <c r="F1892" s="62"/>
      <c r="G1892" s="62"/>
      <c r="H1892" s="62"/>
      <c r="I1892" s="62"/>
      <c r="J1892" s="62"/>
      <c r="K1892" s="62"/>
      <c r="L1892" s="62"/>
    </row>
    <row r="1893" spans="1:12" ht="15" customHeight="1" x14ac:dyDescent="0.25">
      <c r="A1893" s="62"/>
      <c r="B1893" s="62"/>
      <c r="C1893" s="62"/>
      <c r="D1893" s="62"/>
      <c r="E1893" s="62"/>
      <c r="F1893" s="62"/>
      <c r="G1893" s="62"/>
      <c r="H1893" s="62"/>
      <c r="I1893" s="62"/>
      <c r="J1893" s="62"/>
      <c r="K1893" s="62"/>
      <c r="L1893" s="62"/>
    </row>
    <row r="1894" spans="1:12" ht="15" customHeight="1" x14ac:dyDescent="0.25">
      <c r="A1894" s="62"/>
      <c r="B1894" s="62"/>
      <c r="C1894" s="62"/>
      <c r="D1894" s="62"/>
      <c r="E1894" s="62"/>
      <c r="F1894" s="62"/>
      <c r="G1894" s="62"/>
      <c r="H1894" s="62"/>
      <c r="I1894" s="62"/>
      <c r="J1894" s="62"/>
      <c r="K1894" s="62"/>
      <c r="L1894" s="62"/>
    </row>
    <row r="1895" spans="1:12" ht="15" customHeight="1" x14ac:dyDescent="0.25">
      <c r="A1895" s="62"/>
      <c r="B1895" s="62"/>
      <c r="C1895" s="62"/>
      <c r="D1895" s="62"/>
      <c r="E1895" s="62"/>
      <c r="F1895" s="62"/>
      <c r="G1895" s="62"/>
      <c r="H1895" s="62"/>
      <c r="I1895" s="62"/>
      <c r="J1895" s="62"/>
      <c r="K1895" s="62"/>
      <c r="L1895" s="62"/>
    </row>
    <row r="1896" spans="1:12" ht="15" customHeight="1" x14ac:dyDescent="0.25">
      <c r="A1896" s="62"/>
      <c r="B1896" s="62"/>
      <c r="C1896" s="62"/>
      <c r="D1896" s="62"/>
      <c r="E1896" s="62"/>
      <c r="F1896" s="62"/>
      <c r="G1896" s="62"/>
      <c r="H1896" s="62"/>
      <c r="I1896" s="62"/>
      <c r="J1896" s="62"/>
      <c r="K1896" s="62"/>
      <c r="L1896" s="62"/>
    </row>
    <row r="1897" spans="1:12" ht="15" customHeight="1" x14ac:dyDescent="0.25">
      <c r="A1897" s="62"/>
      <c r="B1897" s="62"/>
      <c r="C1897" s="62"/>
      <c r="D1897" s="62"/>
      <c r="E1897" s="62"/>
      <c r="F1897" s="62"/>
      <c r="G1897" s="62"/>
      <c r="H1897" s="62"/>
      <c r="I1897" s="62"/>
      <c r="J1897" s="62"/>
      <c r="K1897" s="62"/>
      <c r="L1897" s="62"/>
    </row>
    <row r="1898" spans="1:12" ht="15" customHeight="1" x14ac:dyDescent="0.25">
      <c r="A1898" s="62"/>
      <c r="B1898" s="62"/>
      <c r="C1898" s="62"/>
      <c r="D1898" s="62"/>
      <c r="E1898" s="62"/>
      <c r="F1898" s="62"/>
      <c r="G1898" s="62"/>
      <c r="H1898" s="62"/>
      <c r="I1898" s="62"/>
      <c r="J1898" s="62"/>
      <c r="K1898" s="62"/>
      <c r="L1898" s="62"/>
    </row>
    <row r="1899" spans="1:12" ht="15" customHeight="1" x14ac:dyDescent="0.25">
      <c r="A1899" s="62"/>
      <c r="B1899" s="62"/>
      <c r="C1899" s="62"/>
      <c r="D1899" s="62"/>
      <c r="E1899" s="62"/>
      <c r="F1899" s="62"/>
      <c r="G1899" s="62"/>
      <c r="H1899" s="62"/>
      <c r="I1899" s="62"/>
      <c r="J1899" s="62"/>
      <c r="K1899" s="62"/>
      <c r="L1899" s="62"/>
    </row>
    <row r="1900" spans="1:12" ht="15" customHeight="1" x14ac:dyDescent="0.25">
      <c r="A1900" s="62"/>
      <c r="B1900" s="62"/>
      <c r="C1900" s="62"/>
      <c r="D1900" s="62"/>
      <c r="E1900" s="62"/>
      <c r="F1900" s="62"/>
      <c r="G1900" s="62"/>
      <c r="H1900" s="62"/>
      <c r="I1900" s="62"/>
      <c r="J1900" s="62"/>
      <c r="K1900" s="62"/>
      <c r="L1900" s="62"/>
    </row>
    <row r="1901" spans="1:12" ht="15" customHeight="1" x14ac:dyDescent="0.25">
      <c r="A1901" s="62"/>
      <c r="B1901" s="62"/>
      <c r="C1901" s="62"/>
      <c r="D1901" s="62"/>
      <c r="E1901" s="62"/>
      <c r="F1901" s="62"/>
      <c r="G1901" s="62"/>
      <c r="H1901" s="62"/>
      <c r="I1901" s="62"/>
      <c r="J1901" s="62"/>
      <c r="K1901" s="62"/>
      <c r="L1901" s="62"/>
    </row>
    <row r="1902" spans="1:12" ht="15" customHeight="1" x14ac:dyDescent="0.25">
      <c r="A1902" s="62"/>
      <c r="B1902" s="62"/>
      <c r="C1902" s="62"/>
      <c r="D1902" s="62"/>
      <c r="E1902" s="62"/>
      <c r="F1902" s="62"/>
      <c r="G1902" s="62"/>
      <c r="H1902" s="62"/>
      <c r="I1902" s="62"/>
      <c r="J1902" s="62"/>
      <c r="K1902" s="62"/>
      <c r="L1902" s="62"/>
    </row>
    <row r="1903" spans="1:12" ht="15" customHeight="1" x14ac:dyDescent="0.25">
      <c r="A1903" s="62"/>
      <c r="B1903" s="62"/>
      <c r="C1903" s="62"/>
      <c r="D1903" s="62"/>
      <c r="E1903" s="62"/>
      <c r="F1903" s="62"/>
      <c r="G1903" s="62"/>
      <c r="H1903" s="62"/>
      <c r="I1903" s="62"/>
      <c r="J1903" s="62"/>
      <c r="K1903" s="62"/>
      <c r="L1903" s="62"/>
    </row>
    <row r="1904" spans="1:12" ht="15" customHeight="1" x14ac:dyDescent="0.25">
      <c r="A1904" s="62"/>
      <c r="B1904" s="62"/>
      <c r="C1904" s="62"/>
      <c r="D1904" s="62"/>
      <c r="E1904" s="62"/>
      <c r="F1904" s="62"/>
      <c r="G1904" s="62"/>
      <c r="H1904" s="62"/>
      <c r="I1904" s="62"/>
      <c r="J1904" s="62"/>
      <c r="K1904" s="62"/>
      <c r="L1904" s="62"/>
    </row>
    <row r="1905" spans="1:12" ht="15" customHeight="1" x14ac:dyDescent="0.25">
      <c r="A1905" s="62"/>
      <c r="B1905" s="62"/>
      <c r="C1905" s="62"/>
      <c r="D1905" s="62"/>
      <c r="E1905" s="62"/>
      <c r="F1905" s="62"/>
      <c r="G1905" s="62"/>
      <c r="H1905" s="62"/>
      <c r="I1905" s="62"/>
      <c r="J1905" s="62"/>
      <c r="K1905" s="62"/>
      <c r="L1905" s="62"/>
    </row>
    <row r="1906" spans="1:12" ht="15" customHeight="1" x14ac:dyDescent="0.25">
      <c r="A1906" s="62"/>
      <c r="B1906" s="62"/>
      <c r="C1906" s="62"/>
      <c r="D1906" s="62"/>
      <c r="E1906" s="62"/>
      <c r="F1906" s="62"/>
      <c r="G1906" s="62"/>
      <c r="H1906" s="62"/>
      <c r="I1906" s="62"/>
      <c r="J1906" s="62"/>
      <c r="K1906" s="62"/>
      <c r="L1906" s="62"/>
    </row>
    <row r="1907" spans="1:12" ht="15" customHeight="1" x14ac:dyDescent="0.25">
      <c r="A1907" s="62"/>
      <c r="B1907" s="62"/>
      <c r="C1907" s="62"/>
      <c r="D1907" s="62"/>
      <c r="E1907" s="62"/>
      <c r="F1907" s="62"/>
      <c r="G1907" s="62"/>
      <c r="H1907" s="62"/>
      <c r="I1907" s="62"/>
      <c r="J1907" s="62"/>
      <c r="K1907" s="62"/>
      <c r="L1907" s="62"/>
    </row>
    <row r="1908" spans="1:12" ht="15" customHeight="1" x14ac:dyDescent="0.25">
      <c r="A1908" s="62"/>
      <c r="B1908" s="62"/>
      <c r="C1908" s="62"/>
      <c r="D1908" s="62"/>
      <c r="E1908" s="62"/>
      <c r="F1908" s="62"/>
      <c r="G1908" s="62"/>
      <c r="H1908" s="62"/>
      <c r="I1908" s="62"/>
      <c r="J1908" s="62"/>
      <c r="K1908" s="62"/>
      <c r="L1908" s="62"/>
    </row>
    <row r="1909" spans="1:12" ht="15" customHeight="1" x14ac:dyDescent="0.25">
      <c r="A1909" s="62"/>
      <c r="B1909" s="62"/>
      <c r="C1909" s="62"/>
      <c r="D1909" s="62"/>
      <c r="E1909" s="62"/>
      <c r="F1909" s="62"/>
      <c r="G1909" s="62"/>
      <c r="H1909" s="62"/>
      <c r="I1909" s="62"/>
      <c r="J1909" s="62"/>
      <c r="K1909" s="62"/>
      <c r="L1909" s="62"/>
    </row>
    <row r="1910" spans="1:12" ht="15" customHeight="1" x14ac:dyDescent="0.25">
      <c r="A1910" s="62"/>
      <c r="B1910" s="62"/>
      <c r="C1910" s="62"/>
      <c r="D1910" s="62"/>
      <c r="E1910" s="62"/>
      <c r="F1910" s="62"/>
      <c r="G1910" s="62"/>
      <c r="H1910" s="62"/>
      <c r="I1910" s="62"/>
      <c r="J1910" s="62"/>
      <c r="K1910" s="62"/>
      <c r="L1910" s="62"/>
    </row>
    <row r="1911" spans="1:12" ht="15" customHeight="1" x14ac:dyDescent="0.25">
      <c r="A1911" s="62"/>
      <c r="B1911" s="62"/>
      <c r="C1911" s="62"/>
      <c r="D1911" s="62"/>
      <c r="E1911" s="62"/>
      <c r="F1911" s="62"/>
      <c r="G1911" s="62"/>
      <c r="H1911" s="62"/>
      <c r="I1911" s="62"/>
      <c r="J1911" s="62"/>
      <c r="K1911" s="62"/>
      <c r="L1911" s="62"/>
    </row>
    <row r="1912" spans="1:12" ht="15" customHeight="1" x14ac:dyDescent="0.25">
      <c r="A1912" s="62"/>
      <c r="B1912" s="62"/>
      <c r="C1912" s="62"/>
      <c r="D1912" s="62"/>
      <c r="E1912" s="62"/>
      <c r="F1912" s="62"/>
      <c r="G1912" s="62"/>
      <c r="H1912" s="62"/>
      <c r="I1912" s="62"/>
      <c r="J1912" s="62"/>
      <c r="K1912" s="62"/>
      <c r="L1912" s="62"/>
    </row>
    <row r="1913" spans="1:12" ht="15" customHeight="1" x14ac:dyDescent="0.25">
      <c r="A1913" s="62"/>
      <c r="B1913" s="62"/>
      <c r="C1913" s="62"/>
      <c r="D1913" s="62"/>
      <c r="E1913" s="62"/>
      <c r="F1913" s="62"/>
      <c r="G1913" s="62"/>
      <c r="H1913" s="62"/>
      <c r="I1913" s="62"/>
      <c r="J1913" s="62"/>
      <c r="K1913" s="62"/>
      <c r="L1913" s="62"/>
    </row>
    <row r="1914" spans="1:12" ht="15" customHeight="1" x14ac:dyDescent="0.25">
      <c r="A1914" s="62"/>
      <c r="B1914" s="62"/>
      <c r="C1914" s="62"/>
      <c r="D1914" s="62"/>
      <c r="E1914" s="62"/>
      <c r="F1914" s="62"/>
      <c r="G1914" s="62"/>
      <c r="H1914" s="62"/>
      <c r="I1914" s="62"/>
      <c r="J1914" s="62"/>
      <c r="K1914" s="62"/>
      <c r="L1914" s="62"/>
    </row>
    <row r="1915" spans="1:12" ht="15" customHeight="1" x14ac:dyDescent="0.25">
      <c r="A1915" s="62"/>
      <c r="B1915" s="62"/>
      <c r="C1915" s="62"/>
      <c r="D1915" s="62"/>
      <c r="E1915" s="62"/>
      <c r="F1915" s="62"/>
      <c r="G1915" s="62"/>
      <c r="H1915" s="62"/>
      <c r="I1915" s="62"/>
      <c r="J1915" s="62"/>
      <c r="K1915" s="62"/>
      <c r="L1915" s="62"/>
    </row>
    <row r="1916" spans="1:12" ht="15" customHeight="1" x14ac:dyDescent="0.25">
      <c r="A1916" s="62"/>
      <c r="B1916" s="62"/>
      <c r="C1916" s="62"/>
      <c r="D1916" s="62"/>
      <c r="E1916" s="62"/>
      <c r="F1916" s="62"/>
      <c r="G1916" s="62"/>
      <c r="H1916" s="62"/>
      <c r="I1916" s="62"/>
      <c r="J1916" s="62"/>
      <c r="K1916" s="62"/>
      <c r="L1916" s="62"/>
    </row>
    <row r="1917" spans="1:12" ht="15" customHeight="1" x14ac:dyDescent="0.25">
      <c r="A1917" s="62"/>
      <c r="B1917" s="62"/>
      <c r="C1917" s="62"/>
      <c r="D1917" s="62"/>
      <c r="E1917" s="62"/>
      <c r="F1917" s="62"/>
      <c r="G1917" s="62"/>
      <c r="H1917" s="62"/>
      <c r="I1917" s="62"/>
      <c r="J1917" s="62"/>
      <c r="K1917" s="62"/>
      <c r="L1917" s="62"/>
    </row>
    <row r="1918" spans="1:12" ht="15" customHeight="1" x14ac:dyDescent="0.25">
      <c r="A1918" s="62"/>
      <c r="B1918" s="62"/>
      <c r="C1918" s="62"/>
      <c r="D1918" s="62"/>
      <c r="E1918" s="62"/>
      <c r="F1918" s="62"/>
      <c r="G1918" s="62"/>
      <c r="H1918" s="62"/>
      <c r="I1918" s="62"/>
      <c r="J1918" s="62"/>
      <c r="K1918" s="62"/>
      <c r="L1918" s="62"/>
    </row>
    <row r="1919" spans="1:12" ht="15" customHeight="1" x14ac:dyDescent="0.25">
      <c r="A1919" s="62"/>
      <c r="B1919" s="62"/>
      <c r="C1919" s="62"/>
      <c r="D1919" s="62"/>
      <c r="E1919" s="62"/>
      <c r="F1919" s="62"/>
      <c r="G1919" s="62"/>
      <c r="H1919" s="62"/>
      <c r="I1919" s="62"/>
      <c r="J1919" s="62"/>
      <c r="K1919" s="62"/>
      <c r="L1919" s="62"/>
    </row>
    <row r="1920" spans="1:12" ht="15" customHeight="1" x14ac:dyDescent="0.25">
      <c r="A1920" s="62"/>
      <c r="B1920" s="62"/>
      <c r="C1920" s="62"/>
      <c r="D1920" s="62"/>
      <c r="E1920" s="62"/>
      <c r="F1920" s="62"/>
      <c r="G1920" s="62"/>
      <c r="H1920" s="62"/>
      <c r="I1920" s="62"/>
      <c r="J1920" s="62"/>
      <c r="K1920" s="62"/>
      <c r="L1920" s="62"/>
    </row>
    <row r="1921" spans="1:12" ht="15" customHeight="1" x14ac:dyDescent="0.25">
      <c r="A1921" s="62"/>
      <c r="B1921" s="62"/>
      <c r="C1921" s="62"/>
      <c r="D1921" s="62"/>
      <c r="E1921" s="62"/>
      <c r="F1921" s="62"/>
      <c r="G1921" s="62"/>
      <c r="H1921" s="62"/>
      <c r="I1921" s="62"/>
      <c r="J1921" s="62"/>
      <c r="K1921" s="62"/>
      <c r="L1921" s="62"/>
    </row>
    <row r="1922" spans="1:12" ht="15" customHeight="1" x14ac:dyDescent="0.25">
      <c r="A1922" s="62"/>
      <c r="B1922" s="62"/>
      <c r="C1922" s="62"/>
      <c r="D1922" s="62"/>
      <c r="E1922" s="62"/>
      <c r="F1922" s="62"/>
      <c r="G1922" s="62"/>
      <c r="H1922" s="62"/>
      <c r="I1922" s="62"/>
      <c r="J1922" s="62"/>
      <c r="K1922" s="62"/>
      <c r="L1922" s="62"/>
    </row>
    <row r="1923" spans="1:12" ht="15" customHeight="1" x14ac:dyDescent="0.25">
      <c r="A1923" s="62"/>
      <c r="B1923" s="62"/>
      <c r="C1923" s="62"/>
      <c r="D1923" s="62"/>
      <c r="E1923" s="62"/>
      <c r="F1923" s="62"/>
      <c r="G1923" s="62"/>
      <c r="H1923" s="62"/>
      <c r="I1923" s="62"/>
      <c r="J1923" s="62"/>
      <c r="K1923" s="62"/>
      <c r="L1923" s="62"/>
    </row>
    <row r="1924" spans="1:12" ht="15" customHeight="1" x14ac:dyDescent="0.25">
      <c r="A1924" s="62"/>
      <c r="B1924" s="62"/>
      <c r="C1924" s="62"/>
      <c r="D1924" s="62"/>
      <c r="E1924" s="62"/>
      <c r="F1924" s="62"/>
      <c r="G1924" s="62"/>
      <c r="H1924" s="62"/>
      <c r="I1924" s="62"/>
      <c r="J1924" s="62"/>
      <c r="K1924" s="62"/>
      <c r="L1924" s="62"/>
    </row>
    <row r="1925" spans="1:12" ht="15" customHeight="1" x14ac:dyDescent="0.25">
      <c r="A1925" s="62"/>
      <c r="B1925" s="62"/>
      <c r="C1925" s="62"/>
      <c r="D1925" s="62"/>
      <c r="E1925" s="62"/>
      <c r="F1925" s="62"/>
      <c r="G1925" s="62"/>
      <c r="H1925" s="62"/>
      <c r="I1925" s="62"/>
      <c r="J1925" s="62"/>
      <c r="K1925" s="62"/>
      <c r="L1925" s="62"/>
    </row>
    <row r="1926" spans="1:12" ht="15" customHeight="1" x14ac:dyDescent="0.25">
      <c r="A1926" s="62"/>
      <c r="B1926" s="62"/>
      <c r="C1926" s="62"/>
      <c r="D1926" s="62"/>
      <c r="E1926" s="62"/>
      <c r="F1926" s="62"/>
      <c r="G1926" s="62"/>
      <c r="H1926" s="62"/>
      <c r="I1926" s="62"/>
      <c r="J1926" s="62"/>
      <c r="K1926" s="62"/>
      <c r="L1926" s="62"/>
    </row>
    <row r="1927" spans="1:12" ht="15" customHeight="1" x14ac:dyDescent="0.25">
      <c r="A1927" s="62"/>
      <c r="B1927" s="62"/>
      <c r="C1927" s="62"/>
      <c r="D1927" s="62"/>
      <c r="E1927" s="62"/>
      <c r="F1927" s="62"/>
      <c r="G1927" s="62"/>
      <c r="H1927" s="62"/>
      <c r="I1927" s="62"/>
      <c r="J1927" s="62"/>
      <c r="K1927" s="62"/>
      <c r="L1927" s="62"/>
    </row>
    <row r="1928" spans="1:12" ht="15" customHeight="1" x14ac:dyDescent="0.25">
      <c r="A1928" s="62"/>
      <c r="B1928" s="62"/>
      <c r="C1928" s="62"/>
      <c r="D1928" s="62"/>
      <c r="E1928" s="62"/>
      <c r="F1928" s="62"/>
      <c r="G1928" s="62"/>
      <c r="H1928" s="62"/>
      <c r="I1928" s="62"/>
      <c r="J1928" s="62"/>
      <c r="K1928" s="62"/>
      <c r="L1928" s="62"/>
    </row>
    <row r="1929" spans="1:12" ht="15" customHeight="1" x14ac:dyDescent="0.25">
      <c r="A1929" s="62"/>
      <c r="B1929" s="62"/>
      <c r="C1929" s="62"/>
      <c r="D1929" s="62"/>
      <c r="E1929" s="62"/>
      <c r="F1929" s="62"/>
      <c r="G1929" s="62"/>
      <c r="H1929" s="62"/>
      <c r="I1929" s="62"/>
      <c r="J1929" s="62"/>
      <c r="K1929" s="62"/>
      <c r="L1929" s="62"/>
    </row>
    <row r="1930" spans="1:12" ht="15" customHeight="1" x14ac:dyDescent="0.25">
      <c r="A1930" s="62"/>
      <c r="B1930" s="62"/>
      <c r="C1930" s="62"/>
      <c r="D1930" s="62"/>
      <c r="E1930" s="62"/>
      <c r="F1930" s="62"/>
      <c r="G1930" s="62"/>
      <c r="H1930" s="62"/>
      <c r="I1930" s="62"/>
      <c r="J1930" s="62"/>
      <c r="K1930" s="62"/>
      <c r="L1930" s="62"/>
    </row>
    <row r="1931" spans="1:12" ht="15" customHeight="1" x14ac:dyDescent="0.25">
      <c r="A1931" s="62"/>
      <c r="B1931" s="62"/>
      <c r="C1931" s="62"/>
      <c r="D1931" s="62"/>
      <c r="E1931" s="62"/>
      <c r="F1931" s="62"/>
      <c r="G1931" s="62"/>
      <c r="H1931" s="62"/>
      <c r="I1931" s="62"/>
      <c r="J1931" s="62"/>
      <c r="K1931" s="62"/>
      <c r="L1931" s="62"/>
    </row>
    <row r="1932" spans="1:12" ht="15" customHeight="1" x14ac:dyDescent="0.25">
      <c r="A1932" s="62"/>
      <c r="B1932" s="62"/>
      <c r="C1932" s="62"/>
      <c r="D1932" s="62"/>
      <c r="E1932" s="62"/>
      <c r="F1932" s="62"/>
      <c r="G1932" s="62"/>
      <c r="H1932" s="62"/>
      <c r="I1932" s="62"/>
      <c r="J1932" s="62"/>
      <c r="K1932" s="62"/>
      <c r="L1932" s="62"/>
    </row>
    <row r="1933" spans="1:12" ht="15" customHeight="1" x14ac:dyDescent="0.25">
      <c r="A1933" s="62"/>
      <c r="B1933" s="62"/>
      <c r="C1933" s="62"/>
      <c r="D1933" s="62"/>
      <c r="E1933" s="62"/>
      <c r="F1933" s="62"/>
      <c r="G1933" s="62"/>
      <c r="H1933" s="62"/>
      <c r="I1933" s="62"/>
      <c r="J1933" s="62"/>
      <c r="K1933" s="62"/>
      <c r="L1933" s="62"/>
    </row>
    <row r="1934" spans="1:12" ht="15" customHeight="1" x14ac:dyDescent="0.25">
      <c r="A1934" s="62"/>
      <c r="B1934" s="62"/>
      <c r="C1934" s="62"/>
      <c r="D1934" s="62"/>
      <c r="E1934" s="62"/>
      <c r="F1934" s="62"/>
      <c r="G1934" s="62"/>
      <c r="H1934" s="62"/>
      <c r="I1934" s="62"/>
      <c r="J1934" s="62"/>
      <c r="K1934" s="62"/>
      <c r="L1934" s="62"/>
    </row>
    <row r="1935" spans="1:12" ht="15" customHeight="1" x14ac:dyDescent="0.25">
      <c r="A1935" s="62"/>
      <c r="B1935" s="62"/>
      <c r="C1935" s="62"/>
      <c r="D1935" s="62"/>
      <c r="E1935" s="62"/>
      <c r="F1935" s="62"/>
      <c r="G1935" s="62"/>
      <c r="H1935" s="62"/>
      <c r="I1935" s="62"/>
      <c r="J1935" s="62"/>
      <c r="K1935" s="62"/>
      <c r="L1935" s="62"/>
    </row>
    <row r="1936" spans="1:12" ht="15" customHeight="1" x14ac:dyDescent="0.25">
      <c r="A1936" s="62"/>
      <c r="B1936" s="62"/>
      <c r="C1936" s="62"/>
      <c r="D1936" s="62"/>
      <c r="E1936" s="62"/>
      <c r="F1936" s="62"/>
      <c r="G1936" s="62"/>
      <c r="H1936" s="62"/>
      <c r="I1936" s="62"/>
      <c r="J1936" s="62"/>
      <c r="K1936" s="62"/>
      <c r="L1936" s="62"/>
    </row>
    <row r="1937" spans="1:12" ht="15" customHeight="1" x14ac:dyDescent="0.25">
      <c r="A1937" s="62"/>
      <c r="B1937" s="62"/>
      <c r="C1937" s="62"/>
      <c r="D1937" s="62"/>
      <c r="E1937" s="62"/>
      <c r="F1937" s="62"/>
      <c r="G1937" s="62"/>
      <c r="H1937" s="62"/>
      <c r="I1937" s="62"/>
      <c r="J1937" s="62"/>
      <c r="K1937" s="62"/>
      <c r="L1937" s="62"/>
    </row>
    <row r="1938" spans="1:12" ht="15" customHeight="1" x14ac:dyDescent="0.25">
      <c r="A1938" s="62"/>
      <c r="B1938" s="62"/>
      <c r="C1938" s="62"/>
      <c r="D1938" s="62"/>
      <c r="E1938" s="62"/>
      <c r="F1938" s="62"/>
      <c r="G1938" s="62"/>
      <c r="H1938" s="62"/>
      <c r="I1938" s="62"/>
      <c r="J1938" s="62"/>
      <c r="K1938" s="62"/>
      <c r="L1938" s="62"/>
    </row>
    <row r="1939" spans="1:12" ht="15" customHeight="1" x14ac:dyDescent="0.25">
      <c r="A1939" s="62"/>
      <c r="B1939" s="62"/>
      <c r="C1939" s="62"/>
      <c r="D1939" s="62"/>
      <c r="E1939" s="62"/>
      <c r="F1939" s="62"/>
      <c r="G1939" s="62"/>
      <c r="H1939" s="62"/>
      <c r="I1939" s="62"/>
      <c r="J1939" s="62"/>
      <c r="K1939" s="62"/>
      <c r="L1939" s="62"/>
    </row>
    <row r="1940" spans="1:12" ht="15" customHeight="1" x14ac:dyDescent="0.25">
      <c r="A1940" s="62"/>
      <c r="B1940" s="62"/>
      <c r="C1940" s="62"/>
      <c r="D1940" s="62"/>
      <c r="E1940" s="62"/>
      <c r="F1940" s="62"/>
      <c r="G1940" s="62"/>
      <c r="H1940" s="62"/>
      <c r="I1940" s="62"/>
      <c r="J1940" s="62"/>
      <c r="K1940" s="62"/>
      <c r="L1940" s="62"/>
    </row>
    <row r="1941" spans="1:12" ht="15" customHeight="1" x14ac:dyDescent="0.25">
      <c r="A1941" s="62"/>
      <c r="B1941" s="62"/>
      <c r="C1941" s="62"/>
      <c r="D1941" s="62"/>
      <c r="E1941" s="62"/>
      <c r="F1941" s="62"/>
      <c r="G1941" s="62"/>
      <c r="H1941" s="62"/>
      <c r="I1941" s="62"/>
      <c r="J1941" s="62"/>
      <c r="K1941" s="62"/>
      <c r="L1941" s="62"/>
    </row>
    <row r="1942" spans="1:12" ht="15" customHeight="1" x14ac:dyDescent="0.25">
      <c r="A1942" s="62"/>
      <c r="B1942" s="62"/>
      <c r="C1942" s="62"/>
      <c r="D1942" s="62"/>
      <c r="E1942" s="62"/>
      <c r="F1942" s="62"/>
      <c r="G1942" s="62"/>
      <c r="H1942" s="62"/>
      <c r="I1942" s="62"/>
      <c r="J1942" s="62"/>
      <c r="K1942" s="62"/>
      <c r="L1942" s="62"/>
    </row>
    <row r="1943" spans="1:12" ht="15" customHeight="1" x14ac:dyDescent="0.25">
      <c r="A1943" s="62"/>
      <c r="B1943" s="62"/>
      <c r="C1943" s="62"/>
      <c r="D1943" s="62"/>
      <c r="E1943" s="62"/>
      <c r="F1943" s="62"/>
      <c r="G1943" s="62"/>
      <c r="H1943" s="62"/>
      <c r="I1943" s="62"/>
      <c r="J1943" s="62"/>
      <c r="K1943" s="62"/>
      <c r="L1943" s="62"/>
    </row>
    <row r="1944" spans="1:12" ht="15" customHeight="1" x14ac:dyDescent="0.25">
      <c r="A1944" s="62"/>
      <c r="B1944" s="62"/>
      <c r="C1944" s="62"/>
      <c r="D1944" s="62"/>
      <c r="E1944" s="62"/>
      <c r="F1944" s="62"/>
      <c r="G1944" s="62"/>
      <c r="H1944" s="62"/>
      <c r="I1944" s="62"/>
      <c r="J1944" s="62"/>
      <c r="K1944" s="62"/>
      <c r="L1944" s="62"/>
    </row>
    <row r="1945" spans="1:12" ht="15" customHeight="1" x14ac:dyDescent="0.25">
      <c r="A1945" s="62"/>
      <c r="B1945" s="62"/>
      <c r="C1945" s="62"/>
      <c r="D1945" s="62"/>
      <c r="E1945" s="62"/>
      <c r="F1945" s="62"/>
      <c r="G1945" s="62"/>
      <c r="H1945" s="62"/>
      <c r="I1945" s="62"/>
      <c r="J1945" s="62"/>
      <c r="K1945" s="62"/>
      <c r="L1945" s="62"/>
    </row>
    <row r="1946" spans="1:12" ht="15" customHeight="1" x14ac:dyDescent="0.25">
      <c r="A1946" s="62"/>
      <c r="B1946" s="62"/>
      <c r="C1946" s="62"/>
      <c r="D1946" s="62"/>
      <c r="E1946" s="62"/>
      <c r="F1946" s="62"/>
      <c r="G1946" s="62"/>
      <c r="H1946" s="62"/>
      <c r="I1946" s="62"/>
      <c r="J1946" s="62"/>
      <c r="K1946" s="62"/>
      <c r="L1946" s="62"/>
    </row>
    <row r="1947" spans="1:12" ht="15" customHeight="1" x14ac:dyDescent="0.25">
      <c r="A1947" s="62"/>
      <c r="B1947" s="62"/>
      <c r="C1947" s="62"/>
      <c r="D1947" s="62"/>
      <c r="E1947" s="62"/>
      <c r="F1947" s="62"/>
      <c r="G1947" s="62"/>
      <c r="H1947" s="62"/>
      <c r="I1947" s="62"/>
      <c r="J1947" s="62"/>
      <c r="K1947" s="62"/>
      <c r="L1947" s="62"/>
    </row>
    <row r="1948" spans="1:12" ht="15" customHeight="1" x14ac:dyDescent="0.25">
      <c r="A1948" s="62"/>
      <c r="B1948" s="62"/>
      <c r="C1948" s="62"/>
      <c r="D1948" s="62"/>
      <c r="E1948" s="62"/>
      <c r="F1948" s="62"/>
      <c r="G1948" s="62"/>
      <c r="H1948" s="62"/>
      <c r="I1948" s="62"/>
      <c r="J1948" s="62"/>
      <c r="K1948" s="62"/>
      <c r="L1948" s="62"/>
    </row>
    <row r="1949" spans="1:12" ht="15" customHeight="1" x14ac:dyDescent="0.25">
      <c r="A1949" s="62"/>
      <c r="B1949" s="62"/>
      <c r="C1949" s="62"/>
      <c r="D1949" s="62"/>
      <c r="E1949" s="62"/>
      <c r="F1949" s="62"/>
      <c r="G1949" s="62"/>
      <c r="H1949" s="62"/>
      <c r="I1949" s="62"/>
      <c r="J1949" s="62"/>
      <c r="K1949" s="62"/>
      <c r="L1949" s="62"/>
    </row>
    <row r="1950" spans="1:12" ht="15" customHeight="1" x14ac:dyDescent="0.25">
      <c r="A1950" s="62"/>
      <c r="B1950" s="62"/>
      <c r="C1950" s="62"/>
      <c r="D1950" s="62"/>
      <c r="E1950" s="62"/>
      <c r="F1950" s="62"/>
      <c r="G1950" s="62"/>
      <c r="H1950" s="62"/>
      <c r="I1950" s="62"/>
      <c r="J1950" s="62"/>
      <c r="K1950" s="62"/>
      <c r="L1950" s="62"/>
    </row>
    <row r="1951" spans="1:12" ht="15" customHeight="1" x14ac:dyDescent="0.25">
      <c r="A1951" s="62"/>
      <c r="B1951" s="62"/>
      <c r="C1951" s="62"/>
      <c r="D1951" s="62"/>
      <c r="E1951" s="62"/>
      <c r="F1951" s="62"/>
      <c r="G1951" s="62"/>
      <c r="H1951" s="62"/>
      <c r="I1951" s="62"/>
      <c r="J1951" s="62"/>
      <c r="K1951" s="62"/>
      <c r="L1951" s="62"/>
    </row>
    <row r="1952" spans="1:12" ht="15" customHeight="1" x14ac:dyDescent="0.25">
      <c r="A1952" s="62"/>
      <c r="B1952" s="62"/>
      <c r="C1952" s="62"/>
      <c r="D1952" s="62"/>
      <c r="E1952" s="62"/>
      <c r="F1952" s="62"/>
      <c r="G1952" s="62"/>
      <c r="H1952" s="62"/>
      <c r="I1952" s="62"/>
      <c r="J1952" s="62"/>
      <c r="K1952" s="62"/>
      <c r="L1952" s="62"/>
    </row>
    <row r="1953" spans="1:12" ht="15" customHeight="1" x14ac:dyDescent="0.25">
      <c r="A1953" s="62"/>
      <c r="B1953" s="62"/>
      <c r="C1953" s="62"/>
      <c r="D1953" s="62"/>
      <c r="E1953" s="62"/>
      <c r="F1953" s="62"/>
      <c r="G1953" s="62"/>
      <c r="H1953" s="62"/>
      <c r="I1953" s="62"/>
      <c r="J1953" s="62"/>
      <c r="K1953" s="62"/>
      <c r="L1953" s="62"/>
    </row>
    <row r="1954" spans="1:12" ht="15" customHeight="1" x14ac:dyDescent="0.25">
      <c r="A1954" s="62"/>
      <c r="B1954" s="62"/>
      <c r="C1954" s="62"/>
      <c r="D1954" s="62"/>
      <c r="E1954" s="62"/>
      <c r="F1954" s="62"/>
      <c r="G1954" s="62"/>
      <c r="H1954" s="62"/>
      <c r="I1954" s="62"/>
      <c r="J1954" s="62"/>
      <c r="K1954" s="62"/>
      <c r="L1954" s="62"/>
    </row>
    <row r="1955" spans="1:12" ht="15" customHeight="1" x14ac:dyDescent="0.25">
      <c r="A1955" s="62"/>
      <c r="B1955" s="62"/>
      <c r="C1955" s="62"/>
      <c r="D1955" s="62"/>
      <c r="E1955" s="62"/>
      <c r="F1955" s="62"/>
      <c r="G1955" s="62"/>
      <c r="H1955" s="62"/>
      <c r="I1955" s="62"/>
      <c r="J1955" s="62"/>
      <c r="K1955" s="62"/>
      <c r="L1955" s="62"/>
    </row>
    <row r="1956" spans="1:12" ht="15" customHeight="1" x14ac:dyDescent="0.25">
      <c r="A1956" s="62"/>
      <c r="B1956" s="62"/>
      <c r="C1956" s="62"/>
      <c r="D1956" s="62"/>
      <c r="E1956" s="62"/>
      <c r="F1956" s="62"/>
      <c r="G1956" s="62"/>
      <c r="H1956" s="62"/>
      <c r="I1956" s="62"/>
      <c r="J1956" s="62"/>
      <c r="K1956" s="62"/>
      <c r="L1956" s="62"/>
    </row>
    <row r="1957" spans="1:12" ht="15" customHeight="1" x14ac:dyDescent="0.25">
      <c r="A1957" s="62"/>
      <c r="B1957" s="62"/>
      <c r="C1957" s="62"/>
      <c r="D1957" s="62"/>
      <c r="E1957" s="62"/>
      <c r="F1957" s="62"/>
      <c r="G1957" s="62"/>
      <c r="H1957" s="62"/>
      <c r="I1957" s="62"/>
      <c r="J1957" s="62"/>
      <c r="K1957" s="62"/>
      <c r="L1957" s="62"/>
    </row>
    <row r="1958" spans="1:12" ht="15" customHeight="1" x14ac:dyDescent="0.25">
      <c r="A1958" s="62"/>
      <c r="B1958" s="62"/>
      <c r="C1958" s="62"/>
      <c r="D1958" s="62"/>
      <c r="E1958" s="62"/>
      <c r="F1958" s="62"/>
      <c r="G1958" s="62"/>
      <c r="H1958" s="62"/>
      <c r="I1958" s="62"/>
      <c r="J1958" s="62"/>
      <c r="K1958" s="62"/>
      <c r="L1958" s="62"/>
    </row>
    <row r="1959" spans="1:12" ht="15" customHeight="1" x14ac:dyDescent="0.25">
      <c r="A1959" s="62"/>
      <c r="B1959" s="62"/>
      <c r="C1959" s="62"/>
      <c r="D1959" s="62"/>
      <c r="E1959" s="62"/>
      <c r="F1959" s="62"/>
      <c r="G1959" s="62"/>
      <c r="H1959" s="62"/>
      <c r="I1959" s="62"/>
      <c r="J1959" s="62"/>
      <c r="K1959" s="62"/>
      <c r="L1959" s="62"/>
    </row>
    <row r="1960" spans="1:12" ht="15" customHeight="1" x14ac:dyDescent="0.25">
      <c r="A1960" s="62"/>
      <c r="B1960" s="62"/>
      <c r="C1960" s="62"/>
      <c r="D1960" s="62"/>
      <c r="E1960" s="62"/>
      <c r="F1960" s="62"/>
      <c r="G1960" s="62"/>
      <c r="H1960" s="62"/>
      <c r="I1960" s="62"/>
      <c r="J1960" s="62"/>
      <c r="K1960" s="62"/>
      <c r="L1960" s="62"/>
    </row>
    <row r="1961" spans="1:12" ht="15" customHeight="1" x14ac:dyDescent="0.25">
      <c r="A1961" s="62"/>
      <c r="B1961" s="62"/>
      <c r="C1961" s="62"/>
      <c r="D1961" s="62"/>
      <c r="E1961" s="62"/>
      <c r="F1961" s="62"/>
      <c r="G1961" s="62"/>
      <c r="H1961" s="62"/>
      <c r="I1961" s="62"/>
      <c r="J1961" s="62"/>
      <c r="K1961" s="62"/>
      <c r="L1961" s="62"/>
    </row>
    <row r="1962" spans="1:12" ht="15" customHeight="1" x14ac:dyDescent="0.25">
      <c r="A1962" s="62"/>
      <c r="B1962" s="62"/>
      <c r="C1962" s="62"/>
      <c r="D1962" s="62"/>
      <c r="E1962" s="62"/>
      <c r="F1962" s="62"/>
      <c r="G1962" s="62"/>
      <c r="H1962" s="62"/>
      <c r="I1962" s="62"/>
      <c r="J1962" s="62"/>
      <c r="K1962" s="62"/>
      <c r="L1962" s="62"/>
    </row>
    <row r="1963" spans="1:12" ht="15" customHeight="1" x14ac:dyDescent="0.25">
      <c r="A1963" s="62"/>
      <c r="B1963" s="62"/>
      <c r="C1963" s="62"/>
      <c r="D1963" s="62"/>
      <c r="E1963" s="62"/>
      <c r="F1963" s="62"/>
      <c r="G1963" s="62"/>
      <c r="H1963" s="62"/>
      <c r="I1963" s="62"/>
      <c r="J1963" s="62"/>
      <c r="K1963" s="62"/>
      <c r="L1963" s="62"/>
    </row>
    <row r="1964" spans="1:12" ht="15" customHeight="1" x14ac:dyDescent="0.25">
      <c r="A1964" s="62"/>
      <c r="B1964" s="62"/>
      <c r="C1964" s="62"/>
      <c r="D1964" s="62"/>
      <c r="E1964" s="62"/>
      <c r="F1964" s="62"/>
      <c r="G1964" s="62"/>
      <c r="H1964" s="62"/>
      <c r="I1964" s="62"/>
      <c r="J1964" s="62"/>
      <c r="K1964" s="62"/>
      <c r="L1964" s="62"/>
    </row>
    <row r="1965" spans="1:12" ht="15" customHeight="1" x14ac:dyDescent="0.25">
      <c r="A1965" s="62"/>
      <c r="B1965" s="62"/>
      <c r="C1965" s="62"/>
      <c r="D1965" s="62"/>
      <c r="E1965" s="62"/>
      <c r="F1965" s="62"/>
      <c r="G1965" s="62"/>
      <c r="H1965" s="62"/>
      <c r="I1965" s="62"/>
      <c r="J1965" s="62"/>
      <c r="K1965" s="62"/>
      <c r="L1965" s="62"/>
    </row>
    <row r="1966" spans="1:12" ht="15" customHeight="1" x14ac:dyDescent="0.25">
      <c r="A1966" s="62"/>
      <c r="B1966" s="62"/>
      <c r="C1966" s="62"/>
      <c r="D1966" s="62"/>
      <c r="E1966" s="62"/>
      <c r="F1966" s="62"/>
      <c r="G1966" s="62"/>
      <c r="H1966" s="62"/>
      <c r="I1966" s="62"/>
      <c r="J1966" s="62"/>
      <c r="K1966" s="62"/>
      <c r="L1966" s="62"/>
    </row>
    <row r="1967" spans="1:12" ht="15" customHeight="1" x14ac:dyDescent="0.25">
      <c r="A1967" s="62"/>
      <c r="B1967" s="62"/>
      <c r="C1967" s="62"/>
      <c r="D1967" s="62"/>
      <c r="E1967" s="62"/>
      <c r="F1967" s="62"/>
      <c r="G1967" s="62"/>
      <c r="H1967" s="62"/>
      <c r="I1967" s="62"/>
      <c r="J1967" s="62"/>
      <c r="K1967" s="62"/>
      <c r="L1967" s="62"/>
    </row>
    <row r="1968" spans="1:12" ht="15" customHeight="1" x14ac:dyDescent="0.25">
      <c r="A1968" s="62"/>
      <c r="B1968" s="62"/>
      <c r="C1968" s="62"/>
      <c r="D1968" s="62"/>
      <c r="E1968" s="62"/>
      <c r="F1968" s="62"/>
      <c r="G1968" s="62"/>
      <c r="H1968" s="62"/>
      <c r="I1968" s="62"/>
      <c r="J1968" s="62"/>
      <c r="K1968" s="62"/>
      <c r="L1968" s="62"/>
    </row>
    <row r="1969" spans="1:12" ht="15" customHeight="1" x14ac:dyDescent="0.25">
      <c r="A1969" s="62"/>
      <c r="B1969" s="62"/>
      <c r="C1969" s="62"/>
      <c r="D1969" s="62"/>
      <c r="E1969" s="62"/>
      <c r="F1969" s="62"/>
      <c r="G1969" s="62"/>
      <c r="H1969" s="62"/>
      <c r="I1969" s="62"/>
      <c r="J1969" s="62"/>
      <c r="K1969" s="62"/>
      <c r="L1969" s="62"/>
    </row>
    <row r="1970" spans="1:12" ht="15" customHeight="1" x14ac:dyDescent="0.25">
      <c r="A1970" s="62"/>
      <c r="B1970" s="62"/>
      <c r="C1970" s="62"/>
      <c r="D1970" s="62"/>
      <c r="E1970" s="62"/>
      <c r="F1970" s="62"/>
      <c r="G1970" s="62"/>
      <c r="H1970" s="62"/>
      <c r="I1970" s="62"/>
      <c r="J1970" s="62"/>
      <c r="K1970" s="62"/>
      <c r="L1970" s="62"/>
    </row>
    <row r="1971" spans="1:12" ht="15" customHeight="1" x14ac:dyDescent="0.25">
      <c r="A1971" s="62"/>
      <c r="B1971" s="62"/>
      <c r="C1971" s="62"/>
      <c r="D1971" s="62"/>
      <c r="E1971" s="62"/>
      <c r="F1971" s="62"/>
      <c r="G1971" s="62"/>
      <c r="H1971" s="62"/>
      <c r="I1971" s="62"/>
      <c r="J1971" s="62"/>
      <c r="K1971" s="62"/>
      <c r="L1971" s="62"/>
    </row>
    <row r="1972" spans="1:12" ht="15" customHeight="1" x14ac:dyDescent="0.25">
      <c r="A1972" s="62"/>
      <c r="B1972" s="62"/>
      <c r="C1972" s="62"/>
      <c r="D1972" s="62"/>
      <c r="E1972" s="62"/>
      <c r="F1972" s="62"/>
      <c r="G1972" s="62"/>
      <c r="H1972" s="62"/>
      <c r="I1972" s="62"/>
      <c r="J1972" s="62"/>
      <c r="K1972" s="62"/>
      <c r="L1972" s="62"/>
    </row>
    <row r="1973" spans="1:12" ht="15" customHeight="1" x14ac:dyDescent="0.25">
      <c r="A1973" s="62"/>
      <c r="B1973" s="62"/>
      <c r="C1973" s="62"/>
      <c r="D1973" s="62"/>
      <c r="E1973" s="62"/>
      <c r="F1973" s="62"/>
      <c r="G1973" s="62"/>
      <c r="H1973" s="62"/>
      <c r="I1973" s="62"/>
      <c r="J1973" s="62"/>
      <c r="K1973" s="62"/>
      <c r="L1973" s="62"/>
    </row>
    <row r="1974" spans="1:12" ht="15" customHeight="1" x14ac:dyDescent="0.25">
      <c r="A1974" s="62"/>
      <c r="B1974" s="62"/>
      <c r="C1974" s="62"/>
      <c r="D1974" s="62"/>
      <c r="E1974" s="62"/>
      <c r="F1974" s="62"/>
      <c r="G1974" s="62"/>
      <c r="H1974" s="62"/>
      <c r="I1974" s="62"/>
      <c r="J1974" s="62"/>
      <c r="K1974" s="62"/>
      <c r="L1974" s="62"/>
    </row>
    <row r="1975" spans="1:12" ht="15" customHeight="1" x14ac:dyDescent="0.25">
      <c r="A1975" s="62"/>
      <c r="B1975" s="62"/>
      <c r="C1975" s="62"/>
      <c r="D1975" s="62"/>
      <c r="E1975" s="62"/>
      <c r="F1975" s="62"/>
      <c r="G1975" s="62"/>
      <c r="H1975" s="62"/>
      <c r="I1975" s="62"/>
      <c r="J1975" s="62"/>
      <c r="K1975" s="62"/>
      <c r="L1975" s="62"/>
    </row>
    <row r="1976" spans="1:12" ht="15" customHeight="1" x14ac:dyDescent="0.25">
      <c r="A1976" s="62"/>
      <c r="B1976" s="62"/>
      <c r="C1976" s="62"/>
      <c r="D1976" s="62"/>
      <c r="E1976" s="62"/>
      <c r="F1976" s="62"/>
      <c r="G1976" s="62"/>
      <c r="H1976" s="62"/>
      <c r="I1976" s="62"/>
      <c r="J1976" s="62"/>
      <c r="K1976" s="62"/>
      <c r="L1976" s="62"/>
    </row>
    <row r="1977" spans="1:12" ht="15" customHeight="1" x14ac:dyDescent="0.25">
      <c r="A1977" s="62"/>
      <c r="B1977" s="62"/>
      <c r="C1977" s="62"/>
      <c r="D1977" s="62"/>
      <c r="E1977" s="62"/>
      <c r="F1977" s="62"/>
      <c r="G1977" s="62"/>
      <c r="H1977" s="62"/>
      <c r="I1977" s="62"/>
      <c r="J1977" s="62"/>
      <c r="K1977" s="62"/>
      <c r="L1977" s="62"/>
    </row>
    <row r="1978" spans="1:12" ht="15" customHeight="1" x14ac:dyDescent="0.25">
      <c r="A1978" s="62"/>
      <c r="B1978" s="62"/>
      <c r="C1978" s="62"/>
      <c r="D1978" s="62"/>
      <c r="E1978" s="62"/>
      <c r="F1978" s="62"/>
      <c r="G1978" s="62"/>
      <c r="H1978" s="62"/>
      <c r="I1978" s="62"/>
      <c r="J1978" s="62"/>
      <c r="K1978" s="62"/>
      <c r="L1978" s="62"/>
    </row>
    <row r="1979" spans="1:12" ht="15" customHeight="1" x14ac:dyDescent="0.25">
      <c r="A1979" s="62"/>
      <c r="B1979" s="62"/>
      <c r="C1979" s="62"/>
      <c r="D1979" s="62"/>
      <c r="E1979" s="62"/>
      <c r="F1979" s="62"/>
      <c r="G1979" s="62"/>
      <c r="H1979" s="62"/>
      <c r="I1979" s="62"/>
      <c r="J1979" s="62"/>
      <c r="K1979" s="62"/>
      <c r="L1979" s="62"/>
    </row>
    <row r="1980" spans="1:12" ht="15" customHeight="1" x14ac:dyDescent="0.25">
      <c r="A1980" s="62"/>
      <c r="B1980" s="62"/>
      <c r="C1980" s="62"/>
      <c r="D1980" s="62"/>
      <c r="E1980" s="62"/>
      <c r="F1980" s="62"/>
      <c r="G1980" s="62"/>
      <c r="H1980" s="62"/>
      <c r="I1980" s="62"/>
      <c r="J1980" s="62"/>
      <c r="K1980" s="62"/>
      <c r="L1980" s="62"/>
    </row>
    <row r="1981" spans="1:12" ht="15" customHeight="1" x14ac:dyDescent="0.25">
      <c r="A1981" s="62"/>
      <c r="B1981" s="62"/>
      <c r="C1981" s="62"/>
      <c r="D1981" s="62"/>
      <c r="E1981" s="62"/>
      <c r="F1981" s="62"/>
      <c r="G1981" s="62"/>
      <c r="H1981" s="62"/>
      <c r="I1981" s="62"/>
      <c r="J1981" s="62"/>
      <c r="K1981" s="62"/>
      <c r="L1981" s="62"/>
    </row>
    <row r="1982" spans="1:12" ht="15" customHeight="1" x14ac:dyDescent="0.25">
      <c r="A1982" s="62"/>
      <c r="B1982" s="62"/>
      <c r="C1982" s="62"/>
      <c r="D1982" s="62"/>
      <c r="E1982" s="62"/>
      <c r="F1982" s="62"/>
      <c r="G1982" s="62"/>
      <c r="H1982" s="62"/>
      <c r="I1982" s="62"/>
      <c r="J1982" s="62"/>
      <c r="K1982" s="62"/>
      <c r="L1982" s="62"/>
    </row>
    <row r="1983" spans="1:12" ht="15" customHeight="1" x14ac:dyDescent="0.25">
      <c r="A1983" s="62"/>
      <c r="B1983" s="62"/>
      <c r="C1983" s="62"/>
      <c r="D1983" s="62"/>
      <c r="E1983" s="62"/>
      <c r="F1983" s="62"/>
      <c r="G1983" s="62"/>
      <c r="H1983" s="62"/>
      <c r="I1983" s="62"/>
      <c r="J1983" s="62"/>
      <c r="K1983" s="62"/>
      <c r="L1983" s="62"/>
    </row>
    <row r="1984" spans="1:12" ht="15" customHeight="1" x14ac:dyDescent="0.25">
      <c r="A1984" s="62"/>
      <c r="B1984" s="62"/>
      <c r="C1984" s="62"/>
      <c r="D1984" s="62"/>
      <c r="E1984" s="62"/>
      <c r="F1984" s="62"/>
      <c r="G1984" s="62"/>
      <c r="H1984" s="62"/>
      <c r="I1984" s="62"/>
      <c r="J1984" s="62"/>
      <c r="K1984" s="62"/>
      <c r="L1984" s="62"/>
    </row>
    <row r="1985" spans="1:12" ht="15" customHeight="1" x14ac:dyDescent="0.25">
      <c r="A1985" s="62"/>
      <c r="B1985" s="62"/>
      <c r="C1985" s="62"/>
      <c r="D1985" s="62"/>
      <c r="E1985" s="62"/>
      <c r="F1985" s="62"/>
      <c r="G1985" s="62"/>
      <c r="H1985" s="62"/>
      <c r="I1985" s="62"/>
      <c r="J1985" s="62"/>
      <c r="K1985" s="62"/>
      <c r="L1985" s="62"/>
    </row>
    <row r="1986" spans="1:12" ht="15" customHeight="1" x14ac:dyDescent="0.25">
      <c r="A1986" s="62"/>
      <c r="B1986" s="62"/>
      <c r="C1986" s="62"/>
      <c r="D1986" s="62"/>
      <c r="E1986" s="62"/>
      <c r="F1986" s="62"/>
      <c r="G1986" s="62"/>
      <c r="H1986" s="62"/>
      <c r="I1986" s="62"/>
      <c r="J1986" s="62"/>
      <c r="K1986" s="62"/>
      <c r="L1986" s="62"/>
    </row>
    <row r="1987" spans="1:12" ht="15" customHeight="1" x14ac:dyDescent="0.25">
      <c r="A1987" s="62"/>
      <c r="B1987" s="62"/>
      <c r="C1987" s="62"/>
      <c r="D1987" s="62"/>
      <c r="E1987" s="62"/>
      <c r="F1987" s="62"/>
      <c r="G1987" s="62"/>
      <c r="H1987" s="62"/>
      <c r="I1987" s="62"/>
      <c r="J1987" s="62"/>
      <c r="K1987" s="62"/>
      <c r="L1987" s="62"/>
    </row>
    <row r="1988" spans="1:12" ht="15" customHeight="1" x14ac:dyDescent="0.25">
      <c r="A1988" s="62"/>
      <c r="B1988" s="62"/>
      <c r="C1988" s="62"/>
      <c r="D1988" s="62"/>
      <c r="E1988" s="62"/>
      <c r="F1988" s="62"/>
      <c r="G1988" s="62"/>
      <c r="H1988" s="62"/>
      <c r="I1988" s="62"/>
      <c r="J1988" s="62"/>
      <c r="K1988" s="62"/>
      <c r="L1988" s="62"/>
    </row>
    <row r="1989" spans="1:12" ht="15" customHeight="1" x14ac:dyDescent="0.25">
      <c r="A1989" s="62"/>
      <c r="B1989" s="62"/>
      <c r="C1989" s="62"/>
      <c r="D1989" s="62"/>
      <c r="E1989" s="62"/>
      <c r="F1989" s="62"/>
      <c r="G1989" s="62"/>
      <c r="H1989" s="62"/>
      <c r="I1989" s="62"/>
      <c r="J1989" s="62"/>
      <c r="K1989" s="62"/>
      <c r="L1989" s="62"/>
    </row>
    <row r="1990" spans="1:12" ht="15" customHeight="1" x14ac:dyDescent="0.25">
      <c r="A1990" s="62"/>
      <c r="B1990" s="62"/>
      <c r="C1990" s="62"/>
      <c r="D1990" s="62"/>
      <c r="E1990" s="62"/>
      <c r="F1990" s="62"/>
      <c r="G1990" s="62"/>
      <c r="H1990" s="62"/>
      <c r="I1990" s="62"/>
      <c r="J1990" s="62"/>
      <c r="K1990" s="62"/>
      <c r="L1990" s="62"/>
    </row>
    <row r="1991" spans="1:12" ht="15" customHeight="1" x14ac:dyDescent="0.25">
      <c r="A1991" s="62"/>
      <c r="B1991" s="62"/>
      <c r="C1991" s="62"/>
      <c r="D1991" s="62"/>
      <c r="E1991" s="62"/>
      <c r="F1991" s="62"/>
      <c r="G1991" s="62"/>
      <c r="H1991" s="62"/>
      <c r="I1991" s="62"/>
      <c r="J1991" s="62"/>
      <c r="K1991" s="62"/>
      <c r="L1991" s="62"/>
    </row>
  </sheetData>
  <mergeCells count="129">
    <mergeCell ref="A1:L1"/>
    <mergeCell ref="A2:L2"/>
    <mergeCell ref="A3:L3"/>
    <mergeCell ref="A4:I4"/>
    <mergeCell ref="J4:L4"/>
    <mergeCell ref="A5:A9"/>
    <mergeCell ref="B5:B9"/>
    <mergeCell ref="C5:C9"/>
    <mergeCell ref="D5:H5"/>
    <mergeCell ref="I5:L5"/>
    <mergeCell ref="E6:F9"/>
    <mergeCell ref="H6:H9"/>
    <mergeCell ref="I6:J9"/>
    <mergeCell ref="L6:L9"/>
    <mergeCell ref="A10:A25"/>
    <mergeCell ref="B10:B11"/>
    <mergeCell ref="C10:C11"/>
    <mergeCell ref="C12:D12"/>
    <mergeCell ref="C13:D13"/>
    <mergeCell ref="B14:B15"/>
    <mergeCell ref="C21:D21"/>
    <mergeCell ref="C22:D22"/>
    <mergeCell ref="C23:D23"/>
    <mergeCell ref="C24:D24"/>
    <mergeCell ref="C25:D25"/>
    <mergeCell ref="A27:L27"/>
    <mergeCell ref="C14:C15"/>
    <mergeCell ref="C16:D16"/>
    <mergeCell ref="C17:D17"/>
    <mergeCell ref="C18:D18"/>
    <mergeCell ref="C19:D19"/>
    <mergeCell ref="C20:D20"/>
    <mergeCell ref="A28:L28"/>
    <mergeCell ref="A29:L29"/>
    <mergeCell ref="A30:I30"/>
    <mergeCell ref="J30:L30"/>
    <mergeCell ref="A31:A35"/>
    <mergeCell ref="B31:B35"/>
    <mergeCell ref="C31:C35"/>
    <mergeCell ref="D31:H31"/>
    <mergeCell ref="I31:L31"/>
    <mergeCell ref="E32:F35"/>
    <mergeCell ref="H32:H35"/>
    <mergeCell ref="I32:J35"/>
    <mergeCell ref="L32:L35"/>
    <mergeCell ref="A36:A47"/>
    <mergeCell ref="C36:D36"/>
    <mergeCell ref="C37:D37"/>
    <mergeCell ref="C38:D38"/>
    <mergeCell ref="C39:D39"/>
    <mergeCell ref="C40:D40"/>
    <mergeCell ref="B41:B42"/>
    <mergeCell ref="C52:D52"/>
    <mergeCell ref="C53:D53"/>
    <mergeCell ref="C54:D54"/>
    <mergeCell ref="C55:D55"/>
    <mergeCell ref="C56:D56"/>
    <mergeCell ref="A58:L58"/>
    <mergeCell ref="C41:D42"/>
    <mergeCell ref="C43:D43"/>
    <mergeCell ref="C44:D44"/>
    <mergeCell ref="B45:B46"/>
    <mergeCell ref="C45:C46"/>
    <mergeCell ref="A48:A56"/>
    <mergeCell ref="C48:D48"/>
    <mergeCell ref="C49:D49"/>
    <mergeCell ref="C50:D50"/>
    <mergeCell ref="C51:D51"/>
    <mergeCell ref="A59:L59"/>
    <mergeCell ref="A60:L60"/>
    <mergeCell ref="A61:I61"/>
    <mergeCell ref="J61:L61"/>
    <mergeCell ref="A62:A66"/>
    <mergeCell ref="B62:B66"/>
    <mergeCell ref="C62:C66"/>
    <mergeCell ref="D62:H62"/>
    <mergeCell ref="I62:L62"/>
    <mergeCell ref="E63:F66"/>
    <mergeCell ref="H63:H66"/>
    <mergeCell ref="I63:J66"/>
    <mergeCell ref="L63:L66"/>
    <mergeCell ref="A67:A75"/>
    <mergeCell ref="C67:D67"/>
    <mergeCell ref="C68:D68"/>
    <mergeCell ref="C69:D69"/>
    <mergeCell ref="C70:D70"/>
    <mergeCell ref="C71:D71"/>
    <mergeCell ref="C72:D72"/>
    <mergeCell ref="C73:D73"/>
    <mergeCell ref="A76:A83"/>
    <mergeCell ref="C76:D76"/>
    <mergeCell ref="C77:D77"/>
    <mergeCell ref="C78:D78"/>
    <mergeCell ref="C79:D79"/>
    <mergeCell ref="C80:D80"/>
    <mergeCell ref="C81:D81"/>
    <mergeCell ref="C82:D82"/>
    <mergeCell ref="C83:D83"/>
    <mergeCell ref="A85:L85"/>
    <mergeCell ref="A86:L86"/>
    <mergeCell ref="A87:L87"/>
    <mergeCell ref="A88:I88"/>
    <mergeCell ref="J88:L88"/>
    <mergeCell ref="A89:A93"/>
    <mergeCell ref="B89:B93"/>
    <mergeCell ref="C89:C93"/>
    <mergeCell ref="D89:H89"/>
    <mergeCell ref="I89:L89"/>
    <mergeCell ref="E90:F93"/>
    <mergeCell ref="H90:H93"/>
    <mergeCell ref="I90:J93"/>
    <mergeCell ref="L90:L93"/>
    <mergeCell ref="A94:A109"/>
    <mergeCell ref="C94:D94"/>
    <mergeCell ref="C95:D95"/>
    <mergeCell ref="C96:D96"/>
    <mergeCell ref="C97:D97"/>
    <mergeCell ref="C98:D98"/>
    <mergeCell ref="C105:D105"/>
    <mergeCell ref="C106:D106"/>
    <mergeCell ref="C107:D107"/>
    <mergeCell ref="C108:D108"/>
    <mergeCell ref="A110:D110"/>
    <mergeCell ref="C99:D99"/>
    <mergeCell ref="C100:D100"/>
    <mergeCell ref="C101:D101"/>
    <mergeCell ref="C102:D102"/>
    <mergeCell ref="C103:D103"/>
    <mergeCell ref="C104:D104"/>
  </mergeCells>
  <pageMargins left="0.74803149606299213" right="0.74803149606299213" top="0.59055118110236227" bottom="0.74803149606299213" header="0.31496062992125984" footer="0.31496062992125984"/>
  <pageSetup paperSize="9" scale="97" firstPageNumber="260" fitToHeight="0" orientation="landscape" useFirstPageNumber="1" r:id="rId1"/>
  <headerFooter>
    <oddHeader>&amp;C&amp;"Times New Roman,Regular"&amp;12&amp;P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039"/>
  <sheetViews>
    <sheetView view="pageBreakPreview" topLeftCell="A64" zoomScale="70" zoomScaleNormal="100" zoomScaleSheetLayoutView="70" workbookViewId="0">
      <selection sqref="A1:L1"/>
    </sheetView>
  </sheetViews>
  <sheetFormatPr defaultRowHeight="15" x14ac:dyDescent="0.25"/>
  <cols>
    <col min="1" max="1" width="21.140625" customWidth="1"/>
    <col min="2" max="2" width="10.85546875" customWidth="1"/>
    <col min="3" max="3" width="28.140625" customWidth="1"/>
    <col min="4" max="4" width="13.7109375" style="12" customWidth="1"/>
    <col min="5" max="5" width="0" style="12" hidden="1" customWidth="1"/>
    <col min="6" max="6" width="12.42578125" style="12" customWidth="1"/>
    <col min="7" max="7" width="9.5703125" style="12" customWidth="1"/>
    <col min="8" max="8" width="12.85546875" style="12" customWidth="1"/>
    <col min="9" max="9" width="0" style="12" hidden="1" customWidth="1"/>
    <col min="10" max="10" width="12.42578125" style="12" customWidth="1"/>
    <col min="11" max="11" width="8.28515625" style="12" customWidth="1"/>
  </cols>
  <sheetData>
    <row r="1" spans="1:11" ht="15" customHeight="1" x14ac:dyDescent="0.25">
      <c r="A1" s="908" t="s">
        <v>3037</v>
      </c>
      <c r="B1" s="908"/>
      <c r="C1" s="908"/>
      <c r="D1" s="908"/>
      <c r="E1" s="908"/>
      <c r="F1" s="908"/>
      <c r="G1" s="908"/>
      <c r="H1" s="908"/>
      <c r="I1" s="908"/>
      <c r="J1" s="908"/>
      <c r="K1" s="908"/>
    </row>
    <row r="2" spans="1:11" ht="18" customHeight="1" x14ac:dyDescent="0.25">
      <c r="A2" s="965" t="s">
        <v>3038</v>
      </c>
      <c r="B2" s="965"/>
      <c r="C2" s="965"/>
      <c r="D2" s="965"/>
      <c r="E2" s="965"/>
      <c r="F2" s="965"/>
      <c r="G2" s="965"/>
      <c r="H2" s="965"/>
      <c r="I2" s="965"/>
      <c r="J2" s="965"/>
      <c r="K2" s="965"/>
    </row>
    <row r="3" spans="1:11" ht="15" customHeight="1" x14ac:dyDescent="0.25">
      <c r="A3" s="1180" t="s">
        <v>3039</v>
      </c>
      <c r="B3" s="1180"/>
      <c r="C3" s="1180"/>
      <c r="D3" s="1180"/>
      <c r="E3" s="1180"/>
      <c r="F3" s="1180"/>
      <c r="G3" s="1180"/>
      <c r="H3" s="1180"/>
      <c r="I3" s="1180"/>
      <c r="J3" s="1180"/>
      <c r="K3" s="1180"/>
    </row>
    <row r="4" spans="1:11" ht="18.75" customHeight="1" x14ac:dyDescent="0.25">
      <c r="A4" s="622" t="s">
        <v>3013</v>
      </c>
      <c r="B4" s="622" t="s">
        <v>3040</v>
      </c>
      <c r="C4" s="622" t="s">
        <v>3015</v>
      </c>
      <c r="D4" s="1199" t="s">
        <v>1084</v>
      </c>
      <c r="E4" s="1200"/>
      <c r="F4" s="1200"/>
      <c r="G4" s="1201"/>
      <c r="H4" s="1199" t="s">
        <v>0</v>
      </c>
      <c r="I4" s="1200"/>
      <c r="J4" s="1200"/>
      <c r="K4" s="1201"/>
    </row>
    <row r="5" spans="1:11" ht="15" customHeight="1" x14ac:dyDescent="0.25">
      <c r="A5" s="623"/>
      <c r="B5" s="624" t="s">
        <v>3041</v>
      </c>
      <c r="C5" s="624"/>
      <c r="D5" s="1202"/>
      <c r="E5" s="1203"/>
      <c r="F5" s="1203"/>
      <c r="G5" s="1204"/>
      <c r="H5" s="1202"/>
      <c r="I5" s="1203"/>
      <c r="J5" s="1203"/>
      <c r="K5" s="1204"/>
    </row>
    <row r="6" spans="1:11" ht="15" customHeight="1" x14ac:dyDescent="0.25">
      <c r="A6" s="625"/>
      <c r="B6" s="625"/>
      <c r="C6" s="625"/>
      <c r="D6" s="626" t="s">
        <v>1589</v>
      </c>
      <c r="E6" s="626" t="s">
        <v>3042</v>
      </c>
      <c r="F6" s="626" t="s">
        <v>1590</v>
      </c>
      <c r="G6" s="626" t="s">
        <v>58</v>
      </c>
      <c r="H6" s="626" t="s">
        <v>1589</v>
      </c>
      <c r="I6" s="626" t="s">
        <v>3042</v>
      </c>
      <c r="J6" s="626" t="s">
        <v>1590</v>
      </c>
      <c r="K6" s="626" t="s">
        <v>58</v>
      </c>
    </row>
    <row r="7" spans="1:11" ht="18" customHeight="1" x14ac:dyDescent="0.25">
      <c r="A7" s="623"/>
      <c r="B7" s="623"/>
      <c r="C7" s="623"/>
      <c r="D7" s="1213" t="s">
        <v>1593</v>
      </c>
      <c r="E7" s="1213"/>
      <c r="F7" s="626" t="s">
        <v>1594</v>
      </c>
      <c r="G7" s="627"/>
      <c r="H7" s="1213" t="s">
        <v>1593</v>
      </c>
      <c r="I7" s="1213"/>
      <c r="J7" s="626" t="s">
        <v>1594</v>
      </c>
      <c r="K7" s="627"/>
    </row>
    <row r="8" spans="1:11" ht="18.75" customHeight="1" x14ac:dyDescent="0.25">
      <c r="A8" s="623"/>
      <c r="B8" s="623"/>
      <c r="C8" s="623"/>
      <c r="D8" s="627"/>
      <c r="E8" s="627"/>
      <c r="F8" s="626" t="s">
        <v>1595</v>
      </c>
      <c r="G8" s="627"/>
      <c r="H8" s="627"/>
      <c r="I8" s="627"/>
      <c r="J8" s="626" t="s">
        <v>1595</v>
      </c>
      <c r="K8" s="627"/>
    </row>
    <row r="9" spans="1:11" ht="15" customHeight="1" x14ac:dyDescent="0.25">
      <c r="A9" s="628"/>
      <c r="B9" s="628"/>
      <c r="C9" s="628"/>
      <c r="D9" s="629"/>
      <c r="E9" s="629"/>
      <c r="F9" s="629" t="s">
        <v>1596</v>
      </c>
      <c r="G9" s="629"/>
      <c r="H9" s="629"/>
      <c r="I9" s="629"/>
      <c r="J9" s="629" t="s">
        <v>1596</v>
      </c>
      <c r="K9" s="629"/>
    </row>
    <row r="10" spans="1:11" ht="18" customHeight="1" x14ac:dyDescent="0.25">
      <c r="A10" s="630" t="s">
        <v>1393</v>
      </c>
      <c r="B10" s="631">
        <v>2425</v>
      </c>
      <c r="C10" s="632" t="s">
        <v>1393</v>
      </c>
      <c r="D10" s="633"/>
      <c r="E10" s="633"/>
      <c r="F10" s="633"/>
      <c r="G10" s="633"/>
      <c r="H10" s="633"/>
      <c r="I10" s="633"/>
      <c r="J10" s="633"/>
      <c r="K10" s="633"/>
    </row>
    <row r="11" spans="1:11" ht="35.25" customHeight="1" x14ac:dyDescent="0.25">
      <c r="A11" s="623"/>
      <c r="B11" s="631">
        <v>108</v>
      </c>
      <c r="C11" s="632" t="s">
        <v>3043</v>
      </c>
      <c r="D11" s="633"/>
      <c r="E11" s="633"/>
      <c r="F11" s="633"/>
      <c r="G11" s="633"/>
      <c r="H11" s="633"/>
      <c r="I11" s="633"/>
      <c r="J11" s="633"/>
      <c r="K11" s="633"/>
    </row>
    <row r="12" spans="1:11" ht="33" customHeight="1" x14ac:dyDescent="0.25">
      <c r="A12" s="623"/>
      <c r="B12" s="631">
        <v>63</v>
      </c>
      <c r="C12" s="632" t="s">
        <v>3044</v>
      </c>
      <c r="D12" s="633"/>
      <c r="E12" s="633"/>
      <c r="F12" s="633"/>
      <c r="G12" s="633"/>
      <c r="H12" s="633"/>
      <c r="I12" s="633"/>
      <c r="J12" s="633"/>
      <c r="K12" s="633"/>
    </row>
    <row r="13" spans="1:11" ht="18" customHeight="1" x14ac:dyDescent="0.25">
      <c r="A13" s="623"/>
      <c r="B13" s="631">
        <v>33</v>
      </c>
      <c r="C13" s="632" t="s">
        <v>2238</v>
      </c>
      <c r="D13" s="634">
        <v>7.29</v>
      </c>
      <c r="E13" s="634"/>
      <c r="F13" s="634" t="s">
        <v>23</v>
      </c>
      <c r="G13" s="634">
        <v>7.29</v>
      </c>
      <c r="H13" s="634" t="s">
        <v>23</v>
      </c>
      <c r="I13" s="634"/>
      <c r="J13" s="634" t="s">
        <v>23</v>
      </c>
      <c r="K13" s="634" t="s">
        <v>23</v>
      </c>
    </row>
    <row r="14" spans="1:11" ht="18" customHeight="1" x14ac:dyDescent="0.25">
      <c r="A14" s="635"/>
      <c r="B14" s="616" t="s">
        <v>743</v>
      </c>
      <c r="C14" s="636" t="s">
        <v>1393</v>
      </c>
      <c r="D14" s="637">
        <v>7.29</v>
      </c>
      <c r="E14" s="637"/>
      <c r="F14" s="637" t="s">
        <v>23</v>
      </c>
      <c r="G14" s="637">
        <v>7.29</v>
      </c>
      <c r="H14" s="637" t="s">
        <v>23</v>
      </c>
      <c r="I14" s="637"/>
      <c r="J14" s="637" t="s">
        <v>23</v>
      </c>
      <c r="K14" s="637" t="s">
        <v>23</v>
      </c>
    </row>
    <row r="15" spans="1:11" ht="18" customHeight="1" x14ac:dyDescent="0.25">
      <c r="A15" s="622" t="s">
        <v>3045</v>
      </c>
      <c r="B15" s="631">
        <v>2250</v>
      </c>
      <c r="C15" s="632" t="s">
        <v>3046</v>
      </c>
      <c r="D15" s="633"/>
      <c r="E15" s="633"/>
      <c r="F15" s="633"/>
      <c r="G15" s="633"/>
      <c r="H15" s="633"/>
      <c r="I15" s="633"/>
      <c r="J15" s="633"/>
      <c r="K15" s="633"/>
    </row>
    <row r="16" spans="1:11" ht="36" customHeight="1" x14ac:dyDescent="0.25">
      <c r="A16" s="623"/>
      <c r="B16" s="631">
        <v>103</v>
      </c>
      <c r="C16" s="632" t="s">
        <v>2000</v>
      </c>
      <c r="D16" s="633"/>
      <c r="E16" s="633"/>
      <c r="F16" s="633"/>
      <c r="G16" s="633"/>
      <c r="H16" s="633"/>
      <c r="I16" s="633"/>
      <c r="J16" s="633"/>
      <c r="K16" s="633"/>
    </row>
    <row r="17" spans="1:11" ht="49.5" customHeight="1" x14ac:dyDescent="0.25">
      <c r="A17" s="623"/>
      <c r="B17" s="631">
        <v>68</v>
      </c>
      <c r="C17" s="632" t="s">
        <v>3047</v>
      </c>
      <c r="D17" s="633"/>
      <c r="E17" s="633"/>
      <c r="F17" s="633"/>
      <c r="G17" s="633"/>
      <c r="H17" s="633"/>
      <c r="I17" s="633"/>
      <c r="J17" s="633"/>
      <c r="K17" s="633"/>
    </row>
    <row r="18" spans="1:11" ht="18" customHeight="1" x14ac:dyDescent="0.25">
      <c r="A18" s="623"/>
      <c r="B18" s="631">
        <v>33</v>
      </c>
      <c r="C18" s="632" t="s">
        <v>2238</v>
      </c>
      <c r="D18" s="634">
        <v>52</v>
      </c>
      <c r="E18" s="634"/>
      <c r="F18" s="634" t="s">
        <v>23</v>
      </c>
      <c r="G18" s="634">
        <v>52</v>
      </c>
      <c r="H18" s="634">
        <v>3.9</v>
      </c>
      <c r="I18" s="634"/>
      <c r="J18" s="634" t="s">
        <v>23</v>
      </c>
      <c r="K18" s="634">
        <v>3.9</v>
      </c>
    </row>
    <row r="19" spans="1:11" ht="34.5" customHeight="1" x14ac:dyDescent="0.25">
      <c r="A19" s="623"/>
      <c r="B19" s="631">
        <v>60</v>
      </c>
      <c r="C19" s="632" t="s">
        <v>3048</v>
      </c>
      <c r="D19" s="633"/>
      <c r="E19" s="633"/>
      <c r="F19" s="633"/>
      <c r="G19" s="633"/>
      <c r="H19" s="633"/>
      <c r="I19" s="633"/>
      <c r="J19" s="633"/>
      <c r="K19" s="633"/>
    </row>
    <row r="20" spans="1:11" ht="18" customHeight="1" x14ac:dyDescent="0.25">
      <c r="A20" s="623"/>
      <c r="B20" s="631">
        <v>71</v>
      </c>
      <c r="C20" s="632" t="s">
        <v>3049</v>
      </c>
      <c r="D20" s="633"/>
      <c r="E20" s="633"/>
      <c r="F20" s="633"/>
      <c r="G20" s="633"/>
      <c r="H20" s="633"/>
      <c r="I20" s="633"/>
      <c r="J20" s="633"/>
      <c r="K20" s="633"/>
    </row>
    <row r="21" spans="1:11" ht="17.25" customHeight="1" x14ac:dyDescent="0.25">
      <c r="A21" s="624"/>
      <c r="B21" s="631">
        <v>33</v>
      </c>
      <c r="C21" s="632" t="s">
        <v>3050</v>
      </c>
      <c r="D21" s="634" t="s">
        <v>23</v>
      </c>
      <c r="E21" s="634"/>
      <c r="F21" s="634" t="s">
        <v>23</v>
      </c>
      <c r="G21" s="634" t="s">
        <v>23</v>
      </c>
      <c r="H21" s="634">
        <v>49</v>
      </c>
      <c r="I21" s="634"/>
      <c r="J21" s="634" t="s">
        <v>23</v>
      </c>
      <c r="K21" s="634">
        <v>49</v>
      </c>
    </row>
    <row r="22" spans="1:11" ht="18.75" customHeight="1" x14ac:dyDescent="0.25">
      <c r="A22" s="638"/>
      <c r="B22" s="639" t="s">
        <v>743</v>
      </c>
      <c r="C22" s="640" t="s">
        <v>3045</v>
      </c>
      <c r="D22" s="641">
        <v>52</v>
      </c>
      <c r="E22" s="641"/>
      <c r="F22" s="641" t="s">
        <v>23</v>
      </c>
      <c r="G22" s="641">
        <v>52</v>
      </c>
      <c r="H22" s="641">
        <v>52.9</v>
      </c>
      <c r="I22" s="641"/>
      <c r="J22" s="641" t="s">
        <v>23</v>
      </c>
      <c r="K22" s="641">
        <v>52.9</v>
      </c>
    </row>
    <row r="23" spans="1:11" ht="15" customHeight="1" x14ac:dyDescent="0.25">
      <c r="A23" s="908" t="s">
        <v>3037</v>
      </c>
      <c r="B23" s="908"/>
      <c r="C23" s="908"/>
      <c r="D23" s="908"/>
      <c r="E23" s="908"/>
      <c r="F23" s="908"/>
      <c r="G23" s="908"/>
      <c r="H23" s="908"/>
      <c r="I23" s="908"/>
      <c r="J23" s="908"/>
      <c r="K23" s="908"/>
    </row>
    <row r="24" spans="1:11" ht="15" customHeight="1" x14ac:dyDescent="0.25">
      <c r="A24" s="908" t="s">
        <v>3051</v>
      </c>
      <c r="B24" s="908"/>
      <c r="C24" s="908"/>
      <c r="D24" s="908"/>
      <c r="E24" s="908"/>
      <c r="F24" s="908"/>
      <c r="G24" s="908"/>
      <c r="H24" s="908"/>
      <c r="I24" s="908"/>
      <c r="J24" s="908"/>
      <c r="K24" s="908"/>
    </row>
    <row r="25" spans="1:11" ht="15" customHeight="1" x14ac:dyDescent="0.25">
      <c r="A25" s="1180" t="s">
        <v>3039</v>
      </c>
      <c r="B25" s="1180"/>
      <c r="C25" s="1180"/>
      <c r="D25" s="1180"/>
      <c r="E25" s="1180"/>
      <c r="F25" s="1180"/>
      <c r="G25" s="1180"/>
      <c r="H25" s="1180"/>
      <c r="I25" s="1180"/>
      <c r="J25" s="1180"/>
      <c r="K25" s="1180"/>
    </row>
    <row r="26" spans="1:11" ht="20.25" customHeight="1" x14ac:dyDescent="0.25">
      <c r="A26" s="622" t="s">
        <v>3013</v>
      </c>
      <c r="B26" s="622" t="s">
        <v>3040</v>
      </c>
      <c r="C26" s="622" t="s">
        <v>3015</v>
      </c>
      <c r="D26" s="1199" t="s">
        <v>1084</v>
      </c>
      <c r="E26" s="1200"/>
      <c r="F26" s="1200"/>
      <c r="G26" s="1201"/>
      <c r="H26" s="1199" t="s">
        <v>0</v>
      </c>
      <c r="I26" s="1200"/>
      <c r="J26" s="1200"/>
      <c r="K26" s="1201"/>
    </row>
    <row r="27" spans="1:11" ht="15" customHeight="1" x14ac:dyDescent="0.25">
      <c r="A27" s="623"/>
      <c r="B27" s="624" t="s">
        <v>3041</v>
      </c>
      <c r="C27" s="624"/>
      <c r="D27" s="1202"/>
      <c r="E27" s="1203"/>
      <c r="F27" s="1203"/>
      <c r="G27" s="1204"/>
      <c r="H27" s="1202"/>
      <c r="I27" s="1203"/>
      <c r="J27" s="1203"/>
      <c r="K27" s="1204"/>
    </row>
    <row r="28" spans="1:11" ht="15" customHeight="1" x14ac:dyDescent="0.25">
      <c r="A28" s="625"/>
      <c r="B28" s="625"/>
      <c r="C28" s="625"/>
      <c r="D28" s="626" t="s">
        <v>1589</v>
      </c>
      <c r="E28" s="626" t="s">
        <v>3042</v>
      </c>
      <c r="F28" s="626" t="s">
        <v>1590</v>
      </c>
      <c r="G28" s="626" t="s">
        <v>58</v>
      </c>
      <c r="H28" s="626" t="s">
        <v>1589</v>
      </c>
      <c r="I28" s="626" t="s">
        <v>3042</v>
      </c>
      <c r="J28" s="626" t="s">
        <v>1590</v>
      </c>
      <c r="K28" s="626" t="s">
        <v>58</v>
      </c>
    </row>
    <row r="29" spans="1:11" ht="18" customHeight="1" x14ac:dyDescent="0.25">
      <c r="A29" s="623"/>
      <c r="B29" s="623"/>
      <c r="C29" s="623"/>
      <c r="D29" s="1205" t="s">
        <v>1593</v>
      </c>
      <c r="E29" s="1206"/>
      <c r="F29" s="626" t="s">
        <v>1594</v>
      </c>
      <c r="G29" s="627"/>
      <c r="H29" s="1205" t="s">
        <v>1593</v>
      </c>
      <c r="I29" s="1206"/>
      <c r="J29" s="626" t="s">
        <v>1594</v>
      </c>
      <c r="K29" s="627"/>
    </row>
    <row r="30" spans="1:11" ht="19.5" customHeight="1" x14ac:dyDescent="0.25">
      <c r="A30" s="623"/>
      <c r="B30" s="623"/>
      <c r="C30" s="623"/>
      <c r="D30" s="627"/>
      <c r="E30" s="627"/>
      <c r="F30" s="626" t="s">
        <v>1595</v>
      </c>
      <c r="G30" s="627"/>
      <c r="H30" s="627"/>
      <c r="I30" s="627"/>
      <c r="J30" s="626" t="s">
        <v>1595</v>
      </c>
      <c r="K30" s="627"/>
    </row>
    <row r="31" spans="1:11" ht="15" customHeight="1" x14ac:dyDescent="0.25">
      <c r="A31" s="628"/>
      <c r="B31" s="628"/>
      <c r="C31" s="628"/>
      <c r="D31" s="629"/>
      <c r="E31" s="629"/>
      <c r="F31" s="629" t="s">
        <v>1596</v>
      </c>
      <c r="G31" s="629"/>
      <c r="H31" s="629"/>
      <c r="I31" s="629"/>
      <c r="J31" s="629" t="s">
        <v>1596</v>
      </c>
      <c r="K31" s="629"/>
    </row>
    <row r="32" spans="1:11" ht="51.75" customHeight="1" x14ac:dyDescent="0.25">
      <c r="A32" s="622" t="s">
        <v>3052</v>
      </c>
      <c r="B32" s="631">
        <v>2408</v>
      </c>
      <c r="C32" s="632" t="s">
        <v>1390</v>
      </c>
      <c r="D32" s="633"/>
      <c r="E32" s="633"/>
      <c r="F32" s="633"/>
      <c r="G32" s="633"/>
      <c r="H32" s="633"/>
      <c r="I32" s="633"/>
      <c r="J32" s="633"/>
      <c r="K32" s="633"/>
    </row>
    <row r="33" spans="1:11" ht="29.25" customHeight="1" x14ac:dyDescent="0.25">
      <c r="A33" s="623"/>
      <c r="B33" s="631">
        <v>1</v>
      </c>
      <c r="C33" s="632" t="s">
        <v>1391</v>
      </c>
      <c r="D33" s="633"/>
      <c r="E33" s="633"/>
      <c r="F33" s="633"/>
      <c r="G33" s="633"/>
      <c r="H33" s="633"/>
      <c r="I33" s="633"/>
      <c r="J33" s="633"/>
      <c r="K33" s="633"/>
    </row>
    <row r="34" spans="1:11" ht="29.25" customHeight="1" x14ac:dyDescent="0.25">
      <c r="A34" s="623"/>
      <c r="B34" s="631">
        <v>102</v>
      </c>
      <c r="C34" s="632" t="s">
        <v>2065</v>
      </c>
      <c r="D34" s="633"/>
      <c r="E34" s="633"/>
      <c r="F34" s="633"/>
      <c r="G34" s="633"/>
      <c r="H34" s="633"/>
      <c r="I34" s="633"/>
      <c r="J34" s="633"/>
      <c r="K34" s="633"/>
    </row>
    <row r="35" spans="1:11" ht="27.75" customHeight="1" x14ac:dyDescent="0.25">
      <c r="A35" s="623"/>
      <c r="B35" s="631">
        <v>62</v>
      </c>
      <c r="C35" s="632" t="s">
        <v>3053</v>
      </c>
      <c r="D35" s="633"/>
      <c r="E35" s="633"/>
      <c r="F35" s="633"/>
      <c r="G35" s="633"/>
      <c r="H35" s="633"/>
      <c r="I35" s="633"/>
      <c r="J35" s="633"/>
      <c r="K35" s="633"/>
    </row>
    <row r="36" spans="1:11" ht="24" customHeight="1" x14ac:dyDescent="0.25">
      <c r="A36" s="623"/>
      <c r="B36" s="631">
        <v>33</v>
      </c>
      <c r="C36" s="632" t="s">
        <v>2238</v>
      </c>
      <c r="D36" s="634">
        <v>256.62</v>
      </c>
      <c r="E36" s="634"/>
      <c r="F36" s="634" t="s">
        <v>23</v>
      </c>
      <c r="G36" s="634">
        <v>256.62</v>
      </c>
      <c r="H36" s="634">
        <v>406</v>
      </c>
      <c r="I36" s="634"/>
      <c r="J36" s="634" t="s">
        <v>23</v>
      </c>
      <c r="K36" s="634">
        <v>406</v>
      </c>
    </row>
    <row r="37" spans="1:11" ht="54.75" customHeight="1" x14ac:dyDescent="0.25">
      <c r="A37" s="635"/>
      <c r="B37" s="639" t="s">
        <v>743</v>
      </c>
      <c r="C37" s="642" t="s">
        <v>3052</v>
      </c>
      <c r="D37" s="641">
        <v>256.62</v>
      </c>
      <c r="E37" s="641"/>
      <c r="F37" s="641" t="s">
        <v>23</v>
      </c>
      <c r="G37" s="641">
        <v>256.62</v>
      </c>
      <c r="H37" s="641">
        <v>406</v>
      </c>
      <c r="I37" s="641"/>
      <c r="J37" s="641" t="s">
        <v>23</v>
      </c>
      <c r="K37" s="641">
        <v>406</v>
      </c>
    </row>
    <row r="38" spans="1:11" ht="54.75" customHeight="1" x14ac:dyDescent="0.25">
      <c r="A38" s="643"/>
      <c r="B38" s="643"/>
      <c r="C38" s="643"/>
      <c r="D38" s="644"/>
      <c r="E38" s="644"/>
      <c r="F38" s="644"/>
      <c r="G38" s="644"/>
      <c r="H38" s="644"/>
      <c r="I38" s="644"/>
      <c r="J38" s="644"/>
      <c r="K38" s="644"/>
    </row>
    <row r="39" spans="1:11" ht="63.6" customHeight="1" x14ac:dyDescent="0.25">
      <c r="A39" s="645"/>
      <c r="B39" s="645"/>
      <c r="C39" s="645"/>
      <c r="D39" s="461"/>
      <c r="E39" s="461"/>
      <c r="F39" s="461"/>
      <c r="G39" s="461"/>
      <c r="H39" s="461"/>
      <c r="I39" s="461"/>
      <c r="J39" s="461"/>
      <c r="K39" s="461"/>
    </row>
    <row r="40" spans="1:11" ht="15" customHeight="1" x14ac:dyDescent="0.25">
      <c r="A40" s="908" t="s">
        <v>3037</v>
      </c>
      <c r="B40" s="908"/>
      <c r="C40" s="908"/>
      <c r="D40" s="908"/>
      <c r="E40" s="908"/>
      <c r="F40" s="908"/>
      <c r="G40" s="908"/>
      <c r="H40" s="908"/>
      <c r="I40" s="908"/>
      <c r="J40" s="908"/>
      <c r="K40" s="908"/>
    </row>
    <row r="41" spans="1:11" ht="15" customHeight="1" x14ac:dyDescent="0.25">
      <c r="A41" s="908" t="s">
        <v>3051</v>
      </c>
      <c r="B41" s="908"/>
      <c r="C41" s="908"/>
      <c r="D41" s="908"/>
      <c r="E41" s="908"/>
      <c r="F41" s="908"/>
      <c r="G41" s="908"/>
      <c r="H41" s="908"/>
      <c r="I41" s="908"/>
      <c r="J41" s="908"/>
      <c r="K41" s="908"/>
    </row>
    <row r="42" spans="1:11" ht="15" customHeight="1" x14ac:dyDescent="0.25">
      <c r="A42" s="1180" t="s">
        <v>3039</v>
      </c>
      <c r="B42" s="1180"/>
      <c r="C42" s="1180"/>
      <c r="D42" s="1180"/>
      <c r="E42" s="1180"/>
      <c r="F42" s="1180"/>
      <c r="G42" s="1180"/>
      <c r="H42" s="1180"/>
      <c r="I42" s="1180"/>
      <c r="J42" s="1180"/>
      <c r="K42" s="1180"/>
    </row>
    <row r="43" spans="1:11" ht="20.25" customHeight="1" x14ac:dyDescent="0.25">
      <c r="A43" s="622" t="s">
        <v>3013</v>
      </c>
      <c r="B43" s="1211" t="s">
        <v>317</v>
      </c>
      <c r="C43" s="622" t="s">
        <v>3015</v>
      </c>
      <c r="D43" s="1199" t="s">
        <v>832</v>
      </c>
      <c r="E43" s="1200"/>
      <c r="F43" s="1200"/>
      <c r="G43" s="1201"/>
      <c r="H43" s="1199" t="s">
        <v>0</v>
      </c>
      <c r="I43" s="1200"/>
      <c r="J43" s="1200"/>
      <c r="K43" s="1201"/>
    </row>
    <row r="44" spans="1:11" ht="6" customHeight="1" x14ac:dyDescent="0.25">
      <c r="A44" s="623"/>
      <c r="B44" s="1212"/>
      <c r="C44" s="624"/>
      <c r="D44" s="1202"/>
      <c r="E44" s="1203"/>
      <c r="F44" s="1203"/>
      <c r="G44" s="1204"/>
      <c r="H44" s="1202"/>
      <c r="I44" s="1203"/>
      <c r="J44" s="1203"/>
      <c r="K44" s="1204"/>
    </row>
    <row r="45" spans="1:11" ht="15" customHeight="1" x14ac:dyDescent="0.25">
      <c r="A45" s="625"/>
      <c r="B45" s="1212"/>
      <c r="C45" s="625"/>
      <c r="D45" s="626" t="s">
        <v>1589</v>
      </c>
      <c r="E45" s="626" t="s">
        <v>3042</v>
      </c>
      <c r="F45" s="626" t="s">
        <v>1590</v>
      </c>
      <c r="G45" s="626" t="s">
        <v>58</v>
      </c>
      <c r="H45" s="626" t="s">
        <v>1589</v>
      </c>
      <c r="I45" s="626" t="s">
        <v>3042</v>
      </c>
      <c r="J45" s="626" t="s">
        <v>1590</v>
      </c>
      <c r="K45" s="626" t="s">
        <v>58</v>
      </c>
    </row>
    <row r="46" spans="1:11" ht="18" customHeight="1" x14ac:dyDescent="0.25">
      <c r="A46" s="623"/>
      <c r="B46" s="623"/>
      <c r="C46" s="623"/>
      <c r="D46" s="1205" t="s">
        <v>1593</v>
      </c>
      <c r="E46" s="1206"/>
      <c r="F46" s="626" t="s">
        <v>1594</v>
      </c>
      <c r="G46" s="627"/>
      <c r="H46" s="1205" t="s">
        <v>1593</v>
      </c>
      <c r="I46" s="1206"/>
      <c r="J46" s="626" t="s">
        <v>1594</v>
      </c>
      <c r="K46" s="627"/>
    </row>
    <row r="47" spans="1:11" ht="19.5" customHeight="1" x14ac:dyDescent="0.25">
      <c r="A47" s="623"/>
      <c r="B47" s="623"/>
      <c r="C47" s="623"/>
      <c r="D47" s="627"/>
      <c r="E47" s="627"/>
      <c r="F47" s="626" t="s">
        <v>1595</v>
      </c>
      <c r="G47" s="627"/>
      <c r="H47" s="627"/>
      <c r="I47" s="627"/>
      <c r="J47" s="626" t="s">
        <v>1595</v>
      </c>
      <c r="K47" s="627"/>
    </row>
    <row r="48" spans="1:11" ht="15" customHeight="1" x14ac:dyDescent="0.25">
      <c r="A48" s="628"/>
      <c r="B48" s="628"/>
      <c r="C48" s="628"/>
      <c r="D48" s="629"/>
      <c r="E48" s="629"/>
      <c r="F48" s="629" t="s">
        <v>1596</v>
      </c>
      <c r="G48" s="629"/>
      <c r="H48" s="629"/>
      <c r="I48" s="629"/>
      <c r="J48" s="629" t="s">
        <v>1596</v>
      </c>
      <c r="K48" s="629"/>
    </row>
    <row r="49" spans="1:11" ht="19.5" customHeight="1" x14ac:dyDescent="0.25">
      <c r="A49" s="622" t="s">
        <v>1401</v>
      </c>
      <c r="B49" s="631">
        <v>2801</v>
      </c>
      <c r="C49" s="632" t="s">
        <v>1401</v>
      </c>
      <c r="D49" s="633"/>
      <c r="E49" s="633"/>
      <c r="F49" s="633"/>
      <c r="G49" s="633"/>
      <c r="H49" s="633"/>
      <c r="I49" s="633"/>
      <c r="J49" s="633"/>
      <c r="K49" s="633"/>
    </row>
    <row r="50" spans="1:11" ht="20.25" customHeight="1" x14ac:dyDescent="0.25">
      <c r="A50" s="623"/>
      <c r="B50" s="631">
        <v>80</v>
      </c>
      <c r="C50" s="632" t="s">
        <v>1265</v>
      </c>
      <c r="D50" s="633"/>
      <c r="E50" s="633"/>
      <c r="F50" s="633"/>
      <c r="G50" s="633"/>
      <c r="H50" s="633"/>
      <c r="I50" s="633"/>
      <c r="J50" s="633"/>
      <c r="K50" s="633"/>
    </row>
    <row r="51" spans="1:11" ht="24" customHeight="1" x14ac:dyDescent="0.25">
      <c r="A51" s="623"/>
      <c r="B51" s="631">
        <v>1</v>
      </c>
      <c r="C51" s="632" t="s">
        <v>1660</v>
      </c>
      <c r="D51" s="633"/>
      <c r="E51" s="633"/>
      <c r="F51" s="633"/>
      <c r="G51" s="633"/>
      <c r="H51" s="633"/>
      <c r="I51" s="633"/>
      <c r="J51" s="633"/>
      <c r="K51" s="633"/>
    </row>
    <row r="52" spans="1:11" ht="51" customHeight="1" x14ac:dyDescent="0.25">
      <c r="A52" s="623"/>
      <c r="B52" s="631">
        <v>69</v>
      </c>
      <c r="C52" s="632" t="s">
        <v>3054</v>
      </c>
      <c r="D52" s="633"/>
      <c r="E52" s="633"/>
      <c r="F52" s="633"/>
      <c r="G52" s="633"/>
      <c r="H52" s="633"/>
      <c r="I52" s="633"/>
      <c r="J52" s="633"/>
      <c r="K52" s="633"/>
    </row>
    <row r="53" spans="1:11" ht="24" customHeight="1" x14ac:dyDescent="0.25">
      <c r="A53" s="623"/>
      <c r="B53" s="631">
        <v>33</v>
      </c>
      <c r="C53" s="632" t="s">
        <v>2238</v>
      </c>
      <c r="D53" s="634">
        <v>2943.04</v>
      </c>
      <c r="E53" s="634"/>
      <c r="F53" s="634" t="s">
        <v>23</v>
      </c>
      <c r="G53" s="634">
        <v>2943.04</v>
      </c>
      <c r="H53" s="634" t="s">
        <v>23</v>
      </c>
      <c r="I53" s="634"/>
      <c r="J53" s="634" t="s">
        <v>23</v>
      </c>
      <c r="K53" s="634" t="s">
        <v>23</v>
      </c>
    </row>
    <row r="54" spans="1:11" ht="21.75" customHeight="1" x14ac:dyDescent="0.25">
      <c r="A54" s="635"/>
      <c r="B54" s="639" t="s">
        <v>743</v>
      </c>
      <c r="C54" s="642" t="s">
        <v>1401</v>
      </c>
      <c r="D54" s="637">
        <v>2943.04</v>
      </c>
      <c r="E54" s="637"/>
      <c r="F54" s="637" t="s">
        <v>23</v>
      </c>
      <c r="G54" s="637">
        <v>2943.04</v>
      </c>
      <c r="H54" s="637" t="s">
        <v>23</v>
      </c>
      <c r="I54" s="637"/>
      <c r="J54" s="637" t="s">
        <v>23</v>
      </c>
      <c r="K54" s="637" t="s">
        <v>23</v>
      </c>
    </row>
    <row r="55" spans="1:11" ht="18.75" customHeight="1" x14ac:dyDescent="0.25">
      <c r="A55" s="1209" t="s">
        <v>3055</v>
      </c>
      <c r="B55" s="631">
        <v>2851</v>
      </c>
      <c r="C55" s="632" t="s">
        <v>1407</v>
      </c>
      <c r="D55" s="633"/>
      <c r="E55" s="633"/>
      <c r="F55" s="633"/>
      <c r="G55" s="633"/>
      <c r="H55" s="633"/>
      <c r="I55" s="633"/>
      <c r="J55" s="633"/>
      <c r="K55" s="633"/>
    </row>
    <row r="56" spans="1:11" ht="20.25" customHeight="1" x14ac:dyDescent="0.25">
      <c r="A56" s="1210"/>
      <c r="B56" s="631">
        <v>102</v>
      </c>
      <c r="C56" s="632" t="s">
        <v>1408</v>
      </c>
      <c r="D56" s="633"/>
      <c r="E56" s="633"/>
      <c r="F56" s="633"/>
      <c r="G56" s="633"/>
      <c r="H56" s="633"/>
      <c r="I56" s="633"/>
      <c r="J56" s="633"/>
      <c r="K56" s="633"/>
    </row>
    <row r="57" spans="1:11" ht="18" customHeight="1" x14ac:dyDescent="0.25">
      <c r="A57" s="624"/>
      <c r="B57" s="631">
        <v>66</v>
      </c>
      <c r="C57" s="632" t="s">
        <v>1969</v>
      </c>
      <c r="D57" s="633"/>
      <c r="E57" s="633"/>
      <c r="F57" s="633"/>
      <c r="G57" s="633"/>
      <c r="H57" s="633"/>
      <c r="I57" s="633"/>
      <c r="J57" s="633"/>
      <c r="K57" s="633"/>
    </row>
    <row r="58" spans="1:11" ht="31.5" customHeight="1" x14ac:dyDescent="0.25">
      <c r="A58" s="624"/>
      <c r="B58" s="631">
        <v>60</v>
      </c>
      <c r="C58" s="632" t="s">
        <v>3056</v>
      </c>
      <c r="D58" s="633"/>
      <c r="E58" s="633"/>
      <c r="F58" s="633"/>
      <c r="G58" s="633"/>
      <c r="H58" s="633"/>
      <c r="I58" s="633"/>
      <c r="J58" s="633"/>
      <c r="K58" s="633"/>
    </row>
    <row r="59" spans="1:11" ht="16.5" customHeight="1" x14ac:dyDescent="0.25">
      <c r="A59" s="623"/>
      <c r="B59" s="631">
        <v>33</v>
      </c>
      <c r="C59" s="632" t="s">
        <v>2238</v>
      </c>
      <c r="D59" s="634">
        <v>9.99</v>
      </c>
      <c r="E59" s="634"/>
      <c r="F59" s="634" t="s">
        <v>23</v>
      </c>
      <c r="G59" s="634">
        <v>9.99</v>
      </c>
      <c r="H59" s="634" t="s">
        <v>23</v>
      </c>
      <c r="I59" s="634"/>
      <c r="J59" s="634" t="s">
        <v>23</v>
      </c>
      <c r="K59" s="634" t="s">
        <v>23</v>
      </c>
    </row>
    <row r="60" spans="1:11" ht="18" customHeight="1" x14ac:dyDescent="0.25">
      <c r="A60" s="623"/>
      <c r="B60" s="631">
        <v>61</v>
      </c>
      <c r="C60" s="646" t="s">
        <v>3057</v>
      </c>
      <c r="D60" s="634"/>
      <c r="E60" s="634"/>
      <c r="F60" s="634"/>
      <c r="G60" s="634"/>
      <c r="H60" s="634"/>
      <c r="I60" s="634"/>
      <c r="J60" s="634"/>
      <c r="K60" s="634"/>
    </row>
    <row r="61" spans="1:11" ht="16.5" customHeight="1" x14ac:dyDescent="0.25">
      <c r="A61" s="623"/>
      <c r="B61" s="631">
        <v>33</v>
      </c>
      <c r="C61" s="632" t="s">
        <v>2238</v>
      </c>
      <c r="D61" s="634">
        <v>0.01</v>
      </c>
      <c r="E61" s="634"/>
      <c r="F61" s="634"/>
      <c r="G61" s="634">
        <v>0.01</v>
      </c>
      <c r="H61" s="634"/>
      <c r="I61" s="634"/>
      <c r="J61" s="634"/>
      <c r="K61" s="634"/>
    </row>
    <row r="62" spans="1:11" ht="21" customHeight="1" x14ac:dyDescent="0.25">
      <c r="A62" s="635"/>
      <c r="B62" s="639" t="s">
        <v>743</v>
      </c>
      <c r="C62" s="642" t="s">
        <v>3055</v>
      </c>
      <c r="D62" s="637">
        <v>10</v>
      </c>
      <c r="E62" s="637"/>
      <c r="F62" s="637" t="s">
        <v>23</v>
      </c>
      <c r="G62" s="637">
        <v>10</v>
      </c>
      <c r="H62" s="637" t="s">
        <v>23</v>
      </c>
      <c r="I62" s="637"/>
      <c r="J62" s="637" t="s">
        <v>23</v>
      </c>
      <c r="K62" s="637" t="s">
        <v>23</v>
      </c>
    </row>
    <row r="63" spans="1:11" ht="15" customHeight="1" x14ac:dyDescent="0.25">
      <c r="A63" s="908" t="s">
        <v>3037</v>
      </c>
      <c r="B63" s="908"/>
      <c r="C63" s="908"/>
      <c r="D63" s="908"/>
      <c r="E63" s="908"/>
      <c r="F63" s="908"/>
      <c r="G63" s="908"/>
      <c r="H63" s="908"/>
      <c r="I63" s="908"/>
      <c r="J63" s="908"/>
      <c r="K63" s="908"/>
    </row>
    <row r="64" spans="1:11" ht="15" customHeight="1" x14ac:dyDescent="0.25">
      <c r="A64" s="908" t="s">
        <v>3058</v>
      </c>
      <c r="B64" s="908"/>
      <c r="C64" s="908"/>
      <c r="D64" s="908"/>
      <c r="E64" s="908"/>
      <c r="F64" s="908"/>
      <c r="G64" s="908"/>
      <c r="H64" s="908"/>
      <c r="I64" s="908"/>
      <c r="J64" s="908"/>
      <c r="K64" s="908"/>
    </row>
    <row r="65" spans="1:11" ht="15" customHeight="1" x14ac:dyDescent="0.25">
      <c r="A65" s="1180" t="s">
        <v>3039</v>
      </c>
      <c r="B65" s="1180"/>
      <c r="C65" s="1180"/>
      <c r="D65" s="1180"/>
      <c r="E65" s="1180"/>
      <c r="F65" s="1180"/>
      <c r="G65" s="1180"/>
      <c r="H65" s="1180"/>
      <c r="I65" s="1180"/>
      <c r="J65" s="1180"/>
      <c r="K65" s="1180"/>
    </row>
    <row r="66" spans="1:11" ht="20.25" customHeight="1" x14ac:dyDescent="0.25">
      <c r="A66" s="622" t="s">
        <v>3013</v>
      </c>
      <c r="B66" s="622" t="s">
        <v>3040</v>
      </c>
      <c r="C66" s="622" t="s">
        <v>3015</v>
      </c>
      <c r="D66" s="1199" t="s">
        <v>1084</v>
      </c>
      <c r="E66" s="1200"/>
      <c r="F66" s="1200"/>
      <c r="G66" s="1201"/>
      <c r="H66" s="1199" t="s">
        <v>0</v>
      </c>
      <c r="I66" s="1200"/>
      <c r="J66" s="1200"/>
      <c r="K66" s="1201"/>
    </row>
    <row r="67" spans="1:11" ht="15" customHeight="1" x14ac:dyDescent="0.25">
      <c r="A67" s="623"/>
      <c r="B67" s="624" t="s">
        <v>3041</v>
      </c>
      <c r="C67" s="624"/>
      <c r="D67" s="1202"/>
      <c r="E67" s="1203"/>
      <c r="F67" s="1203"/>
      <c r="G67" s="1204"/>
      <c r="H67" s="1202"/>
      <c r="I67" s="1203"/>
      <c r="J67" s="1203"/>
      <c r="K67" s="1204"/>
    </row>
    <row r="68" spans="1:11" ht="15" customHeight="1" x14ac:dyDescent="0.25">
      <c r="A68" s="625"/>
      <c r="B68" s="625"/>
      <c r="C68" s="625"/>
      <c r="D68" s="626" t="s">
        <v>1589</v>
      </c>
      <c r="E68" s="626" t="s">
        <v>3042</v>
      </c>
      <c r="F68" s="626" t="s">
        <v>1590</v>
      </c>
      <c r="G68" s="626" t="s">
        <v>58</v>
      </c>
      <c r="H68" s="626" t="s">
        <v>1589</v>
      </c>
      <c r="I68" s="626" t="s">
        <v>3042</v>
      </c>
      <c r="J68" s="626" t="s">
        <v>1590</v>
      </c>
      <c r="K68" s="626" t="s">
        <v>58</v>
      </c>
    </row>
    <row r="69" spans="1:11" ht="18" customHeight="1" x14ac:dyDescent="0.25">
      <c r="A69" s="623"/>
      <c r="B69" s="623"/>
      <c r="C69" s="623"/>
      <c r="D69" s="1205" t="s">
        <v>1593</v>
      </c>
      <c r="E69" s="1206"/>
      <c r="F69" s="626" t="s">
        <v>1594</v>
      </c>
      <c r="G69" s="627"/>
      <c r="H69" s="1205" t="s">
        <v>1593</v>
      </c>
      <c r="I69" s="1206"/>
      <c r="J69" s="626" t="s">
        <v>1594</v>
      </c>
      <c r="K69" s="627"/>
    </row>
    <row r="70" spans="1:11" ht="19.5" customHeight="1" x14ac:dyDescent="0.25">
      <c r="A70" s="623"/>
      <c r="B70" s="623"/>
      <c r="C70" s="623"/>
      <c r="D70" s="627"/>
      <c r="E70" s="627"/>
      <c r="F70" s="626" t="s">
        <v>1595</v>
      </c>
      <c r="G70" s="627"/>
      <c r="H70" s="627"/>
      <c r="I70" s="627"/>
      <c r="J70" s="626" t="s">
        <v>1595</v>
      </c>
      <c r="K70" s="627"/>
    </row>
    <row r="71" spans="1:11" ht="15" customHeight="1" x14ac:dyDescent="0.25">
      <c r="A71" s="628"/>
      <c r="B71" s="628"/>
      <c r="C71" s="628"/>
      <c r="D71" s="629"/>
      <c r="E71" s="629"/>
      <c r="F71" s="629" t="s">
        <v>1596</v>
      </c>
      <c r="G71" s="629"/>
      <c r="H71" s="629"/>
      <c r="I71" s="629"/>
      <c r="J71" s="629" t="s">
        <v>1596</v>
      </c>
      <c r="K71" s="629"/>
    </row>
    <row r="72" spans="1:11" ht="35.25" customHeight="1" x14ac:dyDescent="0.25">
      <c r="A72" s="647" t="s">
        <v>3059</v>
      </c>
      <c r="B72" s="631">
        <v>3425</v>
      </c>
      <c r="C72" s="632" t="s">
        <v>2187</v>
      </c>
      <c r="D72" s="633"/>
      <c r="E72" s="633"/>
      <c r="F72" s="633"/>
      <c r="G72" s="633"/>
      <c r="H72" s="633"/>
      <c r="I72" s="633"/>
      <c r="J72" s="633"/>
      <c r="K72" s="633"/>
    </row>
    <row r="73" spans="1:11" ht="23.25" customHeight="1" x14ac:dyDescent="0.25">
      <c r="A73" s="632"/>
      <c r="B73" s="631">
        <v>60</v>
      </c>
      <c r="C73" s="632" t="s">
        <v>1605</v>
      </c>
      <c r="D73" s="633"/>
      <c r="E73" s="633"/>
      <c r="F73" s="633"/>
      <c r="G73" s="633"/>
      <c r="H73" s="633"/>
      <c r="I73" s="633"/>
      <c r="J73" s="633"/>
      <c r="K73" s="633"/>
    </row>
    <row r="74" spans="1:11" ht="38.25" customHeight="1" x14ac:dyDescent="0.25">
      <c r="A74" s="632"/>
      <c r="B74" s="631">
        <v>200</v>
      </c>
      <c r="C74" s="632" t="s">
        <v>3060</v>
      </c>
      <c r="D74" s="633"/>
      <c r="E74" s="633"/>
      <c r="F74" s="633"/>
      <c r="G74" s="633"/>
      <c r="H74" s="633"/>
      <c r="I74" s="633"/>
      <c r="J74" s="633"/>
      <c r="K74" s="633"/>
    </row>
    <row r="75" spans="1:11" ht="51.75" customHeight="1" x14ac:dyDescent="0.25">
      <c r="A75" s="632"/>
      <c r="B75" s="631">
        <v>60</v>
      </c>
      <c r="C75" s="632" t="s">
        <v>3061</v>
      </c>
      <c r="D75" s="633"/>
      <c r="E75" s="633"/>
      <c r="F75" s="633"/>
      <c r="G75" s="633"/>
      <c r="H75" s="633"/>
      <c r="I75" s="633"/>
      <c r="J75" s="633"/>
      <c r="K75" s="633"/>
    </row>
    <row r="76" spans="1:11" ht="36" customHeight="1" x14ac:dyDescent="0.25">
      <c r="A76" s="624"/>
      <c r="B76" s="631">
        <v>33</v>
      </c>
      <c r="C76" s="632" t="s">
        <v>3062</v>
      </c>
      <c r="D76" s="634" t="s">
        <v>23</v>
      </c>
      <c r="E76" s="634"/>
      <c r="F76" s="634" t="s">
        <v>23</v>
      </c>
      <c r="G76" s="634" t="s">
        <v>23</v>
      </c>
      <c r="H76" s="634">
        <v>30</v>
      </c>
      <c r="I76" s="634"/>
      <c r="J76" s="634" t="s">
        <v>23</v>
      </c>
      <c r="K76" s="634">
        <v>30</v>
      </c>
    </row>
    <row r="77" spans="1:11" ht="39.75" customHeight="1" x14ac:dyDescent="0.25">
      <c r="A77" s="638"/>
      <c r="B77" s="639" t="s">
        <v>743</v>
      </c>
      <c r="C77" s="648" t="s">
        <v>3059</v>
      </c>
      <c r="D77" s="637" t="s">
        <v>23</v>
      </c>
      <c r="E77" s="637"/>
      <c r="F77" s="637" t="s">
        <v>23</v>
      </c>
      <c r="G77" s="637" t="s">
        <v>23</v>
      </c>
      <c r="H77" s="637">
        <v>30</v>
      </c>
      <c r="I77" s="637"/>
      <c r="J77" s="637" t="s">
        <v>23</v>
      </c>
      <c r="K77" s="637">
        <v>30</v>
      </c>
    </row>
    <row r="78" spans="1:11" ht="32.1" customHeight="1" x14ac:dyDescent="0.25">
      <c r="A78" s="1207" t="s">
        <v>3063</v>
      </c>
      <c r="B78" s="908"/>
      <c r="C78" s="1208"/>
      <c r="D78" s="641">
        <v>3268.95</v>
      </c>
      <c r="E78" s="641"/>
      <c r="F78" s="641" t="s">
        <v>23</v>
      </c>
      <c r="G78" s="641">
        <v>3268.95</v>
      </c>
      <c r="H78" s="641">
        <v>488.9</v>
      </c>
      <c r="I78" s="641"/>
      <c r="J78" s="641" t="s">
        <v>23</v>
      </c>
      <c r="K78" s="641">
        <v>488.9</v>
      </c>
    </row>
    <row r="79" spans="1:11" ht="15" customHeight="1" x14ac:dyDescent="0.25">
      <c r="A79" s="4"/>
      <c r="B79" s="4"/>
      <c r="C79" s="4"/>
      <c r="D79" s="69"/>
      <c r="E79" s="69"/>
      <c r="F79" s="69"/>
      <c r="G79" s="69"/>
      <c r="H79" s="69"/>
      <c r="I79" s="69"/>
      <c r="J79" s="69"/>
      <c r="K79" s="69"/>
    </row>
    <row r="80" spans="1:11" ht="15" customHeight="1" x14ac:dyDescent="0.25">
      <c r="A80" s="4"/>
      <c r="B80" s="4"/>
      <c r="C80" s="4"/>
      <c r="D80" s="69"/>
      <c r="E80" s="69"/>
      <c r="F80" s="69"/>
      <c r="G80" s="69"/>
      <c r="H80" s="69"/>
      <c r="I80" s="69"/>
      <c r="J80" s="69"/>
      <c r="K80" s="69"/>
    </row>
    <row r="81" spans="1:11" ht="15" customHeight="1" x14ac:dyDescent="0.25">
      <c r="A81" s="4"/>
      <c r="B81" s="4"/>
      <c r="C81" s="4"/>
      <c r="D81" s="69"/>
      <c r="E81" s="69"/>
      <c r="F81" s="69"/>
      <c r="G81" s="69"/>
      <c r="H81" s="69"/>
      <c r="I81" s="69"/>
      <c r="J81" s="69"/>
      <c r="K81" s="69"/>
    </row>
    <row r="82" spans="1:11" ht="15" customHeight="1" x14ac:dyDescent="0.25">
      <c r="A82" s="4"/>
      <c r="B82" s="4"/>
      <c r="C82" s="4"/>
      <c r="D82" s="69"/>
      <c r="E82" s="69"/>
      <c r="F82" s="69"/>
      <c r="G82" s="69"/>
      <c r="H82" s="69"/>
      <c r="I82" s="69"/>
      <c r="J82" s="69"/>
      <c r="K82" s="69"/>
    </row>
    <row r="83" spans="1:11" ht="15" customHeight="1" x14ac:dyDescent="0.25">
      <c r="A83" s="4"/>
      <c r="B83" s="4"/>
      <c r="C83" s="4"/>
      <c r="D83" s="69"/>
      <c r="E83" s="69"/>
      <c r="F83" s="69"/>
      <c r="G83" s="69"/>
      <c r="H83" s="69"/>
      <c r="I83" s="69"/>
      <c r="J83" s="69"/>
      <c r="K83" s="69"/>
    </row>
    <row r="84" spans="1:11" ht="15" customHeight="1" x14ac:dyDescent="0.25">
      <c r="A84" s="4"/>
      <c r="B84" s="4"/>
      <c r="C84" s="4"/>
      <c r="D84" s="69"/>
      <c r="E84" s="69"/>
      <c r="F84" s="69"/>
      <c r="G84" s="69"/>
      <c r="H84" s="69"/>
      <c r="I84" s="69"/>
      <c r="J84" s="69"/>
      <c r="K84" s="69"/>
    </row>
    <row r="85" spans="1:11" ht="15" customHeight="1" x14ac:dyDescent="0.25">
      <c r="A85" s="4"/>
      <c r="B85" s="4"/>
      <c r="C85" s="4"/>
      <c r="D85" s="69"/>
      <c r="E85" s="69"/>
      <c r="F85" s="69"/>
      <c r="G85" s="69"/>
      <c r="H85" s="69"/>
      <c r="I85" s="69"/>
      <c r="J85" s="69"/>
      <c r="K85" s="69"/>
    </row>
    <row r="86" spans="1:11" ht="15" customHeight="1" x14ac:dyDescent="0.25">
      <c r="A86" s="4"/>
      <c r="B86" s="4"/>
      <c r="C86" s="4"/>
      <c r="D86" s="69"/>
      <c r="E86" s="69"/>
      <c r="F86" s="69"/>
      <c r="G86" s="69"/>
      <c r="H86" s="69"/>
      <c r="I86" s="69"/>
      <c r="J86" s="69"/>
      <c r="K86" s="69"/>
    </row>
    <row r="87" spans="1:11" ht="15" customHeight="1" x14ac:dyDescent="0.25">
      <c r="A87" s="4"/>
      <c r="B87" s="4"/>
      <c r="C87" s="4"/>
      <c r="D87" s="69"/>
      <c r="E87" s="69"/>
      <c r="F87" s="69"/>
      <c r="G87" s="69"/>
      <c r="H87" s="69"/>
      <c r="I87" s="69"/>
      <c r="J87" s="69"/>
      <c r="K87" s="69"/>
    </row>
    <row r="88" spans="1:11" ht="15" customHeight="1" x14ac:dyDescent="0.25">
      <c r="A88" s="4"/>
      <c r="B88" s="4"/>
      <c r="C88" s="4"/>
      <c r="D88" s="69"/>
      <c r="E88" s="69"/>
      <c r="F88" s="69"/>
      <c r="G88" s="69"/>
      <c r="H88" s="69"/>
      <c r="I88" s="69"/>
      <c r="J88" s="69"/>
      <c r="K88" s="69"/>
    </row>
    <row r="89" spans="1:11" ht="15" customHeight="1" x14ac:dyDescent="0.25">
      <c r="A89" s="4"/>
      <c r="B89" s="4"/>
      <c r="C89" s="4"/>
      <c r="D89" s="69"/>
      <c r="E89" s="69"/>
      <c r="F89" s="69"/>
      <c r="G89" s="69"/>
      <c r="H89" s="69"/>
      <c r="I89" s="69"/>
      <c r="J89" s="69"/>
      <c r="K89" s="69"/>
    </row>
    <row r="90" spans="1:11" ht="15" customHeight="1" x14ac:dyDescent="0.25">
      <c r="A90" s="4"/>
      <c r="B90" s="4"/>
      <c r="C90" s="4"/>
      <c r="D90" s="69"/>
      <c r="E90" s="69"/>
      <c r="F90" s="69"/>
      <c r="G90" s="69"/>
      <c r="H90" s="69"/>
      <c r="I90" s="69"/>
      <c r="J90" s="69"/>
      <c r="K90" s="69"/>
    </row>
    <row r="91" spans="1:11" ht="15" customHeight="1" x14ac:dyDescent="0.25">
      <c r="A91" s="4"/>
      <c r="B91" s="4"/>
      <c r="C91" s="4"/>
      <c r="D91" s="69"/>
      <c r="E91" s="69"/>
      <c r="F91" s="69"/>
      <c r="G91" s="69"/>
      <c r="H91" s="69"/>
      <c r="I91" s="69"/>
      <c r="J91" s="69"/>
      <c r="K91" s="69"/>
    </row>
    <row r="92" spans="1:11" ht="15" customHeight="1" x14ac:dyDescent="0.25">
      <c r="A92" s="4"/>
      <c r="B92" s="4"/>
      <c r="C92" s="4"/>
      <c r="D92" s="69"/>
      <c r="E92" s="69"/>
      <c r="F92" s="69"/>
      <c r="G92" s="69"/>
      <c r="H92" s="69"/>
      <c r="I92" s="69"/>
      <c r="J92" s="69"/>
      <c r="K92" s="69"/>
    </row>
    <row r="93" spans="1:11" ht="15" customHeight="1" x14ac:dyDescent="0.25">
      <c r="A93" s="4"/>
      <c r="B93" s="4"/>
      <c r="C93" s="4"/>
      <c r="D93" s="69"/>
      <c r="E93" s="69"/>
      <c r="F93" s="69"/>
      <c r="G93" s="69"/>
      <c r="H93" s="69"/>
      <c r="I93" s="69"/>
      <c r="J93" s="69"/>
      <c r="K93" s="69"/>
    </row>
    <row r="94" spans="1:11" ht="15" customHeight="1" x14ac:dyDescent="0.25">
      <c r="A94" s="4"/>
      <c r="B94" s="4"/>
      <c r="C94" s="4"/>
      <c r="D94" s="69"/>
      <c r="E94" s="69"/>
      <c r="F94" s="69"/>
      <c r="G94" s="69"/>
      <c r="H94" s="69"/>
      <c r="I94" s="69"/>
      <c r="J94" s="69"/>
      <c r="K94" s="69"/>
    </row>
    <row r="95" spans="1:11" ht="15" customHeight="1" x14ac:dyDescent="0.25">
      <c r="A95" s="4"/>
      <c r="B95" s="4"/>
      <c r="C95" s="4"/>
      <c r="D95" s="69"/>
      <c r="E95" s="69"/>
      <c r="F95" s="69"/>
      <c r="G95" s="69"/>
      <c r="H95" s="69"/>
      <c r="I95" s="69"/>
      <c r="J95" s="69"/>
      <c r="K95" s="69"/>
    </row>
    <row r="96" spans="1:11" ht="15" customHeight="1" x14ac:dyDescent="0.25">
      <c r="A96" s="4"/>
      <c r="B96" s="4"/>
      <c r="C96" s="4"/>
      <c r="D96" s="69"/>
      <c r="E96" s="69"/>
      <c r="F96" s="69"/>
      <c r="G96" s="69"/>
      <c r="H96" s="69"/>
      <c r="I96" s="69"/>
      <c r="J96" s="69"/>
      <c r="K96" s="69"/>
    </row>
    <row r="97" spans="1:11" ht="15" customHeight="1" x14ac:dyDescent="0.25">
      <c r="A97" s="4"/>
      <c r="B97" s="4"/>
      <c r="C97" s="4"/>
      <c r="D97" s="69"/>
      <c r="E97" s="69"/>
      <c r="F97" s="69"/>
      <c r="G97" s="69"/>
      <c r="H97" s="69"/>
      <c r="I97" s="69"/>
      <c r="J97" s="69"/>
      <c r="K97" s="69"/>
    </row>
    <row r="98" spans="1:11" ht="15" customHeight="1" x14ac:dyDescent="0.25">
      <c r="A98" s="4"/>
      <c r="B98" s="4"/>
      <c r="C98" s="4"/>
      <c r="D98" s="69"/>
      <c r="E98" s="69"/>
      <c r="F98" s="69"/>
      <c r="G98" s="69"/>
      <c r="H98" s="69"/>
      <c r="I98" s="69"/>
      <c r="J98" s="69"/>
      <c r="K98" s="69"/>
    </row>
    <row r="99" spans="1:11" ht="15" customHeight="1" x14ac:dyDescent="0.25">
      <c r="A99" s="4"/>
      <c r="B99" s="4"/>
      <c r="C99" s="4"/>
      <c r="D99" s="69"/>
      <c r="E99" s="69"/>
      <c r="F99" s="69"/>
      <c r="G99" s="69"/>
      <c r="H99" s="69"/>
      <c r="I99" s="69"/>
      <c r="J99" s="69"/>
      <c r="K99" s="69"/>
    </row>
    <row r="100" spans="1:11" ht="15" customHeight="1" x14ac:dyDescent="0.25">
      <c r="A100" s="4"/>
      <c r="B100" s="4"/>
      <c r="C100" s="4"/>
      <c r="D100" s="69"/>
      <c r="E100" s="69"/>
      <c r="F100" s="69"/>
      <c r="G100" s="69"/>
      <c r="H100" s="69"/>
      <c r="I100" s="69"/>
      <c r="J100" s="69"/>
      <c r="K100" s="69"/>
    </row>
    <row r="101" spans="1:11" ht="15" customHeight="1" x14ac:dyDescent="0.25">
      <c r="A101" s="4"/>
      <c r="B101" s="4"/>
      <c r="C101" s="4"/>
      <c r="D101" s="69"/>
      <c r="E101" s="69"/>
      <c r="F101" s="69"/>
      <c r="G101" s="69"/>
      <c r="H101" s="69"/>
      <c r="I101" s="69"/>
      <c r="J101" s="69"/>
      <c r="K101" s="69"/>
    </row>
    <row r="102" spans="1:11" ht="15" customHeight="1" x14ac:dyDescent="0.25">
      <c r="A102" s="4"/>
      <c r="B102" s="4"/>
      <c r="C102" s="4"/>
      <c r="D102" s="69"/>
      <c r="E102" s="69"/>
      <c r="F102" s="69"/>
      <c r="G102" s="69"/>
      <c r="H102" s="69"/>
      <c r="I102" s="69"/>
      <c r="J102" s="69"/>
      <c r="K102" s="69"/>
    </row>
    <row r="103" spans="1:11" ht="15" customHeight="1" x14ac:dyDescent="0.25">
      <c r="A103" s="4"/>
      <c r="B103" s="4"/>
      <c r="C103" s="4"/>
      <c r="D103" s="69"/>
      <c r="E103" s="69"/>
      <c r="F103" s="69"/>
      <c r="G103" s="69"/>
      <c r="H103" s="69"/>
      <c r="I103" s="69"/>
      <c r="J103" s="69"/>
      <c r="K103" s="69"/>
    </row>
    <row r="104" spans="1:11" ht="15" customHeight="1" x14ac:dyDescent="0.25">
      <c r="A104" s="4"/>
      <c r="B104" s="4"/>
      <c r="C104" s="4"/>
      <c r="D104" s="69"/>
      <c r="E104" s="69"/>
      <c r="F104" s="69"/>
      <c r="G104" s="69"/>
      <c r="H104" s="69"/>
      <c r="I104" s="69"/>
      <c r="J104" s="69"/>
      <c r="K104" s="69"/>
    </row>
    <row r="105" spans="1:11" ht="15" customHeight="1" x14ac:dyDescent="0.25">
      <c r="A105" s="4"/>
      <c r="B105" s="4"/>
      <c r="C105" s="4"/>
      <c r="D105" s="69"/>
      <c r="E105" s="69"/>
      <c r="F105" s="69"/>
      <c r="G105" s="69"/>
      <c r="H105" s="69"/>
      <c r="I105" s="69"/>
      <c r="J105" s="69"/>
      <c r="K105" s="69"/>
    </row>
    <row r="106" spans="1:11" ht="15" customHeight="1" x14ac:dyDescent="0.25">
      <c r="A106" s="4"/>
      <c r="B106" s="4"/>
      <c r="C106" s="4"/>
      <c r="D106" s="69"/>
      <c r="E106" s="69"/>
      <c r="F106" s="69"/>
      <c r="G106" s="69"/>
      <c r="H106" s="69"/>
      <c r="I106" s="69"/>
      <c r="J106" s="69"/>
      <c r="K106" s="69"/>
    </row>
    <row r="107" spans="1:11" ht="15" customHeight="1" x14ac:dyDescent="0.25">
      <c r="A107" s="4"/>
      <c r="B107" s="4"/>
      <c r="C107" s="4"/>
      <c r="D107" s="69"/>
      <c r="E107" s="69"/>
      <c r="F107" s="69"/>
      <c r="G107" s="69"/>
      <c r="H107" s="69"/>
      <c r="I107" s="69"/>
      <c r="J107" s="69"/>
      <c r="K107" s="69"/>
    </row>
    <row r="108" spans="1:11" ht="15" customHeight="1" x14ac:dyDescent="0.25">
      <c r="A108" s="4"/>
      <c r="B108" s="4"/>
      <c r="C108" s="4"/>
      <c r="D108" s="69"/>
      <c r="E108" s="69"/>
      <c r="F108" s="69"/>
      <c r="G108" s="69"/>
      <c r="H108" s="69"/>
      <c r="I108" s="69"/>
      <c r="J108" s="69"/>
      <c r="K108" s="69"/>
    </row>
    <row r="109" spans="1:11" ht="15" customHeight="1" x14ac:dyDescent="0.25">
      <c r="A109" s="4"/>
      <c r="B109" s="4"/>
      <c r="C109" s="4"/>
      <c r="D109" s="69"/>
      <c r="E109" s="69"/>
      <c r="F109" s="69"/>
      <c r="G109" s="69"/>
      <c r="H109" s="69"/>
      <c r="I109" s="69"/>
      <c r="J109" s="69"/>
      <c r="K109" s="69"/>
    </row>
    <row r="110" spans="1:11" ht="15" customHeight="1" x14ac:dyDescent="0.25">
      <c r="A110" s="4"/>
      <c r="B110" s="4"/>
      <c r="C110" s="4"/>
      <c r="D110" s="69"/>
      <c r="E110" s="69"/>
      <c r="F110" s="69"/>
      <c r="G110" s="69"/>
      <c r="H110" s="69"/>
      <c r="I110" s="69"/>
      <c r="J110" s="69"/>
      <c r="K110" s="69"/>
    </row>
    <row r="111" spans="1:11" ht="15" customHeight="1" x14ac:dyDescent="0.25">
      <c r="A111" s="4"/>
      <c r="B111" s="4"/>
      <c r="C111" s="4"/>
      <c r="D111" s="69"/>
      <c r="E111" s="69"/>
      <c r="F111" s="69"/>
      <c r="G111" s="69"/>
      <c r="H111" s="69"/>
      <c r="I111" s="69"/>
      <c r="J111" s="69"/>
      <c r="K111" s="69"/>
    </row>
    <row r="112" spans="1:11" ht="15" customHeight="1" x14ac:dyDescent="0.25">
      <c r="A112" s="4"/>
      <c r="B112" s="4"/>
      <c r="C112" s="4"/>
      <c r="D112" s="69"/>
      <c r="E112" s="69"/>
      <c r="F112" s="69"/>
      <c r="G112" s="69"/>
      <c r="H112" s="69"/>
      <c r="I112" s="69"/>
      <c r="J112" s="69"/>
      <c r="K112" s="69"/>
    </row>
    <row r="113" spans="1:11" ht="15" customHeight="1" x14ac:dyDescent="0.25">
      <c r="A113" s="4"/>
      <c r="B113" s="4"/>
      <c r="C113" s="4"/>
      <c r="D113" s="69"/>
      <c r="E113" s="69"/>
      <c r="F113" s="69"/>
      <c r="G113" s="69"/>
      <c r="H113" s="69"/>
      <c r="I113" s="69"/>
      <c r="J113" s="69"/>
      <c r="K113" s="69"/>
    </row>
    <row r="114" spans="1:11" ht="15" customHeight="1" x14ac:dyDescent="0.25">
      <c r="A114" s="4"/>
      <c r="B114" s="4"/>
      <c r="C114" s="4"/>
      <c r="D114" s="69"/>
      <c r="E114" s="69"/>
      <c r="F114" s="69"/>
      <c r="G114" s="69"/>
      <c r="H114" s="69"/>
      <c r="I114" s="69"/>
      <c r="J114" s="69"/>
      <c r="K114" s="69"/>
    </row>
    <row r="115" spans="1:11" ht="15" customHeight="1" x14ac:dyDescent="0.25">
      <c r="A115" s="4"/>
      <c r="B115" s="4"/>
      <c r="C115" s="4"/>
      <c r="D115" s="69"/>
      <c r="E115" s="69"/>
      <c r="F115" s="69"/>
      <c r="G115" s="69"/>
      <c r="H115" s="69"/>
      <c r="I115" s="69"/>
      <c r="J115" s="69"/>
      <c r="K115" s="69"/>
    </row>
    <row r="116" spans="1:11" ht="15" customHeight="1" x14ac:dyDescent="0.25">
      <c r="A116" s="4"/>
      <c r="B116" s="4"/>
      <c r="C116" s="4"/>
      <c r="D116" s="69"/>
      <c r="E116" s="69"/>
      <c r="F116" s="69"/>
      <c r="G116" s="69"/>
      <c r="H116" s="69"/>
      <c r="I116" s="69"/>
      <c r="J116" s="69"/>
      <c r="K116" s="69"/>
    </row>
    <row r="117" spans="1:11" ht="15" customHeight="1" x14ac:dyDescent="0.25">
      <c r="A117" s="4"/>
      <c r="B117" s="4"/>
      <c r="C117" s="4"/>
      <c r="D117" s="69"/>
      <c r="E117" s="69"/>
      <c r="F117" s="69"/>
      <c r="G117" s="69"/>
      <c r="H117" s="69"/>
      <c r="I117" s="69"/>
      <c r="J117" s="69"/>
      <c r="K117" s="69"/>
    </row>
    <row r="118" spans="1:11" ht="15" customHeight="1" x14ac:dyDescent="0.25">
      <c r="A118" s="4"/>
      <c r="B118" s="4"/>
      <c r="C118" s="4"/>
      <c r="D118" s="69"/>
      <c r="E118" s="69"/>
      <c r="F118" s="69"/>
      <c r="G118" s="69"/>
      <c r="H118" s="69"/>
      <c r="I118" s="69"/>
      <c r="J118" s="69"/>
      <c r="K118" s="69"/>
    </row>
    <row r="119" spans="1:11" ht="15" customHeight="1" x14ac:dyDescent="0.25">
      <c r="A119" s="4"/>
      <c r="B119" s="4"/>
      <c r="C119" s="4"/>
      <c r="D119" s="69"/>
      <c r="E119" s="69"/>
      <c r="F119" s="69"/>
      <c r="G119" s="69"/>
      <c r="H119" s="69"/>
      <c r="I119" s="69"/>
      <c r="J119" s="69"/>
      <c r="K119" s="69"/>
    </row>
    <row r="120" spans="1:11" ht="15" customHeight="1" x14ac:dyDescent="0.25">
      <c r="A120" s="4"/>
      <c r="B120" s="4"/>
      <c r="C120" s="4"/>
      <c r="D120" s="69"/>
      <c r="E120" s="69"/>
      <c r="F120" s="69"/>
      <c r="G120" s="69"/>
      <c r="H120" s="69"/>
      <c r="I120" s="69"/>
      <c r="J120" s="69"/>
      <c r="K120" s="69"/>
    </row>
    <row r="121" spans="1:11" ht="15" customHeight="1" x14ac:dyDescent="0.25">
      <c r="A121" s="4"/>
      <c r="B121" s="4"/>
      <c r="C121" s="4"/>
      <c r="D121" s="69"/>
      <c r="E121" s="69"/>
      <c r="F121" s="69"/>
      <c r="G121" s="69"/>
      <c r="H121" s="69"/>
      <c r="I121" s="69"/>
      <c r="J121" s="69"/>
      <c r="K121" s="69"/>
    </row>
    <row r="122" spans="1:11" ht="15" customHeight="1" x14ac:dyDescent="0.25">
      <c r="A122" s="4"/>
      <c r="B122" s="4"/>
      <c r="C122" s="4"/>
      <c r="D122" s="69"/>
      <c r="E122" s="69"/>
      <c r="F122" s="69"/>
      <c r="G122" s="69"/>
      <c r="H122" s="69"/>
      <c r="I122" s="69"/>
      <c r="J122" s="69"/>
      <c r="K122" s="69"/>
    </row>
    <row r="123" spans="1:11" ht="15" customHeight="1" x14ac:dyDescent="0.25">
      <c r="A123" s="4"/>
      <c r="B123" s="4"/>
      <c r="C123" s="4"/>
      <c r="D123" s="69"/>
      <c r="E123" s="69"/>
      <c r="F123" s="69"/>
      <c r="G123" s="69"/>
      <c r="H123" s="69"/>
      <c r="I123" s="69"/>
      <c r="J123" s="69"/>
      <c r="K123" s="69"/>
    </row>
    <row r="124" spans="1:11" ht="15" customHeight="1" x14ac:dyDescent="0.25">
      <c r="A124" s="4"/>
      <c r="B124" s="4"/>
      <c r="C124" s="4"/>
      <c r="D124" s="69"/>
      <c r="E124" s="69"/>
      <c r="F124" s="69"/>
      <c r="G124" s="69"/>
      <c r="H124" s="69"/>
      <c r="I124" s="69"/>
      <c r="J124" s="69"/>
      <c r="K124" s="69"/>
    </row>
    <row r="125" spans="1:11" ht="15" customHeight="1" x14ac:dyDescent="0.25">
      <c r="A125" s="4"/>
      <c r="B125" s="4"/>
      <c r="C125" s="4"/>
      <c r="D125" s="69"/>
      <c r="E125" s="69"/>
      <c r="F125" s="69"/>
      <c r="G125" s="69"/>
      <c r="H125" s="69"/>
      <c r="I125" s="69"/>
      <c r="J125" s="69"/>
      <c r="K125" s="69"/>
    </row>
    <row r="126" spans="1:11" ht="15" customHeight="1" x14ac:dyDescent="0.25">
      <c r="A126" s="4"/>
      <c r="B126" s="4"/>
      <c r="C126" s="4"/>
      <c r="D126" s="69"/>
      <c r="E126" s="69"/>
      <c r="F126" s="69"/>
      <c r="G126" s="69"/>
      <c r="H126" s="69"/>
      <c r="I126" s="69"/>
      <c r="J126" s="69"/>
      <c r="K126" s="69"/>
    </row>
    <row r="127" spans="1:11" ht="15" customHeight="1" x14ac:dyDescent="0.25">
      <c r="A127" s="4"/>
      <c r="B127" s="4"/>
      <c r="C127" s="4"/>
      <c r="D127" s="69"/>
      <c r="E127" s="69"/>
      <c r="F127" s="69"/>
      <c r="G127" s="69"/>
      <c r="H127" s="69"/>
      <c r="I127" s="69"/>
      <c r="J127" s="69"/>
      <c r="K127" s="69"/>
    </row>
    <row r="128" spans="1:11" ht="15" customHeight="1" x14ac:dyDescent="0.25">
      <c r="A128" s="4"/>
      <c r="B128" s="4"/>
      <c r="C128" s="4"/>
      <c r="D128" s="69"/>
      <c r="E128" s="69"/>
      <c r="F128" s="69"/>
      <c r="G128" s="69"/>
      <c r="H128" s="69"/>
      <c r="I128" s="69"/>
      <c r="J128" s="69"/>
      <c r="K128" s="69"/>
    </row>
    <row r="129" spans="1:11" ht="15" customHeight="1" x14ac:dyDescent="0.25">
      <c r="A129" s="4"/>
      <c r="B129" s="4"/>
      <c r="C129" s="4"/>
      <c r="D129" s="69"/>
      <c r="E129" s="69"/>
      <c r="F129" s="69"/>
      <c r="G129" s="69"/>
      <c r="H129" s="69"/>
      <c r="I129" s="69"/>
      <c r="J129" s="69"/>
      <c r="K129" s="69"/>
    </row>
    <row r="130" spans="1:11" ht="15" customHeight="1" x14ac:dyDescent="0.25">
      <c r="A130" s="4"/>
      <c r="B130" s="4"/>
      <c r="C130" s="4"/>
      <c r="D130" s="69"/>
      <c r="E130" s="69"/>
      <c r="F130" s="69"/>
      <c r="G130" s="69"/>
      <c r="H130" s="69"/>
      <c r="I130" s="69"/>
      <c r="J130" s="69"/>
      <c r="K130" s="69"/>
    </row>
    <row r="131" spans="1:11" ht="15" customHeight="1" x14ac:dyDescent="0.25">
      <c r="A131" s="4"/>
      <c r="B131" s="4"/>
      <c r="C131" s="4"/>
      <c r="D131" s="69"/>
      <c r="E131" s="69"/>
      <c r="F131" s="69"/>
      <c r="G131" s="69"/>
      <c r="H131" s="69"/>
      <c r="I131" s="69"/>
      <c r="J131" s="69"/>
      <c r="K131" s="69"/>
    </row>
    <row r="132" spans="1:11" ht="15" customHeight="1" x14ac:dyDescent="0.25">
      <c r="A132" s="4"/>
      <c r="B132" s="4"/>
      <c r="C132" s="4"/>
      <c r="D132" s="69"/>
      <c r="E132" s="69"/>
      <c r="F132" s="69"/>
      <c r="G132" s="69"/>
      <c r="H132" s="69"/>
      <c r="I132" s="69"/>
      <c r="J132" s="69"/>
      <c r="K132" s="69"/>
    </row>
    <row r="133" spans="1:11" ht="15" customHeight="1" x14ac:dyDescent="0.25">
      <c r="A133" s="4"/>
      <c r="B133" s="4"/>
      <c r="C133" s="4"/>
      <c r="D133" s="69"/>
      <c r="E133" s="69"/>
      <c r="F133" s="69"/>
      <c r="G133" s="69"/>
      <c r="H133" s="69"/>
      <c r="I133" s="69"/>
      <c r="J133" s="69"/>
      <c r="K133" s="69"/>
    </row>
    <row r="134" spans="1:11" ht="15" customHeight="1" x14ac:dyDescent="0.25">
      <c r="A134" s="4"/>
      <c r="B134" s="4"/>
      <c r="C134" s="4"/>
      <c r="D134" s="69"/>
      <c r="E134" s="69"/>
      <c r="F134" s="69"/>
      <c r="G134" s="69"/>
      <c r="H134" s="69"/>
      <c r="I134" s="69"/>
      <c r="J134" s="69"/>
      <c r="K134" s="69"/>
    </row>
    <row r="135" spans="1:11" ht="15" customHeight="1" x14ac:dyDescent="0.25">
      <c r="A135" s="4"/>
      <c r="B135" s="4"/>
      <c r="C135" s="4"/>
      <c r="D135" s="69"/>
      <c r="E135" s="69"/>
      <c r="F135" s="69"/>
      <c r="G135" s="69"/>
      <c r="H135" s="69"/>
      <c r="I135" s="69"/>
      <c r="J135" s="69"/>
      <c r="K135" s="69"/>
    </row>
    <row r="136" spans="1:11" ht="15" customHeight="1" x14ac:dyDescent="0.25">
      <c r="A136" s="4"/>
      <c r="B136" s="4"/>
      <c r="C136" s="4"/>
      <c r="D136" s="69"/>
      <c r="E136" s="69"/>
      <c r="F136" s="69"/>
      <c r="G136" s="69"/>
      <c r="H136" s="69"/>
      <c r="I136" s="69"/>
      <c r="J136" s="69"/>
      <c r="K136" s="69"/>
    </row>
    <row r="137" spans="1:11" ht="15" customHeight="1" x14ac:dyDescent="0.25">
      <c r="A137" s="4"/>
      <c r="B137" s="4"/>
      <c r="C137" s="4"/>
      <c r="D137" s="69"/>
      <c r="E137" s="69"/>
      <c r="F137" s="69"/>
      <c r="G137" s="69"/>
      <c r="H137" s="69"/>
      <c r="I137" s="69"/>
      <c r="J137" s="69"/>
      <c r="K137" s="69"/>
    </row>
    <row r="138" spans="1:11" ht="15" customHeight="1" x14ac:dyDescent="0.25">
      <c r="A138" s="4"/>
      <c r="B138" s="4"/>
      <c r="C138" s="4"/>
      <c r="D138" s="69"/>
      <c r="E138" s="69"/>
      <c r="F138" s="69"/>
      <c r="G138" s="69"/>
      <c r="H138" s="69"/>
      <c r="I138" s="69"/>
      <c r="J138" s="69"/>
      <c r="K138" s="69"/>
    </row>
    <row r="139" spans="1:11" ht="15" customHeight="1" x14ac:dyDescent="0.25">
      <c r="A139" s="4"/>
      <c r="B139" s="4"/>
      <c r="C139" s="4"/>
      <c r="D139" s="69"/>
      <c r="E139" s="69"/>
      <c r="F139" s="69"/>
      <c r="G139" s="69"/>
      <c r="H139" s="69"/>
      <c r="I139" s="69"/>
      <c r="J139" s="69"/>
      <c r="K139" s="69"/>
    </row>
    <row r="140" spans="1:11" ht="15" customHeight="1" x14ac:dyDescent="0.25">
      <c r="A140" s="4"/>
      <c r="B140" s="4"/>
      <c r="C140" s="4"/>
      <c r="D140" s="69"/>
      <c r="E140" s="69"/>
      <c r="F140" s="69"/>
      <c r="G140" s="69"/>
      <c r="H140" s="69"/>
      <c r="I140" s="69"/>
      <c r="J140" s="69"/>
      <c r="K140" s="69"/>
    </row>
    <row r="141" spans="1:11" ht="15" customHeight="1" x14ac:dyDescent="0.25">
      <c r="A141" s="4"/>
      <c r="B141" s="4"/>
      <c r="C141" s="4"/>
      <c r="D141" s="69"/>
      <c r="E141" s="69"/>
      <c r="F141" s="69"/>
      <c r="G141" s="69"/>
      <c r="H141" s="69"/>
      <c r="I141" s="69"/>
      <c r="J141" s="69"/>
      <c r="K141" s="69"/>
    </row>
    <row r="142" spans="1:11" ht="15" customHeight="1" x14ac:dyDescent="0.25">
      <c r="A142" s="4"/>
      <c r="B142" s="4"/>
      <c r="C142" s="4"/>
      <c r="D142" s="69"/>
      <c r="E142" s="69"/>
      <c r="F142" s="69"/>
      <c r="G142" s="69"/>
      <c r="H142" s="69"/>
      <c r="I142" s="69"/>
      <c r="J142" s="69"/>
      <c r="K142" s="69"/>
    </row>
    <row r="143" spans="1:11" ht="15" customHeight="1" x14ac:dyDescent="0.25">
      <c r="A143" s="4"/>
      <c r="B143" s="4"/>
      <c r="C143" s="4"/>
      <c r="D143" s="69"/>
      <c r="E143" s="69"/>
      <c r="F143" s="69"/>
      <c r="G143" s="69"/>
      <c r="H143" s="69"/>
      <c r="I143" s="69"/>
      <c r="J143" s="69"/>
      <c r="K143" s="69"/>
    </row>
    <row r="144" spans="1:11" ht="15" customHeight="1" x14ac:dyDescent="0.25">
      <c r="A144" s="4"/>
      <c r="B144" s="4"/>
      <c r="C144" s="4"/>
      <c r="D144" s="69"/>
      <c r="E144" s="69"/>
      <c r="F144" s="69"/>
      <c r="G144" s="69"/>
      <c r="H144" s="69"/>
      <c r="I144" s="69"/>
      <c r="J144" s="69"/>
      <c r="K144" s="69"/>
    </row>
    <row r="145" spans="1:11" ht="15" customHeight="1" x14ac:dyDescent="0.25">
      <c r="A145" s="4"/>
      <c r="B145" s="4"/>
      <c r="C145" s="4"/>
      <c r="D145" s="69"/>
      <c r="E145" s="69"/>
      <c r="F145" s="69"/>
      <c r="G145" s="69"/>
      <c r="H145" s="69"/>
      <c r="I145" s="69"/>
      <c r="J145" s="69"/>
      <c r="K145" s="69"/>
    </row>
    <row r="146" spans="1:11" ht="15" customHeight="1" x14ac:dyDescent="0.25">
      <c r="A146" s="4"/>
      <c r="B146" s="4"/>
      <c r="C146" s="4"/>
      <c r="D146" s="69"/>
      <c r="E146" s="69"/>
      <c r="F146" s="69"/>
      <c r="G146" s="69"/>
      <c r="H146" s="69"/>
      <c r="I146" s="69"/>
      <c r="J146" s="69"/>
      <c r="K146" s="69"/>
    </row>
    <row r="147" spans="1:11" ht="15" customHeight="1" x14ac:dyDescent="0.25">
      <c r="A147" s="4"/>
      <c r="B147" s="4"/>
      <c r="C147" s="4"/>
      <c r="D147" s="69"/>
      <c r="E147" s="69"/>
      <c r="F147" s="69"/>
      <c r="G147" s="69"/>
      <c r="H147" s="69"/>
      <c r="I147" s="69"/>
      <c r="J147" s="69"/>
      <c r="K147" s="69"/>
    </row>
    <row r="148" spans="1:11" ht="15" customHeight="1" x14ac:dyDescent="0.25">
      <c r="A148" s="4"/>
      <c r="B148" s="4"/>
      <c r="C148" s="4"/>
      <c r="D148" s="69"/>
      <c r="E148" s="69"/>
      <c r="F148" s="69"/>
      <c r="G148" s="69"/>
      <c r="H148" s="69"/>
      <c r="I148" s="69"/>
      <c r="J148" s="69"/>
      <c r="K148" s="69"/>
    </row>
    <row r="149" spans="1:11" ht="15" customHeight="1" x14ac:dyDescent="0.25">
      <c r="A149" s="4"/>
      <c r="B149" s="4"/>
      <c r="C149" s="4"/>
      <c r="D149" s="69"/>
      <c r="E149" s="69"/>
      <c r="F149" s="69"/>
      <c r="G149" s="69"/>
      <c r="H149" s="69"/>
      <c r="I149" s="69"/>
      <c r="J149" s="69"/>
      <c r="K149" s="69"/>
    </row>
    <row r="150" spans="1:11" ht="15" customHeight="1" x14ac:dyDescent="0.25">
      <c r="A150" s="4"/>
      <c r="B150" s="4"/>
      <c r="C150" s="4"/>
      <c r="D150" s="69"/>
      <c r="E150" s="69"/>
      <c r="F150" s="69"/>
      <c r="G150" s="69"/>
      <c r="H150" s="69"/>
      <c r="I150" s="69"/>
      <c r="J150" s="69"/>
      <c r="K150" s="69"/>
    </row>
    <row r="151" spans="1:11" ht="15" customHeight="1" x14ac:dyDescent="0.25">
      <c r="A151" s="4"/>
      <c r="B151" s="4"/>
      <c r="C151" s="4"/>
      <c r="D151" s="69"/>
      <c r="E151" s="69"/>
      <c r="F151" s="69"/>
      <c r="G151" s="69"/>
      <c r="H151" s="69"/>
      <c r="I151" s="69"/>
      <c r="J151" s="69"/>
      <c r="K151" s="69"/>
    </row>
    <row r="152" spans="1:11" ht="15" customHeight="1" x14ac:dyDescent="0.25">
      <c r="A152" s="4"/>
      <c r="B152" s="4"/>
      <c r="C152" s="4"/>
      <c r="D152" s="69"/>
      <c r="E152" s="69"/>
      <c r="F152" s="69"/>
      <c r="G152" s="69"/>
      <c r="H152" s="69"/>
      <c r="I152" s="69"/>
      <c r="J152" s="69"/>
      <c r="K152" s="69"/>
    </row>
    <row r="153" spans="1:11" ht="15" customHeight="1" x14ac:dyDescent="0.25">
      <c r="A153" s="4"/>
      <c r="B153" s="4"/>
      <c r="C153" s="4"/>
      <c r="D153" s="69"/>
      <c r="E153" s="69"/>
      <c r="F153" s="69"/>
      <c r="G153" s="69"/>
      <c r="H153" s="69"/>
      <c r="I153" s="69"/>
      <c r="J153" s="69"/>
      <c r="K153" s="69"/>
    </row>
    <row r="154" spans="1:11" ht="15" customHeight="1" x14ac:dyDescent="0.25">
      <c r="A154" s="4"/>
      <c r="B154" s="4"/>
      <c r="C154" s="4"/>
      <c r="D154" s="69"/>
      <c r="E154" s="69"/>
      <c r="F154" s="69"/>
      <c r="G154" s="69"/>
      <c r="H154" s="69"/>
      <c r="I154" s="69"/>
      <c r="J154" s="69"/>
      <c r="K154" s="69"/>
    </row>
    <row r="155" spans="1:11" ht="15" customHeight="1" x14ac:dyDescent="0.25">
      <c r="A155" s="4"/>
      <c r="B155" s="4"/>
      <c r="C155" s="4"/>
      <c r="D155" s="69"/>
      <c r="E155" s="69"/>
      <c r="F155" s="69"/>
      <c r="G155" s="69"/>
      <c r="H155" s="69"/>
      <c r="I155" s="69"/>
      <c r="J155" s="69"/>
      <c r="K155" s="69"/>
    </row>
    <row r="156" spans="1:11" ht="15" customHeight="1" x14ac:dyDescent="0.25">
      <c r="A156" s="4"/>
      <c r="B156" s="4"/>
      <c r="C156" s="4"/>
      <c r="D156" s="69"/>
      <c r="E156" s="69"/>
      <c r="F156" s="69"/>
      <c r="G156" s="69"/>
      <c r="H156" s="69"/>
      <c r="I156" s="69"/>
      <c r="J156" s="69"/>
      <c r="K156" s="69"/>
    </row>
    <row r="157" spans="1:11" ht="15" customHeight="1" x14ac:dyDescent="0.25">
      <c r="A157" s="4"/>
      <c r="B157" s="4"/>
      <c r="C157" s="4"/>
      <c r="D157" s="69"/>
      <c r="E157" s="69"/>
      <c r="F157" s="69"/>
      <c r="G157" s="69"/>
      <c r="H157" s="69"/>
      <c r="I157" s="69"/>
      <c r="J157" s="69"/>
      <c r="K157" s="69"/>
    </row>
    <row r="158" spans="1:11" ht="15" customHeight="1" x14ac:dyDescent="0.25">
      <c r="A158" s="4"/>
      <c r="B158" s="4"/>
      <c r="C158" s="4"/>
      <c r="D158" s="69"/>
      <c r="E158" s="69"/>
      <c r="F158" s="69"/>
      <c r="G158" s="69"/>
      <c r="H158" s="69"/>
      <c r="I158" s="69"/>
      <c r="J158" s="69"/>
      <c r="K158" s="69"/>
    </row>
    <row r="159" spans="1:11" ht="15" customHeight="1" x14ac:dyDescent="0.25">
      <c r="A159" s="4"/>
      <c r="B159" s="4"/>
      <c r="C159" s="4"/>
      <c r="D159" s="69"/>
      <c r="E159" s="69"/>
      <c r="F159" s="69"/>
      <c r="G159" s="69"/>
      <c r="H159" s="69"/>
      <c r="I159" s="69"/>
      <c r="J159" s="69"/>
      <c r="K159" s="69"/>
    </row>
    <row r="160" spans="1:11" ht="15" customHeight="1" x14ac:dyDescent="0.25">
      <c r="A160" s="4"/>
      <c r="B160" s="4"/>
      <c r="C160" s="4"/>
      <c r="D160" s="69"/>
      <c r="E160" s="69"/>
      <c r="F160" s="69"/>
      <c r="G160" s="69"/>
      <c r="H160" s="69"/>
      <c r="I160" s="69"/>
      <c r="J160" s="69"/>
      <c r="K160" s="69"/>
    </row>
    <row r="161" spans="1:11" ht="15" customHeight="1" x14ac:dyDescent="0.25">
      <c r="A161" s="4"/>
      <c r="B161" s="4"/>
      <c r="C161" s="4"/>
      <c r="D161" s="69"/>
      <c r="E161" s="69"/>
      <c r="F161" s="69"/>
      <c r="G161" s="69"/>
      <c r="H161" s="69"/>
      <c r="I161" s="69"/>
      <c r="J161" s="69"/>
      <c r="K161" s="69"/>
    </row>
    <row r="162" spans="1:11" ht="15" customHeight="1" x14ac:dyDescent="0.25">
      <c r="A162" s="4"/>
      <c r="B162" s="4"/>
      <c r="C162" s="4"/>
      <c r="D162" s="69"/>
      <c r="E162" s="69"/>
      <c r="F162" s="69"/>
      <c r="G162" s="69"/>
      <c r="H162" s="69"/>
      <c r="I162" s="69"/>
      <c r="J162" s="69"/>
      <c r="K162" s="69"/>
    </row>
    <row r="163" spans="1:11" ht="15" customHeight="1" x14ac:dyDescent="0.25">
      <c r="A163" s="4"/>
      <c r="B163" s="4"/>
      <c r="C163" s="4"/>
      <c r="D163" s="69"/>
      <c r="E163" s="69"/>
      <c r="F163" s="69"/>
      <c r="G163" s="69"/>
      <c r="H163" s="69"/>
      <c r="I163" s="69"/>
      <c r="J163" s="69"/>
      <c r="K163" s="69"/>
    </row>
    <row r="164" spans="1:11" ht="15" customHeight="1" x14ac:dyDescent="0.25">
      <c r="A164" s="4"/>
      <c r="B164" s="4"/>
      <c r="C164" s="4"/>
      <c r="D164" s="69"/>
      <c r="E164" s="69"/>
      <c r="F164" s="69"/>
      <c r="G164" s="69"/>
      <c r="H164" s="69"/>
      <c r="I164" s="69"/>
      <c r="J164" s="69"/>
      <c r="K164" s="69"/>
    </row>
    <row r="165" spans="1:11" ht="15" customHeight="1" x14ac:dyDescent="0.25">
      <c r="A165" s="4"/>
      <c r="B165" s="4"/>
      <c r="C165" s="4"/>
      <c r="D165" s="69"/>
      <c r="E165" s="69"/>
      <c r="F165" s="69"/>
      <c r="G165" s="69"/>
      <c r="H165" s="69"/>
      <c r="I165" s="69"/>
      <c r="J165" s="69"/>
      <c r="K165" s="69"/>
    </row>
    <row r="166" spans="1:11" ht="15" customHeight="1" x14ac:dyDescent="0.25">
      <c r="A166" s="4"/>
      <c r="B166" s="4"/>
      <c r="C166" s="4"/>
      <c r="D166" s="69"/>
      <c r="E166" s="69"/>
      <c r="F166" s="69"/>
      <c r="G166" s="69"/>
      <c r="H166" s="69"/>
      <c r="I166" s="69"/>
      <c r="J166" s="69"/>
      <c r="K166" s="69"/>
    </row>
    <row r="167" spans="1:11" ht="15" customHeight="1" x14ac:dyDescent="0.25">
      <c r="A167" s="4"/>
      <c r="B167" s="4"/>
      <c r="C167" s="4"/>
      <c r="D167" s="69"/>
      <c r="E167" s="69"/>
      <c r="F167" s="69"/>
      <c r="G167" s="69"/>
      <c r="H167" s="69"/>
      <c r="I167" s="69"/>
      <c r="J167" s="69"/>
      <c r="K167" s="69"/>
    </row>
    <row r="168" spans="1:11" ht="15" customHeight="1" x14ac:dyDescent="0.25">
      <c r="A168" s="4"/>
      <c r="B168" s="4"/>
      <c r="C168" s="4"/>
      <c r="D168" s="69"/>
      <c r="E168" s="69"/>
      <c r="F168" s="69"/>
      <c r="G168" s="69"/>
      <c r="H168" s="69"/>
      <c r="I168" s="69"/>
      <c r="J168" s="69"/>
      <c r="K168" s="69"/>
    </row>
    <row r="169" spans="1:11" ht="15" customHeight="1" x14ac:dyDescent="0.25">
      <c r="A169" s="4"/>
      <c r="B169" s="4"/>
      <c r="C169" s="4"/>
      <c r="D169" s="69"/>
      <c r="E169" s="69"/>
      <c r="F169" s="69"/>
      <c r="G169" s="69"/>
      <c r="H169" s="69"/>
      <c r="I169" s="69"/>
      <c r="J169" s="69"/>
      <c r="K169" s="69"/>
    </row>
    <row r="170" spans="1:11" ht="15" customHeight="1" x14ac:dyDescent="0.25">
      <c r="A170" s="4"/>
      <c r="B170" s="4"/>
      <c r="C170" s="4"/>
      <c r="D170" s="69"/>
      <c r="E170" s="69"/>
      <c r="F170" s="69"/>
      <c r="G170" s="69"/>
      <c r="H170" s="69"/>
      <c r="I170" s="69"/>
      <c r="J170" s="69"/>
      <c r="K170" s="69"/>
    </row>
    <row r="171" spans="1:11" ht="15" customHeight="1" x14ac:dyDescent="0.25">
      <c r="A171" s="4"/>
      <c r="B171" s="4"/>
      <c r="C171" s="4"/>
      <c r="D171" s="69"/>
      <c r="E171" s="69"/>
      <c r="F171" s="69"/>
      <c r="G171" s="69"/>
      <c r="H171" s="69"/>
      <c r="I171" s="69"/>
      <c r="J171" s="69"/>
      <c r="K171" s="69"/>
    </row>
    <row r="172" spans="1:11" ht="15" customHeight="1" x14ac:dyDescent="0.25">
      <c r="A172" s="4"/>
      <c r="B172" s="4"/>
      <c r="C172" s="4"/>
      <c r="D172" s="69"/>
      <c r="E172" s="69"/>
      <c r="F172" s="69"/>
      <c r="G172" s="69"/>
      <c r="H172" s="69"/>
      <c r="I172" s="69"/>
      <c r="J172" s="69"/>
      <c r="K172" s="69"/>
    </row>
    <row r="173" spans="1:11" ht="15" customHeight="1" x14ac:dyDescent="0.25">
      <c r="A173" s="4"/>
      <c r="B173" s="4"/>
      <c r="C173" s="4"/>
      <c r="D173" s="69"/>
      <c r="E173" s="69"/>
      <c r="F173" s="69"/>
      <c r="G173" s="69"/>
      <c r="H173" s="69"/>
      <c r="I173" s="69"/>
      <c r="J173" s="69"/>
      <c r="K173" s="69"/>
    </row>
    <row r="174" spans="1:11" ht="15" customHeight="1" x14ac:dyDescent="0.25">
      <c r="A174" s="4"/>
      <c r="B174" s="4"/>
      <c r="C174" s="4"/>
      <c r="D174" s="69"/>
      <c r="E174" s="69"/>
      <c r="F174" s="69"/>
      <c r="G174" s="69"/>
      <c r="H174" s="69"/>
      <c r="I174" s="69"/>
      <c r="J174" s="69"/>
      <c r="K174" s="69"/>
    </row>
    <row r="175" spans="1:11" ht="15" customHeight="1" x14ac:dyDescent="0.25">
      <c r="A175" s="4"/>
      <c r="B175" s="4"/>
      <c r="C175" s="4"/>
      <c r="D175" s="69"/>
      <c r="E175" s="69"/>
      <c r="F175" s="69"/>
      <c r="G175" s="69"/>
      <c r="H175" s="69"/>
      <c r="I175" s="69"/>
      <c r="J175" s="69"/>
      <c r="K175" s="69"/>
    </row>
    <row r="176" spans="1:11" ht="15" customHeight="1" x14ac:dyDescent="0.25">
      <c r="A176" s="4"/>
      <c r="B176" s="4"/>
      <c r="C176" s="4"/>
      <c r="D176" s="69"/>
      <c r="E176" s="69"/>
      <c r="F176" s="69"/>
      <c r="G176" s="69"/>
      <c r="H176" s="69"/>
      <c r="I176" s="69"/>
      <c r="J176" s="69"/>
      <c r="K176" s="69"/>
    </row>
    <row r="177" spans="1:11" ht="15" customHeight="1" x14ac:dyDescent="0.25">
      <c r="A177" s="4"/>
      <c r="B177" s="4"/>
      <c r="C177" s="4"/>
      <c r="D177" s="69"/>
      <c r="E177" s="69"/>
      <c r="F177" s="69"/>
      <c r="G177" s="69"/>
      <c r="H177" s="69"/>
      <c r="I177" s="69"/>
      <c r="J177" s="69"/>
      <c r="K177" s="69"/>
    </row>
    <row r="178" spans="1:11" ht="15" customHeight="1" x14ac:dyDescent="0.25">
      <c r="A178" s="4"/>
      <c r="B178" s="4"/>
      <c r="C178" s="4"/>
      <c r="D178" s="69"/>
      <c r="E178" s="69"/>
      <c r="F178" s="69"/>
      <c r="G178" s="69"/>
      <c r="H178" s="69"/>
      <c r="I178" s="69"/>
      <c r="J178" s="69"/>
      <c r="K178" s="69"/>
    </row>
    <row r="179" spans="1:11" ht="15" customHeight="1" x14ac:dyDescent="0.25">
      <c r="A179" s="4"/>
      <c r="B179" s="4"/>
      <c r="C179" s="4"/>
      <c r="D179" s="69"/>
      <c r="E179" s="69"/>
      <c r="F179" s="69"/>
      <c r="G179" s="69"/>
      <c r="H179" s="69"/>
      <c r="I179" s="69"/>
      <c r="J179" s="69"/>
      <c r="K179" s="69"/>
    </row>
    <row r="180" spans="1:11" ht="15" customHeight="1" x14ac:dyDescent="0.25">
      <c r="A180" s="4"/>
      <c r="B180" s="4"/>
      <c r="C180" s="4"/>
      <c r="D180" s="69"/>
      <c r="E180" s="69"/>
      <c r="F180" s="69"/>
      <c r="G180" s="69"/>
      <c r="H180" s="69"/>
      <c r="I180" s="69"/>
      <c r="J180" s="69"/>
      <c r="K180" s="69"/>
    </row>
    <row r="181" spans="1:11" ht="15" customHeight="1" x14ac:dyDescent="0.25">
      <c r="A181" s="4"/>
      <c r="B181" s="4"/>
      <c r="C181" s="4"/>
      <c r="D181" s="69"/>
      <c r="E181" s="69"/>
      <c r="F181" s="69"/>
      <c r="G181" s="69"/>
      <c r="H181" s="69"/>
      <c r="I181" s="69"/>
      <c r="J181" s="69"/>
      <c r="K181" s="69"/>
    </row>
    <row r="182" spans="1:11" ht="15" customHeight="1" x14ac:dyDescent="0.25">
      <c r="A182" s="4"/>
      <c r="B182" s="4"/>
      <c r="C182" s="4"/>
      <c r="D182" s="69"/>
      <c r="E182" s="69"/>
      <c r="F182" s="69"/>
      <c r="G182" s="69"/>
      <c r="H182" s="69"/>
      <c r="I182" s="69"/>
      <c r="J182" s="69"/>
      <c r="K182" s="69"/>
    </row>
    <row r="183" spans="1:11" ht="15" customHeight="1" x14ac:dyDescent="0.25">
      <c r="A183" s="4"/>
      <c r="B183" s="4"/>
      <c r="C183" s="4"/>
      <c r="D183" s="69"/>
      <c r="E183" s="69"/>
      <c r="F183" s="69"/>
      <c r="G183" s="69"/>
      <c r="H183" s="69"/>
      <c r="I183" s="69"/>
      <c r="J183" s="69"/>
      <c r="K183" s="69"/>
    </row>
    <row r="184" spans="1:11" ht="15" customHeight="1" x14ac:dyDescent="0.25">
      <c r="A184" s="4"/>
      <c r="B184" s="4"/>
      <c r="C184" s="4"/>
      <c r="D184" s="69"/>
      <c r="E184" s="69"/>
      <c r="F184" s="69"/>
      <c r="G184" s="69"/>
      <c r="H184" s="69"/>
      <c r="I184" s="69"/>
      <c r="J184" s="69"/>
      <c r="K184" s="69"/>
    </row>
    <row r="185" spans="1:11" ht="15" customHeight="1" x14ac:dyDescent="0.25">
      <c r="A185" s="4"/>
      <c r="B185" s="4"/>
      <c r="C185" s="4"/>
      <c r="D185" s="69"/>
      <c r="E185" s="69"/>
      <c r="F185" s="69"/>
      <c r="G185" s="69"/>
      <c r="H185" s="69"/>
      <c r="I185" s="69"/>
      <c r="J185" s="69"/>
      <c r="K185" s="69"/>
    </row>
    <row r="186" spans="1:11" ht="15" customHeight="1" x14ac:dyDescent="0.25">
      <c r="A186" s="4"/>
      <c r="B186" s="4"/>
      <c r="C186" s="4"/>
      <c r="D186" s="69"/>
      <c r="E186" s="69"/>
      <c r="F186" s="69"/>
      <c r="G186" s="69"/>
      <c r="H186" s="69"/>
      <c r="I186" s="69"/>
      <c r="J186" s="69"/>
      <c r="K186" s="69"/>
    </row>
    <row r="187" spans="1:11" ht="15" customHeight="1" x14ac:dyDescent="0.25">
      <c r="A187" s="4"/>
      <c r="B187" s="4"/>
      <c r="C187" s="4"/>
      <c r="D187" s="69"/>
      <c r="E187" s="69"/>
      <c r="F187" s="69"/>
      <c r="G187" s="69"/>
      <c r="H187" s="69"/>
      <c r="I187" s="69"/>
      <c r="J187" s="69"/>
      <c r="K187" s="69"/>
    </row>
    <row r="188" spans="1:11" ht="15" customHeight="1" x14ac:dyDescent="0.25">
      <c r="A188" s="4"/>
      <c r="B188" s="4"/>
      <c r="C188" s="4"/>
      <c r="D188" s="69"/>
      <c r="E188" s="69"/>
      <c r="F188" s="69"/>
      <c r="G188" s="69"/>
      <c r="H188" s="69"/>
      <c r="I188" s="69"/>
      <c r="J188" s="69"/>
      <c r="K188" s="69"/>
    </row>
    <row r="189" spans="1:11" ht="15" customHeight="1" x14ac:dyDescent="0.25">
      <c r="A189" s="4"/>
      <c r="B189" s="4"/>
      <c r="C189" s="4"/>
      <c r="D189" s="69"/>
      <c r="E189" s="69"/>
      <c r="F189" s="69"/>
      <c r="G189" s="69"/>
      <c r="H189" s="69"/>
      <c r="I189" s="69"/>
      <c r="J189" s="69"/>
      <c r="K189" s="69"/>
    </row>
    <row r="190" spans="1:11" ht="15" customHeight="1" x14ac:dyDescent="0.25">
      <c r="A190" s="4"/>
      <c r="B190" s="4"/>
      <c r="C190" s="4"/>
      <c r="D190" s="69"/>
      <c r="E190" s="69"/>
      <c r="F190" s="69"/>
      <c r="G190" s="69"/>
      <c r="H190" s="69"/>
      <c r="I190" s="69"/>
      <c r="J190" s="69"/>
      <c r="K190" s="69"/>
    </row>
    <row r="191" spans="1:11" ht="15" customHeight="1" x14ac:dyDescent="0.25">
      <c r="A191" s="4"/>
      <c r="B191" s="4"/>
      <c r="C191" s="4"/>
      <c r="D191" s="69"/>
      <c r="E191" s="69"/>
      <c r="F191" s="69"/>
      <c r="G191" s="69"/>
      <c r="H191" s="69"/>
      <c r="I191" s="69"/>
      <c r="J191" s="69"/>
      <c r="K191" s="69"/>
    </row>
    <row r="192" spans="1:11" ht="15" customHeight="1" x14ac:dyDescent="0.25">
      <c r="A192" s="4"/>
      <c r="B192" s="4"/>
      <c r="C192" s="4"/>
      <c r="D192" s="69"/>
      <c r="E192" s="69"/>
      <c r="F192" s="69"/>
      <c r="G192" s="69"/>
      <c r="H192" s="69"/>
      <c r="I192" s="69"/>
      <c r="J192" s="69"/>
      <c r="K192" s="69"/>
    </row>
    <row r="193" spans="1:11" ht="15" customHeight="1" x14ac:dyDescent="0.25">
      <c r="A193" s="4"/>
      <c r="B193" s="4"/>
      <c r="C193" s="4"/>
      <c r="D193" s="69"/>
      <c r="E193" s="69"/>
      <c r="F193" s="69"/>
      <c r="G193" s="69"/>
      <c r="H193" s="69"/>
      <c r="I193" s="69"/>
      <c r="J193" s="69"/>
      <c r="K193" s="69"/>
    </row>
    <row r="194" spans="1:11" ht="15" customHeight="1" x14ac:dyDescent="0.25">
      <c r="A194" s="4"/>
      <c r="B194" s="4"/>
      <c r="C194" s="4"/>
      <c r="D194" s="69"/>
      <c r="E194" s="69"/>
      <c r="F194" s="69"/>
      <c r="G194" s="69"/>
      <c r="H194" s="69"/>
      <c r="I194" s="69"/>
      <c r="J194" s="69"/>
      <c r="K194" s="69"/>
    </row>
    <row r="195" spans="1:11" ht="15" customHeight="1" x14ac:dyDescent="0.25">
      <c r="A195" s="4"/>
      <c r="B195" s="4"/>
      <c r="C195" s="4"/>
      <c r="D195" s="69"/>
      <c r="E195" s="69"/>
      <c r="F195" s="69"/>
      <c r="G195" s="69"/>
      <c r="H195" s="69"/>
      <c r="I195" s="69"/>
      <c r="J195" s="69"/>
      <c r="K195" s="69"/>
    </row>
    <row r="196" spans="1:11" ht="15" customHeight="1" x14ac:dyDescent="0.25">
      <c r="A196" s="4"/>
      <c r="B196" s="4"/>
      <c r="C196" s="4"/>
      <c r="D196" s="69"/>
      <c r="E196" s="69"/>
      <c r="F196" s="69"/>
      <c r="G196" s="69"/>
      <c r="H196" s="69"/>
      <c r="I196" s="69"/>
      <c r="J196" s="69"/>
      <c r="K196" s="69"/>
    </row>
    <row r="197" spans="1:11" ht="15" customHeight="1" x14ac:dyDescent="0.25">
      <c r="A197" s="4"/>
      <c r="B197" s="4"/>
      <c r="C197" s="4"/>
      <c r="D197" s="69"/>
      <c r="E197" s="69"/>
      <c r="F197" s="69"/>
      <c r="G197" s="69"/>
      <c r="H197" s="69"/>
      <c r="I197" s="69"/>
      <c r="J197" s="69"/>
      <c r="K197" s="69"/>
    </row>
    <row r="198" spans="1:11" ht="15" customHeight="1" x14ac:dyDescent="0.25">
      <c r="A198" s="4"/>
      <c r="B198" s="4"/>
      <c r="C198" s="4"/>
      <c r="D198" s="69"/>
      <c r="E198" s="69"/>
      <c r="F198" s="69"/>
      <c r="G198" s="69"/>
      <c r="H198" s="69"/>
      <c r="I198" s="69"/>
      <c r="J198" s="69"/>
      <c r="K198" s="69"/>
    </row>
    <row r="199" spans="1:11" ht="15" customHeight="1" x14ac:dyDescent="0.25">
      <c r="A199" s="4"/>
      <c r="B199" s="4"/>
      <c r="C199" s="4"/>
      <c r="D199" s="69"/>
      <c r="E199" s="69"/>
      <c r="F199" s="69"/>
      <c r="G199" s="69"/>
      <c r="H199" s="69"/>
      <c r="I199" s="69"/>
      <c r="J199" s="69"/>
      <c r="K199" s="69"/>
    </row>
    <row r="200" spans="1:11" ht="15" customHeight="1" x14ac:dyDescent="0.25">
      <c r="A200" s="4"/>
      <c r="B200" s="4"/>
      <c r="C200" s="4"/>
      <c r="D200" s="69"/>
      <c r="E200" s="69"/>
      <c r="F200" s="69"/>
      <c r="G200" s="69"/>
      <c r="H200" s="69"/>
      <c r="I200" s="69"/>
      <c r="J200" s="69"/>
      <c r="K200" s="69"/>
    </row>
    <row r="201" spans="1:11" ht="15" customHeight="1" x14ac:dyDescent="0.25">
      <c r="A201" s="4"/>
      <c r="B201" s="4"/>
      <c r="C201" s="4"/>
      <c r="D201" s="69"/>
      <c r="E201" s="69"/>
      <c r="F201" s="69"/>
      <c r="G201" s="69"/>
      <c r="H201" s="69"/>
      <c r="I201" s="69"/>
      <c r="J201" s="69"/>
      <c r="K201" s="69"/>
    </row>
    <row r="202" spans="1:11" ht="15" customHeight="1" x14ac:dyDescent="0.25">
      <c r="A202" s="4"/>
      <c r="B202" s="4"/>
      <c r="C202" s="4"/>
      <c r="D202" s="69"/>
      <c r="E202" s="69"/>
      <c r="F202" s="69"/>
      <c r="G202" s="69"/>
      <c r="H202" s="69"/>
      <c r="I202" s="69"/>
      <c r="J202" s="69"/>
      <c r="K202" s="69"/>
    </row>
    <row r="203" spans="1:11" ht="15" customHeight="1" x14ac:dyDescent="0.25">
      <c r="A203" s="4"/>
      <c r="B203" s="4"/>
      <c r="C203" s="4"/>
      <c r="D203" s="69"/>
      <c r="E203" s="69"/>
      <c r="F203" s="69"/>
      <c r="G203" s="69"/>
      <c r="H203" s="69"/>
      <c r="I203" s="69"/>
      <c r="J203" s="69"/>
      <c r="K203" s="69"/>
    </row>
    <row r="204" spans="1:11" ht="15" customHeight="1" x14ac:dyDescent="0.25">
      <c r="A204" s="4"/>
      <c r="B204" s="4"/>
      <c r="C204" s="4"/>
      <c r="D204" s="69"/>
      <c r="E204" s="69"/>
      <c r="F204" s="69"/>
      <c r="G204" s="69"/>
      <c r="H204" s="69"/>
      <c r="I204" s="69"/>
      <c r="J204" s="69"/>
      <c r="K204" s="69"/>
    </row>
    <row r="205" spans="1:11" ht="15" customHeight="1" x14ac:dyDescent="0.25">
      <c r="A205" s="4"/>
      <c r="B205" s="4"/>
      <c r="C205" s="4"/>
      <c r="D205" s="69"/>
      <c r="E205" s="69"/>
      <c r="F205" s="69"/>
      <c r="G205" s="69"/>
      <c r="H205" s="69"/>
      <c r="I205" s="69"/>
      <c r="J205" s="69"/>
      <c r="K205" s="69"/>
    </row>
    <row r="206" spans="1:11" ht="15" customHeight="1" x14ac:dyDescent="0.25">
      <c r="A206" s="4"/>
      <c r="B206" s="4"/>
      <c r="C206" s="4"/>
      <c r="D206" s="69"/>
      <c r="E206" s="69"/>
      <c r="F206" s="69"/>
      <c r="G206" s="69"/>
      <c r="H206" s="69"/>
      <c r="I206" s="69"/>
      <c r="J206" s="69"/>
      <c r="K206" s="69"/>
    </row>
    <row r="207" spans="1:11" ht="15" customHeight="1" x14ac:dyDescent="0.25">
      <c r="A207" s="4"/>
      <c r="B207" s="4"/>
      <c r="C207" s="4"/>
      <c r="D207" s="69"/>
      <c r="E207" s="69"/>
      <c r="F207" s="69"/>
      <c r="G207" s="69"/>
      <c r="H207" s="69"/>
      <c r="I207" s="69"/>
      <c r="J207" s="69"/>
      <c r="K207" s="69"/>
    </row>
    <row r="208" spans="1:11" ht="15" customHeight="1" x14ac:dyDescent="0.25">
      <c r="A208" s="4"/>
      <c r="B208" s="4"/>
      <c r="C208" s="4"/>
      <c r="D208" s="69"/>
      <c r="E208" s="69"/>
      <c r="F208" s="69"/>
      <c r="G208" s="69"/>
      <c r="H208" s="69"/>
      <c r="I208" s="69"/>
      <c r="J208" s="69"/>
      <c r="K208" s="69"/>
    </row>
    <row r="209" spans="1:11" ht="15" customHeight="1" x14ac:dyDescent="0.25">
      <c r="A209" s="4"/>
      <c r="B209" s="4"/>
      <c r="C209" s="4"/>
      <c r="D209" s="69"/>
      <c r="E209" s="69"/>
      <c r="F209" s="69"/>
      <c r="G209" s="69"/>
      <c r="H209" s="69"/>
      <c r="I209" s="69"/>
      <c r="J209" s="69"/>
      <c r="K209" s="69"/>
    </row>
    <row r="210" spans="1:11" ht="15" customHeight="1" x14ac:dyDescent="0.25">
      <c r="A210" s="4"/>
      <c r="B210" s="4"/>
      <c r="C210" s="4"/>
      <c r="D210" s="69"/>
      <c r="E210" s="69"/>
      <c r="F210" s="69"/>
      <c r="G210" s="69"/>
      <c r="H210" s="69"/>
      <c r="I210" s="69"/>
      <c r="J210" s="69"/>
      <c r="K210" s="69"/>
    </row>
    <row r="211" spans="1:11" ht="15" customHeight="1" x14ac:dyDescent="0.25">
      <c r="A211" s="4"/>
      <c r="B211" s="4"/>
      <c r="C211" s="4"/>
      <c r="D211" s="69"/>
      <c r="E211" s="69"/>
      <c r="F211" s="69"/>
      <c r="G211" s="69"/>
      <c r="H211" s="69"/>
      <c r="I211" s="69"/>
      <c r="J211" s="69"/>
      <c r="K211" s="69"/>
    </row>
    <row r="212" spans="1:11" ht="15" customHeight="1" x14ac:dyDescent="0.25">
      <c r="A212" s="4"/>
      <c r="B212" s="4"/>
      <c r="C212" s="4"/>
      <c r="D212" s="69"/>
      <c r="E212" s="69"/>
      <c r="F212" s="69"/>
      <c r="G212" s="69"/>
      <c r="H212" s="69"/>
      <c r="I212" s="69"/>
      <c r="J212" s="69"/>
      <c r="K212" s="69"/>
    </row>
    <row r="213" spans="1:11" ht="15" customHeight="1" x14ac:dyDescent="0.25">
      <c r="A213" s="4"/>
      <c r="B213" s="4"/>
      <c r="C213" s="4"/>
      <c r="D213" s="69"/>
      <c r="E213" s="69"/>
      <c r="F213" s="69"/>
      <c r="G213" s="69"/>
      <c r="H213" s="69"/>
      <c r="I213" s="69"/>
      <c r="J213" s="69"/>
      <c r="K213" s="69"/>
    </row>
    <row r="214" spans="1:11" ht="15" customHeight="1" x14ac:dyDescent="0.25">
      <c r="A214" s="4"/>
      <c r="B214" s="4"/>
      <c r="C214" s="4"/>
      <c r="D214" s="69"/>
      <c r="E214" s="69"/>
      <c r="F214" s="69"/>
      <c r="G214" s="69"/>
      <c r="H214" s="69"/>
      <c r="I214" s="69"/>
      <c r="J214" s="69"/>
      <c r="K214" s="69"/>
    </row>
    <row r="215" spans="1:11" ht="15" customHeight="1" x14ac:dyDescent="0.25">
      <c r="A215" s="4"/>
      <c r="B215" s="4"/>
      <c r="C215" s="4"/>
      <c r="D215" s="69"/>
      <c r="E215" s="69"/>
      <c r="F215" s="69"/>
      <c r="G215" s="69"/>
      <c r="H215" s="69"/>
      <c r="I215" s="69"/>
      <c r="J215" s="69"/>
      <c r="K215" s="69"/>
    </row>
    <row r="216" spans="1:11" ht="15" customHeight="1" x14ac:dyDescent="0.25">
      <c r="A216" s="4"/>
      <c r="B216" s="4"/>
      <c r="C216" s="4"/>
      <c r="D216" s="69"/>
      <c r="E216" s="69"/>
      <c r="F216" s="69"/>
      <c r="G216" s="69"/>
      <c r="H216" s="69"/>
      <c r="I216" s="69"/>
      <c r="J216" s="69"/>
      <c r="K216" s="69"/>
    </row>
    <row r="217" spans="1:11" ht="15" customHeight="1" x14ac:dyDescent="0.25">
      <c r="A217" s="4"/>
      <c r="B217" s="4"/>
      <c r="C217" s="4"/>
      <c r="D217" s="69"/>
      <c r="E217" s="69"/>
      <c r="F217" s="69"/>
      <c r="G217" s="69"/>
      <c r="H217" s="69"/>
      <c r="I217" s="69"/>
      <c r="J217" s="69"/>
      <c r="K217" s="69"/>
    </row>
    <row r="218" spans="1:11" ht="15" customHeight="1" x14ac:dyDescent="0.25">
      <c r="A218" s="4"/>
      <c r="B218" s="4"/>
      <c r="C218" s="4"/>
      <c r="D218" s="69"/>
      <c r="E218" s="69"/>
      <c r="F218" s="69"/>
      <c r="G218" s="69"/>
      <c r="H218" s="69"/>
      <c r="I218" s="69"/>
      <c r="J218" s="69"/>
      <c r="K218" s="69"/>
    </row>
    <row r="219" spans="1:11" ht="15" customHeight="1" x14ac:dyDescent="0.25">
      <c r="A219" s="4"/>
      <c r="B219" s="4"/>
      <c r="C219" s="4"/>
      <c r="D219" s="69"/>
      <c r="E219" s="69"/>
      <c r="F219" s="69"/>
      <c r="G219" s="69"/>
      <c r="H219" s="69"/>
      <c r="I219" s="69"/>
      <c r="J219" s="69"/>
      <c r="K219" s="69"/>
    </row>
    <row r="220" spans="1:11" ht="15" customHeight="1" x14ac:dyDescent="0.25">
      <c r="A220" s="4"/>
      <c r="B220" s="4"/>
      <c r="C220" s="4"/>
      <c r="D220" s="69"/>
      <c r="E220" s="69"/>
      <c r="F220" s="69"/>
      <c r="G220" s="69"/>
      <c r="H220" s="69"/>
      <c r="I220" s="69"/>
      <c r="J220" s="69"/>
      <c r="K220" s="69"/>
    </row>
    <row r="221" spans="1:11" ht="15" customHeight="1" x14ac:dyDescent="0.25">
      <c r="A221" s="4"/>
      <c r="B221" s="4"/>
      <c r="C221" s="4"/>
      <c r="D221" s="69"/>
      <c r="E221" s="69"/>
      <c r="F221" s="69"/>
      <c r="G221" s="69"/>
      <c r="H221" s="69"/>
      <c r="I221" s="69"/>
      <c r="J221" s="69"/>
      <c r="K221" s="69"/>
    </row>
    <row r="222" spans="1:11" ht="15" customHeight="1" x14ac:dyDescent="0.25">
      <c r="A222" s="4"/>
      <c r="B222" s="4"/>
      <c r="C222" s="4"/>
      <c r="D222" s="69"/>
      <c r="E222" s="69"/>
      <c r="F222" s="69"/>
      <c r="G222" s="69"/>
      <c r="H222" s="69"/>
      <c r="I222" s="69"/>
      <c r="J222" s="69"/>
      <c r="K222" s="69"/>
    </row>
    <row r="223" spans="1:11" ht="15" customHeight="1" x14ac:dyDescent="0.25">
      <c r="A223" s="4"/>
      <c r="B223" s="4"/>
      <c r="C223" s="4"/>
      <c r="D223" s="69"/>
      <c r="E223" s="69"/>
      <c r="F223" s="69"/>
      <c r="G223" s="69"/>
      <c r="H223" s="69"/>
      <c r="I223" s="69"/>
      <c r="J223" s="69"/>
      <c r="K223" s="69"/>
    </row>
    <row r="224" spans="1:11" ht="15" customHeight="1" x14ac:dyDescent="0.25">
      <c r="A224" s="4"/>
      <c r="B224" s="4"/>
      <c r="C224" s="4"/>
      <c r="D224" s="69"/>
      <c r="E224" s="69"/>
      <c r="F224" s="69"/>
      <c r="G224" s="69"/>
      <c r="H224" s="69"/>
      <c r="I224" s="69"/>
      <c r="J224" s="69"/>
      <c r="K224" s="69"/>
    </row>
    <row r="225" spans="1:11" ht="15" customHeight="1" x14ac:dyDescent="0.25">
      <c r="A225" s="4"/>
      <c r="B225" s="4"/>
      <c r="C225" s="4"/>
      <c r="D225" s="69"/>
      <c r="E225" s="69"/>
      <c r="F225" s="69"/>
      <c r="G225" s="69"/>
      <c r="H225" s="69"/>
      <c r="I225" s="69"/>
      <c r="J225" s="69"/>
      <c r="K225" s="69"/>
    </row>
    <row r="226" spans="1:11" ht="15" customHeight="1" x14ac:dyDescent="0.25">
      <c r="A226" s="4"/>
      <c r="B226" s="4"/>
      <c r="C226" s="4"/>
      <c r="D226" s="69"/>
      <c r="E226" s="69"/>
      <c r="F226" s="69"/>
      <c r="G226" s="69"/>
      <c r="H226" s="69"/>
      <c r="I226" s="69"/>
      <c r="J226" s="69"/>
      <c r="K226" s="69"/>
    </row>
    <row r="227" spans="1:11" ht="15" customHeight="1" x14ac:dyDescent="0.25">
      <c r="A227" s="4"/>
      <c r="B227" s="4"/>
      <c r="C227" s="4"/>
      <c r="D227" s="69"/>
      <c r="E227" s="69"/>
      <c r="F227" s="69"/>
      <c r="G227" s="69"/>
      <c r="H227" s="69"/>
      <c r="I227" s="69"/>
      <c r="J227" s="69"/>
      <c r="K227" s="69"/>
    </row>
    <row r="228" spans="1:11" ht="15" customHeight="1" x14ac:dyDescent="0.25">
      <c r="A228" s="4"/>
      <c r="B228" s="4"/>
      <c r="C228" s="4"/>
      <c r="D228" s="69"/>
      <c r="E228" s="69"/>
      <c r="F228" s="69"/>
      <c r="G228" s="69"/>
      <c r="H228" s="69"/>
      <c r="I228" s="69"/>
      <c r="J228" s="69"/>
      <c r="K228" s="69"/>
    </row>
    <row r="229" spans="1:11" ht="15" customHeight="1" x14ac:dyDescent="0.25">
      <c r="A229" s="4"/>
      <c r="B229" s="4"/>
      <c r="C229" s="4"/>
      <c r="D229" s="69"/>
      <c r="E229" s="69"/>
      <c r="F229" s="69"/>
      <c r="G229" s="69"/>
      <c r="H229" s="69"/>
      <c r="I229" s="69"/>
      <c r="J229" s="69"/>
      <c r="K229" s="69"/>
    </row>
    <row r="230" spans="1:11" ht="15" customHeight="1" x14ac:dyDescent="0.25">
      <c r="A230" s="4"/>
      <c r="B230" s="4"/>
      <c r="C230" s="4"/>
      <c r="D230" s="69"/>
      <c r="E230" s="69"/>
      <c r="F230" s="69"/>
      <c r="G230" s="69"/>
      <c r="H230" s="69"/>
      <c r="I230" s="69"/>
      <c r="J230" s="69"/>
      <c r="K230" s="69"/>
    </row>
    <row r="231" spans="1:11" ht="15" customHeight="1" x14ac:dyDescent="0.25">
      <c r="A231" s="4"/>
      <c r="B231" s="4"/>
      <c r="C231" s="4"/>
      <c r="D231" s="69"/>
      <c r="E231" s="69"/>
      <c r="F231" s="69"/>
      <c r="G231" s="69"/>
      <c r="H231" s="69"/>
      <c r="I231" s="69"/>
      <c r="J231" s="69"/>
      <c r="K231" s="69"/>
    </row>
    <row r="232" spans="1:11" ht="15" customHeight="1" x14ac:dyDescent="0.25">
      <c r="A232" s="4"/>
      <c r="B232" s="4"/>
      <c r="C232" s="4"/>
      <c r="D232" s="69"/>
      <c r="E232" s="69"/>
      <c r="F232" s="69"/>
      <c r="G232" s="69"/>
      <c r="H232" s="69"/>
      <c r="I232" s="69"/>
      <c r="J232" s="69"/>
      <c r="K232" s="69"/>
    </row>
    <row r="233" spans="1:11" ht="15" customHeight="1" x14ac:dyDescent="0.25">
      <c r="A233" s="4"/>
      <c r="B233" s="4"/>
      <c r="C233" s="4"/>
      <c r="D233" s="69"/>
      <c r="E233" s="69"/>
      <c r="F233" s="69"/>
      <c r="G233" s="69"/>
      <c r="H233" s="69"/>
      <c r="I233" s="69"/>
      <c r="J233" s="69"/>
      <c r="K233" s="69"/>
    </row>
    <row r="234" spans="1:11" ht="15" customHeight="1" x14ac:dyDescent="0.25">
      <c r="A234" s="4"/>
      <c r="B234" s="4"/>
      <c r="C234" s="4"/>
      <c r="D234" s="69"/>
      <c r="E234" s="69"/>
      <c r="F234" s="69"/>
      <c r="G234" s="69"/>
      <c r="H234" s="69"/>
      <c r="I234" s="69"/>
      <c r="J234" s="69"/>
      <c r="K234" s="69"/>
    </row>
    <row r="235" spans="1:11" ht="15" customHeight="1" x14ac:dyDescent="0.25">
      <c r="A235" s="4"/>
      <c r="B235" s="4"/>
      <c r="C235" s="4"/>
      <c r="D235" s="69"/>
      <c r="E235" s="69"/>
      <c r="F235" s="69"/>
      <c r="G235" s="69"/>
      <c r="H235" s="69"/>
      <c r="I235" s="69"/>
      <c r="J235" s="69"/>
      <c r="K235" s="69"/>
    </row>
    <row r="236" spans="1:11" ht="15" customHeight="1" x14ac:dyDescent="0.25">
      <c r="A236" s="4"/>
      <c r="B236" s="4"/>
      <c r="C236" s="4"/>
      <c r="D236" s="69"/>
      <c r="E236" s="69"/>
      <c r="F236" s="69"/>
      <c r="G236" s="69"/>
      <c r="H236" s="69"/>
      <c r="I236" s="69"/>
      <c r="J236" s="69"/>
      <c r="K236" s="69"/>
    </row>
    <row r="237" spans="1:11" ht="15" customHeight="1" x14ac:dyDescent="0.25">
      <c r="A237" s="4"/>
      <c r="B237" s="4"/>
      <c r="C237" s="4"/>
      <c r="D237" s="69"/>
      <c r="E237" s="69"/>
      <c r="F237" s="69"/>
      <c r="G237" s="69"/>
      <c r="H237" s="69"/>
      <c r="I237" s="69"/>
      <c r="J237" s="69"/>
      <c r="K237" s="69"/>
    </row>
    <row r="238" spans="1:11" ht="15" customHeight="1" x14ac:dyDescent="0.25">
      <c r="A238" s="4"/>
      <c r="B238" s="4"/>
      <c r="C238" s="4"/>
      <c r="D238" s="69"/>
      <c r="E238" s="69"/>
      <c r="F238" s="69"/>
      <c r="G238" s="69"/>
      <c r="H238" s="69"/>
      <c r="I238" s="69"/>
      <c r="J238" s="69"/>
      <c r="K238" s="69"/>
    </row>
    <row r="239" spans="1:11" ht="15" customHeight="1" x14ac:dyDescent="0.25">
      <c r="A239" s="4"/>
      <c r="B239" s="4"/>
      <c r="C239" s="4"/>
      <c r="D239" s="69"/>
      <c r="E239" s="69"/>
      <c r="F239" s="69"/>
      <c r="G239" s="69"/>
      <c r="H239" s="69"/>
      <c r="I239" s="69"/>
      <c r="J239" s="69"/>
      <c r="K239" s="69"/>
    </row>
    <row r="240" spans="1:11" ht="15" customHeight="1" x14ac:dyDescent="0.25">
      <c r="A240" s="4"/>
      <c r="B240" s="4"/>
      <c r="C240" s="4"/>
      <c r="D240" s="69"/>
      <c r="E240" s="69"/>
      <c r="F240" s="69"/>
      <c r="G240" s="69"/>
      <c r="H240" s="69"/>
      <c r="I240" s="69"/>
      <c r="J240" s="69"/>
      <c r="K240" s="69"/>
    </row>
    <row r="241" spans="1:11" ht="15" customHeight="1" x14ac:dyDescent="0.25">
      <c r="A241" s="4"/>
      <c r="B241" s="4"/>
      <c r="C241" s="4"/>
      <c r="D241" s="69"/>
      <c r="E241" s="69"/>
      <c r="F241" s="69"/>
      <c r="G241" s="69"/>
      <c r="H241" s="69"/>
      <c r="I241" s="69"/>
      <c r="J241" s="69"/>
      <c r="K241" s="69"/>
    </row>
    <row r="242" spans="1:11" ht="15" customHeight="1" x14ac:dyDescent="0.25">
      <c r="A242" s="4"/>
      <c r="B242" s="4"/>
      <c r="C242" s="4"/>
      <c r="D242" s="69"/>
      <c r="E242" s="69"/>
      <c r="F242" s="69"/>
      <c r="G242" s="69"/>
      <c r="H242" s="69"/>
      <c r="I242" s="69"/>
      <c r="J242" s="69"/>
      <c r="K242" s="69"/>
    </row>
    <row r="243" spans="1:11" ht="15" customHeight="1" x14ac:dyDescent="0.25">
      <c r="A243" s="4"/>
      <c r="B243" s="4"/>
      <c r="C243" s="4"/>
      <c r="D243" s="69"/>
      <c r="E243" s="69"/>
      <c r="F243" s="69"/>
      <c r="G243" s="69"/>
      <c r="H243" s="69"/>
      <c r="I243" s="69"/>
      <c r="J243" s="69"/>
      <c r="K243" s="69"/>
    </row>
    <row r="244" spans="1:11" ht="15" customHeight="1" x14ac:dyDescent="0.25">
      <c r="A244" s="4"/>
      <c r="B244" s="4"/>
      <c r="C244" s="4"/>
      <c r="D244" s="69"/>
      <c r="E244" s="69"/>
      <c r="F244" s="69"/>
      <c r="G244" s="69"/>
      <c r="H244" s="69"/>
      <c r="I244" s="69"/>
      <c r="J244" s="69"/>
      <c r="K244" s="69"/>
    </row>
    <row r="245" spans="1:11" ht="15" customHeight="1" x14ac:dyDescent="0.25">
      <c r="A245" s="4"/>
      <c r="B245" s="4"/>
      <c r="C245" s="4"/>
      <c r="D245" s="69"/>
      <c r="E245" s="69"/>
      <c r="F245" s="69"/>
      <c r="G245" s="69"/>
      <c r="H245" s="69"/>
      <c r="I245" s="69"/>
      <c r="J245" s="69"/>
      <c r="K245" s="69"/>
    </row>
    <row r="246" spans="1:11" ht="15" customHeight="1" x14ac:dyDescent="0.25">
      <c r="A246" s="4"/>
      <c r="B246" s="4"/>
      <c r="C246" s="4"/>
      <c r="D246" s="69"/>
      <c r="E246" s="69"/>
      <c r="F246" s="69"/>
      <c r="G246" s="69"/>
      <c r="H246" s="69"/>
      <c r="I246" s="69"/>
      <c r="J246" s="69"/>
      <c r="K246" s="69"/>
    </row>
    <row r="247" spans="1:11" ht="15" customHeight="1" x14ac:dyDescent="0.25">
      <c r="A247" s="4"/>
      <c r="B247" s="4"/>
      <c r="C247" s="4"/>
      <c r="D247" s="69"/>
      <c r="E247" s="69"/>
      <c r="F247" s="69"/>
      <c r="G247" s="69"/>
      <c r="H247" s="69"/>
      <c r="I247" s="69"/>
      <c r="J247" s="69"/>
      <c r="K247" s="69"/>
    </row>
    <row r="248" spans="1:11" ht="15" customHeight="1" x14ac:dyDescent="0.25">
      <c r="A248" s="4"/>
      <c r="B248" s="4"/>
      <c r="C248" s="4"/>
      <c r="D248" s="69"/>
      <c r="E248" s="69"/>
      <c r="F248" s="69"/>
      <c r="G248" s="69"/>
      <c r="H248" s="69"/>
      <c r="I248" s="69"/>
      <c r="J248" s="69"/>
      <c r="K248" s="69"/>
    </row>
    <row r="249" spans="1:11" ht="15" customHeight="1" x14ac:dyDescent="0.25">
      <c r="A249" s="4"/>
      <c r="B249" s="4"/>
      <c r="C249" s="4"/>
      <c r="D249" s="69"/>
      <c r="E249" s="69"/>
      <c r="F249" s="69"/>
      <c r="G249" s="69"/>
      <c r="H249" s="69"/>
      <c r="I249" s="69"/>
      <c r="J249" s="69"/>
      <c r="K249" s="69"/>
    </row>
    <row r="250" spans="1:11" ht="15" customHeight="1" x14ac:dyDescent="0.25">
      <c r="A250" s="4"/>
      <c r="B250" s="4"/>
      <c r="C250" s="4"/>
      <c r="D250" s="69"/>
      <c r="E250" s="69"/>
      <c r="F250" s="69"/>
      <c r="G250" s="69"/>
      <c r="H250" s="69"/>
      <c r="I250" s="69"/>
      <c r="J250" s="69"/>
      <c r="K250" s="69"/>
    </row>
    <row r="251" spans="1:11" ht="15" customHeight="1" x14ac:dyDescent="0.25">
      <c r="A251" s="4"/>
      <c r="B251" s="4"/>
      <c r="C251" s="4"/>
      <c r="D251" s="69"/>
      <c r="E251" s="69"/>
      <c r="F251" s="69"/>
      <c r="G251" s="69"/>
      <c r="H251" s="69"/>
      <c r="I251" s="69"/>
      <c r="J251" s="69"/>
      <c r="K251" s="69"/>
    </row>
    <row r="252" spans="1:11" ht="15" customHeight="1" x14ac:dyDescent="0.25">
      <c r="A252" s="4"/>
      <c r="B252" s="4"/>
      <c r="C252" s="4"/>
      <c r="D252" s="69"/>
      <c r="E252" s="69"/>
      <c r="F252" s="69"/>
      <c r="G252" s="69"/>
      <c r="H252" s="69"/>
      <c r="I252" s="69"/>
      <c r="J252" s="69"/>
      <c r="K252" s="69"/>
    </row>
    <row r="253" spans="1:11" ht="15" customHeight="1" x14ac:dyDescent="0.25">
      <c r="A253" s="4"/>
      <c r="B253" s="4"/>
      <c r="C253" s="4"/>
      <c r="D253" s="69"/>
      <c r="E253" s="69"/>
      <c r="F253" s="69"/>
      <c r="G253" s="69"/>
      <c r="H253" s="69"/>
      <c r="I253" s="69"/>
      <c r="J253" s="69"/>
      <c r="K253" s="69"/>
    </row>
    <row r="254" spans="1:11" ht="15" customHeight="1" x14ac:dyDescent="0.25">
      <c r="A254" s="4"/>
      <c r="B254" s="4"/>
      <c r="C254" s="4"/>
      <c r="D254" s="69"/>
      <c r="E254" s="69"/>
      <c r="F254" s="69"/>
      <c r="G254" s="69"/>
      <c r="H254" s="69"/>
      <c r="I254" s="69"/>
      <c r="J254" s="69"/>
      <c r="K254" s="69"/>
    </row>
    <row r="255" spans="1:11" ht="15" customHeight="1" x14ac:dyDescent="0.25">
      <c r="A255" s="4"/>
      <c r="B255" s="4"/>
      <c r="C255" s="4"/>
      <c r="D255" s="69"/>
      <c r="E255" s="69"/>
      <c r="F255" s="69"/>
      <c r="G255" s="69"/>
      <c r="H255" s="69"/>
      <c r="I255" s="69"/>
      <c r="J255" s="69"/>
      <c r="K255" s="69"/>
    </row>
    <row r="256" spans="1:11" ht="15" customHeight="1" x14ac:dyDescent="0.25">
      <c r="A256" s="4"/>
      <c r="B256" s="4"/>
      <c r="C256" s="4"/>
      <c r="D256" s="69"/>
      <c r="E256" s="69"/>
      <c r="F256" s="69"/>
      <c r="G256" s="69"/>
      <c r="H256" s="69"/>
      <c r="I256" s="69"/>
      <c r="J256" s="69"/>
      <c r="K256" s="69"/>
    </row>
    <row r="257" spans="1:11" ht="15" customHeight="1" x14ac:dyDescent="0.25">
      <c r="A257" s="4"/>
      <c r="B257" s="4"/>
      <c r="C257" s="4"/>
      <c r="D257" s="69"/>
      <c r="E257" s="69"/>
      <c r="F257" s="69"/>
      <c r="G257" s="69"/>
      <c r="H257" s="69"/>
      <c r="I257" s="69"/>
      <c r="J257" s="69"/>
      <c r="K257" s="69"/>
    </row>
    <row r="258" spans="1:11" ht="15" customHeight="1" x14ac:dyDescent="0.25">
      <c r="A258" s="4"/>
      <c r="B258" s="4"/>
      <c r="C258" s="4"/>
      <c r="D258" s="69"/>
      <c r="E258" s="69"/>
      <c r="F258" s="69"/>
      <c r="G258" s="69"/>
      <c r="H258" s="69"/>
      <c r="I258" s="69"/>
      <c r="J258" s="69"/>
      <c r="K258" s="69"/>
    </row>
    <row r="259" spans="1:11" ht="15" customHeight="1" x14ac:dyDescent="0.25">
      <c r="A259" s="4"/>
      <c r="B259" s="4"/>
      <c r="C259" s="4"/>
      <c r="D259" s="69"/>
      <c r="E259" s="69"/>
      <c r="F259" s="69"/>
      <c r="G259" s="69"/>
      <c r="H259" s="69"/>
      <c r="I259" s="69"/>
      <c r="J259" s="69"/>
      <c r="K259" s="69"/>
    </row>
    <row r="260" spans="1:11" ht="15" customHeight="1" x14ac:dyDescent="0.25">
      <c r="A260" s="4"/>
      <c r="B260" s="4"/>
      <c r="C260" s="4"/>
      <c r="D260" s="69"/>
      <c r="E260" s="69"/>
      <c r="F260" s="69"/>
      <c r="G260" s="69"/>
      <c r="H260" s="69"/>
      <c r="I260" s="69"/>
      <c r="J260" s="69"/>
      <c r="K260" s="69"/>
    </row>
    <row r="261" spans="1:11" ht="15" customHeight="1" x14ac:dyDescent="0.25">
      <c r="A261" s="4"/>
      <c r="B261" s="4"/>
      <c r="C261" s="4"/>
      <c r="D261" s="69"/>
      <c r="E261" s="69"/>
      <c r="F261" s="69"/>
      <c r="G261" s="69"/>
      <c r="H261" s="69"/>
      <c r="I261" s="69"/>
      <c r="J261" s="69"/>
      <c r="K261" s="69"/>
    </row>
    <row r="262" spans="1:11" ht="15" customHeight="1" x14ac:dyDescent="0.25">
      <c r="A262" s="4"/>
      <c r="B262" s="4"/>
      <c r="C262" s="4"/>
      <c r="D262" s="69"/>
      <c r="E262" s="69"/>
      <c r="F262" s="69"/>
      <c r="G262" s="69"/>
      <c r="H262" s="69"/>
      <c r="I262" s="69"/>
      <c r="J262" s="69"/>
      <c r="K262" s="69"/>
    </row>
    <row r="263" spans="1:11" ht="15" customHeight="1" x14ac:dyDescent="0.25">
      <c r="A263" s="4"/>
      <c r="B263" s="4"/>
      <c r="C263" s="4"/>
      <c r="D263" s="69"/>
      <c r="E263" s="69"/>
      <c r="F263" s="69"/>
      <c r="G263" s="69"/>
      <c r="H263" s="69"/>
      <c r="I263" s="69"/>
      <c r="J263" s="69"/>
      <c r="K263" s="69"/>
    </row>
    <row r="264" spans="1:11" ht="15" customHeight="1" x14ac:dyDescent="0.25">
      <c r="A264" s="4"/>
      <c r="B264" s="4"/>
      <c r="C264" s="4"/>
      <c r="D264" s="69"/>
      <c r="E264" s="69"/>
      <c r="F264" s="69"/>
      <c r="G264" s="69"/>
      <c r="H264" s="69"/>
      <c r="I264" s="69"/>
      <c r="J264" s="69"/>
      <c r="K264" s="69"/>
    </row>
    <row r="265" spans="1:11" ht="15" customHeight="1" x14ac:dyDescent="0.25">
      <c r="A265" s="4"/>
      <c r="B265" s="4"/>
      <c r="C265" s="4"/>
      <c r="D265" s="69"/>
      <c r="E265" s="69"/>
      <c r="F265" s="69"/>
      <c r="G265" s="69"/>
      <c r="H265" s="69"/>
      <c r="I265" s="69"/>
      <c r="J265" s="69"/>
      <c r="K265" s="69"/>
    </row>
    <row r="266" spans="1:11" ht="15" customHeight="1" x14ac:dyDescent="0.25">
      <c r="A266" s="4"/>
      <c r="B266" s="4"/>
      <c r="C266" s="4"/>
      <c r="D266" s="69"/>
      <c r="E266" s="69"/>
      <c r="F266" s="69"/>
      <c r="G266" s="69"/>
      <c r="H266" s="69"/>
      <c r="I266" s="69"/>
      <c r="J266" s="69"/>
      <c r="K266" s="69"/>
    </row>
    <row r="267" spans="1:11" ht="15" customHeight="1" x14ac:dyDescent="0.25">
      <c r="A267" s="4"/>
      <c r="B267" s="4"/>
      <c r="C267" s="4"/>
      <c r="D267" s="69"/>
      <c r="E267" s="69"/>
      <c r="F267" s="69"/>
      <c r="G267" s="69"/>
      <c r="H267" s="69"/>
      <c r="I267" s="69"/>
      <c r="J267" s="69"/>
      <c r="K267" s="69"/>
    </row>
    <row r="268" spans="1:11" ht="15" customHeight="1" x14ac:dyDescent="0.25">
      <c r="A268" s="4"/>
      <c r="B268" s="4"/>
      <c r="C268" s="4"/>
      <c r="D268" s="69"/>
      <c r="E268" s="69"/>
      <c r="F268" s="69"/>
      <c r="G268" s="69"/>
      <c r="H268" s="69"/>
      <c r="I268" s="69"/>
      <c r="J268" s="69"/>
      <c r="K268" s="69"/>
    </row>
    <row r="269" spans="1:11" ht="15" customHeight="1" x14ac:dyDescent="0.25">
      <c r="A269" s="4"/>
      <c r="B269" s="4"/>
      <c r="C269" s="4"/>
      <c r="D269" s="69"/>
      <c r="E269" s="69"/>
      <c r="F269" s="69"/>
      <c r="G269" s="69"/>
      <c r="H269" s="69"/>
      <c r="I269" s="69"/>
      <c r="J269" s="69"/>
      <c r="K269" s="69"/>
    </row>
    <row r="270" spans="1:11" ht="15" customHeight="1" x14ac:dyDescent="0.25">
      <c r="A270" s="4"/>
      <c r="B270" s="4"/>
      <c r="C270" s="4"/>
      <c r="D270" s="69"/>
      <c r="E270" s="69"/>
      <c r="F270" s="69"/>
      <c r="G270" s="69"/>
      <c r="H270" s="69"/>
      <c r="I270" s="69"/>
      <c r="J270" s="69"/>
      <c r="K270" s="69"/>
    </row>
    <row r="271" spans="1:11" ht="15" customHeight="1" x14ac:dyDescent="0.25">
      <c r="A271" s="4"/>
      <c r="B271" s="4"/>
      <c r="C271" s="4"/>
      <c r="D271" s="69"/>
      <c r="E271" s="69"/>
      <c r="F271" s="69"/>
      <c r="G271" s="69"/>
      <c r="H271" s="69"/>
      <c r="I271" s="69"/>
      <c r="J271" s="69"/>
      <c r="K271" s="69"/>
    </row>
    <row r="272" spans="1:11" ht="15" customHeight="1" x14ac:dyDescent="0.25">
      <c r="A272" s="4"/>
      <c r="B272" s="4"/>
      <c r="C272" s="4"/>
      <c r="D272" s="69"/>
      <c r="E272" s="69"/>
      <c r="F272" s="69"/>
      <c r="G272" s="69"/>
      <c r="H272" s="69"/>
      <c r="I272" s="69"/>
      <c r="J272" s="69"/>
      <c r="K272" s="69"/>
    </row>
    <row r="273" spans="1:11" ht="15" customHeight="1" x14ac:dyDescent="0.25">
      <c r="A273" s="4"/>
      <c r="B273" s="4"/>
      <c r="C273" s="4"/>
      <c r="D273" s="69"/>
      <c r="E273" s="69"/>
      <c r="F273" s="69"/>
      <c r="G273" s="69"/>
      <c r="H273" s="69"/>
      <c r="I273" s="69"/>
      <c r="J273" s="69"/>
      <c r="K273" s="69"/>
    </row>
    <row r="274" spans="1:11" ht="15" customHeight="1" x14ac:dyDescent="0.25">
      <c r="A274" s="4"/>
      <c r="B274" s="4"/>
      <c r="C274" s="4"/>
      <c r="D274" s="69"/>
      <c r="E274" s="69"/>
      <c r="F274" s="69"/>
      <c r="G274" s="69"/>
      <c r="H274" s="69"/>
      <c r="I274" s="69"/>
      <c r="J274" s="69"/>
      <c r="K274" s="69"/>
    </row>
    <row r="275" spans="1:11" ht="15" customHeight="1" x14ac:dyDescent="0.25">
      <c r="A275" s="4"/>
      <c r="B275" s="4"/>
      <c r="C275" s="4"/>
      <c r="D275" s="69"/>
      <c r="E275" s="69"/>
      <c r="F275" s="69"/>
      <c r="G275" s="69"/>
      <c r="H275" s="69"/>
      <c r="I275" s="69"/>
      <c r="J275" s="69"/>
      <c r="K275" s="69"/>
    </row>
    <row r="276" spans="1:11" ht="15" customHeight="1" x14ac:dyDescent="0.25">
      <c r="A276" s="4"/>
      <c r="B276" s="4"/>
      <c r="C276" s="4"/>
      <c r="D276" s="69"/>
      <c r="E276" s="69"/>
      <c r="F276" s="69"/>
      <c r="G276" s="69"/>
      <c r="H276" s="69"/>
      <c r="I276" s="69"/>
      <c r="J276" s="69"/>
      <c r="K276" s="69"/>
    </row>
    <row r="277" spans="1:11" ht="15" customHeight="1" x14ac:dyDescent="0.25">
      <c r="A277" s="4"/>
      <c r="B277" s="4"/>
      <c r="C277" s="4"/>
      <c r="D277" s="69"/>
      <c r="E277" s="69"/>
      <c r="F277" s="69"/>
      <c r="G277" s="69"/>
      <c r="H277" s="69"/>
      <c r="I277" s="69"/>
      <c r="J277" s="69"/>
      <c r="K277" s="69"/>
    </row>
    <row r="278" spans="1:11" ht="15" customHeight="1" x14ac:dyDescent="0.25">
      <c r="A278" s="4"/>
      <c r="B278" s="4"/>
      <c r="C278" s="4"/>
      <c r="D278" s="69"/>
      <c r="E278" s="69"/>
      <c r="F278" s="69"/>
      <c r="G278" s="69"/>
      <c r="H278" s="69"/>
      <c r="I278" s="69"/>
      <c r="J278" s="69"/>
      <c r="K278" s="69"/>
    </row>
    <row r="279" spans="1:11" ht="15" customHeight="1" x14ac:dyDescent="0.25">
      <c r="A279" s="4"/>
      <c r="B279" s="4"/>
      <c r="C279" s="4"/>
      <c r="D279" s="69"/>
      <c r="E279" s="69"/>
      <c r="F279" s="69"/>
      <c r="G279" s="69"/>
      <c r="H279" s="69"/>
      <c r="I279" s="69"/>
      <c r="J279" s="69"/>
      <c r="K279" s="69"/>
    </row>
    <row r="280" spans="1:11" ht="15" customHeight="1" x14ac:dyDescent="0.25">
      <c r="A280" s="4"/>
      <c r="B280" s="4"/>
      <c r="C280" s="4"/>
      <c r="D280" s="69"/>
      <c r="E280" s="69"/>
      <c r="F280" s="69"/>
      <c r="G280" s="69"/>
      <c r="H280" s="69"/>
      <c r="I280" s="69"/>
      <c r="J280" s="69"/>
      <c r="K280" s="69"/>
    </row>
    <row r="281" spans="1:11" ht="15" customHeight="1" x14ac:dyDescent="0.25">
      <c r="A281" s="4"/>
      <c r="B281" s="4"/>
      <c r="C281" s="4"/>
      <c r="D281" s="69"/>
      <c r="E281" s="69"/>
      <c r="F281" s="69"/>
      <c r="G281" s="69"/>
      <c r="H281" s="69"/>
      <c r="I281" s="69"/>
      <c r="J281" s="69"/>
      <c r="K281" s="69"/>
    </row>
    <row r="282" spans="1:11" ht="15" customHeight="1" x14ac:dyDescent="0.25">
      <c r="A282" s="4"/>
      <c r="B282" s="4"/>
      <c r="C282" s="4"/>
      <c r="D282" s="69"/>
      <c r="E282" s="69"/>
      <c r="F282" s="69"/>
      <c r="G282" s="69"/>
      <c r="H282" s="69"/>
      <c r="I282" s="69"/>
      <c r="J282" s="69"/>
      <c r="K282" s="69"/>
    </row>
    <row r="283" spans="1:11" ht="15" customHeight="1" x14ac:dyDescent="0.25">
      <c r="A283" s="4"/>
      <c r="B283" s="4"/>
      <c r="C283" s="4"/>
      <c r="D283" s="69"/>
      <c r="E283" s="69"/>
      <c r="F283" s="69"/>
      <c r="G283" s="69"/>
      <c r="H283" s="69"/>
      <c r="I283" s="69"/>
      <c r="J283" s="69"/>
      <c r="K283" s="69"/>
    </row>
    <row r="284" spans="1:11" ht="15" customHeight="1" x14ac:dyDescent="0.25">
      <c r="A284" s="4"/>
      <c r="B284" s="4"/>
      <c r="C284" s="4"/>
      <c r="D284" s="69"/>
      <c r="E284" s="69"/>
      <c r="F284" s="69"/>
      <c r="G284" s="69"/>
      <c r="H284" s="69"/>
      <c r="I284" s="69"/>
      <c r="J284" s="69"/>
      <c r="K284" s="69"/>
    </row>
    <row r="285" spans="1:11" ht="15" customHeight="1" x14ac:dyDescent="0.25">
      <c r="A285" s="4"/>
      <c r="B285" s="4"/>
      <c r="C285" s="4"/>
      <c r="D285" s="69"/>
      <c r="E285" s="69"/>
      <c r="F285" s="69"/>
      <c r="G285" s="69"/>
      <c r="H285" s="69"/>
      <c r="I285" s="69"/>
      <c r="J285" s="69"/>
      <c r="K285" s="69"/>
    </row>
    <row r="286" spans="1:11" ht="15" customHeight="1" x14ac:dyDescent="0.25">
      <c r="A286" s="4"/>
      <c r="B286" s="4"/>
      <c r="C286" s="4"/>
      <c r="D286" s="69"/>
      <c r="E286" s="69"/>
      <c r="F286" s="69"/>
      <c r="G286" s="69"/>
      <c r="H286" s="69"/>
      <c r="I286" s="69"/>
      <c r="J286" s="69"/>
      <c r="K286" s="69"/>
    </row>
    <row r="287" spans="1:11" ht="15" customHeight="1" x14ac:dyDescent="0.25">
      <c r="A287" s="4"/>
      <c r="B287" s="4"/>
      <c r="C287" s="4"/>
      <c r="D287" s="69"/>
      <c r="E287" s="69"/>
      <c r="F287" s="69"/>
      <c r="G287" s="69"/>
      <c r="H287" s="69"/>
      <c r="I287" s="69"/>
      <c r="J287" s="69"/>
      <c r="K287" s="69"/>
    </row>
    <row r="288" spans="1:11" ht="15" customHeight="1" x14ac:dyDescent="0.25">
      <c r="A288" s="4"/>
      <c r="B288" s="4"/>
      <c r="C288" s="4"/>
      <c r="D288" s="69"/>
      <c r="E288" s="69"/>
      <c r="F288" s="69"/>
      <c r="G288" s="69"/>
      <c r="H288" s="69"/>
      <c r="I288" s="69"/>
      <c r="J288" s="69"/>
      <c r="K288" s="69"/>
    </row>
    <row r="289" spans="1:11" ht="15" customHeight="1" x14ac:dyDescent="0.25">
      <c r="A289" s="4"/>
      <c r="B289" s="4"/>
      <c r="C289" s="4"/>
      <c r="D289" s="69"/>
      <c r="E289" s="69"/>
      <c r="F289" s="69"/>
      <c r="G289" s="69"/>
      <c r="H289" s="69"/>
      <c r="I289" s="69"/>
      <c r="J289" s="69"/>
      <c r="K289" s="69"/>
    </row>
    <row r="290" spans="1:11" ht="15" customHeight="1" x14ac:dyDescent="0.25">
      <c r="A290" s="4"/>
      <c r="B290" s="4"/>
      <c r="C290" s="4"/>
      <c r="D290" s="69"/>
      <c r="E290" s="69"/>
      <c r="F290" s="69"/>
      <c r="G290" s="69"/>
      <c r="H290" s="69"/>
      <c r="I290" s="69"/>
      <c r="J290" s="69"/>
      <c r="K290" s="69"/>
    </row>
    <row r="291" spans="1:11" ht="15" customHeight="1" x14ac:dyDescent="0.25">
      <c r="A291" s="4"/>
      <c r="B291" s="4"/>
      <c r="C291" s="4"/>
      <c r="D291" s="69"/>
      <c r="E291" s="69"/>
      <c r="F291" s="69"/>
      <c r="G291" s="69"/>
      <c r="H291" s="69"/>
      <c r="I291" s="69"/>
      <c r="J291" s="69"/>
      <c r="K291" s="69"/>
    </row>
    <row r="292" spans="1:11" ht="15" customHeight="1" x14ac:dyDescent="0.25">
      <c r="A292" s="4"/>
      <c r="B292" s="4"/>
      <c r="C292" s="4"/>
      <c r="D292" s="69"/>
      <c r="E292" s="69"/>
      <c r="F292" s="69"/>
      <c r="G292" s="69"/>
      <c r="H292" s="69"/>
      <c r="I292" s="69"/>
      <c r="J292" s="69"/>
      <c r="K292" s="69"/>
    </row>
    <row r="293" spans="1:11" ht="15" customHeight="1" x14ac:dyDescent="0.25">
      <c r="A293" s="4"/>
      <c r="B293" s="4"/>
      <c r="C293" s="4"/>
      <c r="D293" s="69"/>
      <c r="E293" s="69"/>
      <c r="F293" s="69"/>
      <c r="G293" s="69"/>
      <c r="H293" s="69"/>
      <c r="I293" s="69"/>
      <c r="J293" s="69"/>
      <c r="K293" s="69"/>
    </row>
    <row r="294" spans="1:11" ht="15" customHeight="1" x14ac:dyDescent="0.25">
      <c r="A294" s="4"/>
      <c r="B294" s="4"/>
      <c r="C294" s="4"/>
      <c r="D294" s="69"/>
      <c r="E294" s="69"/>
      <c r="F294" s="69"/>
      <c r="G294" s="69"/>
      <c r="H294" s="69"/>
      <c r="I294" s="69"/>
      <c r="J294" s="69"/>
      <c r="K294" s="69"/>
    </row>
    <row r="295" spans="1:11" ht="15" customHeight="1" x14ac:dyDescent="0.25">
      <c r="A295" s="4"/>
      <c r="B295" s="4"/>
      <c r="C295" s="4"/>
      <c r="D295" s="69"/>
      <c r="E295" s="69"/>
      <c r="F295" s="69"/>
      <c r="G295" s="69"/>
      <c r="H295" s="69"/>
      <c r="I295" s="69"/>
      <c r="J295" s="69"/>
      <c r="K295" s="69"/>
    </row>
    <row r="296" spans="1:11" ht="15" customHeight="1" x14ac:dyDescent="0.25">
      <c r="A296" s="4"/>
      <c r="B296" s="4"/>
      <c r="C296" s="4"/>
      <c r="D296" s="69"/>
      <c r="E296" s="69"/>
      <c r="F296" s="69"/>
      <c r="G296" s="69"/>
      <c r="H296" s="69"/>
      <c r="I296" s="69"/>
      <c r="J296" s="69"/>
      <c r="K296" s="69"/>
    </row>
    <row r="297" spans="1:11" ht="15" customHeight="1" x14ac:dyDescent="0.25">
      <c r="A297" s="4"/>
      <c r="B297" s="4"/>
      <c r="C297" s="4"/>
      <c r="D297" s="69"/>
      <c r="E297" s="69"/>
      <c r="F297" s="69"/>
      <c r="G297" s="69"/>
      <c r="H297" s="69"/>
      <c r="I297" s="69"/>
      <c r="J297" s="69"/>
      <c r="K297" s="69"/>
    </row>
    <row r="298" spans="1:11" ht="15" customHeight="1" x14ac:dyDescent="0.25">
      <c r="A298" s="4"/>
      <c r="B298" s="4"/>
      <c r="C298" s="4"/>
      <c r="D298" s="69"/>
      <c r="E298" s="69"/>
      <c r="F298" s="69"/>
      <c r="G298" s="69"/>
      <c r="H298" s="69"/>
      <c r="I298" s="69"/>
      <c r="J298" s="69"/>
      <c r="K298" s="69"/>
    </row>
    <row r="299" spans="1:11" ht="15" customHeight="1" x14ac:dyDescent="0.25">
      <c r="A299" s="4"/>
      <c r="B299" s="4"/>
      <c r="C299" s="4"/>
      <c r="D299" s="69"/>
      <c r="E299" s="69"/>
      <c r="F299" s="69"/>
      <c r="G299" s="69"/>
      <c r="H299" s="69"/>
      <c r="I299" s="69"/>
      <c r="J299" s="69"/>
      <c r="K299" s="69"/>
    </row>
    <row r="300" spans="1:11" ht="15" customHeight="1" x14ac:dyDescent="0.25">
      <c r="A300" s="4"/>
      <c r="B300" s="4"/>
      <c r="C300" s="4"/>
      <c r="D300" s="69"/>
      <c r="E300" s="69"/>
      <c r="F300" s="69"/>
      <c r="G300" s="69"/>
      <c r="H300" s="69"/>
      <c r="I300" s="69"/>
      <c r="J300" s="69"/>
      <c r="K300" s="69"/>
    </row>
    <row r="301" spans="1:11" ht="15" customHeight="1" x14ac:dyDescent="0.25">
      <c r="A301" s="4"/>
      <c r="B301" s="4"/>
      <c r="C301" s="4"/>
      <c r="D301" s="69"/>
      <c r="E301" s="69"/>
      <c r="F301" s="69"/>
      <c r="G301" s="69"/>
      <c r="H301" s="69"/>
      <c r="I301" s="69"/>
      <c r="J301" s="69"/>
      <c r="K301" s="69"/>
    </row>
    <row r="302" spans="1:11" ht="15" customHeight="1" x14ac:dyDescent="0.25">
      <c r="A302" s="4"/>
      <c r="B302" s="4"/>
      <c r="C302" s="4"/>
      <c r="D302" s="69"/>
      <c r="E302" s="69"/>
      <c r="F302" s="69"/>
      <c r="G302" s="69"/>
      <c r="H302" s="69"/>
      <c r="I302" s="69"/>
      <c r="J302" s="69"/>
      <c r="K302" s="69"/>
    </row>
    <row r="303" spans="1:11" ht="15" customHeight="1" x14ac:dyDescent="0.25">
      <c r="A303" s="4"/>
      <c r="B303" s="4"/>
      <c r="C303" s="4"/>
      <c r="D303" s="69"/>
      <c r="E303" s="69"/>
      <c r="F303" s="69"/>
      <c r="G303" s="69"/>
      <c r="H303" s="69"/>
      <c r="I303" s="69"/>
      <c r="J303" s="69"/>
      <c r="K303" s="69"/>
    </row>
    <row r="304" spans="1:11" ht="15" customHeight="1" x14ac:dyDescent="0.25">
      <c r="A304" s="4"/>
      <c r="B304" s="4"/>
      <c r="C304" s="4"/>
      <c r="D304" s="69"/>
      <c r="E304" s="69"/>
      <c r="F304" s="69"/>
      <c r="G304" s="69"/>
      <c r="H304" s="69"/>
      <c r="I304" s="69"/>
      <c r="J304" s="69"/>
      <c r="K304" s="69"/>
    </row>
    <row r="305" spans="1:11" ht="15" customHeight="1" x14ac:dyDescent="0.25">
      <c r="A305" s="4"/>
      <c r="B305" s="4"/>
      <c r="C305" s="4"/>
      <c r="D305" s="69"/>
      <c r="E305" s="69"/>
      <c r="F305" s="69"/>
      <c r="G305" s="69"/>
      <c r="H305" s="69"/>
      <c r="I305" s="69"/>
      <c r="J305" s="69"/>
      <c r="K305" s="69"/>
    </row>
    <row r="306" spans="1:11" ht="15" customHeight="1" x14ac:dyDescent="0.25">
      <c r="A306" s="4"/>
      <c r="B306" s="4"/>
      <c r="C306" s="4"/>
      <c r="D306" s="69"/>
      <c r="E306" s="69"/>
      <c r="F306" s="69"/>
      <c r="G306" s="69"/>
      <c r="H306" s="69"/>
      <c r="I306" s="69"/>
      <c r="J306" s="69"/>
      <c r="K306" s="69"/>
    </row>
    <row r="307" spans="1:11" ht="15" customHeight="1" x14ac:dyDescent="0.25">
      <c r="A307" s="4"/>
      <c r="B307" s="4"/>
      <c r="C307" s="4"/>
      <c r="D307" s="69"/>
      <c r="E307" s="69"/>
      <c r="F307" s="69"/>
      <c r="G307" s="69"/>
      <c r="H307" s="69"/>
      <c r="I307" s="69"/>
      <c r="J307" s="69"/>
      <c r="K307" s="69"/>
    </row>
    <row r="308" spans="1:11" ht="15" customHeight="1" x14ac:dyDescent="0.25">
      <c r="A308" s="4"/>
      <c r="B308" s="4"/>
      <c r="C308" s="4"/>
      <c r="D308" s="69"/>
      <c r="E308" s="69"/>
      <c r="F308" s="69"/>
      <c r="G308" s="69"/>
      <c r="H308" s="69"/>
      <c r="I308" s="69"/>
      <c r="J308" s="69"/>
      <c r="K308" s="69"/>
    </row>
    <row r="309" spans="1:11" ht="15" customHeight="1" x14ac:dyDescent="0.25">
      <c r="A309" s="4"/>
      <c r="B309" s="4"/>
      <c r="C309" s="4"/>
      <c r="D309" s="69"/>
      <c r="E309" s="69"/>
      <c r="F309" s="69"/>
      <c r="G309" s="69"/>
      <c r="H309" s="69"/>
      <c r="I309" s="69"/>
      <c r="J309" s="69"/>
      <c r="K309" s="69"/>
    </row>
    <row r="310" spans="1:11" ht="15" customHeight="1" x14ac:dyDescent="0.25">
      <c r="A310" s="4"/>
      <c r="B310" s="4"/>
      <c r="C310" s="4"/>
      <c r="D310" s="69"/>
      <c r="E310" s="69"/>
      <c r="F310" s="69"/>
      <c r="G310" s="69"/>
      <c r="H310" s="69"/>
      <c r="I310" s="69"/>
      <c r="J310" s="69"/>
      <c r="K310" s="69"/>
    </row>
    <row r="311" spans="1:11" ht="15" customHeight="1" x14ac:dyDescent="0.25">
      <c r="A311" s="4"/>
      <c r="B311" s="4"/>
      <c r="C311" s="4"/>
      <c r="D311" s="69"/>
      <c r="E311" s="69"/>
      <c r="F311" s="69"/>
      <c r="G311" s="69"/>
      <c r="H311" s="69"/>
      <c r="I311" s="69"/>
      <c r="J311" s="69"/>
      <c r="K311" s="69"/>
    </row>
    <row r="312" spans="1:11" ht="15" customHeight="1" x14ac:dyDescent="0.25">
      <c r="A312" s="4"/>
      <c r="B312" s="4"/>
      <c r="C312" s="4"/>
      <c r="D312" s="69"/>
      <c r="E312" s="69"/>
      <c r="F312" s="69"/>
      <c r="G312" s="69"/>
      <c r="H312" s="69"/>
      <c r="I312" s="69"/>
      <c r="J312" s="69"/>
      <c r="K312" s="69"/>
    </row>
    <row r="313" spans="1:11" ht="15" customHeight="1" x14ac:dyDescent="0.25">
      <c r="A313" s="4"/>
      <c r="B313" s="4"/>
      <c r="C313" s="4"/>
      <c r="D313" s="69"/>
      <c r="E313" s="69"/>
      <c r="F313" s="69"/>
      <c r="G313" s="69"/>
      <c r="H313" s="69"/>
      <c r="I313" s="69"/>
      <c r="J313" s="69"/>
      <c r="K313" s="69"/>
    </row>
    <row r="314" spans="1:11" ht="15" customHeight="1" x14ac:dyDescent="0.25">
      <c r="A314" s="4"/>
      <c r="B314" s="4"/>
      <c r="C314" s="4"/>
      <c r="D314" s="69"/>
      <c r="E314" s="69"/>
      <c r="F314" s="69"/>
      <c r="G314" s="69"/>
      <c r="H314" s="69"/>
      <c r="I314" s="69"/>
      <c r="J314" s="69"/>
      <c r="K314" s="69"/>
    </row>
    <row r="315" spans="1:11" ht="15" customHeight="1" x14ac:dyDescent="0.25">
      <c r="A315" s="4"/>
      <c r="B315" s="4"/>
      <c r="C315" s="4"/>
      <c r="D315" s="69"/>
      <c r="E315" s="69"/>
      <c r="F315" s="69"/>
      <c r="G315" s="69"/>
      <c r="H315" s="69"/>
      <c r="I315" s="69"/>
      <c r="J315" s="69"/>
      <c r="K315" s="69"/>
    </row>
    <row r="316" spans="1:11" ht="15" customHeight="1" x14ac:dyDescent="0.25">
      <c r="A316" s="4"/>
      <c r="B316" s="4"/>
      <c r="C316" s="4"/>
      <c r="D316" s="69"/>
      <c r="E316" s="69"/>
      <c r="F316" s="69"/>
      <c r="G316" s="69"/>
      <c r="H316" s="69"/>
      <c r="I316" s="69"/>
      <c r="J316" s="69"/>
      <c r="K316" s="69"/>
    </row>
    <row r="317" spans="1:11" ht="15" customHeight="1" x14ac:dyDescent="0.25">
      <c r="A317" s="4"/>
      <c r="B317" s="4"/>
      <c r="C317" s="4"/>
      <c r="D317" s="69"/>
      <c r="E317" s="69"/>
      <c r="F317" s="69"/>
      <c r="G317" s="69"/>
      <c r="H317" s="69"/>
      <c r="I317" s="69"/>
      <c r="J317" s="69"/>
      <c r="K317" s="69"/>
    </row>
    <row r="318" spans="1:11" ht="15" customHeight="1" x14ac:dyDescent="0.25">
      <c r="A318" s="4"/>
      <c r="B318" s="4"/>
      <c r="C318" s="4"/>
      <c r="D318" s="69"/>
      <c r="E318" s="69"/>
      <c r="F318" s="69"/>
      <c r="G318" s="69"/>
      <c r="H318" s="69"/>
      <c r="I318" s="69"/>
      <c r="J318" s="69"/>
      <c r="K318" s="69"/>
    </row>
    <row r="319" spans="1:11" ht="15" customHeight="1" x14ac:dyDescent="0.25">
      <c r="A319" s="4"/>
      <c r="B319" s="4"/>
      <c r="C319" s="4"/>
      <c r="D319" s="69"/>
      <c r="E319" s="69"/>
      <c r="F319" s="69"/>
      <c r="G319" s="69"/>
      <c r="H319" s="69"/>
      <c r="I319" s="69"/>
      <c r="J319" s="69"/>
      <c r="K319" s="69"/>
    </row>
    <row r="320" spans="1:11" ht="15" customHeight="1" x14ac:dyDescent="0.25">
      <c r="A320" s="4"/>
      <c r="B320" s="4"/>
      <c r="C320" s="4"/>
      <c r="D320" s="69"/>
      <c r="E320" s="69"/>
      <c r="F320" s="69"/>
      <c r="G320" s="69"/>
      <c r="H320" s="69"/>
      <c r="I320" s="69"/>
      <c r="J320" s="69"/>
      <c r="K320" s="69"/>
    </row>
    <row r="321" spans="1:11" ht="15" customHeight="1" x14ac:dyDescent="0.25">
      <c r="A321" s="4"/>
      <c r="B321" s="4"/>
      <c r="C321" s="4"/>
      <c r="D321" s="69"/>
      <c r="E321" s="69"/>
      <c r="F321" s="69"/>
      <c r="G321" s="69"/>
      <c r="H321" s="69"/>
      <c r="I321" s="69"/>
      <c r="J321" s="69"/>
      <c r="K321" s="69"/>
    </row>
    <row r="322" spans="1:11" ht="15" customHeight="1" x14ac:dyDescent="0.25">
      <c r="A322" s="4"/>
      <c r="B322" s="4"/>
      <c r="C322" s="4"/>
      <c r="D322" s="69"/>
      <c r="E322" s="69"/>
      <c r="F322" s="69"/>
      <c r="G322" s="69"/>
      <c r="H322" s="69"/>
      <c r="I322" s="69"/>
      <c r="J322" s="69"/>
      <c r="K322" s="69"/>
    </row>
    <row r="323" spans="1:11" ht="15" customHeight="1" x14ac:dyDescent="0.25">
      <c r="A323" s="4"/>
      <c r="B323" s="4"/>
      <c r="C323" s="4"/>
      <c r="D323" s="69"/>
      <c r="E323" s="69"/>
      <c r="F323" s="69"/>
      <c r="G323" s="69"/>
      <c r="H323" s="69"/>
      <c r="I323" s="69"/>
      <c r="J323" s="69"/>
      <c r="K323" s="69"/>
    </row>
    <row r="324" spans="1:11" ht="15" customHeight="1" x14ac:dyDescent="0.25">
      <c r="A324" s="4"/>
      <c r="B324" s="4"/>
      <c r="C324" s="4"/>
      <c r="D324" s="69"/>
      <c r="E324" s="69"/>
      <c r="F324" s="69"/>
      <c r="G324" s="69"/>
      <c r="H324" s="69"/>
      <c r="I324" s="69"/>
      <c r="J324" s="69"/>
      <c r="K324" s="69"/>
    </row>
    <row r="325" spans="1:11" ht="15" customHeight="1" x14ac:dyDescent="0.25">
      <c r="A325" s="4"/>
      <c r="B325" s="4"/>
      <c r="C325" s="4"/>
      <c r="D325" s="69"/>
      <c r="E325" s="69"/>
      <c r="F325" s="69"/>
      <c r="G325" s="69"/>
      <c r="H325" s="69"/>
      <c r="I325" s="69"/>
      <c r="J325" s="69"/>
      <c r="K325" s="69"/>
    </row>
    <row r="326" spans="1:11" ht="15" customHeight="1" x14ac:dyDescent="0.25">
      <c r="A326" s="4"/>
      <c r="B326" s="4"/>
      <c r="C326" s="4"/>
      <c r="D326" s="69"/>
      <c r="E326" s="69"/>
      <c r="F326" s="69"/>
      <c r="G326" s="69"/>
      <c r="H326" s="69"/>
      <c r="I326" s="69"/>
      <c r="J326" s="69"/>
      <c r="K326" s="69"/>
    </row>
    <row r="327" spans="1:11" ht="15" customHeight="1" x14ac:dyDescent="0.25">
      <c r="A327" s="4"/>
      <c r="B327" s="4"/>
      <c r="C327" s="4"/>
      <c r="D327" s="69"/>
      <c r="E327" s="69"/>
      <c r="F327" s="69"/>
      <c r="G327" s="69"/>
      <c r="H327" s="69"/>
      <c r="I327" s="69"/>
      <c r="J327" s="69"/>
      <c r="K327" s="69"/>
    </row>
    <row r="328" spans="1:11" ht="15" customHeight="1" x14ac:dyDescent="0.25">
      <c r="A328" s="4"/>
      <c r="B328" s="4"/>
      <c r="C328" s="4"/>
      <c r="D328" s="69"/>
      <c r="E328" s="69"/>
      <c r="F328" s="69"/>
      <c r="G328" s="69"/>
      <c r="H328" s="69"/>
      <c r="I328" s="69"/>
      <c r="J328" s="69"/>
      <c r="K328" s="69"/>
    </row>
    <row r="329" spans="1:11" ht="15" customHeight="1" x14ac:dyDescent="0.25">
      <c r="A329" s="4"/>
      <c r="B329" s="4"/>
      <c r="C329" s="4"/>
      <c r="D329" s="69"/>
      <c r="E329" s="69"/>
      <c r="F329" s="69"/>
      <c r="G329" s="69"/>
      <c r="H329" s="69"/>
      <c r="I329" s="69"/>
      <c r="J329" s="69"/>
      <c r="K329" s="69"/>
    </row>
    <row r="330" spans="1:11" ht="15" customHeight="1" x14ac:dyDescent="0.25">
      <c r="A330" s="4"/>
      <c r="B330" s="4"/>
      <c r="C330" s="4"/>
      <c r="D330" s="69"/>
      <c r="E330" s="69"/>
      <c r="F330" s="69"/>
      <c r="G330" s="69"/>
      <c r="H330" s="69"/>
      <c r="I330" s="69"/>
      <c r="J330" s="69"/>
      <c r="K330" s="69"/>
    </row>
    <row r="331" spans="1:11" ht="15" customHeight="1" x14ac:dyDescent="0.25">
      <c r="A331" s="4"/>
      <c r="B331" s="4"/>
      <c r="C331" s="4"/>
      <c r="D331" s="69"/>
      <c r="E331" s="69"/>
      <c r="F331" s="69"/>
      <c r="G331" s="69"/>
      <c r="H331" s="69"/>
      <c r="I331" s="69"/>
      <c r="J331" s="69"/>
      <c r="K331" s="69"/>
    </row>
    <row r="332" spans="1:11" ht="15" customHeight="1" x14ac:dyDescent="0.25">
      <c r="A332" s="4"/>
      <c r="B332" s="4"/>
      <c r="C332" s="4"/>
      <c r="D332" s="69"/>
      <c r="E332" s="69"/>
      <c r="F332" s="69"/>
      <c r="G332" s="69"/>
      <c r="H332" s="69"/>
      <c r="I332" s="69"/>
      <c r="J332" s="69"/>
      <c r="K332" s="69"/>
    </row>
    <row r="333" spans="1:11" ht="15" customHeight="1" x14ac:dyDescent="0.25">
      <c r="A333" s="4"/>
      <c r="B333" s="4"/>
      <c r="C333" s="4"/>
      <c r="D333" s="69"/>
      <c r="E333" s="69"/>
      <c r="F333" s="69"/>
      <c r="G333" s="69"/>
      <c r="H333" s="69"/>
      <c r="I333" s="69"/>
      <c r="J333" s="69"/>
      <c r="K333" s="69"/>
    </row>
    <row r="334" spans="1:11" ht="15" customHeight="1" x14ac:dyDescent="0.25">
      <c r="A334" s="4"/>
      <c r="B334" s="4"/>
      <c r="C334" s="4"/>
      <c r="D334" s="69"/>
      <c r="E334" s="69"/>
      <c r="F334" s="69"/>
      <c r="G334" s="69"/>
      <c r="H334" s="69"/>
      <c r="I334" s="69"/>
      <c r="J334" s="69"/>
      <c r="K334" s="69"/>
    </row>
    <row r="335" spans="1:11" ht="15" customHeight="1" x14ac:dyDescent="0.25">
      <c r="A335" s="4"/>
      <c r="B335" s="4"/>
      <c r="C335" s="4"/>
      <c r="D335" s="69"/>
      <c r="E335" s="69"/>
      <c r="F335" s="69"/>
      <c r="G335" s="69"/>
      <c r="H335" s="69"/>
      <c r="I335" s="69"/>
      <c r="J335" s="69"/>
      <c r="K335" s="69"/>
    </row>
    <row r="336" spans="1:11" ht="15" customHeight="1" x14ac:dyDescent="0.25">
      <c r="A336" s="4"/>
      <c r="B336" s="4"/>
      <c r="C336" s="4"/>
      <c r="D336" s="69"/>
      <c r="E336" s="69"/>
      <c r="F336" s="69"/>
      <c r="G336" s="69"/>
      <c r="H336" s="69"/>
      <c r="I336" s="69"/>
      <c r="J336" s="69"/>
      <c r="K336" s="69"/>
    </row>
    <row r="337" spans="1:11" ht="15" customHeight="1" x14ac:dyDescent="0.25">
      <c r="A337" s="4"/>
      <c r="B337" s="4"/>
      <c r="C337" s="4"/>
      <c r="D337" s="69"/>
      <c r="E337" s="69"/>
      <c r="F337" s="69"/>
      <c r="G337" s="69"/>
      <c r="H337" s="69"/>
      <c r="I337" s="69"/>
      <c r="J337" s="69"/>
      <c r="K337" s="69"/>
    </row>
    <row r="338" spans="1:11" ht="15" customHeight="1" x14ac:dyDescent="0.25">
      <c r="A338" s="4"/>
      <c r="B338" s="4"/>
      <c r="C338" s="4"/>
      <c r="D338" s="69"/>
      <c r="E338" s="69"/>
      <c r="F338" s="69"/>
      <c r="G338" s="69"/>
      <c r="H338" s="69"/>
      <c r="I338" s="69"/>
      <c r="J338" s="69"/>
      <c r="K338" s="69"/>
    </row>
    <row r="339" spans="1:11" ht="15" customHeight="1" x14ac:dyDescent="0.25">
      <c r="A339" s="4"/>
      <c r="B339" s="4"/>
      <c r="C339" s="4"/>
      <c r="D339" s="69"/>
      <c r="E339" s="69"/>
      <c r="F339" s="69"/>
      <c r="G339" s="69"/>
      <c r="H339" s="69"/>
      <c r="I339" s="69"/>
      <c r="J339" s="69"/>
      <c r="K339" s="69"/>
    </row>
    <row r="340" spans="1:11" ht="15" customHeight="1" x14ac:dyDescent="0.25">
      <c r="A340" s="4"/>
      <c r="B340" s="4"/>
      <c r="C340" s="4"/>
      <c r="D340" s="69"/>
      <c r="E340" s="69"/>
      <c r="F340" s="69"/>
      <c r="G340" s="69"/>
      <c r="H340" s="69"/>
      <c r="I340" s="69"/>
      <c r="J340" s="69"/>
      <c r="K340" s="69"/>
    </row>
    <row r="341" spans="1:11" ht="15" customHeight="1" x14ac:dyDescent="0.25">
      <c r="A341" s="4"/>
      <c r="B341" s="4"/>
      <c r="C341" s="4"/>
      <c r="D341" s="69"/>
      <c r="E341" s="69"/>
      <c r="F341" s="69"/>
      <c r="G341" s="69"/>
      <c r="H341" s="69"/>
      <c r="I341" s="69"/>
      <c r="J341" s="69"/>
      <c r="K341" s="69"/>
    </row>
    <row r="342" spans="1:11" ht="15" customHeight="1" x14ac:dyDescent="0.25">
      <c r="A342" s="4"/>
      <c r="B342" s="4"/>
      <c r="C342" s="4"/>
      <c r="D342" s="69"/>
      <c r="E342" s="69"/>
      <c r="F342" s="69"/>
      <c r="G342" s="69"/>
      <c r="H342" s="69"/>
      <c r="I342" s="69"/>
      <c r="J342" s="69"/>
      <c r="K342" s="69"/>
    </row>
    <row r="343" spans="1:11" ht="15" customHeight="1" x14ac:dyDescent="0.25">
      <c r="A343" s="4"/>
      <c r="B343" s="4"/>
      <c r="C343" s="4"/>
      <c r="D343" s="69"/>
      <c r="E343" s="69"/>
      <c r="F343" s="69"/>
      <c r="G343" s="69"/>
      <c r="H343" s="69"/>
      <c r="I343" s="69"/>
      <c r="J343" s="69"/>
      <c r="K343" s="69"/>
    </row>
    <row r="344" spans="1:11" ht="15" customHeight="1" x14ac:dyDescent="0.25">
      <c r="A344" s="4"/>
      <c r="B344" s="4"/>
      <c r="C344" s="4"/>
      <c r="D344" s="69"/>
      <c r="E344" s="69"/>
      <c r="F344" s="69"/>
      <c r="G344" s="69"/>
      <c r="H344" s="69"/>
      <c r="I344" s="69"/>
      <c r="J344" s="69"/>
      <c r="K344" s="69"/>
    </row>
    <row r="345" spans="1:11" ht="15" customHeight="1" x14ac:dyDescent="0.25">
      <c r="A345" s="4"/>
      <c r="B345" s="4"/>
      <c r="C345" s="4"/>
      <c r="D345" s="69"/>
      <c r="E345" s="69"/>
      <c r="F345" s="69"/>
      <c r="G345" s="69"/>
      <c r="H345" s="69"/>
      <c r="I345" s="69"/>
      <c r="J345" s="69"/>
      <c r="K345" s="69"/>
    </row>
    <row r="346" spans="1:11" ht="15" customHeight="1" x14ac:dyDescent="0.25">
      <c r="A346" s="4"/>
      <c r="B346" s="4"/>
      <c r="C346" s="4"/>
      <c r="D346" s="69"/>
      <c r="E346" s="69"/>
      <c r="F346" s="69"/>
      <c r="G346" s="69"/>
      <c r="H346" s="69"/>
      <c r="I346" s="69"/>
      <c r="J346" s="69"/>
      <c r="K346" s="69"/>
    </row>
    <row r="347" spans="1:11" ht="15" customHeight="1" x14ac:dyDescent="0.25">
      <c r="A347" s="4"/>
      <c r="B347" s="4"/>
      <c r="C347" s="4"/>
      <c r="D347" s="69"/>
      <c r="E347" s="69"/>
      <c r="F347" s="69"/>
      <c r="G347" s="69"/>
      <c r="H347" s="69"/>
      <c r="I347" s="69"/>
      <c r="J347" s="69"/>
      <c r="K347" s="69"/>
    </row>
    <row r="348" spans="1:11" ht="15" customHeight="1" x14ac:dyDescent="0.25">
      <c r="A348" s="4"/>
      <c r="B348" s="4"/>
      <c r="C348" s="4"/>
      <c r="D348" s="69"/>
      <c r="E348" s="69"/>
      <c r="F348" s="69"/>
      <c r="G348" s="69"/>
      <c r="H348" s="69"/>
      <c r="I348" s="69"/>
      <c r="J348" s="69"/>
      <c r="K348" s="69"/>
    </row>
    <row r="349" spans="1:11" ht="15" customHeight="1" x14ac:dyDescent="0.25">
      <c r="A349" s="4"/>
      <c r="B349" s="4"/>
      <c r="C349" s="4"/>
      <c r="D349" s="69"/>
      <c r="E349" s="69"/>
      <c r="F349" s="69"/>
      <c r="G349" s="69"/>
      <c r="H349" s="69"/>
      <c r="I349" s="69"/>
      <c r="J349" s="69"/>
      <c r="K349" s="69"/>
    </row>
    <row r="350" spans="1:11" ht="15" customHeight="1" x14ac:dyDescent="0.25">
      <c r="A350" s="4"/>
      <c r="B350" s="4"/>
      <c r="C350" s="4"/>
      <c r="D350" s="69"/>
      <c r="E350" s="69"/>
      <c r="F350" s="69"/>
      <c r="G350" s="69"/>
      <c r="H350" s="69"/>
      <c r="I350" s="69"/>
      <c r="J350" s="69"/>
      <c r="K350" s="69"/>
    </row>
    <row r="351" spans="1:11" ht="15" customHeight="1" x14ac:dyDescent="0.25">
      <c r="A351" s="4"/>
      <c r="B351" s="4"/>
      <c r="C351" s="4"/>
      <c r="D351" s="69"/>
      <c r="E351" s="69"/>
      <c r="F351" s="69"/>
      <c r="G351" s="69"/>
      <c r="H351" s="69"/>
      <c r="I351" s="69"/>
      <c r="J351" s="69"/>
      <c r="K351" s="69"/>
    </row>
    <row r="352" spans="1:11" ht="15" customHeight="1" x14ac:dyDescent="0.25">
      <c r="A352" s="4"/>
      <c r="B352" s="4"/>
      <c r="C352" s="4"/>
      <c r="D352" s="69"/>
      <c r="E352" s="69"/>
      <c r="F352" s="69"/>
      <c r="G352" s="69"/>
      <c r="H352" s="69"/>
      <c r="I352" s="69"/>
      <c r="J352" s="69"/>
      <c r="K352" s="69"/>
    </row>
    <row r="353" spans="1:11" ht="15" customHeight="1" x14ac:dyDescent="0.25">
      <c r="A353" s="4"/>
      <c r="B353" s="4"/>
      <c r="C353" s="4"/>
      <c r="D353" s="69"/>
      <c r="E353" s="69"/>
      <c r="F353" s="69"/>
      <c r="G353" s="69"/>
      <c r="H353" s="69"/>
      <c r="I353" s="69"/>
      <c r="J353" s="69"/>
      <c r="K353" s="69"/>
    </row>
    <row r="354" spans="1:11" ht="15" customHeight="1" x14ac:dyDescent="0.25">
      <c r="A354" s="4"/>
      <c r="B354" s="4"/>
      <c r="C354" s="4"/>
      <c r="D354" s="69"/>
      <c r="E354" s="69"/>
      <c r="F354" s="69"/>
      <c r="G354" s="69"/>
      <c r="H354" s="69"/>
      <c r="I354" s="69"/>
      <c r="J354" s="69"/>
      <c r="K354" s="69"/>
    </row>
    <row r="355" spans="1:11" ht="15" customHeight="1" x14ac:dyDescent="0.25">
      <c r="A355" s="4"/>
      <c r="B355" s="4"/>
      <c r="C355" s="4"/>
      <c r="D355" s="69"/>
      <c r="E355" s="69"/>
      <c r="F355" s="69"/>
      <c r="G355" s="69"/>
      <c r="H355" s="69"/>
      <c r="I355" s="69"/>
      <c r="J355" s="69"/>
      <c r="K355" s="69"/>
    </row>
    <row r="356" spans="1:11" ht="15" customHeight="1" x14ac:dyDescent="0.25">
      <c r="A356" s="4"/>
      <c r="B356" s="4"/>
      <c r="C356" s="4"/>
      <c r="D356" s="69"/>
      <c r="E356" s="69"/>
      <c r="F356" s="69"/>
      <c r="G356" s="69"/>
      <c r="H356" s="69"/>
      <c r="I356" s="69"/>
      <c r="J356" s="69"/>
      <c r="K356" s="69"/>
    </row>
    <row r="357" spans="1:11" ht="15" customHeight="1" x14ac:dyDescent="0.25">
      <c r="A357" s="4"/>
      <c r="B357" s="4"/>
      <c r="C357" s="4"/>
      <c r="D357" s="69"/>
      <c r="E357" s="69"/>
      <c r="F357" s="69"/>
      <c r="G357" s="69"/>
      <c r="H357" s="69"/>
      <c r="I357" s="69"/>
      <c r="J357" s="69"/>
      <c r="K357" s="69"/>
    </row>
    <row r="358" spans="1:11" ht="15" customHeight="1" x14ac:dyDescent="0.25">
      <c r="A358" s="4"/>
      <c r="B358" s="4"/>
      <c r="C358" s="4"/>
      <c r="D358" s="69"/>
      <c r="E358" s="69"/>
      <c r="F358" s="69"/>
      <c r="G358" s="69"/>
      <c r="H358" s="69"/>
      <c r="I358" s="69"/>
      <c r="J358" s="69"/>
      <c r="K358" s="69"/>
    </row>
    <row r="359" spans="1:11" ht="15" customHeight="1" x14ac:dyDescent="0.25">
      <c r="A359" s="4"/>
      <c r="B359" s="4"/>
      <c r="C359" s="4"/>
      <c r="D359" s="69"/>
      <c r="E359" s="69"/>
      <c r="F359" s="69"/>
      <c r="G359" s="69"/>
      <c r="H359" s="69"/>
      <c r="I359" s="69"/>
      <c r="J359" s="69"/>
      <c r="K359" s="69"/>
    </row>
    <row r="360" spans="1:11" ht="15" customHeight="1" x14ac:dyDescent="0.25">
      <c r="A360" s="4"/>
      <c r="B360" s="4"/>
      <c r="C360" s="4"/>
      <c r="D360" s="69"/>
      <c r="E360" s="69"/>
      <c r="F360" s="69"/>
      <c r="G360" s="69"/>
      <c r="H360" s="69"/>
      <c r="I360" s="69"/>
      <c r="J360" s="69"/>
      <c r="K360" s="69"/>
    </row>
    <row r="361" spans="1:11" ht="15" customHeight="1" x14ac:dyDescent="0.25">
      <c r="A361" s="4"/>
      <c r="B361" s="4"/>
      <c r="C361" s="4"/>
      <c r="D361" s="69"/>
      <c r="E361" s="69"/>
      <c r="F361" s="69"/>
      <c r="G361" s="69"/>
      <c r="H361" s="69"/>
      <c r="I361" s="69"/>
      <c r="J361" s="69"/>
      <c r="K361" s="69"/>
    </row>
    <row r="362" spans="1:11" ht="15" customHeight="1" x14ac:dyDescent="0.25">
      <c r="A362" s="4"/>
      <c r="B362" s="4"/>
      <c r="C362" s="4"/>
      <c r="D362" s="69"/>
      <c r="E362" s="69"/>
      <c r="F362" s="69"/>
      <c r="G362" s="69"/>
      <c r="H362" s="69"/>
      <c r="I362" s="69"/>
      <c r="J362" s="69"/>
      <c r="K362" s="69"/>
    </row>
    <row r="363" spans="1:11" ht="15" customHeight="1" x14ac:dyDescent="0.25">
      <c r="A363" s="4"/>
      <c r="B363" s="4"/>
      <c r="C363" s="4"/>
      <c r="D363" s="69"/>
      <c r="E363" s="69"/>
      <c r="F363" s="69"/>
      <c r="G363" s="69"/>
      <c r="H363" s="69"/>
      <c r="I363" s="69"/>
      <c r="J363" s="69"/>
      <c r="K363" s="69"/>
    </row>
    <row r="364" spans="1:11" ht="15" customHeight="1" x14ac:dyDescent="0.25">
      <c r="A364" s="4"/>
      <c r="B364" s="4"/>
      <c r="C364" s="4"/>
      <c r="D364" s="69"/>
      <c r="E364" s="69"/>
      <c r="F364" s="69"/>
      <c r="G364" s="69"/>
      <c r="H364" s="69"/>
      <c r="I364" s="69"/>
      <c r="J364" s="69"/>
      <c r="K364" s="69"/>
    </row>
    <row r="365" spans="1:11" ht="15" customHeight="1" x14ac:dyDescent="0.25">
      <c r="A365" s="4"/>
      <c r="B365" s="4"/>
      <c r="C365" s="4"/>
      <c r="D365" s="69"/>
      <c r="E365" s="69"/>
      <c r="F365" s="69"/>
      <c r="G365" s="69"/>
      <c r="H365" s="69"/>
      <c r="I365" s="69"/>
      <c r="J365" s="69"/>
      <c r="K365" s="69"/>
    </row>
    <row r="366" spans="1:11" ht="15" customHeight="1" x14ac:dyDescent="0.25">
      <c r="A366" s="4"/>
      <c r="B366" s="4"/>
      <c r="C366" s="4"/>
      <c r="D366" s="69"/>
      <c r="E366" s="69"/>
      <c r="F366" s="69"/>
      <c r="G366" s="69"/>
      <c r="H366" s="69"/>
      <c r="I366" s="69"/>
      <c r="J366" s="69"/>
      <c r="K366" s="69"/>
    </row>
    <row r="367" spans="1:11" ht="15" customHeight="1" x14ac:dyDescent="0.25">
      <c r="A367" s="4"/>
      <c r="B367" s="4"/>
      <c r="C367" s="4"/>
      <c r="D367" s="69"/>
      <c r="E367" s="69"/>
      <c r="F367" s="69"/>
      <c r="G367" s="69"/>
      <c r="H367" s="69"/>
      <c r="I367" s="69"/>
      <c r="J367" s="69"/>
      <c r="K367" s="69"/>
    </row>
    <row r="368" spans="1:11" ht="15" customHeight="1" x14ac:dyDescent="0.25">
      <c r="A368" s="4"/>
      <c r="B368" s="4"/>
      <c r="C368" s="4"/>
      <c r="D368" s="69"/>
      <c r="E368" s="69"/>
      <c r="F368" s="69"/>
      <c r="G368" s="69"/>
      <c r="H368" s="69"/>
      <c r="I368" s="69"/>
      <c r="J368" s="69"/>
      <c r="K368" s="69"/>
    </row>
    <row r="369" spans="1:11" ht="15" customHeight="1" x14ac:dyDescent="0.25">
      <c r="A369" s="4"/>
      <c r="B369" s="4"/>
      <c r="C369" s="4"/>
      <c r="D369" s="69"/>
      <c r="E369" s="69"/>
      <c r="F369" s="69"/>
      <c r="G369" s="69"/>
      <c r="H369" s="69"/>
      <c r="I369" s="69"/>
      <c r="J369" s="69"/>
      <c r="K369" s="69"/>
    </row>
    <row r="370" spans="1:11" ht="15" customHeight="1" x14ac:dyDescent="0.25">
      <c r="A370" s="4"/>
      <c r="B370" s="4"/>
      <c r="C370" s="4"/>
      <c r="D370" s="69"/>
      <c r="E370" s="69"/>
      <c r="F370" s="69"/>
      <c r="G370" s="69"/>
      <c r="H370" s="69"/>
      <c r="I370" s="69"/>
      <c r="J370" s="69"/>
      <c r="K370" s="69"/>
    </row>
    <row r="371" spans="1:11" ht="15" customHeight="1" x14ac:dyDescent="0.25">
      <c r="A371" s="4"/>
      <c r="B371" s="4"/>
      <c r="C371" s="4"/>
      <c r="D371" s="69"/>
      <c r="E371" s="69"/>
      <c r="F371" s="69"/>
      <c r="G371" s="69"/>
      <c r="H371" s="69"/>
      <c r="I371" s="69"/>
      <c r="J371" s="69"/>
      <c r="K371" s="69"/>
    </row>
    <row r="372" spans="1:11" ht="15" customHeight="1" x14ac:dyDescent="0.25">
      <c r="A372" s="4"/>
      <c r="B372" s="4"/>
      <c r="C372" s="4"/>
      <c r="D372" s="69"/>
      <c r="E372" s="69"/>
      <c r="F372" s="69"/>
      <c r="G372" s="69"/>
      <c r="H372" s="69"/>
      <c r="I372" s="69"/>
      <c r="J372" s="69"/>
      <c r="K372" s="69"/>
    </row>
    <row r="373" spans="1:11" ht="15" customHeight="1" x14ac:dyDescent="0.25">
      <c r="A373" s="4"/>
      <c r="B373" s="4"/>
      <c r="C373" s="4"/>
      <c r="D373" s="69"/>
      <c r="E373" s="69"/>
      <c r="F373" s="69"/>
      <c r="G373" s="69"/>
      <c r="H373" s="69"/>
      <c r="I373" s="69"/>
      <c r="J373" s="69"/>
      <c r="K373" s="69"/>
    </row>
    <row r="374" spans="1:11" ht="15" customHeight="1" x14ac:dyDescent="0.25">
      <c r="A374" s="4"/>
      <c r="B374" s="4"/>
      <c r="C374" s="4"/>
      <c r="D374" s="69"/>
      <c r="E374" s="69"/>
      <c r="F374" s="69"/>
      <c r="G374" s="69"/>
      <c r="H374" s="69"/>
      <c r="I374" s="69"/>
      <c r="J374" s="69"/>
      <c r="K374" s="69"/>
    </row>
    <row r="375" spans="1:11" ht="15" customHeight="1" x14ac:dyDescent="0.25">
      <c r="A375" s="4"/>
      <c r="B375" s="4"/>
      <c r="C375" s="4"/>
      <c r="D375" s="69"/>
      <c r="E375" s="69"/>
      <c r="F375" s="69"/>
      <c r="G375" s="69"/>
      <c r="H375" s="69"/>
      <c r="I375" s="69"/>
      <c r="J375" s="69"/>
      <c r="K375" s="69"/>
    </row>
    <row r="376" spans="1:11" ht="15" customHeight="1" x14ac:dyDescent="0.25">
      <c r="A376" s="4"/>
      <c r="B376" s="4"/>
      <c r="C376" s="4"/>
      <c r="D376" s="69"/>
      <c r="E376" s="69"/>
      <c r="F376" s="69"/>
      <c r="G376" s="69"/>
      <c r="H376" s="69"/>
      <c r="I376" s="69"/>
      <c r="J376" s="69"/>
      <c r="K376" s="69"/>
    </row>
    <row r="377" spans="1:11" ht="15" customHeight="1" x14ac:dyDescent="0.25">
      <c r="A377" s="4"/>
      <c r="B377" s="4"/>
      <c r="C377" s="4"/>
      <c r="D377" s="69"/>
      <c r="E377" s="69"/>
      <c r="F377" s="69"/>
      <c r="G377" s="69"/>
      <c r="H377" s="69"/>
      <c r="I377" s="69"/>
      <c r="J377" s="69"/>
      <c r="K377" s="69"/>
    </row>
    <row r="378" spans="1:11" ht="15" customHeight="1" x14ac:dyDescent="0.25">
      <c r="A378" s="4"/>
      <c r="B378" s="4"/>
      <c r="C378" s="4"/>
      <c r="D378" s="69"/>
      <c r="E378" s="69"/>
      <c r="F378" s="69"/>
      <c r="G378" s="69"/>
      <c r="H378" s="69"/>
      <c r="I378" s="69"/>
      <c r="J378" s="69"/>
      <c r="K378" s="69"/>
    </row>
    <row r="379" spans="1:11" ht="15" customHeight="1" x14ac:dyDescent="0.25">
      <c r="A379" s="4"/>
      <c r="B379" s="4"/>
      <c r="C379" s="4"/>
      <c r="D379" s="69"/>
      <c r="E379" s="69"/>
      <c r="F379" s="69"/>
      <c r="G379" s="69"/>
      <c r="H379" s="69"/>
      <c r="I379" s="69"/>
      <c r="J379" s="69"/>
      <c r="K379" s="69"/>
    </row>
    <row r="380" spans="1:11" ht="15" customHeight="1" x14ac:dyDescent="0.25">
      <c r="A380" s="4"/>
      <c r="B380" s="4"/>
      <c r="C380" s="4"/>
      <c r="D380" s="69"/>
      <c r="E380" s="69"/>
      <c r="F380" s="69"/>
      <c r="G380" s="69"/>
      <c r="H380" s="69"/>
      <c r="I380" s="69"/>
      <c r="J380" s="69"/>
      <c r="K380" s="69"/>
    </row>
    <row r="381" spans="1:11" ht="15" customHeight="1" x14ac:dyDescent="0.25">
      <c r="A381" s="4"/>
      <c r="B381" s="4"/>
      <c r="C381" s="4"/>
      <c r="D381" s="69"/>
      <c r="E381" s="69"/>
      <c r="F381" s="69"/>
      <c r="G381" s="69"/>
      <c r="H381" s="69"/>
      <c r="I381" s="69"/>
      <c r="J381" s="69"/>
      <c r="K381" s="69"/>
    </row>
    <row r="382" spans="1:11" ht="15" customHeight="1" x14ac:dyDescent="0.25">
      <c r="A382" s="4"/>
      <c r="B382" s="4"/>
      <c r="C382" s="4"/>
      <c r="D382" s="69"/>
      <c r="E382" s="69"/>
      <c r="F382" s="69"/>
      <c r="G382" s="69"/>
      <c r="H382" s="69"/>
      <c r="I382" s="69"/>
      <c r="J382" s="69"/>
      <c r="K382" s="69"/>
    </row>
    <row r="383" spans="1:11" ht="15" customHeight="1" x14ac:dyDescent="0.25">
      <c r="A383" s="4"/>
      <c r="B383" s="4"/>
      <c r="C383" s="4"/>
      <c r="D383" s="69"/>
      <c r="E383" s="69"/>
      <c r="F383" s="69"/>
      <c r="G383" s="69"/>
      <c r="H383" s="69"/>
      <c r="I383" s="69"/>
      <c r="J383" s="69"/>
      <c r="K383" s="69"/>
    </row>
    <row r="384" spans="1:11" ht="15" customHeight="1" x14ac:dyDescent="0.25">
      <c r="A384" s="4"/>
      <c r="B384" s="4"/>
      <c r="C384" s="4"/>
      <c r="D384" s="69"/>
      <c r="E384" s="69"/>
      <c r="F384" s="69"/>
      <c r="G384" s="69"/>
      <c r="H384" s="69"/>
      <c r="I384" s="69"/>
      <c r="J384" s="69"/>
      <c r="K384" s="69"/>
    </row>
    <row r="385" spans="1:11" ht="15" customHeight="1" x14ac:dyDescent="0.25">
      <c r="A385" s="4"/>
      <c r="B385" s="4"/>
      <c r="C385" s="4"/>
      <c r="D385" s="69"/>
      <c r="E385" s="69"/>
      <c r="F385" s="69"/>
      <c r="G385" s="69"/>
      <c r="H385" s="69"/>
      <c r="I385" s="69"/>
      <c r="J385" s="69"/>
      <c r="K385" s="69"/>
    </row>
    <row r="386" spans="1:11" ht="15" customHeight="1" x14ac:dyDescent="0.25">
      <c r="A386" s="4"/>
      <c r="B386" s="4"/>
      <c r="C386" s="4"/>
      <c r="D386" s="69"/>
      <c r="E386" s="69"/>
      <c r="F386" s="69"/>
      <c r="G386" s="69"/>
      <c r="H386" s="69"/>
      <c r="I386" s="69"/>
      <c r="J386" s="69"/>
      <c r="K386" s="69"/>
    </row>
    <row r="387" spans="1:11" ht="15" customHeight="1" x14ac:dyDescent="0.25">
      <c r="A387" s="4"/>
      <c r="B387" s="4"/>
      <c r="C387" s="4"/>
      <c r="D387" s="69"/>
      <c r="E387" s="69"/>
      <c r="F387" s="69"/>
      <c r="G387" s="69"/>
      <c r="H387" s="69"/>
      <c r="I387" s="69"/>
      <c r="J387" s="69"/>
      <c r="K387" s="69"/>
    </row>
    <row r="388" spans="1:11" ht="15" customHeight="1" x14ac:dyDescent="0.25">
      <c r="A388" s="4"/>
      <c r="B388" s="4"/>
      <c r="C388" s="4"/>
      <c r="D388" s="69"/>
      <c r="E388" s="69"/>
      <c r="F388" s="69"/>
      <c r="G388" s="69"/>
      <c r="H388" s="69"/>
      <c r="I388" s="69"/>
      <c r="J388" s="69"/>
      <c r="K388" s="69"/>
    </row>
    <row r="389" spans="1:11" ht="15" customHeight="1" x14ac:dyDescent="0.25">
      <c r="A389" s="4"/>
      <c r="B389" s="4"/>
      <c r="C389" s="4"/>
      <c r="D389" s="69"/>
      <c r="E389" s="69"/>
      <c r="F389" s="69"/>
      <c r="G389" s="69"/>
      <c r="H389" s="69"/>
      <c r="I389" s="69"/>
      <c r="J389" s="69"/>
      <c r="K389" s="69"/>
    </row>
    <row r="390" spans="1:11" ht="15" customHeight="1" x14ac:dyDescent="0.25">
      <c r="A390" s="4"/>
      <c r="B390" s="4"/>
      <c r="C390" s="4"/>
      <c r="D390" s="69"/>
      <c r="E390" s="69"/>
      <c r="F390" s="69"/>
      <c r="G390" s="69"/>
      <c r="H390" s="69"/>
      <c r="I390" s="69"/>
      <c r="J390" s="69"/>
      <c r="K390" s="69"/>
    </row>
    <row r="391" spans="1:11" ht="15" customHeight="1" x14ac:dyDescent="0.25">
      <c r="A391" s="4"/>
      <c r="B391" s="4"/>
      <c r="C391" s="4"/>
      <c r="D391" s="69"/>
      <c r="E391" s="69"/>
      <c r="F391" s="69"/>
      <c r="G391" s="69"/>
      <c r="H391" s="69"/>
      <c r="I391" s="69"/>
      <c r="J391" s="69"/>
      <c r="K391" s="69"/>
    </row>
    <row r="392" spans="1:11" ht="15" customHeight="1" x14ac:dyDescent="0.25">
      <c r="A392" s="4"/>
      <c r="B392" s="4"/>
      <c r="C392" s="4"/>
      <c r="D392" s="69"/>
      <c r="E392" s="69"/>
      <c r="F392" s="69"/>
      <c r="G392" s="69"/>
      <c r="H392" s="69"/>
      <c r="I392" s="69"/>
      <c r="J392" s="69"/>
      <c r="K392" s="69"/>
    </row>
    <row r="393" spans="1:11" ht="15" customHeight="1" x14ac:dyDescent="0.25">
      <c r="A393" s="4"/>
      <c r="B393" s="4"/>
      <c r="C393" s="4"/>
      <c r="D393" s="69"/>
      <c r="E393" s="69"/>
      <c r="F393" s="69"/>
      <c r="G393" s="69"/>
      <c r="H393" s="69"/>
      <c r="I393" s="69"/>
      <c r="J393" s="69"/>
      <c r="K393" s="69"/>
    </row>
    <row r="394" spans="1:11" ht="15" customHeight="1" x14ac:dyDescent="0.25">
      <c r="A394" s="4"/>
      <c r="B394" s="4"/>
      <c r="C394" s="4"/>
      <c r="D394" s="69"/>
      <c r="E394" s="69"/>
      <c r="F394" s="69"/>
      <c r="G394" s="69"/>
      <c r="H394" s="69"/>
      <c r="I394" s="69"/>
      <c r="J394" s="69"/>
      <c r="K394" s="69"/>
    </row>
    <row r="395" spans="1:11" ht="15" customHeight="1" x14ac:dyDescent="0.25">
      <c r="A395" s="4"/>
      <c r="B395" s="4"/>
      <c r="C395" s="4"/>
      <c r="D395" s="69"/>
      <c r="E395" s="69"/>
      <c r="F395" s="69"/>
      <c r="G395" s="69"/>
      <c r="H395" s="69"/>
      <c r="I395" s="69"/>
      <c r="J395" s="69"/>
      <c r="K395" s="69"/>
    </row>
    <row r="396" spans="1:11" ht="15" customHeight="1" x14ac:dyDescent="0.25">
      <c r="A396" s="4"/>
      <c r="B396" s="4"/>
      <c r="C396" s="4"/>
      <c r="D396" s="69"/>
      <c r="E396" s="69"/>
      <c r="F396" s="69"/>
      <c r="G396" s="69"/>
      <c r="H396" s="69"/>
      <c r="I396" s="69"/>
      <c r="J396" s="69"/>
      <c r="K396" s="69"/>
    </row>
    <row r="397" spans="1:11" ht="15" customHeight="1" x14ac:dyDescent="0.25">
      <c r="A397" s="4"/>
      <c r="B397" s="4"/>
      <c r="C397" s="4"/>
      <c r="D397" s="69"/>
      <c r="E397" s="69"/>
      <c r="F397" s="69"/>
      <c r="G397" s="69"/>
      <c r="H397" s="69"/>
      <c r="I397" s="69"/>
      <c r="J397" s="69"/>
      <c r="K397" s="69"/>
    </row>
    <row r="398" spans="1:11" ht="15" customHeight="1" x14ac:dyDescent="0.25">
      <c r="A398" s="4"/>
      <c r="B398" s="4"/>
      <c r="C398" s="4"/>
      <c r="D398" s="69"/>
      <c r="E398" s="69"/>
      <c r="F398" s="69"/>
      <c r="G398" s="69"/>
      <c r="H398" s="69"/>
      <c r="I398" s="69"/>
      <c r="J398" s="69"/>
      <c r="K398" s="69"/>
    </row>
    <row r="399" spans="1:11" ht="15" customHeight="1" x14ac:dyDescent="0.25">
      <c r="A399" s="4"/>
      <c r="B399" s="4"/>
      <c r="C399" s="4"/>
      <c r="D399" s="69"/>
      <c r="E399" s="69"/>
      <c r="F399" s="69"/>
      <c r="G399" s="69"/>
      <c r="H399" s="69"/>
      <c r="I399" s="69"/>
      <c r="J399" s="69"/>
      <c r="K399" s="69"/>
    </row>
    <row r="400" spans="1:11" ht="15" customHeight="1" x14ac:dyDescent="0.25">
      <c r="A400" s="4"/>
      <c r="B400" s="4"/>
      <c r="C400" s="4"/>
      <c r="D400" s="69"/>
      <c r="E400" s="69"/>
      <c r="F400" s="69"/>
      <c r="G400" s="69"/>
      <c r="H400" s="69"/>
      <c r="I400" s="69"/>
      <c r="J400" s="69"/>
      <c r="K400" s="69"/>
    </row>
    <row r="401" spans="1:11" ht="15" customHeight="1" x14ac:dyDescent="0.25">
      <c r="A401" s="4"/>
      <c r="B401" s="4"/>
      <c r="C401" s="4"/>
      <c r="D401" s="69"/>
      <c r="E401" s="69"/>
      <c r="F401" s="69"/>
      <c r="G401" s="69"/>
      <c r="H401" s="69"/>
      <c r="I401" s="69"/>
      <c r="J401" s="69"/>
      <c r="K401" s="69"/>
    </row>
    <row r="402" spans="1:11" ht="15" customHeight="1" x14ac:dyDescent="0.25">
      <c r="A402" s="4"/>
      <c r="B402" s="4"/>
      <c r="C402" s="4"/>
      <c r="D402" s="69"/>
      <c r="E402" s="69"/>
      <c r="F402" s="69"/>
      <c r="G402" s="69"/>
      <c r="H402" s="69"/>
      <c r="I402" s="69"/>
      <c r="J402" s="69"/>
      <c r="K402" s="69"/>
    </row>
    <row r="403" spans="1:11" ht="15" customHeight="1" x14ac:dyDescent="0.25">
      <c r="A403" s="4"/>
      <c r="B403" s="4"/>
      <c r="C403" s="4"/>
      <c r="D403" s="69"/>
      <c r="E403" s="69"/>
      <c r="F403" s="69"/>
      <c r="G403" s="69"/>
      <c r="H403" s="69"/>
      <c r="I403" s="69"/>
      <c r="J403" s="69"/>
      <c r="K403" s="69"/>
    </row>
    <row r="404" spans="1:11" ht="15" customHeight="1" x14ac:dyDescent="0.25">
      <c r="A404" s="4"/>
      <c r="B404" s="4"/>
      <c r="C404" s="4"/>
      <c r="D404" s="69"/>
      <c r="E404" s="69"/>
      <c r="F404" s="69"/>
      <c r="G404" s="69"/>
      <c r="H404" s="69"/>
      <c r="I404" s="69"/>
      <c r="J404" s="69"/>
      <c r="K404" s="69"/>
    </row>
    <row r="405" spans="1:11" ht="15" customHeight="1" x14ac:dyDescent="0.25">
      <c r="A405" s="4"/>
      <c r="B405" s="4"/>
      <c r="C405" s="4"/>
      <c r="D405" s="69"/>
      <c r="E405" s="69"/>
      <c r="F405" s="69"/>
      <c r="G405" s="69"/>
      <c r="H405" s="69"/>
      <c r="I405" s="69"/>
      <c r="J405" s="69"/>
      <c r="K405" s="69"/>
    </row>
    <row r="406" spans="1:11" ht="15" customHeight="1" x14ac:dyDescent="0.25">
      <c r="A406" s="4"/>
      <c r="B406" s="4"/>
      <c r="C406" s="4"/>
      <c r="D406" s="69"/>
      <c r="E406" s="69"/>
      <c r="F406" s="69"/>
      <c r="G406" s="69"/>
      <c r="H406" s="69"/>
      <c r="I406" s="69"/>
      <c r="J406" s="69"/>
      <c r="K406" s="69"/>
    </row>
    <row r="407" spans="1:11" ht="15" customHeight="1" x14ac:dyDescent="0.25">
      <c r="A407" s="4"/>
      <c r="B407" s="4"/>
      <c r="C407" s="4"/>
      <c r="D407" s="69"/>
      <c r="E407" s="69"/>
      <c r="F407" s="69"/>
      <c r="G407" s="69"/>
      <c r="H407" s="69"/>
      <c r="I407" s="69"/>
      <c r="J407" s="69"/>
      <c r="K407" s="69"/>
    </row>
    <row r="408" spans="1:11" ht="15" customHeight="1" x14ac:dyDescent="0.25">
      <c r="A408" s="4"/>
      <c r="B408" s="4"/>
      <c r="C408" s="4"/>
      <c r="D408" s="69"/>
      <c r="E408" s="69"/>
      <c r="F408" s="69"/>
      <c r="G408" s="69"/>
      <c r="H408" s="69"/>
      <c r="I408" s="69"/>
      <c r="J408" s="69"/>
      <c r="K408" s="69"/>
    </row>
    <row r="409" spans="1:11" ht="15" customHeight="1" x14ac:dyDescent="0.25">
      <c r="A409" s="4"/>
      <c r="B409" s="4"/>
      <c r="C409" s="4"/>
      <c r="D409" s="69"/>
      <c r="E409" s="69"/>
      <c r="F409" s="69"/>
      <c r="G409" s="69"/>
      <c r="H409" s="69"/>
      <c r="I409" s="69"/>
      <c r="J409" s="69"/>
      <c r="K409" s="69"/>
    </row>
    <row r="410" spans="1:11" ht="15" customHeight="1" x14ac:dyDescent="0.25">
      <c r="A410" s="4"/>
      <c r="B410" s="4"/>
      <c r="C410" s="4"/>
      <c r="D410" s="69"/>
      <c r="E410" s="69"/>
      <c r="F410" s="69"/>
      <c r="G410" s="69"/>
      <c r="H410" s="69"/>
      <c r="I410" s="69"/>
      <c r="J410" s="69"/>
      <c r="K410" s="69"/>
    </row>
    <row r="411" spans="1:11" ht="15" customHeight="1" x14ac:dyDescent="0.25">
      <c r="A411" s="4"/>
      <c r="B411" s="4"/>
      <c r="C411" s="4"/>
      <c r="D411" s="69"/>
      <c r="E411" s="69"/>
      <c r="F411" s="69"/>
      <c r="G411" s="69"/>
      <c r="H411" s="69"/>
      <c r="I411" s="69"/>
      <c r="J411" s="69"/>
      <c r="K411" s="69"/>
    </row>
    <row r="412" spans="1:11" ht="15" customHeight="1" x14ac:dyDescent="0.25">
      <c r="A412" s="4"/>
      <c r="B412" s="4"/>
      <c r="C412" s="4"/>
      <c r="D412" s="69"/>
      <c r="E412" s="69"/>
      <c r="F412" s="69"/>
      <c r="G412" s="69"/>
      <c r="H412" s="69"/>
      <c r="I412" s="69"/>
      <c r="J412" s="69"/>
      <c r="K412" s="69"/>
    </row>
    <row r="413" spans="1:11" ht="15" customHeight="1" x14ac:dyDescent="0.25">
      <c r="A413" s="4"/>
      <c r="B413" s="4"/>
      <c r="C413" s="4"/>
      <c r="D413" s="69"/>
      <c r="E413" s="69"/>
      <c r="F413" s="69"/>
      <c r="G413" s="69"/>
      <c r="H413" s="69"/>
      <c r="I413" s="69"/>
      <c r="J413" s="69"/>
      <c r="K413" s="69"/>
    </row>
    <row r="414" spans="1:11" ht="15" customHeight="1" x14ac:dyDescent="0.25">
      <c r="A414" s="4"/>
      <c r="B414" s="4"/>
      <c r="C414" s="4"/>
      <c r="D414" s="69"/>
      <c r="E414" s="69"/>
      <c r="F414" s="69"/>
      <c r="G414" s="69"/>
      <c r="H414" s="69"/>
      <c r="I414" s="69"/>
      <c r="J414" s="69"/>
      <c r="K414" s="69"/>
    </row>
    <row r="415" spans="1:11" ht="15" customHeight="1" x14ac:dyDescent="0.25">
      <c r="A415" s="4"/>
      <c r="B415" s="4"/>
      <c r="C415" s="4"/>
      <c r="D415" s="69"/>
      <c r="E415" s="69"/>
      <c r="F415" s="69"/>
      <c r="G415" s="69"/>
      <c r="H415" s="69"/>
      <c r="I415" s="69"/>
      <c r="J415" s="69"/>
      <c r="K415" s="69"/>
    </row>
    <row r="416" spans="1:11" ht="15" customHeight="1" x14ac:dyDescent="0.25">
      <c r="A416" s="4"/>
      <c r="B416" s="4"/>
      <c r="C416" s="4"/>
      <c r="D416" s="69"/>
      <c r="E416" s="69"/>
      <c r="F416" s="69"/>
      <c r="G416" s="69"/>
      <c r="H416" s="69"/>
      <c r="I416" s="69"/>
      <c r="J416" s="69"/>
      <c r="K416" s="69"/>
    </row>
    <row r="417" spans="1:11" ht="15" customHeight="1" x14ac:dyDescent="0.25">
      <c r="A417" s="4"/>
      <c r="B417" s="4"/>
      <c r="C417" s="4"/>
      <c r="D417" s="69"/>
      <c r="E417" s="69"/>
      <c r="F417" s="69"/>
      <c r="G417" s="69"/>
      <c r="H417" s="69"/>
      <c r="I417" s="69"/>
      <c r="J417" s="69"/>
      <c r="K417" s="69"/>
    </row>
    <row r="418" spans="1:11" ht="15" customHeight="1" x14ac:dyDescent="0.25">
      <c r="A418" s="4"/>
      <c r="B418" s="4"/>
      <c r="C418" s="4"/>
      <c r="D418" s="69"/>
      <c r="E418" s="69"/>
      <c r="F418" s="69"/>
      <c r="G418" s="69"/>
      <c r="H418" s="69"/>
      <c r="I418" s="69"/>
      <c r="J418" s="69"/>
      <c r="K418" s="69"/>
    </row>
    <row r="419" spans="1:11" ht="15" customHeight="1" x14ac:dyDescent="0.25">
      <c r="A419" s="4"/>
      <c r="B419" s="4"/>
      <c r="C419" s="4"/>
      <c r="D419" s="69"/>
      <c r="E419" s="69"/>
      <c r="F419" s="69"/>
      <c r="G419" s="69"/>
      <c r="H419" s="69"/>
      <c r="I419" s="69"/>
      <c r="J419" s="69"/>
      <c r="K419" s="69"/>
    </row>
    <row r="420" spans="1:11" ht="15" customHeight="1" x14ac:dyDescent="0.25">
      <c r="A420" s="4"/>
      <c r="B420" s="4"/>
      <c r="C420" s="4"/>
      <c r="D420" s="69"/>
      <c r="E420" s="69"/>
      <c r="F420" s="69"/>
      <c r="G420" s="69"/>
      <c r="H420" s="69"/>
      <c r="I420" s="69"/>
      <c r="J420" s="69"/>
      <c r="K420" s="69"/>
    </row>
    <row r="421" spans="1:11" ht="15" customHeight="1" x14ac:dyDescent="0.25">
      <c r="A421" s="4"/>
      <c r="B421" s="4"/>
      <c r="C421" s="4"/>
      <c r="D421" s="69"/>
      <c r="E421" s="69"/>
      <c r="F421" s="69"/>
      <c r="G421" s="69"/>
      <c r="H421" s="69"/>
      <c r="I421" s="69"/>
      <c r="J421" s="69"/>
      <c r="K421" s="69"/>
    </row>
    <row r="422" spans="1:11" ht="15" customHeight="1" x14ac:dyDescent="0.25">
      <c r="A422" s="4"/>
      <c r="B422" s="4"/>
      <c r="C422" s="4"/>
      <c r="D422" s="69"/>
      <c r="E422" s="69"/>
      <c r="F422" s="69"/>
      <c r="G422" s="69"/>
      <c r="H422" s="69"/>
      <c r="I422" s="69"/>
      <c r="J422" s="69"/>
      <c r="K422" s="69"/>
    </row>
    <row r="423" spans="1:11" ht="15" customHeight="1" x14ac:dyDescent="0.25">
      <c r="A423" s="4"/>
      <c r="B423" s="4"/>
      <c r="C423" s="4"/>
      <c r="D423" s="69"/>
      <c r="E423" s="69"/>
      <c r="F423" s="69"/>
      <c r="G423" s="69"/>
      <c r="H423" s="69"/>
      <c r="I423" s="69"/>
      <c r="J423" s="69"/>
      <c r="K423" s="69"/>
    </row>
    <row r="424" spans="1:11" ht="15" customHeight="1" x14ac:dyDescent="0.25">
      <c r="A424" s="4"/>
      <c r="B424" s="4"/>
      <c r="C424" s="4"/>
      <c r="D424" s="69"/>
      <c r="E424" s="69"/>
      <c r="F424" s="69"/>
      <c r="G424" s="69"/>
      <c r="H424" s="69"/>
      <c r="I424" s="69"/>
      <c r="J424" s="69"/>
      <c r="K424" s="69"/>
    </row>
    <row r="425" spans="1:11" ht="15" customHeight="1" x14ac:dyDescent="0.25">
      <c r="A425" s="4"/>
      <c r="B425" s="4"/>
      <c r="C425" s="4"/>
      <c r="D425" s="69"/>
      <c r="E425" s="69"/>
      <c r="F425" s="69"/>
      <c r="G425" s="69"/>
      <c r="H425" s="69"/>
      <c r="I425" s="69"/>
      <c r="J425" s="69"/>
      <c r="K425" s="69"/>
    </row>
    <row r="426" spans="1:11" ht="15" customHeight="1" x14ac:dyDescent="0.25">
      <c r="A426" s="4"/>
      <c r="B426" s="4"/>
      <c r="C426" s="4"/>
      <c r="D426" s="69"/>
      <c r="E426" s="69"/>
      <c r="F426" s="69"/>
      <c r="G426" s="69"/>
      <c r="H426" s="69"/>
      <c r="I426" s="69"/>
      <c r="J426" s="69"/>
      <c r="K426" s="69"/>
    </row>
    <row r="427" spans="1:11" ht="15" customHeight="1" x14ac:dyDescent="0.25">
      <c r="A427" s="4"/>
      <c r="B427" s="4"/>
      <c r="C427" s="4"/>
      <c r="D427" s="69"/>
      <c r="E427" s="69"/>
      <c r="F427" s="69"/>
      <c r="G427" s="69"/>
      <c r="H427" s="69"/>
      <c r="I427" s="69"/>
      <c r="J427" s="69"/>
      <c r="K427" s="69"/>
    </row>
    <row r="428" spans="1:11" ht="15" customHeight="1" x14ac:dyDescent="0.25">
      <c r="A428" s="4"/>
      <c r="B428" s="4"/>
      <c r="C428" s="4"/>
      <c r="D428" s="69"/>
      <c r="E428" s="69"/>
      <c r="F428" s="69"/>
      <c r="G428" s="69"/>
      <c r="H428" s="69"/>
      <c r="I428" s="69"/>
      <c r="J428" s="69"/>
      <c r="K428" s="69"/>
    </row>
    <row r="429" spans="1:11" ht="15" customHeight="1" x14ac:dyDescent="0.25">
      <c r="A429" s="4"/>
      <c r="B429" s="4"/>
      <c r="C429" s="4"/>
      <c r="D429" s="69"/>
      <c r="E429" s="69"/>
      <c r="F429" s="69"/>
      <c r="G429" s="69"/>
      <c r="H429" s="69"/>
      <c r="I429" s="69"/>
      <c r="J429" s="69"/>
      <c r="K429" s="69"/>
    </row>
    <row r="430" spans="1:11" ht="15" customHeight="1" x14ac:dyDescent="0.25">
      <c r="A430" s="4"/>
      <c r="B430" s="4"/>
      <c r="C430" s="4"/>
      <c r="D430" s="69"/>
      <c r="E430" s="69"/>
      <c r="F430" s="69"/>
      <c r="G430" s="69"/>
      <c r="H430" s="69"/>
      <c r="I430" s="69"/>
      <c r="J430" s="69"/>
      <c r="K430" s="69"/>
    </row>
    <row r="431" spans="1:11" ht="15" customHeight="1" x14ac:dyDescent="0.25">
      <c r="A431" s="4"/>
      <c r="B431" s="4"/>
      <c r="C431" s="4"/>
      <c r="D431" s="69"/>
      <c r="E431" s="69"/>
      <c r="F431" s="69"/>
      <c r="G431" s="69"/>
      <c r="H431" s="69"/>
      <c r="I431" s="69"/>
      <c r="J431" s="69"/>
      <c r="K431" s="69"/>
    </row>
    <row r="432" spans="1:11" ht="15" customHeight="1" x14ac:dyDescent="0.25">
      <c r="A432" s="4"/>
      <c r="B432" s="4"/>
      <c r="C432" s="4"/>
      <c r="D432" s="69"/>
      <c r="E432" s="69"/>
      <c r="F432" s="69"/>
      <c r="G432" s="69"/>
      <c r="H432" s="69"/>
      <c r="I432" s="69"/>
      <c r="J432" s="69"/>
      <c r="K432" s="69"/>
    </row>
    <row r="433" spans="1:11" ht="15" customHeight="1" x14ac:dyDescent="0.25">
      <c r="A433" s="4"/>
      <c r="B433" s="4"/>
      <c r="C433" s="4"/>
      <c r="D433" s="69"/>
      <c r="E433" s="69"/>
      <c r="F433" s="69"/>
      <c r="G433" s="69"/>
      <c r="H433" s="69"/>
      <c r="I433" s="69"/>
      <c r="J433" s="69"/>
      <c r="K433" s="69"/>
    </row>
    <row r="434" spans="1:11" ht="15" customHeight="1" x14ac:dyDescent="0.25">
      <c r="A434" s="4"/>
      <c r="B434" s="4"/>
      <c r="C434" s="4"/>
      <c r="D434" s="69"/>
      <c r="E434" s="69"/>
      <c r="F434" s="69"/>
      <c r="G434" s="69"/>
      <c r="H434" s="69"/>
      <c r="I434" s="69"/>
      <c r="J434" s="69"/>
      <c r="K434" s="69"/>
    </row>
    <row r="435" spans="1:11" ht="15" customHeight="1" x14ac:dyDescent="0.25">
      <c r="A435" s="4"/>
      <c r="B435" s="4"/>
      <c r="C435" s="4"/>
      <c r="D435" s="69"/>
      <c r="E435" s="69"/>
      <c r="F435" s="69"/>
      <c r="G435" s="69"/>
      <c r="H435" s="69"/>
      <c r="I435" s="69"/>
      <c r="J435" s="69"/>
      <c r="K435" s="69"/>
    </row>
    <row r="436" spans="1:11" ht="15" customHeight="1" x14ac:dyDescent="0.25">
      <c r="A436" s="4"/>
      <c r="B436" s="4"/>
      <c r="C436" s="4"/>
      <c r="D436" s="69"/>
      <c r="E436" s="69"/>
      <c r="F436" s="69"/>
      <c r="G436" s="69"/>
      <c r="H436" s="69"/>
      <c r="I436" s="69"/>
      <c r="J436" s="69"/>
      <c r="K436" s="69"/>
    </row>
    <row r="437" spans="1:11" ht="15" customHeight="1" x14ac:dyDescent="0.25">
      <c r="A437" s="4"/>
      <c r="B437" s="4"/>
      <c r="C437" s="4"/>
      <c r="D437" s="69"/>
      <c r="E437" s="69"/>
      <c r="F437" s="69"/>
      <c r="G437" s="69"/>
      <c r="H437" s="69"/>
      <c r="I437" s="69"/>
      <c r="J437" s="69"/>
      <c r="K437" s="69"/>
    </row>
    <row r="438" spans="1:11" ht="15" customHeight="1" x14ac:dyDescent="0.25">
      <c r="A438" s="4"/>
      <c r="B438" s="4"/>
      <c r="C438" s="4"/>
      <c r="D438" s="69"/>
      <c r="E438" s="69"/>
      <c r="F438" s="69"/>
      <c r="G438" s="69"/>
      <c r="H438" s="69"/>
      <c r="I438" s="69"/>
      <c r="J438" s="69"/>
      <c r="K438" s="69"/>
    </row>
    <row r="439" spans="1:11" ht="15" customHeight="1" x14ac:dyDescent="0.25">
      <c r="A439" s="4"/>
      <c r="B439" s="4"/>
      <c r="C439" s="4"/>
      <c r="D439" s="69"/>
      <c r="E439" s="69"/>
      <c r="F439" s="69"/>
      <c r="G439" s="69"/>
      <c r="H439" s="69"/>
      <c r="I439" s="69"/>
      <c r="J439" s="69"/>
      <c r="K439" s="69"/>
    </row>
    <row r="440" spans="1:11" ht="15" customHeight="1" x14ac:dyDescent="0.25">
      <c r="A440" s="4"/>
      <c r="B440" s="4"/>
      <c r="C440" s="4"/>
      <c r="D440" s="69"/>
      <c r="E440" s="69"/>
      <c r="F440" s="69"/>
      <c r="G440" s="69"/>
      <c r="H440" s="69"/>
      <c r="I440" s="69"/>
      <c r="J440" s="69"/>
      <c r="K440" s="69"/>
    </row>
    <row r="441" spans="1:11" ht="15" customHeight="1" x14ac:dyDescent="0.25">
      <c r="A441" s="4"/>
      <c r="B441" s="4"/>
      <c r="C441" s="4"/>
      <c r="D441" s="69"/>
      <c r="E441" s="69"/>
      <c r="F441" s="69"/>
      <c r="G441" s="69"/>
      <c r="H441" s="69"/>
      <c r="I441" s="69"/>
      <c r="J441" s="69"/>
      <c r="K441" s="69"/>
    </row>
    <row r="442" spans="1:11" ht="15" customHeight="1" x14ac:dyDescent="0.25">
      <c r="A442" s="4"/>
      <c r="B442" s="4"/>
      <c r="C442" s="4"/>
      <c r="D442" s="69"/>
      <c r="E442" s="69"/>
      <c r="F442" s="69"/>
      <c r="G442" s="69"/>
      <c r="H442" s="69"/>
      <c r="I442" s="69"/>
      <c r="J442" s="69"/>
      <c r="K442" s="69"/>
    </row>
    <row r="443" spans="1:11" ht="15" customHeight="1" x14ac:dyDescent="0.25">
      <c r="A443" s="4"/>
      <c r="B443" s="4"/>
      <c r="C443" s="4"/>
      <c r="D443" s="69"/>
      <c r="E443" s="69"/>
      <c r="F443" s="69"/>
      <c r="G443" s="69"/>
      <c r="H443" s="69"/>
      <c r="I443" s="69"/>
      <c r="J443" s="69"/>
      <c r="K443" s="69"/>
    </row>
    <row r="444" spans="1:11" ht="15" customHeight="1" x14ac:dyDescent="0.25">
      <c r="A444" s="4"/>
      <c r="B444" s="4"/>
      <c r="C444" s="4"/>
      <c r="D444" s="69"/>
      <c r="E444" s="69"/>
      <c r="F444" s="69"/>
      <c r="G444" s="69"/>
      <c r="H444" s="69"/>
      <c r="I444" s="69"/>
      <c r="J444" s="69"/>
      <c r="K444" s="69"/>
    </row>
    <row r="445" spans="1:11" ht="15" customHeight="1" x14ac:dyDescent="0.25">
      <c r="A445" s="4"/>
      <c r="B445" s="4"/>
      <c r="C445" s="4"/>
      <c r="D445" s="69"/>
      <c r="E445" s="69"/>
      <c r="F445" s="69"/>
      <c r="G445" s="69"/>
      <c r="H445" s="69"/>
      <c r="I445" s="69"/>
      <c r="J445" s="69"/>
      <c r="K445" s="69"/>
    </row>
    <row r="446" spans="1:11" ht="15" customHeight="1" x14ac:dyDescent="0.25">
      <c r="A446" s="4"/>
      <c r="B446" s="4"/>
      <c r="C446" s="4"/>
      <c r="D446" s="69"/>
      <c r="E446" s="69"/>
      <c r="F446" s="69"/>
      <c r="G446" s="69"/>
      <c r="H446" s="69"/>
      <c r="I446" s="69"/>
      <c r="J446" s="69"/>
      <c r="K446" s="69"/>
    </row>
    <row r="447" spans="1:11" ht="15" customHeight="1" x14ac:dyDescent="0.25">
      <c r="A447" s="4"/>
      <c r="B447" s="4"/>
      <c r="C447" s="4"/>
      <c r="D447" s="69"/>
      <c r="E447" s="69"/>
      <c r="F447" s="69"/>
      <c r="G447" s="69"/>
      <c r="H447" s="69"/>
      <c r="I447" s="69"/>
      <c r="J447" s="69"/>
      <c r="K447" s="69"/>
    </row>
    <row r="448" spans="1:11" ht="15" customHeight="1" x14ac:dyDescent="0.25">
      <c r="A448" s="4"/>
      <c r="B448" s="4"/>
      <c r="C448" s="4"/>
      <c r="D448" s="69"/>
      <c r="E448" s="69"/>
      <c r="F448" s="69"/>
      <c r="G448" s="69"/>
      <c r="H448" s="69"/>
      <c r="I448" s="69"/>
      <c r="J448" s="69"/>
      <c r="K448" s="69"/>
    </row>
    <row r="449" spans="1:11" ht="15" customHeight="1" x14ac:dyDescent="0.25">
      <c r="A449" s="4"/>
      <c r="B449" s="4"/>
      <c r="C449" s="4"/>
      <c r="D449" s="69"/>
      <c r="E449" s="69"/>
      <c r="F449" s="69"/>
      <c r="G449" s="69"/>
      <c r="H449" s="69"/>
      <c r="I449" s="69"/>
      <c r="J449" s="69"/>
      <c r="K449" s="69"/>
    </row>
    <row r="450" spans="1:11" ht="15" customHeight="1" x14ac:dyDescent="0.25">
      <c r="A450" s="4"/>
      <c r="B450" s="4"/>
      <c r="C450" s="4"/>
      <c r="D450" s="69"/>
      <c r="E450" s="69"/>
      <c r="F450" s="69"/>
      <c r="G450" s="69"/>
      <c r="H450" s="69"/>
      <c r="I450" s="69"/>
      <c r="J450" s="69"/>
      <c r="K450" s="69"/>
    </row>
    <row r="451" spans="1:11" ht="15" customHeight="1" x14ac:dyDescent="0.25">
      <c r="A451" s="4"/>
      <c r="B451" s="4"/>
      <c r="C451" s="4"/>
      <c r="D451" s="69"/>
      <c r="E451" s="69"/>
      <c r="F451" s="69"/>
      <c r="G451" s="69"/>
      <c r="H451" s="69"/>
      <c r="I451" s="69"/>
      <c r="J451" s="69"/>
      <c r="K451" s="69"/>
    </row>
    <row r="452" spans="1:11" ht="15" customHeight="1" x14ac:dyDescent="0.25">
      <c r="A452" s="4"/>
      <c r="B452" s="4"/>
      <c r="C452" s="4"/>
      <c r="D452" s="69"/>
      <c r="E452" s="69"/>
      <c r="F452" s="69"/>
      <c r="G452" s="69"/>
      <c r="H452" s="69"/>
      <c r="I452" s="69"/>
      <c r="J452" s="69"/>
      <c r="K452" s="69"/>
    </row>
    <row r="453" spans="1:11" ht="15" customHeight="1" x14ac:dyDescent="0.25">
      <c r="A453" s="4"/>
      <c r="B453" s="4"/>
      <c r="C453" s="4"/>
      <c r="D453" s="69"/>
      <c r="E453" s="69"/>
      <c r="F453" s="69"/>
      <c r="G453" s="69"/>
      <c r="H453" s="69"/>
      <c r="I453" s="69"/>
      <c r="J453" s="69"/>
      <c r="K453" s="69"/>
    </row>
    <row r="454" spans="1:11" ht="15" customHeight="1" x14ac:dyDescent="0.25">
      <c r="A454" s="4"/>
      <c r="B454" s="4"/>
      <c r="C454" s="4"/>
      <c r="D454" s="69"/>
      <c r="E454" s="69"/>
      <c r="F454" s="69"/>
      <c r="G454" s="69"/>
      <c r="H454" s="69"/>
      <c r="I454" s="69"/>
      <c r="J454" s="69"/>
      <c r="K454" s="69"/>
    </row>
    <row r="455" spans="1:11" ht="15" customHeight="1" x14ac:dyDescent="0.25">
      <c r="A455" s="4"/>
      <c r="B455" s="4"/>
      <c r="C455" s="4"/>
      <c r="D455" s="69"/>
      <c r="E455" s="69"/>
      <c r="F455" s="69"/>
      <c r="G455" s="69"/>
      <c r="H455" s="69"/>
      <c r="I455" s="69"/>
      <c r="J455" s="69"/>
      <c r="K455" s="69"/>
    </row>
    <row r="456" spans="1:11" ht="15" customHeight="1" x14ac:dyDescent="0.25">
      <c r="A456" s="4"/>
      <c r="B456" s="4"/>
      <c r="C456" s="4"/>
      <c r="D456" s="69"/>
      <c r="E456" s="69"/>
      <c r="F456" s="69"/>
      <c r="G456" s="69"/>
      <c r="H456" s="69"/>
      <c r="I456" s="69"/>
      <c r="J456" s="69"/>
      <c r="K456" s="69"/>
    </row>
    <row r="457" spans="1:11" ht="15" customHeight="1" x14ac:dyDescent="0.25">
      <c r="A457" s="4"/>
      <c r="B457" s="4"/>
      <c r="C457" s="4"/>
      <c r="D457" s="69"/>
      <c r="E457" s="69"/>
      <c r="F457" s="69"/>
      <c r="G457" s="69"/>
      <c r="H457" s="69"/>
      <c r="I457" s="69"/>
      <c r="J457" s="69"/>
      <c r="K457" s="69"/>
    </row>
    <row r="458" spans="1:11" ht="15" customHeight="1" x14ac:dyDescent="0.25">
      <c r="A458" s="4"/>
      <c r="B458" s="4"/>
      <c r="C458" s="4"/>
      <c r="D458" s="69"/>
      <c r="E458" s="69"/>
      <c r="F458" s="69"/>
      <c r="G458" s="69"/>
      <c r="H458" s="69"/>
      <c r="I458" s="69"/>
      <c r="J458" s="69"/>
      <c r="K458" s="69"/>
    </row>
    <row r="459" spans="1:11" ht="15" customHeight="1" x14ac:dyDescent="0.25">
      <c r="A459" s="4"/>
      <c r="B459" s="4"/>
      <c r="C459" s="4"/>
      <c r="D459" s="69"/>
      <c r="E459" s="69"/>
      <c r="F459" s="69"/>
      <c r="G459" s="69"/>
      <c r="H459" s="69"/>
      <c r="I459" s="69"/>
      <c r="J459" s="69"/>
      <c r="K459" s="69"/>
    </row>
    <row r="460" spans="1:11" ht="15" customHeight="1" x14ac:dyDescent="0.25">
      <c r="A460" s="4"/>
      <c r="B460" s="4"/>
      <c r="C460" s="4"/>
      <c r="D460" s="69"/>
      <c r="E460" s="69"/>
      <c r="F460" s="69"/>
      <c r="G460" s="69"/>
      <c r="H460" s="69"/>
      <c r="I460" s="69"/>
      <c r="J460" s="69"/>
      <c r="K460" s="69"/>
    </row>
    <row r="461" spans="1:11" ht="15" customHeight="1" x14ac:dyDescent="0.25">
      <c r="A461" s="4"/>
      <c r="B461" s="4"/>
      <c r="C461" s="4"/>
      <c r="D461" s="69"/>
      <c r="E461" s="69"/>
      <c r="F461" s="69"/>
      <c r="G461" s="69"/>
      <c r="H461" s="69"/>
      <c r="I461" s="69"/>
      <c r="J461" s="69"/>
      <c r="K461" s="69"/>
    </row>
    <row r="462" spans="1:11" ht="15" customHeight="1" x14ac:dyDescent="0.25">
      <c r="A462" s="4"/>
      <c r="B462" s="4"/>
      <c r="C462" s="4"/>
      <c r="D462" s="69"/>
      <c r="E462" s="69"/>
      <c r="F462" s="69"/>
      <c r="G462" s="69"/>
      <c r="H462" s="69"/>
      <c r="I462" s="69"/>
      <c r="J462" s="69"/>
      <c r="K462" s="69"/>
    </row>
    <row r="463" spans="1:11" ht="15" customHeight="1" x14ac:dyDescent="0.25">
      <c r="A463" s="4"/>
      <c r="B463" s="4"/>
      <c r="C463" s="4"/>
      <c r="D463" s="69"/>
      <c r="E463" s="69"/>
      <c r="F463" s="69"/>
      <c r="G463" s="69"/>
      <c r="H463" s="69"/>
      <c r="I463" s="69"/>
      <c r="J463" s="69"/>
      <c r="K463" s="69"/>
    </row>
    <row r="464" spans="1:11" ht="15" customHeight="1" x14ac:dyDescent="0.25">
      <c r="A464" s="4"/>
      <c r="B464" s="4"/>
      <c r="C464" s="4"/>
      <c r="D464" s="69"/>
      <c r="E464" s="69"/>
      <c r="F464" s="69"/>
      <c r="G464" s="69"/>
      <c r="H464" s="69"/>
      <c r="I464" s="69"/>
      <c r="J464" s="69"/>
      <c r="K464" s="69"/>
    </row>
    <row r="465" spans="1:11" ht="15" customHeight="1" x14ac:dyDescent="0.25">
      <c r="A465" s="4"/>
      <c r="B465" s="4"/>
      <c r="C465" s="4"/>
      <c r="D465" s="69"/>
      <c r="E465" s="69"/>
      <c r="F465" s="69"/>
      <c r="G465" s="69"/>
      <c r="H465" s="69"/>
      <c r="I465" s="69"/>
      <c r="J465" s="69"/>
      <c r="K465" s="69"/>
    </row>
    <row r="466" spans="1:11" ht="15" customHeight="1" x14ac:dyDescent="0.25">
      <c r="A466" s="4"/>
      <c r="B466" s="4"/>
      <c r="C466" s="4"/>
      <c r="D466" s="69"/>
      <c r="E466" s="69"/>
      <c r="F466" s="69"/>
      <c r="G466" s="69"/>
      <c r="H466" s="69"/>
      <c r="I466" s="69"/>
      <c r="J466" s="69"/>
      <c r="K466" s="69"/>
    </row>
    <row r="467" spans="1:11" ht="15" customHeight="1" x14ac:dyDescent="0.25">
      <c r="A467" s="4"/>
      <c r="B467" s="4"/>
      <c r="C467" s="4"/>
      <c r="D467" s="69"/>
      <c r="E467" s="69"/>
      <c r="F467" s="69"/>
      <c r="G467" s="69"/>
      <c r="H467" s="69"/>
      <c r="I467" s="69"/>
      <c r="J467" s="69"/>
      <c r="K467" s="69"/>
    </row>
    <row r="468" spans="1:11" ht="15" customHeight="1" x14ac:dyDescent="0.25">
      <c r="A468" s="4"/>
      <c r="B468" s="4"/>
      <c r="C468" s="4"/>
      <c r="D468" s="69"/>
      <c r="E468" s="69"/>
      <c r="F468" s="69"/>
      <c r="G468" s="69"/>
      <c r="H468" s="69"/>
      <c r="I468" s="69"/>
      <c r="J468" s="69"/>
      <c r="K468" s="69"/>
    </row>
    <row r="469" spans="1:11" ht="15" customHeight="1" x14ac:dyDescent="0.25">
      <c r="A469" s="4"/>
      <c r="B469" s="4"/>
      <c r="C469" s="4"/>
      <c r="D469" s="69"/>
      <c r="E469" s="69"/>
      <c r="F469" s="69"/>
      <c r="G469" s="69"/>
      <c r="H469" s="69"/>
      <c r="I469" s="69"/>
      <c r="J469" s="69"/>
      <c r="K469" s="69"/>
    </row>
    <row r="470" spans="1:11" ht="15" customHeight="1" x14ac:dyDescent="0.25">
      <c r="A470" s="4"/>
      <c r="B470" s="4"/>
      <c r="C470" s="4"/>
      <c r="D470" s="69"/>
      <c r="E470" s="69"/>
      <c r="F470" s="69"/>
      <c r="G470" s="69"/>
      <c r="H470" s="69"/>
      <c r="I470" s="69"/>
      <c r="J470" s="69"/>
      <c r="K470" s="69"/>
    </row>
    <row r="471" spans="1:11" ht="15" customHeight="1" x14ac:dyDescent="0.25">
      <c r="A471" s="4"/>
      <c r="B471" s="4"/>
      <c r="C471" s="4"/>
      <c r="D471" s="69"/>
      <c r="E471" s="69"/>
      <c r="F471" s="69"/>
      <c r="G471" s="69"/>
      <c r="H471" s="69"/>
      <c r="I471" s="69"/>
      <c r="J471" s="69"/>
      <c r="K471" s="69"/>
    </row>
    <row r="472" spans="1:11" ht="15" customHeight="1" x14ac:dyDescent="0.25">
      <c r="A472" s="4"/>
      <c r="B472" s="4"/>
      <c r="C472" s="4"/>
      <c r="D472" s="69"/>
      <c r="E472" s="69"/>
      <c r="F472" s="69"/>
      <c r="G472" s="69"/>
      <c r="H472" s="69"/>
      <c r="I472" s="69"/>
      <c r="J472" s="69"/>
      <c r="K472" s="69"/>
    </row>
    <row r="473" spans="1:11" ht="15" customHeight="1" x14ac:dyDescent="0.25">
      <c r="A473" s="4"/>
      <c r="B473" s="4"/>
      <c r="C473" s="4"/>
      <c r="D473" s="69"/>
      <c r="E473" s="69"/>
      <c r="F473" s="69"/>
      <c r="G473" s="69"/>
      <c r="H473" s="69"/>
      <c r="I473" s="69"/>
      <c r="J473" s="69"/>
      <c r="K473" s="69"/>
    </row>
    <row r="474" spans="1:11" ht="15" customHeight="1" x14ac:dyDescent="0.25">
      <c r="A474" s="4"/>
      <c r="B474" s="4"/>
      <c r="C474" s="4"/>
      <c r="D474" s="69"/>
      <c r="E474" s="69"/>
      <c r="F474" s="69"/>
      <c r="G474" s="69"/>
      <c r="H474" s="69"/>
      <c r="I474" s="69"/>
      <c r="J474" s="69"/>
      <c r="K474" s="69"/>
    </row>
    <row r="475" spans="1:11" ht="15" customHeight="1" x14ac:dyDescent="0.25">
      <c r="A475" s="4"/>
      <c r="B475" s="4"/>
      <c r="C475" s="4"/>
      <c r="D475" s="69"/>
      <c r="E475" s="69"/>
      <c r="F475" s="69"/>
      <c r="G475" s="69"/>
      <c r="H475" s="69"/>
      <c r="I475" s="69"/>
      <c r="J475" s="69"/>
      <c r="K475" s="69"/>
    </row>
    <row r="476" spans="1:11" ht="15" customHeight="1" x14ac:dyDescent="0.25">
      <c r="A476" s="4"/>
      <c r="B476" s="4"/>
      <c r="C476" s="4"/>
      <c r="D476" s="69"/>
      <c r="E476" s="69"/>
      <c r="F476" s="69"/>
      <c r="G476" s="69"/>
      <c r="H476" s="69"/>
      <c r="I476" s="69"/>
      <c r="J476" s="69"/>
      <c r="K476" s="69"/>
    </row>
    <row r="477" spans="1:11" ht="15" customHeight="1" x14ac:dyDescent="0.25">
      <c r="A477" s="4"/>
      <c r="B477" s="4"/>
      <c r="C477" s="4"/>
      <c r="D477" s="69"/>
      <c r="E477" s="69"/>
      <c r="F477" s="69"/>
      <c r="G477" s="69"/>
      <c r="H477" s="69"/>
      <c r="I477" s="69"/>
      <c r="J477" s="69"/>
      <c r="K477" s="69"/>
    </row>
    <row r="478" spans="1:11" ht="15" customHeight="1" x14ac:dyDescent="0.25">
      <c r="A478" s="4"/>
      <c r="B478" s="4"/>
      <c r="C478" s="4"/>
      <c r="D478" s="69"/>
      <c r="E478" s="69"/>
      <c r="F478" s="69"/>
      <c r="G478" s="69"/>
      <c r="H478" s="69"/>
      <c r="I478" s="69"/>
      <c r="J478" s="69"/>
      <c r="K478" s="69"/>
    </row>
    <row r="479" spans="1:11" ht="15" customHeight="1" x14ac:dyDescent="0.25">
      <c r="A479" s="4"/>
      <c r="B479" s="4"/>
      <c r="C479" s="4"/>
      <c r="D479" s="69"/>
      <c r="E479" s="69"/>
      <c r="F479" s="69"/>
      <c r="G479" s="69"/>
      <c r="H479" s="69"/>
      <c r="I479" s="69"/>
      <c r="J479" s="69"/>
      <c r="K479" s="69"/>
    </row>
    <row r="480" spans="1:11" ht="15" customHeight="1" x14ac:dyDescent="0.25">
      <c r="A480" s="4"/>
      <c r="B480" s="4"/>
      <c r="C480" s="4"/>
      <c r="D480" s="69"/>
      <c r="E480" s="69"/>
      <c r="F480" s="69"/>
      <c r="G480" s="69"/>
      <c r="H480" s="69"/>
      <c r="I480" s="69"/>
      <c r="J480" s="69"/>
      <c r="K480" s="69"/>
    </row>
    <row r="481" spans="1:11" ht="15" customHeight="1" x14ac:dyDescent="0.25">
      <c r="A481" s="4"/>
      <c r="B481" s="4"/>
      <c r="C481" s="4"/>
      <c r="D481" s="69"/>
      <c r="E481" s="69"/>
      <c r="F481" s="69"/>
      <c r="G481" s="69"/>
      <c r="H481" s="69"/>
      <c r="I481" s="69"/>
      <c r="J481" s="69"/>
      <c r="K481" s="69"/>
    </row>
    <row r="482" spans="1:11" ht="15" customHeight="1" x14ac:dyDescent="0.25">
      <c r="A482" s="4"/>
      <c r="B482" s="4"/>
      <c r="C482" s="4"/>
      <c r="D482" s="69"/>
      <c r="E482" s="69"/>
      <c r="F482" s="69"/>
      <c r="G482" s="69"/>
      <c r="H482" s="69"/>
      <c r="I482" s="69"/>
      <c r="J482" s="69"/>
      <c r="K482" s="69"/>
    </row>
    <row r="483" spans="1:11" ht="15" customHeight="1" x14ac:dyDescent="0.25">
      <c r="A483" s="4"/>
      <c r="B483" s="4"/>
      <c r="C483" s="4"/>
      <c r="D483" s="69"/>
      <c r="E483" s="69"/>
      <c r="F483" s="69"/>
      <c r="G483" s="69"/>
      <c r="H483" s="69"/>
      <c r="I483" s="69"/>
      <c r="J483" s="69"/>
      <c r="K483" s="69"/>
    </row>
    <row r="484" spans="1:11" ht="15" customHeight="1" x14ac:dyDescent="0.25">
      <c r="A484" s="4"/>
      <c r="B484" s="4"/>
      <c r="C484" s="4"/>
      <c r="D484" s="69"/>
      <c r="E484" s="69"/>
      <c r="F484" s="69"/>
      <c r="G484" s="69"/>
      <c r="H484" s="69"/>
      <c r="I484" s="69"/>
      <c r="J484" s="69"/>
      <c r="K484" s="69"/>
    </row>
    <row r="485" spans="1:11" ht="15" customHeight="1" x14ac:dyDescent="0.25">
      <c r="A485" s="4"/>
      <c r="B485" s="4"/>
      <c r="C485" s="4"/>
      <c r="D485" s="69"/>
      <c r="E485" s="69"/>
      <c r="F485" s="69"/>
      <c r="G485" s="69"/>
      <c r="H485" s="69"/>
      <c r="I485" s="69"/>
      <c r="J485" s="69"/>
      <c r="K485" s="69"/>
    </row>
    <row r="486" spans="1:11" ht="15" customHeight="1" x14ac:dyDescent="0.25">
      <c r="A486" s="4"/>
      <c r="B486" s="4"/>
      <c r="C486" s="4"/>
      <c r="D486" s="69"/>
      <c r="E486" s="69"/>
      <c r="F486" s="69"/>
      <c r="G486" s="69"/>
      <c r="H486" s="69"/>
      <c r="I486" s="69"/>
      <c r="J486" s="69"/>
      <c r="K486" s="69"/>
    </row>
    <row r="487" spans="1:11" ht="15" customHeight="1" x14ac:dyDescent="0.25">
      <c r="A487" s="4"/>
      <c r="B487" s="4"/>
      <c r="C487" s="4"/>
      <c r="D487" s="69"/>
      <c r="E487" s="69"/>
      <c r="F487" s="69"/>
      <c r="G487" s="69"/>
      <c r="H487" s="69"/>
      <c r="I487" s="69"/>
      <c r="J487" s="69"/>
      <c r="K487" s="69"/>
    </row>
    <row r="488" spans="1:11" ht="15" customHeight="1" x14ac:dyDescent="0.25">
      <c r="A488" s="4"/>
      <c r="B488" s="4"/>
      <c r="C488" s="4"/>
      <c r="D488" s="69"/>
      <c r="E488" s="69"/>
      <c r="F488" s="69"/>
      <c r="G488" s="69"/>
      <c r="H488" s="69"/>
      <c r="I488" s="69"/>
      <c r="J488" s="69"/>
      <c r="K488" s="69"/>
    </row>
    <row r="489" spans="1:11" ht="15" customHeight="1" x14ac:dyDescent="0.25">
      <c r="A489" s="4"/>
      <c r="B489" s="4"/>
      <c r="C489" s="4"/>
      <c r="D489" s="69"/>
      <c r="E489" s="69"/>
      <c r="F489" s="69"/>
      <c r="G489" s="69"/>
      <c r="H489" s="69"/>
      <c r="I489" s="69"/>
      <c r="J489" s="69"/>
      <c r="K489" s="69"/>
    </row>
    <row r="490" spans="1:11" ht="15" customHeight="1" x14ac:dyDescent="0.25">
      <c r="A490" s="4"/>
      <c r="B490" s="4"/>
      <c r="C490" s="4"/>
      <c r="D490" s="69"/>
      <c r="E490" s="69"/>
      <c r="F490" s="69"/>
      <c r="G490" s="69"/>
      <c r="H490" s="69"/>
      <c r="I490" s="69"/>
      <c r="J490" s="69"/>
      <c r="K490" s="69"/>
    </row>
    <row r="491" spans="1:11" ht="15" customHeight="1" x14ac:dyDescent="0.25">
      <c r="A491" s="4"/>
      <c r="B491" s="4"/>
      <c r="C491" s="4"/>
      <c r="D491" s="69"/>
      <c r="E491" s="69"/>
      <c r="F491" s="69"/>
      <c r="G491" s="69"/>
      <c r="H491" s="69"/>
      <c r="I491" s="69"/>
      <c r="J491" s="69"/>
      <c r="K491" s="69"/>
    </row>
    <row r="492" spans="1:11" ht="15" customHeight="1" x14ac:dyDescent="0.25">
      <c r="A492" s="4"/>
      <c r="B492" s="4"/>
      <c r="C492" s="4"/>
      <c r="D492" s="69"/>
      <c r="E492" s="69"/>
      <c r="F492" s="69"/>
      <c r="G492" s="69"/>
      <c r="H492" s="69"/>
      <c r="I492" s="69"/>
      <c r="J492" s="69"/>
      <c r="K492" s="69"/>
    </row>
    <row r="493" spans="1:11" ht="15" customHeight="1" x14ac:dyDescent="0.25">
      <c r="A493" s="4"/>
      <c r="B493" s="4"/>
      <c r="C493" s="4"/>
      <c r="D493" s="69"/>
      <c r="E493" s="69"/>
      <c r="F493" s="69"/>
      <c r="G493" s="69"/>
      <c r="H493" s="69"/>
      <c r="I493" s="69"/>
      <c r="J493" s="69"/>
      <c r="K493" s="69"/>
    </row>
    <row r="494" spans="1:11" ht="15" customHeight="1" x14ac:dyDescent="0.25">
      <c r="A494" s="4"/>
      <c r="B494" s="4"/>
      <c r="C494" s="4"/>
      <c r="D494" s="69"/>
      <c r="E494" s="69"/>
      <c r="F494" s="69"/>
      <c r="G494" s="69"/>
      <c r="H494" s="69"/>
      <c r="I494" s="69"/>
      <c r="J494" s="69"/>
      <c r="K494" s="69"/>
    </row>
    <row r="495" spans="1:11" ht="15" customHeight="1" x14ac:dyDescent="0.25">
      <c r="A495" s="4"/>
      <c r="B495" s="4"/>
      <c r="C495" s="4"/>
      <c r="D495" s="69"/>
      <c r="E495" s="69"/>
      <c r="F495" s="69"/>
      <c r="G495" s="69"/>
      <c r="H495" s="69"/>
      <c r="I495" s="69"/>
      <c r="J495" s="69"/>
      <c r="K495" s="69"/>
    </row>
    <row r="496" spans="1:11" ht="15" customHeight="1" x14ac:dyDescent="0.25">
      <c r="A496" s="4"/>
      <c r="B496" s="4"/>
      <c r="C496" s="4"/>
      <c r="D496" s="69"/>
      <c r="E496" s="69"/>
      <c r="F496" s="69"/>
      <c r="G496" s="69"/>
      <c r="H496" s="69"/>
      <c r="I496" s="69"/>
      <c r="J496" s="69"/>
      <c r="K496" s="69"/>
    </row>
    <row r="497" spans="1:11" ht="15" customHeight="1" x14ac:dyDescent="0.25">
      <c r="A497" s="4"/>
      <c r="B497" s="4"/>
      <c r="C497" s="4"/>
      <c r="D497" s="69"/>
      <c r="E497" s="69"/>
      <c r="F497" s="69"/>
      <c r="G497" s="69"/>
      <c r="H497" s="69"/>
      <c r="I497" s="69"/>
      <c r="J497" s="69"/>
      <c r="K497" s="69"/>
    </row>
    <row r="498" spans="1:11" ht="15" customHeight="1" x14ac:dyDescent="0.25">
      <c r="A498" s="4"/>
      <c r="B498" s="4"/>
      <c r="C498" s="4"/>
      <c r="D498" s="69"/>
      <c r="E498" s="69"/>
      <c r="F498" s="69"/>
      <c r="G498" s="69"/>
      <c r="H498" s="69"/>
      <c r="I498" s="69"/>
      <c r="J498" s="69"/>
      <c r="K498" s="69"/>
    </row>
    <row r="499" spans="1:11" ht="15" customHeight="1" x14ac:dyDescent="0.25">
      <c r="A499" s="4"/>
      <c r="B499" s="4"/>
      <c r="C499" s="4"/>
      <c r="D499" s="69"/>
      <c r="E499" s="69"/>
      <c r="F499" s="69"/>
      <c r="G499" s="69"/>
      <c r="H499" s="69"/>
      <c r="I499" s="69"/>
      <c r="J499" s="69"/>
      <c r="K499" s="69"/>
    </row>
    <row r="500" spans="1:11" ht="15" customHeight="1" x14ac:dyDescent="0.25">
      <c r="A500" s="4"/>
      <c r="B500" s="4"/>
      <c r="C500" s="4"/>
      <c r="D500" s="69"/>
      <c r="E500" s="69"/>
      <c r="F500" s="69"/>
      <c r="G500" s="69"/>
      <c r="H500" s="69"/>
      <c r="I500" s="69"/>
      <c r="J500" s="69"/>
      <c r="K500" s="69"/>
    </row>
    <row r="501" spans="1:11" ht="15" customHeight="1" x14ac:dyDescent="0.25">
      <c r="A501" s="4"/>
      <c r="B501" s="4"/>
      <c r="C501" s="4"/>
      <c r="D501" s="69"/>
      <c r="E501" s="69"/>
      <c r="F501" s="69"/>
      <c r="G501" s="69"/>
      <c r="H501" s="69"/>
      <c r="I501" s="69"/>
      <c r="J501" s="69"/>
      <c r="K501" s="69"/>
    </row>
    <row r="502" spans="1:11" ht="15" customHeight="1" x14ac:dyDescent="0.25">
      <c r="A502" s="4"/>
      <c r="B502" s="4"/>
      <c r="C502" s="4"/>
      <c r="D502" s="69"/>
      <c r="E502" s="69"/>
      <c r="F502" s="69"/>
      <c r="G502" s="69"/>
      <c r="H502" s="69"/>
      <c r="I502" s="69"/>
      <c r="J502" s="69"/>
      <c r="K502" s="69"/>
    </row>
    <row r="503" spans="1:11" ht="15" customHeight="1" x14ac:dyDescent="0.25">
      <c r="A503" s="4"/>
      <c r="B503" s="4"/>
      <c r="C503" s="4"/>
      <c r="D503" s="69"/>
      <c r="E503" s="69"/>
      <c r="F503" s="69"/>
      <c r="G503" s="69"/>
      <c r="H503" s="69"/>
      <c r="I503" s="69"/>
      <c r="J503" s="69"/>
      <c r="K503" s="69"/>
    </row>
    <row r="504" spans="1:11" ht="15" customHeight="1" x14ac:dyDescent="0.25">
      <c r="A504" s="4"/>
      <c r="B504" s="4"/>
      <c r="C504" s="4"/>
      <c r="D504" s="69"/>
      <c r="E504" s="69"/>
      <c r="F504" s="69"/>
      <c r="G504" s="69"/>
      <c r="H504" s="69"/>
      <c r="I504" s="69"/>
      <c r="J504" s="69"/>
      <c r="K504" s="69"/>
    </row>
    <row r="505" spans="1:11" ht="15" customHeight="1" x14ac:dyDescent="0.25">
      <c r="A505" s="4"/>
      <c r="B505" s="4"/>
      <c r="C505" s="4"/>
      <c r="D505" s="69"/>
      <c r="E505" s="69"/>
      <c r="F505" s="69"/>
      <c r="G505" s="69"/>
      <c r="H505" s="69"/>
      <c r="I505" s="69"/>
      <c r="J505" s="69"/>
      <c r="K505" s="69"/>
    </row>
    <row r="506" spans="1:11" ht="15" customHeight="1" x14ac:dyDescent="0.25">
      <c r="A506" s="4"/>
      <c r="B506" s="4"/>
      <c r="C506" s="4"/>
      <c r="D506" s="69"/>
      <c r="E506" s="69"/>
      <c r="F506" s="69"/>
      <c r="G506" s="69"/>
      <c r="H506" s="69"/>
      <c r="I506" s="69"/>
      <c r="J506" s="69"/>
      <c r="K506" s="69"/>
    </row>
    <row r="507" spans="1:11" ht="15" customHeight="1" x14ac:dyDescent="0.25">
      <c r="A507" s="4"/>
      <c r="B507" s="4"/>
      <c r="C507" s="4"/>
      <c r="D507" s="69"/>
      <c r="E507" s="69"/>
      <c r="F507" s="69"/>
      <c r="G507" s="69"/>
      <c r="H507" s="69"/>
      <c r="I507" s="69"/>
      <c r="J507" s="69"/>
      <c r="K507" s="69"/>
    </row>
    <row r="508" spans="1:11" ht="15" customHeight="1" x14ac:dyDescent="0.25">
      <c r="A508" s="4"/>
      <c r="B508" s="4"/>
      <c r="C508" s="4"/>
      <c r="D508" s="69"/>
      <c r="E508" s="69"/>
      <c r="F508" s="69"/>
      <c r="G508" s="69"/>
      <c r="H508" s="69"/>
      <c r="I508" s="69"/>
      <c r="J508" s="69"/>
      <c r="K508" s="69"/>
    </row>
    <row r="509" spans="1:11" ht="15" customHeight="1" x14ac:dyDescent="0.25">
      <c r="A509" s="4"/>
      <c r="B509" s="4"/>
      <c r="C509" s="4"/>
      <c r="D509" s="69"/>
      <c r="E509" s="69"/>
      <c r="F509" s="69"/>
      <c r="G509" s="69"/>
      <c r="H509" s="69"/>
      <c r="I509" s="69"/>
      <c r="J509" s="69"/>
      <c r="K509" s="69"/>
    </row>
    <row r="510" spans="1:11" ht="15" customHeight="1" x14ac:dyDescent="0.25">
      <c r="A510" s="4"/>
      <c r="B510" s="4"/>
      <c r="C510" s="4"/>
      <c r="D510" s="69"/>
      <c r="E510" s="69"/>
      <c r="F510" s="69"/>
      <c r="G510" s="69"/>
      <c r="H510" s="69"/>
      <c r="I510" s="69"/>
      <c r="J510" s="69"/>
      <c r="K510" s="69"/>
    </row>
    <row r="511" spans="1:11" ht="15" customHeight="1" x14ac:dyDescent="0.25">
      <c r="A511" s="4"/>
      <c r="B511" s="4"/>
      <c r="C511" s="4"/>
      <c r="D511" s="69"/>
      <c r="E511" s="69"/>
      <c r="F511" s="69"/>
      <c r="G511" s="69"/>
      <c r="H511" s="69"/>
      <c r="I511" s="69"/>
      <c r="J511" s="69"/>
      <c r="K511" s="69"/>
    </row>
    <row r="512" spans="1:11" ht="15" customHeight="1" x14ac:dyDescent="0.25">
      <c r="A512" s="4"/>
      <c r="B512" s="4"/>
      <c r="C512" s="4"/>
      <c r="D512" s="69"/>
      <c r="E512" s="69"/>
      <c r="F512" s="69"/>
      <c r="G512" s="69"/>
      <c r="H512" s="69"/>
      <c r="I512" s="69"/>
      <c r="J512" s="69"/>
      <c r="K512" s="69"/>
    </row>
    <row r="513" spans="1:11" ht="15" customHeight="1" x14ac:dyDescent="0.25">
      <c r="A513" s="4"/>
      <c r="B513" s="4"/>
      <c r="C513" s="4"/>
      <c r="D513" s="69"/>
      <c r="E513" s="69"/>
      <c r="F513" s="69"/>
      <c r="G513" s="69"/>
      <c r="H513" s="69"/>
      <c r="I513" s="69"/>
      <c r="J513" s="69"/>
      <c r="K513" s="69"/>
    </row>
    <row r="514" spans="1:11" ht="15" customHeight="1" x14ac:dyDescent="0.25">
      <c r="A514" s="4"/>
      <c r="B514" s="4"/>
      <c r="C514" s="4"/>
      <c r="D514" s="69"/>
      <c r="E514" s="69"/>
      <c r="F514" s="69"/>
      <c r="G514" s="69"/>
      <c r="H514" s="69"/>
      <c r="I514" s="69"/>
      <c r="J514" s="69"/>
      <c r="K514" s="69"/>
    </row>
    <row r="515" spans="1:11" ht="15" customHeight="1" x14ac:dyDescent="0.25">
      <c r="A515" s="4"/>
      <c r="B515" s="4"/>
      <c r="C515" s="4"/>
      <c r="D515" s="69"/>
      <c r="E515" s="69"/>
      <c r="F515" s="69"/>
      <c r="G515" s="69"/>
      <c r="H515" s="69"/>
      <c r="I515" s="69"/>
      <c r="J515" s="69"/>
      <c r="K515" s="69"/>
    </row>
    <row r="516" spans="1:11" ht="15" customHeight="1" x14ac:dyDescent="0.25">
      <c r="A516" s="4"/>
      <c r="B516" s="4"/>
      <c r="C516" s="4"/>
      <c r="D516" s="69"/>
      <c r="E516" s="69"/>
      <c r="F516" s="69"/>
      <c r="G516" s="69"/>
      <c r="H516" s="69"/>
      <c r="I516" s="69"/>
      <c r="J516" s="69"/>
      <c r="K516" s="69"/>
    </row>
    <row r="517" spans="1:11" ht="15" customHeight="1" x14ac:dyDescent="0.25">
      <c r="A517" s="4"/>
      <c r="B517" s="4"/>
      <c r="C517" s="4"/>
      <c r="D517" s="69"/>
      <c r="E517" s="69"/>
      <c r="F517" s="69"/>
      <c r="G517" s="69"/>
      <c r="H517" s="69"/>
      <c r="I517" s="69"/>
      <c r="J517" s="69"/>
      <c r="K517" s="69"/>
    </row>
    <row r="518" spans="1:11" ht="15" customHeight="1" x14ac:dyDescent="0.25">
      <c r="A518" s="4"/>
      <c r="B518" s="4"/>
      <c r="C518" s="4"/>
      <c r="D518" s="69"/>
      <c r="E518" s="69"/>
      <c r="F518" s="69"/>
      <c r="G518" s="69"/>
      <c r="H518" s="69"/>
      <c r="I518" s="69"/>
      <c r="J518" s="69"/>
      <c r="K518" s="69"/>
    </row>
    <row r="519" spans="1:11" ht="15" customHeight="1" x14ac:dyDescent="0.25">
      <c r="A519" s="4"/>
      <c r="B519" s="4"/>
      <c r="C519" s="4"/>
      <c r="D519" s="69"/>
      <c r="E519" s="69"/>
      <c r="F519" s="69"/>
      <c r="G519" s="69"/>
      <c r="H519" s="69"/>
      <c r="I519" s="69"/>
      <c r="J519" s="69"/>
      <c r="K519" s="69"/>
    </row>
    <row r="520" spans="1:11" ht="15" customHeight="1" x14ac:dyDescent="0.25">
      <c r="A520" s="4"/>
      <c r="B520" s="4"/>
      <c r="C520" s="4"/>
      <c r="D520" s="69"/>
      <c r="E520" s="69"/>
      <c r="F520" s="69"/>
      <c r="G520" s="69"/>
      <c r="H520" s="69"/>
      <c r="I520" s="69"/>
      <c r="J520" s="69"/>
      <c r="K520" s="69"/>
    </row>
    <row r="521" spans="1:11" ht="15" customHeight="1" x14ac:dyDescent="0.25">
      <c r="A521" s="4"/>
      <c r="B521" s="4"/>
      <c r="C521" s="4"/>
      <c r="D521" s="69"/>
      <c r="E521" s="69"/>
      <c r="F521" s="69"/>
      <c r="G521" s="69"/>
      <c r="H521" s="69"/>
      <c r="I521" s="69"/>
      <c r="J521" s="69"/>
      <c r="K521" s="69"/>
    </row>
    <row r="522" spans="1:11" ht="15" customHeight="1" x14ac:dyDescent="0.25">
      <c r="A522" s="4"/>
      <c r="B522" s="4"/>
      <c r="C522" s="4"/>
      <c r="D522" s="69"/>
      <c r="E522" s="69"/>
      <c r="F522" s="69"/>
      <c r="G522" s="69"/>
      <c r="H522" s="69"/>
      <c r="I522" s="69"/>
      <c r="J522" s="69"/>
      <c r="K522" s="69"/>
    </row>
    <row r="523" spans="1:11" ht="15" customHeight="1" x14ac:dyDescent="0.25">
      <c r="A523" s="4"/>
      <c r="B523" s="4"/>
      <c r="C523" s="4"/>
      <c r="D523" s="69"/>
      <c r="E523" s="69"/>
      <c r="F523" s="69"/>
      <c r="G523" s="69"/>
      <c r="H523" s="69"/>
      <c r="I523" s="69"/>
      <c r="J523" s="69"/>
      <c r="K523" s="69"/>
    </row>
    <row r="524" spans="1:11" ht="15" customHeight="1" x14ac:dyDescent="0.25">
      <c r="A524" s="4"/>
      <c r="B524" s="4"/>
      <c r="C524" s="4"/>
      <c r="D524" s="69"/>
      <c r="E524" s="69"/>
      <c r="F524" s="69"/>
      <c r="G524" s="69"/>
      <c r="H524" s="69"/>
      <c r="I524" s="69"/>
      <c r="J524" s="69"/>
      <c r="K524" s="69"/>
    </row>
    <row r="525" spans="1:11" ht="15" customHeight="1" x14ac:dyDescent="0.25">
      <c r="A525" s="4"/>
      <c r="B525" s="4"/>
      <c r="C525" s="4"/>
      <c r="D525" s="69"/>
      <c r="E525" s="69"/>
      <c r="F525" s="69"/>
      <c r="G525" s="69"/>
      <c r="H525" s="69"/>
      <c r="I525" s="69"/>
      <c r="J525" s="69"/>
      <c r="K525" s="69"/>
    </row>
    <row r="526" spans="1:11" ht="15" customHeight="1" x14ac:dyDescent="0.25">
      <c r="A526" s="4"/>
      <c r="B526" s="4"/>
      <c r="C526" s="4"/>
      <c r="D526" s="69"/>
      <c r="E526" s="69"/>
      <c r="F526" s="69"/>
      <c r="G526" s="69"/>
      <c r="H526" s="69"/>
      <c r="I526" s="69"/>
      <c r="J526" s="69"/>
      <c r="K526" s="69"/>
    </row>
    <row r="527" spans="1:11" ht="15" customHeight="1" x14ac:dyDescent="0.25">
      <c r="A527" s="4"/>
      <c r="B527" s="4"/>
      <c r="C527" s="4"/>
      <c r="D527" s="69"/>
      <c r="E527" s="69"/>
      <c r="F527" s="69"/>
      <c r="G527" s="69"/>
      <c r="H527" s="69"/>
      <c r="I527" s="69"/>
      <c r="J527" s="69"/>
      <c r="K527" s="69"/>
    </row>
    <row r="528" spans="1:11" ht="15" customHeight="1" x14ac:dyDescent="0.25">
      <c r="A528" s="4"/>
      <c r="B528" s="4"/>
      <c r="C528" s="4"/>
      <c r="D528" s="69"/>
      <c r="E528" s="69"/>
      <c r="F528" s="69"/>
      <c r="G528" s="69"/>
      <c r="H528" s="69"/>
      <c r="I528" s="69"/>
      <c r="J528" s="69"/>
      <c r="K528" s="69"/>
    </row>
    <row r="529" spans="1:11" ht="15" customHeight="1" x14ac:dyDescent="0.25">
      <c r="A529" s="4"/>
      <c r="B529" s="4"/>
      <c r="C529" s="4"/>
      <c r="D529" s="69"/>
      <c r="E529" s="69"/>
      <c r="F529" s="69"/>
      <c r="G529" s="69"/>
      <c r="H529" s="69"/>
      <c r="I529" s="69"/>
      <c r="J529" s="69"/>
      <c r="K529" s="69"/>
    </row>
    <row r="530" spans="1:11" ht="15" customHeight="1" x14ac:dyDescent="0.25">
      <c r="A530" s="4"/>
      <c r="B530" s="4"/>
      <c r="C530" s="4"/>
      <c r="D530" s="69"/>
      <c r="E530" s="69"/>
      <c r="F530" s="69"/>
      <c r="G530" s="69"/>
      <c r="H530" s="69"/>
      <c r="I530" s="69"/>
      <c r="J530" s="69"/>
      <c r="K530" s="69"/>
    </row>
    <row r="531" spans="1:11" ht="15" customHeight="1" x14ac:dyDescent="0.25">
      <c r="A531" s="4"/>
      <c r="B531" s="4"/>
      <c r="C531" s="4"/>
      <c r="D531" s="69"/>
      <c r="E531" s="69"/>
      <c r="F531" s="69"/>
      <c r="G531" s="69"/>
      <c r="H531" s="69"/>
      <c r="I531" s="69"/>
      <c r="J531" s="69"/>
      <c r="K531" s="69"/>
    </row>
    <row r="532" spans="1:11" ht="15" customHeight="1" x14ac:dyDescent="0.25">
      <c r="A532" s="4"/>
      <c r="B532" s="4"/>
      <c r="C532" s="4"/>
      <c r="D532" s="69"/>
      <c r="E532" s="69"/>
      <c r="F532" s="69"/>
      <c r="G532" s="69"/>
      <c r="H532" s="69"/>
      <c r="I532" s="69"/>
      <c r="J532" s="69"/>
      <c r="K532" s="69"/>
    </row>
    <row r="533" spans="1:11" ht="15" customHeight="1" x14ac:dyDescent="0.25">
      <c r="A533" s="4"/>
      <c r="B533" s="4"/>
      <c r="C533" s="4"/>
      <c r="D533" s="69"/>
      <c r="E533" s="69"/>
      <c r="F533" s="69"/>
      <c r="G533" s="69"/>
      <c r="H533" s="69"/>
      <c r="I533" s="69"/>
      <c r="J533" s="69"/>
      <c r="K533" s="69"/>
    </row>
    <row r="534" spans="1:11" ht="15" customHeight="1" x14ac:dyDescent="0.25">
      <c r="A534" s="4"/>
      <c r="B534" s="4"/>
      <c r="C534" s="4"/>
      <c r="D534" s="69"/>
      <c r="E534" s="69"/>
      <c r="F534" s="69"/>
      <c r="G534" s="69"/>
      <c r="H534" s="69"/>
      <c r="I534" s="69"/>
      <c r="J534" s="69"/>
      <c r="K534" s="69"/>
    </row>
    <row r="535" spans="1:11" ht="15" customHeight="1" x14ac:dyDescent="0.25">
      <c r="A535" s="4"/>
      <c r="B535" s="4"/>
      <c r="C535" s="4"/>
      <c r="D535" s="69"/>
      <c r="E535" s="69"/>
      <c r="F535" s="69"/>
      <c r="G535" s="69"/>
      <c r="H535" s="69"/>
      <c r="I535" s="69"/>
      <c r="J535" s="69"/>
      <c r="K535" s="69"/>
    </row>
    <row r="536" spans="1:11" ht="15" customHeight="1" x14ac:dyDescent="0.25">
      <c r="A536" s="4"/>
      <c r="B536" s="4"/>
      <c r="C536" s="4"/>
      <c r="D536" s="69"/>
      <c r="E536" s="69"/>
      <c r="F536" s="69"/>
      <c r="G536" s="69"/>
      <c r="H536" s="69"/>
      <c r="I536" s="69"/>
      <c r="J536" s="69"/>
      <c r="K536" s="69"/>
    </row>
    <row r="537" spans="1:11" ht="15" customHeight="1" x14ac:dyDescent="0.25">
      <c r="A537" s="4"/>
      <c r="B537" s="4"/>
      <c r="C537" s="4"/>
      <c r="D537" s="69"/>
      <c r="E537" s="69"/>
      <c r="F537" s="69"/>
      <c r="G537" s="69"/>
      <c r="H537" s="69"/>
      <c r="I537" s="69"/>
      <c r="J537" s="69"/>
      <c r="K537" s="69"/>
    </row>
    <row r="538" spans="1:11" ht="15" customHeight="1" x14ac:dyDescent="0.25">
      <c r="A538" s="4"/>
      <c r="B538" s="4"/>
      <c r="C538" s="4"/>
      <c r="D538" s="69"/>
      <c r="E538" s="69"/>
      <c r="F538" s="69"/>
      <c r="G538" s="69"/>
      <c r="H538" s="69"/>
      <c r="I538" s="69"/>
      <c r="J538" s="69"/>
      <c r="K538" s="69"/>
    </row>
    <row r="539" spans="1:11" ht="15" customHeight="1" x14ac:dyDescent="0.25">
      <c r="A539" s="4"/>
      <c r="B539" s="4"/>
      <c r="C539" s="4"/>
      <c r="D539" s="69"/>
      <c r="E539" s="69"/>
      <c r="F539" s="69"/>
      <c r="G539" s="69"/>
      <c r="H539" s="69"/>
      <c r="I539" s="69"/>
      <c r="J539" s="69"/>
      <c r="K539" s="69"/>
    </row>
    <row r="540" spans="1:11" ht="15" customHeight="1" x14ac:dyDescent="0.25">
      <c r="A540" s="4"/>
      <c r="B540" s="4"/>
      <c r="C540" s="4"/>
      <c r="D540" s="69"/>
      <c r="E540" s="69"/>
      <c r="F540" s="69"/>
      <c r="G540" s="69"/>
      <c r="H540" s="69"/>
      <c r="I540" s="69"/>
      <c r="J540" s="69"/>
      <c r="K540" s="69"/>
    </row>
    <row r="541" spans="1:11" ht="15" customHeight="1" x14ac:dyDescent="0.25">
      <c r="A541" s="4"/>
      <c r="B541" s="4"/>
      <c r="C541" s="4"/>
      <c r="D541" s="69"/>
      <c r="E541" s="69"/>
      <c r="F541" s="69"/>
      <c r="G541" s="69"/>
      <c r="H541" s="69"/>
      <c r="I541" s="69"/>
      <c r="J541" s="69"/>
      <c r="K541" s="69"/>
    </row>
    <row r="542" spans="1:11" ht="15" customHeight="1" x14ac:dyDescent="0.25">
      <c r="A542" s="4"/>
      <c r="B542" s="4"/>
      <c r="C542" s="4"/>
      <c r="D542" s="69"/>
      <c r="E542" s="69"/>
      <c r="F542" s="69"/>
      <c r="G542" s="69"/>
      <c r="H542" s="69"/>
      <c r="I542" s="69"/>
      <c r="J542" s="69"/>
      <c r="K542" s="69"/>
    </row>
    <row r="543" spans="1:11" ht="15" customHeight="1" x14ac:dyDescent="0.25">
      <c r="A543" s="4"/>
      <c r="B543" s="4"/>
      <c r="C543" s="4"/>
      <c r="D543" s="69"/>
      <c r="E543" s="69"/>
      <c r="F543" s="69"/>
      <c r="G543" s="69"/>
      <c r="H543" s="69"/>
      <c r="I543" s="69"/>
      <c r="J543" s="69"/>
      <c r="K543" s="69"/>
    </row>
    <row r="544" spans="1:11" ht="15" customHeight="1" x14ac:dyDescent="0.25">
      <c r="A544" s="4"/>
      <c r="B544" s="4"/>
      <c r="C544" s="4"/>
      <c r="D544" s="69"/>
      <c r="E544" s="69"/>
      <c r="F544" s="69"/>
      <c r="G544" s="69"/>
      <c r="H544" s="69"/>
      <c r="I544" s="69"/>
      <c r="J544" s="69"/>
      <c r="K544" s="69"/>
    </row>
    <row r="545" spans="1:11" ht="15" customHeight="1" x14ac:dyDescent="0.25">
      <c r="A545" s="4"/>
      <c r="B545" s="4"/>
      <c r="C545" s="4"/>
      <c r="D545" s="69"/>
      <c r="E545" s="69"/>
      <c r="F545" s="69"/>
      <c r="G545" s="69"/>
      <c r="H545" s="69"/>
      <c r="I545" s="69"/>
      <c r="J545" s="69"/>
      <c r="K545" s="69"/>
    </row>
    <row r="546" spans="1:11" ht="15" customHeight="1" x14ac:dyDescent="0.25">
      <c r="A546" s="4"/>
      <c r="B546" s="4"/>
      <c r="C546" s="4"/>
      <c r="D546" s="69"/>
      <c r="E546" s="69"/>
      <c r="F546" s="69"/>
      <c r="G546" s="69"/>
      <c r="H546" s="69"/>
      <c r="I546" s="69"/>
      <c r="J546" s="69"/>
      <c r="K546" s="69"/>
    </row>
    <row r="547" spans="1:11" ht="15" customHeight="1" x14ac:dyDescent="0.25">
      <c r="A547" s="4"/>
      <c r="B547" s="4"/>
      <c r="C547" s="4"/>
      <c r="D547" s="69"/>
      <c r="E547" s="69"/>
      <c r="F547" s="69"/>
      <c r="G547" s="69"/>
      <c r="H547" s="69"/>
      <c r="I547" s="69"/>
      <c r="J547" s="69"/>
      <c r="K547" s="69"/>
    </row>
    <row r="548" spans="1:11" ht="15" customHeight="1" x14ac:dyDescent="0.25">
      <c r="A548" s="4"/>
      <c r="B548" s="4"/>
      <c r="C548" s="4"/>
      <c r="D548" s="69"/>
      <c r="E548" s="69"/>
      <c r="F548" s="69"/>
      <c r="G548" s="69"/>
      <c r="H548" s="69"/>
      <c r="I548" s="69"/>
      <c r="J548" s="69"/>
      <c r="K548" s="69"/>
    </row>
    <row r="549" spans="1:11" ht="15" customHeight="1" x14ac:dyDescent="0.25">
      <c r="A549" s="4"/>
      <c r="B549" s="4"/>
      <c r="C549" s="4"/>
      <c r="D549" s="69"/>
      <c r="E549" s="69"/>
      <c r="F549" s="69"/>
      <c r="G549" s="69"/>
      <c r="H549" s="69"/>
      <c r="I549" s="69"/>
      <c r="J549" s="69"/>
      <c r="K549" s="69"/>
    </row>
    <row r="550" spans="1:11" ht="15" customHeight="1" x14ac:dyDescent="0.25">
      <c r="A550" s="4"/>
      <c r="B550" s="4"/>
      <c r="C550" s="4"/>
      <c r="D550" s="69"/>
      <c r="E550" s="69"/>
      <c r="F550" s="69"/>
      <c r="G550" s="69"/>
      <c r="H550" s="69"/>
      <c r="I550" s="69"/>
      <c r="J550" s="69"/>
      <c r="K550" s="69"/>
    </row>
    <row r="551" spans="1:11" ht="15" customHeight="1" x14ac:dyDescent="0.25">
      <c r="A551" s="4"/>
      <c r="B551" s="4"/>
      <c r="C551" s="4"/>
      <c r="D551" s="69"/>
      <c r="E551" s="69"/>
      <c r="F551" s="69"/>
      <c r="G551" s="69"/>
      <c r="H551" s="69"/>
      <c r="I551" s="69"/>
      <c r="J551" s="69"/>
      <c r="K551" s="69"/>
    </row>
    <row r="552" spans="1:11" ht="15" customHeight="1" x14ac:dyDescent="0.25">
      <c r="A552" s="4"/>
      <c r="B552" s="4"/>
      <c r="C552" s="4"/>
      <c r="D552" s="69"/>
      <c r="E552" s="69"/>
      <c r="F552" s="69"/>
      <c r="G552" s="69"/>
      <c r="H552" s="69"/>
      <c r="I552" s="69"/>
      <c r="J552" s="69"/>
      <c r="K552" s="69"/>
    </row>
    <row r="553" spans="1:11" ht="15" customHeight="1" x14ac:dyDescent="0.25">
      <c r="A553" s="4"/>
      <c r="B553" s="4"/>
      <c r="C553" s="4"/>
      <c r="D553" s="69"/>
      <c r="E553" s="69"/>
      <c r="F553" s="69"/>
      <c r="G553" s="69"/>
      <c r="H553" s="69"/>
      <c r="I553" s="69"/>
      <c r="J553" s="69"/>
      <c r="K553" s="69"/>
    </row>
    <row r="554" spans="1:11" ht="15" customHeight="1" x14ac:dyDescent="0.25">
      <c r="A554" s="4"/>
      <c r="B554" s="4"/>
      <c r="C554" s="4"/>
      <c r="D554" s="69"/>
      <c r="E554" s="69"/>
      <c r="F554" s="69"/>
      <c r="G554" s="69"/>
      <c r="H554" s="69"/>
      <c r="I554" s="69"/>
      <c r="J554" s="69"/>
      <c r="K554" s="69"/>
    </row>
    <row r="555" spans="1:11" ht="15" customHeight="1" x14ac:dyDescent="0.25">
      <c r="A555" s="4"/>
      <c r="B555" s="4"/>
      <c r="C555" s="4"/>
      <c r="D555" s="69"/>
      <c r="E555" s="69"/>
      <c r="F555" s="69"/>
      <c r="G555" s="69"/>
      <c r="H555" s="69"/>
      <c r="I555" s="69"/>
      <c r="J555" s="69"/>
      <c r="K555" s="69"/>
    </row>
    <row r="556" spans="1:11" ht="15" customHeight="1" x14ac:dyDescent="0.25">
      <c r="A556" s="4"/>
      <c r="B556" s="4"/>
      <c r="C556" s="4"/>
      <c r="D556" s="69"/>
      <c r="E556" s="69"/>
      <c r="F556" s="69"/>
      <c r="G556" s="69"/>
      <c r="H556" s="69"/>
      <c r="I556" s="69"/>
      <c r="J556" s="69"/>
      <c r="K556" s="69"/>
    </row>
    <row r="557" spans="1:11" ht="15" customHeight="1" x14ac:dyDescent="0.25">
      <c r="A557" s="4"/>
      <c r="B557" s="4"/>
      <c r="C557" s="4"/>
      <c r="D557" s="69"/>
      <c r="E557" s="69"/>
      <c r="F557" s="69"/>
      <c r="G557" s="69"/>
      <c r="H557" s="69"/>
      <c r="I557" s="69"/>
      <c r="J557" s="69"/>
      <c r="K557" s="69"/>
    </row>
    <row r="558" spans="1:11" ht="15" customHeight="1" x14ac:dyDescent="0.25">
      <c r="A558" s="4"/>
      <c r="B558" s="4"/>
      <c r="C558" s="4"/>
      <c r="D558" s="69"/>
      <c r="E558" s="69"/>
      <c r="F558" s="69"/>
      <c r="G558" s="69"/>
      <c r="H558" s="69"/>
      <c r="I558" s="69"/>
      <c r="J558" s="69"/>
      <c r="K558" s="69"/>
    </row>
    <row r="559" spans="1:11" ht="15" customHeight="1" x14ac:dyDescent="0.25">
      <c r="A559" s="4"/>
      <c r="B559" s="4"/>
      <c r="C559" s="4"/>
      <c r="D559" s="69"/>
      <c r="E559" s="69"/>
      <c r="F559" s="69"/>
      <c r="G559" s="69"/>
      <c r="H559" s="69"/>
      <c r="I559" s="69"/>
      <c r="J559" s="69"/>
      <c r="K559" s="69"/>
    </row>
    <row r="560" spans="1:11" ht="15" customHeight="1" x14ac:dyDescent="0.25">
      <c r="A560" s="4"/>
      <c r="B560" s="4"/>
      <c r="C560" s="4"/>
      <c r="D560" s="69"/>
      <c r="E560" s="69"/>
      <c r="F560" s="69"/>
      <c r="G560" s="69"/>
      <c r="H560" s="69"/>
      <c r="I560" s="69"/>
      <c r="J560" s="69"/>
      <c r="K560" s="69"/>
    </row>
    <row r="561" spans="1:11" ht="15" customHeight="1" x14ac:dyDescent="0.25">
      <c r="A561" s="4"/>
      <c r="B561" s="4"/>
      <c r="C561" s="4"/>
      <c r="D561" s="69"/>
      <c r="E561" s="69"/>
      <c r="F561" s="69"/>
      <c r="G561" s="69"/>
      <c r="H561" s="69"/>
      <c r="I561" s="69"/>
      <c r="J561" s="69"/>
      <c r="K561" s="69"/>
    </row>
    <row r="562" spans="1:11" ht="15" customHeight="1" x14ac:dyDescent="0.25">
      <c r="A562" s="4"/>
      <c r="B562" s="4"/>
      <c r="C562" s="4"/>
      <c r="D562" s="69"/>
      <c r="E562" s="69"/>
      <c r="F562" s="69"/>
      <c r="G562" s="69"/>
      <c r="H562" s="69"/>
      <c r="I562" s="69"/>
      <c r="J562" s="69"/>
      <c r="K562" s="69"/>
    </row>
    <row r="563" spans="1:11" ht="15" customHeight="1" x14ac:dyDescent="0.25">
      <c r="A563" s="4"/>
      <c r="B563" s="4"/>
      <c r="C563" s="4"/>
      <c r="D563" s="69"/>
      <c r="E563" s="69"/>
      <c r="F563" s="69"/>
      <c r="G563" s="69"/>
      <c r="H563" s="69"/>
      <c r="I563" s="69"/>
      <c r="J563" s="69"/>
      <c r="K563" s="69"/>
    </row>
    <row r="564" spans="1:11" ht="15" customHeight="1" x14ac:dyDescent="0.25">
      <c r="A564" s="4"/>
      <c r="B564" s="4"/>
      <c r="C564" s="4"/>
      <c r="D564" s="69"/>
      <c r="E564" s="69"/>
      <c r="F564" s="69"/>
      <c r="G564" s="69"/>
      <c r="H564" s="69"/>
      <c r="I564" s="69"/>
      <c r="J564" s="69"/>
      <c r="K564" s="69"/>
    </row>
    <row r="565" spans="1:11" ht="15" customHeight="1" x14ac:dyDescent="0.25">
      <c r="A565" s="4"/>
      <c r="B565" s="4"/>
      <c r="C565" s="4"/>
      <c r="D565" s="69"/>
      <c r="E565" s="69"/>
      <c r="F565" s="69"/>
      <c r="G565" s="69"/>
      <c r="H565" s="69"/>
      <c r="I565" s="69"/>
      <c r="J565" s="69"/>
      <c r="K565" s="69"/>
    </row>
    <row r="566" spans="1:11" ht="15" customHeight="1" x14ac:dyDescent="0.25">
      <c r="A566" s="4"/>
      <c r="B566" s="4"/>
      <c r="C566" s="4"/>
      <c r="D566" s="69"/>
      <c r="E566" s="69"/>
      <c r="F566" s="69"/>
      <c r="G566" s="69"/>
      <c r="H566" s="69"/>
      <c r="I566" s="69"/>
      <c r="J566" s="69"/>
      <c r="K566" s="69"/>
    </row>
    <row r="567" spans="1:11" ht="15" customHeight="1" x14ac:dyDescent="0.25">
      <c r="A567" s="4"/>
      <c r="B567" s="4"/>
      <c r="C567" s="4"/>
      <c r="D567" s="69"/>
      <c r="E567" s="69"/>
      <c r="F567" s="69"/>
      <c r="G567" s="69"/>
      <c r="H567" s="69"/>
      <c r="I567" s="69"/>
      <c r="J567" s="69"/>
      <c r="K567" s="69"/>
    </row>
    <row r="568" spans="1:11" ht="15" customHeight="1" x14ac:dyDescent="0.25">
      <c r="A568" s="4"/>
      <c r="B568" s="4"/>
      <c r="C568" s="4"/>
      <c r="D568" s="69"/>
      <c r="E568" s="69"/>
      <c r="F568" s="69"/>
      <c r="G568" s="69"/>
      <c r="H568" s="69"/>
      <c r="I568" s="69"/>
      <c r="J568" s="69"/>
      <c r="K568" s="69"/>
    </row>
    <row r="569" spans="1:11" ht="15" customHeight="1" x14ac:dyDescent="0.25">
      <c r="A569" s="4"/>
      <c r="B569" s="4"/>
      <c r="C569" s="4"/>
      <c r="D569" s="69"/>
      <c r="E569" s="69"/>
      <c r="F569" s="69"/>
      <c r="G569" s="69"/>
      <c r="H569" s="69"/>
      <c r="I569" s="69"/>
      <c r="J569" s="69"/>
      <c r="K569" s="69"/>
    </row>
    <row r="570" spans="1:11" ht="15" customHeight="1" x14ac:dyDescent="0.25">
      <c r="A570" s="4"/>
      <c r="B570" s="4"/>
      <c r="C570" s="4"/>
      <c r="D570" s="69"/>
      <c r="E570" s="69"/>
      <c r="F570" s="69"/>
      <c r="G570" s="69"/>
      <c r="H570" s="69"/>
      <c r="I570" s="69"/>
      <c r="J570" s="69"/>
      <c r="K570" s="69"/>
    </row>
    <row r="571" spans="1:11" ht="15" customHeight="1" x14ac:dyDescent="0.25">
      <c r="A571" s="4"/>
      <c r="B571" s="4"/>
      <c r="C571" s="4"/>
      <c r="D571" s="69"/>
      <c r="E571" s="69"/>
      <c r="F571" s="69"/>
      <c r="G571" s="69"/>
      <c r="H571" s="69"/>
      <c r="I571" s="69"/>
      <c r="J571" s="69"/>
      <c r="K571" s="69"/>
    </row>
    <row r="572" spans="1:11" ht="15" customHeight="1" x14ac:dyDescent="0.25">
      <c r="A572" s="4"/>
      <c r="B572" s="4"/>
      <c r="C572" s="4"/>
      <c r="D572" s="69"/>
      <c r="E572" s="69"/>
      <c r="F572" s="69"/>
      <c r="G572" s="69"/>
      <c r="H572" s="69"/>
      <c r="I572" s="69"/>
      <c r="J572" s="69"/>
      <c r="K572" s="69"/>
    </row>
    <row r="573" spans="1:11" ht="15" customHeight="1" x14ac:dyDescent="0.25">
      <c r="A573" s="4"/>
      <c r="B573" s="4"/>
      <c r="C573" s="4"/>
      <c r="D573" s="69"/>
      <c r="E573" s="69"/>
      <c r="F573" s="69"/>
      <c r="G573" s="69"/>
      <c r="H573" s="69"/>
      <c r="I573" s="69"/>
      <c r="J573" s="69"/>
      <c r="K573" s="69"/>
    </row>
    <row r="574" spans="1:11" ht="15" customHeight="1" x14ac:dyDescent="0.25">
      <c r="A574" s="4"/>
      <c r="B574" s="4"/>
      <c r="C574" s="4"/>
      <c r="D574" s="69"/>
      <c r="E574" s="69"/>
      <c r="F574" s="69"/>
      <c r="G574" s="69"/>
      <c r="H574" s="69"/>
      <c r="I574" s="69"/>
      <c r="J574" s="69"/>
      <c r="K574" s="69"/>
    </row>
    <row r="575" spans="1:11" ht="15" customHeight="1" x14ac:dyDescent="0.25">
      <c r="A575" s="4"/>
      <c r="B575" s="4"/>
      <c r="C575" s="4"/>
      <c r="D575" s="69"/>
      <c r="E575" s="69"/>
      <c r="F575" s="69"/>
      <c r="G575" s="69"/>
      <c r="H575" s="69"/>
      <c r="I575" s="69"/>
      <c r="J575" s="69"/>
      <c r="K575" s="69"/>
    </row>
    <row r="576" spans="1:11" ht="15" customHeight="1" x14ac:dyDescent="0.25">
      <c r="A576" s="4"/>
      <c r="B576" s="4"/>
      <c r="C576" s="4"/>
      <c r="D576" s="69"/>
      <c r="E576" s="69"/>
      <c r="F576" s="69"/>
      <c r="G576" s="69"/>
      <c r="H576" s="69"/>
      <c r="I576" s="69"/>
      <c r="J576" s="69"/>
      <c r="K576" s="69"/>
    </row>
    <row r="577" spans="1:11" ht="15" customHeight="1" x14ac:dyDescent="0.25">
      <c r="A577" s="4"/>
      <c r="B577" s="4"/>
      <c r="C577" s="4"/>
      <c r="D577" s="69"/>
      <c r="E577" s="69"/>
      <c r="F577" s="69"/>
      <c r="G577" s="69"/>
      <c r="H577" s="69"/>
      <c r="I577" s="69"/>
      <c r="J577" s="69"/>
      <c r="K577" s="69"/>
    </row>
    <row r="578" spans="1:11" ht="15" customHeight="1" x14ac:dyDescent="0.25">
      <c r="A578" s="4"/>
      <c r="B578" s="4"/>
      <c r="C578" s="4"/>
      <c r="D578" s="69"/>
      <c r="E578" s="69"/>
      <c r="F578" s="69"/>
      <c r="G578" s="69"/>
      <c r="H578" s="69"/>
      <c r="I578" s="69"/>
      <c r="J578" s="69"/>
      <c r="K578" s="69"/>
    </row>
    <row r="579" spans="1:11" ht="15" customHeight="1" x14ac:dyDescent="0.25">
      <c r="A579" s="4"/>
      <c r="B579" s="4"/>
      <c r="C579" s="4"/>
      <c r="D579" s="69"/>
      <c r="E579" s="69"/>
      <c r="F579" s="69"/>
      <c r="G579" s="69"/>
      <c r="H579" s="69"/>
      <c r="I579" s="69"/>
      <c r="J579" s="69"/>
      <c r="K579" s="69"/>
    </row>
    <row r="580" spans="1:11" ht="15" customHeight="1" x14ac:dyDescent="0.25">
      <c r="A580" s="4"/>
      <c r="B580" s="4"/>
      <c r="C580" s="4"/>
      <c r="D580" s="69"/>
      <c r="E580" s="69"/>
      <c r="F580" s="69"/>
      <c r="G580" s="69"/>
      <c r="H580" s="69"/>
      <c r="I580" s="69"/>
      <c r="J580" s="69"/>
      <c r="K580" s="69"/>
    </row>
    <row r="581" spans="1:11" ht="15" customHeight="1" x14ac:dyDescent="0.25">
      <c r="A581" s="4"/>
      <c r="B581" s="4"/>
      <c r="C581" s="4"/>
      <c r="D581" s="69"/>
      <c r="E581" s="69"/>
      <c r="F581" s="69"/>
      <c r="G581" s="69"/>
      <c r="H581" s="69"/>
      <c r="I581" s="69"/>
      <c r="J581" s="69"/>
      <c r="K581" s="69"/>
    </row>
    <row r="582" spans="1:11" ht="15" customHeight="1" x14ac:dyDescent="0.25">
      <c r="A582" s="4"/>
      <c r="B582" s="4"/>
      <c r="C582" s="4"/>
      <c r="D582" s="69"/>
      <c r="E582" s="69"/>
      <c r="F582" s="69"/>
      <c r="G582" s="69"/>
      <c r="H582" s="69"/>
      <c r="I582" s="69"/>
      <c r="J582" s="69"/>
      <c r="K582" s="69"/>
    </row>
    <row r="583" spans="1:11" ht="15" customHeight="1" x14ac:dyDescent="0.25">
      <c r="A583" s="4"/>
      <c r="B583" s="4"/>
      <c r="C583" s="4"/>
      <c r="D583" s="69"/>
      <c r="E583" s="69"/>
      <c r="F583" s="69"/>
      <c r="G583" s="69"/>
      <c r="H583" s="69"/>
      <c r="I583" s="69"/>
      <c r="J583" s="69"/>
      <c r="K583" s="69"/>
    </row>
    <row r="584" spans="1:11" ht="15" customHeight="1" x14ac:dyDescent="0.25">
      <c r="A584" s="4"/>
      <c r="B584" s="4"/>
      <c r="C584" s="4"/>
      <c r="D584" s="69"/>
      <c r="E584" s="69"/>
      <c r="F584" s="69"/>
      <c r="G584" s="69"/>
      <c r="H584" s="69"/>
      <c r="I584" s="69"/>
      <c r="J584" s="69"/>
      <c r="K584" s="69"/>
    </row>
    <row r="585" spans="1:11" ht="15" customHeight="1" x14ac:dyDescent="0.25">
      <c r="A585" s="4"/>
      <c r="B585" s="4"/>
      <c r="C585" s="4"/>
      <c r="D585" s="69"/>
      <c r="E585" s="69"/>
      <c r="F585" s="69"/>
      <c r="G585" s="69"/>
      <c r="H585" s="69"/>
      <c r="I585" s="69"/>
      <c r="J585" s="69"/>
      <c r="K585" s="69"/>
    </row>
    <row r="586" spans="1:11" ht="15" customHeight="1" x14ac:dyDescent="0.25">
      <c r="A586" s="4"/>
      <c r="B586" s="4"/>
      <c r="C586" s="4"/>
      <c r="D586" s="69"/>
      <c r="E586" s="69"/>
      <c r="F586" s="69"/>
      <c r="G586" s="69"/>
      <c r="H586" s="69"/>
      <c r="I586" s="69"/>
      <c r="J586" s="69"/>
      <c r="K586" s="69"/>
    </row>
    <row r="587" spans="1:11" ht="15" customHeight="1" x14ac:dyDescent="0.25">
      <c r="A587" s="4"/>
      <c r="B587" s="4"/>
      <c r="C587" s="4"/>
      <c r="D587" s="69"/>
      <c r="E587" s="69"/>
      <c r="F587" s="69"/>
      <c r="G587" s="69"/>
      <c r="H587" s="69"/>
      <c r="I587" s="69"/>
      <c r="J587" s="69"/>
      <c r="K587" s="69"/>
    </row>
    <row r="588" spans="1:11" ht="15" customHeight="1" x14ac:dyDescent="0.25">
      <c r="A588" s="4"/>
      <c r="B588" s="4"/>
      <c r="C588" s="4"/>
      <c r="D588" s="69"/>
      <c r="E588" s="69"/>
      <c r="F588" s="69"/>
      <c r="G588" s="69"/>
      <c r="H588" s="69"/>
      <c r="I588" s="69"/>
      <c r="J588" s="69"/>
      <c r="K588" s="69"/>
    </row>
    <row r="589" spans="1:11" ht="15" customHeight="1" x14ac:dyDescent="0.25">
      <c r="A589" s="4"/>
      <c r="B589" s="4"/>
      <c r="C589" s="4"/>
      <c r="D589" s="69"/>
      <c r="E589" s="69"/>
      <c r="F589" s="69"/>
      <c r="G589" s="69"/>
      <c r="H589" s="69"/>
      <c r="I589" s="69"/>
      <c r="J589" s="69"/>
      <c r="K589" s="69"/>
    </row>
    <row r="590" spans="1:11" ht="15" customHeight="1" x14ac:dyDescent="0.25">
      <c r="A590" s="4"/>
      <c r="B590" s="4"/>
      <c r="C590" s="4"/>
      <c r="D590" s="69"/>
      <c r="E590" s="69"/>
      <c r="F590" s="69"/>
      <c r="G590" s="69"/>
      <c r="H590" s="69"/>
      <c r="I590" s="69"/>
      <c r="J590" s="69"/>
      <c r="K590" s="69"/>
    </row>
    <row r="591" spans="1:11" ht="15" customHeight="1" x14ac:dyDescent="0.25">
      <c r="A591" s="4"/>
      <c r="B591" s="4"/>
      <c r="C591" s="4"/>
      <c r="D591" s="69"/>
      <c r="E591" s="69"/>
      <c r="F591" s="69"/>
      <c r="G591" s="69"/>
      <c r="H591" s="69"/>
      <c r="I591" s="69"/>
      <c r="J591" s="69"/>
      <c r="K591" s="69"/>
    </row>
    <row r="592" spans="1:11" ht="15" customHeight="1" x14ac:dyDescent="0.25">
      <c r="A592" s="4"/>
      <c r="B592" s="4"/>
      <c r="C592" s="4"/>
      <c r="D592" s="69"/>
      <c r="E592" s="69"/>
      <c r="F592" s="69"/>
      <c r="G592" s="69"/>
      <c r="H592" s="69"/>
      <c r="I592" s="69"/>
      <c r="J592" s="69"/>
      <c r="K592" s="69"/>
    </row>
    <row r="593" spans="1:11" ht="15" customHeight="1" x14ac:dyDescent="0.25">
      <c r="A593" s="4"/>
      <c r="B593" s="4"/>
      <c r="C593" s="4"/>
      <c r="D593" s="69"/>
      <c r="E593" s="69"/>
      <c r="F593" s="69"/>
      <c r="G593" s="69"/>
      <c r="H593" s="69"/>
      <c r="I593" s="69"/>
      <c r="J593" s="69"/>
      <c r="K593" s="69"/>
    </row>
    <row r="594" spans="1:11" ht="15" customHeight="1" x14ac:dyDescent="0.25">
      <c r="A594" s="4"/>
      <c r="B594" s="4"/>
      <c r="C594" s="4"/>
      <c r="D594" s="69"/>
      <c r="E594" s="69"/>
      <c r="F594" s="69"/>
      <c r="G594" s="69"/>
      <c r="H594" s="69"/>
      <c r="I594" s="69"/>
      <c r="J594" s="69"/>
      <c r="K594" s="69"/>
    </row>
    <row r="595" spans="1:11" ht="15" customHeight="1" x14ac:dyDescent="0.25">
      <c r="A595" s="4"/>
      <c r="B595" s="4"/>
      <c r="C595" s="4"/>
      <c r="D595" s="69"/>
      <c r="E595" s="69"/>
      <c r="F595" s="69"/>
      <c r="G595" s="69"/>
      <c r="H595" s="69"/>
      <c r="I595" s="69"/>
      <c r="J595" s="69"/>
      <c r="K595" s="69"/>
    </row>
    <row r="596" spans="1:11" ht="15" customHeight="1" x14ac:dyDescent="0.25">
      <c r="A596" s="4"/>
      <c r="B596" s="4"/>
      <c r="C596" s="4"/>
      <c r="D596" s="69"/>
      <c r="E596" s="69"/>
      <c r="F596" s="69"/>
      <c r="G596" s="69"/>
      <c r="H596" s="69"/>
      <c r="I596" s="69"/>
      <c r="J596" s="69"/>
      <c r="K596" s="69"/>
    </row>
    <row r="597" spans="1:11" ht="15" customHeight="1" x14ac:dyDescent="0.25">
      <c r="A597" s="4"/>
      <c r="B597" s="4"/>
      <c r="C597" s="4"/>
      <c r="D597" s="69"/>
      <c r="E597" s="69"/>
      <c r="F597" s="69"/>
      <c r="G597" s="69"/>
      <c r="H597" s="69"/>
      <c r="I597" s="69"/>
      <c r="J597" s="69"/>
      <c r="K597" s="69"/>
    </row>
    <row r="598" spans="1:11" ht="15" customHeight="1" x14ac:dyDescent="0.25">
      <c r="A598" s="4"/>
      <c r="B598" s="4"/>
      <c r="C598" s="4"/>
      <c r="D598" s="69"/>
      <c r="E598" s="69"/>
      <c r="F598" s="69"/>
      <c r="G598" s="69"/>
      <c r="H598" s="69"/>
      <c r="I598" s="69"/>
      <c r="J598" s="69"/>
      <c r="K598" s="69"/>
    </row>
    <row r="599" spans="1:11" ht="15" customHeight="1" x14ac:dyDescent="0.25">
      <c r="A599" s="4"/>
      <c r="B599" s="4"/>
      <c r="C599" s="4"/>
      <c r="D599" s="69"/>
      <c r="E599" s="69"/>
      <c r="F599" s="69"/>
      <c r="G599" s="69"/>
      <c r="H599" s="69"/>
      <c r="I599" s="69"/>
      <c r="J599" s="69"/>
      <c r="K599" s="69"/>
    </row>
    <row r="600" spans="1:11" ht="15" customHeight="1" x14ac:dyDescent="0.25">
      <c r="A600" s="4"/>
      <c r="B600" s="4"/>
      <c r="C600" s="4"/>
      <c r="D600" s="69"/>
      <c r="E600" s="69"/>
      <c r="F600" s="69"/>
      <c r="G600" s="69"/>
      <c r="H600" s="69"/>
      <c r="I600" s="69"/>
      <c r="J600" s="69"/>
      <c r="K600" s="69"/>
    </row>
    <row r="601" spans="1:11" ht="15" customHeight="1" x14ac:dyDescent="0.25">
      <c r="A601" s="4"/>
      <c r="B601" s="4"/>
      <c r="C601" s="4"/>
      <c r="D601" s="69"/>
      <c r="E601" s="69"/>
      <c r="F601" s="69"/>
      <c r="G601" s="69"/>
      <c r="H601" s="69"/>
      <c r="I601" s="69"/>
      <c r="J601" s="69"/>
      <c r="K601" s="69"/>
    </row>
    <row r="602" spans="1:11" ht="15" customHeight="1" x14ac:dyDescent="0.25">
      <c r="A602" s="4"/>
      <c r="B602" s="4"/>
      <c r="C602" s="4"/>
      <c r="D602" s="69"/>
      <c r="E602" s="69"/>
      <c r="F602" s="69"/>
      <c r="G602" s="69"/>
      <c r="H602" s="69"/>
      <c r="I602" s="69"/>
      <c r="J602" s="69"/>
      <c r="K602" s="69"/>
    </row>
    <row r="603" spans="1:11" ht="15" customHeight="1" x14ac:dyDescent="0.25">
      <c r="A603" s="4"/>
      <c r="B603" s="4"/>
      <c r="C603" s="4"/>
      <c r="D603" s="69"/>
      <c r="E603" s="69"/>
      <c r="F603" s="69"/>
      <c r="G603" s="69"/>
      <c r="H603" s="69"/>
      <c r="I603" s="69"/>
      <c r="J603" s="69"/>
      <c r="K603" s="69"/>
    </row>
    <row r="604" spans="1:11" ht="15" customHeight="1" x14ac:dyDescent="0.25">
      <c r="A604" s="4"/>
      <c r="B604" s="4"/>
      <c r="C604" s="4"/>
      <c r="D604" s="69"/>
      <c r="E604" s="69"/>
      <c r="F604" s="69"/>
      <c r="G604" s="69"/>
      <c r="H604" s="69"/>
      <c r="I604" s="69"/>
      <c r="J604" s="69"/>
      <c r="K604" s="69"/>
    </row>
    <row r="605" spans="1:11" ht="15" customHeight="1" x14ac:dyDescent="0.25">
      <c r="A605" s="4"/>
      <c r="B605" s="4"/>
      <c r="C605" s="4"/>
      <c r="D605" s="69"/>
      <c r="E605" s="69"/>
      <c r="F605" s="69"/>
      <c r="G605" s="69"/>
      <c r="H605" s="69"/>
      <c r="I605" s="69"/>
      <c r="J605" s="69"/>
      <c r="K605" s="69"/>
    </row>
    <row r="606" spans="1:11" ht="15" customHeight="1" x14ac:dyDescent="0.25">
      <c r="A606" s="4"/>
      <c r="B606" s="4"/>
      <c r="C606" s="4"/>
      <c r="D606" s="69"/>
      <c r="E606" s="69"/>
      <c r="F606" s="69"/>
      <c r="G606" s="69"/>
      <c r="H606" s="69"/>
      <c r="I606" s="69"/>
      <c r="J606" s="69"/>
      <c r="K606" s="69"/>
    </row>
    <row r="607" spans="1:11" ht="15" customHeight="1" x14ac:dyDescent="0.25">
      <c r="A607" s="4"/>
      <c r="B607" s="4"/>
      <c r="C607" s="4"/>
      <c r="D607" s="69"/>
      <c r="E607" s="69"/>
      <c r="F607" s="69"/>
      <c r="G607" s="69"/>
      <c r="H607" s="69"/>
      <c r="I607" s="69"/>
      <c r="J607" s="69"/>
      <c r="K607" s="69"/>
    </row>
    <row r="608" spans="1:11" ht="15" customHeight="1" x14ac:dyDescent="0.25">
      <c r="A608" s="4"/>
      <c r="B608" s="4"/>
      <c r="C608" s="4"/>
      <c r="D608" s="69"/>
      <c r="E608" s="69"/>
      <c r="F608" s="69"/>
      <c r="G608" s="69"/>
      <c r="H608" s="69"/>
      <c r="I608" s="69"/>
      <c r="J608" s="69"/>
      <c r="K608" s="69"/>
    </row>
    <row r="609" spans="1:11" ht="15" customHeight="1" x14ac:dyDescent="0.25">
      <c r="A609" s="4"/>
      <c r="B609" s="4"/>
      <c r="C609" s="4"/>
      <c r="D609" s="69"/>
      <c r="E609" s="69"/>
      <c r="F609" s="69"/>
      <c r="G609" s="69"/>
      <c r="H609" s="69"/>
      <c r="I609" s="69"/>
      <c r="J609" s="69"/>
      <c r="K609" s="69"/>
    </row>
    <row r="610" spans="1:11" ht="15" customHeight="1" x14ac:dyDescent="0.25">
      <c r="A610" s="4"/>
      <c r="B610" s="4"/>
      <c r="C610" s="4"/>
      <c r="D610" s="69"/>
      <c r="E610" s="69"/>
      <c r="F610" s="69"/>
      <c r="G610" s="69"/>
      <c r="H610" s="69"/>
      <c r="I610" s="69"/>
      <c r="J610" s="69"/>
      <c r="K610" s="69"/>
    </row>
    <row r="611" spans="1:11" ht="15" customHeight="1" x14ac:dyDescent="0.25">
      <c r="A611" s="4"/>
      <c r="B611" s="4"/>
      <c r="C611" s="4"/>
      <c r="D611" s="69"/>
      <c r="E611" s="69"/>
      <c r="F611" s="69"/>
      <c r="G611" s="69"/>
      <c r="H611" s="69"/>
      <c r="I611" s="69"/>
      <c r="J611" s="69"/>
      <c r="K611" s="69"/>
    </row>
    <row r="612" spans="1:11" ht="15" customHeight="1" x14ac:dyDescent="0.25">
      <c r="A612" s="4"/>
      <c r="B612" s="4"/>
      <c r="C612" s="4"/>
      <c r="D612" s="69"/>
      <c r="E612" s="69"/>
      <c r="F612" s="69"/>
      <c r="G612" s="69"/>
      <c r="H612" s="69"/>
      <c r="I612" s="69"/>
      <c r="J612" s="69"/>
      <c r="K612" s="69"/>
    </row>
    <row r="613" spans="1:11" ht="15" customHeight="1" x14ac:dyDescent="0.25">
      <c r="A613" s="4"/>
      <c r="B613" s="4"/>
      <c r="C613" s="4"/>
      <c r="D613" s="69"/>
      <c r="E613" s="69"/>
      <c r="F613" s="69"/>
      <c r="G613" s="69"/>
      <c r="H613" s="69"/>
      <c r="I613" s="69"/>
      <c r="J613" s="69"/>
      <c r="K613" s="69"/>
    </row>
    <row r="614" spans="1:11" ht="15" customHeight="1" x14ac:dyDescent="0.25">
      <c r="A614" s="4"/>
      <c r="B614" s="4"/>
      <c r="C614" s="4"/>
      <c r="D614" s="69"/>
      <c r="E614" s="69"/>
      <c r="F614" s="69"/>
      <c r="G614" s="69"/>
      <c r="H614" s="69"/>
      <c r="I614" s="69"/>
      <c r="J614" s="69"/>
      <c r="K614" s="69"/>
    </row>
    <row r="615" spans="1:11" ht="15" customHeight="1" x14ac:dyDescent="0.25">
      <c r="A615" s="4"/>
      <c r="B615" s="4"/>
      <c r="C615" s="4"/>
      <c r="D615" s="69"/>
      <c r="E615" s="69"/>
      <c r="F615" s="69"/>
      <c r="G615" s="69"/>
      <c r="H615" s="69"/>
      <c r="I615" s="69"/>
      <c r="J615" s="69"/>
      <c r="K615" s="69"/>
    </row>
    <row r="616" spans="1:11" ht="15" customHeight="1" x14ac:dyDescent="0.25">
      <c r="A616" s="4"/>
      <c r="B616" s="4"/>
      <c r="C616" s="4"/>
      <c r="D616" s="69"/>
      <c r="E616" s="69"/>
      <c r="F616" s="69"/>
      <c r="G616" s="69"/>
      <c r="H616" s="69"/>
      <c r="I616" s="69"/>
      <c r="J616" s="69"/>
      <c r="K616" s="69"/>
    </row>
    <row r="617" spans="1:11" ht="15" customHeight="1" x14ac:dyDescent="0.25">
      <c r="A617" s="4"/>
      <c r="B617" s="4"/>
      <c r="C617" s="4"/>
      <c r="D617" s="69"/>
      <c r="E617" s="69"/>
      <c r="F617" s="69"/>
      <c r="G617" s="69"/>
      <c r="H617" s="69"/>
      <c r="I617" s="69"/>
      <c r="J617" s="69"/>
      <c r="K617" s="69"/>
    </row>
    <row r="618" spans="1:11" ht="15" customHeight="1" x14ac:dyDescent="0.25">
      <c r="A618" s="4"/>
      <c r="B618" s="4"/>
      <c r="C618" s="4"/>
      <c r="D618" s="69"/>
      <c r="E618" s="69"/>
      <c r="F618" s="69"/>
      <c r="G618" s="69"/>
      <c r="H618" s="69"/>
      <c r="I618" s="69"/>
      <c r="J618" s="69"/>
      <c r="K618" s="69"/>
    </row>
    <row r="619" spans="1:11" ht="15" customHeight="1" x14ac:dyDescent="0.25">
      <c r="A619" s="4"/>
      <c r="B619" s="4"/>
      <c r="C619" s="4"/>
      <c r="D619" s="69"/>
      <c r="E619" s="69"/>
      <c r="F619" s="69"/>
      <c r="G619" s="69"/>
      <c r="H619" s="69"/>
      <c r="I619" s="69"/>
      <c r="J619" s="69"/>
      <c r="K619" s="69"/>
    </row>
    <row r="620" spans="1:11" ht="15" customHeight="1" x14ac:dyDescent="0.25">
      <c r="A620" s="4"/>
      <c r="B620" s="4"/>
      <c r="C620" s="4"/>
      <c r="D620" s="69"/>
      <c r="E620" s="69"/>
      <c r="F620" s="69"/>
      <c r="G620" s="69"/>
      <c r="H620" s="69"/>
      <c r="I620" s="69"/>
      <c r="J620" s="69"/>
      <c r="K620" s="69"/>
    </row>
    <row r="621" spans="1:11" ht="15" customHeight="1" x14ac:dyDescent="0.25">
      <c r="A621" s="4"/>
      <c r="B621" s="4"/>
      <c r="C621" s="4"/>
      <c r="D621" s="69"/>
      <c r="E621" s="69"/>
      <c r="F621" s="69"/>
      <c r="G621" s="69"/>
      <c r="H621" s="69"/>
      <c r="I621" s="69"/>
      <c r="J621" s="69"/>
      <c r="K621" s="69"/>
    </row>
    <row r="622" spans="1:11" ht="15" customHeight="1" x14ac:dyDescent="0.25">
      <c r="A622" s="4"/>
      <c r="B622" s="4"/>
      <c r="C622" s="4"/>
      <c r="D622" s="69"/>
      <c r="E622" s="69"/>
      <c r="F622" s="69"/>
      <c r="G622" s="69"/>
      <c r="H622" s="69"/>
      <c r="I622" s="69"/>
      <c r="J622" s="69"/>
      <c r="K622" s="69"/>
    </row>
    <row r="623" spans="1:11" ht="15" customHeight="1" x14ac:dyDescent="0.25">
      <c r="A623" s="4"/>
      <c r="B623" s="4"/>
      <c r="C623" s="4"/>
      <c r="D623" s="69"/>
      <c r="E623" s="69"/>
      <c r="F623" s="69"/>
      <c r="G623" s="69"/>
      <c r="H623" s="69"/>
      <c r="I623" s="69"/>
      <c r="J623" s="69"/>
      <c r="K623" s="69"/>
    </row>
    <row r="624" spans="1:11" ht="15" customHeight="1" x14ac:dyDescent="0.25">
      <c r="A624" s="4"/>
      <c r="B624" s="4"/>
      <c r="C624" s="4"/>
      <c r="D624" s="69"/>
      <c r="E624" s="69"/>
      <c r="F624" s="69"/>
      <c r="G624" s="69"/>
      <c r="H624" s="69"/>
      <c r="I624" s="69"/>
      <c r="J624" s="69"/>
      <c r="K624" s="69"/>
    </row>
    <row r="625" spans="1:11" ht="15" customHeight="1" x14ac:dyDescent="0.25">
      <c r="A625" s="4"/>
      <c r="B625" s="4"/>
      <c r="C625" s="4"/>
      <c r="D625" s="69"/>
      <c r="E625" s="69"/>
      <c r="F625" s="69"/>
      <c r="G625" s="69"/>
      <c r="H625" s="69"/>
      <c r="I625" s="69"/>
      <c r="J625" s="69"/>
      <c r="K625" s="69"/>
    </row>
    <row r="626" spans="1:11" ht="15" customHeight="1" x14ac:dyDescent="0.25">
      <c r="A626" s="4"/>
      <c r="B626" s="4"/>
      <c r="C626" s="4"/>
      <c r="D626" s="69"/>
      <c r="E626" s="69"/>
      <c r="F626" s="69"/>
      <c r="G626" s="69"/>
      <c r="H626" s="69"/>
      <c r="I626" s="69"/>
      <c r="J626" s="69"/>
      <c r="K626" s="69"/>
    </row>
    <row r="627" spans="1:11" ht="15" customHeight="1" x14ac:dyDescent="0.25">
      <c r="A627" s="4"/>
      <c r="B627" s="4"/>
      <c r="C627" s="4"/>
      <c r="D627" s="69"/>
      <c r="E627" s="69"/>
      <c r="F627" s="69"/>
      <c r="G627" s="69"/>
      <c r="H627" s="69"/>
      <c r="I627" s="69"/>
      <c r="J627" s="69"/>
      <c r="K627" s="69"/>
    </row>
    <row r="628" spans="1:11" ht="15" customHeight="1" x14ac:dyDescent="0.25">
      <c r="A628" s="4"/>
      <c r="B628" s="4"/>
      <c r="C628" s="4"/>
      <c r="D628" s="69"/>
      <c r="E628" s="69"/>
      <c r="F628" s="69"/>
      <c r="G628" s="69"/>
      <c r="H628" s="69"/>
      <c r="I628" s="69"/>
      <c r="J628" s="69"/>
      <c r="K628" s="69"/>
    </row>
    <row r="629" spans="1:11" ht="15" customHeight="1" x14ac:dyDescent="0.25">
      <c r="A629" s="4"/>
      <c r="B629" s="4"/>
      <c r="C629" s="4"/>
      <c r="D629" s="69"/>
      <c r="E629" s="69"/>
      <c r="F629" s="69"/>
      <c r="G629" s="69"/>
      <c r="H629" s="69"/>
      <c r="I629" s="69"/>
      <c r="J629" s="69"/>
      <c r="K629" s="69"/>
    </row>
    <row r="630" spans="1:11" ht="15" customHeight="1" x14ac:dyDescent="0.25">
      <c r="A630" s="4"/>
      <c r="B630" s="4"/>
      <c r="C630" s="4"/>
      <c r="D630" s="69"/>
      <c r="E630" s="69"/>
      <c r="F630" s="69"/>
      <c r="G630" s="69"/>
      <c r="H630" s="69"/>
      <c r="I630" s="69"/>
      <c r="J630" s="69"/>
      <c r="K630" s="69"/>
    </row>
    <row r="631" spans="1:11" ht="15" customHeight="1" x14ac:dyDescent="0.25">
      <c r="A631" s="4"/>
      <c r="B631" s="4"/>
      <c r="C631" s="4"/>
      <c r="D631" s="69"/>
      <c r="E631" s="69"/>
      <c r="F631" s="69"/>
      <c r="G631" s="69"/>
      <c r="H631" s="69"/>
      <c r="I631" s="69"/>
      <c r="J631" s="69"/>
      <c r="K631" s="69"/>
    </row>
    <row r="632" spans="1:11" ht="15" customHeight="1" x14ac:dyDescent="0.25">
      <c r="A632" s="4"/>
      <c r="B632" s="4"/>
      <c r="C632" s="4"/>
      <c r="D632" s="69"/>
      <c r="E632" s="69"/>
      <c r="F632" s="69"/>
      <c r="G632" s="69"/>
      <c r="H632" s="69"/>
      <c r="I632" s="69"/>
      <c r="J632" s="69"/>
      <c r="K632" s="69"/>
    </row>
    <row r="633" spans="1:11" ht="15" customHeight="1" x14ac:dyDescent="0.25">
      <c r="A633" s="4"/>
      <c r="B633" s="4"/>
      <c r="C633" s="4"/>
      <c r="D633" s="69"/>
      <c r="E633" s="69"/>
      <c r="F633" s="69"/>
      <c r="G633" s="69"/>
      <c r="H633" s="69"/>
      <c r="I633" s="69"/>
      <c r="J633" s="69"/>
      <c r="K633" s="69"/>
    </row>
    <row r="634" spans="1:11" ht="15" customHeight="1" x14ac:dyDescent="0.25">
      <c r="A634" s="4"/>
      <c r="B634" s="4"/>
      <c r="C634" s="4"/>
      <c r="D634" s="69"/>
      <c r="E634" s="69"/>
      <c r="F634" s="69"/>
      <c r="G634" s="69"/>
      <c r="H634" s="69"/>
      <c r="I634" s="69"/>
      <c r="J634" s="69"/>
      <c r="K634" s="69"/>
    </row>
    <row r="635" spans="1:11" ht="15" customHeight="1" x14ac:dyDescent="0.25">
      <c r="A635" s="4"/>
      <c r="B635" s="4"/>
      <c r="C635" s="4"/>
      <c r="D635" s="69"/>
      <c r="E635" s="69"/>
      <c r="F635" s="69"/>
      <c r="G635" s="69"/>
      <c r="H635" s="69"/>
      <c r="I635" s="69"/>
      <c r="J635" s="69"/>
      <c r="K635" s="69"/>
    </row>
    <row r="636" spans="1:11" ht="15" customHeight="1" x14ac:dyDescent="0.25">
      <c r="A636" s="4"/>
      <c r="B636" s="4"/>
      <c r="C636" s="4"/>
      <c r="D636" s="69"/>
      <c r="E636" s="69"/>
      <c r="F636" s="69"/>
      <c r="G636" s="69"/>
      <c r="H636" s="69"/>
      <c r="I636" s="69"/>
      <c r="J636" s="69"/>
      <c r="K636" s="69"/>
    </row>
    <row r="637" spans="1:11" ht="15" customHeight="1" x14ac:dyDescent="0.25">
      <c r="A637" s="4"/>
      <c r="B637" s="4"/>
      <c r="C637" s="4"/>
      <c r="D637" s="69"/>
      <c r="E637" s="69"/>
      <c r="F637" s="69"/>
      <c r="G637" s="69"/>
      <c r="H637" s="69"/>
      <c r="I637" s="69"/>
      <c r="J637" s="69"/>
      <c r="K637" s="69"/>
    </row>
    <row r="638" spans="1:11" ht="15" customHeight="1" x14ac:dyDescent="0.25">
      <c r="A638" s="4"/>
      <c r="B638" s="4"/>
      <c r="C638" s="4"/>
      <c r="D638" s="69"/>
      <c r="E638" s="69"/>
      <c r="F638" s="69"/>
      <c r="G638" s="69"/>
      <c r="H638" s="69"/>
      <c r="I638" s="69"/>
      <c r="J638" s="69"/>
      <c r="K638" s="69"/>
    </row>
    <row r="639" spans="1:11" ht="15" customHeight="1" x14ac:dyDescent="0.25">
      <c r="A639" s="4"/>
      <c r="B639" s="4"/>
      <c r="C639" s="4"/>
      <c r="D639" s="69"/>
      <c r="E639" s="69"/>
      <c r="F639" s="69"/>
      <c r="G639" s="69"/>
      <c r="H639" s="69"/>
      <c r="I639" s="69"/>
      <c r="J639" s="69"/>
      <c r="K639" s="69"/>
    </row>
    <row r="640" spans="1:11" ht="15" customHeight="1" x14ac:dyDescent="0.25">
      <c r="A640" s="4"/>
      <c r="B640" s="4"/>
      <c r="C640" s="4"/>
      <c r="D640" s="69"/>
      <c r="E640" s="69"/>
      <c r="F640" s="69"/>
      <c r="G640" s="69"/>
      <c r="H640" s="69"/>
      <c r="I640" s="69"/>
      <c r="J640" s="69"/>
      <c r="K640" s="69"/>
    </row>
    <row r="641" spans="1:11" ht="15" customHeight="1" x14ac:dyDescent="0.25">
      <c r="A641" s="4"/>
      <c r="B641" s="4"/>
      <c r="C641" s="4"/>
      <c r="D641" s="69"/>
      <c r="E641" s="69"/>
      <c r="F641" s="69"/>
      <c r="G641" s="69"/>
      <c r="H641" s="69"/>
      <c r="I641" s="69"/>
      <c r="J641" s="69"/>
      <c r="K641" s="69"/>
    </row>
    <row r="642" spans="1:11" ht="15" customHeight="1" x14ac:dyDescent="0.25">
      <c r="A642" s="4"/>
      <c r="B642" s="4"/>
      <c r="C642" s="4"/>
      <c r="D642" s="69"/>
      <c r="E642" s="69"/>
      <c r="F642" s="69"/>
      <c r="G642" s="69"/>
      <c r="H642" s="69"/>
      <c r="I642" s="69"/>
      <c r="J642" s="69"/>
      <c r="K642" s="69"/>
    </row>
    <row r="643" spans="1:11" ht="15" customHeight="1" x14ac:dyDescent="0.25">
      <c r="A643" s="4"/>
      <c r="B643" s="4"/>
      <c r="C643" s="4"/>
      <c r="D643" s="69"/>
      <c r="E643" s="69"/>
      <c r="F643" s="69"/>
      <c r="G643" s="69"/>
      <c r="H643" s="69"/>
      <c r="I643" s="69"/>
      <c r="J643" s="69"/>
      <c r="K643" s="69"/>
    </row>
    <row r="644" spans="1:11" ht="15" customHeight="1" x14ac:dyDescent="0.25">
      <c r="A644" s="4"/>
      <c r="B644" s="4"/>
      <c r="C644" s="4"/>
      <c r="D644" s="69"/>
      <c r="E644" s="69"/>
      <c r="F644" s="69"/>
      <c r="G644" s="69"/>
      <c r="H644" s="69"/>
      <c r="I644" s="69"/>
      <c r="J644" s="69"/>
      <c r="K644" s="69"/>
    </row>
    <row r="645" spans="1:11" ht="15" customHeight="1" x14ac:dyDescent="0.25">
      <c r="A645" s="4"/>
      <c r="B645" s="4"/>
      <c r="C645" s="4"/>
      <c r="D645" s="69"/>
      <c r="E645" s="69"/>
      <c r="F645" s="69"/>
      <c r="G645" s="69"/>
      <c r="H645" s="69"/>
      <c r="I645" s="69"/>
      <c r="J645" s="69"/>
      <c r="K645" s="69"/>
    </row>
    <row r="646" spans="1:11" ht="15" customHeight="1" x14ac:dyDescent="0.25">
      <c r="A646" s="4"/>
      <c r="B646" s="4"/>
      <c r="C646" s="4"/>
      <c r="D646" s="69"/>
      <c r="E646" s="69"/>
      <c r="F646" s="69"/>
      <c r="G646" s="69"/>
      <c r="H646" s="69"/>
      <c r="I646" s="69"/>
      <c r="J646" s="69"/>
      <c r="K646" s="69"/>
    </row>
    <row r="647" spans="1:11" ht="15" customHeight="1" x14ac:dyDescent="0.25">
      <c r="A647" s="4"/>
      <c r="B647" s="4"/>
      <c r="C647" s="4"/>
      <c r="D647" s="69"/>
      <c r="E647" s="69"/>
      <c r="F647" s="69"/>
      <c r="G647" s="69"/>
      <c r="H647" s="69"/>
      <c r="I647" s="69"/>
      <c r="J647" s="69"/>
      <c r="K647" s="69"/>
    </row>
    <row r="648" spans="1:11" ht="15" customHeight="1" x14ac:dyDescent="0.25">
      <c r="A648" s="4"/>
      <c r="B648" s="4"/>
      <c r="C648" s="4"/>
      <c r="D648" s="69"/>
      <c r="E648" s="69"/>
      <c r="F648" s="69"/>
      <c r="G648" s="69"/>
      <c r="H648" s="69"/>
      <c r="I648" s="69"/>
      <c r="J648" s="69"/>
      <c r="K648" s="69"/>
    </row>
    <row r="649" spans="1:11" ht="15" customHeight="1" x14ac:dyDescent="0.25">
      <c r="A649" s="4"/>
      <c r="B649" s="4"/>
      <c r="C649" s="4"/>
      <c r="D649" s="69"/>
      <c r="E649" s="69"/>
      <c r="F649" s="69"/>
      <c r="G649" s="69"/>
      <c r="H649" s="69"/>
      <c r="I649" s="69"/>
      <c r="J649" s="69"/>
      <c r="K649" s="69"/>
    </row>
    <row r="650" spans="1:11" ht="15" customHeight="1" x14ac:dyDescent="0.25">
      <c r="A650" s="4"/>
      <c r="B650" s="4"/>
      <c r="C650" s="4"/>
      <c r="D650" s="69"/>
      <c r="E650" s="69"/>
      <c r="F650" s="69"/>
      <c r="G650" s="69"/>
      <c r="H650" s="69"/>
      <c r="I650" s="69"/>
      <c r="J650" s="69"/>
      <c r="K650" s="69"/>
    </row>
    <row r="651" spans="1:11" ht="15" customHeight="1" x14ac:dyDescent="0.25">
      <c r="A651" s="4"/>
      <c r="B651" s="4"/>
      <c r="C651" s="4"/>
      <c r="D651" s="69"/>
      <c r="E651" s="69"/>
      <c r="F651" s="69"/>
      <c r="G651" s="69"/>
      <c r="H651" s="69"/>
      <c r="I651" s="69"/>
      <c r="J651" s="69"/>
      <c r="K651" s="69"/>
    </row>
    <row r="652" spans="1:11" ht="15" customHeight="1" x14ac:dyDescent="0.25">
      <c r="A652" s="4"/>
      <c r="B652" s="4"/>
      <c r="C652" s="4"/>
      <c r="D652" s="69"/>
      <c r="E652" s="69"/>
      <c r="F652" s="69"/>
      <c r="G652" s="69"/>
      <c r="H652" s="69"/>
      <c r="I652" s="69"/>
      <c r="J652" s="69"/>
      <c r="K652" s="69"/>
    </row>
    <row r="653" spans="1:11" ht="15" customHeight="1" x14ac:dyDescent="0.25">
      <c r="A653" s="4"/>
      <c r="B653" s="4"/>
      <c r="C653" s="4"/>
      <c r="D653" s="69"/>
      <c r="E653" s="69"/>
      <c r="F653" s="69"/>
      <c r="G653" s="69"/>
      <c r="H653" s="69"/>
      <c r="I653" s="69"/>
      <c r="J653" s="69"/>
      <c r="K653" s="69"/>
    </row>
    <row r="654" spans="1:11" ht="15" customHeight="1" x14ac:dyDescent="0.25">
      <c r="A654" s="4"/>
      <c r="B654" s="4"/>
      <c r="C654" s="4"/>
      <c r="D654" s="69"/>
      <c r="E654" s="69"/>
      <c r="F654" s="69"/>
      <c r="G654" s="69"/>
      <c r="H654" s="69"/>
      <c r="I654" s="69"/>
      <c r="J654" s="69"/>
      <c r="K654" s="69"/>
    </row>
    <row r="655" spans="1:11" ht="15" customHeight="1" x14ac:dyDescent="0.25">
      <c r="A655" s="4"/>
      <c r="B655" s="4"/>
      <c r="C655" s="4"/>
      <c r="D655" s="69"/>
      <c r="E655" s="69"/>
      <c r="F655" s="69"/>
      <c r="G655" s="69"/>
      <c r="H655" s="69"/>
      <c r="I655" s="69"/>
      <c r="J655" s="69"/>
      <c r="K655" s="69"/>
    </row>
    <row r="656" spans="1:11" ht="15" customHeight="1" x14ac:dyDescent="0.25">
      <c r="A656" s="4"/>
      <c r="B656" s="4"/>
      <c r="C656" s="4"/>
      <c r="D656" s="69"/>
      <c r="E656" s="69"/>
      <c r="F656" s="69"/>
      <c r="G656" s="69"/>
      <c r="H656" s="69"/>
      <c r="I656" s="69"/>
      <c r="J656" s="69"/>
      <c r="K656" s="69"/>
    </row>
    <row r="657" spans="1:11" ht="15" customHeight="1" x14ac:dyDescent="0.25">
      <c r="A657" s="4"/>
      <c r="B657" s="4"/>
      <c r="C657" s="4"/>
      <c r="D657" s="69"/>
      <c r="E657" s="69"/>
      <c r="F657" s="69"/>
      <c r="G657" s="69"/>
      <c r="H657" s="69"/>
      <c r="I657" s="69"/>
      <c r="J657" s="69"/>
      <c r="K657" s="69"/>
    </row>
    <row r="658" spans="1:11" ht="15" customHeight="1" x14ac:dyDescent="0.25">
      <c r="A658" s="4"/>
      <c r="B658" s="4"/>
      <c r="C658" s="4"/>
      <c r="D658" s="69"/>
      <c r="E658" s="69"/>
      <c r="F658" s="69"/>
      <c r="G658" s="69"/>
      <c r="H658" s="69"/>
      <c r="I658" s="69"/>
      <c r="J658" s="69"/>
      <c r="K658" s="69"/>
    </row>
    <row r="659" spans="1:11" ht="15" customHeight="1" x14ac:dyDescent="0.25">
      <c r="A659" s="4"/>
      <c r="B659" s="4"/>
      <c r="C659" s="4"/>
      <c r="D659" s="69"/>
      <c r="E659" s="69"/>
      <c r="F659" s="69"/>
      <c r="G659" s="69"/>
      <c r="H659" s="69"/>
      <c r="I659" s="69"/>
      <c r="J659" s="69"/>
      <c r="K659" s="69"/>
    </row>
    <row r="660" spans="1:11" ht="15" customHeight="1" x14ac:dyDescent="0.25">
      <c r="A660" s="4"/>
      <c r="B660" s="4"/>
      <c r="C660" s="4"/>
      <c r="D660" s="69"/>
      <c r="E660" s="69"/>
      <c r="F660" s="69"/>
      <c r="G660" s="69"/>
      <c r="H660" s="69"/>
      <c r="I660" s="69"/>
      <c r="J660" s="69"/>
      <c r="K660" s="69"/>
    </row>
    <row r="661" spans="1:11" ht="15" customHeight="1" x14ac:dyDescent="0.25">
      <c r="A661" s="4"/>
      <c r="B661" s="4"/>
      <c r="C661" s="4"/>
      <c r="D661" s="69"/>
      <c r="E661" s="69"/>
      <c r="F661" s="69"/>
      <c r="G661" s="69"/>
      <c r="H661" s="69"/>
      <c r="I661" s="69"/>
      <c r="J661" s="69"/>
      <c r="K661" s="69"/>
    </row>
    <row r="662" spans="1:11" ht="15" customHeight="1" x14ac:dyDescent="0.25">
      <c r="A662" s="4"/>
      <c r="B662" s="4"/>
      <c r="C662" s="4"/>
      <c r="D662" s="69"/>
      <c r="E662" s="69"/>
      <c r="F662" s="69"/>
      <c r="G662" s="69"/>
      <c r="H662" s="69"/>
      <c r="I662" s="69"/>
      <c r="J662" s="69"/>
      <c r="K662" s="69"/>
    </row>
    <row r="663" spans="1:11" ht="15" customHeight="1" x14ac:dyDescent="0.25">
      <c r="A663" s="4"/>
      <c r="B663" s="4"/>
      <c r="C663" s="4"/>
      <c r="D663" s="69"/>
      <c r="E663" s="69"/>
      <c r="F663" s="69"/>
      <c r="G663" s="69"/>
      <c r="H663" s="69"/>
      <c r="I663" s="69"/>
      <c r="J663" s="69"/>
      <c r="K663" s="69"/>
    </row>
    <row r="664" spans="1:11" ht="15" customHeight="1" x14ac:dyDescent="0.25">
      <c r="A664" s="4"/>
      <c r="B664" s="4"/>
      <c r="C664" s="4"/>
      <c r="D664" s="69"/>
      <c r="E664" s="69"/>
      <c r="F664" s="69"/>
      <c r="G664" s="69"/>
      <c r="H664" s="69"/>
      <c r="I664" s="69"/>
      <c r="J664" s="69"/>
      <c r="K664" s="69"/>
    </row>
    <row r="665" spans="1:11" ht="15" customHeight="1" x14ac:dyDescent="0.25">
      <c r="A665" s="4"/>
      <c r="B665" s="4"/>
      <c r="C665" s="4"/>
      <c r="D665" s="69"/>
      <c r="E665" s="69"/>
      <c r="F665" s="69"/>
      <c r="G665" s="69"/>
      <c r="H665" s="69"/>
      <c r="I665" s="69"/>
      <c r="J665" s="69"/>
      <c r="K665" s="69"/>
    </row>
    <row r="666" spans="1:11" ht="15" customHeight="1" x14ac:dyDescent="0.25">
      <c r="A666" s="4"/>
      <c r="B666" s="4"/>
      <c r="C666" s="4"/>
      <c r="D666" s="69"/>
      <c r="E666" s="69"/>
      <c r="F666" s="69"/>
      <c r="G666" s="69"/>
      <c r="H666" s="69"/>
      <c r="I666" s="69"/>
      <c r="J666" s="69"/>
      <c r="K666" s="69"/>
    </row>
    <row r="667" spans="1:11" ht="15" customHeight="1" x14ac:dyDescent="0.25">
      <c r="A667" s="4"/>
      <c r="B667" s="4"/>
      <c r="C667" s="4"/>
      <c r="D667" s="69"/>
      <c r="E667" s="69"/>
      <c r="F667" s="69"/>
      <c r="G667" s="69"/>
      <c r="H667" s="69"/>
      <c r="I667" s="69"/>
      <c r="J667" s="69"/>
      <c r="K667" s="69"/>
    </row>
    <row r="668" spans="1:11" ht="15" customHeight="1" x14ac:dyDescent="0.25">
      <c r="A668" s="4"/>
      <c r="B668" s="4"/>
      <c r="C668" s="4"/>
      <c r="D668" s="69"/>
      <c r="E668" s="69"/>
      <c r="F668" s="69"/>
      <c r="G668" s="69"/>
      <c r="H668" s="69"/>
      <c r="I668" s="69"/>
      <c r="J668" s="69"/>
      <c r="K668" s="69"/>
    </row>
    <row r="669" spans="1:11" ht="15" customHeight="1" x14ac:dyDescent="0.25">
      <c r="A669" s="4"/>
      <c r="B669" s="4"/>
      <c r="C669" s="4"/>
      <c r="D669" s="69"/>
      <c r="E669" s="69"/>
      <c r="F669" s="69"/>
      <c r="G669" s="69"/>
      <c r="H669" s="69"/>
      <c r="I669" s="69"/>
      <c r="J669" s="69"/>
      <c r="K669" s="69"/>
    </row>
    <row r="670" spans="1:11" ht="15" customHeight="1" x14ac:dyDescent="0.25">
      <c r="A670" s="4"/>
      <c r="B670" s="4"/>
      <c r="C670" s="4"/>
      <c r="D670" s="69"/>
      <c r="E670" s="69"/>
      <c r="F670" s="69"/>
      <c r="G670" s="69"/>
      <c r="H670" s="69"/>
      <c r="I670" s="69"/>
      <c r="J670" s="69"/>
      <c r="K670" s="69"/>
    </row>
    <row r="671" spans="1:11" ht="15" customHeight="1" x14ac:dyDescent="0.25">
      <c r="A671" s="4"/>
      <c r="B671" s="4"/>
      <c r="C671" s="4"/>
      <c r="D671" s="69"/>
      <c r="E671" s="69"/>
      <c r="F671" s="69"/>
      <c r="G671" s="69"/>
      <c r="H671" s="69"/>
      <c r="I671" s="69"/>
      <c r="J671" s="69"/>
      <c r="K671" s="69"/>
    </row>
    <row r="672" spans="1:11" ht="15" customHeight="1" x14ac:dyDescent="0.25">
      <c r="A672" s="4"/>
      <c r="B672" s="4"/>
      <c r="C672" s="4"/>
      <c r="D672" s="69"/>
      <c r="E672" s="69"/>
      <c r="F672" s="69"/>
      <c r="G672" s="69"/>
      <c r="H672" s="69"/>
      <c r="I672" s="69"/>
      <c r="J672" s="69"/>
      <c r="K672" s="69"/>
    </row>
    <row r="673" spans="1:11" ht="15" customHeight="1" x14ac:dyDescent="0.25">
      <c r="A673" s="4"/>
      <c r="B673" s="4"/>
      <c r="C673" s="4"/>
      <c r="D673" s="69"/>
      <c r="E673" s="69"/>
      <c r="F673" s="69"/>
      <c r="G673" s="69"/>
      <c r="H673" s="69"/>
      <c r="I673" s="69"/>
      <c r="J673" s="69"/>
      <c r="K673" s="69"/>
    </row>
    <row r="674" spans="1:11" ht="15" customHeight="1" x14ac:dyDescent="0.25">
      <c r="A674" s="4"/>
      <c r="B674" s="4"/>
      <c r="C674" s="4"/>
      <c r="D674" s="69"/>
      <c r="E674" s="69"/>
      <c r="F674" s="69"/>
      <c r="G674" s="69"/>
      <c r="H674" s="69"/>
      <c r="I674" s="69"/>
      <c r="J674" s="69"/>
      <c r="K674" s="69"/>
    </row>
    <row r="675" spans="1:11" ht="15" customHeight="1" x14ac:dyDescent="0.25">
      <c r="A675" s="4"/>
      <c r="B675" s="4"/>
      <c r="C675" s="4"/>
      <c r="D675" s="69"/>
      <c r="E675" s="69"/>
      <c r="F675" s="69"/>
      <c r="G675" s="69"/>
      <c r="H675" s="69"/>
      <c r="I675" s="69"/>
      <c r="J675" s="69"/>
      <c r="K675" s="69"/>
    </row>
    <row r="676" spans="1:11" ht="15" customHeight="1" x14ac:dyDescent="0.25">
      <c r="A676" s="4"/>
      <c r="B676" s="4"/>
      <c r="C676" s="4"/>
      <c r="D676" s="69"/>
      <c r="E676" s="69"/>
      <c r="F676" s="69"/>
      <c r="G676" s="69"/>
      <c r="H676" s="69"/>
      <c r="I676" s="69"/>
      <c r="J676" s="69"/>
      <c r="K676" s="69"/>
    </row>
    <row r="677" spans="1:11" ht="15" customHeight="1" x14ac:dyDescent="0.25">
      <c r="A677" s="4"/>
      <c r="B677" s="4"/>
      <c r="C677" s="4"/>
      <c r="D677" s="69"/>
      <c r="E677" s="69"/>
      <c r="F677" s="69"/>
      <c r="G677" s="69"/>
      <c r="H677" s="69"/>
      <c r="I677" s="69"/>
      <c r="J677" s="69"/>
      <c r="K677" s="69"/>
    </row>
    <row r="678" spans="1:11" ht="15" customHeight="1" x14ac:dyDescent="0.25">
      <c r="A678" s="4"/>
      <c r="B678" s="4"/>
      <c r="C678" s="4"/>
      <c r="D678" s="69"/>
      <c r="E678" s="69"/>
      <c r="F678" s="69"/>
      <c r="G678" s="69"/>
      <c r="H678" s="69"/>
      <c r="I678" s="69"/>
      <c r="J678" s="69"/>
      <c r="K678" s="69"/>
    </row>
    <row r="679" spans="1:11" ht="15" customHeight="1" x14ac:dyDescent="0.25">
      <c r="A679" s="4"/>
      <c r="B679" s="4"/>
      <c r="C679" s="4"/>
      <c r="D679" s="69"/>
      <c r="E679" s="69"/>
      <c r="F679" s="69"/>
      <c r="G679" s="69"/>
      <c r="H679" s="69"/>
      <c r="I679" s="69"/>
      <c r="J679" s="69"/>
      <c r="K679" s="69"/>
    </row>
    <row r="680" spans="1:11" ht="15" customHeight="1" x14ac:dyDescent="0.25">
      <c r="A680" s="4"/>
      <c r="B680" s="4"/>
      <c r="C680" s="4"/>
      <c r="D680" s="69"/>
      <c r="E680" s="69"/>
      <c r="F680" s="69"/>
      <c r="G680" s="69"/>
      <c r="H680" s="69"/>
      <c r="I680" s="69"/>
      <c r="J680" s="69"/>
      <c r="K680" s="69"/>
    </row>
    <row r="681" spans="1:11" ht="15" customHeight="1" x14ac:dyDescent="0.25">
      <c r="A681" s="4"/>
      <c r="B681" s="4"/>
      <c r="C681" s="4"/>
      <c r="D681" s="69"/>
      <c r="E681" s="69"/>
      <c r="F681" s="69"/>
      <c r="G681" s="69"/>
      <c r="H681" s="69"/>
      <c r="I681" s="69"/>
      <c r="J681" s="69"/>
      <c r="K681" s="69"/>
    </row>
    <row r="682" spans="1:11" ht="15" customHeight="1" x14ac:dyDescent="0.25">
      <c r="A682" s="4"/>
      <c r="B682" s="4"/>
      <c r="C682" s="4"/>
      <c r="D682" s="69"/>
      <c r="E682" s="69"/>
      <c r="F682" s="69"/>
      <c r="G682" s="69"/>
      <c r="H682" s="69"/>
      <c r="I682" s="69"/>
      <c r="J682" s="69"/>
      <c r="K682" s="69"/>
    </row>
    <row r="683" spans="1:11" ht="15" customHeight="1" x14ac:dyDescent="0.25">
      <c r="A683" s="4"/>
      <c r="B683" s="4"/>
      <c r="C683" s="4"/>
      <c r="D683" s="69"/>
      <c r="E683" s="69"/>
      <c r="F683" s="69"/>
      <c r="G683" s="69"/>
      <c r="H683" s="69"/>
      <c r="I683" s="69"/>
      <c r="J683" s="69"/>
      <c r="K683" s="69"/>
    </row>
    <row r="684" spans="1:11" ht="15" customHeight="1" x14ac:dyDescent="0.25">
      <c r="A684" s="4"/>
      <c r="B684" s="4"/>
      <c r="C684" s="4"/>
      <c r="D684" s="69"/>
      <c r="E684" s="69"/>
      <c r="F684" s="69"/>
      <c r="G684" s="69"/>
      <c r="H684" s="69"/>
      <c r="I684" s="69"/>
      <c r="J684" s="69"/>
      <c r="K684" s="69"/>
    </row>
    <row r="685" spans="1:11" ht="15" customHeight="1" x14ac:dyDescent="0.25">
      <c r="A685" s="4"/>
      <c r="B685" s="4"/>
      <c r="C685" s="4"/>
      <c r="D685" s="69"/>
      <c r="E685" s="69"/>
      <c r="F685" s="69"/>
      <c r="G685" s="69"/>
      <c r="H685" s="69"/>
      <c r="I685" s="69"/>
      <c r="J685" s="69"/>
      <c r="K685" s="69"/>
    </row>
    <row r="686" spans="1:11" ht="15" customHeight="1" x14ac:dyDescent="0.25">
      <c r="A686" s="4"/>
      <c r="B686" s="4"/>
      <c r="C686" s="4"/>
      <c r="D686" s="69"/>
      <c r="E686" s="69"/>
      <c r="F686" s="69"/>
      <c r="G686" s="69"/>
      <c r="H686" s="69"/>
      <c r="I686" s="69"/>
      <c r="J686" s="69"/>
      <c r="K686" s="69"/>
    </row>
    <row r="687" spans="1:11" ht="15" customHeight="1" x14ac:dyDescent="0.25">
      <c r="A687" s="4"/>
      <c r="B687" s="4"/>
      <c r="C687" s="4"/>
      <c r="D687" s="69"/>
      <c r="E687" s="69"/>
      <c r="F687" s="69"/>
      <c r="G687" s="69"/>
      <c r="H687" s="69"/>
      <c r="I687" s="69"/>
      <c r="J687" s="69"/>
      <c r="K687" s="69"/>
    </row>
    <row r="688" spans="1:11" ht="15" customHeight="1" x14ac:dyDescent="0.25">
      <c r="A688" s="4"/>
      <c r="B688" s="4"/>
      <c r="C688" s="4"/>
      <c r="D688" s="69"/>
      <c r="E688" s="69"/>
      <c r="F688" s="69"/>
      <c r="G688" s="69"/>
      <c r="H688" s="69"/>
      <c r="I688" s="69"/>
      <c r="J688" s="69"/>
      <c r="K688" s="69"/>
    </row>
    <row r="689" spans="1:11" ht="15" customHeight="1" x14ac:dyDescent="0.25">
      <c r="A689" s="4"/>
      <c r="B689" s="4"/>
      <c r="C689" s="4"/>
      <c r="D689" s="69"/>
      <c r="E689" s="69"/>
      <c r="F689" s="69"/>
      <c r="G689" s="69"/>
      <c r="H689" s="69"/>
      <c r="I689" s="69"/>
      <c r="J689" s="69"/>
      <c r="K689" s="69"/>
    </row>
    <row r="690" spans="1:11" ht="15" customHeight="1" x14ac:dyDescent="0.25">
      <c r="A690" s="4"/>
      <c r="B690" s="4"/>
      <c r="C690" s="4"/>
      <c r="D690" s="69"/>
      <c r="E690" s="69"/>
      <c r="F690" s="69"/>
      <c r="G690" s="69"/>
      <c r="H690" s="69"/>
      <c r="I690" s="69"/>
      <c r="J690" s="69"/>
      <c r="K690" s="69"/>
    </row>
    <row r="691" spans="1:11" ht="15" customHeight="1" x14ac:dyDescent="0.25">
      <c r="A691" s="4"/>
      <c r="B691" s="4"/>
      <c r="C691" s="4"/>
      <c r="D691" s="69"/>
      <c r="E691" s="69"/>
      <c r="F691" s="69"/>
      <c r="G691" s="69"/>
      <c r="H691" s="69"/>
      <c r="I691" s="69"/>
      <c r="J691" s="69"/>
      <c r="K691" s="69"/>
    </row>
    <row r="692" spans="1:11" ht="15" customHeight="1" x14ac:dyDescent="0.25">
      <c r="A692" s="4"/>
      <c r="B692" s="4"/>
      <c r="C692" s="4"/>
      <c r="D692" s="69"/>
      <c r="E692" s="69"/>
      <c r="F692" s="69"/>
      <c r="G692" s="69"/>
      <c r="H692" s="69"/>
      <c r="I692" s="69"/>
      <c r="J692" s="69"/>
      <c r="K692" s="69"/>
    </row>
    <row r="693" spans="1:11" ht="15" customHeight="1" x14ac:dyDescent="0.25">
      <c r="A693" s="4"/>
      <c r="B693" s="4"/>
      <c r="C693" s="4"/>
      <c r="D693" s="69"/>
      <c r="E693" s="69"/>
      <c r="F693" s="69"/>
      <c r="G693" s="69"/>
      <c r="H693" s="69"/>
      <c r="I693" s="69"/>
      <c r="J693" s="69"/>
      <c r="K693" s="69"/>
    </row>
    <row r="694" spans="1:11" ht="15" customHeight="1" x14ac:dyDescent="0.25">
      <c r="A694" s="4"/>
      <c r="B694" s="4"/>
      <c r="C694" s="4"/>
      <c r="D694" s="69"/>
      <c r="E694" s="69"/>
      <c r="F694" s="69"/>
      <c r="G694" s="69"/>
      <c r="H694" s="69"/>
      <c r="I694" s="69"/>
      <c r="J694" s="69"/>
      <c r="K694" s="69"/>
    </row>
    <row r="695" spans="1:11" ht="15" customHeight="1" x14ac:dyDescent="0.25">
      <c r="A695" s="4"/>
      <c r="B695" s="4"/>
      <c r="C695" s="4"/>
      <c r="D695" s="69"/>
      <c r="E695" s="69"/>
      <c r="F695" s="69"/>
      <c r="G695" s="69"/>
      <c r="H695" s="69"/>
      <c r="I695" s="69"/>
      <c r="J695" s="69"/>
      <c r="K695" s="69"/>
    </row>
    <row r="696" spans="1:11" ht="15" customHeight="1" x14ac:dyDescent="0.25">
      <c r="A696" s="4"/>
      <c r="B696" s="4"/>
      <c r="C696" s="4"/>
      <c r="D696" s="69"/>
      <c r="E696" s="69"/>
      <c r="F696" s="69"/>
      <c r="G696" s="69"/>
      <c r="H696" s="69"/>
      <c r="I696" s="69"/>
      <c r="J696" s="69"/>
      <c r="K696" s="69"/>
    </row>
    <row r="697" spans="1:11" ht="15" customHeight="1" x14ac:dyDescent="0.25">
      <c r="A697" s="4"/>
      <c r="B697" s="4"/>
      <c r="C697" s="4"/>
      <c r="D697" s="69"/>
      <c r="E697" s="69"/>
      <c r="F697" s="69"/>
      <c r="G697" s="69"/>
      <c r="H697" s="69"/>
      <c r="I697" s="69"/>
      <c r="J697" s="69"/>
      <c r="K697" s="69"/>
    </row>
    <row r="698" spans="1:11" ht="15" customHeight="1" x14ac:dyDescent="0.25">
      <c r="A698" s="4"/>
      <c r="B698" s="4"/>
      <c r="C698" s="4"/>
      <c r="D698" s="69"/>
      <c r="E698" s="69"/>
      <c r="F698" s="69"/>
      <c r="G698" s="69"/>
      <c r="H698" s="69"/>
      <c r="I698" s="69"/>
      <c r="J698" s="69"/>
      <c r="K698" s="69"/>
    </row>
    <row r="699" spans="1:11" ht="15" customHeight="1" x14ac:dyDescent="0.25">
      <c r="A699" s="4"/>
      <c r="B699" s="4"/>
      <c r="C699" s="4"/>
      <c r="D699" s="69"/>
      <c r="E699" s="69"/>
      <c r="F699" s="69"/>
      <c r="G699" s="69"/>
      <c r="H699" s="69"/>
      <c r="I699" s="69"/>
      <c r="J699" s="69"/>
      <c r="K699" s="69"/>
    </row>
    <row r="700" spans="1:11" ht="15" customHeight="1" x14ac:dyDescent="0.25">
      <c r="A700" s="4"/>
      <c r="B700" s="4"/>
      <c r="C700" s="4"/>
      <c r="D700" s="69"/>
      <c r="E700" s="69"/>
      <c r="F700" s="69"/>
      <c r="G700" s="69"/>
      <c r="H700" s="69"/>
      <c r="I700" s="69"/>
      <c r="J700" s="69"/>
      <c r="K700" s="69"/>
    </row>
    <row r="701" spans="1:11" ht="15" customHeight="1" x14ac:dyDescent="0.25">
      <c r="A701" s="4"/>
      <c r="B701" s="4"/>
      <c r="C701" s="4"/>
      <c r="D701" s="69"/>
      <c r="E701" s="69"/>
      <c r="F701" s="69"/>
      <c r="G701" s="69"/>
      <c r="H701" s="69"/>
      <c r="I701" s="69"/>
      <c r="J701" s="69"/>
      <c r="K701" s="69"/>
    </row>
    <row r="702" spans="1:11" ht="15" customHeight="1" x14ac:dyDescent="0.25">
      <c r="A702" s="4"/>
      <c r="B702" s="4"/>
      <c r="C702" s="4"/>
      <c r="D702" s="69"/>
      <c r="E702" s="69"/>
      <c r="F702" s="69"/>
      <c r="G702" s="69"/>
      <c r="H702" s="69"/>
      <c r="I702" s="69"/>
      <c r="J702" s="69"/>
      <c r="K702" s="69"/>
    </row>
    <row r="703" spans="1:11" ht="15" customHeight="1" x14ac:dyDescent="0.25">
      <c r="A703" s="4"/>
      <c r="B703" s="4"/>
      <c r="C703" s="4"/>
      <c r="D703" s="69"/>
      <c r="E703" s="69"/>
      <c r="F703" s="69"/>
      <c r="G703" s="69"/>
      <c r="H703" s="69"/>
      <c r="I703" s="69"/>
      <c r="J703" s="69"/>
      <c r="K703" s="69"/>
    </row>
    <row r="704" spans="1:11" ht="15" customHeight="1" x14ac:dyDescent="0.25">
      <c r="A704" s="4"/>
      <c r="B704" s="4"/>
      <c r="C704" s="4"/>
      <c r="D704" s="69"/>
      <c r="E704" s="69"/>
      <c r="F704" s="69"/>
      <c r="G704" s="69"/>
      <c r="H704" s="69"/>
      <c r="I704" s="69"/>
      <c r="J704" s="69"/>
      <c r="K704" s="69"/>
    </row>
    <row r="705" spans="1:11" ht="15" customHeight="1" x14ac:dyDescent="0.25">
      <c r="A705" s="4"/>
      <c r="B705" s="4"/>
      <c r="C705" s="4"/>
      <c r="D705" s="69"/>
      <c r="E705" s="69"/>
      <c r="F705" s="69"/>
      <c r="G705" s="69"/>
      <c r="H705" s="69"/>
      <c r="I705" s="69"/>
      <c r="J705" s="69"/>
      <c r="K705" s="69"/>
    </row>
    <row r="706" spans="1:11" ht="15" customHeight="1" x14ac:dyDescent="0.25">
      <c r="A706" s="4"/>
      <c r="B706" s="4"/>
      <c r="C706" s="4"/>
      <c r="D706" s="69"/>
      <c r="E706" s="69"/>
      <c r="F706" s="69"/>
      <c r="G706" s="69"/>
      <c r="H706" s="69"/>
      <c r="I706" s="69"/>
      <c r="J706" s="69"/>
      <c r="K706" s="69"/>
    </row>
    <row r="707" spans="1:11" ht="15" customHeight="1" x14ac:dyDescent="0.25">
      <c r="A707" s="4"/>
      <c r="B707" s="4"/>
      <c r="C707" s="4"/>
      <c r="D707" s="69"/>
      <c r="E707" s="69"/>
      <c r="F707" s="69"/>
      <c r="G707" s="69"/>
      <c r="H707" s="69"/>
      <c r="I707" s="69"/>
      <c r="J707" s="69"/>
      <c r="K707" s="69"/>
    </row>
    <row r="708" spans="1:11" ht="15" customHeight="1" x14ac:dyDescent="0.25">
      <c r="A708" s="4"/>
      <c r="B708" s="4"/>
      <c r="C708" s="4"/>
      <c r="D708" s="69"/>
      <c r="E708" s="69"/>
      <c r="F708" s="69"/>
      <c r="G708" s="69"/>
      <c r="H708" s="69"/>
      <c r="I708" s="69"/>
      <c r="J708" s="69"/>
      <c r="K708" s="69"/>
    </row>
    <row r="709" spans="1:11" ht="15" customHeight="1" x14ac:dyDescent="0.25">
      <c r="A709" s="4"/>
      <c r="B709" s="4"/>
      <c r="C709" s="4"/>
      <c r="D709" s="69"/>
      <c r="E709" s="69"/>
      <c r="F709" s="69"/>
      <c r="G709" s="69"/>
      <c r="H709" s="69"/>
      <c r="I709" s="69"/>
      <c r="J709" s="69"/>
      <c r="K709" s="69"/>
    </row>
    <row r="710" spans="1:11" ht="15" customHeight="1" x14ac:dyDescent="0.25">
      <c r="A710" s="4"/>
      <c r="B710" s="4"/>
      <c r="C710" s="4"/>
      <c r="D710" s="69"/>
      <c r="E710" s="69"/>
      <c r="F710" s="69"/>
      <c r="G710" s="69"/>
      <c r="H710" s="69"/>
      <c r="I710" s="69"/>
      <c r="J710" s="69"/>
      <c r="K710" s="69"/>
    </row>
    <row r="711" spans="1:11" ht="15" customHeight="1" x14ac:dyDescent="0.25">
      <c r="A711" s="4"/>
      <c r="B711" s="4"/>
      <c r="C711" s="4"/>
      <c r="D711" s="69"/>
      <c r="E711" s="69"/>
      <c r="F711" s="69"/>
      <c r="G711" s="69"/>
      <c r="H711" s="69"/>
      <c r="I711" s="69"/>
      <c r="J711" s="69"/>
      <c r="K711" s="69"/>
    </row>
    <row r="712" spans="1:11" ht="15" customHeight="1" x14ac:dyDescent="0.25">
      <c r="A712" s="4"/>
      <c r="B712" s="4"/>
      <c r="C712" s="4"/>
      <c r="D712" s="69"/>
      <c r="E712" s="69"/>
      <c r="F712" s="69"/>
      <c r="G712" s="69"/>
      <c r="H712" s="69"/>
      <c r="I712" s="69"/>
      <c r="J712" s="69"/>
      <c r="K712" s="69"/>
    </row>
    <row r="713" spans="1:11" ht="15" customHeight="1" x14ac:dyDescent="0.25">
      <c r="A713" s="4"/>
      <c r="B713" s="4"/>
      <c r="C713" s="4"/>
      <c r="D713" s="69"/>
      <c r="E713" s="69"/>
      <c r="F713" s="69"/>
      <c r="G713" s="69"/>
      <c r="H713" s="69"/>
      <c r="I713" s="69"/>
      <c r="J713" s="69"/>
      <c r="K713" s="69"/>
    </row>
    <row r="714" spans="1:11" ht="15" customHeight="1" x14ac:dyDescent="0.25">
      <c r="A714" s="4"/>
      <c r="B714" s="4"/>
      <c r="C714" s="4"/>
      <c r="D714" s="69"/>
      <c r="E714" s="69"/>
      <c r="F714" s="69"/>
      <c r="G714" s="69"/>
      <c r="H714" s="69"/>
      <c r="I714" s="69"/>
      <c r="J714" s="69"/>
      <c r="K714" s="69"/>
    </row>
    <row r="715" spans="1:11" ht="15" customHeight="1" x14ac:dyDescent="0.25">
      <c r="A715" s="4"/>
      <c r="B715" s="4"/>
      <c r="C715" s="4"/>
      <c r="D715" s="69"/>
      <c r="E715" s="69"/>
      <c r="F715" s="69"/>
      <c r="G715" s="69"/>
      <c r="H715" s="69"/>
      <c r="I715" s="69"/>
      <c r="J715" s="69"/>
      <c r="K715" s="69"/>
    </row>
    <row r="716" spans="1:11" ht="15" customHeight="1" x14ac:dyDescent="0.25">
      <c r="A716" s="4"/>
      <c r="B716" s="4"/>
      <c r="C716" s="4"/>
      <c r="D716" s="69"/>
      <c r="E716" s="69"/>
      <c r="F716" s="69"/>
      <c r="G716" s="69"/>
      <c r="H716" s="69"/>
      <c r="I716" s="69"/>
      <c r="J716" s="69"/>
      <c r="K716" s="69"/>
    </row>
    <row r="717" spans="1:11" ht="15" customHeight="1" x14ac:dyDescent="0.25">
      <c r="A717" s="4"/>
      <c r="B717" s="4"/>
      <c r="C717" s="4"/>
      <c r="D717" s="69"/>
      <c r="E717" s="69"/>
      <c r="F717" s="69"/>
      <c r="G717" s="69"/>
      <c r="H717" s="69"/>
      <c r="I717" s="69"/>
      <c r="J717" s="69"/>
      <c r="K717" s="69"/>
    </row>
    <row r="718" spans="1:11" ht="15" customHeight="1" x14ac:dyDescent="0.25">
      <c r="A718" s="4"/>
      <c r="B718" s="4"/>
      <c r="C718" s="4"/>
      <c r="D718" s="69"/>
      <c r="E718" s="69"/>
      <c r="F718" s="69"/>
      <c r="G718" s="69"/>
      <c r="H718" s="69"/>
      <c r="I718" s="69"/>
      <c r="J718" s="69"/>
      <c r="K718" s="69"/>
    </row>
    <row r="719" spans="1:11" ht="15" customHeight="1" x14ac:dyDescent="0.25">
      <c r="A719" s="4"/>
      <c r="B719" s="4"/>
      <c r="C719" s="4"/>
      <c r="D719" s="69"/>
      <c r="E719" s="69"/>
      <c r="F719" s="69"/>
      <c r="G719" s="69"/>
      <c r="H719" s="69"/>
      <c r="I719" s="69"/>
      <c r="J719" s="69"/>
      <c r="K719" s="69"/>
    </row>
    <row r="720" spans="1:11" ht="15" customHeight="1" x14ac:dyDescent="0.25">
      <c r="A720" s="4"/>
      <c r="B720" s="4"/>
      <c r="C720" s="4"/>
      <c r="D720" s="69"/>
      <c r="E720" s="69"/>
      <c r="F720" s="69"/>
      <c r="G720" s="69"/>
      <c r="H720" s="69"/>
      <c r="I720" s="69"/>
      <c r="J720" s="69"/>
      <c r="K720" s="69"/>
    </row>
    <row r="721" spans="1:11" ht="15" customHeight="1" x14ac:dyDescent="0.25">
      <c r="A721" s="4"/>
      <c r="B721" s="4"/>
      <c r="C721" s="4"/>
      <c r="D721" s="69"/>
      <c r="E721" s="69"/>
      <c r="F721" s="69"/>
      <c r="G721" s="69"/>
      <c r="H721" s="69"/>
      <c r="I721" s="69"/>
      <c r="J721" s="69"/>
      <c r="K721" s="69"/>
    </row>
    <row r="722" spans="1:11" ht="15" customHeight="1" x14ac:dyDescent="0.25">
      <c r="A722" s="4"/>
      <c r="B722" s="4"/>
      <c r="C722" s="4"/>
      <c r="D722" s="69"/>
      <c r="E722" s="69"/>
      <c r="F722" s="69"/>
      <c r="G722" s="69"/>
      <c r="H722" s="69"/>
      <c r="I722" s="69"/>
      <c r="J722" s="69"/>
      <c r="K722" s="69"/>
    </row>
    <row r="723" spans="1:11" ht="15" customHeight="1" x14ac:dyDescent="0.25">
      <c r="A723" s="4"/>
      <c r="B723" s="4"/>
      <c r="C723" s="4"/>
      <c r="D723" s="69"/>
      <c r="E723" s="69"/>
      <c r="F723" s="69"/>
      <c r="G723" s="69"/>
      <c r="H723" s="69"/>
      <c r="I723" s="69"/>
      <c r="J723" s="69"/>
      <c r="K723" s="69"/>
    </row>
    <row r="724" spans="1:11" ht="15" customHeight="1" x14ac:dyDescent="0.25">
      <c r="A724" s="4"/>
      <c r="B724" s="4"/>
      <c r="C724" s="4"/>
      <c r="D724" s="69"/>
      <c r="E724" s="69"/>
      <c r="F724" s="69"/>
      <c r="G724" s="69"/>
      <c r="H724" s="69"/>
      <c r="I724" s="69"/>
      <c r="J724" s="69"/>
      <c r="K724" s="69"/>
    </row>
    <row r="725" spans="1:11" ht="15" customHeight="1" x14ac:dyDescent="0.25">
      <c r="A725" s="4"/>
      <c r="B725" s="4"/>
      <c r="C725" s="4"/>
      <c r="D725" s="69"/>
      <c r="E725" s="69"/>
      <c r="F725" s="69"/>
      <c r="G725" s="69"/>
      <c r="H725" s="69"/>
      <c r="I725" s="69"/>
      <c r="J725" s="69"/>
      <c r="K725" s="69"/>
    </row>
    <row r="726" spans="1:11" ht="15" customHeight="1" x14ac:dyDescent="0.25">
      <c r="A726" s="4"/>
      <c r="B726" s="4"/>
      <c r="C726" s="4"/>
      <c r="D726" s="69"/>
      <c r="E726" s="69"/>
      <c r="F726" s="69"/>
      <c r="G726" s="69"/>
      <c r="H726" s="69"/>
      <c r="I726" s="69"/>
      <c r="J726" s="69"/>
      <c r="K726" s="69"/>
    </row>
    <row r="727" spans="1:11" ht="15" customHeight="1" x14ac:dyDescent="0.25">
      <c r="A727" s="4"/>
      <c r="B727" s="4"/>
      <c r="C727" s="4"/>
      <c r="D727" s="69"/>
      <c r="E727" s="69"/>
      <c r="F727" s="69"/>
      <c r="G727" s="69"/>
      <c r="H727" s="69"/>
      <c r="I727" s="69"/>
      <c r="J727" s="69"/>
      <c r="K727" s="69"/>
    </row>
    <row r="728" spans="1:11" ht="15" customHeight="1" x14ac:dyDescent="0.25">
      <c r="A728" s="4"/>
      <c r="B728" s="4"/>
      <c r="C728" s="4"/>
      <c r="D728" s="69"/>
      <c r="E728" s="69"/>
      <c r="F728" s="69"/>
      <c r="G728" s="69"/>
      <c r="H728" s="69"/>
      <c r="I728" s="69"/>
      <c r="J728" s="69"/>
      <c r="K728" s="69"/>
    </row>
    <row r="729" spans="1:11" ht="15" customHeight="1" x14ac:dyDescent="0.25">
      <c r="A729" s="4"/>
      <c r="B729" s="4"/>
      <c r="C729" s="4"/>
      <c r="D729" s="69"/>
      <c r="E729" s="69"/>
      <c r="F729" s="69"/>
      <c r="G729" s="69"/>
      <c r="H729" s="69"/>
      <c r="I729" s="69"/>
      <c r="J729" s="69"/>
      <c r="K729" s="69"/>
    </row>
    <row r="730" spans="1:11" ht="15" customHeight="1" x14ac:dyDescent="0.25">
      <c r="A730" s="4"/>
      <c r="B730" s="4"/>
      <c r="C730" s="4"/>
      <c r="D730" s="69"/>
      <c r="E730" s="69"/>
      <c r="F730" s="69"/>
      <c r="G730" s="69"/>
      <c r="H730" s="69"/>
      <c r="I730" s="69"/>
      <c r="J730" s="69"/>
      <c r="K730" s="69"/>
    </row>
    <row r="731" spans="1:11" ht="15" customHeight="1" x14ac:dyDescent="0.25">
      <c r="A731" s="4"/>
      <c r="B731" s="4"/>
      <c r="C731" s="4"/>
      <c r="D731" s="69"/>
      <c r="E731" s="69"/>
      <c r="F731" s="69"/>
      <c r="G731" s="69"/>
      <c r="H731" s="69"/>
      <c r="I731" s="69"/>
      <c r="J731" s="69"/>
      <c r="K731" s="69"/>
    </row>
    <row r="732" spans="1:11" ht="15" customHeight="1" x14ac:dyDescent="0.25">
      <c r="A732" s="4"/>
      <c r="B732" s="4"/>
      <c r="C732" s="4"/>
      <c r="D732" s="69"/>
      <c r="E732" s="69"/>
      <c r="F732" s="69"/>
      <c r="G732" s="69"/>
      <c r="H732" s="69"/>
      <c r="I732" s="69"/>
      <c r="J732" s="69"/>
      <c r="K732" s="69"/>
    </row>
    <row r="733" spans="1:11" ht="15" customHeight="1" x14ac:dyDescent="0.25">
      <c r="A733" s="4"/>
      <c r="B733" s="4"/>
      <c r="C733" s="4"/>
      <c r="D733" s="69"/>
      <c r="E733" s="69"/>
      <c r="F733" s="69"/>
      <c r="G733" s="69"/>
      <c r="H733" s="69"/>
      <c r="I733" s="69"/>
      <c r="J733" s="69"/>
      <c r="K733" s="69"/>
    </row>
    <row r="734" spans="1:11" ht="15" customHeight="1" x14ac:dyDescent="0.25">
      <c r="A734" s="4"/>
      <c r="B734" s="4"/>
      <c r="C734" s="4"/>
      <c r="D734" s="69"/>
      <c r="E734" s="69"/>
      <c r="F734" s="69"/>
      <c r="G734" s="69"/>
      <c r="H734" s="69"/>
      <c r="I734" s="69"/>
      <c r="J734" s="69"/>
      <c r="K734" s="69"/>
    </row>
    <row r="735" spans="1:11" ht="15" customHeight="1" x14ac:dyDescent="0.25">
      <c r="A735" s="4"/>
      <c r="B735" s="4"/>
      <c r="C735" s="4"/>
      <c r="D735" s="69"/>
      <c r="E735" s="69"/>
      <c r="F735" s="69"/>
      <c r="G735" s="69"/>
      <c r="H735" s="69"/>
      <c r="I735" s="69"/>
      <c r="J735" s="69"/>
      <c r="K735" s="69"/>
    </row>
    <row r="736" spans="1:11" ht="15" customHeight="1" x14ac:dyDescent="0.25">
      <c r="A736" s="4"/>
      <c r="B736" s="4"/>
      <c r="C736" s="4"/>
      <c r="D736" s="69"/>
      <c r="E736" s="69"/>
      <c r="F736" s="69"/>
      <c r="G736" s="69"/>
      <c r="H736" s="69"/>
      <c r="I736" s="69"/>
      <c r="J736" s="69"/>
      <c r="K736" s="69"/>
    </row>
    <row r="737" spans="1:11" ht="15" customHeight="1" x14ac:dyDescent="0.25">
      <c r="A737" s="4"/>
      <c r="B737" s="4"/>
      <c r="C737" s="4"/>
      <c r="D737" s="69"/>
      <c r="E737" s="69"/>
      <c r="F737" s="69"/>
      <c r="G737" s="69"/>
      <c r="H737" s="69"/>
      <c r="I737" s="69"/>
      <c r="J737" s="69"/>
      <c r="K737" s="69"/>
    </row>
    <row r="738" spans="1:11" ht="15" customHeight="1" x14ac:dyDescent="0.25">
      <c r="A738" s="4"/>
      <c r="B738" s="4"/>
      <c r="C738" s="4"/>
      <c r="D738" s="69"/>
      <c r="E738" s="69"/>
      <c r="F738" s="69"/>
      <c r="G738" s="69"/>
      <c r="H738" s="69"/>
      <c r="I738" s="69"/>
      <c r="J738" s="69"/>
      <c r="K738" s="69"/>
    </row>
    <row r="739" spans="1:11" ht="15" customHeight="1" x14ac:dyDescent="0.25">
      <c r="A739" s="4"/>
      <c r="B739" s="4"/>
      <c r="C739" s="4"/>
      <c r="D739" s="69"/>
      <c r="E739" s="69"/>
      <c r="F739" s="69"/>
      <c r="G739" s="69"/>
      <c r="H739" s="69"/>
      <c r="I739" s="69"/>
      <c r="J739" s="69"/>
      <c r="K739" s="69"/>
    </row>
    <row r="740" spans="1:11" ht="15" customHeight="1" x14ac:dyDescent="0.25">
      <c r="A740" s="4"/>
      <c r="B740" s="4"/>
      <c r="C740" s="4"/>
      <c r="D740" s="69"/>
      <c r="E740" s="69"/>
      <c r="F740" s="69"/>
      <c r="G740" s="69"/>
      <c r="H740" s="69"/>
      <c r="I740" s="69"/>
      <c r="J740" s="69"/>
      <c r="K740" s="69"/>
    </row>
    <row r="741" spans="1:11" ht="15" customHeight="1" x14ac:dyDescent="0.25">
      <c r="A741" s="4"/>
      <c r="B741" s="4"/>
      <c r="C741" s="4"/>
      <c r="D741" s="69"/>
      <c r="E741" s="69"/>
      <c r="F741" s="69"/>
      <c r="G741" s="69"/>
      <c r="H741" s="69"/>
      <c r="I741" s="69"/>
      <c r="J741" s="69"/>
      <c r="K741" s="69"/>
    </row>
    <row r="742" spans="1:11" ht="15" customHeight="1" x14ac:dyDescent="0.25">
      <c r="A742" s="4"/>
      <c r="B742" s="4"/>
      <c r="C742" s="4"/>
      <c r="D742" s="69"/>
      <c r="E742" s="69"/>
      <c r="F742" s="69"/>
      <c r="G742" s="69"/>
      <c r="H742" s="69"/>
      <c r="I742" s="69"/>
      <c r="J742" s="69"/>
      <c r="K742" s="69"/>
    </row>
    <row r="743" spans="1:11" ht="15" customHeight="1" x14ac:dyDescent="0.25">
      <c r="A743" s="4"/>
      <c r="B743" s="4"/>
      <c r="C743" s="4"/>
      <c r="D743" s="69"/>
      <c r="E743" s="69"/>
      <c r="F743" s="69"/>
      <c r="G743" s="69"/>
      <c r="H743" s="69"/>
      <c r="I743" s="69"/>
      <c r="J743" s="69"/>
      <c r="K743" s="69"/>
    </row>
    <row r="744" spans="1:11" ht="15" customHeight="1" x14ac:dyDescent="0.25">
      <c r="A744" s="4"/>
      <c r="B744" s="4"/>
      <c r="C744" s="4"/>
      <c r="D744" s="69"/>
      <c r="E744" s="69"/>
      <c r="F744" s="69"/>
      <c r="G744" s="69"/>
      <c r="H744" s="69"/>
      <c r="I744" s="69"/>
      <c r="J744" s="69"/>
      <c r="K744" s="69"/>
    </row>
    <row r="745" spans="1:11" ht="15" customHeight="1" x14ac:dyDescent="0.25">
      <c r="A745" s="4"/>
      <c r="B745" s="4"/>
      <c r="C745" s="4"/>
      <c r="D745" s="69"/>
      <c r="E745" s="69"/>
      <c r="F745" s="69"/>
      <c r="G745" s="69"/>
      <c r="H745" s="69"/>
      <c r="I745" s="69"/>
      <c r="J745" s="69"/>
      <c r="K745" s="69"/>
    </row>
    <row r="746" spans="1:11" ht="15" customHeight="1" x14ac:dyDescent="0.25">
      <c r="A746" s="4"/>
      <c r="B746" s="4"/>
      <c r="C746" s="4"/>
      <c r="D746" s="69"/>
      <c r="E746" s="69"/>
      <c r="F746" s="69"/>
      <c r="G746" s="69"/>
      <c r="H746" s="69"/>
      <c r="I746" s="69"/>
      <c r="J746" s="69"/>
      <c r="K746" s="69"/>
    </row>
    <row r="747" spans="1:11" ht="15" customHeight="1" x14ac:dyDescent="0.25">
      <c r="A747" s="4"/>
      <c r="B747" s="4"/>
      <c r="C747" s="4"/>
      <c r="D747" s="69"/>
      <c r="E747" s="69"/>
      <c r="F747" s="69"/>
      <c r="G747" s="69"/>
      <c r="H747" s="69"/>
      <c r="I747" s="69"/>
      <c r="J747" s="69"/>
      <c r="K747" s="69"/>
    </row>
    <row r="748" spans="1:11" ht="15" customHeight="1" x14ac:dyDescent="0.25">
      <c r="A748" s="4"/>
      <c r="B748" s="4"/>
      <c r="C748" s="4"/>
      <c r="D748" s="69"/>
      <c r="E748" s="69"/>
      <c r="F748" s="69"/>
      <c r="G748" s="69"/>
      <c r="H748" s="69"/>
      <c r="I748" s="69"/>
      <c r="J748" s="69"/>
      <c r="K748" s="69"/>
    </row>
    <row r="749" spans="1:11" ht="15" customHeight="1" x14ac:dyDescent="0.25">
      <c r="A749" s="4"/>
      <c r="B749" s="4"/>
      <c r="C749" s="4"/>
      <c r="D749" s="69"/>
      <c r="E749" s="69"/>
      <c r="F749" s="69"/>
      <c r="G749" s="69"/>
      <c r="H749" s="69"/>
      <c r="I749" s="69"/>
      <c r="J749" s="69"/>
      <c r="K749" s="69"/>
    </row>
    <row r="750" spans="1:11" ht="15" customHeight="1" x14ac:dyDescent="0.25">
      <c r="A750" s="4"/>
      <c r="B750" s="4"/>
      <c r="C750" s="4"/>
      <c r="D750" s="69"/>
      <c r="E750" s="69"/>
      <c r="F750" s="69"/>
      <c r="G750" s="69"/>
      <c r="H750" s="69"/>
      <c r="I750" s="69"/>
      <c r="J750" s="69"/>
      <c r="K750" s="69"/>
    </row>
    <row r="751" spans="1:11" ht="15" customHeight="1" x14ac:dyDescent="0.25">
      <c r="A751" s="4"/>
      <c r="B751" s="4"/>
      <c r="C751" s="4"/>
      <c r="D751" s="69"/>
      <c r="E751" s="69"/>
      <c r="F751" s="69"/>
      <c r="G751" s="69"/>
      <c r="H751" s="69"/>
      <c r="I751" s="69"/>
      <c r="J751" s="69"/>
      <c r="K751" s="69"/>
    </row>
    <row r="752" spans="1:11" ht="15" customHeight="1" x14ac:dyDescent="0.25">
      <c r="A752" s="4"/>
      <c r="B752" s="4"/>
      <c r="C752" s="4"/>
      <c r="D752" s="69"/>
      <c r="E752" s="69"/>
      <c r="F752" s="69"/>
      <c r="G752" s="69"/>
      <c r="H752" s="69"/>
      <c r="I752" s="69"/>
      <c r="J752" s="69"/>
      <c r="K752" s="69"/>
    </row>
    <row r="753" spans="1:11" ht="15" customHeight="1" x14ac:dyDescent="0.25">
      <c r="A753" s="4"/>
      <c r="B753" s="4"/>
      <c r="C753" s="4"/>
      <c r="D753" s="69"/>
      <c r="E753" s="69"/>
      <c r="F753" s="69"/>
      <c r="G753" s="69"/>
      <c r="H753" s="69"/>
      <c r="I753" s="69"/>
      <c r="J753" s="69"/>
      <c r="K753" s="69"/>
    </row>
    <row r="754" spans="1:11" ht="15" customHeight="1" x14ac:dyDescent="0.25">
      <c r="A754" s="4"/>
      <c r="B754" s="4"/>
      <c r="C754" s="4"/>
      <c r="D754" s="69"/>
      <c r="E754" s="69"/>
      <c r="F754" s="69"/>
      <c r="G754" s="69"/>
      <c r="H754" s="69"/>
      <c r="I754" s="69"/>
      <c r="J754" s="69"/>
      <c r="K754" s="69"/>
    </row>
    <row r="755" spans="1:11" ht="15" customHeight="1" x14ac:dyDescent="0.25">
      <c r="A755" s="4"/>
      <c r="B755" s="4"/>
      <c r="C755" s="4"/>
      <c r="D755" s="69"/>
      <c r="E755" s="69"/>
      <c r="F755" s="69"/>
      <c r="G755" s="69"/>
      <c r="H755" s="69"/>
      <c r="I755" s="69"/>
      <c r="J755" s="69"/>
      <c r="K755" s="69"/>
    </row>
    <row r="756" spans="1:11" ht="15" customHeight="1" x14ac:dyDescent="0.25">
      <c r="A756" s="4"/>
      <c r="B756" s="4"/>
      <c r="C756" s="4"/>
      <c r="D756" s="69"/>
      <c r="E756" s="69"/>
      <c r="F756" s="69"/>
      <c r="G756" s="69"/>
      <c r="H756" s="69"/>
      <c r="I756" s="69"/>
      <c r="J756" s="69"/>
      <c r="K756" s="69"/>
    </row>
    <row r="757" spans="1:11" ht="15" customHeight="1" x14ac:dyDescent="0.25">
      <c r="A757" s="4"/>
      <c r="B757" s="4"/>
      <c r="C757" s="4"/>
      <c r="D757" s="69"/>
      <c r="E757" s="69"/>
      <c r="F757" s="69"/>
      <c r="G757" s="69"/>
      <c r="H757" s="69"/>
      <c r="I757" s="69"/>
      <c r="J757" s="69"/>
      <c r="K757" s="69"/>
    </row>
    <row r="758" spans="1:11" ht="15" customHeight="1" x14ac:dyDescent="0.25">
      <c r="A758" s="4"/>
      <c r="B758" s="4"/>
      <c r="C758" s="4"/>
      <c r="D758" s="69"/>
      <c r="E758" s="69"/>
      <c r="F758" s="69"/>
      <c r="G758" s="69"/>
      <c r="H758" s="69"/>
      <c r="I758" s="69"/>
      <c r="J758" s="69"/>
      <c r="K758" s="69"/>
    </row>
    <row r="759" spans="1:11" ht="15" customHeight="1" x14ac:dyDescent="0.25">
      <c r="A759" s="4"/>
      <c r="B759" s="4"/>
      <c r="C759" s="4"/>
      <c r="D759" s="69"/>
      <c r="E759" s="69"/>
      <c r="F759" s="69"/>
      <c r="G759" s="69"/>
      <c r="H759" s="69"/>
      <c r="I759" s="69"/>
      <c r="J759" s="69"/>
      <c r="K759" s="69"/>
    </row>
    <row r="760" spans="1:11" ht="15" customHeight="1" x14ac:dyDescent="0.25">
      <c r="A760" s="4"/>
      <c r="B760" s="4"/>
      <c r="C760" s="4"/>
      <c r="D760" s="69"/>
      <c r="E760" s="69"/>
      <c r="F760" s="69"/>
      <c r="G760" s="69"/>
      <c r="H760" s="69"/>
      <c r="I760" s="69"/>
      <c r="J760" s="69"/>
      <c r="K760" s="69"/>
    </row>
    <row r="761" spans="1:11" ht="15" customHeight="1" x14ac:dyDescent="0.25">
      <c r="A761" s="4"/>
      <c r="B761" s="4"/>
      <c r="C761" s="4"/>
      <c r="D761" s="69"/>
      <c r="E761" s="69"/>
      <c r="F761" s="69"/>
      <c r="G761" s="69"/>
      <c r="H761" s="69"/>
      <c r="I761" s="69"/>
      <c r="J761" s="69"/>
      <c r="K761" s="69"/>
    </row>
    <row r="762" spans="1:11" ht="15" customHeight="1" x14ac:dyDescent="0.25">
      <c r="A762" s="4"/>
      <c r="B762" s="4"/>
      <c r="C762" s="4"/>
      <c r="D762" s="69"/>
      <c r="E762" s="69"/>
      <c r="F762" s="69"/>
      <c r="G762" s="69"/>
      <c r="H762" s="69"/>
      <c r="I762" s="69"/>
      <c r="J762" s="69"/>
      <c r="K762" s="69"/>
    </row>
    <row r="763" spans="1:11" ht="15" customHeight="1" x14ac:dyDescent="0.25">
      <c r="A763" s="4"/>
      <c r="B763" s="4"/>
      <c r="C763" s="4"/>
      <c r="D763" s="69"/>
      <c r="E763" s="69"/>
      <c r="F763" s="69"/>
      <c r="G763" s="69"/>
      <c r="H763" s="69"/>
      <c r="I763" s="69"/>
      <c r="J763" s="69"/>
      <c r="K763" s="69"/>
    </row>
    <row r="764" spans="1:11" ht="15" customHeight="1" x14ac:dyDescent="0.25">
      <c r="A764" s="4"/>
      <c r="B764" s="4"/>
      <c r="C764" s="4"/>
      <c r="D764" s="69"/>
      <c r="E764" s="69"/>
      <c r="F764" s="69"/>
      <c r="G764" s="69"/>
      <c r="H764" s="69"/>
      <c r="I764" s="69"/>
      <c r="J764" s="69"/>
      <c r="K764" s="69"/>
    </row>
    <row r="765" spans="1:11" ht="15" customHeight="1" x14ac:dyDescent="0.25">
      <c r="A765" s="4"/>
      <c r="B765" s="4"/>
      <c r="C765" s="4"/>
      <c r="D765" s="69"/>
      <c r="E765" s="69"/>
      <c r="F765" s="69"/>
      <c r="G765" s="69"/>
      <c r="H765" s="69"/>
      <c r="I765" s="69"/>
      <c r="J765" s="69"/>
      <c r="K765" s="69"/>
    </row>
    <row r="766" spans="1:11" ht="15" customHeight="1" x14ac:dyDescent="0.25">
      <c r="A766" s="4"/>
      <c r="B766" s="4"/>
      <c r="C766" s="4"/>
      <c r="D766" s="69"/>
      <c r="E766" s="69"/>
      <c r="F766" s="69"/>
      <c r="G766" s="69"/>
      <c r="H766" s="69"/>
      <c r="I766" s="69"/>
      <c r="J766" s="69"/>
      <c r="K766" s="69"/>
    </row>
    <row r="767" spans="1:11" ht="15" customHeight="1" x14ac:dyDescent="0.25">
      <c r="A767" s="4"/>
      <c r="B767" s="4"/>
      <c r="C767" s="4"/>
      <c r="D767" s="69"/>
      <c r="E767" s="69"/>
      <c r="F767" s="69"/>
      <c r="G767" s="69"/>
      <c r="H767" s="69"/>
      <c r="I767" s="69"/>
      <c r="J767" s="69"/>
      <c r="K767" s="69"/>
    </row>
    <row r="768" spans="1:11" ht="15" customHeight="1" x14ac:dyDescent="0.25">
      <c r="A768" s="4"/>
      <c r="B768" s="4"/>
      <c r="C768" s="4"/>
      <c r="D768" s="69"/>
      <c r="E768" s="69"/>
      <c r="F768" s="69"/>
      <c r="G768" s="69"/>
      <c r="H768" s="69"/>
      <c r="I768" s="69"/>
      <c r="J768" s="69"/>
      <c r="K768" s="69"/>
    </row>
    <row r="769" spans="1:11" ht="15" customHeight="1" x14ac:dyDescent="0.25">
      <c r="A769" s="4"/>
      <c r="B769" s="4"/>
      <c r="C769" s="4"/>
      <c r="D769" s="69"/>
      <c r="E769" s="69"/>
      <c r="F769" s="69"/>
      <c r="G769" s="69"/>
      <c r="H769" s="69"/>
      <c r="I769" s="69"/>
      <c r="J769" s="69"/>
      <c r="K769" s="69"/>
    </row>
    <row r="770" spans="1:11" ht="15" customHeight="1" x14ac:dyDescent="0.25">
      <c r="A770" s="4"/>
      <c r="B770" s="4"/>
      <c r="C770" s="4"/>
      <c r="D770" s="69"/>
      <c r="E770" s="69"/>
      <c r="F770" s="69"/>
      <c r="G770" s="69"/>
      <c r="H770" s="69"/>
      <c r="I770" s="69"/>
      <c r="J770" s="69"/>
      <c r="K770" s="69"/>
    </row>
    <row r="771" spans="1:11" ht="15" customHeight="1" x14ac:dyDescent="0.25">
      <c r="A771" s="4"/>
      <c r="B771" s="4"/>
      <c r="C771" s="4"/>
      <c r="D771" s="69"/>
      <c r="E771" s="69"/>
      <c r="F771" s="69"/>
      <c r="G771" s="69"/>
      <c r="H771" s="69"/>
      <c r="I771" s="69"/>
      <c r="J771" s="69"/>
      <c r="K771" s="69"/>
    </row>
    <row r="772" spans="1:11" ht="15" customHeight="1" x14ac:dyDescent="0.25">
      <c r="A772" s="4"/>
      <c r="B772" s="4"/>
      <c r="C772" s="4"/>
      <c r="D772" s="69"/>
      <c r="E772" s="69"/>
      <c r="F772" s="69"/>
      <c r="G772" s="69"/>
      <c r="H772" s="69"/>
      <c r="I772" s="69"/>
      <c r="J772" s="69"/>
      <c r="K772" s="69"/>
    </row>
    <row r="773" spans="1:11" ht="15" customHeight="1" x14ac:dyDescent="0.25">
      <c r="A773" s="4"/>
      <c r="B773" s="4"/>
      <c r="C773" s="4"/>
      <c r="D773" s="69"/>
      <c r="E773" s="69"/>
      <c r="F773" s="69"/>
      <c r="G773" s="69"/>
      <c r="H773" s="69"/>
      <c r="I773" s="69"/>
      <c r="J773" s="69"/>
      <c r="K773" s="69"/>
    </row>
    <row r="774" spans="1:11" ht="15" customHeight="1" x14ac:dyDescent="0.25">
      <c r="A774" s="4"/>
      <c r="B774" s="4"/>
      <c r="C774" s="4"/>
      <c r="D774" s="69"/>
      <c r="E774" s="69"/>
      <c r="F774" s="69"/>
      <c r="G774" s="69"/>
      <c r="H774" s="69"/>
      <c r="I774" s="69"/>
      <c r="J774" s="69"/>
      <c r="K774" s="69"/>
    </row>
    <row r="775" spans="1:11" ht="15" customHeight="1" x14ac:dyDescent="0.25">
      <c r="A775" s="4"/>
      <c r="B775" s="4"/>
      <c r="C775" s="4"/>
      <c r="D775" s="69"/>
      <c r="E775" s="69"/>
      <c r="F775" s="69"/>
      <c r="G775" s="69"/>
      <c r="H775" s="69"/>
      <c r="I775" s="69"/>
      <c r="J775" s="69"/>
      <c r="K775" s="69"/>
    </row>
    <row r="776" spans="1:11" ht="15" customHeight="1" x14ac:dyDescent="0.25">
      <c r="A776" s="4"/>
      <c r="B776" s="4"/>
      <c r="C776" s="4"/>
      <c r="D776" s="69"/>
      <c r="E776" s="69"/>
      <c r="F776" s="69"/>
      <c r="G776" s="69"/>
      <c r="H776" s="69"/>
      <c r="I776" s="69"/>
      <c r="J776" s="69"/>
      <c r="K776" s="69"/>
    </row>
    <row r="777" spans="1:11" ht="15" customHeight="1" x14ac:dyDescent="0.25">
      <c r="A777" s="4"/>
      <c r="B777" s="4"/>
      <c r="C777" s="4"/>
      <c r="D777" s="69"/>
      <c r="E777" s="69"/>
      <c r="F777" s="69"/>
      <c r="G777" s="69"/>
      <c r="H777" s="69"/>
      <c r="I777" s="69"/>
      <c r="J777" s="69"/>
      <c r="K777" s="69"/>
    </row>
    <row r="778" spans="1:11" ht="15" customHeight="1" x14ac:dyDescent="0.25">
      <c r="A778" s="4"/>
      <c r="B778" s="4"/>
      <c r="C778" s="4"/>
      <c r="D778" s="69"/>
      <c r="E778" s="69"/>
      <c r="F778" s="69"/>
      <c r="G778" s="69"/>
      <c r="H778" s="69"/>
      <c r="I778" s="69"/>
      <c r="J778" s="69"/>
      <c r="K778" s="69"/>
    </row>
    <row r="779" spans="1:11" ht="15" customHeight="1" x14ac:dyDescent="0.25">
      <c r="A779" s="4"/>
      <c r="B779" s="4"/>
      <c r="C779" s="4"/>
      <c r="D779" s="69"/>
      <c r="E779" s="69"/>
      <c r="F779" s="69"/>
      <c r="G779" s="69"/>
      <c r="H779" s="69"/>
      <c r="I779" s="69"/>
      <c r="J779" s="69"/>
      <c r="K779" s="69"/>
    </row>
    <row r="780" spans="1:11" ht="15" customHeight="1" x14ac:dyDescent="0.25">
      <c r="A780" s="4"/>
      <c r="B780" s="4"/>
      <c r="C780" s="4"/>
      <c r="D780" s="69"/>
      <c r="E780" s="69"/>
      <c r="F780" s="69"/>
      <c r="G780" s="69"/>
      <c r="H780" s="69"/>
      <c r="I780" s="69"/>
      <c r="J780" s="69"/>
      <c r="K780" s="69"/>
    </row>
    <row r="781" spans="1:11" ht="15" customHeight="1" x14ac:dyDescent="0.25">
      <c r="A781" s="4"/>
      <c r="B781" s="4"/>
      <c r="C781" s="4"/>
      <c r="D781" s="69"/>
      <c r="E781" s="69"/>
      <c r="F781" s="69"/>
      <c r="G781" s="69"/>
      <c r="H781" s="69"/>
      <c r="I781" s="69"/>
      <c r="J781" s="69"/>
      <c r="K781" s="69"/>
    </row>
    <row r="782" spans="1:11" ht="15" customHeight="1" x14ac:dyDescent="0.25">
      <c r="A782" s="4"/>
      <c r="B782" s="4"/>
      <c r="C782" s="4"/>
      <c r="D782" s="69"/>
      <c r="E782" s="69"/>
      <c r="F782" s="69"/>
      <c r="G782" s="69"/>
      <c r="H782" s="69"/>
      <c r="I782" s="69"/>
      <c r="J782" s="69"/>
      <c r="K782" s="69"/>
    </row>
    <row r="783" spans="1:11" ht="15" customHeight="1" x14ac:dyDescent="0.25">
      <c r="A783" s="4"/>
      <c r="B783" s="4"/>
      <c r="C783" s="4"/>
      <c r="D783" s="69"/>
      <c r="E783" s="69"/>
      <c r="F783" s="69"/>
      <c r="G783" s="69"/>
      <c r="H783" s="69"/>
      <c r="I783" s="69"/>
      <c r="J783" s="69"/>
      <c r="K783" s="69"/>
    </row>
    <row r="784" spans="1:11" ht="15" customHeight="1" x14ac:dyDescent="0.25">
      <c r="A784" s="4"/>
      <c r="B784" s="4"/>
      <c r="C784" s="4"/>
      <c r="D784" s="69"/>
      <c r="E784" s="69"/>
      <c r="F784" s="69"/>
      <c r="G784" s="69"/>
      <c r="H784" s="69"/>
      <c r="I784" s="69"/>
      <c r="J784" s="69"/>
      <c r="K784" s="69"/>
    </row>
    <row r="785" spans="1:11" ht="15" customHeight="1" x14ac:dyDescent="0.25">
      <c r="A785" s="4"/>
      <c r="B785" s="4"/>
      <c r="C785" s="4"/>
      <c r="D785" s="69"/>
      <c r="E785" s="69"/>
      <c r="F785" s="69"/>
      <c r="G785" s="69"/>
      <c r="H785" s="69"/>
      <c r="I785" s="69"/>
      <c r="J785" s="69"/>
      <c r="K785" s="69"/>
    </row>
    <row r="786" spans="1:11" ht="15" customHeight="1" x14ac:dyDescent="0.25">
      <c r="A786" s="4"/>
      <c r="B786" s="4"/>
      <c r="C786" s="4"/>
      <c r="D786" s="69"/>
      <c r="E786" s="69"/>
      <c r="F786" s="69"/>
      <c r="G786" s="69"/>
      <c r="H786" s="69"/>
      <c r="I786" s="69"/>
      <c r="J786" s="69"/>
      <c r="K786" s="69"/>
    </row>
    <row r="787" spans="1:11" ht="15" customHeight="1" x14ac:dyDescent="0.25">
      <c r="A787" s="4"/>
      <c r="B787" s="4"/>
      <c r="C787" s="4"/>
      <c r="D787" s="69"/>
      <c r="E787" s="69"/>
      <c r="F787" s="69"/>
      <c r="G787" s="69"/>
      <c r="H787" s="69"/>
      <c r="I787" s="69"/>
      <c r="J787" s="69"/>
      <c r="K787" s="69"/>
    </row>
    <row r="788" spans="1:11" ht="15" customHeight="1" x14ac:dyDescent="0.25">
      <c r="A788" s="4"/>
      <c r="B788" s="4"/>
      <c r="C788" s="4"/>
      <c r="D788" s="69"/>
      <c r="E788" s="69"/>
      <c r="F788" s="69"/>
      <c r="G788" s="69"/>
      <c r="H788" s="69"/>
      <c r="I788" s="69"/>
      <c r="J788" s="69"/>
      <c r="K788" s="69"/>
    </row>
    <row r="789" spans="1:11" ht="15" customHeight="1" x14ac:dyDescent="0.25">
      <c r="A789" s="4"/>
      <c r="B789" s="4"/>
      <c r="C789" s="4"/>
      <c r="D789" s="69"/>
      <c r="E789" s="69"/>
      <c r="F789" s="69"/>
      <c r="G789" s="69"/>
      <c r="H789" s="69"/>
      <c r="I789" s="69"/>
      <c r="J789" s="69"/>
      <c r="K789" s="69"/>
    </row>
    <row r="790" spans="1:11" ht="15" customHeight="1" x14ac:dyDescent="0.25">
      <c r="A790" s="4"/>
      <c r="B790" s="4"/>
      <c r="C790" s="4"/>
      <c r="D790" s="69"/>
      <c r="E790" s="69"/>
      <c r="F790" s="69"/>
      <c r="G790" s="69"/>
      <c r="H790" s="69"/>
      <c r="I790" s="69"/>
      <c r="J790" s="69"/>
      <c r="K790" s="69"/>
    </row>
    <row r="791" spans="1:11" ht="15" customHeight="1" x14ac:dyDescent="0.25">
      <c r="A791" s="4"/>
      <c r="B791" s="4"/>
      <c r="C791" s="4"/>
      <c r="D791" s="69"/>
      <c r="E791" s="69"/>
      <c r="F791" s="69"/>
      <c r="G791" s="69"/>
      <c r="H791" s="69"/>
      <c r="I791" s="69"/>
      <c r="J791" s="69"/>
      <c r="K791" s="69"/>
    </row>
    <row r="792" spans="1:11" ht="15" customHeight="1" x14ac:dyDescent="0.25">
      <c r="A792" s="4"/>
      <c r="B792" s="4"/>
      <c r="C792" s="4"/>
      <c r="D792" s="69"/>
      <c r="E792" s="69"/>
      <c r="F792" s="69"/>
      <c r="G792" s="69"/>
      <c r="H792" s="69"/>
      <c r="I792" s="69"/>
      <c r="J792" s="69"/>
      <c r="K792" s="69"/>
    </row>
    <row r="793" spans="1:11" ht="15" customHeight="1" x14ac:dyDescent="0.25">
      <c r="A793" s="4"/>
      <c r="B793" s="4"/>
      <c r="C793" s="4"/>
      <c r="D793" s="69"/>
      <c r="E793" s="69"/>
      <c r="F793" s="69"/>
      <c r="G793" s="69"/>
      <c r="H793" s="69"/>
      <c r="I793" s="69"/>
      <c r="J793" s="69"/>
      <c r="K793" s="69"/>
    </row>
    <row r="794" spans="1:11" ht="15" customHeight="1" x14ac:dyDescent="0.25">
      <c r="A794" s="4"/>
      <c r="B794" s="4"/>
      <c r="C794" s="4"/>
      <c r="D794" s="69"/>
      <c r="E794" s="69"/>
      <c r="F794" s="69"/>
      <c r="G794" s="69"/>
      <c r="H794" s="69"/>
      <c r="I794" s="69"/>
      <c r="J794" s="69"/>
      <c r="K794" s="69"/>
    </row>
    <row r="795" spans="1:11" ht="15" customHeight="1" x14ac:dyDescent="0.25">
      <c r="A795" s="4"/>
      <c r="B795" s="4"/>
      <c r="C795" s="4"/>
      <c r="D795" s="69"/>
      <c r="E795" s="69"/>
      <c r="F795" s="69"/>
      <c r="G795" s="69"/>
      <c r="H795" s="69"/>
      <c r="I795" s="69"/>
      <c r="J795" s="69"/>
      <c r="K795" s="69"/>
    </row>
    <row r="796" spans="1:11" ht="15" customHeight="1" x14ac:dyDescent="0.25">
      <c r="A796" s="4"/>
      <c r="B796" s="4"/>
      <c r="C796" s="4"/>
      <c r="D796" s="69"/>
      <c r="E796" s="69"/>
      <c r="F796" s="69"/>
      <c r="G796" s="69"/>
      <c r="H796" s="69"/>
      <c r="I796" s="69"/>
      <c r="J796" s="69"/>
      <c r="K796" s="69"/>
    </row>
    <row r="797" spans="1:11" ht="15" customHeight="1" x14ac:dyDescent="0.25">
      <c r="A797" s="4"/>
      <c r="B797" s="4"/>
      <c r="C797" s="4"/>
      <c r="D797" s="69"/>
      <c r="E797" s="69"/>
      <c r="F797" s="69"/>
      <c r="G797" s="69"/>
      <c r="H797" s="69"/>
      <c r="I797" s="69"/>
      <c r="J797" s="69"/>
      <c r="K797" s="69"/>
    </row>
    <row r="798" spans="1:11" ht="15" customHeight="1" x14ac:dyDescent="0.25">
      <c r="A798" s="4"/>
      <c r="B798" s="4"/>
      <c r="C798" s="4"/>
      <c r="D798" s="69"/>
      <c r="E798" s="69"/>
      <c r="F798" s="69"/>
      <c r="G798" s="69"/>
      <c r="H798" s="69"/>
      <c r="I798" s="69"/>
      <c r="J798" s="69"/>
      <c r="K798" s="69"/>
    </row>
    <row r="799" spans="1:11" ht="15" customHeight="1" x14ac:dyDescent="0.25">
      <c r="A799" s="4"/>
      <c r="B799" s="4"/>
      <c r="C799" s="4"/>
      <c r="D799" s="69"/>
      <c r="E799" s="69"/>
      <c r="F799" s="69"/>
      <c r="G799" s="69"/>
      <c r="H799" s="69"/>
      <c r="I799" s="69"/>
      <c r="J799" s="69"/>
      <c r="K799" s="69"/>
    </row>
    <row r="800" spans="1:11" ht="15" customHeight="1" x14ac:dyDescent="0.25">
      <c r="A800" s="4"/>
      <c r="B800" s="4"/>
      <c r="C800" s="4"/>
      <c r="D800" s="69"/>
      <c r="E800" s="69"/>
      <c r="F800" s="69"/>
      <c r="G800" s="69"/>
      <c r="H800" s="69"/>
      <c r="I800" s="69"/>
      <c r="J800" s="69"/>
      <c r="K800" s="69"/>
    </row>
    <row r="801" spans="1:11" ht="15" customHeight="1" x14ac:dyDescent="0.25">
      <c r="A801" s="4"/>
      <c r="B801" s="4"/>
      <c r="C801" s="4"/>
      <c r="D801" s="69"/>
      <c r="E801" s="69"/>
      <c r="F801" s="69"/>
      <c r="G801" s="69"/>
      <c r="H801" s="69"/>
      <c r="I801" s="69"/>
      <c r="J801" s="69"/>
      <c r="K801" s="69"/>
    </row>
    <row r="802" spans="1:11" ht="15" customHeight="1" x14ac:dyDescent="0.25">
      <c r="A802" s="4"/>
      <c r="B802" s="4"/>
      <c r="C802" s="4"/>
      <c r="D802" s="69"/>
      <c r="E802" s="69"/>
      <c r="F802" s="69"/>
      <c r="G802" s="69"/>
      <c r="H802" s="69"/>
      <c r="I802" s="69"/>
      <c r="J802" s="69"/>
      <c r="K802" s="69"/>
    </row>
    <row r="803" spans="1:11" ht="15" customHeight="1" x14ac:dyDescent="0.25">
      <c r="A803" s="4"/>
      <c r="B803" s="4"/>
      <c r="C803" s="4"/>
      <c r="D803" s="69"/>
      <c r="E803" s="69"/>
      <c r="F803" s="69"/>
      <c r="G803" s="69"/>
      <c r="H803" s="69"/>
      <c r="I803" s="69"/>
      <c r="J803" s="69"/>
      <c r="K803" s="69"/>
    </row>
    <row r="804" spans="1:11" ht="15" customHeight="1" x14ac:dyDescent="0.25">
      <c r="A804" s="4"/>
      <c r="B804" s="4"/>
      <c r="C804" s="4"/>
      <c r="D804" s="69"/>
      <c r="E804" s="69"/>
      <c r="F804" s="69"/>
      <c r="G804" s="69"/>
      <c r="H804" s="69"/>
      <c r="I804" s="69"/>
      <c r="J804" s="69"/>
      <c r="K804" s="69"/>
    </row>
    <row r="805" spans="1:11" ht="15" customHeight="1" x14ac:dyDescent="0.25">
      <c r="A805" s="4"/>
      <c r="B805" s="4"/>
      <c r="C805" s="4"/>
      <c r="D805" s="69"/>
      <c r="E805" s="69"/>
      <c r="F805" s="69"/>
      <c r="G805" s="69"/>
      <c r="H805" s="69"/>
      <c r="I805" s="69"/>
      <c r="J805" s="69"/>
      <c r="K805" s="69"/>
    </row>
    <row r="806" spans="1:11" ht="15" customHeight="1" x14ac:dyDescent="0.25">
      <c r="A806" s="4"/>
      <c r="B806" s="4"/>
      <c r="C806" s="4"/>
      <c r="D806" s="69"/>
      <c r="E806" s="69"/>
      <c r="F806" s="69"/>
      <c r="G806" s="69"/>
      <c r="H806" s="69"/>
      <c r="I806" s="69"/>
      <c r="J806" s="69"/>
      <c r="K806" s="69"/>
    </row>
    <row r="807" spans="1:11" ht="15" customHeight="1" x14ac:dyDescent="0.25">
      <c r="A807" s="4"/>
      <c r="B807" s="4"/>
      <c r="C807" s="4"/>
      <c r="D807" s="69"/>
      <c r="E807" s="69"/>
      <c r="F807" s="69"/>
      <c r="G807" s="69"/>
      <c r="H807" s="69"/>
      <c r="I807" s="69"/>
      <c r="J807" s="69"/>
      <c r="K807" s="69"/>
    </row>
    <row r="808" spans="1:11" ht="15" customHeight="1" x14ac:dyDescent="0.25">
      <c r="A808" s="4"/>
      <c r="B808" s="4"/>
      <c r="C808" s="4"/>
      <c r="D808" s="69"/>
      <c r="E808" s="69"/>
      <c r="F808" s="69"/>
      <c r="G808" s="69"/>
      <c r="H808" s="69"/>
      <c r="I808" s="69"/>
      <c r="J808" s="69"/>
      <c r="K808" s="69"/>
    </row>
    <row r="809" spans="1:11" ht="15" customHeight="1" x14ac:dyDescent="0.25">
      <c r="A809" s="4"/>
      <c r="B809" s="4"/>
      <c r="C809" s="4"/>
      <c r="D809" s="69"/>
      <c r="E809" s="69"/>
      <c r="F809" s="69"/>
      <c r="G809" s="69"/>
      <c r="H809" s="69"/>
      <c r="I809" s="69"/>
      <c r="J809" s="69"/>
      <c r="K809" s="69"/>
    </row>
    <row r="810" spans="1:11" ht="15" customHeight="1" x14ac:dyDescent="0.25">
      <c r="A810" s="4"/>
      <c r="B810" s="4"/>
      <c r="C810" s="4"/>
      <c r="D810" s="69"/>
      <c r="E810" s="69"/>
      <c r="F810" s="69"/>
      <c r="G810" s="69"/>
      <c r="H810" s="69"/>
      <c r="I810" s="69"/>
      <c r="J810" s="69"/>
      <c r="K810" s="69"/>
    </row>
    <row r="811" spans="1:11" ht="15" customHeight="1" x14ac:dyDescent="0.25">
      <c r="A811" s="4"/>
      <c r="B811" s="4"/>
      <c r="C811" s="4"/>
      <c r="D811" s="69"/>
      <c r="E811" s="69"/>
      <c r="F811" s="69"/>
      <c r="G811" s="69"/>
      <c r="H811" s="69"/>
      <c r="I811" s="69"/>
      <c r="J811" s="69"/>
      <c r="K811" s="69"/>
    </row>
    <row r="812" spans="1:11" ht="15" customHeight="1" x14ac:dyDescent="0.25">
      <c r="A812" s="4"/>
      <c r="B812" s="4"/>
      <c r="C812" s="4"/>
      <c r="D812" s="69"/>
      <c r="E812" s="69"/>
      <c r="F812" s="69"/>
      <c r="G812" s="69"/>
      <c r="H812" s="69"/>
      <c r="I812" s="69"/>
      <c r="J812" s="69"/>
      <c r="K812" s="69"/>
    </row>
    <row r="813" spans="1:11" ht="15" customHeight="1" x14ac:dyDescent="0.25">
      <c r="A813" s="4"/>
      <c r="B813" s="4"/>
      <c r="C813" s="4"/>
      <c r="D813" s="69"/>
      <c r="E813" s="69"/>
      <c r="F813" s="69"/>
      <c r="G813" s="69"/>
      <c r="H813" s="69"/>
      <c r="I813" s="69"/>
      <c r="J813" s="69"/>
      <c r="K813" s="69"/>
    </row>
    <row r="814" spans="1:11" ht="15" customHeight="1" x14ac:dyDescent="0.25">
      <c r="A814" s="4"/>
      <c r="B814" s="4"/>
      <c r="C814" s="4"/>
      <c r="D814" s="69"/>
      <c r="E814" s="69"/>
      <c r="F814" s="69"/>
      <c r="G814" s="69"/>
      <c r="H814" s="69"/>
      <c r="I814" s="69"/>
      <c r="J814" s="69"/>
      <c r="K814" s="69"/>
    </row>
    <row r="815" spans="1:11" ht="15" customHeight="1" x14ac:dyDescent="0.25">
      <c r="A815" s="4"/>
      <c r="B815" s="4"/>
      <c r="C815" s="4"/>
      <c r="D815" s="69"/>
      <c r="E815" s="69"/>
      <c r="F815" s="69"/>
      <c r="G815" s="69"/>
      <c r="H815" s="69"/>
      <c r="I815" s="69"/>
      <c r="J815" s="69"/>
      <c r="K815" s="69"/>
    </row>
    <row r="816" spans="1:11" ht="15" customHeight="1" x14ac:dyDescent="0.25">
      <c r="A816" s="4"/>
      <c r="B816" s="4"/>
      <c r="C816" s="4"/>
      <c r="D816" s="69"/>
      <c r="E816" s="69"/>
      <c r="F816" s="69"/>
      <c r="G816" s="69"/>
      <c r="H816" s="69"/>
      <c r="I816" s="69"/>
      <c r="J816" s="69"/>
      <c r="K816" s="69"/>
    </row>
    <row r="817" spans="1:11" ht="15" customHeight="1" x14ac:dyDescent="0.25">
      <c r="A817" s="4"/>
      <c r="B817" s="4"/>
      <c r="C817" s="4"/>
      <c r="D817" s="69"/>
      <c r="E817" s="69"/>
      <c r="F817" s="69"/>
      <c r="G817" s="69"/>
      <c r="H817" s="69"/>
      <c r="I817" s="69"/>
      <c r="J817" s="69"/>
      <c r="K817" s="69"/>
    </row>
    <row r="818" spans="1:11" ht="15" customHeight="1" x14ac:dyDescent="0.25">
      <c r="A818" s="4"/>
      <c r="B818" s="4"/>
      <c r="C818" s="4"/>
      <c r="D818" s="69"/>
      <c r="E818" s="69"/>
      <c r="F818" s="69"/>
      <c r="G818" s="69"/>
      <c r="H818" s="69"/>
      <c r="I818" s="69"/>
      <c r="J818" s="69"/>
      <c r="K818" s="69"/>
    </row>
    <row r="819" spans="1:11" ht="15" customHeight="1" x14ac:dyDescent="0.25">
      <c r="A819" s="4"/>
      <c r="B819" s="4"/>
      <c r="C819" s="4"/>
      <c r="D819" s="69"/>
      <c r="E819" s="69"/>
      <c r="F819" s="69"/>
      <c r="G819" s="69"/>
      <c r="H819" s="69"/>
      <c r="I819" s="69"/>
      <c r="J819" s="69"/>
      <c r="K819" s="69"/>
    </row>
    <row r="820" spans="1:11" ht="15" customHeight="1" x14ac:dyDescent="0.25">
      <c r="A820" s="4"/>
      <c r="B820" s="4"/>
      <c r="C820" s="4"/>
      <c r="D820" s="69"/>
      <c r="E820" s="69"/>
      <c r="F820" s="69"/>
      <c r="G820" s="69"/>
      <c r="H820" s="69"/>
      <c r="I820" s="69"/>
      <c r="J820" s="69"/>
      <c r="K820" s="69"/>
    </row>
    <row r="821" spans="1:11" ht="15" customHeight="1" x14ac:dyDescent="0.25">
      <c r="A821" s="4"/>
      <c r="B821" s="4"/>
      <c r="C821" s="4"/>
      <c r="D821" s="69"/>
      <c r="E821" s="69"/>
      <c r="F821" s="69"/>
      <c r="G821" s="69"/>
      <c r="H821" s="69"/>
      <c r="I821" s="69"/>
      <c r="J821" s="69"/>
      <c r="K821" s="69"/>
    </row>
    <row r="822" spans="1:11" ht="15" customHeight="1" x14ac:dyDescent="0.25">
      <c r="A822" s="4"/>
      <c r="B822" s="4"/>
      <c r="C822" s="4"/>
      <c r="D822" s="69"/>
      <c r="E822" s="69"/>
      <c r="F822" s="69"/>
      <c r="G822" s="69"/>
      <c r="H822" s="69"/>
      <c r="I822" s="69"/>
      <c r="J822" s="69"/>
      <c r="K822" s="69"/>
    </row>
    <row r="823" spans="1:11" ht="15" customHeight="1" x14ac:dyDescent="0.25">
      <c r="A823" s="4"/>
      <c r="B823" s="4"/>
      <c r="C823" s="4"/>
      <c r="D823" s="69"/>
      <c r="E823" s="69"/>
      <c r="F823" s="69"/>
      <c r="G823" s="69"/>
      <c r="H823" s="69"/>
      <c r="I823" s="69"/>
      <c r="J823" s="69"/>
      <c r="K823" s="69"/>
    </row>
    <row r="824" spans="1:11" ht="15" customHeight="1" x14ac:dyDescent="0.25">
      <c r="A824" s="4"/>
      <c r="B824" s="4"/>
      <c r="C824" s="4"/>
      <c r="D824" s="69"/>
      <c r="E824" s="69"/>
      <c r="F824" s="69"/>
      <c r="G824" s="69"/>
      <c r="H824" s="69"/>
      <c r="I824" s="69"/>
      <c r="J824" s="69"/>
      <c r="K824" s="69"/>
    </row>
    <row r="825" spans="1:11" ht="15" customHeight="1" x14ac:dyDescent="0.25">
      <c r="A825" s="4"/>
      <c r="B825" s="4"/>
      <c r="C825" s="4"/>
      <c r="D825" s="69"/>
      <c r="E825" s="69"/>
      <c r="F825" s="69"/>
      <c r="G825" s="69"/>
      <c r="H825" s="69"/>
      <c r="I825" s="69"/>
      <c r="J825" s="69"/>
      <c r="K825" s="69"/>
    </row>
    <row r="826" spans="1:11" ht="15" customHeight="1" x14ac:dyDescent="0.25">
      <c r="A826" s="4"/>
      <c r="B826" s="4"/>
      <c r="C826" s="4"/>
      <c r="D826" s="69"/>
      <c r="E826" s="69"/>
      <c r="F826" s="69"/>
      <c r="G826" s="69"/>
      <c r="H826" s="69"/>
      <c r="I826" s="69"/>
      <c r="J826" s="69"/>
      <c r="K826" s="69"/>
    </row>
    <row r="827" spans="1:11" ht="15" customHeight="1" x14ac:dyDescent="0.25">
      <c r="A827" s="4"/>
      <c r="B827" s="4"/>
      <c r="C827" s="4"/>
      <c r="D827" s="69"/>
      <c r="E827" s="69"/>
      <c r="F827" s="69"/>
      <c r="G827" s="69"/>
      <c r="H827" s="69"/>
      <c r="I827" s="69"/>
      <c r="J827" s="69"/>
      <c r="K827" s="69"/>
    </row>
    <row r="828" spans="1:11" ht="15" customHeight="1" x14ac:dyDescent="0.25">
      <c r="A828" s="4"/>
      <c r="B828" s="4"/>
      <c r="C828" s="4"/>
      <c r="D828" s="69"/>
      <c r="E828" s="69"/>
      <c r="F828" s="69"/>
      <c r="G828" s="69"/>
      <c r="H828" s="69"/>
      <c r="I828" s="69"/>
      <c r="J828" s="69"/>
      <c r="K828" s="69"/>
    </row>
    <row r="829" spans="1:11" ht="15" customHeight="1" x14ac:dyDescent="0.25">
      <c r="A829" s="4"/>
      <c r="B829" s="4"/>
      <c r="C829" s="4"/>
      <c r="D829" s="69"/>
      <c r="E829" s="69"/>
      <c r="F829" s="69"/>
      <c r="G829" s="69"/>
      <c r="H829" s="69"/>
      <c r="I829" s="69"/>
      <c r="J829" s="69"/>
      <c r="K829" s="69"/>
    </row>
    <row r="830" spans="1:11" ht="15" customHeight="1" x14ac:dyDescent="0.25">
      <c r="A830" s="4"/>
      <c r="B830" s="4"/>
      <c r="C830" s="4"/>
      <c r="D830" s="69"/>
      <c r="E830" s="69"/>
      <c r="F830" s="69"/>
      <c r="G830" s="69"/>
      <c r="H830" s="69"/>
      <c r="I830" s="69"/>
      <c r="J830" s="69"/>
      <c r="K830" s="69"/>
    </row>
    <row r="831" spans="1:11" ht="15" customHeight="1" x14ac:dyDescent="0.25">
      <c r="A831" s="4"/>
      <c r="B831" s="4"/>
      <c r="C831" s="4"/>
      <c r="D831" s="69"/>
      <c r="E831" s="69"/>
      <c r="F831" s="69"/>
      <c r="G831" s="69"/>
      <c r="H831" s="69"/>
      <c r="I831" s="69"/>
      <c r="J831" s="69"/>
      <c r="K831" s="69"/>
    </row>
    <row r="832" spans="1:11" ht="15" customHeight="1" x14ac:dyDescent="0.25">
      <c r="A832" s="4"/>
      <c r="B832" s="4"/>
      <c r="C832" s="4"/>
      <c r="D832" s="69"/>
      <c r="E832" s="69"/>
      <c r="F832" s="69"/>
      <c r="G832" s="69"/>
      <c r="H832" s="69"/>
      <c r="I832" s="69"/>
      <c r="J832" s="69"/>
      <c r="K832" s="69"/>
    </row>
    <row r="833" spans="1:11" ht="15" customHeight="1" x14ac:dyDescent="0.25">
      <c r="A833" s="4"/>
      <c r="B833" s="4"/>
      <c r="C833" s="4"/>
      <c r="D833" s="69"/>
      <c r="E833" s="69"/>
      <c r="F833" s="69"/>
      <c r="G833" s="69"/>
      <c r="H833" s="69"/>
      <c r="I833" s="69"/>
      <c r="J833" s="69"/>
      <c r="K833" s="69"/>
    </row>
    <row r="834" spans="1:11" ht="15" customHeight="1" x14ac:dyDescent="0.25">
      <c r="A834" s="4"/>
      <c r="B834" s="4"/>
      <c r="C834" s="4"/>
      <c r="D834" s="69"/>
      <c r="E834" s="69"/>
      <c r="F834" s="69"/>
      <c r="G834" s="69"/>
      <c r="H834" s="69"/>
      <c r="I834" s="69"/>
      <c r="J834" s="69"/>
      <c r="K834" s="69"/>
    </row>
    <row r="835" spans="1:11" ht="15" customHeight="1" x14ac:dyDescent="0.25">
      <c r="A835" s="4"/>
      <c r="B835" s="4"/>
      <c r="C835" s="4"/>
      <c r="D835" s="69"/>
      <c r="E835" s="69"/>
      <c r="F835" s="69"/>
      <c r="G835" s="69"/>
      <c r="H835" s="69"/>
      <c r="I835" s="69"/>
      <c r="J835" s="69"/>
      <c r="K835" s="69"/>
    </row>
    <row r="836" spans="1:11" ht="15" customHeight="1" x14ac:dyDescent="0.25">
      <c r="A836" s="4"/>
      <c r="B836" s="4"/>
      <c r="C836" s="4"/>
      <c r="D836" s="69"/>
      <c r="E836" s="69"/>
      <c r="F836" s="69"/>
      <c r="G836" s="69"/>
      <c r="H836" s="69"/>
      <c r="I836" s="69"/>
      <c r="J836" s="69"/>
      <c r="K836" s="69"/>
    </row>
    <row r="837" spans="1:11" ht="15" customHeight="1" x14ac:dyDescent="0.25">
      <c r="A837" s="4"/>
      <c r="B837" s="4"/>
      <c r="C837" s="4"/>
      <c r="D837" s="69"/>
      <c r="E837" s="69"/>
      <c r="F837" s="69"/>
      <c r="G837" s="69"/>
      <c r="H837" s="69"/>
      <c r="I837" s="69"/>
      <c r="J837" s="69"/>
      <c r="K837" s="69"/>
    </row>
    <row r="838" spans="1:11" ht="15" customHeight="1" x14ac:dyDescent="0.25">
      <c r="A838" s="4"/>
      <c r="B838" s="4"/>
      <c r="C838" s="4"/>
      <c r="D838" s="69"/>
      <c r="E838" s="69"/>
      <c r="F838" s="69"/>
      <c r="G838" s="69"/>
      <c r="H838" s="69"/>
      <c r="I838" s="69"/>
      <c r="J838" s="69"/>
      <c r="K838" s="69"/>
    </row>
    <row r="839" spans="1:11" ht="15" customHeight="1" x14ac:dyDescent="0.25">
      <c r="A839" s="4"/>
      <c r="B839" s="4"/>
      <c r="C839" s="4"/>
      <c r="D839" s="69"/>
      <c r="E839" s="69"/>
      <c r="F839" s="69"/>
      <c r="G839" s="69"/>
      <c r="H839" s="69"/>
      <c r="I839" s="69"/>
      <c r="J839" s="69"/>
      <c r="K839" s="69"/>
    </row>
    <row r="840" spans="1:11" ht="15" customHeight="1" x14ac:dyDescent="0.25">
      <c r="A840" s="4"/>
      <c r="B840" s="4"/>
      <c r="C840" s="4"/>
      <c r="D840" s="69"/>
      <c r="E840" s="69"/>
      <c r="F840" s="69"/>
      <c r="G840" s="69"/>
      <c r="H840" s="69"/>
      <c r="I840" s="69"/>
      <c r="J840" s="69"/>
      <c r="K840" s="69"/>
    </row>
    <row r="841" spans="1:11" ht="15" customHeight="1" x14ac:dyDescent="0.25">
      <c r="A841" s="4"/>
      <c r="B841" s="4"/>
      <c r="C841" s="4"/>
      <c r="D841" s="69"/>
      <c r="E841" s="69"/>
      <c r="F841" s="69"/>
      <c r="G841" s="69"/>
      <c r="H841" s="69"/>
      <c r="I841" s="69"/>
      <c r="J841" s="69"/>
      <c r="K841" s="69"/>
    </row>
    <row r="842" spans="1:11" ht="15" customHeight="1" x14ac:dyDescent="0.25">
      <c r="A842" s="4"/>
      <c r="B842" s="4"/>
      <c r="C842" s="4"/>
      <c r="D842" s="69"/>
      <c r="E842" s="69"/>
      <c r="F842" s="69"/>
      <c r="G842" s="69"/>
      <c r="H842" s="69"/>
      <c r="I842" s="69"/>
      <c r="J842" s="69"/>
      <c r="K842" s="69"/>
    </row>
    <row r="843" spans="1:11" ht="15" customHeight="1" x14ac:dyDescent="0.25">
      <c r="A843" s="4"/>
      <c r="B843" s="4"/>
      <c r="C843" s="4"/>
      <c r="D843" s="69"/>
      <c r="E843" s="69"/>
      <c r="F843" s="69"/>
      <c r="G843" s="69"/>
      <c r="H843" s="69"/>
      <c r="I843" s="69"/>
      <c r="J843" s="69"/>
      <c r="K843" s="69"/>
    </row>
    <row r="844" spans="1:11" ht="15" customHeight="1" x14ac:dyDescent="0.25">
      <c r="A844" s="4"/>
      <c r="B844" s="4"/>
      <c r="C844" s="4"/>
      <c r="D844" s="69"/>
      <c r="E844" s="69"/>
      <c r="F844" s="69"/>
      <c r="G844" s="69"/>
      <c r="H844" s="69"/>
      <c r="I844" s="69"/>
      <c r="J844" s="69"/>
      <c r="K844" s="69"/>
    </row>
    <row r="845" spans="1:11" ht="15" customHeight="1" x14ac:dyDescent="0.25">
      <c r="A845" s="4"/>
      <c r="B845" s="4"/>
      <c r="C845" s="4"/>
      <c r="D845" s="69"/>
      <c r="E845" s="69"/>
      <c r="F845" s="69"/>
      <c r="G845" s="69"/>
      <c r="H845" s="69"/>
      <c r="I845" s="69"/>
      <c r="J845" s="69"/>
      <c r="K845" s="69"/>
    </row>
    <row r="846" spans="1:11" ht="15" customHeight="1" x14ac:dyDescent="0.25">
      <c r="A846" s="4"/>
      <c r="B846" s="4"/>
      <c r="C846" s="4"/>
      <c r="D846" s="69"/>
      <c r="E846" s="69"/>
      <c r="F846" s="69"/>
      <c r="G846" s="69"/>
      <c r="H846" s="69"/>
      <c r="I846" s="69"/>
      <c r="J846" s="69"/>
      <c r="K846" s="69"/>
    </row>
    <row r="847" spans="1:11" ht="15" customHeight="1" x14ac:dyDescent="0.25">
      <c r="A847" s="4"/>
      <c r="B847" s="4"/>
      <c r="C847" s="4"/>
      <c r="D847" s="69"/>
      <c r="E847" s="69"/>
      <c r="F847" s="69"/>
      <c r="G847" s="69"/>
      <c r="H847" s="69"/>
      <c r="I847" s="69"/>
      <c r="J847" s="69"/>
      <c r="K847" s="69"/>
    </row>
    <row r="848" spans="1:11" ht="15" customHeight="1" x14ac:dyDescent="0.25">
      <c r="A848" s="4"/>
      <c r="B848" s="4"/>
      <c r="C848" s="4"/>
      <c r="D848" s="69"/>
      <c r="E848" s="69"/>
      <c r="F848" s="69"/>
      <c r="G848" s="69"/>
      <c r="H848" s="69"/>
      <c r="I848" s="69"/>
      <c r="J848" s="69"/>
      <c r="K848" s="69"/>
    </row>
    <row r="849" spans="1:11" ht="15" customHeight="1" x14ac:dyDescent="0.25">
      <c r="A849" s="4"/>
      <c r="B849" s="4"/>
      <c r="C849" s="4"/>
      <c r="D849" s="69"/>
      <c r="E849" s="69"/>
      <c r="F849" s="69"/>
      <c r="G849" s="69"/>
      <c r="H849" s="69"/>
      <c r="I849" s="69"/>
      <c r="J849" s="69"/>
      <c r="K849" s="69"/>
    </row>
    <row r="850" spans="1:11" ht="15" customHeight="1" x14ac:dyDescent="0.25">
      <c r="A850" s="4"/>
      <c r="B850" s="4"/>
      <c r="C850" s="4"/>
      <c r="D850" s="69"/>
      <c r="E850" s="69"/>
      <c r="F850" s="69"/>
      <c r="G850" s="69"/>
      <c r="H850" s="69"/>
      <c r="I850" s="69"/>
      <c r="J850" s="69"/>
      <c r="K850" s="69"/>
    </row>
    <row r="851" spans="1:11" ht="15" customHeight="1" x14ac:dyDescent="0.25">
      <c r="A851" s="4"/>
      <c r="B851" s="4"/>
      <c r="C851" s="4"/>
      <c r="D851" s="69"/>
      <c r="E851" s="69"/>
      <c r="F851" s="69"/>
      <c r="G851" s="69"/>
      <c r="H851" s="69"/>
      <c r="I851" s="69"/>
      <c r="J851" s="69"/>
      <c r="K851" s="69"/>
    </row>
    <row r="852" spans="1:11" ht="15" customHeight="1" x14ac:dyDescent="0.25">
      <c r="A852" s="4"/>
      <c r="B852" s="4"/>
      <c r="C852" s="4"/>
      <c r="D852" s="69"/>
      <c r="E852" s="69"/>
      <c r="F852" s="69"/>
      <c r="G852" s="69"/>
      <c r="H852" s="69"/>
      <c r="I852" s="69"/>
      <c r="J852" s="69"/>
      <c r="K852" s="69"/>
    </row>
    <row r="853" spans="1:11" ht="15" customHeight="1" x14ac:dyDescent="0.25">
      <c r="A853" s="4"/>
      <c r="B853" s="4"/>
      <c r="C853" s="4"/>
      <c r="D853" s="69"/>
      <c r="E853" s="69"/>
      <c r="F853" s="69"/>
      <c r="G853" s="69"/>
      <c r="H853" s="69"/>
      <c r="I853" s="69"/>
      <c r="J853" s="69"/>
      <c r="K853" s="69"/>
    </row>
    <row r="854" spans="1:11" ht="15" customHeight="1" x14ac:dyDescent="0.25">
      <c r="A854" s="4"/>
      <c r="B854" s="4"/>
      <c r="C854" s="4"/>
      <c r="D854" s="69"/>
      <c r="E854" s="69"/>
      <c r="F854" s="69"/>
      <c r="G854" s="69"/>
      <c r="H854" s="69"/>
      <c r="I854" s="69"/>
      <c r="J854" s="69"/>
      <c r="K854" s="69"/>
    </row>
    <row r="855" spans="1:11" ht="15" customHeight="1" x14ac:dyDescent="0.25">
      <c r="A855" s="4"/>
      <c r="B855" s="4"/>
      <c r="C855" s="4"/>
      <c r="D855" s="69"/>
      <c r="E855" s="69"/>
      <c r="F855" s="69"/>
      <c r="G855" s="69"/>
      <c r="H855" s="69"/>
      <c r="I855" s="69"/>
      <c r="J855" s="69"/>
      <c r="K855" s="69"/>
    </row>
    <row r="856" spans="1:11" ht="15" customHeight="1" x14ac:dyDescent="0.25">
      <c r="A856" s="4"/>
      <c r="B856" s="4"/>
      <c r="C856" s="4"/>
      <c r="D856" s="69"/>
      <c r="E856" s="69"/>
      <c r="F856" s="69"/>
      <c r="G856" s="69"/>
      <c r="H856" s="69"/>
      <c r="I856" s="69"/>
      <c r="J856" s="69"/>
      <c r="K856" s="69"/>
    </row>
    <row r="857" spans="1:11" ht="15" customHeight="1" x14ac:dyDescent="0.25">
      <c r="A857" s="4"/>
      <c r="B857" s="4"/>
      <c r="C857" s="4"/>
      <c r="D857" s="69"/>
      <c r="E857" s="69"/>
      <c r="F857" s="69"/>
      <c r="G857" s="69"/>
      <c r="H857" s="69"/>
      <c r="I857" s="69"/>
      <c r="J857" s="69"/>
      <c r="K857" s="69"/>
    </row>
    <row r="858" spans="1:11" ht="15" customHeight="1" x14ac:dyDescent="0.25">
      <c r="A858" s="4"/>
      <c r="B858" s="4"/>
      <c r="C858" s="4"/>
      <c r="D858" s="69"/>
      <c r="E858" s="69"/>
      <c r="F858" s="69"/>
      <c r="G858" s="69"/>
      <c r="H858" s="69"/>
      <c r="I858" s="69"/>
      <c r="J858" s="69"/>
      <c r="K858" s="69"/>
    </row>
    <row r="859" spans="1:11" ht="15" customHeight="1" x14ac:dyDescent="0.25">
      <c r="A859" s="4"/>
      <c r="B859" s="4"/>
      <c r="C859" s="4"/>
      <c r="D859" s="69"/>
      <c r="E859" s="69"/>
      <c r="F859" s="69"/>
      <c r="G859" s="69"/>
      <c r="H859" s="69"/>
      <c r="I859" s="69"/>
      <c r="J859" s="69"/>
      <c r="K859" s="69"/>
    </row>
    <row r="860" spans="1:11" ht="15" customHeight="1" x14ac:dyDescent="0.25">
      <c r="A860" s="4"/>
      <c r="B860" s="4"/>
      <c r="C860" s="4"/>
      <c r="D860" s="69"/>
      <c r="E860" s="69"/>
      <c r="F860" s="69"/>
      <c r="G860" s="69"/>
      <c r="H860" s="69"/>
      <c r="I860" s="69"/>
      <c r="J860" s="69"/>
      <c r="K860" s="69"/>
    </row>
    <row r="861" spans="1:11" ht="15" customHeight="1" x14ac:dyDescent="0.25">
      <c r="A861" s="4"/>
      <c r="B861" s="4"/>
      <c r="C861" s="4"/>
      <c r="D861" s="69"/>
      <c r="E861" s="69"/>
      <c r="F861" s="69"/>
      <c r="G861" s="69"/>
      <c r="H861" s="69"/>
      <c r="I861" s="69"/>
      <c r="J861" s="69"/>
      <c r="K861" s="69"/>
    </row>
    <row r="862" spans="1:11" ht="15" customHeight="1" x14ac:dyDescent="0.25">
      <c r="A862" s="4"/>
      <c r="B862" s="4"/>
      <c r="C862" s="4"/>
      <c r="D862" s="69"/>
      <c r="E862" s="69"/>
      <c r="F862" s="69"/>
      <c r="G862" s="69"/>
      <c r="H862" s="69"/>
      <c r="I862" s="69"/>
      <c r="J862" s="69"/>
      <c r="K862" s="69"/>
    </row>
    <row r="863" spans="1:11" ht="15" customHeight="1" x14ac:dyDescent="0.25">
      <c r="A863" s="4"/>
      <c r="B863" s="4"/>
      <c r="C863" s="4"/>
      <c r="D863" s="69"/>
      <c r="E863" s="69"/>
      <c r="F863" s="69"/>
      <c r="G863" s="69"/>
      <c r="H863" s="69"/>
      <c r="I863" s="69"/>
      <c r="J863" s="69"/>
      <c r="K863" s="69"/>
    </row>
    <row r="864" spans="1:11" ht="15" customHeight="1" x14ac:dyDescent="0.25">
      <c r="A864" s="4"/>
      <c r="B864" s="4"/>
      <c r="C864" s="4"/>
      <c r="D864" s="69"/>
      <c r="E864" s="69"/>
      <c r="F864" s="69"/>
      <c r="G864" s="69"/>
      <c r="H864" s="69"/>
      <c r="I864" s="69"/>
      <c r="J864" s="69"/>
      <c r="K864" s="69"/>
    </row>
    <row r="865" spans="1:11" ht="15" customHeight="1" x14ac:dyDescent="0.25">
      <c r="A865" s="4"/>
      <c r="B865" s="4"/>
      <c r="C865" s="4"/>
      <c r="D865" s="69"/>
      <c r="E865" s="69"/>
      <c r="F865" s="69"/>
      <c r="G865" s="69"/>
      <c r="H865" s="69"/>
      <c r="I865" s="69"/>
      <c r="J865" s="69"/>
      <c r="K865" s="69"/>
    </row>
    <row r="866" spans="1:11" ht="15" customHeight="1" x14ac:dyDescent="0.25">
      <c r="A866" s="4"/>
      <c r="B866" s="4"/>
      <c r="C866" s="4"/>
      <c r="D866" s="69"/>
      <c r="E866" s="69"/>
      <c r="F866" s="69"/>
      <c r="G866" s="69"/>
      <c r="H866" s="69"/>
      <c r="I866" s="69"/>
      <c r="J866" s="69"/>
      <c r="K866" s="69"/>
    </row>
    <row r="867" spans="1:11" ht="15" customHeight="1" x14ac:dyDescent="0.25">
      <c r="A867" s="4"/>
      <c r="B867" s="4"/>
      <c r="C867" s="4"/>
      <c r="D867" s="69"/>
      <c r="E867" s="69"/>
      <c r="F867" s="69"/>
      <c r="G867" s="69"/>
      <c r="H867" s="69"/>
      <c r="I867" s="69"/>
      <c r="J867" s="69"/>
      <c r="K867" s="69"/>
    </row>
    <row r="868" spans="1:11" ht="15" customHeight="1" x14ac:dyDescent="0.25">
      <c r="A868" s="4"/>
      <c r="B868" s="4"/>
      <c r="C868" s="4"/>
      <c r="D868" s="69"/>
      <c r="E868" s="69"/>
      <c r="F868" s="69"/>
      <c r="G868" s="69"/>
      <c r="H868" s="69"/>
      <c r="I868" s="69"/>
      <c r="J868" s="69"/>
      <c r="K868" s="69"/>
    </row>
    <row r="869" spans="1:11" ht="15" customHeight="1" x14ac:dyDescent="0.25">
      <c r="A869" s="4"/>
      <c r="B869" s="4"/>
      <c r="C869" s="4"/>
      <c r="D869" s="69"/>
      <c r="E869" s="69"/>
      <c r="F869" s="69"/>
      <c r="G869" s="69"/>
      <c r="H869" s="69"/>
      <c r="I869" s="69"/>
      <c r="J869" s="69"/>
      <c r="K869" s="69"/>
    </row>
    <row r="870" spans="1:11" ht="15" customHeight="1" x14ac:dyDescent="0.25">
      <c r="A870" s="4"/>
      <c r="B870" s="4"/>
      <c r="C870" s="4"/>
      <c r="D870" s="69"/>
      <c r="E870" s="69"/>
      <c r="F870" s="69"/>
      <c r="G870" s="69"/>
      <c r="H870" s="69"/>
      <c r="I870" s="69"/>
      <c r="J870" s="69"/>
      <c r="K870" s="69"/>
    </row>
    <row r="871" spans="1:11" ht="15" customHeight="1" x14ac:dyDescent="0.25">
      <c r="A871" s="4"/>
      <c r="B871" s="4"/>
      <c r="C871" s="4"/>
      <c r="D871" s="69"/>
      <c r="E871" s="69"/>
      <c r="F871" s="69"/>
      <c r="G871" s="69"/>
      <c r="H871" s="69"/>
      <c r="I871" s="69"/>
      <c r="J871" s="69"/>
      <c r="K871" s="69"/>
    </row>
    <row r="872" spans="1:11" ht="15" customHeight="1" x14ac:dyDescent="0.25">
      <c r="A872" s="4"/>
      <c r="B872" s="4"/>
      <c r="C872" s="4"/>
      <c r="D872" s="69"/>
      <c r="E872" s="69"/>
      <c r="F872" s="69"/>
      <c r="G872" s="69"/>
      <c r="H872" s="69"/>
      <c r="I872" s="69"/>
      <c r="J872" s="69"/>
      <c r="K872" s="69"/>
    </row>
    <row r="873" spans="1:11" ht="15" customHeight="1" x14ac:dyDescent="0.25">
      <c r="A873" s="4"/>
      <c r="B873" s="4"/>
      <c r="C873" s="4"/>
      <c r="D873" s="69"/>
      <c r="E873" s="69"/>
      <c r="F873" s="69"/>
      <c r="G873" s="69"/>
      <c r="H873" s="69"/>
      <c r="I873" s="69"/>
      <c r="J873" s="69"/>
      <c r="K873" s="69"/>
    </row>
    <row r="874" spans="1:11" ht="15" customHeight="1" x14ac:dyDescent="0.25">
      <c r="A874" s="4"/>
      <c r="B874" s="4"/>
      <c r="C874" s="4"/>
      <c r="D874" s="69"/>
      <c r="E874" s="69"/>
      <c r="F874" s="69"/>
      <c r="G874" s="69"/>
      <c r="H874" s="69"/>
      <c r="I874" s="69"/>
      <c r="J874" s="69"/>
      <c r="K874" s="69"/>
    </row>
    <row r="875" spans="1:11" ht="15" customHeight="1" x14ac:dyDescent="0.25">
      <c r="A875" s="4"/>
      <c r="B875" s="4"/>
      <c r="C875" s="4"/>
      <c r="D875" s="69"/>
      <c r="E875" s="69"/>
      <c r="F875" s="69"/>
      <c r="G875" s="69"/>
      <c r="H875" s="69"/>
      <c r="I875" s="69"/>
      <c r="J875" s="69"/>
      <c r="K875" s="69"/>
    </row>
    <row r="876" spans="1:11" ht="15" customHeight="1" x14ac:dyDescent="0.25">
      <c r="A876" s="4"/>
      <c r="B876" s="4"/>
      <c r="C876" s="4"/>
      <c r="D876" s="69"/>
      <c r="E876" s="69"/>
      <c r="F876" s="69"/>
      <c r="G876" s="69"/>
      <c r="H876" s="69"/>
      <c r="I876" s="69"/>
      <c r="J876" s="69"/>
      <c r="K876" s="69"/>
    </row>
    <row r="877" spans="1:11" ht="15" customHeight="1" x14ac:dyDescent="0.25">
      <c r="A877" s="4"/>
      <c r="B877" s="4"/>
      <c r="C877" s="4"/>
      <c r="D877" s="69"/>
      <c r="E877" s="69"/>
      <c r="F877" s="69"/>
      <c r="G877" s="69"/>
      <c r="H877" s="69"/>
      <c r="I877" s="69"/>
      <c r="J877" s="69"/>
      <c r="K877" s="69"/>
    </row>
    <row r="878" spans="1:11" ht="15" customHeight="1" x14ac:dyDescent="0.25">
      <c r="A878" s="4"/>
      <c r="B878" s="4"/>
      <c r="C878" s="4"/>
      <c r="D878" s="69"/>
      <c r="E878" s="69"/>
      <c r="F878" s="69"/>
      <c r="G878" s="69"/>
      <c r="H878" s="69"/>
      <c r="I878" s="69"/>
      <c r="J878" s="69"/>
      <c r="K878" s="69"/>
    </row>
    <row r="879" spans="1:11" ht="15" customHeight="1" x14ac:dyDescent="0.25">
      <c r="A879" s="4"/>
      <c r="B879" s="4"/>
      <c r="C879" s="4"/>
      <c r="D879" s="69"/>
      <c r="E879" s="69"/>
      <c r="F879" s="69"/>
      <c r="G879" s="69"/>
      <c r="H879" s="69"/>
      <c r="I879" s="69"/>
      <c r="J879" s="69"/>
      <c r="K879" s="69"/>
    </row>
    <row r="880" spans="1:11" ht="15" customHeight="1" x14ac:dyDescent="0.25">
      <c r="A880" s="4"/>
      <c r="B880" s="4"/>
      <c r="C880" s="4"/>
      <c r="D880" s="69"/>
      <c r="E880" s="69"/>
      <c r="F880" s="69"/>
      <c r="G880" s="69"/>
      <c r="H880" s="69"/>
      <c r="I880" s="69"/>
      <c r="J880" s="69"/>
      <c r="K880" s="69"/>
    </row>
    <row r="881" spans="1:11" ht="15" customHeight="1" x14ac:dyDescent="0.25">
      <c r="A881" s="4"/>
      <c r="B881" s="4"/>
      <c r="C881" s="4"/>
      <c r="D881" s="69"/>
      <c r="E881" s="69"/>
      <c r="F881" s="69"/>
      <c r="G881" s="69"/>
      <c r="H881" s="69"/>
      <c r="I881" s="69"/>
      <c r="J881" s="69"/>
      <c r="K881" s="69"/>
    </row>
    <row r="882" spans="1:11" ht="15" customHeight="1" x14ac:dyDescent="0.25">
      <c r="A882" s="4"/>
      <c r="B882" s="4"/>
      <c r="C882" s="4"/>
      <c r="D882" s="69"/>
      <c r="E882" s="69"/>
      <c r="F882" s="69"/>
      <c r="G882" s="69"/>
      <c r="H882" s="69"/>
      <c r="I882" s="69"/>
      <c r="J882" s="69"/>
      <c r="K882" s="69"/>
    </row>
    <row r="883" spans="1:11" ht="15" customHeight="1" x14ac:dyDescent="0.25">
      <c r="A883" s="4"/>
      <c r="B883" s="4"/>
      <c r="C883" s="4"/>
      <c r="D883" s="69"/>
      <c r="E883" s="69"/>
      <c r="F883" s="69"/>
      <c r="G883" s="69"/>
      <c r="H883" s="69"/>
      <c r="I883" s="69"/>
      <c r="J883" s="69"/>
      <c r="K883" s="69"/>
    </row>
    <row r="884" spans="1:11" ht="15" customHeight="1" x14ac:dyDescent="0.25">
      <c r="A884" s="4"/>
      <c r="B884" s="4"/>
      <c r="C884" s="4"/>
      <c r="D884" s="69"/>
      <c r="E884" s="69"/>
      <c r="F884" s="69"/>
      <c r="G884" s="69"/>
      <c r="H884" s="69"/>
      <c r="I884" s="69"/>
      <c r="J884" s="69"/>
      <c r="K884" s="69"/>
    </row>
    <row r="885" spans="1:11" ht="15" customHeight="1" x14ac:dyDescent="0.25">
      <c r="A885" s="4"/>
      <c r="B885" s="4"/>
      <c r="C885" s="4"/>
      <c r="D885" s="69"/>
      <c r="E885" s="69"/>
      <c r="F885" s="69"/>
      <c r="G885" s="69"/>
      <c r="H885" s="69"/>
      <c r="I885" s="69"/>
      <c r="J885" s="69"/>
      <c r="K885" s="69"/>
    </row>
    <row r="886" spans="1:11" ht="15" customHeight="1" x14ac:dyDescent="0.25">
      <c r="A886" s="4"/>
      <c r="B886" s="4"/>
      <c r="C886" s="4"/>
      <c r="D886" s="69"/>
      <c r="E886" s="69"/>
      <c r="F886" s="69"/>
      <c r="G886" s="69"/>
      <c r="H886" s="69"/>
      <c r="I886" s="69"/>
      <c r="J886" s="69"/>
      <c r="K886" s="69"/>
    </row>
    <row r="887" spans="1:11" ht="15" customHeight="1" x14ac:dyDescent="0.25">
      <c r="A887" s="4"/>
      <c r="B887" s="4"/>
      <c r="C887" s="4"/>
      <c r="D887" s="69"/>
      <c r="E887" s="69"/>
      <c r="F887" s="69"/>
      <c r="G887" s="69"/>
      <c r="H887" s="69"/>
      <c r="I887" s="69"/>
      <c r="J887" s="69"/>
      <c r="K887" s="69"/>
    </row>
    <row r="888" spans="1:11" ht="15" customHeight="1" x14ac:dyDescent="0.25">
      <c r="A888" s="4"/>
      <c r="B888" s="4"/>
      <c r="C888" s="4"/>
      <c r="D888" s="69"/>
      <c r="E888" s="69"/>
      <c r="F888" s="69"/>
      <c r="G888" s="69"/>
      <c r="H888" s="69"/>
      <c r="I888" s="69"/>
      <c r="J888" s="69"/>
      <c r="K888" s="69"/>
    </row>
    <row r="889" spans="1:11" ht="15" customHeight="1" x14ac:dyDescent="0.25">
      <c r="A889" s="4"/>
      <c r="B889" s="4"/>
      <c r="C889" s="4"/>
      <c r="D889" s="69"/>
      <c r="E889" s="69"/>
      <c r="F889" s="69"/>
      <c r="G889" s="69"/>
      <c r="H889" s="69"/>
      <c r="I889" s="69"/>
      <c r="J889" s="69"/>
      <c r="K889" s="69"/>
    </row>
    <row r="890" spans="1:11" ht="15" customHeight="1" x14ac:dyDescent="0.25">
      <c r="A890" s="4"/>
      <c r="B890" s="4"/>
      <c r="C890" s="4"/>
      <c r="D890" s="69"/>
      <c r="E890" s="69"/>
      <c r="F890" s="69"/>
      <c r="G890" s="69"/>
      <c r="H890" s="69"/>
      <c r="I890" s="69"/>
      <c r="J890" s="69"/>
      <c r="K890" s="69"/>
    </row>
    <row r="891" spans="1:11" ht="15" customHeight="1" x14ac:dyDescent="0.25">
      <c r="A891" s="4"/>
      <c r="B891" s="4"/>
      <c r="C891" s="4"/>
      <c r="D891" s="69"/>
      <c r="E891" s="69"/>
      <c r="F891" s="69"/>
      <c r="G891" s="69"/>
      <c r="H891" s="69"/>
      <c r="I891" s="69"/>
      <c r="J891" s="69"/>
      <c r="K891" s="69"/>
    </row>
    <row r="892" spans="1:11" ht="15" customHeight="1" x14ac:dyDescent="0.25">
      <c r="A892" s="4"/>
      <c r="B892" s="4"/>
      <c r="C892" s="4"/>
      <c r="D892" s="69"/>
      <c r="E892" s="69"/>
      <c r="F892" s="69"/>
      <c r="G892" s="69"/>
      <c r="H892" s="69"/>
      <c r="I892" s="69"/>
      <c r="J892" s="69"/>
      <c r="K892" s="69"/>
    </row>
    <row r="893" spans="1:11" ht="15" customHeight="1" x14ac:dyDescent="0.25">
      <c r="A893" s="4"/>
      <c r="B893" s="4"/>
      <c r="C893" s="4"/>
      <c r="D893" s="69"/>
      <c r="E893" s="69"/>
      <c r="F893" s="69"/>
      <c r="G893" s="69"/>
      <c r="H893" s="69"/>
      <c r="I893" s="69"/>
      <c r="J893" s="69"/>
      <c r="K893" s="69"/>
    </row>
    <row r="894" spans="1:11" ht="15" customHeight="1" x14ac:dyDescent="0.25">
      <c r="A894" s="4"/>
      <c r="B894" s="4"/>
      <c r="C894" s="4"/>
      <c r="D894" s="69"/>
      <c r="E894" s="69"/>
      <c r="F894" s="69"/>
      <c r="G894" s="69"/>
      <c r="H894" s="69"/>
      <c r="I894" s="69"/>
      <c r="J894" s="69"/>
      <c r="K894" s="69"/>
    </row>
    <row r="895" spans="1:11" ht="15" customHeight="1" x14ac:dyDescent="0.25">
      <c r="A895" s="4"/>
      <c r="B895" s="4"/>
      <c r="C895" s="4"/>
      <c r="D895" s="69"/>
      <c r="E895" s="69"/>
      <c r="F895" s="69"/>
      <c r="G895" s="69"/>
      <c r="H895" s="69"/>
      <c r="I895" s="69"/>
      <c r="J895" s="69"/>
      <c r="K895" s="69"/>
    </row>
    <row r="896" spans="1:11" ht="15" customHeight="1" x14ac:dyDescent="0.25">
      <c r="A896" s="4"/>
      <c r="B896" s="4"/>
      <c r="C896" s="4"/>
      <c r="D896" s="69"/>
      <c r="E896" s="69"/>
      <c r="F896" s="69"/>
      <c r="G896" s="69"/>
      <c r="H896" s="69"/>
      <c r="I896" s="69"/>
      <c r="J896" s="69"/>
      <c r="K896" s="69"/>
    </row>
    <row r="897" spans="1:11" ht="15" customHeight="1" x14ac:dyDescent="0.25">
      <c r="A897" s="4"/>
      <c r="B897" s="4"/>
      <c r="C897" s="4"/>
      <c r="D897" s="69"/>
      <c r="E897" s="69"/>
      <c r="F897" s="69"/>
      <c r="G897" s="69"/>
      <c r="H897" s="69"/>
      <c r="I897" s="69"/>
      <c r="J897" s="69"/>
      <c r="K897" s="69"/>
    </row>
    <row r="898" spans="1:11" ht="15" customHeight="1" x14ac:dyDescent="0.25">
      <c r="A898" s="4"/>
      <c r="B898" s="4"/>
      <c r="C898" s="4"/>
      <c r="D898" s="69"/>
      <c r="E898" s="69"/>
      <c r="F898" s="69"/>
      <c r="G898" s="69"/>
      <c r="H898" s="69"/>
      <c r="I898" s="69"/>
      <c r="J898" s="69"/>
      <c r="K898" s="69"/>
    </row>
    <row r="899" spans="1:11" ht="15" customHeight="1" x14ac:dyDescent="0.25">
      <c r="A899" s="4"/>
      <c r="B899" s="4"/>
      <c r="C899" s="4"/>
      <c r="D899" s="69"/>
      <c r="E899" s="69"/>
      <c r="F899" s="69"/>
      <c r="G899" s="69"/>
      <c r="H899" s="69"/>
      <c r="I899" s="69"/>
      <c r="J899" s="69"/>
      <c r="K899" s="69"/>
    </row>
    <row r="900" spans="1:11" ht="15" customHeight="1" x14ac:dyDescent="0.25">
      <c r="A900" s="4"/>
      <c r="B900" s="4"/>
      <c r="C900" s="4"/>
      <c r="D900" s="69"/>
      <c r="E900" s="69"/>
      <c r="F900" s="69"/>
      <c r="G900" s="69"/>
      <c r="H900" s="69"/>
      <c r="I900" s="69"/>
      <c r="J900" s="69"/>
      <c r="K900" s="69"/>
    </row>
    <row r="901" spans="1:11" ht="15" customHeight="1" x14ac:dyDescent="0.25">
      <c r="A901" s="4"/>
      <c r="B901" s="4"/>
      <c r="C901" s="4"/>
      <c r="D901" s="69"/>
      <c r="E901" s="69"/>
      <c r="F901" s="69"/>
      <c r="G901" s="69"/>
      <c r="H901" s="69"/>
      <c r="I901" s="69"/>
      <c r="J901" s="69"/>
      <c r="K901" s="69"/>
    </row>
    <row r="902" spans="1:11" ht="15" customHeight="1" x14ac:dyDescent="0.25">
      <c r="A902" s="4"/>
      <c r="B902" s="4"/>
      <c r="C902" s="4"/>
      <c r="D902" s="69"/>
      <c r="E902" s="69"/>
      <c r="F902" s="69"/>
      <c r="G902" s="69"/>
      <c r="H902" s="69"/>
      <c r="I902" s="69"/>
      <c r="J902" s="69"/>
      <c r="K902" s="69"/>
    </row>
    <row r="903" spans="1:11" ht="15" customHeight="1" x14ac:dyDescent="0.25">
      <c r="A903" s="4"/>
      <c r="B903" s="4"/>
      <c r="C903" s="4"/>
      <c r="D903" s="69"/>
      <c r="E903" s="69"/>
      <c r="F903" s="69"/>
      <c r="G903" s="69"/>
      <c r="H903" s="69"/>
      <c r="I903" s="69"/>
      <c r="J903" s="69"/>
      <c r="K903" s="69"/>
    </row>
    <row r="904" spans="1:11" ht="15" customHeight="1" x14ac:dyDescent="0.25">
      <c r="A904" s="4"/>
      <c r="B904" s="4"/>
      <c r="C904" s="4"/>
      <c r="D904" s="69"/>
      <c r="E904" s="69"/>
      <c r="F904" s="69"/>
      <c r="G904" s="69"/>
      <c r="H904" s="69"/>
      <c r="I904" s="69"/>
      <c r="J904" s="69"/>
      <c r="K904" s="69"/>
    </row>
    <row r="905" spans="1:11" ht="15" customHeight="1" x14ac:dyDescent="0.25">
      <c r="A905" s="4"/>
      <c r="B905" s="4"/>
      <c r="C905" s="4"/>
      <c r="D905" s="69"/>
      <c r="E905" s="69"/>
      <c r="F905" s="69"/>
      <c r="G905" s="69"/>
      <c r="H905" s="69"/>
      <c r="I905" s="69"/>
      <c r="J905" s="69"/>
      <c r="K905" s="69"/>
    </row>
    <row r="906" spans="1:11" ht="15" customHeight="1" x14ac:dyDescent="0.25">
      <c r="A906" s="4"/>
      <c r="B906" s="4"/>
      <c r="C906" s="4"/>
      <c r="D906" s="69"/>
      <c r="E906" s="69"/>
      <c r="F906" s="69"/>
      <c r="G906" s="69"/>
      <c r="H906" s="69"/>
      <c r="I906" s="69"/>
      <c r="J906" s="69"/>
      <c r="K906" s="69"/>
    </row>
    <row r="907" spans="1:11" ht="15" customHeight="1" x14ac:dyDescent="0.25">
      <c r="A907" s="4"/>
      <c r="B907" s="4"/>
      <c r="C907" s="4"/>
      <c r="D907" s="69"/>
      <c r="E907" s="69"/>
      <c r="F907" s="69"/>
      <c r="G907" s="69"/>
      <c r="H907" s="69"/>
      <c r="I907" s="69"/>
      <c r="J907" s="69"/>
      <c r="K907" s="69"/>
    </row>
    <row r="908" spans="1:11" ht="15" customHeight="1" x14ac:dyDescent="0.25">
      <c r="A908" s="4"/>
      <c r="B908" s="4"/>
      <c r="C908" s="4"/>
      <c r="D908" s="69"/>
      <c r="E908" s="69"/>
      <c r="F908" s="69"/>
      <c r="G908" s="69"/>
      <c r="H908" s="69"/>
      <c r="I908" s="69"/>
      <c r="J908" s="69"/>
      <c r="K908" s="69"/>
    </row>
    <row r="909" spans="1:11" ht="15" customHeight="1" x14ac:dyDescent="0.25">
      <c r="A909" s="4"/>
      <c r="B909" s="4"/>
      <c r="C909" s="4"/>
      <c r="D909" s="69"/>
      <c r="E909" s="69"/>
      <c r="F909" s="69"/>
      <c r="G909" s="69"/>
      <c r="H909" s="69"/>
      <c r="I909" s="69"/>
      <c r="J909" s="69"/>
      <c r="K909" s="69"/>
    </row>
    <row r="910" spans="1:11" ht="15" customHeight="1" x14ac:dyDescent="0.25">
      <c r="A910" s="4"/>
      <c r="B910" s="4"/>
      <c r="C910" s="4"/>
      <c r="D910" s="69"/>
      <c r="E910" s="69"/>
      <c r="F910" s="69"/>
      <c r="G910" s="69"/>
      <c r="H910" s="69"/>
      <c r="I910" s="69"/>
      <c r="J910" s="69"/>
      <c r="K910" s="69"/>
    </row>
    <row r="911" spans="1:11" ht="15" customHeight="1" x14ac:dyDescent="0.25">
      <c r="A911" s="4"/>
      <c r="B911" s="4"/>
      <c r="C911" s="4"/>
      <c r="D911" s="69"/>
      <c r="E911" s="69"/>
      <c r="F911" s="69"/>
      <c r="G911" s="69"/>
      <c r="H911" s="69"/>
      <c r="I911" s="69"/>
      <c r="J911" s="69"/>
      <c r="K911" s="69"/>
    </row>
    <row r="912" spans="1:11" ht="15" customHeight="1" x14ac:dyDescent="0.25">
      <c r="A912" s="4"/>
      <c r="B912" s="4"/>
      <c r="C912" s="4"/>
      <c r="D912" s="69"/>
      <c r="E912" s="69"/>
      <c r="F912" s="69"/>
      <c r="G912" s="69"/>
      <c r="H912" s="69"/>
      <c r="I912" s="69"/>
      <c r="J912" s="69"/>
      <c r="K912" s="69"/>
    </row>
    <row r="913" spans="1:11" ht="15" customHeight="1" x14ac:dyDescent="0.25">
      <c r="A913" s="4"/>
      <c r="B913" s="4"/>
      <c r="C913" s="4"/>
      <c r="D913" s="69"/>
      <c r="E913" s="69"/>
      <c r="F913" s="69"/>
      <c r="G913" s="69"/>
      <c r="H913" s="69"/>
      <c r="I913" s="69"/>
      <c r="J913" s="69"/>
      <c r="K913" s="69"/>
    </row>
    <row r="914" spans="1:11" ht="15" customHeight="1" x14ac:dyDescent="0.25">
      <c r="A914" s="4"/>
      <c r="B914" s="4"/>
      <c r="C914" s="4"/>
      <c r="D914" s="69"/>
      <c r="E914" s="69"/>
      <c r="F914" s="69"/>
      <c r="G914" s="69"/>
      <c r="H914" s="69"/>
      <c r="I914" s="69"/>
      <c r="J914" s="69"/>
      <c r="K914" s="69"/>
    </row>
    <row r="915" spans="1:11" ht="15" customHeight="1" x14ac:dyDescent="0.25">
      <c r="A915" s="4"/>
      <c r="B915" s="4"/>
      <c r="C915" s="4"/>
      <c r="D915" s="69"/>
      <c r="E915" s="69"/>
      <c r="F915" s="69"/>
      <c r="G915" s="69"/>
      <c r="H915" s="69"/>
      <c r="I915" s="69"/>
      <c r="J915" s="69"/>
      <c r="K915" s="69"/>
    </row>
    <row r="916" spans="1:11" ht="15" customHeight="1" x14ac:dyDescent="0.25">
      <c r="A916" s="4"/>
      <c r="B916" s="4"/>
      <c r="C916" s="4"/>
      <c r="D916" s="69"/>
      <c r="E916" s="69"/>
      <c r="F916" s="69"/>
      <c r="G916" s="69"/>
      <c r="H916" s="69"/>
      <c r="I916" s="69"/>
      <c r="J916" s="69"/>
      <c r="K916" s="69"/>
    </row>
    <row r="917" spans="1:11" ht="15" customHeight="1" x14ac:dyDescent="0.25">
      <c r="A917" s="4"/>
      <c r="B917" s="4"/>
      <c r="C917" s="4"/>
      <c r="D917" s="69"/>
      <c r="E917" s="69"/>
      <c r="F917" s="69"/>
      <c r="G917" s="69"/>
      <c r="H917" s="69"/>
      <c r="I917" s="69"/>
      <c r="J917" s="69"/>
      <c r="K917" s="69"/>
    </row>
    <row r="918" spans="1:11" ht="15" customHeight="1" x14ac:dyDescent="0.25">
      <c r="A918" s="4"/>
      <c r="B918" s="4"/>
      <c r="C918" s="4"/>
      <c r="D918" s="69"/>
      <c r="E918" s="69"/>
      <c r="F918" s="69"/>
      <c r="G918" s="69"/>
      <c r="H918" s="69"/>
      <c r="I918" s="69"/>
      <c r="J918" s="69"/>
      <c r="K918" s="69"/>
    </row>
    <row r="919" spans="1:11" ht="15" customHeight="1" x14ac:dyDescent="0.25">
      <c r="A919" s="4"/>
      <c r="B919" s="4"/>
      <c r="C919" s="4"/>
      <c r="D919" s="69"/>
      <c r="E919" s="69"/>
      <c r="F919" s="69"/>
      <c r="G919" s="69"/>
      <c r="H919" s="69"/>
      <c r="I919" s="69"/>
      <c r="J919" s="69"/>
      <c r="K919" s="69"/>
    </row>
    <row r="920" spans="1:11" ht="15" customHeight="1" x14ac:dyDescent="0.25">
      <c r="A920" s="4"/>
      <c r="B920" s="4"/>
      <c r="C920" s="4"/>
      <c r="D920" s="69"/>
      <c r="E920" s="69"/>
      <c r="F920" s="69"/>
      <c r="G920" s="69"/>
      <c r="H920" s="69"/>
      <c r="I920" s="69"/>
      <c r="J920" s="69"/>
      <c r="K920" s="69"/>
    </row>
    <row r="921" spans="1:11" ht="15" customHeight="1" x14ac:dyDescent="0.25">
      <c r="A921" s="4"/>
      <c r="B921" s="4"/>
      <c r="C921" s="4"/>
      <c r="D921" s="69"/>
      <c r="E921" s="69"/>
      <c r="F921" s="69"/>
      <c r="G921" s="69"/>
      <c r="H921" s="69"/>
      <c r="I921" s="69"/>
      <c r="J921" s="69"/>
      <c r="K921" s="69"/>
    </row>
    <row r="922" spans="1:11" ht="15" customHeight="1" x14ac:dyDescent="0.25">
      <c r="A922" s="4"/>
      <c r="B922" s="4"/>
      <c r="C922" s="4"/>
      <c r="D922" s="69"/>
      <c r="E922" s="69"/>
      <c r="F922" s="69"/>
      <c r="G922" s="69"/>
      <c r="H922" s="69"/>
      <c r="I922" s="69"/>
      <c r="J922" s="69"/>
      <c r="K922" s="69"/>
    </row>
    <row r="923" spans="1:11" ht="15" customHeight="1" x14ac:dyDescent="0.25">
      <c r="A923" s="4"/>
      <c r="B923" s="4"/>
      <c r="C923" s="4"/>
      <c r="D923" s="69"/>
      <c r="E923" s="69"/>
      <c r="F923" s="69"/>
      <c r="G923" s="69"/>
      <c r="H923" s="69"/>
      <c r="I923" s="69"/>
      <c r="J923" s="69"/>
      <c r="K923" s="69"/>
    </row>
    <row r="924" spans="1:11" ht="15" customHeight="1" x14ac:dyDescent="0.25">
      <c r="A924" s="4"/>
      <c r="B924" s="4"/>
      <c r="C924" s="4"/>
      <c r="D924" s="69"/>
      <c r="E924" s="69"/>
      <c r="F924" s="69"/>
      <c r="G924" s="69"/>
      <c r="H924" s="69"/>
      <c r="I924" s="69"/>
      <c r="J924" s="69"/>
      <c r="K924" s="69"/>
    </row>
    <row r="925" spans="1:11" ht="15" customHeight="1" x14ac:dyDescent="0.25">
      <c r="A925" s="4"/>
      <c r="B925" s="4"/>
      <c r="C925" s="4"/>
      <c r="D925" s="69"/>
      <c r="E925" s="69"/>
      <c r="F925" s="69"/>
      <c r="G925" s="69"/>
      <c r="H925" s="69"/>
      <c r="I925" s="69"/>
      <c r="J925" s="69"/>
      <c r="K925" s="69"/>
    </row>
    <row r="926" spans="1:11" ht="15" customHeight="1" x14ac:dyDescent="0.25">
      <c r="A926" s="4"/>
      <c r="B926" s="4"/>
      <c r="C926" s="4"/>
      <c r="D926" s="69"/>
      <c r="E926" s="69"/>
      <c r="F926" s="69"/>
      <c r="G926" s="69"/>
      <c r="H926" s="69"/>
      <c r="I926" s="69"/>
      <c r="J926" s="69"/>
      <c r="K926" s="69"/>
    </row>
    <row r="927" spans="1:11" ht="15" customHeight="1" x14ac:dyDescent="0.25">
      <c r="A927" s="4"/>
      <c r="B927" s="4"/>
      <c r="C927" s="4"/>
      <c r="D927" s="69"/>
      <c r="E927" s="69"/>
      <c r="F927" s="69"/>
      <c r="G927" s="69"/>
      <c r="H927" s="69"/>
      <c r="I927" s="69"/>
      <c r="J927" s="69"/>
      <c r="K927" s="69"/>
    </row>
    <row r="928" spans="1:11" ht="15" customHeight="1" x14ac:dyDescent="0.25">
      <c r="A928" s="4"/>
      <c r="B928" s="4"/>
      <c r="C928" s="4"/>
      <c r="D928" s="69"/>
      <c r="E928" s="69"/>
      <c r="F928" s="69"/>
      <c r="G928" s="69"/>
      <c r="H928" s="69"/>
      <c r="I928" s="69"/>
      <c r="J928" s="69"/>
      <c r="K928" s="69"/>
    </row>
    <row r="929" spans="1:11" ht="15" customHeight="1" x14ac:dyDescent="0.25">
      <c r="A929" s="4"/>
      <c r="B929" s="4"/>
      <c r="C929" s="4"/>
      <c r="D929" s="69"/>
      <c r="E929" s="69"/>
      <c r="F929" s="69"/>
      <c r="G929" s="69"/>
      <c r="H929" s="69"/>
      <c r="I929" s="69"/>
      <c r="J929" s="69"/>
      <c r="K929" s="69"/>
    </row>
    <row r="930" spans="1:11" ht="15" customHeight="1" x14ac:dyDescent="0.25">
      <c r="A930" s="4"/>
      <c r="B930" s="4"/>
      <c r="C930" s="4"/>
      <c r="D930" s="69"/>
      <c r="E930" s="69"/>
      <c r="F930" s="69"/>
      <c r="G930" s="69"/>
      <c r="H930" s="69"/>
      <c r="I930" s="69"/>
      <c r="J930" s="69"/>
      <c r="K930" s="69"/>
    </row>
    <row r="931" spans="1:11" ht="15" customHeight="1" x14ac:dyDescent="0.25">
      <c r="A931" s="4"/>
      <c r="B931" s="4"/>
      <c r="C931" s="4"/>
      <c r="D931" s="69"/>
      <c r="E931" s="69"/>
      <c r="F931" s="69"/>
      <c r="G931" s="69"/>
      <c r="H931" s="69"/>
      <c r="I931" s="69"/>
      <c r="J931" s="69"/>
      <c r="K931" s="69"/>
    </row>
    <row r="932" spans="1:11" ht="15" customHeight="1" x14ac:dyDescent="0.25">
      <c r="A932" s="4"/>
      <c r="B932" s="4"/>
      <c r="C932" s="4"/>
      <c r="D932" s="69"/>
      <c r="E932" s="69"/>
      <c r="F932" s="69"/>
      <c r="G932" s="69"/>
      <c r="H932" s="69"/>
      <c r="I932" s="69"/>
      <c r="J932" s="69"/>
      <c r="K932" s="69"/>
    </row>
    <row r="933" spans="1:11" ht="15" customHeight="1" x14ac:dyDescent="0.25">
      <c r="A933" s="4"/>
      <c r="B933" s="4"/>
      <c r="C933" s="4"/>
      <c r="D933" s="69"/>
      <c r="E933" s="69"/>
      <c r="F933" s="69"/>
      <c r="G933" s="69"/>
      <c r="H933" s="69"/>
      <c r="I933" s="69"/>
      <c r="J933" s="69"/>
      <c r="K933" s="69"/>
    </row>
    <row r="934" spans="1:11" ht="15" customHeight="1" x14ac:dyDescent="0.25">
      <c r="A934" s="4"/>
      <c r="B934" s="4"/>
      <c r="C934" s="4"/>
      <c r="D934" s="69"/>
      <c r="E934" s="69"/>
      <c r="F934" s="69"/>
      <c r="G934" s="69"/>
      <c r="H934" s="69"/>
      <c r="I934" s="69"/>
      <c r="J934" s="69"/>
      <c r="K934" s="69"/>
    </row>
    <row r="935" spans="1:11" ht="15" customHeight="1" x14ac:dyDescent="0.25">
      <c r="A935" s="4"/>
      <c r="B935" s="4"/>
      <c r="C935" s="4"/>
      <c r="D935" s="69"/>
      <c r="E935" s="69"/>
      <c r="F935" s="69"/>
      <c r="G935" s="69"/>
      <c r="H935" s="69"/>
      <c r="I935" s="69"/>
      <c r="J935" s="69"/>
      <c r="K935" s="69"/>
    </row>
    <row r="936" spans="1:11" ht="15" customHeight="1" x14ac:dyDescent="0.25">
      <c r="A936" s="4"/>
      <c r="B936" s="4"/>
      <c r="C936" s="4"/>
      <c r="D936" s="69"/>
      <c r="E936" s="69"/>
      <c r="F936" s="69"/>
      <c r="G936" s="69"/>
      <c r="H936" s="69"/>
      <c r="I936" s="69"/>
      <c r="J936" s="69"/>
      <c r="K936" s="69"/>
    </row>
    <row r="937" spans="1:11" ht="15" customHeight="1" x14ac:dyDescent="0.25">
      <c r="A937" s="4"/>
      <c r="B937" s="4"/>
      <c r="C937" s="4"/>
      <c r="D937" s="69"/>
      <c r="E937" s="69"/>
      <c r="F937" s="69"/>
      <c r="G937" s="69"/>
      <c r="H937" s="69"/>
      <c r="I937" s="69"/>
      <c r="J937" s="69"/>
      <c r="K937" s="69"/>
    </row>
    <row r="938" spans="1:11" ht="15" customHeight="1" x14ac:dyDescent="0.25">
      <c r="A938" s="4"/>
      <c r="B938" s="4"/>
      <c r="C938" s="4"/>
      <c r="D938" s="69"/>
      <c r="E938" s="69"/>
      <c r="F938" s="69"/>
      <c r="G938" s="69"/>
      <c r="H938" s="69"/>
      <c r="I938" s="69"/>
      <c r="J938" s="69"/>
      <c r="K938" s="69"/>
    </row>
    <row r="939" spans="1:11" ht="15" customHeight="1" x14ac:dyDescent="0.25">
      <c r="A939" s="4"/>
      <c r="B939" s="4"/>
      <c r="C939" s="4"/>
      <c r="D939" s="69"/>
      <c r="E939" s="69"/>
      <c r="F939" s="69"/>
      <c r="G939" s="69"/>
      <c r="H939" s="69"/>
      <c r="I939" s="69"/>
      <c r="J939" s="69"/>
      <c r="K939" s="69"/>
    </row>
    <row r="940" spans="1:11" ht="15" customHeight="1" x14ac:dyDescent="0.25">
      <c r="A940" s="4"/>
      <c r="B940" s="4"/>
      <c r="C940" s="4"/>
      <c r="D940" s="69"/>
      <c r="E940" s="69"/>
      <c r="F940" s="69"/>
      <c r="G940" s="69"/>
      <c r="H940" s="69"/>
      <c r="I940" s="69"/>
      <c r="J940" s="69"/>
      <c r="K940" s="69"/>
    </row>
    <row r="941" spans="1:11" ht="15" customHeight="1" x14ac:dyDescent="0.25">
      <c r="A941" s="4"/>
      <c r="B941" s="4"/>
      <c r="C941" s="4"/>
      <c r="D941" s="69"/>
      <c r="E941" s="69"/>
      <c r="F941" s="69"/>
      <c r="G941" s="69"/>
      <c r="H941" s="69"/>
      <c r="I941" s="69"/>
      <c r="J941" s="69"/>
      <c r="K941" s="69"/>
    </row>
    <row r="942" spans="1:11" ht="15" customHeight="1" x14ac:dyDescent="0.25">
      <c r="A942" s="4"/>
      <c r="B942" s="4"/>
      <c r="C942" s="4"/>
      <c r="D942" s="69"/>
      <c r="E942" s="69"/>
      <c r="F942" s="69"/>
      <c r="G942" s="69"/>
      <c r="H942" s="69"/>
      <c r="I942" s="69"/>
      <c r="J942" s="69"/>
      <c r="K942" s="69"/>
    </row>
    <row r="943" spans="1:11" ht="15" customHeight="1" x14ac:dyDescent="0.25">
      <c r="A943" s="4"/>
      <c r="B943" s="4"/>
      <c r="C943" s="4"/>
      <c r="D943" s="69"/>
      <c r="E943" s="69"/>
      <c r="F943" s="69"/>
      <c r="G943" s="69"/>
      <c r="H943" s="69"/>
      <c r="I943" s="69"/>
      <c r="J943" s="69"/>
      <c r="K943" s="69"/>
    </row>
    <row r="944" spans="1:11" ht="15" customHeight="1" x14ac:dyDescent="0.25">
      <c r="A944" s="4"/>
      <c r="B944" s="4"/>
      <c r="C944" s="4"/>
      <c r="D944" s="69"/>
      <c r="E944" s="69"/>
      <c r="F944" s="69"/>
      <c r="G944" s="69"/>
      <c r="H944" s="69"/>
      <c r="I944" s="69"/>
      <c r="J944" s="69"/>
      <c r="K944" s="69"/>
    </row>
    <row r="945" spans="1:11" ht="15" customHeight="1" x14ac:dyDescent="0.25">
      <c r="A945" s="4"/>
      <c r="B945" s="4"/>
      <c r="C945" s="4"/>
      <c r="D945" s="69"/>
      <c r="E945" s="69"/>
      <c r="F945" s="69"/>
      <c r="G945" s="69"/>
      <c r="H945" s="69"/>
      <c r="I945" s="69"/>
      <c r="J945" s="69"/>
      <c r="K945" s="69"/>
    </row>
    <row r="946" spans="1:11" ht="15" customHeight="1" x14ac:dyDescent="0.25">
      <c r="A946" s="4"/>
      <c r="B946" s="4"/>
      <c r="C946" s="4"/>
      <c r="D946" s="69"/>
      <c r="E946" s="69"/>
      <c r="F946" s="69"/>
      <c r="G946" s="69"/>
      <c r="H946" s="69"/>
      <c r="I946" s="69"/>
      <c r="J946" s="69"/>
      <c r="K946" s="69"/>
    </row>
    <row r="947" spans="1:11" ht="15" customHeight="1" x14ac:dyDescent="0.25">
      <c r="A947" s="4"/>
      <c r="B947" s="4"/>
      <c r="C947" s="4"/>
      <c r="D947" s="69"/>
      <c r="E947" s="69"/>
      <c r="F947" s="69"/>
      <c r="G947" s="69"/>
      <c r="H947" s="69"/>
      <c r="I947" s="69"/>
      <c r="J947" s="69"/>
      <c r="K947" s="69"/>
    </row>
    <row r="948" spans="1:11" ht="15" customHeight="1" x14ac:dyDescent="0.25">
      <c r="A948" s="4"/>
      <c r="B948" s="4"/>
      <c r="C948" s="4"/>
      <c r="D948" s="69"/>
      <c r="E948" s="69"/>
      <c r="F948" s="69"/>
      <c r="G948" s="69"/>
      <c r="H948" s="69"/>
      <c r="I948" s="69"/>
      <c r="J948" s="69"/>
      <c r="K948" s="69"/>
    </row>
    <row r="949" spans="1:11" ht="15" customHeight="1" x14ac:dyDescent="0.25">
      <c r="A949" s="4"/>
      <c r="B949" s="4"/>
      <c r="C949" s="4"/>
      <c r="D949" s="69"/>
      <c r="E949" s="69"/>
      <c r="F949" s="69"/>
      <c r="G949" s="69"/>
      <c r="H949" s="69"/>
      <c r="I949" s="69"/>
      <c r="J949" s="69"/>
      <c r="K949" s="69"/>
    </row>
    <row r="950" spans="1:11" ht="15" customHeight="1" x14ac:dyDescent="0.25">
      <c r="A950" s="4"/>
      <c r="B950" s="4"/>
      <c r="C950" s="4"/>
      <c r="D950" s="69"/>
      <c r="E950" s="69"/>
      <c r="F950" s="69"/>
      <c r="G950" s="69"/>
      <c r="H950" s="69"/>
      <c r="I950" s="69"/>
      <c r="J950" s="69"/>
      <c r="K950" s="69"/>
    </row>
    <row r="951" spans="1:11" ht="15" customHeight="1" x14ac:dyDescent="0.25">
      <c r="A951" s="4"/>
      <c r="B951" s="4"/>
      <c r="C951" s="4"/>
      <c r="D951" s="69"/>
      <c r="E951" s="69"/>
      <c r="F951" s="69"/>
      <c r="G951" s="69"/>
      <c r="H951" s="69"/>
      <c r="I951" s="69"/>
      <c r="J951" s="69"/>
      <c r="K951" s="69"/>
    </row>
    <row r="952" spans="1:11" ht="15" customHeight="1" x14ac:dyDescent="0.25">
      <c r="A952" s="4"/>
      <c r="B952" s="4"/>
      <c r="C952" s="4"/>
      <c r="D952" s="69"/>
      <c r="E952" s="69"/>
      <c r="F952" s="69"/>
      <c r="G952" s="69"/>
      <c r="H952" s="69"/>
      <c r="I952" s="69"/>
      <c r="J952" s="69"/>
      <c r="K952" s="69"/>
    </row>
    <row r="953" spans="1:11" ht="15" customHeight="1" x14ac:dyDescent="0.25">
      <c r="A953" s="4"/>
      <c r="B953" s="4"/>
      <c r="C953" s="4"/>
      <c r="D953" s="69"/>
      <c r="E953" s="69"/>
      <c r="F953" s="69"/>
      <c r="G953" s="69"/>
      <c r="H953" s="69"/>
      <c r="I953" s="69"/>
      <c r="J953" s="69"/>
      <c r="K953" s="69"/>
    </row>
    <row r="954" spans="1:11" ht="15" customHeight="1" x14ac:dyDescent="0.25">
      <c r="A954" s="4"/>
      <c r="B954" s="4"/>
      <c r="C954" s="4"/>
      <c r="D954" s="69"/>
      <c r="E954" s="69"/>
      <c r="F954" s="69"/>
      <c r="G954" s="69"/>
      <c r="H954" s="69"/>
      <c r="I954" s="69"/>
      <c r="J954" s="69"/>
      <c r="K954" s="69"/>
    </row>
    <row r="955" spans="1:11" ht="15" customHeight="1" x14ac:dyDescent="0.25">
      <c r="A955" s="4"/>
      <c r="B955" s="4"/>
      <c r="C955" s="4"/>
      <c r="D955" s="69"/>
      <c r="E955" s="69"/>
      <c r="F955" s="69"/>
      <c r="G955" s="69"/>
      <c r="H955" s="69"/>
      <c r="I955" s="69"/>
      <c r="J955" s="69"/>
      <c r="K955" s="69"/>
    </row>
    <row r="956" spans="1:11" ht="15" customHeight="1" x14ac:dyDescent="0.25">
      <c r="A956" s="4"/>
      <c r="B956" s="4"/>
      <c r="C956" s="4"/>
      <c r="D956" s="69"/>
      <c r="E956" s="69"/>
      <c r="F956" s="69"/>
      <c r="G956" s="69"/>
      <c r="H956" s="69"/>
      <c r="I956" s="69"/>
      <c r="J956" s="69"/>
      <c r="K956" s="69"/>
    </row>
    <row r="957" spans="1:11" ht="15" customHeight="1" x14ac:dyDescent="0.25">
      <c r="A957" s="4"/>
      <c r="B957" s="4"/>
      <c r="C957" s="4"/>
      <c r="D957" s="69"/>
      <c r="E957" s="69"/>
      <c r="F957" s="69"/>
      <c r="G957" s="69"/>
      <c r="H957" s="69"/>
      <c r="I957" s="69"/>
      <c r="J957" s="69"/>
      <c r="K957" s="69"/>
    </row>
    <row r="958" spans="1:11" ht="15" customHeight="1" x14ac:dyDescent="0.25">
      <c r="A958" s="4"/>
      <c r="B958" s="4"/>
      <c r="C958" s="4"/>
      <c r="D958" s="69"/>
      <c r="E958" s="69"/>
      <c r="F958" s="69"/>
      <c r="G958" s="69"/>
      <c r="H958" s="69"/>
      <c r="I958" s="69"/>
      <c r="J958" s="69"/>
      <c r="K958" s="69"/>
    </row>
    <row r="959" spans="1:11" ht="15" customHeight="1" x14ac:dyDescent="0.25">
      <c r="A959" s="4"/>
      <c r="B959" s="4"/>
      <c r="C959" s="4"/>
      <c r="D959" s="69"/>
      <c r="E959" s="69"/>
      <c r="F959" s="69"/>
      <c r="G959" s="69"/>
      <c r="H959" s="69"/>
      <c r="I959" s="69"/>
      <c r="J959" s="69"/>
      <c r="K959" s="69"/>
    </row>
    <row r="960" spans="1:11" ht="15" customHeight="1" x14ac:dyDescent="0.25">
      <c r="A960" s="4"/>
      <c r="B960" s="4"/>
      <c r="C960" s="4"/>
      <c r="D960" s="69"/>
      <c r="E960" s="69"/>
      <c r="F960" s="69"/>
      <c r="G960" s="69"/>
      <c r="H960" s="69"/>
      <c r="I960" s="69"/>
      <c r="J960" s="69"/>
      <c r="K960" s="69"/>
    </row>
    <row r="961" spans="1:11" ht="15" customHeight="1" x14ac:dyDescent="0.25">
      <c r="A961" s="4"/>
      <c r="B961" s="4"/>
      <c r="C961" s="4"/>
      <c r="D961" s="69"/>
      <c r="E961" s="69"/>
      <c r="F961" s="69"/>
      <c r="G961" s="69"/>
      <c r="H961" s="69"/>
      <c r="I961" s="69"/>
      <c r="J961" s="69"/>
      <c r="K961" s="69"/>
    </row>
    <row r="962" spans="1:11" ht="15" customHeight="1" x14ac:dyDescent="0.25">
      <c r="A962" s="4"/>
      <c r="B962" s="4"/>
      <c r="C962" s="4"/>
      <c r="D962" s="69"/>
      <c r="E962" s="69"/>
      <c r="F962" s="69"/>
      <c r="G962" s="69"/>
      <c r="H962" s="69"/>
      <c r="I962" s="69"/>
      <c r="J962" s="69"/>
      <c r="K962" s="69"/>
    </row>
    <row r="963" spans="1:11" ht="15" customHeight="1" x14ac:dyDescent="0.25">
      <c r="A963" s="4"/>
      <c r="B963" s="4"/>
      <c r="C963" s="4"/>
      <c r="D963" s="69"/>
      <c r="E963" s="69"/>
      <c r="F963" s="69"/>
      <c r="G963" s="69"/>
      <c r="H963" s="69"/>
      <c r="I963" s="69"/>
      <c r="J963" s="69"/>
      <c r="K963" s="69"/>
    </row>
    <row r="964" spans="1:11" ht="15" customHeight="1" x14ac:dyDescent="0.25">
      <c r="A964" s="4"/>
      <c r="B964" s="4"/>
      <c r="C964" s="4"/>
      <c r="D964" s="69"/>
      <c r="E964" s="69"/>
      <c r="F964" s="69"/>
      <c r="G964" s="69"/>
      <c r="H964" s="69"/>
      <c r="I964" s="69"/>
      <c r="J964" s="69"/>
      <c r="K964" s="69"/>
    </row>
    <row r="965" spans="1:11" ht="15" customHeight="1" x14ac:dyDescent="0.25">
      <c r="A965" s="4"/>
      <c r="B965" s="4"/>
      <c r="C965" s="4"/>
      <c r="D965" s="69"/>
      <c r="E965" s="69"/>
      <c r="F965" s="69"/>
      <c r="G965" s="69"/>
      <c r="H965" s="69"/>
      <c r="I965" s="69"/>
      <c r="J965" s="69"/>
      <c r="K965" s="69"/>
    </row>
    <row r="966" spans="1:11" ht="15" customHeight="1" x14ac:dyDescent="0.25">
      <c r="A966" s="4"/>
      <c r="B966" s="4"/>
      <c r="C966" s="4"/>
      <c r="D966" s="69"/>
      <c r="E966" s="69"/>
      <c r="F966" s="69"/>
      <c r="G966" s="69"/>
      <c r="H966" s="69"/>
      <c r="I966" s="69"/>
      <c r="J966" s="69"/>
      <c r="K966" s="69"/>
    </row>
    <row r="967" spans="1:11" ht="15" customHeight="1" x14ac:dyDescent="0.25">
      <c r="A967" s="4"/>
      <c r="B967" s="4"/>
      <c r="C967" s="4"/>
      <c r="D967" s="69"/>
      <c r="E967" s="69"/>
      <c r="F967" s="69"/>
      <c r="G967" s="69"/>
      <c r="H967" s="69"/>
      <c r="I967" s="69"/>
      <c r="J967" s="69"/>
      <c r="K967" s="69"/>
    </row>
    <row r="968" spans="1:11" ht="15" customHeight="1" x14ac:dyDescent="0.25">
      <c r="A968" s="4"/>
      <c r="B968" s="4"/>
      <c r="C968" s="4"/>
      <c r="D968" s="69"/>
      <c r="E968" s="69"/>
      <c r="F968" s="69"/>
      <c r="G968" s="69"/>
      <c r="H968" s="69"/>
      <c r="I968" s="69"/>
      <c r="J968" s="69"/>
      <c r="K968" s="69"/>
    </row>
    <row r="969" spans="1:11" ht="15" customHeight="1" x14ac:dyDescent="0.25">
      <c r="A969" s="4"/>
      <c r="B969" s="4"/>
      <c r="C969" s="4"/>
      <c r="D969" s="69"/>
      <c r="E969" s="69"/>
      <c r="F969" s="69"/>
      <c r="G969" s="69"/>
      <c r="H969" s="69"/>
      <c r="I969" s="69"/>
      <c r="J969" s="69"/>
      <c r="K969" s="69"/>
    </row>
    <row r="970" spans="1:11" ht="15" customHeight="1" x14ac:dyDescent="0.25">
      <c r="A970" s="4"/>
      <c r="B970" s="4"/>
      <c r="C970" s="4"/>
      <c r="D970" s="69"/>
      <c r="E970" s="69"/>
      <c r="F970" s="69"/>
      <c r="G970" s="69"/>
      <c r="H970" s="69"/>
      <c r="I970" s="69"/>
      <c r="J970" s="69"/>
      <c r="K970" s="69"/>
    </row>
    <row r="971" spans="1:11" ht="15" customHeight="1" x14ac:dyDescent="0.25">
      <c r="A971" s="4"/>
      <c r="B971" s="4"/>
      <c r="C971" s="4"/>
      <c r="D971" s="69"/>
      <c r="E971" s="69"/>
      <c r="F971" s="69"/>
      <c r="G971" s="69"/>
      <c r="H971" s="69"/>
      <c r="I971" s="69"/>
      <c r="J971" s="69"/>
      <c r="K971" s="69"/>
    </row>
    <row r="972" spans="1:11" ht="15" customHeight="1" x14ac:dyDescent="0.25">
      <c r="A972" s="4"/>
      <c r="B972" s="4"/>
      <c r="C972" s="4"/>
      <c r="D972" s="69"/>
      <c r="E972" s="69"/>
      <c r="F972" s="69"/>
      <c r="G972" s="69"/>
      <c r="H972" s="69"/>
      <c r="I972" s="69"/>
      <c r="J972" s="69"/>
      <c r="K972" s="69"/>
    </row>
    <row r="973" spans="1:11" ht="15" customHeight="1" x14ac:dyDescent="0.25">
      <c r="A973" s="4"/>
      <c r="B973" s="4"/>
      <c r="C973" s="4"/>
      <c r="D973" s="69"/>
      <c r="E973" s="69"/>
      <c r="F973" s="69"/>
      <c r="G973" s="69"/>
      <c r="H973" s="69"/>
      <c r="I973" s="69"/>
      <c r="J973" s="69"/>
      <c r="K973" s="69"/>
    </row>
    <row r="974" spans="1:11" ht="15" customHeight="1" x14ac:dyDescent="0.25">
      <c r="A974" s="4"/>
      <c r="B974" s="4"/>
      <c r="C974" s="4"/>
      <c r="D974" s="69"/>
      <c r="E974" s="69"/>
      <c r="F974" s="69"/>
      <c r="G974" s="69"/>
      <c r="H974" s="69"/>
      <c r="I974" s="69"/>
      <c r="J974" s="69"/>
      <c r="K974" s="69"/>
    </row>
    <row r="975" spans="1:11" ht="15" customHeight="1" x14ac:dyDescent="0.25">
      <c r="A975" s="4"/>
      <c r="B975" s="4"/>
      <c r="C975" s="4"/>
      <c r="D975" s="69"/>
      <c r="E975" s="69"/>
      <c r="F975" s="69"/>
      <c r="G975" s="69"/>
      <c r="H975" s="69"/>
      <c r="I975" s="69"/>
      <c r="J975" s="69"/>
      <c r="K975" s="69"/>
    </row>
    <row r="976" spans="1:11" ht="15" customHeight="1" x14ac:dyDescent="0.25">
      <c r="A976" s="4"/>
      <c r="B976" s="4"/>
      <c r="C976" s="4"/>
      <c r="D976" s="69"/>
      <c r="E976" s="69"/>
      <c r="F976" s="69"/>
      <c r="G976" s="69"/>
      <c r="H976" s="69"/>
      <c r="I976" s="69"/>
      <c r="J976" s="69"/>
      <c r="K976" s="69"/>
    </row>
    <row r="977" spans="1:11" ht="15" customHeight="1" x14ac:dyDescent="0.25">
      <c r="A977" s="4"/>
      <c r="B977" s="4"/>
      <c r="C977" s="4"/>
      <c r="D977" s="69"/>
      <c r="E977" s="69"/>
      <c r="F977" s="69"/>
      <c r="G977" s="69"/>
      <c r="H977" s="69"/>
      <c r="I977" s="69"/>
      <c r="J977" s="69"/>
      <c r="K977" s="69"/>
    </row>
    <row r="978" spans="1:11" ht="15" customHeight="1" x14ac:dyDescent="0.25">
      <c r="A978" s="4"/>
      <c r="B978" s="4"/>
      <c r="C978" s="4"/>
      <c r="D978" s="69"/>
      <c r="E978" s="69"/>
      <c r="F978" s="69"/>
      <c r="G978" s="69"/>
      <c r="H978" s="69"/>
      <c r="I978" s="69"/>
      <c r="J978" s="69"/>
      <c r="K978" s="69"/>
    </row>
    <row r="979" spans="1:11" ht="15" customHeight="1" x14ac:dyDescent="0.25">
      <c r="A979" s="4"/>
      <c r="B979" s="4"/>
      <c r="C979" s="4"/>
      <c r="D979" s="69"/>
      <c r="E979" s="69"/>
      <c r="F979" s="69"/>
      <c r="G979" s="69"/>
      <c r="H979" s="69"/>
      <c r="I979" s="69"/>
      <c r="J979" s="69"/>
      <c r="K979" s="69"/>
    </row>
    <row r="980" spans="1:11" ht="15" customHeight="1" x14ac:dyDescent="0.25">
      <c r="A980" s="4"/>
      <c r="B980" s="4"/>
      <c r="C980" s="4"/>
      <c r="D980" s="69"/>
      <c r="E980" s="69"/>
      <c r="F980" s="69"/>
      <c r="G980" s="69"/>
      <c r="H980" s="69"/>
      <c r="I980" s="69"/>
      <c r="J980" s="69"/>
      <c r="K980" s="69"/>
    </row>
    <row r="981" spans="1:11" ht="15" customHeight="1" x14ac:dyDescent="0.25">
      <c r="A981" s="4"/>
      <c r="B981" s="4"/>
      <c r="C981" s="4"/>
      <c r="D981" s="69"/>
      <c r="E981" s="69"/>
      <c r="F981" s="69"/>
      <c r="G981" s="69"/>
      <c r="H981" s="69"/>
      <c r="I981" s="69"/>
      <c r="J981" s="69"/>
      <c r="K981" s="69"/>
    </row>
    <row r="982" spans="1:11" ht="15" customHeight="1" x14ac:dyDescent="0.25">
      <c r="A982" s="4"/>
      <c r="B982" s="4"/>
      <c r="C982" s="4"/>
      <c r="D982" s="69"/>
      <c r="E982" s="69"/>
      <c r="F982" s="69"/>
      <c r="G982" s="69"/>
      <c r="H982" s="69"/>
      <c r="I982" s="69"/>
      <c r="J982" s="69"/>
      <c r="K982" s="69"/>
    </row>
    <row r="983" spans="1:11" ht="15" customHeight="1" x14ac:dyDescent="0.25">
      <c r="A983" s="4"/>
      <c r="B983" s="4"/>
      <c r="C983" s="4"/>
      <c r="D983" s="69"/>
      <c r="E983" s="69"/>
      <c r="F983" s="69"/>
      <c r="G983" s="69"/>
      <c r="H983" s="69"/>
      <c r="I983" s="69"/>
      <c r="J983" s="69"/>
      <c r="K983" s="69"/>
    </row>
    <row r="984" spans="1:11" ht="15" customHeight="1" x14ac:dyDescent="0.25">
      <c r="A984" s="4"/>
      <c r="B984" s="4"/>
      <c r="C984" s="4"/>
      <c r="D984" s="69"/>
      <c r="E984" s="69"/>
      <c r="F984" s="69"/>
      <c r="G984" s="69"/>
      <c r="H984" s="69"/>
      <c r="I984" s="69"/>
      <c r="J984" s="69"/>
      <c r="K984" s="69"/>
    </row>
    <row r="985" spans="1:11" ht="15" customHeight="1" x14ac:dyDescent="0.25">
      <c r="A985" s="4"/>
      <c r="B985" s="4"/>
      <c r="C985" s="4"/>
      <c r="D985" s="69"/>
      <c r="E985" s="69"/>
      <c r="F985" s="69"/>
      <c r="G985" s="69"/>
      <c r="H985" s="69"/>
      <c r="I985" s="69"/>
      <c r="J985" s="69"/>
      <c r="K985" s="69"/>
    </row>
    <row r="986" spans="1:11" ht="15" customHeight="1" x14ac:dyDescent="0.25">
      <c r="A986" s="4"/>
      <c r="B986" s="4"/>
      <c r="C986" s="4"/>
      <c r="D986" s="69"/>
      <c r="E986" s="69"/>
      <c r="F986" s="69"/>
      <c r="G986" s="69"/>
      <c r="H986" s="69"/>
      <c r="I986" s="69"/>
      <c r="J986" s="69"/>
      <c r="K986" s="69"/>
    </row>
    <row r="987" spans="1:11" ht="15" customHeight="1" x14ac:dyDescent="0.25">
      <c r="A987" s="4"/>
      <c r="B987" s="4"/>
      <c r="C987" s="4"/>
      <c r="D987" s="69"/>
      <c r="E987" s="69"/>
      <c r="F987" s="69"/>
      <c r="G987" s="69"/>
      <c r="H987" s="69"/>
      <c r="I987" s="69"/>
      <c r="J987" s="69"/>
      <c r="K987" s="69"/>
    </row>
    <row r="988" spans="1:11" ht="15" customHeight="1" x14ac:dyDescent="0.25">
      <c r="A988" s="4"/>
      <c r="B988" s="4"/>
      <c r="C988" s="4"/>
      <c r="D988" s="69"/>
      <c r="E988" s="69"/>
      <c r="F988" s="69"/>
      <c r="G988" s="69"/>
      <c r="H988" s="69"/>
      <c r="I988" s="69"/>
      <c r="J988" s="69"/>
      <c r="K988" s="69"/>
    </row>
    <row r="989" spans="1:11" ht="15" customHeight="1" x14ac:dyDescent="0.25">
      <c r="A989" s="4"/>
      <c r="B989" s="4"/>
      <c r="C989" s="4"/>
      <c r="D989" s="69"/>
      <c r="E989" s="69"/>
      <c r="F989" s="69"/>
      <c r="G989" s="69"/>
      <c r="H989" s="69"/>
      <c r="I989" s="69"/>
      <c r="J989" s="69"/>
      <c r="K989" s="69"/>
    </row>
    <row r="990" spans="1:11" ht="15" customHeight="1" x14ac:dyDescent="0.25">
      <c r="A990" s="4"/>
      <c r="B990" s="4"/>
      <c r="C990" s="4"/>
      <c r="D990" s="69"/>
      <c r="E990" s="69"/>
      <c r="F990" s="69"/>
      <c r="G990" s="69"/>
      <c r="H990" s="69"/>
      <c r="I990" s="69"/>
      <c r="J990" s="69"/>
      <c r="K990" s="69"/>
    </row>
    <row r="991" spans="1:11" ht="15" customHeight="1" x14ac:dyDescent="0.25">
      <c r="A991" s="4"/>
      <c r="B991" s="4"/>
      <c r="C991" s="4"/>
      <c r="D991" s="69"/>
      <c r="E991" s="69"/>
      <c r="F991" s="69"/>
      <c r="G991" s="69"/>
      <c r="H991" s="69"/>
      <c r="I991" s="69"/>
      <c r="J991" s="69"/>
      <c r="K991" s="69"/>
    </row>
    <row r="992" spans="1:11" ht="15" customHeight="1" x14ac:dyDescent="0.25">
      <c r="A992" s="4"/>
      <c r="B992" s="4"/>
      <c r="C992" s="4"/>
      <c r="D992" s="69"/>
      <c r="E992" s="69"/>
      <c r="F992" s="69"/>
      <c r="G992" s="69"/>
      <c r="H992" s="69"/>
      <c r="I992" s="69"/>
      <c r="J992" s="69"/>
      <c r="K992" s="69"/>
    </row>
    <row r="993" spans="1:11" ht="15" customHeight="1" x14ac:dyDescent="0.25">
      <c r="A993" s="4"/>
      <c r="B993" s="4"/>
      <c r="C993" s="4"/>
      <c r="D993" s="69"/>
      <c r="E993" s="69"/>
      <c r="F993" s="69"/>
      <c r="G993" s="69"/>
      <c r="H993" s="69"/>
      <c r="I993" s="69"/>
      <c r="J993" s="69"/>
      <c r="K993" s="69"/>
    </row>
    <row r="994" spans="1:11" ht="15" customHeight="1" x14ac:dyDescent="0.25">
      <c r="A994" s="4"/>
      <c r="B994" s="4"/>
      <c r="C994" s="4"/>
      <c r="D994" s="69"/>
      <c r="E994" s="69"/>
      <c r="F994" s="69"/>
      <c r="G994" s="69"/>
      <c r="H994" s="69"/>
      <c r="I994" s="69"/>
      <c r="J994" s="69"/>
      <c r="K994" s="69"/>
    </row>
    <row r="995" spans="1:11" ht="15" customHeight="1" x14ac:dyDescent="0.25">
      <c r="A995" s="4"/>
      <c r="B995" s="4"/>
      <c r="C995" s="4"/>
      <c r="D995" s="69"/>
      <c r="E995" s="69"/>
      <c r="F995" s="69"/>
      <c r="G995" s="69"/>
      <c r="H995" s="69"/>
      <c r="I995" s="69"/>
      <c r="J995" s="69"/>
      <c r="K995" s="69"/>
    </row>
    <row r="996" spans="1:11" ht="15" customHeight="1" x14ac:dyDescent="0.25">
      <c r="A996" s="4"/>
      <c r="B996" s="4"/>
      <c r="C996" s="4"/>
      <c r="D996" s="69"/>
      <c r="E996" s="69"/>
      <c r="F996" s="69"/>
      <c r="G996" s="69"/>
      <c r="H996" s="69"/>
      <c r="I996" s="69"/>
      <c r="J996" s="69"/>
      <c r="K996" s="69"/>
    </row>
    <row r="997" spans="1:11" ht="15" customHeight="1" x14ac:dyDescent="0.25">
      <c r="A997" s="4"/>
      <c r="B997" s="4"/>
      <c r="C997" s="4"/>
      <c r="D997" s="69"/>
      <c r="E997" s="69"/>
      <c r="F997" s="69"/>
      <c r="G997" s="69"/>
      <c r="H997" s="69"/>
      <c r="I997" s="69"/>
      <c r="J997" s="69"/>
      <c r="K997" s="69"/>
    </row>
    <row r="998" spans="1:11" ht="15" customHeight="1" x14ac:dyDescent="0.25">
      <c r="A998" s="4"/>
      <c r="B998" s="4"/>
      <c r="C998" s="4"/>
      <c r="D998" s="69"/>
      <c r="E998" s="69"/>
      <c r="F998" s="69"/>
      <c r="G998" s="69"/>
      <c r="H998" s="69"/>
      <c r="I998" s="69"/>
      <c r="J998" s="69"/>
      <c r="K998" s="69"/>
    </row>
    <row r="999" spans="1:11" ht="15" customHeight="1" x14ac:dyDescent="0.25">
      <c r="A999" s="4"/>
      <c r="B999" s="4"/>
      <c r="C999" s="4"/>
      <c r="D999" s="69"/>
      <c r="E999" s="69"/>
      <c r="F999" s="69"/>
      <c r="G999" s="69"/>
      <c r="H999" s="69"/>
      <c r="I999" s="69"/>
      <c r="J999" s="69"/>
      <c r="K999" s="69"/>
    </row>
    <row r="1000" spans="1:11" ht="15" customHeight="1" x14ac:dyDescent="0.25">
      <c r="A1000" s="4"/>
      <c r="B1000" s="4"/>
      <c r="C1000" s="4"/>
      <c r="D1000" s="69"/>
      <c r="E1000" s="69"/>
      <c r="F1000" s="69"/>
      <c r="G1000" s="69"/>
      <c r="H1000" s="69"/>
      <c r="I1000" s="69"/>
      <c r="J1000" s="69"/>
      <c r="K1000" s="69"/>
    </row>
    <row r="1001" spans="1:11" ht="15" customHeight="1" x14ac:dyDescent="0.25">
      <c r="A1001" s="4"/>
      <c r="B1001" s="4"/>
      <c r="C1001" s="4"/>
      <c r="D1001" s="69"/>
      <c r="E1001" s="69"/>
      <c r="F1001" s="69"/>
      <c r="G1001" s="69"/>
      <c r="H1001" s="69"/>
      <c r="I1001" s="69"/>
      <c r="J1001" s="69"/>
      <c r="K1001" s="69"/>
    </row>
    <row r="1002" spans="1:11" ht="15" customHeight="1" x14ac:dyDescent="0.25">
      <c r="A1002" s="4"/>
      <c r="B1002" s="4"/>
      <c r="C1002" s="4"/>
      <c r="D1002" s="69"/>
      <c r="E1002" s="69"/>
      <c r="F1002" s="69"/>
      <c r="G1002" s="69"/>
      <c r="H1002" s="69"/>
      <c r="I1002" s="69"/>
      <c r="J1002" s="69"/>
      <c r="K1002" s="69"/>
    </row>
    <row r="1003" spans="1:11" ht="15" customHeight="1" x14ac:dyDescent="0.25">
      <c r="A1003" s="4"/>
      <c r="B1003" s="4"/>
      <c r="C1003" s="4"/>
      <c r="D1003" s="69"/>
      <c r="E1003" s="69"/>
      <c r="F1003" s="69"/>
      <c r="G1003" s="69"/>
      <c r="H1003" s="69"/>
      <c r="I1003" s="69"/>
      <c r="J1003" s="69"/>
      <c r="K1003" s="69"/>
    </row>
    <row r="1004" spans="1:11" ht="15" customHeight="1" x14ac:dyDescent="0.25">
      <c r="A1004" s="4"/>
      <c r="B1004" s="4"/>
      <c r="C1004" s="4"/>
      <c r="D1004" s="69"/>
      <c r="E1004" s="69"/>
      <c r="F1004" s="69"/>
      <c r="G1004" s="69"/>
      <c r="H1004" s="69"/>
      <c r="I1004" s="69"/>
      <c r="J1004" s="69"/>
      <c r="K1004" s="69"/>
    </row>
    <row r="1005" spans="1:11" ht="15" customHeight="1" x14ac:dyDescent="0.25">
      <c r="A1005" s="4"/>
      <c r="B1005" s="4"/>
      <c r="C1005" s="4"/>
      <c r="D1005" s="69"/>
      <c r="E1005" s="69"/>
      <c r="F1005" s="69"/>
      <c r="G1005" s="69"/>
      <c r="H1005" s="69"/>
      <c r="I1005" s="69"/>
      <c r="J1005" s="69"/>
      <c r="K1005" s="69"/>
    </row>
    <row r="1006" spans="1:11" ht="15" customHeight="1" x14ac:dyDescent="0.25">
      <c r="A1006" s="4"/>
      <c r="B1006" s="4"/>
      <c r="C1006" s="4"/>
      <c r="D1006" s="69"/>
      <c r="E1006" s="69"/>
      <c r="F1006" s="69"/>
      <c r="G1006" s="69"/>
      <c r="H1006" s="69"/>
      <c r="I1006" s="69"/>
      <c r="J1006" s="69"/>
      <c r="K1006" s="69"/>
    </row>
    <row r="1007" spans="1:11" ht="15" customHeight="1" x14ac:dyDescent="0.25">
      <c r="A1007" s="4"/>
      <c r="B1007" s="4"/>
      <c r="C1007" s="4"/>
      <c r="D1007" s="69"/>
      <c r="E1007" s="69"/>
      <c r="F1007" s="69"/>
      <c r="G1007" s="69"/>
      <c r="H1007" s="69"/>
      <c r="I1007" s="69"/>
      <c r="J1007" s="69"/>
      <c r="K1007" s="69"/>
    </row>
    <row r="1008" spans="1:11" ht="15" customHeight="1" x14ac:dyDescent="0.25">
      <c r="A1008" s="4"/>
      <c r="B1008" s="4"/>
      <c r="C1008" s="4"/>
      <c r="D1008" s="69"/>
      <c r="E1008" s="69"/>
      <c r="F1008" s="69"/>
      <c r="G1008" s="69"/>
      <c r="H1008" s="69"/>
      <c r="I1008" s="69"/>
      <c r="J1008" s="69"/>
      <c r="K1008" s="69"/>
    </row>
    <row r="1009" spans="1:11" ht="15" customHeight="1" x14ac:dyDescent="0.25">
      <c r="A1009" s="4"/>
      <c r="B1009" s="4"/>
      <c r="C1009" s="4"/>
      <c r="D1009" s="69"/>
      <c r="E1009" s="69"/>
      <c r="F1009" s="69"/>
      <c r="G1009" s="69"/>
      <c r="H1009" s="69"/>
      <c r="I1009" s="69"/>
      <c r="J1009" s="69"/>
      <c r="K1009" s="69"/>
    </row>
    <row r="1010" spans="1:11" ht="15" customHeight="1" x14ac:dyDescent="0.25">
      <c r="A1010" s="4"/>
      <c r="B1010" s="4"/>
      <c r="C1010" s="4"/>
      <c r="D1010" s="69"/>
      <c r="E1010" s="69"/>
      <c r="F1010" s="69"/>
      <c r="G1010" s="69"/>
      <c r="H1010" s="69"/>
      <c r="I1010" s="69"/>
      <c r="J1010" s="69"/>
      <c r="K1010" s="69"/>
    </row>
    <row r="1011" spans="1:11" ht="15" customHeight="1" x14ac:dyDescent="0.25">
      <c r="A1011" s="4"/>
      <c r="B1011" s="4"/>
      <c r="C1011" s="4"/>
      <c r="D1011" s="69"/>
      <c r="E1011" s="69"/>
      <c r="F1011" s="69"/>
      <c r="G1011" s="69"/>
      <c r="H1011" s="69"/>
      <c r="I1011" s="69"/>
      <c r="J1011" s="69"/>
      <c r="K1011" s="69"/>
    </row>
    <row r="1012" spans="1:11" ht="15" customHeight="1" x14ac:dyDescent="0.25">
      <c r="A1012" s="4"/>
      <c r="B1012" s="4"/>
      <c r="C1012" s="4"/>
      <c r="D1012" s="69"/>
      <c r="E1012" s="69"/>
      <c r="F1012" s="69"/>
      <c r="G1012" s="69"/>
      <c r="H1012" s="69"/>
      <c r="I1012" s="69"/>
      <c r="J1012" s="69"/>
      <c r="K1012" s="69"/>
    </row>
    <row r="1013" spans="1:11" ht="15" customHeight="1" x14ac:dyDescent="0.25">
      <c r="A1013" s="4"/>
      <c r="B1013" s="4"/>
      <c r="C1013" s="4"/>
      <c r="D1013" s="69"/>
      <c r="E1013" s="69"/>
      <c r="F1013" s="69"/>
      <c r="G1013" s="69"/>
      <c r="H1013" s="69"/>
      <c r="I1013" s="69"/>
      <c r="J1013" s="69"/>
      <c r="K1013" s="69"/>
    </row>
    <row r="1014" spans="1:11" ht="15" customHeight="1" x14ac:dyDescent="0.25">
      <c r="A1014" s="4"/>
      <c r="B1014" s="4"/>
      <c r="C1014" s="4"/>
      <c r="D1014" s="69"/>
      <c r="E1014" s="69"/>
      <c r="F1014" s="69"/>
      <c r="G1014" s="69"/>
      <c r="H1014" s="69"/>
      <c r="I1014" s="69"/>
      <c r="J1014" s="69"/>
      <c r="K1014" s="69"/>
    </row>
    <row r="1015" spans="1:11" ht="15" customHeight="1" x14ac:dyDescent="0.25">
      <c r="A1015" s="4"/>
      <c r="B1015" s="4"/>
      <c r="C1015" s="4"/>
      <c r="D1015" s="69"/>
      <c r="E1015" s="69"/>
      <c r="F1015" s="69"/>
      <c r="G1015" s="69"/>
      <c r="H1015" s="69"/>
      <c r="I1015" s="69"/>
      <c r="J1015" s="69"/>
      <c r="K1015" s="69"/>
    </row>
    <row r="1016" spans="1:11" ht="15" customHeight="1" x14ac:dyDescent="0.25">
      <c r="A1016" s="4"/>
      <c r="B1016" s="4"/>
      <c r="C1016" s="4"/>
      <c r="D1016" s="69"/>
      <c r="E1016" s="69"/>
      <c r="F1016" s="69"/>
      <c r="G1016" s="69"/>
      <c r="H1016" s="69"/>
      <c r="I1016" s="69"/>
      <c r="J1016" s="69"/>
      <c r="K1016" s="69"/>
    </row>
    <row r="1017" spans="1:11" ht="15" customHeight="1" x14ac:dyDescent="0.25">
      <c r="A1017" s="4"/>
      <c r="B1017" s="4"/>
      <c r="C1017" s="4"/>
      <c r="D1017" s="69"/>
      <c r="E1017" s="69"/>
      <c r="F1017" s="69"/>
      <c r="G1017" s="69"/>
      <c r="H1017" s="69"/>
      <c r="I1017" s="69"/>
      <c r="J1017" s="69"/>
      <c r="K1017" s="69"/>
    </row>
    <row r="1018" spans="1:11" ht="15" customHeight="1" x14ac:dyDescent="0.25">
      <c r="A1018" s="4"/>
      <c r="B1018" s="4"/>
      <c r="C1018" s="4"/>
      <c r="D1018" s="69"/>
      <c r="E1018" s="69"/>
      <c r="F1018" s="69"/>
      <c r="G1018" s="69"/>
      <c r="H1018" s="69"/>
      <c r="I1018" s="69"/>
      <c r="J1018" s="69"/>
      <c r="K1018" s="69"/>
    </row>
    <row r="1019" spans="1:11" ht="15" customHeight="1" x14ac:dyDescent="0.25">
      <c r="A1019" s="4"/>
      <c r="B1019" s="4"/>
      <c r="C1019" s="4"/>
      <c r="D1019" s="69"/>
      <c r="E1019" s="69"/>
      <c r="F1019" s="69"/>
      <c r="G1019" s="69"/>
      <c r="H1019" s="69"/>
      <c r="I1019" s="69"/>
      <c r="J1019" s="69"/>
      <c r="K1019" s="69"/>
    </row>
    <row r="1020" spans="1:11" ht="15" customHeight="1" x14ac:dyDescent="0.25">
      <c r="A1020" s="4"/>
      <c r="B1020" s="4"/>
      <c r="C1020" s="4"/>
      <c r="D1020" s="69"/>
      <c r="E1020" s="69"/>
      <c r="F1020" s="69"/>
      <c r="G1020" s="69"/>
      <c r="H1020" s="69"/>
      <c r="I1020" s="69"/>
      <c r="J1020" s="69"/>
      <c r="K1020" s="69"/>
    </row>
    <row r="1021" spans="1:11" ht="15" customHeight="1" x14ac:dyDescent="0.25">
      <c r="A1021" s="4"/>
      <c r="B1021" s="4"/>
      <c r="C1021" s="4"/>
      <c r="D1021" s="69"/>
      <c r="E1021" s="69"/>
      <c r="F1021" s="69"/>
      <c r="G1021" s="69"/>
      <c r="H1021" s="69"/>
      <c r="I1021" s="69"/>
      <c r="J1021" s="69"/>
      <c r="K1021" s="69"/>
    </row>
    <row r="1022" spans="1:11" ht="15" customHeight="1" x14ac:dyDescent="0.25">
      <c r="A1022" s="4"/>
      <c r="B1022" s="4"/>
      <c r="C1022" s="4"/>
      <c r="D1022" s="69"/>
      <c r="E1022" s="69"/>
      <c r="F1022" s="69"/>
      <c r="G1022" s="69"/>
      <c r="H1022" s="69"/>
      <c r="I1022" s="69"/>
      <c r="J1022" s="69"/>
      <c r="K1022" s="69"/>
    </row>
    <row r="1023" spans="1:11" ht="15" customHeight="1" x14ac:dyDescent="0.25">
      <c r="A1023" s="4"/>
      <c r="B1023" s="4"/>
      <c r="C1023" s="4"/>
      <c r="D1023" s="69"/>
      <c r="E1023" s="69"/>
      <c r="F1023" s="69"/>
      <c r="G1023" s="69"/>
      <c r="H1023" s="69"/>
      <c r="I1023" s="69"/>
      <c r="J1023" s="69"/>
      <c r="K1023" s="69"/>
    </row>
    <row r="1024" spans="1:11" ht="15" customHeight="1" x14ac:dyDescent="0.25">
      <c r="A1024" s="4"/>
      <c r="B1024" s="4"/>
      <c r="C1024" s="4"/>
      <c r="D1024" s="69"/>
      <c r="E1024" s="69"/>
      <c r="F1024" s="69"/>
      <c r="G1024" s="69"/>
      <c r="H1024" s="69"/>
      <c r="I1024" s="69"/>
      <c r="J1024" s="69"/>
      <c r="K1024" s="69"/>
    </row>
    <row r="1025" spans="1:11" ht="15" customHeight="1" x14ac:dyDescent="0.25">
      <c r="A1025" s="4"/>
      <c r="B1025" s="4"/>
      <c r="C1025" s="4"/>
      <c r="D1025" s="69"/>
      <c r="E1025" s="69"/>
      <c r="F1025" s="69"/>
      <c r="G1025" s="69"/>
      <c r="H1025" s="69"/>
      <c r="I1025" s="69"/>
      <c r="J1025" s="69"/>
      <c r="K1025" s="69"/>
    </row>
    <row r="1026" spans="1:11" ht="15" customHeight="1" x14ac:dyDescent="0.25">
      <c r="A1026" s="4"/>
      <c r="B1026" s="4"/>
      <c r="C1026" s="4"/>
      <c r="D1026" s="69"/>
      <c r="E1026" s="69"/>
      <c r="F1026" s="69"/>
      <c r="G1026" s="69"/>
      <c r="H1026" s="69"/>
      <c r="I1026" s="69"/>
      <c r="J1026" s="69"/>
      <c r="K1026" s="69"/>
    </row>
    <row r="1027" spans="1:11" ht="15" customHeight="1" x14ac:dyDescent="0.25">
      <c r="A1027" s="4"/>
      <c r="B1027" s="4"/>
      <c r="C1027" s="4"/>
      <c r="D1027" s="69"/>
      <c r="E1027" s="69"/>
      <c r="F1027" s="69"/>
      <c r="G1027" s="69"/>
      <c r="H1027" s="69"/>
      <c r="I1027" s="69"/>
      <c r="J1027" s="69"/>
      <c r="K1027" s="69"/>
    </row>
    <row r="1028" spans="1:11" ht="15" customHeight="1" x14ac:dyDescent="0.25">
      <c r="A1028" s="4"/>
      <c r="B1028" s="4"/>
      <c r="C1028" s="4"/>
      <c r="D1028" s="69"/>
      <c r="E1028" s="69"/>
      <c r="F1028" s="69"/>
      <c r="G1028" s="69"/>
      <c r="H1028" s="69"/>
      <c r="I1028" s="69"/>
      <c r="J1028" s="69"/>
      <c r="K1028" s="69"/>
    </row>
    <row r="1029" spans="1:11" ht="15" customHeight="1" x14ac:dyDescent="0.25">
      <c r="A1029" s="4"/>
      <c r="B1029" s="4"/>
      <c r="C1029" s="4"/>
      <c r="D1029" s="69"/>
      <c r="E1029" s="69"/>
      <c r="F1029" s="69"/>
      <c r="G1029" s="69"/>
      <c r="H1029" s="69"/>
      <c r="I1029" s="69"/>
      <c r="J1029" s="69"/>
      <c r="K1029" s="69"/>
    </row>
    <row r="1030" spans="1:11" ht="15" customHeight="1" x14ac:dyDescent="0.25">
      <c r="A1030" s="4"/>
      <c r="B1030" s="4"/>
      <c r="C1030" s="4"/>
      <c r="D1030" s="69"/>
      <c r="E1030" s="69"/>
      <c r="F1030" s="69"/>
      <c r="G1030" s="69"/>
      <c r="H1030" s="69"/>
      <c r="I1030" s="69"/>
      <c r="J1030" s="69"/>
      <c r="K1030" s="69"/>
    </row>
    <row r="1031" spans="1:11" ht="15" customHeight="1" x14ac:dyDescent="0.25">
      <c r="A1031" s="4"/>
      <c r="B1031" s="4"/>
      <c r="C1031" s="4"/>
      <c r="D1031" s="69"/>
      <c r="E1031" s="69"/>
      <c r="F1031" s="69"/>
      <c r="G1031" s="69"/>
      <c r="H1031" s="69"/>
      <c r="I1031" s="69"/>
      <c r="J1031" s="69"/>
      <c r="K1031" s="69"/>
    </row>
    <row r="1032" spans="1:11" ht="15" customHeight="1" x14ac:dyDescent="0.25">
      <c r="A1032" s="4"/>
      <c r="B1032" s="4"/>
      <c r="C1032" s="4"/>
      <c r="D1032" s="69"/>
      <c r="E1032" s="69"/>
      <c r="F1032" s="69"/>
      <c r="G1032" s="69"/>
      <c r="H1032" s="69"/>
      <c r="I1032" s="69"/>
      <c r="J1032" s="69"/>
      <c r="K1032" s="69"/>
    </row>
    <row r="1033" spans="1:11" ht="15" customHeight="1" x14ac:dyDescent="0.25">
      <c r="A1033" s="4"/>
      <c r="B1033" s="4"/>
      <c r="C1033" s="4"/>
      <c r="D1033" s="69"/>
      <c r="E1033" s="69"/>
      <c r="F1033" s="69"/>
      <c r="G1033" s="69"/>
      <c r="H1033" s="69"/>
      <c r="I1033" s="69"/>
      <c r="J1033" s="69"/>
      <c r="K1033" s="69"/>
    </row>
    <row r="1034" spans="1:11" ht="15" customHeight="1" x14ac:dyDescent="0.25">
      <c r="A1034" s="4"/>
      <c r="B1034" s="4"/>
      <c r="C1034" s="4"/>
      <c r="D1034" s="69"/>
      <c r="E1034" s="69"/>
      <c r="F1034" s="69"/>
      <c r="G1034" s="69"/>
      <c r="H1034" s="69"/>
      <c r="I1034" s="69"/>
      <c r="J1034" s="69"/>
      <c r="K1034" s="69"/>
    </row>
    <row r="1035" spans="1:11" ht="15" customHeight="1" x14ac:dyDescent="0.25">
      <c r="A1035" s="4"/>
      <c r="B1035" s="4"/>
      <c r="C1035" s="4"/>
      <c r="D1035" s="69"/>
      <c r="E1035" s="69"/>
      <c r="F1035" s="69"/>
      <c r="G1035" s="69"/>
      <c r="H1035" s="69"/>
      <c r="I1035" s="69"/>
      <c r="J1035" s="69"/>
      <c r="K1035" s="69"/>
    </row>
    <row r="1036" spans="1:11" ht="15" customHeight="1" x14ac:dyDescent="0.25">
      <c r="A1036" s="4"/>
      <c r="B1036" s="4"/>
      <c r="C1036" s="4"/>
      <c r="D1036" s="69"/>
      <c r="E1036" s="69"/>
      <c r="F1036" s="69"/>
      <c r="G1036" s="69"/>
      <c r="H1036" s="69"/>
      <c r="I1036" s="69"/>
      <c r="J1036" s="69"/>
      <c r="K1036" s="69"/>
    </row>
    <row r="1037" spans="1:11" ht="15" customHeight="1" x14ac:dyDescent="0.25">
      <c r="A1037" s="4"/>
      <c r="B1037" s="4"/>
      <c r="C1037" s="4"/>
      <c r="D1037" s="69"/>
      <c r="E1037" s="69"/>
      <c r="F1037" s="69"/>
      <c r="G1037" s="69"/>
      <c r="H1037" s="69"/>
      <c r="I1037" s="69"/>
      <c r="J1037" s="69"/>
      <c r="K1037" s="69"/>
    </row>
    <row r="1038" spans="1:11" ht="15" customHeight="1" x14ac:dyDescent="0.25">
      <c r="A1038" s="4"/>
      <c r="B1038" s="4"/>
      <c r="C1038" s="4"/>
      <c r="D1038" s="69"/>
      <c r="E1038" s="69"/>
      <c r="F1038" s="69"/>
      <c r="G1038" s="69"/>
      <c r="H1038" s="69"/>
      <c r="I1038" s="69"/>
      <c r="J1038" s="69"/>
      <c r="K1038" s="69"/>
    </row>
    <row r="1039" spans="1:11" ht="15" customHeight="1" x14ac:dyDescent="0.25">
      <c r="A1039" s="4"/>
      <c r="B1039" s="4"/>
      <c r="C1039" s="4"/>
      <c r="D1039" s="69"/>
      <c r="E1039" s="69"/>
      <c r="F1039" s="69"/>
      <c r="G1039" s="69"/>
      <c r="H1039" s="69"/>
      <c r="I1039" s="69"/>
      <c r="J1039" s="69"/>
      <c r="K1039" s="69"/>
    </row>
    <row r="1040" spans="1:11" ht="15" customHeight="1" x14ac:dyDescent="0.25">
      <c r="A1040" s="4"/>
      <c r="B1040" s="4"/>
      <c r="C1040" s="4"/>
      <c r="D1040" s="69"/>
      <c r="E1040" s="69"/>
      <c r="F1040" s="69"/>
      <c r="G1040" s="69"/>
      <c r="H1040" s="69"/>
      <c r="I1040" s="69"/>
      <c r="J1040" s="69"/>
      <c r="K1040" s="69"/>
    </row>
    <row r="1041" spans="1:11" ht="15" customHeight="1" x14ac:dyDescent="0.25">
      <c r="A1041" s="4"/>
      <c r="B1041" s="4"/>
      <c r="C1041" s="4"/>
      <c r="D1041" s="69"/>
      <c r="E1041" s="69"/>
      <c r="F1041" s="69"/>
      <c r="G1041" s="69"/>
      <c r="H1041" s="69"/>
      <c r="I1041" s="69"/>
      <c r="J1041" s="69"/>
      <c r="K1041" s="69"/>
    </row>
    <row r="1042" spans="1:11" ht="15" customHeight="1" x14ac:dyDescent="0.25">
      <c r="A1042" s="4"/>
      <c r="B1042" s="4"/>
      <c r="C1042" s="4"/>
      <c r="D1042" s="69"/>
      <c r="E1042" s="69"/>
      <c r="F1042" s="69"/>
      <c r="G1042" s="69"/>
      <c r="H1042" s="69"/>
      <c r="I1042" s="69"/>
      <c r="J1042" s="69"/>
      <c r="K1042" s="69"/>
    </row>
    <row r="1043" spans="1:11" ht="15" customHeight="1" x14ac:dyDescent="0.25">
      <c r="A1043" s="4"/>
      <c r="B1043" s="4"/>
      <c r="C1043" s="4"/>
      <c r="D1043" s="69"/>
      <c r="E1043" s="69"/>
      <c r="F1043" s="69"/>
      <c r="G1043" s="69"/>
      <c r="H1043" s="69"/>
      <c r="I1043" s="69"/>
      <c r="J1043" s="69"/>
      <c r="K1043" s="69"/>
    </row>
    <row r="1044" spans="1:11" ht="15" customHeight="1" x14ac:dyDescent="0.25">
      <c r="A1044" s="4"/>
      <c r="B1044" s="4"/>
      <c r="C1044" s="4"/>
      <c r="D1044" s="69"/>
      <c r="E1044" s="69"/>
      <c r="F1044" s="69"/>
      <c r="G1044" s="69"/>
      <c r="H1044" s="69"/>
      <c r="I1044" s="69"/>
      <c r="J1044" s="69"/>
      <c r="K1044" s="69"/>
    </row>
    <row r="1045" spans="1:11" ht="15" customHeight="1" x14ac:dyDescent="0.25">
      <c r="A1045" s="4"/>
      <c r="B1045" s="4"/>
      <c r="C1045" s="4"/>
      <c r="D1045" s="69"/>
      <c r="E1045" s="69"/>
      <c r="F1045" s="69"/>
      <c r="G1045" s="69"/>
      <c r="H1045" s="69"/>
      <c r="I1045" s="69"/>
      <c r="J1045" s="69"/>
      <c r="K1045" s="69"/>
    </row>
    <row r="1046" spans="1:11" ht="15" customHeight="1" x14ac:dyDescent="0.25">
      <c r="A1046" s="4"/>
      <c r="B1046" s="4"/>
      <c r="C1046" s="4"/>
      <c r="D1046" s="69"/>
      <c r="E1046" s="69"/>
      <c r="F1046" s="69"/>
      <c r="G1046" s="69"/>
      <c r="H1046" s="69"/>
      <c r="I1046" s="69"/>
      <c r="J1046" s="69"/>
      <c r="K1046" s="69"/>
    </row>
    <row r="1047" spans="1:11" ht="15" customHeight="1" x14ac:dyDescent="0.25">
      <c r="A1047" s="4"/>
      <c r="B1047" s="4"/>
      <c r="C1047" s="4"/>
      <c r="D1047" s="69"/>
      <c r="E1047" s="69"/>
      <c r="F1047" s="69"/>
      <c r="G1047" s="69"/>
      <c r="H1047" s="69"/>
      <c r="I1047" s="69"/>
      <c r="J1047" s="69"/>
      <c r="K1047" s="69"/>
    </row>
    <row r="1048" spans="1:11" ht="15" customHeight="1" x14ac:dyDescent="0.25">
      <c r="A1048" s="4"/>
      <c r="B1048" s="4"/>
      <c r="C1048" s="4"/>
      <c r="D1048" s="69"/>
      <c r="E1048" s="69"/>
      <c r="F1048" s="69"/>
      <c r="G1048" s="69"/>
      <c r="H1048" s="69"/>
      <c r="I1048" s="69"/>
      <c r="J1048" s="69"/>
      <c r="K1048" s="69"/>
    </row>
    <row r="1049" spans="1:11" ht="15" customHeight="1" x14ac:dyDescent="0.25">
      <c r="A1049" s="4"/>
      <c r="B1049" s="4"/>
      <c r="C1049" s="4"/>
      <c r="D1049" s="69"/>
      <c r="E1049" s="69"/>
      <c r="F1049" s="69"/>
      <c r="G1049" s="69"/>
      <c r="H1049" s="69"/>
      <c r="I1049" s="69"/>
      <c r="J1049" s="69"/>
      <c r="K1049" s="69"/>
    </row>
    <row r="1050" spans="1:11" ht="15" customHeight="1" x14ac:dyDescent="0.25">
      <c r="A1050" s="4"/>
      <c r="B1050" s="4"/>
      <c r="C1050" s="4"/>
      <c r="D1050" s="69"/>
      <c r="E1050" s="69"/>
      <c r="F1050" s="69"/>
      <c r="G1050" s="69"/>
      <c r="H1050" s="69"/>
      <c r="I1050" s="69"/>
      <c r="J1050" s="69"/>
      <c r="K1050" s="69"/>
    </row>
    <row r="1051" spans="1:11" ht="15" customHeight="1" x14ac:dyDescent="0.25">
      <c r="A1051" s="4"/>
      <c r="B1051" s="4"/>
      <c r="C1051" s="4"/>
      <c r="D1051" s="69"/>
      <c r="E1051" s="69"/>
      <c r="F1051" s="69"/>
      <c r="G1051" s="69"/>
      <c r="H1051" s="69"/>
      <c r="I1051" s="69"/>
      <c r="J1051" s="69"/>
      <c r="K1051" s="69"/>
    </row>
    <row r="1052" spans="1:11" ht="15" customHeight="1" x14ac:dyDescent="0.25">
      <c r="A1052" s="4"/>
      <c r="B1052" s="4"/>
      <c r="C1052" s="4"/>
      <c r="D1052" s="69"/>
      <c r="E1052" s="69"/>
      <c r="F1052" s="69"/>
      <c r="G1052" s="69"/>
      <c r="H1052" s="69"/>
      <c r="I1052" s="69"/>
      <c r="J1052" s="69"/>
      <c r="K1052" s="69"/>
    </row>
    <row r="1053" spans="1:11" ht="15" customHeight="1" x14ac:dyDescent="0.25">
      <c r="A1053" s="4"/>
      <c r="B1053" s="4"/>
      <c r="C1053" s="4"/>
      <c r="D1053" s="69"/>
      <c r="E1053" s="69"/>
      <c r="F1053" s="69"/>
      <c r="G1053" s="69"/>
      <c r="H1053" s="69"/>
      <c r="I1053" s="69"/>
      <c r="J1053" s="69"/>
      <c r="K1053" s="69"/>
    </row>
    <row r="1054" spans="1:11" ht="15" customHeight="1" x14ac:dyDescent="0.25">
      <c r="A1054" s="4"/>
      <c r="B1054" s="4"/>
      <c r="C1054" s="4"/>
      <c r="D1054" s="69"/>
      <c r="E1054" s="69"/>
      <c r="F1054" s="69"/>
      <c r="G1054" s="69"/>
      <c r="H1054" s="69"/>
      <c r="I1054" s="69"/>
      <c r="J1054" s="69"/>
      <c r="K1054" s="69"/>
    </row>
    <row r="1055" spans="1:11" ht="15" customHeight="1" x14ac:dyDescent="0.25">
      <c r="A1055" s="4"/>
      <c r="B1055" s="4"/>
      <c r="C1055" s="4"/>
      <c r="D1055" s="69"/>
      <c r="E1055" s="69"/>
      <c r="F1055" s="69"/>
      <c r="G1055" s="69"/>
      <c r="H1055" s="69"/>
      <c r="I1055" s="69"/>
      <c r="J1055" s="69"/>
      <c r="K1055" s="69"/>
    </row>
    <row r="1056" spans="1:11" ht="15" customHeight="1" x14ac:dyDescent="0.25">
      <c r="A1056" s="4"/>
      <c r="B1056" s="4"/>
      <c r="C1056" s="4"/>
      <c r="D1056" s="69"/>
      <c r="E1056" s="69"/>
      <c r="F1056" s="69"/>
      <c r="G1056" s="69"/>
      <c r="H1056" s="69"/>
      <c r="I1056" s="69"/>
      <c r="J1056" s="69"/>
      <c r="K1056" s="69"/>
    </row>
    <row r="1057" spans="1:11" ht="15" customHeight="1" x14ac:dyDescent="0.25">
      <c r="A1057" s="4"/>
      <c r="B1057" s="4"/>
      <c r="C1057" s="4"/>
      <c r="D1057" s="69"/>
      <c r="E1057" s="69"/>
      <c r="F1057" s="69"/>
      <c r="G1057" s="69"/>
      <c r="H1057" s="69"/>
      <c r="I1057" s="69"/>
      <c r="J1057" s="69"/>
      <c r="K1057" s="69"/>
    </row>
    <row r="1058" spans="1:11" ht="15" customHeight="1" x14ac:dyDescent="0.25">
      <c r="A1058" s="4"/>
      <c r="B1058" s="4"/>
      <c r="C1058" s="4"/>
      <c r="D1058" s="69"/>
      <c r="E1058" s="69"/>
      <c r="F1058" s="69"/>
      <c r="G1058" s="69"/>
      <c r="H1058" s="69"/>
      <c r="I1058" s="69"/>
      <c r="J1058" s="69"/>
      <c r="K1058" s="69"/>
    </row>
    <row r="1059" spans="1:11" ht="15" customHeight="1" x14ac:dyDescent="0.25">
      <c r="A1059" s="4"/>
      <c r="B1059" s="4"/>
      <c r="C1059" s="4"/>
      <c r="D1059" s="69"/>
      <c r="E1059" s="69"/>
      <c r="F1059" s="69"/>
      <c r="G1059" s="69"/>
      <c r="H1059" s="69"/>
      <c r="I1059" s="69"/>
      <c r="J1059" s="69"/>
      <c r="K1059" s="69"/>
    </row>
    <row r="1060" spans="1:11" ht="15" customHeight="1" x14ac:dyDescent="0.25">
      <c r="A1060" s="4"/>
      <c r="B1060" s="4"/>
      <c r="C1060" s="4"/>
      <c r="D1060" s="69"/>
      <c r="E1060" s="69"/>
      <c r="F1060" s="69"/>
      <c r="G1060" s="69"/>
      <c r="H1060" s="69"/>
      <c r="I1060" s="69"/>
      <c r="J1060" s="69"/>
      <c r="K1060" s="69"/>
    </row>
    <row r="1061" spans="1:11" ht="15" customHeight="1" x14ac:dyDescent="0.25">
      <c r="A1061" s="4"/>
      <c r="B1061" s="4"/>
      <c r="C1061" s="4"/>
      <c r="D1061" s="69"/>
      <c r="E1061" s="69"/>
      <c r="F1061" s="69"/>
      <c r="G1061" s="69"/>
      <c r="H1061" s="69"/>
      <c r="I1061" s="69"/>
      <c r="J1061" s="69"/>
      <c r="K1061" s="69"/>
    </row>
    <row r="1062" spans="1:11" ht="15" customHeight="1" x14ac:dyDescent="0.25">
      <c r="A1062" s="4"/>
      <c r="B1062" s="4"/>
      <c r="C1062" s="4"/>
      <c r="D1062" s="69"/>
      <c r="E1062" s="69"/>
      <c r="F1062" s="69"/>
      <c r="G1062" s="69"/>
      <c r="H1062" s="69"/>
      <c r="I1062" s="69"/>
      <c r="J1062" s="69"/>
      <c r="K1062" s="69"/>
    </row>
    <row r="1063" spans="1:11" ht="15" customHeight="1" x14ac:dyDescent="0.25">
      <c r="A1063" s="4"/>
      <c r="B1063" s="4"/>
      <c r="C1063" s="4"/>
      <c r="D1063" s="69"/>
      <c r="E1063" s="69"/>
      <c r="F1063" s="69"/>
      <c r="G1063" s="69"/>
      <c r="H1063" s="69"/>
      <c r="I1063" s="69"/>
      <c r="J1063" s="69"/>
      <c r="K1063" s="69"/>
    </row>
    <row r="1064" spans="1:11" ht="15" customHeight="1" x14ac:dyDescent="0.25">
      <c r="A1064" s="4"/>
      <c r="B1064" s="4"/>
      <c r="C1064" s="4"/>
      <c r="D1064" s="69"/>
      <c r="E1064" s="69"/>
      <c r="F1064" s="69"/>
      <c r="G1064" s="69"/>
      <c r="H1064" s="69"/>
      <c r="I1064" s="69"/>
      <c r="J1064" s="69"/>
      <c r="K1064" s="69"/>
    </row>
    <row r="1065" spans="1:11" ht="15" customHeight="1" x14ac:dyDescent="0.25">
      <c r="A1065" s="4"/>
      <c r="B1065" s="4"/>
      <c r="C1065" s="4"/>
      <c r="D1065" s="69"/>
      <c r="E1065" s="69"/>
      <c r="F1065" s="69"/>
      <c r="G1065" s="69"/>
      <c r="H1065" s="69"/>
      <c r="I1065" s="69"/>
      <c r="J1065" s="69"/>
      <c r="K1065" s="69"/>
    </row>
    <row r="1066" spans="1:11" ht="15" customHeight="1" x14ac:dyDescent="0.25">
      <c r="A1066" s="4"/>
      <c r="B1066" s="4"/>
      <c r="C1066" s="4"/>
      <c r="D1066" s="69"/>
      <c r="E1066" s="69"/>
      <c r="F1066" s="69"/>
      <c r="G1066" s="69"/>
      <c r="H1066" s="69"/>
      <c r="I1066" s="69"/>
      <c r="J1066" s="69"/>
      <c r="K1066" s="69"/>
    </row>
    <row r="1067" spans="1:11" ht="15" customHeight="1" x14ac:dyDescent="0.25">
      <c r="A1067" s="4"/>
      <c r="B1067" s="4"/>
      <c r="C1067" s="4"/>
      <c r="D1067" s="69"/>
      <c r="E1067" s="69"/>
      <c r="F1067" s="69"/>
      <c r="G1067" s="69"/>
      <c r="H1067" s="69"/>
      <c r="I1067" s="69"/>
      <c r="J1067" s="69"/>
      <c r="K1067" s="69"/>
    </row>
    <row r="1068" spans="1:11" ht="15" customHeight="1" x14ac:dyDescent="0.25">
      <c r="A1068" s="4"/>
      <c r="B1068" s="4"/>
      <c r="C1068" s="4"/>
      <c r="D1068" s="69"/>
      <c r="E1068" s="69"/>
      <c r="F1068" s="69"/>
      <c r="G1068" s="69"/>
      <c r="H1068" s="69"/>
      <c r="I1068" s="69"/>
      <c r="J1068" s="69"/>
      <c r="K1068" s="69"/>
    </row>
    <row r="1069" spans="1:11" ht="15" customHeight="1" x14ac:dyDescent="0.25">
      <c r="A1069" s="4"/>
      <c r="B1069" s="4"/>
      <c r="C1069" s="4"/>
      <c r="D1069" s="69"/>
      <c r="E1069" s="69"/>
      <c r="F1069" s="69"/>
      <c r="G1069" s="69"/>
      <c r="H1069" s="69"/>
      <c r="I1069" s="69"/>
      <c r="J1069" s="69"/>
      <c r="K1069" s="69"/>
    </row>
    <row r="1070" spans="1:11" ht="15" customHeight="1" x14ac:dyDescent="0.25">
      <c r="A1070" s="4"/>
      <c r="B1070" s="4"/>
      <c r="C1070" s="4"/>
      <c r="D1070" s="69"/>
      <c r="E1070" s="69"/>
      <c r="F1070" s="69"/>
      <c r="G1070" s="69"/>
      <c r="H1070" s="69"/>
      <c r="I1070" s="69"/>
      <c r="J1070" s="69"/>
      <c r="K1070" s="69"/>
    </row>
    <row r="1071" spans="1:11" ht="15" customHeight="1" x14ac:dyDescent="0.25">
      <c r="A1071" s="4"/>
      <c r="B1071" s="4"/>
      <c r="C1071" s="4"/>
      <c r="D1071" s="69"/>
      <c r="E1071" s="69"/>
      <c r="F1071" s="69"/>
      <c r="G1071" s="69"/>
      <c r="H1071" s="69"/>
      <c r="I1071" s="69"/>
      <c r="J1071" s="69"/>
      <c r="K1071" s="69"/>
    </row>
    <row r="1072" spans="1:11" ht="15" customHeight="1" x14ac:dyDescent="0.25">
      <c r="A1072" s="4"/>
      <c r="B1072" s="4"/>
      <c r="C1072" s="4"/>
      <c r="D1072" s="69"/>
      <c r="E1072" s="69"/>
      <c r="F1072" s="69"/>
      <c r="G1072" s="69"/>
      <c r="H1072" s="69"/>
      <c r="I1072" s="69"/>
      <c r="J1072" s="69"/>
      <c r="K1072" s="69"/>
    </row>
    <row r="1073" spans="1:11" ht="15" customHeight="1" x14ac:dyDescent="0.25">
      <c r="A1073" s="4"/>
      <c r="B1073" s="4"/>
      <c r="C1073" s="4"/>
      <c r="D1073" s="69"/>
      <c r="E1073" s="69"/>
      <c r="F1073" s="69"/>
      <c r="G1073" s="69"/>
      <c r="H1073" s="69"/>
      <c r="I1073" s="69"/>
      <c r="J1073" s="69"/>
      <c r="K1073" s="69"/>
    </row>
    <row r="1074" spans="1:11" ht="15" customHeight="1" x14ac:dyDescent="0.25">
      <c r="A1074" s="4"/>
      <c r="B1074" s="4"/>
      <c r="C1074" s="4"/>
      <c r="D1074" s="69"/>
      <c r="E1074" s="69"/>
      <c r="F1074" s="69"/>
      <c r="G1074" s="69"/>
      <c r="H1074" s="69"/>
      <c r="I1074" s="69"/>
      <c r="J1074" s="69"/>
      <c r="K1074" s="69"/>
    </row>
    <row r="1075" spans="1:11" ht="15" customHeight="1" x14ac:dyDescent="0.25">
      <c r="A1075" s="4"/>
      <c r="B1075" s="4"/>
      <c r="C1075" s="4"/>
      <c r="D1075" s="69"/>
      <c r="E1075" s="69"/>
      <c r="F1075" s="69"/>
      <c r="G1075" s="69"/>
      <c r="H1075" s="69"/>
      <c r="I1075" s="69"/>
      <c r="J1075" s="69"/>
      <c r="K1075" s="69"/>
    </row>
    <row r="1076" spans="1:11" ht="15" customHeight="1" x14ac:dyDescent="0.25">
      <c r="A1076" s="4"/>
      <c r="B1076" s="4"/>
      <c r="C1076" s="4"/>
      <c r="D1076" s="69"/>
      <c r="E1076" s="69"/>
      <c r="F1076" s="69"/>
      <c r="G1076" s="69"/>
      <c r="H1076" s="69"/>
      <c r="I1076" s="69"/>
      <c r="J1076" s="69"/>
      <c r="K1076" s="69"/>
    </row>
    <row r="1077" spans="1:11" ht="15" customHeight="1" x14ac:dyDescent="0.25">
      <c r="A1077" s="4"/>
      <c r="B1077" s="4"/>
      <c r="C1077" s="4"/>
      <c r="D1077" s="69"/>
      <c r="E1077" s="69"/>
      <c r="F1077" s="69"/>
      <c r="G1077" s="69"/>
      <c r="H1077" s="69"/>
      <c r="I1077" s="69"/>
      <c r="J1077" s="69"/>
      <c r="K1077" s="69"/>
    </row>
    <row r="1078" spans="1:11" ht="15" customHeight="1" x14ac:dyDescent="0.25">
      <c r="A1078" s="4"/>
      <c r="B1078" s="4"/>
      <c r="C1078" s="4"/>
      <c r="D1078" s="69"/>
      <c r="E1078" s="69"/>
      <c r="F1078" s="69"/>
      <c r="G1078" s="69"/>
      <c r="H1078" s="69"/>
      <c r="I1078" s="69"/>
      <c r="J1078" s="69"/>
      <c r="K1078" s="69"/>
    </row>
    <row r="1079" spans="1:11" ht="15" customHeight="1" x14ac:dyDescent="0.25">
      <c r="A1079" s="4"/>
      <c r="B1079" s="4"/>
      <c r="C1079" s="4"/>
      <c r="D1079" s="69"/>
      <c r="E1079" s="69"/>
      <c r="F1079" s="69"/>
      <c r="G1079" s="69"/>
      <c r="H1079" s="69"/>
      <c r="I1079" s="69"/>
      <c r="J1079" s="69"/>
      <c r="K1079" s="69"/>
    </row>
    <row r="1080" spans="1:11" ht="15" customHeight="1" x14ac:dyDescent="0.25">
      <c r="A1080" s="4"/>
      <c r="B1080" s="4"/>
      <c r="C1080" s="4"/>
      <c r="D1080" s="69"/>
      <c r="E1080" s="69"/>
      <c r="F1080" s="69"/>
      <c r="G1080" s="69"/>
      <c r="H1080" s="69"/>
      <c r="I1080" s="69"/>
      <c r="J1080" s="69"/>
      <c r="K1080" s="69"/>
    </row>
    <row r="1081" spans="1:11" ht="15" customHeight="1" x14ac:dyDescent="0.25">
      <c r="A1081" s="4"/>
      <c r="B1081" s="4"/>
      <c r="C1081" s="4"/>
      <c r="D1081" s="69"/>
      <c r="E1081" s="69"/>
      <c r="F1081" s="69"/>
      <c r="G1081" s="69"/>
      <c r="H1081" s="69"/>
      <c r="I1081" s="69"/>
      <c r="J1081" s="69"/>
      <c r="K1081" s="69"/>
    </row>
    <row r="1082" spans="1:11" ht="15" customHeight="1" x14ac:dyDescent="0.25">
      <c r="A1082" s="4"/>
      <c r="B1082" s="4"/>
      <c r="C1082" s="4"/>
      <c r="D1082" s="69"/>
      <c r="E1082" s="69"/>
      <c r="F1082" s="69"/>
      <c r="G1082" s="69"/>
      <c r="H1082" s="69"/>
      <c r="I1082" s="69"/>
      <c r="J1082" s="69"/>
      <c r="K1082" s="69"/>
    </row>
    <row r="1083" spans="1:11" ht="15" customHeight="1" x14ac:dyDescent="0.25">
      <c r="A1083" s="4"/>
      <c r="B1083" s="4"/>
      <c r="C1083" s="4"/>
      <c r="D1083" s="69"/>
      <c r="E1083" s="69"/>
      <c r="F1083" s="69"/>
      <c r="G1083" s="69"/>
      <c r="H1083" s="69"/>
      <c r="I1083" s="69"/>
      <c r="J1083" s="69"/>
      <c r="K1083" s="69"/>
    </row>
    <row r="1084" spans="1:11" ht="15" customHeight="1" x14ac:dyDescent="0.25">
      <c r="A1084" s="4"/>
      <c r="B1084" s="4"/>
      <c r="C1084" s="4"/>
      <c r="D1084" s="69"/>
      <c r="E1084" s="69"/>
      <c r="F1084" s="69"/>
      <c r="G1084" s="69"/>
      <c r="H1084" s="69"/>
      <c r="I1084" s="69"/>
      <c r="J1084" s="69"/>
      <c r="K1084" s="69"/>
    </row>
    <row r="1085" spans="1:11" ht="15" customHeight="1" x14ac:dyDescent="0.25">
      <c r="A1085" s="4"/>
      <c r="B1085" s="4"/>
      <c r="C1085" s="4"/>
      <c r="D1085" s="69"/>
      <c r="E1085" s="69"/>
      <c r="F1085" s="69"/>
      <c r="G1085" s="69"/>
      <c r="H1085" s="69"/>
      <c r="I1085" s="69"/>
      <c r="J1085" s="69"/>
      <c r="K1085" s="69"/>
    </row>
    <row r="1086" spans="1:11" ht="15" customHeight="1" x14ac:dyDescent="0.25">
      <c r="A1086" s="4"/>
      <c r="B1086" s="4"/>
      <c r="C1086" s="4"/>
      <c r="D1086" s="69"/>
      <c r="E1086" s="69"/>
      <c r="F1086" s="69"/>
      <c r="G1086" s="69"/>
      <c r="H1086" s="69"/>
      <c r="I1086" s="69"/>
      <c r="J1086" s="69"/>
      <c r="K1086" s="69"/>
    </row>
    <row r="1087" spans="1:11" ht="15" customHeight="1" x14ac:dyDescent="0.25">
      <c r="A1087" s="4"/>
      <c r="B1087" s="4"/>
      <c r="C1087" s="4"/>
      <c r="D1087" s="69"/>
      <c r="E1087" s="69"/>
      <c r="F1087" s="69"/>
      <c r="G1087" s="69"/>
      <c r="H1087" s="69"/>
      <c r="I1087" s="69"/>
      <c r="J1087" s="69"/>
      <c r="K1087" s="69"/>
    </row>
    <row r="1088" spans="1:11" ht="15" customHeight="1" x14ac:dyDescent="0.25">
      <c r="A1088" s="4"/>
      <c r="B1088" s="4"/>
      <c r="C1088" s="4"/>
      <c r="D1088" s="69"/>
      <c r="E1088" s="69"/>
      <c r="F1088" s="69"/>
      <c r="G1088" s="69"/>
      <c r="H1088" s="69"/>
      <c r="I1088" s="69"/>
      <c r="J1088" s="69"/>
      <c r="K1088" s="69"/>
    </row>
    <row r="1089" spans="1:11" ht="15" customHeight="1" x14ac:dyDescent="0.25">
      <c r="A1089" s="4"/>
      <c r="B1089" s="4"/>
      <c r="C1089" s="4"/>
      <c r="D1089" s="69"/>
      <c r="E1089" s="69"/>
      <c r="F1089" s="69"/>
      <c r="G1089" s="69"/>
      <c r="H1089" s="69"/>
      <c r="I1089" s="69"/>
      <c r="J1089" s="69"/>
      <c r="K1089" s="69"/>
    </row>
    <row r="1090" spans="1:11" ht="15" customHeight="1" x14ac:dyDescent="0.25">
      <c r="A1090" s="4"/>
      <c r="B1090" s="4"/>
      <c r="C1090" s="4"/>
      <c r="D1090" s="69"/>
      <c r="E1090" s="69"/>
      <c r="F1090" s="69"/>
      <c r="G1090" s="69"/>
      <c r="H1090" s="69"/>
      <c r="I1090" s="69"/>
      <c r="J1090" s="69"/>
      <c r="K1090" s="69"/>
    </row>
    <row r="1091" spans="1:11" ht="15" customHeight="1" x14ac:dyDescent="0.25">
      <c r="A1091" s="4"/>
      <c r="B1091" s="4"/>
      <c r="C1091" s="4"/>
      <c r="D1091" s="69"/>
      <c r="E1091" s="69"/>
      <c r="F1091" s="69"/>
      <c r="G1091" s="69"/>
      <c r="H1091" s="69"/>
      <c r="I1091" s="69"/>
      <c r="J1091" s="69"/>
      <c r="K1091" s="69"/>
    </row>
    <row r="1092" spans="1:11" ht="15" customHeight="1" x14ac:dyDescent="0.25">
      <c r="A1092" s="4"/>
      <c r="B1092" s="4"/>
      <c r="C1092" s="4"/>
      <c r="D1092" s="69"/>
      <c r="E1092" s="69"/>
      <c r="F1092" s="69"/>
      <c r="G1092" s="69"/>
      <c r="H1092" s="69"/>
      <c r="I1092" s="69"/>
      <c r="J1092" s="69"/>
      <c r="K1092" s="69"/>
    </row>
    <row r="1093" spans="1:11" ht="15" customHeight="1" x14ac:dyDescent="0.25">
      <c r="A1093" s="4"/>
      <c r="B1093" s="4"/>
      <c r="C1093" s="4"/>
      <c r="D1093" s="69"/>
      <c r="E1093" s="69"/>
      <c r="F1093" s="69"/>
      <c r="G1093" s="69"/>
      <c r="H1093" s="69"/>
      <c r="I1093" s="69"/>
      <c r="J1093" s="69"/>
      <c r="K1093" s="69"/>
    </row>
    <row r="1094" spans="1:11" ht="15" customHeight="1" x14ac:dyDescent="0.25">
      <c r="A1094" s="4"/>
      <c r="B1094" s="4"/>
      <c r="C1094" s="4"/>
      <c r="D1094" s="69"/>
      <c r="E1094" s="69"/>
      <c r="F1094" s="69"/>
      <c r="G1094" s="69"/>
      <c r="H1094" s="69"/>
      <c r="I1094" s="69"/>
      <c r="J1094" s="69"/>
      <c r="K1094" s="69"/>
    </row>
    <row r="1095" spans="1:11" ht="15" customHeight="1" x14ac:dyDescent="0.25">
      <c r="A1095" s="4"/>
      <c r="B1095" s="4"/>
      <c r="C1095" s="4"/>
      <c r="D1095" s="69"/>
      <c r="E1095" s="69"/>
      <c r="F1095" s="69"/>
      <c r="G1095" s="69"/>
      <c r="H1095" s="69"/>
      <c r="I1095" s="69"/>
      <c r="J1095" s="69"/>
      <c r="K1095" s="69"/>
    </row>
    <row r="1096" spans="1:11" ht="15" customHeight="1" x14ac:dyDescent="0.25">
      <c r="A1096" s="4"/>
      <c r="B1096" s="4"/>
      <c r="C1096" s="4"/>
      <c r="D1096" s="69"/>
      <c r="E1096" s="69"/>
      <c r="F1096" s="69"/>
      <c r="G1096" s="69"/>
      <c r="H1096" s="69"/>
      <c r="I1096" s="69"/>
      <c r="J1096" s="69"/>
      <c r="K1096" s="69"/>
    </row>
    <row r="1097" spans="1:11" ht="15" customHeight="1" x14ac:dyDescent="0.25">
      <c r="A1097" s="4"/>
      <c r="B1097" s="4"/>
      <c r="C1097" s="4"/>
      <c r="D1097" s="69"/>
      <c r="E1097" s="69"/>
      <c r="F1097" s="69"/>
      <c r="G1097" s="69"/>
      <c r="H1097" s="69"/>
      <c r="I1097" s="69"/>
      <c r="J1097" s="69"/>
      <c r="K1097" s="69"/>
    </row>
    <row r="1098" spans="1:11" ht="15" customHeight="1" x14ac:dyDescent="0.25">
      <c r="A1098" s="4"/>
      <c r="B1098" s="4"/>
      <c r="C1098" s="4"/>
      <c r="D1098" s="69"/>
      <c r="E1098" s="69"/>
      <c r="F1098" s="69"/>
      <c r="G1098" s="69"/>
      <c r="H1098" s="69"/>
      <c r="I1098" s="69"/>
      <c r="J1098" s="69"/>
      <c r="K1098" s="69"/>
    </row>
    <row r="1099" spans="1:11" ht="15" customHeight="1" x14ac:dyDescent="0.25">
      <c r="A1099" s="4"/>
      <c r="B1099" s="4"/>
      <c r="C1099" s="4"/>
      <c r="D1099" s="69"/>
      <c r="E1099" s="69"/>
      <c r="F1099" s="69"/>
      <c r="G1099" s="69"/>
      <c r="H1099" s="69"/>
      <c r="I1099" s="69"/>
      <c r="J1099" s="69"/>
      <c r="K1099" s="69"/>
    </row>
    <row r="1100" spans="1:11" ht="15" customHeight="1" x14ac:dyDescent="0.25">
      <c r="A1100" s="4"/>
      <c r="B1100" s="4"/>
      <c r="C1100" s="4"/>
      <c r="D1100" s="69"/>
      <c r="E1100" s="69"/>
      <c r="F1100" s="69"/>
      <c r="G1100" s="69"/>
      <c r="H1100" s="69"/>
      <c r="I1100" s="69"/>
      <c r="J1100" s="69"/>
      <c r="K1100" s="69"/>
    </row>
    <row r="1101" spans="1:11" ht="15" customHeight="1" x14ac:dyDescent="0.25">
      <c r="A1101" s="4"/>
      <c r="B1101" s="4"/>
      <c r="C1101" s="4"/>
      <c r="D1101" s="69"/>
      <c r="E1101" s="69"/>
      <c r="F1101" s="69"/>
      <c r="G1101" s="69"/>
      <c r="H1101" s="69"/>
      <c r="I1101" s="69"/>
      <c r="J1101" s="69"/>
      <c r="K1101" s="69"/>
    </row>
    <row r="1102" spans="1:11" ht="15" customHeight="1" x14ac:dyDescent="0.25">
      <c r="A1102" s="4"/>
      <c r="B1102" s="4"/>
      <c r="C1102" s="4"/>
      <c r="D1102" s="69"/>
      <c r="E1102" s="69"/>
      <c r="F1102" s="69"/>
      <c r="G1102" s="69"/>
      <c r="H1102" s="69"/>
      <c r="I1102" s="69"/>
      <c r="J1102" s="69"/>
      <c r="K1102" s="69"/>
    </row>
    <row r="1103" spans="1:11" ht="15" customHeight="1" x14ac:dyDescent="0.25">
      <c r="A1103" s="4"/>
      <c r="B1103" s="4"/>
      <c r="C1103" s="4"/>
      <c r="D1103" s="69"/>
      <c r="E1103" s="69"/>
      <c r="F1103" s="69"/>
      <c r="G1103" s="69"/>
      <c r="H1103" s="69"/>
      <c r="I1103" s="69"/>
      <c r="J1103" s="69"/>
      <c r="K1103" s="69"/>
    </row>
    <row r="1104" spans="1:11" ht="15" customHeight="1" x14ac:dyDescent="0.25">
      <c r="A1104" s="4"/>
      <c r="B1104" s="4"/>
      <c r="C1104" s="4"/>
      <c r="D1104" s="69"/>
      <c r="E1104" s="69"/>
      <c r="F1104" s="69"/>
      <c r="G1104" s="69"/>
      <c r="H1104" s="69"/>
      <c r="I1104" s="69"/>
      <c r="J1104" s="69"/>
      <c r="K1104" s="69"/>
    </row>
    <row r="1105" spans="1:11" ht="15" customHeight="1" x14ac:dyDescent="0.25">
      <c r="A1105" s="4"/>
      <c r="B1105" s="4"/>
      <c r="C1105" s="4"/>
      <c r="D1105" s="69"/>
      <c r="E1105" s="69"/>
      <c r="F1105" s="69"/>
      <c r="G1105" s="69"/>
      <c r="H1105" s="69"/>
      <c r="I1105" s="69"/>
      <c r="J1105" s="69"/>
      <c r="K1105" s="69"/>
    </row>
    <row r="1106" spans="1:11" ht="15" customHeight="1" x14ac:dyDescent="0.25">
      <c r="A1106" s="4"/>
      <c r="B1106" s="4"/>
      <c r="C1106" s="4"/>
      <c r="D1106" s="69"/>
      <c r="E1106" s="69"/>
      <c r="F1106" s="69"/>
      <c r="G1106" s="69"/>
      <c r="H1106" s="69"/>
      <c r="I1106" s="69"/>
      <c r="J1106" s="69"/>
      <c r="K1106" s="69"/>
    </row>
    <row r="1107" spans="1:11" ht="15" customHeight="1" x14ac:dyDescent="0.25">
      <c r="A1107" s="4"/>
      <c r="B1107" s="4"/>
      <c r="C1107" s="4"/>
      <c r="D1107" s="69"/>
      <c r="E1107" s="69"/>
      <c r="F1107" s="69"/>
      <c r="G1107" s="69"/>
      <c r="H1107" s="69"/>
      <c r="I1107" s="69"/>
      <c r="J1107" s="69"/>
      <c r="K1107" s="69"/>
    </row>
    <row r="1108" spans="1:11" ht="15" customHeight="1" x14ac:dyDescent="0.25">
      <c r="A1108" s="4"/>
      <c r="B1108" s="4"/>
      <c r="C1108" s="4"/>
      <c r="D1108" s="69"/>
      <c r="E1108" s="69"/>
      <c r="F1108" s="69"/>
      <c r="G1108" s="69"/>
      <c r="H1108" s="69"/>
      <c r="I1108" s="69"/>
      <c r="J1108" s="69"/>
      <c r="K1108" s="69"/>
    </row>
    <row r="1109" spans="1:11" ht="15" customHeight="1" x14ac:dyDescent="0.25">
      <c r="A1109" s="4"/>
      <c r="B1109" s="4"/>
      <c r="C1109" s="4"/>
      <c r="D1109" s="69"/>
      <c r="E1109" s="69"/>
      <c r="F1109" s="69"/>
      <c r="G1109" s="69"/>
      <c r="H1109" s="69"/>
      <c r="I1109" s="69"/>
      <c r="J1109" s="69"/>
      <c r="K1109" s="69"/>
    </row>
    <row r="1110" spans="1:11" ht="15" customHeight="1" x14ac:dyDescent="0.25">
      <c r="A1110" s="4"/>
      <c r="B1110" s="4"/>
      <c r="C1110" s="4"/>
      <c r="D1110" s="69"/>
      <c r="E1110" s="69"/>
      <c r="F1110" s="69"/>
      <c r="G1110" s="69"/>
      <c r="H1110" s="69"/>
      <c r="I1110" s="69"/>
      <c r="J1110" s="69"/>
      <c r="K1110" s="69"/>
    </row>
    <row r="1111" spans="1:11" ht="15" customHeight="1" x14ac:dyDescent="0.25">
      <c r="A1111" s="4"/>
      <c r="B1111" s="4"/>
      <c r="C1111" s="4"/>
      <c r="D1111" s="69"/>
      <c r="E1111" s="69"/>
      <c r="F1111" s="69"/>
      <c r="G1111" s="69"/>
      <c r="H1111" s="69"/>
      <c r="I1111" s="69"/>
      <c r="J1111" s="69"/>
      <c r="K1111" s="69"/>
    </row>
    <row r="1112" spans="1:11" ht="15" customHeight="1" x14ac:dyDescent="0.25">
      <c r="A1112" s="4"/>
      <c r="B1112" s="4"/>
      <c r="C1112" s="4"/>
      <c r="D1112" s="69"/>
      <c r="E1112" s="69"/>
      <c r="F1112" s="69"/>
      <c r="G1112" s="69"/>
      <c r="H1112" s="69"/>
      <c r="I1112" s="69"/>
      <c r="J1112" s="69"/>
      <c r="K1112" s="69"/>
    </row>
    <row r="1113" spans="1:11" ht="15" customHeight="1" x14ac:dyDescent="0.25">
      <c r="A1113" s="4"/>
      <c r="B1113" s="4"/>
      <c r="C1113" s="4"/>
      <c r="D1113" s="69"/>
      <c r="E1113" s="69"/>
      <c r="F1113" s="69"/>
      <c r="G1113" s="69"/>
      <c r="H1113" s="69"/>
      <c r="I1113" s="69"/>
      <c r="J1113" s="69"/>
      <c r="K1113" s="69"/>
    </row>
    <row r="1114" spans="1:11" ht="15" customHeight="1" x14ac:dyDescent="0.25">
      <c r="A1114" s="4"/>
      <c r="B1114" s="4"/>
      <c r="C1114" s="4"/>
      <c r="D1114" s="69"/>
      <c r="E1114" s="69"/>
      <c r="F1114" s="69"/>
      <c r="G1114" s="69"/>
      <c r="H1114" s="69"/>
      <c r="I1114" s="69"/>
      <c r="J1114" s="69"/>
      <c r="K1114" s="69"/>
    </row>
    <row r="1115" spans="1:11" ht="15" customHeight="1" x14ac:dyDescent="0.25">
      <c r="A1115" s="4"/>
      <c r="B1115" s="4"/>
      <c r="C1115" s="4"/>
      <c r="D1115" s="69"/>
      <c r="E1115" s="69"/>
      <c r="F1115" s="69"/>
      <c r="G1115" s="69"/>
      <c r="H1115" s="69"/>
      <c r="I1115" s="69"/>
      <c r="J1115" s="69"/>
      <c r="K1115" s="69"/>
    </row>
    <row r="1116" spans="1:11" ht="15" customHeight="1" x14ac:dyDescent="0.25">
      <c r="A1116" s="4"/>
      <c r="B1116" s="4"/>
      <c r="C1116" s="4"/>
      <c r="D1116" s="69"/>
      <c r="E1116" s="69"/>
      <c r="F1116" s="69"/>
      <c r="G1116" s="69"/>
      <c r="H1116" s="69"/>
      <c r="I1116" s="69"/>
      <c r="J1116" s="69"/>
      <c r="K1116" s="69"/>
    </row>
    <row r="1117" spans="1:11" ht="15" customHeight="1" x14ac:dyDescent="0.25">
      <c r="A1117" s="4"/>
      <c r="B1117" s="4"/>
      <c r="C1117" s="4"/>
      <c r="D1117" s="69"/>
      <c r="E1117" s="69"/>
      <c r="F1117" s="69"/>
      <c r="G1117" s="69"/>
      <c r="H1117" s="69"/>
      <c r="I1117" s="69"/>
      <c r="J1117" s="69"/>
      <c r="K1117" s="69"/>
    </row>
    <row r="1118" spans="1:11" ht="15" customHeight="1" x14ac:dyDescent="0.25">
      <c r="A1118" s="4"/>
      <c r="B1118" s="4"/>
      <c r="C1118" s="4"/>
      <c r="D1118" s="69"/>
      <c r="E1118" s="69"/>
      <c r="F1118" s="69"/>
      <c r="G1118" s="69"/>
      <c r="H1118" s="69"/>
      <c r="I1118" s="69"/>
      <c r="J1118" s="69"/>
      <c r="K1118" s="69"/>
    </row>
    <row r="1119" spans="1:11" ht="15" customHeight="1" x14ac:dyDescent="0.25">
      <c r="A1119" s="4"/>
      <c r="B1119" s="4"/>
      <c r="C1119" s="4"/>
      <c r="D1119" s="69"/>
      <c r="E1119" s="69"/>
      <c r="F1119" s="69"/>
      <c r="G1119" s="69"/>
      <c r="H1119" s="69"/>
      <c r="I1119" s="69"/>
      <c r="J1119" s="69"/>
      <c r="K1119" s="69"/>
    </row>
    <row r="1120" spans="1:11" ht="15" customHeight="1" x14ac:dyDescent="0.25">
      <c r="A1120" s="4"/>
      <c r="B1120" s="4"/>
      <c r="C1120" s="4"/>
      <c r="D1120" s="69"/>
      <c r="E1120" s="69"/>
      <c r="F1120" s="69"/>
      <c r="G1120" s="69"/>
      <c r="H1120" s="69"/>
      <c r="I1120" s="69"/>
      <c r="J1120" s="69"/>
      <c r="K1120" s="69"/>
    </row>
    <row r="1121" spans="1:11" ht="15" customHeight="1" x14ac:dyDescent="0.25">
      <c r="A1121" s="4"/>
      <c r="B1121" s="4"/>
      <c r="C1121" s="4"/>
      <c r="D1121" s="69"/>
      <c r="E1121" s="69"/>
      <c r="F1121" s="69"/>
      <c r="G1121" s="69"/>
      <c r="H1121" s="69"/>
      <c r="I1121" s="69"/>
      <c r="J1121" s="69"/>
      <c r="K1121" s="69"/>
    </row>
    <row r="1122" spans="1:11" ht="15" customHeight="1" x14ac:dyDescent="0.25">
      <c r="A1122" s="4"/>
      <c r="B1122" s="4"/>
      <c r="C1122" s="4"/>
      <c r="D1122" s="69"/>
      <c r="E1122" s="69"/>
      <c r="F1122" s="69"/>
      <c r="G1122" s="69"/>
      <c r="H1122" s="69"/>
      <c r="I1122" s="69"/>
      <c r="J1122" s="69"/>
      <c r="K1122" s="69"/>
    </row>
    <row r="1123" spans="1:11" ht="15" customHeight="1" x14ac:dyDescent="0.25">
      <c r="A1123" s="4"/>
      <c r="B1123" s="4"/>
      <c r="C1123" s="4"/>
      <c r="D1123" s="69"/>
      <c r="E1123" s="69"/>
      <c r="F1123" s="69"/>
      <c r="G1123" s="69"/>
      <c r="H1123" s="69"/>
      <c r="I1123" s="69"/>
      <c r="J1123" s="69"/>
      <c r="K1123" s="69"/>
    </row>
    <row r="1124" spans="1:11" ht="15" customHeight="1" x14ac:dyDescent="0.25">
      <c r="A1124" s="4"/>
      <c r="B1124" s="4"/>
      <c r="C1124" s="4"/>
      <c r="D1124" s="69"/>
      <c r="E1124" s="69"/>
      <c r="F1124" s="69"/>
      <c r="G1124" s="69"/>
      <c r="H1124" s="69"/>
      <c r="I1124" s="69"/>
      <c r="J1124" s="69"/>
      <c r="K1124" s="69"/>
    </row>
    <row r="1125" spans="1:11" ht="15" customHeight="1" x14ac:dyDescent="0.25">
      <c r="A1125" s="4"/>
      <c r="B1125" s="4"/>
      <c r="C1125" s="4"/>
      <c r="D1125" s="69"/>
      <c r="E1125" s="69"/>
      <c r="F1125" s="69"/>
      <c r="G1125" s="69"/>
      <c r="H1125" s="69"/>
      <c r="I1125" s="69"/>
      <c r="J1125" s="69"/>
      <c r="K1125" s="69"/>
    </row>
    <row r="1126" spans="1:11" ht="15" customHeight="1" x14ac:dyDescent="0.25">
      <c r="A1126" s="4"/>
      <c r="B1126" s="4"/>
      <c r="C1126" s="4"/>
      <c r="D1126" s="69"/>
      <c r="E1126" s="69"/>
      <c r="F1126" s="69"/>
      <c r="G1126" s="69"/>
      <c r="H1126" s="69"/>
      <c r="I1126" s="69"/>
      <c r="J1126" s="69"/>
      <c r="K1126" s="69"/>
    </row>
    <row r="1127" spans="1:11" ht="15" customHeight="1" x14ac:dyDescent="0.25">
      <c r="A1127" s="4"/>
      <c r="B1127" s="4"/>
      <c r="C1127" s="4"/>
      <c r="D1127" s="69"/>
      <c r="E1127" s="69"/>
      <c r="F1127" s="69"/>
      <c r="G1127" s="69"/>
      <c r="H1127" s="69"/>
      <c r="I1127" s="69"/>
      <c r="J1127" s="69"/>
      <c r="K1127" s="69"/>
    </row>
    <row r="1128" spans="1:11" ht="15" customHeight="1" x14ac:dyDescent="0.25">
      <c r="A1128" s="4"/>
      <c r="B1128" s="4"/>
      <c r="C1128" s="4"/>
      <c r="D1128" s="69"/>
      <c r="E1128" s="69"/>
      <c r="F1128" s="69"/>
      <c r="G1128" s="69"/>
      <c r="H1128" s="69"/>
      <c r="I1128" s="69"/>
      <c r="J1128" s="69"/>
      <c r="K1128" s="69"/>
    </row>
    <row r="1129" spans="1:11" ht="15" customHeight="1" x14ac:dyDescent="0.25">
      <c r="A1129" s="4"/>
      <c r="B1129" s="4"/>
      <c r="C1129" s="4"/>
      <c r="D1129" s="69"/>
      <c r="E1129" s="69"/>
      <c r="F1129" s="69"/>
      <c r="G1129" s="69"/>
      <c r="H1129" s="69"/>
      <c r="I1129" s="69"/>
      <c r="J1129" s="69"/>
      <c r="K1129" s="69"/>
    </row>
    <row r="1130" spans="1:11" ht="15" customHeight="1" x14ac:dyDescent="0.25">
      <c r="A1130" s="4"/>
      <c r="B1130" s="4"/>
      <c r="C1130" s="4"/>
      <c r="D1130" s="69"/>
      <c r="E1130" s="69"/>
      <c r="F1130" s="69"/>
      <c r="G1130" s="69"/>
      <c r="H1130" s="69"/>
      <c r="I1130" s="69"/>
      <c r="J1130" s="69"/>
      <c r="K1130" s="69"/>
    </row>
    <row r="1131" spans="1:11" ht="15" customHeight="1" x14ac:dyDescent="0.25">
      <c r="A1131" s="4"/>
      <c r="B1131" s="4"/>
      <c r="C1131" s="4"/>
      <c r="D1131" s="69"/>
      <c r="E1131" s="69"/>
      <c r="F1131" s="69"/>
      <c r="G1131" s="69"/>
      <c r="H1131" s="69"/>
      <c r="I1131" s="69"/>
      <c r="J1131" s="69"/>
      <c r="K1131" s="69"/>
    </row>
    <row r="1132" spans="1:11" ht="15" customHeight="1" x14ac:dyDescent="0.25">
      <c r="A1132" s="4"/>
      <c r="B1132" s="4"/>
      <c r="C1132" s="4"/>
      <c r="D1132" s="69"/>
      <c r="E1132" s="69"/>
      <c r="F1132" s="69"/>
      <c r="G1132" s="69"/>
      <c r="H1132" s="69"/>
      <c r="I1132" s="69"/>
      <c r="J1132" s="69"/>
      <c r="K1132" s="69"/>
    </row>
    <row r="1133" spans="1:11" ht="15" customHeight="1" x14ac:dyDescent="0.25">
      <c r="A1133" s="4"/>
      <c r="B1133" s="4"/>
      <c r="C1133" s="4"/>
      <c r="D1133" s="69"/>
      <c r="E1133" s="69"/>
      <c r="F1133" s="69"/>
      <c r="G1133" s="69"/>
      <c r="H1133" s="69"/>
      <c r="I1133" s="69"/>
      <c r="J1133" s="69"/>
      <c r="K1133" s="69"/>
    </row>
    <row r="1134" spans="1:11" ht="15" customHeight="1" x14ac:dyDescent="0.25">
      <c r="A1134" s="4"/>
      <c r="B1134" s="4"/>
      <c r="C1134" s="4"/>
      <c r="D1134" s="69"/>
      <c r="E1134" s="69"/>
      <c r="F1134" s="69"/>
      <c r="G1134" s="69"/>
      <c r="H1134" s="69"/>
      <c r="I1134" s="69"/>
      <c r="J1134" s="69"/>
      <c r="K1134" s="69"/>
    </row>
    <row r="1135" spans="1:11" ht="15" customHeight="1" x14ac:dyDescent="0.25">
      <c r="A1135" s="4"/>
      <c r="B1135" s="4"/>
      <c r="C1135" s="4"/>
      <c r="D1135" s="69"/>
      <c r="E1135" s="69"/>
      <c r="F1135" s="69"/>
      <c r="G1135" s="69"/>
      <c r="H1135" s="69"/>
      <c r="I1135" s="69"/>
      <c r="J1135" s="69"/>
      <c r="K1135" s="69"/>
    </row>
    <row r="1136" spans="1:11" ht="15" customHeight="1" x14ac:dyDescent="0.25">
      <c r="A1136" s="4"/>
      <c r="B1136" s="4"/>
      <c r="C1136" s="4"/>
      <c r="D1136" s="69"/>
      <c r="E1136" s="69"/>
      <c r="F1136" s="69"/>
      <c r="G1136" s="69"/>
      <c r="H1136" s="69"/>
      <c r="I1136" s="69"/>
      <c r="J1136" s="69"/>
      <c r="K1136" s="69"/>
    </row>
    <row r="1137" spans="1:11" ht="15" customHeight="1" x14ac:dyDescent="0.25">
      <c r="A1137" s="4"/>
      <c r="B1137" s="4"/>
      <c r="C1137" s="4"/>
      <c r="D1137" s="69"/>
      <c r="E1137" s="69"/>
      <c r="F1137" s="69"/>
      <c r="G1137" s="69"/>
      <c r="H1137" s="69"/>
      <c r="I1137" s="69"/>
      <c r="J1137" s="69"/>
      <c r="K1137" s="69"/>
    </row>
    <row r="1138" spans="1:11" ht="15" customHeight="1" x14ac:dyDescent="0.25">
      <c r="A1138" s="4"/>
      <c r="B1138" s="4"/>
      <c r="C1138" s="4"/>
      <c r="D1138" s="69"/>
      <c r="E1138" s="69"/>
      <c r="F1138" s="69"/>
      <c r="G1138" s="69"/>
      <c r="H1138" s="69"/>
      <c r="I1138" s="69"/>
      <c r="J1138" s="69"/>
      <c r="K1138" s="69"/>
    </row>
    <row r="1139" spans="1:11" ht="15" customHeight="1" x14ac:dyDescent="0.25">
      <c r="A1139" s="4"/>
      <c r="B1139" s="4"/>
      <c r="C1139" s="4"/>
      <c r="D1139" s="69"/>
      <c r="E1139" s="69"/>
      <c r="F1139" s="69"/>
      <c r="G1139" s="69"/>
      <c r="H1139" s="69"/>
      <c r="I1139" s="69"/>
      <c r="J1139" s="69"/>
      <c r="K1139" s="69"/>
    </row>
    <row r="1140" spans="1:11" ht="15" customHeight="1" x14ac:dyDescent="0.25">
      <c r="A1140" s="4"/>
      <c r="B1140" s="4"/>
      <c r="C1140" s="4"/>
      <c r="D1140" s="69"/>
      <c r="E1140" s="69"/>
      <c r="F1140" s="69"/>
      <c r="G1140" s="69"/>
      <c r="H1140" s="69"/>
      <c r="I1140" s="69"/>
      <c r="J1140" s="69"/>
      <c r="K1140" s="69"/>
    </row>
    <row r="1141" spans="1:11" ht="15" customHeight="1" x14ac:dyDescent="0.25">
      <c r="A1141" s="4"/>
      <c r="B1141" s="4"/>
      <c r="C1141" s="4"/>
      <c r="D1141" s="69"/>
      <c r="E1141" s="69"/>
      <c r="F1141" s="69"/>
      <c r="G1141" s="69"/>
      <c r="H1141" s="69"/>
      <c r="I1141" s="69"/>
      <c r="J1141" s="69"/>
      <c r="K1141" s="69"/>
    </row>
    <row r="1142" spans="1:11" ht="15" customHeight="1" x14ac:dyDescent="0.25">
      <c r="A1142" s="4"/>
      <c r="B1142" s="4"/>
      <c r="C1142" s="4"/>
      <c r="D1142" s="69"/>
      <c r="E1142" s="69"/>
      <c r="F1142" s="69"/>
      <c r="G1142" s="69"/>
      <c r="H1142" s="69"/>
      <c r="I1142" s="69"/>
      <c r="J1142" s="69"/>
      <c r="K1142" s="69"/>
    </row>
    <row r="1143" spans="1:11" ht="15" customHeight="1" x14ac:dyDescent="0.25">
      <c r="A1143" s="4"/>
      <c r="B1143" s="4"/>
      <c r="C1143" s="4"/>
      <c r="D1143" s="69"/>
      <c r="E1143" s="69"/>
      <c r="F1143" s="69"/>
      <c r="G1143" s="69"/>
      <c r="H1143" s="69"/>
      <c r="I1143" s="69"/>
      <c r="J1143" s="69"/>
      <c r="K1143" s="69"/>
    </row>
    <row r="1144" spans="1:11" ht="15" customHeight="1" x14ac:dyDescent="0.25">
      <c r="A1144" s="4"/>
      <c r="B1144" s="4"/>
      <c r="C1144" s="4"/>
      <c r="D1144" s="69"/>
      <c r="E1144" s="69"/>
      <c r="F1144" s="69"/>
      <c r="G1144" s="69"/>
      <c r="H1144" s="69"/>
      <c r="I1144" s="69"/>
      <c r="J1144" s="69"/>
      <c r="K1144" s="69"/>
    </row>
    <row r="1145" spans="1:11" ht="15" customHeight="1" x14ac:dyDescent="0.25">
      <c r="A1145" s="4"/>
      <c r="B1145" s="4"/>
      <c r="C1145" s="4"/>
      <c r="D1145" s="69"/>
      <c r="E1145" s="69"/>
      <c r="F1145" s="69"/>
      <c r="G1145" s="69"/>
      <c r="H1145" s="69"/>
      <c r="I1145" s="69"/>
      <c r="J1145" s="69"/>
      <c r="K1145" s="69"/>
    </row>
    <row r="1146" spans="1:11" ht="15" customHeight="1" x14ac:dyDescent="0.25">
      <c r="A1146" s="4"/>
      <c r="B1146" s="4"/>
      <c r="C1146" s="4"/>
      <c r="D1146" s="69"/>
      <c r="E1146" s="69"/>
      <c r="F1146" s="69"/>
      <c r="G1146" s="69"/>
      <c r="H1146" s="69"/>
      <c r="I1146" s="69"/>
      <c r="J1146" s="69"/>
      <c r="K1146" s="69"/>
    </row>
    <row r="1147" spans="1:11" ht="15" customHeight="1" x14ac:dyDescent="0.25">
      <c r="A1147" s="4"/>
      <c r="B1147" s="4"/>
      <c r="C1147" s="4"/>
      <c r="D1147" s="69"/>
      <c r="E1147" s="69"/>
      <c r="F1147" s="69"/>
      <c r="G1147" s="69"/>
      <c r="H1147" s="69"/>
      <c r="I1147" s="69"/>
      <c r="J1147" s="69"/>
      <c r="K1147" s="69"/>
    </row>
    <row r="1148" spans="1:11" ht="15" customHeight="1" x14ac:dyDescent="0.25">
      <c r="A1148" s="4"/>
      <c r="B1148" s="4"/>
      <c r="C1148" s="4"/>
      <c r="D1148" s="69"/>
      <c r="E1148" s="69"/>
      <c r="F1148" s="69"/>
      <c r="G1148" s="69"/>
      <c r="H1148" s="69"/>
      <c r="I1148" s="69"/>
      <c r="J1148" s="69"/>
      <c r="K1148" s="69"/>
    </row>
    <row r="1149" spans="1:11" ht="15" customHeight="1" x14ac:dyDescent="0.25">
      <c r="A1149" s="4"/>
      <c r="B1149" s="4"/>
      <c r="C1149" s="4"/>
      <c r="D1149" s="69"/>
      <c r="E1149" s="69"/>
      <c r="F1149" s="69"/>
      <c r="G1149" s="69"/>
      <c r="H1149" s="69"/>
      <c r="I1149" s="69"/>
      <c r="J1149" s="69"/>
      <c r="K1149" s="69"/>
    </row>
    <row r="1150" spans="1:11" ht="15" customHeight="1" x14ac:dyDescent="0.25">
      <c r="A1150" s="4"/>
      <c r="B1150" s="4"/>
      <c r="C1150" s="4"/>
      <c r="D1150" s="69"/>
      <c r="E1150" s="69"/>
      <c r="F1150" s="69"/>
      <c r="G1150" s="69"/>
      <c r="H1150" s="69"/>
      <c r="I1150" s="69"/>
      <c r="J1150" s="69"/>
      <c r="K1150" s="69"/>
    </row>
    <row r="1151" spans="1:11" ht="15" customHeight="1" x14ac:dyDescent="0.25">
      <c r="A1151" s="4"/>
      <c r="B1151" s="4"/>
      <c r="C1151" s="4"/>
      <c r="D1151" s="69"/>
      <c r="E1151" s="69"/>
      <c r="F1151" s="69"/>
      <c r="G1151" s="69"/>
      <c r="H1151" s="69"/>
      <c r="I1151" s="69"/>
      <c r="J1151" s="69"/>
      <c r="K1151" s="69"/>
    </row>
    <row r="1152" spans="1:11" ht="15" customHeight="1" x14ac:dyDescent="0.25">
      <c r="A1152" s="4"/>
      <c r="B1152" s="4"/>
      <c r="C1152" s="4"/>
      <c r="D1152" s="69"/>
      <c r="E1152" s="69"/>
      <c r="F1152" s="69"/>
      <c r="G1152" s="69"/>
      <c r="H1152" s="69"/>
      <c r="I1152" s="69"/>
      <c r="J1152" s="69"/>
      <c r="K1152" s="69"/>
    </row>
    <row r="1153" spans="1:11" ht="15" customHeight="1" x14ac:dyDescent="0.25">
      <c r="A1153" s="4"/>
      <c r="B1153" s="4"/>
      <c r="C1153" s="4"/>
      <c r="D1153" s="69"/>
      <c r="E1153" s="69"/>
      <c r="F1153" s="69"/>
      <c r="G1153" s="69"/>
      <c r="H1153" s="69"/>
      <c r="I1153" s="69"/>
      <c r="J1153" s="69"/>
      <c r="K1153" s="69"/>
    </row>
    <row r="1154" spans="1:11" ht="15" customHeight="1" x14ac:dyDescent="0.25">
      <c r="A1154" s="4"/>
      <c r="B1154" s="4"/>
      <c r="C1154" s="4"/>
      <c r="D1154" s="69"/>
      <c r="E1154" s="69"/>
      <c r="F1154" s="69"/>
      <c r="G1154" s="69"/>
      <c r="H1154" s="69"/>
      <c r="I1154" s="69"/>
      <c r="J1154" s="69"/>
      <c r="K1154" s="69"/>
    </row>
    <row r="1155" spans="1:11" ht="15" customHeight="1" x14ac:dyDescent="0.25">
      <c r="A1155" s="4"/>
      <c r="B1155" s="4"/>
      <c r="C1155" s="4"/>
      <c r="D1155" s="69"/>
      <c r="E1155" s="69"/>
      <c r="F1155" s="69"/>
      <c r="G1155" s="69"/>
      <c r="H1155" s="69"/>
      <c r="I1155" s="69"/>
      <c r="J1155" s="69"/>
      <c r="K1155" s="69"/>
    </row>
    <row r="1156" spans="1:11" ht="15" customHeight="1" x14ac:dyDescent="0.25">
      <c r="A1156" s="4"/>
      <c r="B1156" s="4"/>
      <c r="C1156" s="4"/>
      <c r="D1156" s="69"/>
      <c r="E1156" s="69"/>
      <c r="F1156" s="69"/>
      <c r="G1156" s="69"/>
      <c r="H1156" s="69"/>
      <c r="I1156" s="69"/>
      <c r="J1156" s="69"/>
      <c r="K1156" s="69"/>
    </row>
    <row r="1157" spans="1:11" ht="15" customHeight="1" x14ac:dyDescent="0.25">
      <c r="A1157" s="4"/>
      <c r="B1157" s="4"/>
      <c r="C1157" s="4"/>
      <c r="D1157" s="69"/>
      <c r="E1157" s="69"/>
      <c r="F1157" s="69"/>
      <c r="G1157" s="69"/>
      <c r="H1157" s="69"/>
      <c r="I1157" s="69"/>
      <c r="J1157" s="69"/>
      <c r="K1157" s="69"/>
    </row>
    <row r="1158" spans="1:11" ht="15" customHeight="1" x14ac:dyDescent="0.25">
      <c r="A1158" s="4"/>
      <c r="B1158" s="4"/>
      <c r="C1158" s="4"/>
      <c r="D1158" s="69"/>
      <c r="E1158" s="69"/>
      <c r="F1158" s="69"/>
      <c r="G1158" s="69"/>
      <c r="H1158" s="69"/>
      <c r="I1158" s="69"/>
      <c r="J1158" s="69"/>
      <c r="K1158" s="69"/>
    </row>
    <row r="1159" spans="1:11" ht="15" customHeight="1" x14ac:dyDescent="0.25">
      <c r="A1159" s="4"/>
      <c r="B1159" s="4"/>
      <c r="C1159" s="4"/>
      <c r="D1159" s="69"/>
      <c r="E1159" s="69"/>
      <c r="F1159" s="69"/>
      <c r="G1159" s="69"/>
      <c r="H1159" s="69"/>
      <c r="I1159" s="69"/>
      <c r="J1159" s="69"/>
      <c r="K1159" s="69"/>
    </row>
    <row r="1160" spans="1:11" ht="15" customHeight="1" x14ac:dyDescent="0.25">
      <c r="A1160" s="4"/>
      <c r="B1160" s="4"/>
      <c r="C1160" s="4"/>
      <c r="D1160" s="69"/>
      <c r="E1160" s="69"/>
      <c r="F1160" s="69"/>
      <c r="G1160" s="69"/>
      <c r="H1160" s="69"/>
      <c r="I1160" s="69"/>
      <c r="J1160" s="69"/>
      <c r="K1160" s="69"/>
    </row>
    <row r="1161" spans="1:11" ht="15" customHeight="1" x14ac:dyDescent="0.25">
      <c r="A1161" s="4"/>
      <c r="B1161" s="4"/>
      <c r="C1161" s="4"/>
      <c r="D1161" s="69"/>
      <c r="E1161" s="69"/>
      <c r="F1161" s="69"/>
      <c r="G1161" s="69"/>
      <c r="H1161" s="69"/>
      <c r="I1161" s="69"/>
      <c r="J1161" s="69"/>
      <c r="K1161" s="69"/>
    </row>
    <row r="1162" spans="1:11" ht="15" customHeight="1" x14ac:dyDescent="0.25">
      <c r="A1162" s="4"/>
      <c r="B1162" s="4"/>
      <c r="C1162" s="4"/>
      <c r="D1162" s="69"/>
      <c r="E1162" s="69"/>
      <c r="F1162" s="69"/>
      <c r="G1162" s="69"/>
      <c r="H1162" s="69"/>
      <c r="I1162" s="69"/>
      <c r="J1162" s="69"/>
      <c r="K1162" s="69"/>
    </row>
    <row r="1163" spans="1:11" ht="15" customHeight="1" x14ac:dyDescent="0.25">
      <c r="A1163" s="4"/>
      <c r="B1163" s="4"/>
      <c r="C1163" s="4"/>
      <c r="D1163" s="69"/>
      <c r="E1163" s="69"/>
      <c r="F1163" s="69"/>
      <c r="G1163" s="69"/>
      <c r="H1163" s="69"/>
      <c r="I1163" s="69"/>
      <c r="J1163" s="69"/>
      <c r="K1163" s="69"/>
    </row>
    <row r="1164" spans="1:11" ht="15" customHeight="1" x14ac:dyDescent="0.25">
      <c r="A1164" s="4"/>
      <c r="B1164" s="4"/>
      <c r="C1164" s="4"/>
      <c r="D1164" s="69"/>
      <c r="E1164" s="69"/>
      <c r="F1164" s="69"/>
      <c r="G1164" s="69"/>
      <c r="H1164" s="69"/>
      <c r="I1164" s="69"/>
      <c r="J1164" s="69"/>
      <c r="K1164" s="69"/>
    </row>
    <row r="1165" spans="1:11" ht="15" customHeight="1" x14ac:dyDescent="0.25">
      <c r="A1165" s="4"/>
      <c r="B1165" s="4"/>
      <c r="C1165" s="4"/>
      <c r="D1165" s="69"/>
      <c r="E1165" s="69"/>
      <c r="F1165" s="69"/>
      <c r="G1165" s="69"/>
      <c r="H1165" s="69"/>
      <c r="I1165" s="69"/>
      <c r="J1165" s="69"/>
      <c r="K1165" s="69"/>
    </row>
    <row r="1166" spans="1:11" ht="15" customHeight="1" x14ac:dyDescent="0.25">
      <c r="A1166" s="4"/>
      <c r="B1166" s="4"/>
      <c r="C1166" s="4"/>
      <c r="D1166" s="69"/>
      <c r="E1166" s="69"/>
      <c r="F1166" s="69"/>
      <c r="G1166" s="69"/>
      <c r="H1166" s="69"/>
      <c r="I1166" s="69"/>
      <c r="J1166" s="69"/>
      <c r="K1166" s="69"/>
    </row>
    <row r="1167" spans="1:11" ht="15" customHeight="1" x14ac:dyDescent="0.25">
      <c r="A1167" s="4"/>
      <c r="B1167" s="4"/>
      <c r="C1167" s="4"/>
      <c r="D1167" s="69"/>
      <c r="E1167" s="69"/>
      <c r="F1167" s="69"/>
      <c r="G1167" s="69"/>
      <c r="H1167" s="69"/>
      <c r="I1167" s="69"/>
      <c r="J1167" s="69"/>
      <c r="K1167" s="69"/>
    </row>
    <row r="1168" spans="1:11" ht="15" customHeight="1" x14ac:dyDescent="0.25">
      <c r="A1168" s="4"/>
      <c r="B1168" s="4"/>
      <c r="C1168" s="4"/>
      <c r="D1168" s="69"/>
      <c r="E1168" s="69"/>
      <c r="F1168" s="69"/>
      <c r="G1168" s="69"/>
      <c r="H1168" s="69"/>
      <c r="I1168" s="69"/>
      <c r="J1168" s="69"/>
      <c r="K1168" s="69"/>
    </row>
    <row r="1169" spans="1:11" ht="15" customHeight="1" x14ac:dyDescent="0.25">
      <c r="A1169" s="4"/>
      <c r="B1169" s="4"/>
      <c r="C1169" s="4"/>
      <c r="D1169" s="69"/>
      <c r="E1169" s="69"/>
      <c r="F1169" s="69"/>
      <c r="G1169" s="69"/>
      <c r="H1169" s="69"/>
      <c r="I1169" s="69"/>
      <c r="J1169" s="69"/>
      <c r="K1169" s="69"/>
    </row>
    <row r="1170" spans="1:11" ht="15" customHeight="1" x14ac:dyDescent="0.25">
      <c r="A1170" s="4"/>
      <c r="B1170" s="4"/>
      <c r="C1170" s="4"/>
      <c r="D1170" s="69"/>
      <c r="E1170" s="69"/>
      <c r="F1170" s="69"/>
      <c r="G1170" s="69"/>
      <c r="H1170" s="69"/>
      <c r="I1170" s="69"/>
      <c r="J1170" s="69"/>
      <c r="K1170" s="69"/>
    </row>
    <row r="1171" spans="1:11" ht="15" customHeight="1" x14ac:dyDescent="0.25">
      <c r="A1171" s="4"/>
      <c r="B1171" s="4"/>
      <c r="C1171" s="4"/>
      <c r="D1171" s="69"/>
      <c r="E1171" s="69"/>
      <c r="F1171" s="69"/>
      <c r="G1171" s="69"/>
      <c r="H1171" s="69"/>
      <c r="I1171" s="69"/>
      <c r="J1171" s="69"/>
      <c r="K1171" s="69"/>
    </row>
    <row r="1172" spans="1:11" ht="15" customHeight="1" x14ac:dyDescent="0.25">
      <c r="A1172" s="4"/>
      <c r="B1172" s="4"/>
      <c r="C1172" s="4"/>
      <c r="D1172" s="69"/>
      <c r="E1172" s="69"/>
      <c r="F1172" s="69"/>
      <c r="G1172" s="69"/>
      <c r="H1172" s="69"/>
      <c r="I1172" s="69"/>
      <c r="J1172" s="69"/>
      <c r="K1172" s="69"/>
    </row>
    <row r="1173" spans="1:11" ht="15" customHeight="1" x14ac:dyDescent="0.25">
      <c r="A1173" s="4"/>
      <c r="B1173" s="4"/>
      <c r="C1173" s="4"/>
      <c r="D1173" s="69"/>
      <c r="E1173" s="69"/>
      <c r="F1173" s="69"/>
      <c r="G1173" s="69"/>
      <c r="H1173" s="69"/>
      <c r="I1173" s="69"/>
      <c r="J1173" s="69"/>
      <c r="K1173" s="69"/>
    </row>
    <row r="1174" spans="1:11" ht="15" customHeight="1" x14ac:dyDescent="0.25">
      <c r="A1174" s="4"/>
      <c r="B1174" s="4"/>
      <c r="C1174" s="4"/>
      <c r="D1174" s="69"/>
      <c r="E1174" s="69"/>
      <c r="F1174" s="69"/>
      <c r="G1174" s="69"/>
      <c r="H1174" s="69"/>
      <c r="I1174" s="69"/>
      <c r="J1174" s="69"/>
      <c r="K1174" s="69"/>
    </row>
    <row r="1175" spans="1:11" ht="15" customHeight="1" x14ac:dyDescent="0.25">
      <c r="A1175" s="4"/>
      <c r="B1175" s="4"/>
      <c r="C1175" s="4"/>
      <c r="D1175" s="69"/>
      <c r="E1175" s="69"/>
      <c r="F1175" s="69"/>
      <c r="G1175" s="69"/>
      <c r="H1175" s="69"/>
      <c r="I1175" s="69"/>
      <c r="J1175" s="69"/>
      <c r="K1175" s="69"/>
    </row>
    <row r="1176" spans="1:11" ht="15" customHeight="1" x14ac:dyDescent="0.25">
      <c r="A1176" s="4"/>
      <c r="B1176" s="4"/>
      <c r="C1176" s="4"/>
      <c r="D1176" s="69"/>
      <c r="E1176" s="69"/>
      <c r="F1176" s="69"/>
      <c r="G1176" s="69"/>
      <c r="H1176" s="69"/>
      <c r="I1176" s="69"/>
      <c r="J1176" s="69"/>
      <c r="K1176" s="69"/>
    </row>
    <row r="1177" spans="1:11" ht="15" customHeight="1" x14ac:dyDescent="0.25">
      <c r="A1177" s="4"/>
      <c r="B1177" s="4"/>
      <c r="C1177" s="4"/>
      <c r="D1177" s="69"/>
      <c r="E1177" s="69"/>
      <c r="F1177" s="69"/>
      <c r="G1177" s="69"/>
      <c r="H1177" s="69"/>
      <c r="I1177" s="69"/>
      <c r="J1177" s="69"/>
      <c r="K1177" s="69"/>
    </row>
    <row r="1178" spans="1:11" ht="15" customHeight="1" x14ac:dyDescent="0.25">
      <c r="A1178" s="4"/>
      <c r="B1178" s="4"/>
      <c r="C1178" s="4"/>
      <c r="D1178" s="69"/>
      <c r="E1178" s="69"/>
      <c r="F1178" s="69"/>
      <c r="G1178" s="69"/>
      <c r="H1178" s="69"/>
      <c r="I1178" s="69"/>
      <c r="J1178" s="69"/>
      <c r="K1178" s="69"/>
    </row>
    <row r="1179" spans="1:11" ht="15" customHeight="1" x14ac:dyDescent="0.25">
      <c r="A1179" s="4"/>
      <c r="B1179" s="4"/>
      <c r="C1179" s="4"/>
      <c r="D1179" s="69"/>
      <c r="E1179" s="69"/>
      <c r="F1179" s="69"/>
      <c r="G1179" s="69"/>
      <c r="H1179" s="69"/>
      <c r="I1179" s="69"/>
      <c r="J1179" s="69"/>
      <c r="K1179" s="69"/>
    </row>
    <row r="1180" spans="1:11" ht="15" customHeight="1" x14ac:dyDescent="0.25">
      <c r="A1180" s="4"/>
      <c r="B1180" s="4"/>
      <c r="C1180" s="4"/>
      <c r="D1180" s="69"/>
      <c r="E1180" s="69"/>
      <c r="F1180" s="69"/>
      <c r="G1180" s="69"/>
      <c r="H1180" s="69"/>
      <c r="I1180" s="69"/>
      <c r="J1180" s="69"/>
      <c r="K1180" s="69"/>
    </row>
    <row r="1181" spans="1:11" ht="15" customHeight="1" x14ac:dyDescent="0.25">
      <c r="A1181" s="4"/>
      <c r="B1181" s="4"/>
      <c r="C1181" s="4"/>
      <c r="D1181" s="69"/>
      <c r="E1181" s="69"/>
      <c r="F1181" s="69"/>
      <c r="G1181" s="69"/>
      <c r="H1181" s="69"/>
      <c r="I1181" s="69"/>
      <c r="J1181" s="69"/>
      <c r="K1181" s="69"/>
    </row>
    <row r="1182" spans="1:11" ht="15" customHeight="1" x14ac:dyDescent="0.25">
      <c r="A1182" s="4"/>
      <c r="B1182" s="4"/>
      <c r="C1182" s="4"/>
      <c r="D1182" s="69"/>
      <c r="E1182" s="69"/>
      <c r="F1182" s="69"/>
      <c r="G1182" s="69"/>
      <c r="H1182" s="69"/>
      <c r="I1182" s="69"/>
      <c r="J1182" s="69"/>
      <c r="K1182" s="69"/>
    </row>
    <row r="1183" spans="1:11" ht="15" customHeight="1" x14ac:dyDescent="0.25">
      <c r="A1183" s="4"/>
      <c r="B1183" s="4"/>
      <c r="C1183" s="4"/>
      <c r="D1183" s="69"/>
      <c r="E1183" s="69"/>
      <c r="F1183" s="69"/>
      <c r="G1183" s="69"/>
      <c r="H1183" s="69"/>
      <c r="I1183" s="69"/>
      <c r="J1183" s="69"/>
      <c r="K1183" s="69"/>
    </row>
    <row r="1184" spans="1:11" ht="15" customHeight="1" x14ac:dyDescent="0.25">
      <c r="A1184" s="4"/>
      <c r="B1184" s="4"/>
      <c r="C1184" s="4"/>
      <c r="D1184" s="69"/>
      <c r="E1184" s="69"/>
      <c r="F1184" s="69"/>
      <c r="G1184" s="69"/>
      <c r="H1184" s="69"/>
      <c r="I1184" s="69"/>
      <c r="J1184" s="69"/>
      <c r="K1184" s="69"/>
    </row>
    <row r="1185" spans="1:11" ht="15" customHeight="1" x14ac:dyDescent="0.25">
      <c r="A1185" s="4"/>
      <c r="B1185" s="4"/>
      <c r="C1185" s="4"/>
      <c r="D1185" s="69"/>
      <c r="E1185" s="69"/>
      <c r="F1185" s="69"/>
      <c r="G1185" s="69"/>
      <c r="H1185" s="69"/>
      <c r="I1185" s="69"/>
      <c r="J1185" s="69"/>
      <c r="K1185" s="69"/>
    </row>
    <row r="1186" spans="1:11" ht="15" customHeight="1" x14ac:dyDescent="0.25">
      <c r="A1186" s="4"/>
      <c r="B1186" s="4"/>
      <c r="C1186" s="4"/>
      <c r="D1186" s="69"/>
      <c r="E1186" s="69"/>
      <c r="F1186" s="69"/>
      <c r="G1186" s="69"/>
      <c r="H1186" s="69"/>
      <c r="I1186" s="69"/>
      <c r="J1186" s="69"/>
      <c r="K1186" s="69"/>
    </row>
    <row r="1187" spans="1:11" ht="15" customHeight="1" x14ac:dyDescent="0.25">
      <c r="A1187" s="4"/>
      <c r="B1187" s="4"/>
      <c r="C1187" s="4"/>
      <c r="D1187" s="69"/>
      <c r="E1187" s="69"/>
      <c r="F1187" s="69"/>
      <c r="G1187" s="69"/>
      <c r="H1187" s="69"/>
      <c r="I1187" s="69"/>
      <c r="J1187" s="69"/>
      <c r="K1187" s="69"/>
    </row>
    <row r="1188" spans="1:11" ht="15" customHeight="1" x14ac:dyDescent="0.25">
      <c r="A1188" s="4"/>
      <c r="B1188" s="4"/>
      <c r="C1188" s="4"/>
      <c r="D1188" s="69"/>
      <c r="E1188" s="69"/>
      <c r="F1188" s="69"/>
      <c r="G1188" s="69"/>
      <c r="H1188" s="69"/>
      <c r="I1188" s="69"/>
      <c r="J1188" s="69"/>
      <c r="K1188" s="69"/>
    </row>
    <row r="1189" spans="1:11" ht="15" customHeight="1" x14ac:dyDescent="0.25">
      <c r="A1189" s="4"/>
      <c r="B1189" s="4"/>
      <c r="C1189" s="4"/>
      <c r="D1189" s="69"/>
      <c r="E1189" s="69"/>
      <c r="F1189" s="69"/>
      <c r="G1189" s="69"/>
      <c r="H1189" s="69"/>
      <c r="I1189" s="69"/>
      <c r="J1189" s="69"/>
      <c r="K1189" s="69"/>
    </row>
    <row r="1190" spans="1:11" ht="15" customHeight="1" x14ac:dyDescent="0.25">
      <c r="A1190" s="4"/>
      <c r="B1190" s="4"/>
      <c r="C1190" s="4"/>
      <c r="D1190" s="69"/>
      <c r="E1190" s="69"/>
      <c r="F1190" s="69"/>
      <c r="G1190" s="69"/>
      <c r="H1190" s="69"/>
      <c r="I1190" s="69"/>
      <c r="J1190" s="69"/>
      <c r="K1190" s="69"/>
    </row>
    <row r="1191" spans="1:11" ht="15" customHeight="1" x14ac:dyDescent="0.25">
      <c r="A1191" s="4"/>
      <c r="B1191" s="4"/>
      <c r="C1191" s="4"/>
      <c r="D1191" s="69"/>
      <c r="E1191" s="69"/>
      <c r="F1191" s="69"/>
      <c r="G1191" s="69"/>
      <c r="H1191" s="69"/>
      <c r="I1191" s="69"/>
      <c r="J1191" s="69"/>
      <c r="K1191" s="69"/>
    </row>
    <row r="1192" spans="1:11" ht="15" customHeight="1" x14ac:dyDescent="0.25">
      <c r="A1192" s="4"/>
      <c r="B1192" s="4"/>
      <c r="C1192" s="4"/>
      <c r="D1192" s="69"/>
      <c r="E1192" s="69"/>
      <c r="F1192" s="69"/>
      <c r="G1192" s="69"/>
      <c r="H1192" s="69"/>
      <c r="I1192" s="69"/>
      <c r="J1192" s="69"/>
      <c r="K1192" s="69"/>
    </row>
    <row r="1193" spans="1:11" ht="15" customHeight="1" x14ac:dyDescent="0.25">
      <c r="A1193" s="4"/>
      <c r="B1193" s="4"/>
      <c r="C1193" s="4"/>
      <c r="D1193" s="69"/>
      <c r="E1193" s="69"/>
      <c r="F1193" s="69"/>
      <c r="G1193" s="69"/>
      <c r="H1193" s="69"/>
      <c r="I1193" s="69"/>
      <c r="J1193" s="69"/>
      <c r="K1193" s="69"/>
    </row>
    <row r="1194" spans="1:11" ht="15" customHeight="1" x14ac:dyDescent="0.25">
      <c r="A1194" s="4"/>
      <c r="B1194" s="4"/>
      <c r="C1194" s="4"/>
      <c r="D1194" s="69"/>
      <c r="E1194" s="69"/>
      <c r="F1194" s="69"/>
      <c r="G1194" s="69"/>
      <c r="H1194" s="69"/>
      <c r="I1194" s="69"/>
      <c r="J1194" s="69"/>
      <c r="K1194" s="69"/>
    </row>
    <row r="1195" spans="1:11" ht="15" customHeight="1" x14ac:dyDescent="0.25">
      <c r="A1195" s="4"/>
      <c r="B1195" s="4"/>
      <c r="C1195" s="4"/>
      <c r="D1195" s="69"/>
      <c r="E1195" s="69"/>
      <c r="F1195" s="69"/>
      <c r="G1195" s="69"/>
      <c r="H1195" s="69"/>
      <c r="I1195" s="69"/>
      <c r="J1195" s="69"/>
      <c r="K1195" s="69"/>
    </row>
    <row r="1196" spans="1:11" ht="15" customHeight="1" x14ac:dyDescent="0.25">
      <c r="A1196" s="4"/>
      <c r="B1196" s="4"/>
      <c r="C1196" s="4"/>
      <c r="D1196" s="69"/>
      <c r="E1196" s="69"/>
      <c r="F1196" s="69"/>
      <c r="G1196" s="69"/>
      <c r="H1196" s="69"/>
      <c r="I1196" s="69"/>
      <c r="J1196" s="69"/>
      <c r="K1196" s="69"/>
    </row>
    <row r="1197" spans="1:11" ht="15" customHeight="1" x14ac:dyDescent="0.25">
      <c r="A1197" s="4"/>
      <c r="B1197" s="4"/>
      <c r="C1197" s="4"/>
      <c r="D1197" s="69"/>
      <c r="E1197" s="69"/>
      <c r="F1197" s="69"/>
      <c r="G1197" s="69"/>
      <c r="H1197" s="69"/>
      <c r="I1197" s="69"/>
      <c r="J1197" s="69"/>
      <c r="K1197" s="69"/>
    </row>
    <row r="1198" spans="1:11" ht="15" customHeight="1" x14ac:dyDescent="0.25">
      <c r="A1198" s="4"/>
      <c r="B1198" s="4"/>
      <c r="C1198" s="4"/>
      <c r="D1198" s="69"/>
      <c r="E1198" s="69"/>
      <c r="F1198" s="69"/>
      <c r="G1198" s="69"/>
      <c r="H1198" s="69"/>
      <c r="I1198" s="69"/>
      <c r="J1198" s="69"/>
      <c r="K1198" s="69"/>
    </row>
    <row r="1199" spans="1:11" ht="15" customHeight="1" x14ac:dyDescent="0.25">
      <c r="A1199" s="4"/>
      <c r="B1199" s="4"/>
      <c r="C1199" s="4"/>
      <c r="D1199" s="69"/>
      <c r="E1199" s="69"/>
      <c r="F1199" s="69"/>
      <c r="G1199" s="69"/>
      <c r="H1199" s="69"/>
      <c r="I1199" s="69"/>
      <c r="J1199" s="69"/>
      <c r="K1199" s="69"/>
    </row>
    <row r="1200" spans="1:11" ht="15" customHeight="1" x14ac:dyDescent="0.25">
      <c r="A1200" s="4"/>
      <c r="B1200" s="4"/>
      <c r="C1200" s="4"/>
      <c r="D1200" s="69"/>
      <c r="E1200" s="69"/>
      <c r="F1200" s="69"/>
      <c r="G1200" s="69"/>
      <c r="H1200" s="69"/>
      <c r="I1200" s="69"/>
      <c r="J1200" s="69"/>
      <c r="K1200" s="69"/>
    </row>
    <row r="1201" spans="1:11" ht="15" customHeight="1" x14ac:dyDescent="0.25">
      <c r="A1201" s="4"/>
      <c r="B1201" s="4"/>
      <c r="C1201" s="4"/>
      <c r="D1201" s="69"/>
      <c r="E1201" s="69"/>
      <c r="F1201" s="69"/>
      <c r="G1201" s="69"/>
      <c r="H1201" s="69"/>
      <c r="I1201" s="69"/>
      <c r="J1201" s="69"/>
      <c r="K1201" s="69"/>
    </row>
    <row r="1202" spans="1:11" ht="15" customHeight="1" x14ac:dyDescent="0.25">
      <c r="A1202" s="4"/>
      <c r="B1202" s="4"/>
      <c r="C1202" s="4"/>
      <c r="D1202" s="69"/>
      <c r="E1202" s="69"/>
      <c r="F1202" s="69"/>
      <c r="G1202" s="69"/>
      <c r="H1202" s="69"/>
      <c r="I1202" s="69"/>
      <c r="J1202" s="69"/>
      <c r="K1202" s="69"/>
    </row>
    <row r="1203" spans="1:11" ht="15" customHeight="1" x14ac:dyDescent="0.25">
      <c r="A1203" s="4"/>
      <c r="B1203" s="4"/>
      <c r="C1203" s="4"/>
      <c r="D1203" s="69"/>
      <c r="E1203" s="69"/>
      <c r="F1203" s="69"/>
      <c r="G1203" s="69"/>
      <c r="H1203" s="69"/>
      <c r="I1203" s="69"/>
      <c r="J1203" s="69"/>
      <c r="K1203" s="69"/>
    </row>
    <row r="1204" spans="1:11" ht="15" customHeight="1" x14ac:dyDescent="0.25">
      <c r="A1204" s="4"/>
      <c r="B1204" s="4"/>
      <c r="C1204" s="4"/>
      <c r="D1204" s="69"/>
      <c r="E1204" s="69"/>
      <c r="F1204" s="69"/>
      <c r="G1204" s="69"/>
      <c r="H1204" s="69"/>
      <c r="I1204" s="69"/>
      <c r="J1204" s="69"/>
      <c r="K1204" s="69"/>
    </row>
    <row r="1205" spans="1:11" ht="15" customHeight="1" x14ac:dyDescent="0.25">
      <c r="A1205" s="4"/>
      <c r="B1205" s="4"/>
      <c r="C1205" s="4"/>
      <c r="D1205" s="69"/>
      <c r="E1205" s="69"/>
      <c r="F1205" s="69"/>
      <c r="G1205" s="69"/>
      <c r="H1205" s="69"/>
      <c r="I1205" s="69"/>
      <c r="J1205" s="69"/>
      <c r="K1205" s="69"/>
    </row>
    <row r="1206" spans="1:11" ht="15" customHeight="1" x14ac:dyDescent="0.25">
      <c r="A1206" s="4"/>
      <c r="B1206" s="4"/>
      <c r="C1206" s="4"/>
      <c r="D1206" s="69"/>
      <c r="E1206" s="69"/>
      <c r="F1206" s="69"/>
      <c r="G1206" s="69"/>
      <c r="H1206" s="69"/>
      <c r="I1206" s="69"/>
      <c r="J1206" s="69"/>
      <c r="K1206" s="69"/>
    </row>
    <row r="1207" spans="1:11" ht="15" customHeight="1" x14ac:dyDescent="0.25">
      <c r="A1207" s="4"/>
      <c r="B1207" s="4"/>
      <c r="C1207" s="4"/>
      <c r="D1207" s="69"/>
      <c r="E1207" s="69"/>
      <c r="F1207" s="69"/>
      <c r="G1207" s="69"/>
      <c r="H1207" s="69"/>
      <c r="I1207" s="69"/>
      <c r="J1207" s="69"/>
      <c r="K1207" s="69"/>
    </row>
    <row r="1208" spans="1:11" ht="15" customHeight="1" x14ac:dyDescent="0.25">
      <c r="A1208" s="4"/>
      <c r="B1208" s="4"/>
      <c r="C1208" s="4"/>
      <c r="D1208" s="69"/>
      <c r="E1208" s="69"/>
      <c r="F1208" s="69"/>
      <c r="G1208" s="69"/>
      <c r="H1208" s="69"/>
      <c r="I1208" s="69"/>
      <c r="J1208" s="69"/>
      <c r="K1208" s="69"/>
    </row>
    <row r="1209" spans="1:11" ht="15" customHeight="1" x14ac:dyDescent="0.25">
      <c r="A1209" s="4"/>
      <c r="B1209" s="4"/>
      <c r="C1209" s="4"/>
      <c r="D1209" s="69"/>
      <c r="E1209" s="69"/>
      <c r="F1209" s="69"/>
      <c r="G1209" s="69"/>
      <c r="H1209" s="69"/>
      <c r="I1209" s="69"/>
      <c r="J1209" s="69"/>
      <c r="K1209" s="69"/>
    </row>
    <row r="1210" spans="1:11" ht="15" customHeight="1" x14ac:dyDescent="0.25">
      <c r="A1210" s="4"/>
      <c r="B1210" s="4"/>
      <c r="C1210" s="4"/>
      <c r="D1210" s="69"/>
      <c r="E1210" s="69"/>
      <c r="F1210" s="69"/>
      <c r="G1210" s="69"/>
      <c r="H1210" s="69"/>
      <c r="I1210" s="69"/>
      <c r="J1210" s="69"/>
      <c r="K1210" s="69"/>
    </row>
    <row r="1211" spans="1:11" ht="15" customHeight="1" x14ac:dyDescent="0.25">
      <c r="A1211" s="4"/>
      <c r="B1211" s="4"/>
      <c r="C1211" s="4"/>
      <c r="D1211" s="69"/>
      <c r="E1211" s="69"/>
      <c r="F1211" s="69"/>
      <c r="G1211" s="69"/>
      <c r="H1211" s="69"/>
      <c r="I1211" s="69"/>
      <c r="J1211" s="69"/>
      <c r="K1211" s="69"/>
    </row>
    <row r="1212" spans="1:11" ht="15" customHeight="1" x14ac:dyDescent="0.25">
      <c r="A1212" s="4"/>
      <c r="B1212" s="4"/>
      <c r="C1212" s="4"/>
      <c r="D1212" s="69"/>
      <c r="E1212" s="69"/>
      <c r="F1212" s="69"/>
      <c r="G1212" s="69"/>
      <c r="H1212" s="69"/>
      <c r="I1212" s="69"/>
      <c r="J1212" s="69"/>
      <c r="K1212" s="69"/>
    </row>
    <row r="1213" spans="1:11" ht="15" customHeight="1" x14ac:dyDescent="0.25">
      <c r="A1213" s="4"/>
      <c r="B1213" s="4"/>
      <c r="C1213" s="4"/>
      <c r="D1213" s="69"/>
      <c r="E1213" s="69"/>
      <c r="F1213" s="69"/>
      <c r="G1213" s="69"/>
      <c r="H1213" s="69"/>
      <c r="I1213" s="69"/>
      <c r="J1213" s="69"/>
      <c r="K1213" s="69"/>
    </row>
    <row r="1214" spans="1:11" ht="15" customHeight="1" x14ac:dyDescent="0.25">
      <c r="A1214" s="4"/>
      <c r="B1214" s="4"/>
      <c r="C1214" s="4"/>
      <c r="D1214" s="69"/>
      <c r="E1214" s="69"/>
      <c r="F1214" s="69"/>
      <c r="G1214" s="69"/>
      <c r="H1214" s="69"/>
      <c r="I1214" s="69"/>
      <c r="J1214" s="69"/>
      <c r="K1214" s="69"/>
    </row>
    <row r="1215" spans="1:11" ht="15" customHeight="1" x14ac:dyDescent="0.25">
      <c r="A1215" s="4"/>
      <c r="B1215" s="4"/>
      <c r="C1215" s="4"/>
      <c r="D1215" s="69"/>
      <c r="E1215" s="69"/>
      <c r="F1215" s="69"/>
      <c r="G1215" s="69"/>
      <c r="H1215" s="69"/>
      <c r="I1215" s="69"/>
      <c r="J1215" s="69"/>
      <c r="K1215" s="69"/>
    </row>
    <row r="1216" spans="1:11" ht="15" customHeight="1" x14ac:dyDescent="0.25">
      <c r="A1216" s="4"/>
      <c r="B1216" s="4"/>
      <c r="C1216" s="4"/>
      <c r="D1216" s="69"/>
      <c r="E1216" s="69"/>
      <c r="F1216" s="69"/>
      <c r="G1216" s="69"/>
      <c r="H1216" s="69"/>
      <c r="I1216" s="69"/>
      <c r="J1216" s="69"/>
      <c r="K1216" s="69"/>
    </row>
    <row r="1217" spans="1:11" ht="15" customHeight="1" x14ac:dyDescent="0.25">
      <c r="A1217" s="4"/>
      <c r="B1217" s="4"/>
      <c r="C1217" s="4"/>
      <c r="D1217" s="69"/>
      <c r="E1217" s="69"/>
      <c r="F1217" s="69"/>
      <c r="G1217" s="69"/>
      <c r="H1217" s="69"/>
      <c r="I1217" s="69"/>
      <c r="J1217" s="69"/>
      <c r="K1217" s="69"/>
    </row>
    <row r="1218" spans="1:11" ht="15" customHeight="1" x14ac:dyDescent="0.25">
      <c r="A1218" s="4"/>
      <c r="B1218" s="4"/>
      <c r="C1218" s="4"/>
      <c r="D1218" s="69"/>
      <c r="E1218" s="69"/>
      <c r="F1218" s="69"/>
      <c r="G1218" s="69"/>
      <c r="H1218" s="69"/>
      <c r="I1218" s="69"/>
      <c r="J1218" s="69"/>
      <c r="K1218" s="69"/>
    </row>
    <row r="1219" spans="1:11" ht="15" customHeight="1" x14ac:dyDescent="0.25">
      <c r="A1219" s="4"/>
      <c r="B1219" s="4"/>
      <c r="C1219" s="4"/>
      <c r="D1219" s="69"/>
      <c r="E1219" s="69"/>
      <c r="F1219" s="69"/>
      <c r="G1219" s="69"/>
      <c r="H1219" s="69"/>
      <c r="I1219" s="69"/>
      <c r="J1219" s="69"/>
      <c r="K1219" s="69"/>
    </row>
    <row r="1220" spans="1:11" ht="15" customHeight="1" x14ac:dyDescent="0.25">
      <c r="A1220" s="4"/>
      <c r="B1220" s="4"/>
      <c r="C1220" s="4"/>
      <c r="D1220" s="69"/>
      <c r="E1220" s="69"/>
      <c r="F1220" s="69"/>
      <c r="G1220" s="69"/>
      <c r="H1220" s="69"/>
      <c r="I1220" s="69"/>
      <c r="J1220" s="69"/>
      <c r="K1220" s="69"/>
    </row>
    <row r="1221" spans="1:11" ht="15" customHeight="1" x14ac:dyDescent="0.25">
      <c r="A1221" s="4"/>
      <c r="B1221" s="4"/>
      <c r="C1221" s="4"/>
      <c r="D1221" s="69"/>
      <c r="E1221" s="69"/>
      <c r="F1221" s="69"/>
      <c r="G1221" s="69"/>
      <c r="H1221" s="69"/>
      <c r="I1221" s="69"/>
      <c r="J1221" s="69"/>
      <c r="K1221" s="69"/>
    </row>
    <row r="1222" spans="1:11" ht="15" customHeight="1" x14ac:dyDescent="0.25">
      <c r="A1222" s="4"/>
      <c r="B1222" s="4"/>
      <c r="C1222" s="4"/>
      <c r="D1222" s="69"/>
      <c r="E1222" s="69"/>
      <c r="F1222" s="69"/>
      <c r="G1222" s="69"/>
      <c r="H1222" s="69"/>
      <c r="I1222" s="69"/>
      <c r="J1222" s="69"/>
      <c r="K1222" s="69"/>
    </row>
    <row r="1223" spans="1:11" ht="15" customHeight="1" x14ac:dyDescent="0.25">
      <c r="A1223" s="4"/>
      <c r="B1223" s="4"/>
      <c r="C1223" s="4"/>
      <c r="D1223" s="69"/>
      <c r="E1223" s="69"/>
      <c r="F1223" s="69"/>
      <c r="G1223" s="69"/>
      <c r="H1223" s="69"/>
      <c r="I1223" s="69"/>
      <c r="J1223" s="69"/>
      <c r="K1223" s="69"/>
    </row>
    <row r="1224" spans="1:11" ht="15" customHeight="1" x14ac:dyDescent="0.25">
      <c r="A1224" s="4"/>
      <c r="B1224" s="4"/>
      <c r="C1224" s="4"/>
      <c r="D1224" s="69"/>
      <c r="E1224" s="69"/>
      <c r="F1224" s="69"/>
      <c r="G1224" s="69"/>
      <c r="H1224" s="69"/>
      <c r="I1224" s="69"/>
      <c r="J1224" s="69"/>
      <c r="K1224" s="69"/>
    </row>
    <row r="1225" spans="1:11" ht="15" customHeight="1" x14ac:dyDescent="0.25">
      <c r="A1225" s="4"/>
      <c r="B1225" s="4"/>
      <c r="C1225" s="4"/>
      <c r="D1225" s="69"/>
      <c r="E1225" s="69"/>
      <c r="F1225" s="69"/>
      <c r="G1225" s="69"/>
      <c r="H1225" s="69"/>
      <c r="I1225" s="69"/>
      <c r="J1225" s="69"/>
      <c r="K1225" s="69"/>
    </row>
    <row r="1226" spans="1:11" ht="15" customHeight="1" x14ac:dyDescent="0.25">
      <c r="A1226" s="4"/>
      <c r="B1226" s="4"/>
      <c r="C1226" s="4"/>
      <c r="D1226" s="69"/>
      <c r="E1226" s="69"/>
      <c r="F1226" s="69"/>
      <c r="G1226" s="69"/>
      <c r="H1226" s="69"/>
      <c r="I1226" s="69"/>
      <c r="J1226" s="69"/>
      <c r="K1226" s="69"/>
    </row>
    <row r="1227" spans="1:11" ht="15" customHeight="1" x14ac:dyDescent="0.25">
      <c r="A1227" s="4"/>
      <c r="B1227" s="4"/>
      <c r="C1227" s="4"/>
      <c r="D1227" s="69"/>
      <c r="E1227" s="69"/>
      <c r="F1227" s="69"/>
      <c r="G1227" s="69"/>
      <c r="H1227" s="69"/>
      <c r="I1227" s="69"/>
      <c r="J1227" s="69"/>
      <c r="K1227" s="69"/>
    </row>
    <row r="1228" spans="1:11" ht="15" customHeight="1" x14ac:dyDescent="0.25">
      <c r="A1228" s="4"/>
      <c r="B1228" s="4"/>
      <c r="C1228" s="4"/>
      <c r="D1228" s="69"/>
      <c r="E1228" s="69"/>
      <c r="F1228" s="69"/>
      <c r="G1228" s="69"/>
      <c r="H1228" s="69"/>
      <c r="I1228" s="69"/>
      <c r="J1228" s="69"/>
      <c r="K1228" s="69"/>
    </row>
    <row r="1229" spans="1:11" ht="15" customHeight="1" x14ac:dyDescent="0.25">
      <c r="A1229" s="4"/>
      <c r="B1229" s="4"/>
      <c r="C1229" s="4"/>
      <c r="D1229" s="69"/>
      <c r="E1229" s="69"/>
      <c r="F1229" s="69"/>
      <c r="G1229" s="69"/>
      <c r="H1229" s="69"/>
      <c r="I1229" s="69"/>
      <c r="J1229" s="69"/>
      <c r="K1229" s="69"/>
    </row>
    <row r="1230" spans="1:11" ht="15" customHeight="1" x14ac:dyDescent="0.25">
      <c r="A1230" s="4"/>
      <c r="B1230" s="4"/>
      <c r="C1230" s="4"/>
      <c r="D1230" s="69"/>
      <c r="E1230" s="69"/>
      <c r="F1230" s="69"/>
      <c r="G1230" s="69"/>
      <c r="H1230" s="69"/>
      <c r="I1230" s="69"/>
      <c r="J1230" s="69"/>
      <c r="K1230" s="69"/>
    </row>
    <row r="1231" spans="1:11" ht="15" customHeight="1" x14ac:dyDescent="0.25">
      <c r="A1231" s="4"/>
      <c r="B1231" s="4"/>
      <c r="C1231" s="4"/>
      <c r="D1231" s="69"/>
      <c r="E1231" s="69"/>
      <c r="F1231" s="69"/>
      <c r="G1231" s="69"/>
      <c r="H1231" s="69"/>
      <c r="I1231" s="69"/>
      <c r="J1231" s="69"/>
      <c r="K1231" s="69"/>
    </row>
    <row r="1232" spans="1:11" ht="15" customHeight="1" x14ac:dyDescent="0.25">
      <c r="A1232" s="4"/>
      <c r="B1232" s="4"/>
      <c r="C1232" s="4"/>
      <c r="D1232" s="69"/>
      <c r="E1232" s="69"/>
      <c r="F1232" s="69"/>
      <c r="G1232" s="69"/>
      <c r="H1232" s="69"/>
      <c r="I1232" s="69"/>
      <c r="J1232" s="69"/>
      <c r="K1232" s="69"/>
    </row>
    <row r="1233" spans="1:11" ht="15" customHeight="1" x14ac:dyDescent="0.25">
      <c r="A1233" s="4"/>
      <c r="B1233" s="4"/>
      <c r="C1233" s="4"/>
      <c r="D1233" s="69"/>
      <c r="E1233" s="69"/>
      <c r="F1233" s="69"/>
      <c r="G1233" s="69"/>
      <c r="H1233" s="69"/>
      <c r="I1233" s="69"/>
      <c r="J1233" s="69"/>
      <c r="K1233" s="69"/>
    </row>
    <row r="1234" spans="1:11" ht="15" customHeight="1" x14ac:dyDescent="0.25">
      <c r="A1234" s="4"/>
      <c r="B1234" s="4"/>
      <c r="C1234" s="4"/>
      <c r="D1234" s="69"/>
      <c r="E1234" s="69"/>
      <c r="F1234" s="69"/>
      <c r="G1234" s="69"/>
      <c r="H1234" s="69"/>
      <c r="I1234" s="69"/>
      <c r="J1234" s="69"/>
      <c r="K1234" s="69"/>
    </row>
    <row r="1235" spans="1:11" ht="15" customHeight="1" x14ac:dyDescent="0.25">
      <c r="A1235" s="4"/>
      <c r="B1235" s="4"/>
      <c r="C1235" s="4"/>
      <c r="D1235" s="69"/>
      <c r="E1235" s="69"/>
      <c r="F1235" s="69"/>
      <c r="G1235" s="69"/>
      <c r="H1235" s="69"/>
      <c r="I1235" s="69"/>
      <c r="J1235" s="69"/>
      <c r="K1235" s="69"/>
    </row>
    <row r="1236" spans="1:11" ht="15" customHeight="1" x14ac:dyDescent="0.25">
      <c r="A1236" s="4"/>
      <c r="B1236" s="4"/>
      <c r="C1236" s="4"/>
      <c r="D1236" s="69"/>
      <c r="E1236" s="69"/>
      <c r="F1236" s="69"/>
      <c r="G1236" s="69"/>
      <c r="H1236" s="69"/>
      <c r="I1236" s="69"/>
      <c r="J1236" s="69"/>
      <c r="K1236" s="69"/>
    </row>
    <row r="1237" spans="1:11" ht="15" customHeight="1" x14ac:dyDescent="0.25">
      <c r="A1237" s="4"/>
      <c r="B1237" s="4"/>
      <c r="C1237" s="4"/>
      <c r="D1237" s="69"/>
      <c r="E1237" s="69"/>
      <c r="F1237" s="69"/>
      <c r="G1237" s="69"/>
      <c r="H1237" s="69"/>
      <c r="I1237" s="69"/>
      <c r="J1237" s="69"/>
      <c r="K1237" s="69"/>
    </row>
    <row r="1238" spans="1:11" ht="15" customHeight="1" x14ac:dyDescent="0.25">
      <c r="A1238" s="4"/>
      <c r="B1238" s="4"/>
      <c r="C1238" s="4"/>
      <c r="D1238" s="69"/>
      <c r="E1238" s="69"/>
      <c r="F1238" s="69"/>
      <c r="G1238" s="69"/>
      <c r="H1238" s="69"/>
      <c r="I1238" s="69"/>
      <c r="J1238" s="69"/>
      <c r="K1238" s="69"/>
    </row>
    <row r="1239" spans="1:11" ht="15" customHeight="1" x14ac:dyDescent="0.25">
      <c r="A1239" s="4"/>
      <c r="B1239" s="4"/>
      <c r="C1239" s="4"/>
      <c r="D1239" s="69"/>
      <c r="E1239" s="69"/>
      <c r="F1239" s="69"/>
      <c r="G1239" s="69"/>
      <c r="H1239" s="69"/>
      <c r="I1239" s="69"/>
      <c r="J1239" s="69"/>
      <c r="K1239" s="69"/>
    </row>
    <row r="1240" spans="1:11" ht="15" customHeight="1" x14ac:dyDescent="0.25">
      <c r="A1240" s="4"/>
      <c r="B1240" s="4"/>
      <c r="C1240" s="4"/>
      <c r="D1240" s="69"/>
      <c r="E1240" s="69"/>
      <c r="F1240" s="69"/>
      <c r="G1240" s="69"/>
      <c r="H1240" s="69"/>
      <c r="I1240" s="69"/>
      <c r="J1240" s="69"/>
      <c r="K1240" s="69"/>
    </row>
    <row r="1241" spans="1:11" ht="15" customHeight="1" x14ac:dyDescent="0.25">
      <c r="A1241" s="4"/>
      <c r="B1241" s="4"/>
      <c r="C1241" s="4"/>
      <c r="D1241" s="69"/>
      <c r="E1241" s="69"/>
      <c r="F1241" s="69"/>
      <c r="G1241" s="69"/>
      <c r="H1241" s="69"/>
      <c r="I1241" s="69"/>
      <c r="J1241" s="69"/>
      <c r="K1241" s="69"/>
    </row>
    <row r="1242" spans="1:11" ht="15" customHeight="1" x14ac:dyDescent="0.25">
      <c r="A1242" s="4"/>
      <c r="B1242" s="4"/>
      <c r="C1242" s="4"/>
      <c r="D1242" s="69"/>
      <c r="E1242" s="69"/>
      <c r="F1242" s="69"/>
      <c r="G1242" s="69"/>
      <c r="H1242" s="69"/>
      <c r="I1242" s="69"/>
      <c r="J1242" s="69"/>
      <c r="K1242" s="69"/>
    </row>
    <row r="1243" spans="1:11" ht="15" customHeight="1" x14ac:dyDescent="0.25">
      <c r="A1243" s="4"/>
      <c r="B1243" s="4"/>
      <c r="C1243" s="4"/>
      <c r="D1243" s="69"/>
      <c r="E1243" s="69"/>
      <c r="F1243" s="69"/>
      <c r="G1243" s="69"/>
      <c r="H1243" s="69"/>
      <c r="I1243" s="69"/>
      <c r="J1243" s="69"/>
      <c r="K1243" s="69"/>
    </row>
    <row r="1244" spans="1:11" ht="15" customHeight="1" x14ac:dyDescent="0.25">
      <c r="A1244" s="4"/>
      <c r="B1244" s="4"/>
      <c r="C1244" s="4"/>
      <c r="D1244" s="69"/>
      <c r="E1244" s="69"/>
      <c r="F1244" s="69"/>
      <c r="G1244" s="69"/>
      <c r="H1244" s="69"/>
      <c r="I1244" s="69"/>
      <c r="J1244" s="69"/>
      <c r="K1244" s="69"/>
    </row>
    <row r="1245" spans="1:11" ht="15" customHeight="1" x14ac:dyDescent="0.25">
      <c r="A1245" s="4"/>
      <c r="B1245" s="4"/>
      <c r="C1245" s="4"/>
      <c r="D1245" s="69"/>
      <c r="E1245" s="69"/>
      <c r="F1245" s="69"/>
      <c r="G1245" s="69"/>
      <c r="H1245" s="69"/>
      <c r="I1245" s="69"/>
      <c r="J1245" s="69"/>
      <c r="K1245" s="69"/>
    </row>
    <row r="1246" spans="1:11" ht="15" customHeight="1" x14ac:dyDescent="0.25">
      <c r="A1246" s="4"/>
      <c r="B1246" s="4"/>
      <c r="C1246" s="4"/>
      <c r="D1246" s="69"/>
      <c r="E1246" s="69"/>
      <c r="F1246" s="69"/>
      <c r="G1246" s="69"/>
      <c r="H1246" s="69"/>
      <c r="I1246" s="69"/>
      <c r="J1246" s="69"/>
      <c r="K1246" s="69"/>
    </row>
    <row r="1247" spans="1:11" ht="15" customHeight="1" x14ac:dyDescent="0.25">
      <c r="A1247" s="4"/>
      <c r="B1247" s="4"/>
      <c r="C1247" s="4"/>
      <c r="D1247" s="69"/>
      <c r="E1247" s="69"/>
      <c r="F1247" s="69"/>
      <c r="G1247" s="69"/>
      <c r="H1247" s="69"/>
      <c r="I1247" s="69"/>
      <c r="J1247" s="69"/>
      <c r="K1247" s="69"/>
    </row>
    <row r="1248" spans="1:11" ht="15" customHeight="1" x14ac:dyDescent="0.25">
      <c r="A1248" s="4"/>
      <c r="B1248" s="4"/>
      <c r="C1248" s="4"/>
      <c r="D1248" s="69"/>
      <c r="E1248" s="69"/>
      <c r="F1248" s="69"/>
      <c r="G1248" s="69"/>
      <c r="H1248" s="69"/>
      <c r="I1248" s="69"/>
      <c r="J1248" s="69"/>
      <c r="K1248" s="69"/>
    </row>
    <row r="1249" spans="1:11" ht="15" customHeight="1" x14ac:dyDescent="0.25">
      <c r="A1249" s="4"/>
      <c r="B1249" s="4"/>
      <c r="C1249" s="4"/>
      <c r="D1249" s="69"/>
      <c r="E1249" s="69"/>
      <c r="F1249" s="69"/>
      <c r="G1249" s="69"/>
      <c r="H1249" s="69"/>
      <c r="I1249" s="69"/>
      <c r="J1249" s="69"/>
      <c r="K1249" s="69"/>
    </row>
    <row r="1250" spans="1:11" ht="15" customHeight="1" x14ac:dyDescent="0.25">
      <c r="A1250" s="4"/>
      <c r="B1250" s="4"/>
      <c r="C1250" s="4"/>
      <c r="D1250" s="69"/>
      <c r="E1250" s="69"/>
      <c r="F1250" s="69"/>
      <c r="G1250" s="69"/>
      <c r="H1250" s="69"/>
      <c r="I1250" s="69"/>
      <c r="J1250" s="69"/>
      <c r="K1250" s="69"/>
    </row>
    <row r="1251" spans="1:11" ht="15" customHeight="1" x14ac:dyDescent="0.25">
      <c r="A1251" s="4"/>
      <c r="B1251" s="4"/>
      <c r="C1251" s="4"/>
      <c r="D1251" s="69"/>
      <c r="E1251" s="69"/>
      <c r="F1251" s="69"/>
      <c r="G1251" s="69"/>
      <c r="H1251" s="69"/>
      <c r="I1251" s="69"/>
      <c r="J1251" s="69"/>
      <c r="K1251" s="69"/>
    </row>
    <row r="1252" spans="1:11" ht="15" customHeight="1" x14ac:dyDescent="0.25">
      <c r="A1252" s="4"/>
      <c r="B1252" s="4"/>
      <c r="C1252" s="4"/>
      <c r="D1252" s="69"/>
      <c r="E1252" s="69"/>
      <c r="F1252" s="69"/>
      <c r="G1252" s="69"/>
      <c r="H1252" s="69"/>
      <c r="I1252" s="69"/>
      <c r="J1252" s="69"/>
      <c r="K1252" s="69"/>
    </row>
    <row r="1253" spans="1:11" ht="15" customHeight="1" x14ac:dyDescent="0.25">
      <c r="A1253" s="4"/>
      <c r="B1253" s="4"/>
      <c r="C1253" s="4"/>
      <c r="D1253" s="69"/>
      <c r="E1253" s="69"/>
      <c r="F1253" s="69"/>
      <c r="G1253" s="69"/>
      <c r="H1253" s="69"/>
      <c r="I1253" s="69"/>
      <c r="J1253" s="69"/>
      <c r="K1253" s="69"/>
    </row>
    <row r="1254" spans="1:11" ht="15" customHeight="1" x14ac:dyDescent="0.25">
      <c r="A1254" s="4"/>
      <c r="B1254" s="4"/>
      <c r="C1254" s="4"/>
      <c r="D1254" s="69"/>
      <c r="E1254" s="69"/>
      <c r="F1254" s="69"/>
      <c r="G1254" s="69"/>
      <c r="H1254" s="69"/>
      <c r="I1254" s="69"/>
      <c r="J1254" s="69"/>
      <c r="K1254" s="69"/>
    </row>
    <row r="1255" spans="1:11" ht="15" customHeight="1" x14ac:dyDescent="0.25">
      <c r="A1255" s="4"/>
      <c r="B1255" s="4"/>
      <c r="C1255" s="4"/>
      <c r="D1255" s="69"/>
      <c r="E1255" s="69"/>
      <c r="F1255" s="69"/>
      <c r="G1255" s="69"/>
      <c r="H1255" s="69"/>
      <c r="I1255" s="69"/>
      <c r="J1255" s="69"/>
      <c r="K1255" s="69"/>
    </row>
    <row r="1256" spans="1:11" ht="15" customHeight="1" x14ac:dyDescent="0.25">
      <c r="A1256" s="4"/>
      <c r="B1256" s="4"/>
      <c r="C1256" s="4"/>
      <c r="D1256" s="69"/>
      <c r="E1256" s="69"/>
      <c r="F1256" s="69"/>
      <c r="G1256" s="69"/>
      <c r="H1256" s="69"/>
      <c r="I1256" s="69"/>
      <c r="J1256" s="69"/>
      <c r="K1256" s="69"/>
    </row>
    <row r="1257" spans="1:11" ht="15" customHeight="1" x14ac:dyDescent="0.25">
      <c r="A1257" s="4"/>
      <c r="B1257" s="4"/>
      <c r="C1257" s="4"/>
      <c r="D1257" s="69"/>
      <c r="E1257" s="69"/>
      <c r="F1257" s="69"/>
      <c r="G1257" s="69"/>
      <c r="H1257" s="69"/>
      <c r="I1257" s="69"/>
      <c r="J1257" s="69"/>
      <c r="K1257" s="69"/>
    </row>
    <row r="1258" spans="1:11" ht="15" customHeight="1" x14ac:dyDescent="0.25">
      <c r="A1258" s="4"/>
      <c r="B1258" s="4"/>
      <c r="C1258" s="4"/>
      <c r="D1258" s="69"/>
      <c r="E1258" s="69"/>
      <c r="F1258" s="69"/>
      <c r="G1258" s="69"/>
      <c r="H1258" s="69"/>
      <c r="I1258" s="69"/>
      <c r="J1258" s="69"/>
      <c r="K1258" s="69"/>
    </row>
    <row r="1259" spans="1:11" ht="15" customHeight="1" x14ac:dyDescent="0.25">
      <c r="A1259" s="4"/>
      <c r="B1259" s="4"/>
      <c r="C1259" s="4"/>
      <c r="D1259" s="69"/>
      <c r="E1259" s="69"/>
      <c r="F1259" s="69"/>
      <c r="G1259" s="69"/>
      <c r="H1259" s="69"/>
      <c r="I1259" s="69"/>
      <c r="J1259" s="69"/>
      <c r="K1259" s="69"/>
    </row>
    <row r="1260" spans="1:11" ht="15" customHeight="1" x14ac:dyDescent="0.25">
      <c r="A1260" s="4"/>
      <c r="B1260" s="4"/>
      <c r="C1260" s="4"/>
      <c r="D1260" s="69"/>
      <c r="E1260" s="69"/>
      <c r="F1260" s="69"/>
      <c r="G1260" s="69"/>
      <c r="H1260" s="69"/>
      <c r="I1260" s="69"/>
      <c r="J1260" s="69"/>
      <c r="K1260" s="69"/>
    </row>
    <row r="1261" spans="1:11" ht="15" customHeight="1" x14ac:dyDescent="0.25">
      <c r="A1261" s="4"/>
      <c r="B1261" s="4"/>
      <c r="C1261" s="4"/>
      <c r="D1261" s="69"/>
      <c r="E1261" s="69"/>
      <c r="F1261" s="69"/>
      <c r="G1261" s="69"/>
      <c r="H1261" s="69"/>
      <c r="I1261" s="69"/>
      <c r="J1261" s="69"/>
      <c r="K1261" s="69"/>
    </row>
    <row r="1262" spans="1:11" ht="15" customHeight="1" x14ac:dyDescent="0.25">
      <c r="A1262" s="4"/>
      <c r="B1262" s="4"/>
      <c r="C1262" s="4"/>
      <c r="D1262" s="69"/>
      <c r="E1262" s="69"/>
      <c r="F1262" s="69"/>
      <c r="G1262" s="69"/>
      <c r="H1262" s="69"/>
      <c r="I1262" s="69"/>
      <c r="J1262" s="69"/>
      <c r="K1262" s="69"/>
    </row>
    <row r="1263" spans="1:11" ht="15" customHeight="1" x14ac:dyDescent="0.25">
      <c r="A1263" s="4"/>
      <c r="B1263" s="4"/>
      <c r="C1263" s="4"/>
      <c r="D1263" s="69"/>
      <c r="E1263" s="69"/>
      <c r="F1263" s="69"/>
      <c r="G1263" s="69"/>
      <c r="H1263" s="69"/>
      <c r="I1263" s="69"/>
      <c r="J1263" s="69"/>
      <c r="K1263" s="69"/>
    </row>
    <row r="1264" spans="1:11" ht="15" customHeight="1" x14ac:dyDescent="0.25">
      <c r="A1264" s="4"/>
      <c r="B1264" s="4"/>
      <c r="C1264" s="4"/>
      <c r="D1264" s="69"/>
      <c r="E1264" s="69"/>
      <c r="F1264" s="69"/>
      <c r="G1264" s="69"/>
      <c r="H1264" s="69"/>
      <c r="I1264" s="69"/>
      <c r="J1264" s="69"/>
      <c r="K1264" s="69"/>
    </row>
    <row r="1265" spans="1:11" ht="15" customHeight="1" x14ac:dyDescent="0.25">
      <c r="A1265" s="4"/>
      <c r="B1265" s="4"/>
      <c r="C1265" s="4"/>
      <c r="D1265" s="69"/>
      <c r="E1265" s="69"/>
      <c r="F1265" s="69"/>
      <c r="G1265" s="69"/>
      <c r="H1265" s="69"/>
      <c r="I1265" s="69"/>
      <c r="J1265" s="69"/>
      <c r="K1265" s="69"/>
    </row>
    <row r="1266" spans="1:11" ht="15" customHeight="1" x14ac:dyDescent="0.25">
      <c r="A1266" s="4"/>
      <c r="B1266" s="4"/>
      <c r="C1266" s="4"/>
      <c r="D1266" s="69"/>
      <c r="E1266" s="69"/>
      <c r="F1266" s="69"/>
      <c r="G1266" s="69"/>
      <c r="H1266" s="69"/>
      <c r="I1266" s="69"/>
      <c r="J1266" s="69"/>
      <c r="K1266" s="69"/>
    </row>
    <row r="1267" spans="1:11" ht="15" customHeight="1" x14ac:dyDescent="0.25">
      <c r="A1267" s="4"/>
      <c r="B1267" s="4"/>
      <c r="C1267" s="4"/>
      <c r="D1267" s="69"/>
      <c r="E1267" s="69"/>
      <c r="F1267" s="69"/>
      <c r="G1267" s="69"/>
      <c r="H1267" s="69"/>
      <c r="I1267" s="69"/>
      <c r="J1267" s="69"/>
      <c r="K1267" s="69"/>
    </row>
    <row r="1268" spans="1:11" ht="15" customHeight="1" x14ac:dyDescent="0.25">
      <c r="A1268" s="4"/>
      <c r="B1268" s="4"/>
      <c r="C1268" s="4"/>
      <c r="D1268" s="69"/>
      <c r="E1268" s="69"/>
      <c r="F1268" s="69"/>
      <c r="G1268" s="69"/>
      <c r="H1268" s="69"/>
      <c r="I1268" s="69"/>
      <c r="J1268" s="69"/>
      <c r="K1268" s="69"/>
    </row>
    <row r="1269" spans="1:11" ht="15" customHeight="1" x14ac:dyDescent="0.25">
      <c r="A1269" s="4"/>
      <c r="B1269" s="4"/>
      <c r="C1269" s="4"/>
      <c r="D1269" s="69"/>
      <c r="E1269" s="69"/>
      <c r="F1269" s="69"/>
      <c r="G1269" s="69"/>
      <c r="H1269" s="69"/>
      <c r="I1269" s="69"/>
      <c r="J1269" s="69"/>
      <c r="K1269" s="69"/>
    </row>
    <row r="1270" spans="1:11" ht="15" customHeight="1" x14ac:dyDescent="0.25">
      <c r="A1270" s="4"/>
      <c r="B1270" s="4"/>
      <c r="C1270" s="4"/>
      <c r="D1270" s="69"/>
      <c r="E1270" s="69"/>
      <c r="F1270" s="69"/>
      <c r="G1270" s="69"/>
      <c r="H1270" s="69"/>
      <c r="I1270" s="69"/>
      <c r="J1270" s="69"/>
      <c r="K1270" s="69"/>
    </row>
    <row r="1271" spans="1:11" ht="15" customHeight="1" x14ac:dyDescent="0.25">
      <c r="A1271" s="4"/>
      <c r="B1271" s="4"/>
      <c r="C1271" s="4"/>
      <c r="D1271" s="69"/>
      <c r="E1271" s="69"/>
      <c r="F1271" s="69"/>
      <c r="G1271" s="69"/>
      <c r="H1271" s="69"/>
      <c r="I1271" s="69"/>
      <c r="J1271" s="69"/>
      <c r="K1271" s="69"/>
    </row>
    <row r="1272" spans="1:11" ht="15" customHeight="1" x14ac:dyDescent="0.25">
      <c r="A1272" s="4"/>
      <c r="B1272" s="4"/>
      <c r="C1272" s="4"/>
      <c r="D1272" s="69"/>
      <c r="E1272" s="69"/>
      <c r="F1272" s="69"/>
      <c r="G1272" s="69"/>
      <c r="H1272" s="69"/>
      <c r="I1272" s="69"/>
      <c r="J1272" s="69"/>
      <c r="K1272" s="69"/>
    </row>
    <row r="1273" spans="1:11" ht="15" customHeight="1" x14ac:dyDescent="0.25">
      <c r="A1273" s="4"/>
      <c r="B1273" s="4"/>
      <c r="C1273" s="4"/>
      <c r="D1273" s="69"/>
      <c r="E1273" s="69"/>
      <c r="F1273" s="69"/>
      <c r="G1273" s="69"/>
      <c r="H1273" s="69"/>
      <c r="I1273" s="69"/>
      <c r="J1273" s="69"/>
      <c r="K1273" s="69"/>
    </row>
    <row r="1274" spans="1:11" ht="15" customHeight="1" x14ac:dyDescent="0.25">
      <c r="A1274" s="4"/>
      <c r="B1274" s="4"/>
      <c r="C1274" s="4"/>
      <c r="D1274" s="69"/>
      <c r="E1274" s="69"/>
      <c r="F1274" s="69"/>
      <c r="G1274" s="69"/>
      <c r="H1274" s="69"/>
      <c r="I1274" s="69"/>
      <c r="J1274" s="69"/>
      <c r="K1274" s="69"/>
    </row>
    <row r="1275" spans="1:11" ht="15" customHeight="1" x14ac:dyDescent="0.25">
      <c r="A1275" s="4"/>
      <c r="B1275" s="4"/>
      <c r="C1275" s="4"/>
      <c r="D1275" s="69"/>
      <c r="E1275" s="69"/>
      <c r="F1275" s="69"/>
      <c r="G1275" s="69"/>
      <c r="H1275" s="69"/>
      <c r="I1275" s="69"/>
      <c r="J1275" s="69"/>
      <c r="K1275" s="69"/>
    </row>
    <row r="1276" spans="1:11" ht="15" customHeight="1" x14ac:dyDescent="0.25">
      <c r="A1276" s="4"/>
      <c r="B1276" s="4"/>
      <c r="C1276" s="4"/>
      <c r="D1276" s="69"/>
      <c r="E1276" s="69"/>
      <c r="F1276" s="69"/>
      <c r="G1276" s="69"/>
      <c r="H1276" s="69"/>
      <c r="I1276" s="69"/>
      <c r="J1276" s="69"/>
      <c r="K1276" s="69"/>
    </row>
    <row r="1277" spans="1:11" ht="15" customHeight="1" x14ac:dyDescent="0.25">
      <c r="A1277" s="4"/>
      <c r="B1277" s="4"/>
      <c r="C1277" s="4"/>
      <c r="D1277" s="69"/>
      <c r="E1277" s="69"/>
      <c r="F1277" s="69"/>
      <c r="G1277" s="69"/>
      <c r="H1277" s="69"/>
      <c r="I1277" s="69"/>
      <c r="J1277" s="69"/>
      <c r="K1277" s="69"/>
    </row>
    <row r="1278" spans="1:11" ht="15" customHeight="1" x14ac:dyDescent="0.25">
      <c r="A1278" s="4"/>
      <c r="B1278" s="4"/>
      <c r="C1278" s="4"/>
      <c r="D1278" s="69"/>
      <c r="E1278" s="69"/>
      <c r="F1278" s="69"/>
      <c r="G1278" s="69"/>
      <c r="H1278" s="69"/>
      <c r="I1278" s="69"/>
      <c r="J1278" s="69"/>
      <c r="K1278" s="69"/>
    </row>
    <row r="1279" spans="1:11" ht="15" customHeight="1" x14ac:dyDescent="0.25">
      <c r="A1279" s="4"/>
      <c r="B1279" s="4"/>
      <c r="C1279" s="4"/>
      <c r="D1279" s="69"/>
      <c r="E1279" s="69"/>
      <c r="F1279" s="69"/>
      <c r="G1279" s="69"/>
      <c r="H1279" s="69"/>
      <c r="I1279" s="69"/>
      <c r="J1279" s="69"/>
      <c r="K1279" s="69"/>
    </row>
    <row r="1280" spans="1:11" ht="15" customHeight="1" x14ac:dyDescent="0.25">
      <c r="A1280" s="4"/>
      <c r="B1280" s="4"/>
      <c r="C1280" s="4"/>
      <c r="D1280" s="69"/>
      <c r="E1280" s="69"/>
      <c r="F1280" s="69"/>
      <c r="G1280" s="69"/>
      <c r="H1280" s="69"/>
      <c r="I1280" s="69"/>
      <c r="J1280" s="69"/>
      <c r="K1280" s="69"/>
    </row>
    <row r="1281" spans="1:11" ht="15" customHeight="1" x14ac:dyDescent="0.25">
      <c r="A1281" s="4"/>
      <c r="B1281" s="4"/>
      <c r="C1281" s="4"/>
      <c r="D1281" s="69"/>
      <c r="E1281" s="69"/>
      <c r="F1281" s="69"/>
      <c r="G1281" s="69"/>
      <c r="H1281" s="69"/>
      <c r="I1281" s="69"/>
      <c r="J1281" s="69"/>
      <c r="K1281" s="69"/>
    </row>
    <row r="1282" spans="1:11" ht="15" customHeight="1" x14ac:dyDescent="0.25">
      <c r="A1282" s="4"/>
      <c r="B1282" s="4"/>
      <c r="C1282" s="4"/>
      <c r="D1282" s="69"/>
      <c r="E1282" s="69"/>
      <c r="F1282" s="69"/>
      <c r="G1282" s="69"/>
      <c r="H1282" s="69"/>
      <c r="I1282" s="69"/>
      <c r="J1282" s="69"/>
      <c r="K1282" s="69"/>
    </row>
    <row r="1283" spans="1:11" ht="15" customHeight="1" x14ac:dyDescent="0.25">
      <c r="A1283" s="4"/>
      <c r="B1283" s="4"/>
      <c r="C1283" s="4"/>
      <c r="D1283" s="69"/>
      <c r="E1283" s="69"/>
      <c r="F1283" s="69"/>
      <c r="G1283" s="69"/>
      <c r="H1283" s="69"/>
      <c r="I1283" s="69"/>
      <c r="J1283" s="69"/>
      <c r="K1283" s="69"/>
    </row>
    <row r="1284" spans="1:11" ht="15" customHeight="1" x14ac:dyDescent="0.25">
      <c r="A1284" s="4"/>
      <c r="B1284" s="4"/>
      <c r="C1284" s="4"/>
      <c r="D1284" s="69"/>
      <c r="E1284" s="69"/>
      <c r="F1284" s="69"/>
      <c r="G1284" s="69"/>
      <c r="H1284" s="69"/>
      <c r="I1284" s="69"/>
      <c r="J1284" s="69"/>
      <c r="K1284" s="69"/>
    </row>
    <row r="1285" spans="1:11" ht="15" customHeight="1" x14ac:dyDescent="0.25">
      <c r="A1285" s="4"/>
      <c r="B1285" s="4"/>
      <c r="C1285" s="4"/>
      <c r="D1285" s="69"/>
      <c r="E1285" s="69"/>
      <c r="F1285" s="69"/>
      <c r="G1285" s="69"/>
      <c r="H1285" s="69"/>
      <c r="I1285" s="69"/>
      <c r="J1285" s="69"/>
      <c r="K1285" s="69"/>
    </row>
    <row r="1286" spans="1:11" ht="15" customHeight="1" x14ac:dyDescent="0.25">
      <c r="A1286" s="4"/>
      <c r="B1286" s="4"/>
      <c r="C1286" s="4"/>
      <c r="D1286" s="69"/>
      <c r="E1286" s="69"/>
      <c r="F1286" s="69"/>
      <c r="G1286" s="69"/>
      <c r="H1286" s="69"/>
      <c r="I1286" s="69"/>
      <c r="J1286" s="69"/>
      <c r="K1286" s="69"/>
    </row>
    <row r="1287" spans="1:11" ht="15" customHeight="1" x14ac:dyDescent="0.25">
      <c r="A1287" s="4"/>
      <c r="B1287" s="4"/>
      <c r="C1287" s="4"/>
      <c r="D1287" s="69"/>
      <c r="E1287" s="69"/>
      <c r="F1287" s="69"/>
      <c r="G1287" s="69"/>
      <c r="H1287" s="69"/>
      <c r="I1287" s="69"/>
      <c r="J1287" s="69"/>
      <c r="K1287" s="69"/>
    </row>
    <row r="1288" spans="1:11" ht="15" customHeight="1" x14ac:dyDescent="0.25">
      <c r="A1288" s="4"/>
      <c r="B1288" s="4"/>
      <c r="C1288" s="4"/>
      <c r="D1288" s="69"/>
      <c r="E1288" s="69"/>
      <c r="F1288" s="69"/>
      <c r="G1288" s="69"/>
      <c r="H1288" s="69"/>
      <c r="I1288" s="69"/>
      <c r="J1288" s="69"/>
      <c r="K1288" s="69"/>
    </row>
    <row r="1289" spans="1:11" ht="15" customHeight="1" x14ac:dyDescent="0.25">
      <c r="A1289" s="4"/>
      <c r="B1289" s="4"/>
      <c r="C1289" s="4"/>
      <c r="D1289" s="69"/>
      <c r="E1289" s="69"/>
      <c r="F1289" s="69"/>
      <c r="G1289" s="69"/>
      <c r="H1289" s="69"/>
      <c r="I1289" s="69"/>
      <c r="J1289" s="69"/>
      <c r="K1289" s="69"/>
    </row>
    <row r="1290" spans="1:11" ht="15" customHeight="1" x14ac:dyDescent="0.25">
      <c r="A1290" s="4"/>
      <c r="B1290" s="4"/>
      <c r="C1290" s="4"/>
      <c r="D1290" s="69"/>
      <c r="E1290" s="69"/>
      <c r="F1290" s="69"/>
      <c r="G1290" s="69"/>
      <c r="H1290" s="69"/>
      <c r="I1290" s="69"/>
      <c r="J1290" s="69"/>
      <c r="K1290" s="69"/>
    </row>
    <row r="1291" spans="1:11" ht="15" customHeight="1" x14ac:dyDescent="0.25">
      <c r="A1291" s="4"/>
      <c r="B1291" s="4"/>
      <c r="C1291" s="4"/>
      <c r="D1291" s="69"/>
      <c r="E1291" s="69"/>
      <c r="F1291" s="69"/>
      <c r="G1291" s="69"/>
      <c r="H1291" s="69"/>
      <c r="I1291" s="69"/>
      <c r="J1291" s="69"/>
      <c r="K1291" s="69"/>
    </row>
    <row r="1292" spans="1:11" ht="15" customHeight="1" x14ac:dyDescent="0.25">
      <c r="A1292" s="4"/>
      <c r="B1292" s="4"/>
      <c r="C1292" s="4"/>
      <c r="D1292" s="69"/>
      <c r="E1292" s="69"/>
      <c r="F1292" s="69"/>
      <c r="G1292" s="69"/>
      <c r="H1292" s="69"/>
      <c r="I1292" s="69"/>
      <c r="J1292" s="69"/>
      <c r="K1292" s="69"/>
    </row>
    <row r="1293" spans="1:11" ht="15" customHeight="1" x14ac:dyDescent="0.25">
      <c r="A1293" s="4"/>
      <c r="B1293" s="4"/>
      <c r="C1293" s="4"/>
      <c r="D1293" s="69"/>
      <c r="E1293" s="69"/>
      <c r="F1293" s="69"/>
      <c r="G1293" s="69"/>
      <c r="H1293" s="69"/>
      <c r="I1293" s="69"/>
      <c r="J1293" s="69"/>
      <c r="K1293" s="69"/>
    </row>
    <row r="1294" spans="1:11" ht="15" customHeight="1" x14ac:dyDescent="0.25">
      <c r="A1294" s="4"/>
      <c r="B1294" s="4"/>
      <c r="C1294" s="4"/>
      <c r="D1294" s="69"/>
      <c r="E1294" s="69"/>
      <c r="F1294" s="69"/>
      <c r="G1294" s="69"/>
      <c r="H1294" s="69"/>
      <c r="I1294" s="69"/>
      <c r="J1294" s="69"/>
      <c r="K1294" s="69"/>
    </row>
    <row r="1295" spans="1:11" ht="15" customHeight="1" x14ac:dyDescent="0.25">
      <c r="A1295" s="4"/>
      <c r="B1295" s="4"/>
      <c r="C1295" s="4"/>
      <c r="D1295" s="69"/>
      <c r="E1295" s="69"/>
      <c r="F1295" s="69"/>
      <c r="G1295" s="69"/>
      <c r="H1295" s="69"/>
      <c r="I1295" s="69"/>
      <c r="J1295" s="69"/>
      <c r="K1295" s="69"/>
    </row>
    <row r="1296" spans="1:11" ht="15" customHeight="1" x14ac:dyDescent="0.25">
      <c r="A1296" s="4"/>
      <c r="B1296" s="4"/>
      <c r="C1296" s="4"/>
      <c r="D1296" s="69"/>
      <c r="E1296" s="69"/>
      <c r="F1296" s="69"/>
      <c r="G1296" s="69"/>
      <c r="H1296" s="69"/>
      <c r="I1296" s="69"/>
      <c r="J1296" s="69"/>
      <c r="K1296" s="69"/>
    </row>
    <row r="1297" spans="1:11" ht="15" customHeight="1" x14ac:dyDescent="0.25">
      <c r="A1297" s="4"/>
      <c r="B1297" s="4"/>
      <c r="C1297" s="4"/>
      <c r="D1297" s="69"/>
      <c r="E1297" s="69"/>
      <c r="F1297" s="69"/>
      <c r="G1297" s="69"/>
      <c r="H1297" s="69"/>
      <c r="I1297" s="69"/>
      <c r="J1297" s="69"/>
      <c r="K1297" s="69"/>
    </row>
    <row r="1298" spans="1:11" ht="15" customHeight="1" x14ac:dyDescent="0.25">
      <c r="A1298" s="4"/>
      <c r="B1298" s="4"/>
      <c r="C1298" s="4"/>
      <c r="D1298" s="69"/>
      <c r="E1298" s="69"/>
      <c r="F1298" s="69"/>
      <c r="G1298" s="69"/>
      <c r="H1298" s="69"/>
      <c r="I1298" s="69"/>
      <c r="J1298" s="69"/>
      <c r="K1298" s="69"/>
    </row>
    <row r="1299" spans="1:11" ht="15" customHeight="1" x14ac:dyDescent="0.25">
      <c r="A1299" s="4"/>
      <c r="B1299" s="4"/>
      <c r="C1299" s="4"/>
      <c r="D1299" s="69"/>
      <c r="E1299" s="69"/>
      <c r="F1299" s="69"/>
      <c r="G1299" s="69"/>
      <c r="H1299" s="69"/>
      <c r="I1299" s="69"/>
      <c r="J1299" s="69"/>
      <c r="K1299" s="69"/>
    </row>
    <row r="1300" spans="1:11" ht="15" customHeight="1" x14ac:dyDescent="0.25">
      <c r="A1300" s="4"/>
      <c r="B1300" s="4"/>
      <c r="C1300" s="4"/>
      <c r="D1300" s="69"/>
      <c r="E1300" s="69"/>
      <c r="F1300" s="69"/>
      <c r="G1300" s="69"/>
      <c r="H1300" s="69"/>
      <c r="I1300" s="69"/>
      <c r="J1300" s="69"/>
      <c r="K1300" s="69"/>
    </row>
    <row r="1301" spans="1:11" ht="15" customHeight="1" x14ac:dyDescent="0.25">
      <c r="A1301" s="4"/>
      <c r="B1301" s="4"/>
      <c r="C1301" s="4"/>
      <c r="D1301" s="69"/>
      <c r="E1301" s="69"/>
      <c r="F1301" s="69"/>
      <c r="G1301" s="69"/>
      <c r="H1301" s="69"/>
      <c r="I1301" s="69"/>
      <c r="J1301" s="69"/>
      <c r="K1301" s="69"/>
    </row>
    <row r="1302" spans="1:11" ht="15" customHeight="1" x14ac:dyDescent="0.25">
      <c r="A1302" s="4"/>
      <c r="B1302" s="4"/>
      <c r="C1302" s="4"/>
      <c r="D1302" s="69"/>
      <c r="E1302" s="69"/>
      <c r="F1302" s="69"/>
      <c r="G1302" s="69"/>
      <c r="H1302" s="69"/>
      <c r="I1302" s="69"/>
      <c r="J1302" s="69"/>
      <c r="K1302" s="69"/>
    </row>
    <row r="1303" spans="1:11" ht="15" customHeight="1" x14ac:dyDescent="0.25">
      <c r="A1303" s="4"/>
      <c r="B1303" s="4"/>
      <c r="C1303" s="4"/>
      <c r="D1303" s="69"/>
      <c r="E1303" s="69"/>
      <c r="F1303" s="69"/>
      <c r="G1303" s="69"/>
      <c r="H1303" s="69"/>
      <c r="I1303" s="69"/>
      <c r="J1303" s="69"/>
      <c r="K1303" s="69"/>
    </row>
    <row r="1304" spans="1:11" ht="15" customHeight="1" x14ac:dyDescent="0.25">
      <c r="A1304" s="4"/>
      <c r="B1304" s="4"/>
      <c r="C1304" s="4"/>
      <c r="D1304" s="69"/>
      <c r="E1304" s="69"/>
      <c r="F1304" s="69"/>
      <c r="G1304" s="69"/>
      <c r="H1304" s="69"/>
      <c r="I1304" s="69"/>
      <c r="J1304" s="69"/>
      <c r="K1304" s="69"/>
    </row>
    <row r="1305" spans="1:11" ht="15" customHeight="1" x14ac:dyDescent="0.25">
      <c r="A1305" s="4"/>
      <c r="B1305" s="4"/>
      <c r="C1305" s="4"/>
      <c r="D1305" s="69"/>
      <c r="E1305" s="69"/>
      <c r="F1305" s="69"/>
      <c r="G1305" s="69"/>
      <c r="H1305" s="69"/>
      <c r="I1305" s="69"/>
      <c r="J1305" s="69"/>
      <c r="K1305" s="69"/>
    </row>
    <row r="1306" spans="1:11" ht="15" customHeight="1" x14ac:dyDescent="0.25">
      <c r="A1306" s="4"/>
      <c r="B1306" s="4"/>
      <c r="C1306" s="4"/>
      <c r="D1306" s="69"/>
      <c r="E1306" s="69"/>
      <c r="F1306" s="69"/>
      <c r="G1306" s="69"/>
      <c r="H1306" s="69"/>
      <c r="I1306" s="69"/>
      <c r="J1306" s="69"/>
      <c r="K1306" s="69"/>
    </row>
    <row r="1307" spans="1:11" ht="15" customHeight="1" x14ac:dyDescent="0.25">
      <c r="A1307" s="4"/>
      <c r="B1307" s="4"/>
      <c r="C1307" s="4"/>
      <c r="D1307" s="69"/>
      <c r="E1307" s="69"/>
      <c r="F1307" s="69"/>
      <c r="G1307" s="69"/>
      <c r="H1307" s="69"/>
      <c r="I1307" s="69"/>
      <c r="J1307" s="69"/>
      <c r="K1307" s="69"/>
    </row>
    <row r="1308" spans="1:11" ht="15" customHeight="1" x14ac:dyDescent="0.25">
      <c r="A1308" s="4"/>
      <c r="B1308" s="4"/>
      <c r="C1308" s="4"/>
      <c r="D1308" s="69"/>
      <c r="E1308" s="69"/>
      <c r="F1308" s="69"/>
      <c r="G1308" s="69"/>
      <c r="H1308" s="69"/>
      <c r="I1308" s="69"/>
      <c r="J1308" s="69"/>
      <c r="K1308" s="69"/>
    </row>
    <row r="1309" spans="1:11" ht="15" customHeight="1" x14ac:dyDescent="0.25">
      <c r="A1309" s="4"/>
      <c r="B1309" s="4"/>
      <c r="C1309" s="4"/>
      <c r="D1309" s="69"/>
      <c r="E1309" s="69"/>
      <c r="F1309" s="69"/>
      <c r="G1309" s="69"/>
      <c r="H1309" s="69"/>
      <c r="I1309" s="69"/>
      <c r="J1309" s="69"/>
      <c r="K1309" s="69"/>
    </row>
    <row r="1310" spans="1:11" ht="15" customHeight="1" x14ac:dyDescent="0.25">
      <c r="A1310" s="4"/>
      <c r="B1310" s="4"/>
      <c r="C1310" s="4"/>
      <c r="D1310" s="69"/>
      <c r="E1310" s="69"/>
      <c r="F1310" s="69"/>
      <c r="G1310" s="69"/>
      <c r="H1310" s="69"/>
      <c r="I1310" s="69"/>
      <c r="J1310" s="69"/>
      <c r="K1310" s="69"/>
    </row>
    <row r="1311" spans="1:11" ht="15" customHeight="1" x14ac:dyDescent="0.25">
      <c r="A1311" s="4"/>
      <c r="B1311" s="4"/>
      <c r="C1311" s="4"/>
      <c r="D1311" s="69"/>
      <c r="E1311" s="69"/>
      <c r="F1311" s="69"/>
      <c r="G1311" s="69"/>
      <c r="H1311" s="69"/>
      <c r="I1311" s="69"/>
      <c r="J1311" s="69"/>
      <c r="K1311" s="69"/>
    </row>
    <row r="1312" spans="1:11" ht="15" customHeight="1" x14ac:dyDescent="0.25">
      <c r="A1312" s="4"/>
      <c r="B1312" s="4"/>
      <c r="C1312" s="4"/>
      <c r="D1312" s="69"/>
      <c r="E1312" s="69"/>
      <c r="F1312" s="69"/>
      <c r="G1312" s="69"/>
      <c r="H1312" s="69"/>
      <c r="I1312" s="69"/>
      <c r="J1312" s="69"/>
      <c r="K1312" s="69"/>
    </row>
    <row r="1313" spans="1:11" ht="15" customHeight="1" x14ac:dyDescent="0.25">
      <c r="A1313" s="4"/>
      <c r="B1313" s="4"/>
      <c r="C1313" s="4"/>
      <c r="D1313" s="69"/>
      <c r="E1313" s="69"/>
      <c r="F1313" s="69"/>
      <c r="G1313" s="69"/>
      <c r="H1313" s="69"/>
      <c r="I1313" s="69"/>
      <c r="J1313" s="69"/>
      <c r="K1313" s="69"/>
    </row>
    <row r="1314" spans="1:11" ht="15" customHeight="1" x14ac:dyDescent="0.25">
      <c r="A1314" s="4"/>
      <c r="B1314" s="4"/>
      <c r="C1314" s="4"/>
      <c r="D1314" s="69"/>
      <c r="E1314" s="69"/>
      <c r="F1314" s="69"/>
      <c r="G1314" s="69"/>
      <c r="H1314" s="69"/>
      <c r="I1314" s="69"/>
      <c r="J1314" s="69"/>
      <c r="K1314" s="69"/>
    </row>
    <row r="1315" spans="1:11" ht="15" customHeight="1" x14ac:dyDescent="0.25">
      <c r="A1315" s="4"/>
      <c r="B1315" s="4"/>
      <c r="C1315" s="4"/>
      <c r="D1315" s="69"/>
      <c r="E1315" s="69"/>
      <c r="F1315" s="69"/>
      <c r="G1315" s="69"/>
      <c r="H1315" s="69"/>
      <c r="I1315" s="69"/>
      <c r="J1315" s="69"/>
      <c r="K1315" s="69"/>
    </row>
    <row r="1316" spans="1:11" ht="15" customHeight="1" x14ac:dyDescent="0.25">
      <c r="A1316" s="4"/>
      <c r="B1316" s="4"/>
      <c r="C1316" s="4"/>
      <c r="D1316" s="69"/>
      <c r="E1316" s="69"/>
      <c r="F1316" s="69"/>
      <c r="G1316" s="69"/>
      <c r="H1316" s="69"/>
      <c r="I1316" s="69"/>
      <c r="J1316" s="69"/>
      <c r="K1316" s="69"/>
    </row>
    <row r="1317" spans="1:11" ht="15" customHeight="1" x14ac:dyDescent="0.25">
      <c r="A1317" s="4"/>
      <c r="B1317" s="4"/>
      <c r="C1317" s="4"/>
      <c r="D1317" s="69"/>
      <c r="E1317" s="69"/>
      <c r="F1317" s="69"/>
      <c r="G1317" s="69"/>
      <c r="H1317" s="69"/>
      <c r="I1317" s="69"/>
      <c r="J1317" s="69"/>
      <c r="K1317" s="69"/>
    </row>
    <row r="1318" spans="1:11" ht="15" customHeight="1" x14ac:dyDescent="0.25">
      <c r="A1318" s="4"/>
      <c r="B1318" s="4"/>
      <c r="C1318" s="4"/>
      <c r="D1318" s="69"/>
      <c r="E1318" s="69"/>
      <c r="F1318" s="69"/>
      <c r="G1318" s="69"/>
      <c r="H1318" s="69"/>
      <c r="I1318" s="69"/>
      <c r="J1318" s="69"/>
      <c r="K1318" s="69"/>
    </row>
    <row r="1319" spans="1:11" ht="15" customHeight="1" x14ac:dyDescent="0.25">
      <c r="A1319" s="4"/>
      <c r="B1319" s="4"/>
      <c r="C1319" s="4"/>
      <c r="D1319" s="69"/>
      <c r="E1319" s="69"/>
      <c r="F1319" s="69"/>
      <c r="G1319" s="69"/>
      <c r="H1319" s="69"/>
      <c r="I1319" s="69"/>
      <c r="J1319" s="69"/>
      <c r="K1319" s="69"/>
    </row>
    <row r="1320" spans="1:11" ht="15" customHeight="1" x14ac:dyDescent="0.25">
      <c r="A1320" s="4"/>
      <c r="B1320" s="4"/>
      <c r="C1320" s="4"/>
      <c r="D1320" s="69"/>
      <c r="E1320" s="69"/>
      <c r="F1320" s="69"/>
      <c r="G1320" s="69"/>
      <c r="H1320" s="69"/>
      <c r="I1320" s="69"/>
      <c r="J1320" s="69"/>
      <c r="K1320" s="69"/>
    </row>
    <row r="1321" spans="1:11" ht="15" customHeight="1" x14ac:dyDescent="0.25">
      <c r="A1321" s="4"/>
      <c r="B1321" s="4"/>
      <c r="C1321" s="4"/>
      <c r="D1321" s="69"/>
      <c r="E1321" s="69"/>
      <c r="F1321" s="69"/>
      <c r="G1321" s="69"/>
      <c r="H1321" s="69"/>
      <c r="I1321" s="69"/>
      <c r="J1321" s="69"/>
      <c r="K1321" s="69"/>
    </row>
    <row r="1322" spans="1:11" ht="15" customHeight="1" x14ac:dyDescent="0.25">
      <c r="A1322" s="4"/>
      <c r="B1322" s="4"/>
      <c r="C1322" s="4"/>
      <c r="D1322" s="69"/>
      <c r="E1322" s="69"/>
      <c r="F1322" s="69"/>
      <c r="G1322" s="69"/>
      <c r="H1322" s="69"/>
      <c r="I1322" s="69"/>
      <c r="J1322" s="69"/>
      <c r="K1322" s="69"/>
    </row>
    <row r="1323" spans="1:11" ht="15" customHeight="1" x14ac:dyDescent="0.25">
      <c r="A1323" s="4"/>
      <c r="B1323" s="4"/>
      <c r="C1323" s="4"/>
      <c r="D1323" s="69"/>
      <c r="E1323" s="69"/>
      <c r="F1323" s="69"/>
      <c r="G1323" s="69"/>
      <c r="H1323" s="69"/>
      <c r="I1323" s="69"/>
      <c r="J1323" s="69"/>
      <c r="K1323" s="69"/>
    </row>
    <row r="1324" spans="1:11" ht="15" customHeight="1" x14ac:dyDescent="0.25">
      <c r="A1324" s="4"/>
      <c r="B1324" s="4"/>
      <c r="C1324" s="4"/>
      <c r="D1324" s="69"/>
      <c r="E1324" s="69"/>
      <c r="F1324" s="69"/>
      <c r="G1324" s="69"/>
      <c r="H1324" s="69"/>
      <c r="I1324" s="69"/>
      <c r="J1324" s="69"/>
      <c r="K1324" s="69"/>
    </row>
    <row r="1325" spans="1:11" ht="15" customHeight="1" x14ac:dyDescent="0.25">
      <c r="A1325" s="4"/>
      <c r="B1325" s="4"/>
      <c r="C1325" s="4"/>
      <c r="D1325" s="69"/>
      <c r="E1325" s="69"/>
      <c r="F1325" s="69"/>
      <c r="G1325" s="69"/>
      <c r="H1325" s="69"/>
      <c r="I1325" s="69"/>
      <c r="J1325" s="69"/>
      <c r="K1325" s="69"/>
    </row>
    <row r="1326" spans="1:11" ht="15" customHeight="1" x14ac:dyDescent="0.25">
      <c r="A1326" s="4"/>
      <c r="B1326" s="4"/>
      <c r="C1326" s="4"/>
      <c r="D1326" s="69"/>
      <c r="E1326" s="69"/>
      <c r="F1326" s="69"/>
      <c r="G1326" s="69"/>
      <c r="H1326" s="69"/>
      <c r="I1326" s="69"/>
      <c r="J1326" s="69"/>
      <c r="K1326" s="69"/>
    </row>
    <row r="1327" spans="1:11" ht="15" customHeight="1" x14ac:dyDescent="0.25">
      <c r="A1327" s="4"/>
      <c r="B1327" s="4"/>
      <c r="C1327" s="4"/>
      <c r="D1327" s="69"/>
      <c r="E1327" s="69"/>
      <c r="F1327" s="69"/>
      <c r="G1327" s="69"/>
      <c r="H1327" s="69"/>
      <c r="I1327" s="69"/>
      <c r="J1327" s="69"/>
      <c r="K1327" s="69"/>
    </row>
    <row r="1328" spans="1:11" ht="15" customHeight="1" x14ac:dyDescent="0.25">
      <c r="A1328" s="4"/>
      <c r="B1328" s="4"/>
      <c r="C1328" s="4"/>
      <c r="D1328" s="69"/>
      <c r="E1328" s="69"/>
      <c r="F1328" s="69"/>
      <c r="G1328" s="69"/>
      <c r="H1328" s="69"/>
      <c r="I1328" s="69"/>
      <c r="J1328" s="69"/>
      <c r="K1328" s="69"/>
    </row>
    <row r="1329" spans="1:11" ht="15" customHeight="1" x14ac:dyDescent="0.25">
      <c r="A1329" s="4"/>
      <c r="B1329" s="4"/>
      <c r="C1329" s="4"/>
      <c r="D1329" s="69"/>
      <c r="E1329" s="69"/>
      <c r="F1329" s="69"/>
      <c r="G1329" s="69"/>
      <c r="H1329" s="69"/>
      <c r="I1329" s="69"/>
      <c r="J1329" s="69"/>
      <c r="K1329" s="69"/>
    </row>
    <row r="1330" spans="1:11" ht="15" customHeight="1" x14ac:dyDescent="0.25">
      <c r="A1330" s="4"/>
      <c r="B1330" s="4"/>
      <c r="C1330" s="4"/>
      <c r="D1330" s="69"/>
      <c r="E1330" s="69"/>
      <c r="F1330" s="69"/>
      <c r="G1330" s="69"/>
      <c r="H1330" s="69"/>
      <c r="I1330" s="69"/>
      <c r="J1330" s="69"/>
      <c r="K1330" s="69"/>
    </row>
    <row r="1331" spans="1:11" ht="15" customHeight="1" x14ac:dyDescent="0.25">
      <c r="A1331" s="4"/>
      <c r="B1331" s="4"/>
      <c r="C1331" s="4"/>
      <c r="D1331" s="69"/>
      <c r="E1331" s="69"/>
      <c r="F1331" s="69"/>
      <c r="G1331" s="69"/>
      <c r="H1331" s="69"/>
      <c r="I1331" s="69"/>
      <c r="J1331" s="69"/>
      <c r="K1331" s="69"/>
    </row>
    <row r="1332" spans="1:11" ht="15" customHeight="1" x14ac:dyDescent="0.25">
      <c r="A1332" s="4"/>
      <c r="B1332" s="4"/>
      <c r="C1332" s="4"/>
      <c r="D1332" s="69"/>
      <c r="E1332" s="69"/>
      <c r="F1332" s="69"/>
      <c r="G1332" s="69"/>
      <c r="H1332" s="69"/>
      <c r="I1332" s="69"/>
      <c r="J1332" s="69"/>
      <c r="K1332" s="69"/>
    </row>
    <row r="1333" spans="1:11" ht="15" customHeight="1" x14ac:dyDescent="0.25">
      <c r="A1333" s="4"/>
      <c r="B1333" s="4"/>
      <c r="C1333" s="4"/>
      <c r="D1333" s="69"/>
      <c r="E1333" s="69"/>
      <c r="F1333" s="69"/>
      <c r="G1333" s="69"/>
      <c r="H1333" s="69"/>
      <c r="I1333" s="69"/>
      <c r="J1333" s="69"/>
      <c r="K1333" s="69"/>
    </row>
    <row r="1334" spans="1:11" ht="15" customHeight="1" x14ac:dyDescent="0.25">
      <c r="A1334" s="4"/>
      <c r="B1334" s="4"/>
      <c r="C1334" s="4"/>
      <c r="D1334" s="69"/>
      <c r="E1334" s="69"/>
      <c r="F1334" s="69"/>
      <c r="G1334" s="69"/>
      <c r="H1334" s="69"/>
      <c r="I1334" s="69"/>
      <c r="J1334" s="69"/>
      <c r="K1334" s="69"/>
    </row>
    <row r="1335" spans="1:11" ht="15" customHeight="1" x14ac:dyDescent="0.25">
      <c r="A1335" s="4"/>
      <c r="B1335" s="4"/>
      <c r="C1335" s="4"/>
      <c r="D1335" s="69"/>
      <c r="E1335" s="69"/>
      <c r="F1335" s="69"/>
      <c r="G1335" s="69"/>
      <c r="H1335" s="69"/>
      <c r="I1335" s="69"/>
      <c r="J1335" s="69"/>
      <c r="K1335" s="69"/>
    </row>
    <row r="1336" spans="1:11" ht="15" customHeight="1" x14ac:dyDescent="0.25">
      <c r="A1336" s="4"/>
      <c r="B1336" s="4"/>
      <c r="C1336" s="4"/>
      <c r="D1336" s="69"/>
      <c r="E1336" s="69"/>
      <c r="F1336" s="69"/>
      <c r="G1336" s="69"/>
      <c r="H1336" s="69"/>
      <c r="I1336" s="69"/>
      <c r="J1336" s="69"/>
      <c r="K1336" s="69"/>
    </row>
    <row r="1337" spans="1:11" ht="15" customHeight="1" x14ac:dyDescent="0.25">
      <c r="A1337" s="4"/>
      <c r="B1337" s="4"/>
      <c r="C1337" s="4"/>
      <c r="D1337" s="69"/>
      <c r="E1337" s="69"/>
      <c r="F1337" s="69"/>
      <c r="G1337" s="69"/>
      <c r="H1337" s="69"/>
      <c r="I1337" s="69"/>
      <c r="J1337" s="69"/>
      <c r="K1337" s="69"/>
    </row>
    <row r="1338" spans="1:11" ht="15" customHeight="1" x14ac:dyDescent="0.25">
      <c r="A1338" s="4"/>
      <c r="B1338" s="4"/>
      <c r="C1338" s="4"/>
      <c r="D1338" s="69"/>
      <c r="E1338" s="69"/>
      <c r="F1338" s="69"/>
      <c r="G1338" s="69"/>
      <c r="H1338" s="69"/>
      <c r="I1338" s="69"/>
      <c r="J1338" s="69"/>
      <c r="K1338" s="69"/>
    </row>
    <row r="1339" spans="1:11" ht="15" customHeight="1" x14ac:dyDescent="0.25">
      <c r="A1339" s="4"/>
      <c r="B1339" s="4"/>
      <c r="C1339" s="4"/>
      <c r="D1339" s="69"/>
      <c r="E1339" s="69"/>
      <c r="F1339" s="69"/>
      <c r="G1339" s="69"/>
      <c r="H1339" s="69"/>
      <c r="I1339" s="69"/>
      <c r="J1339" s="69"/>
      <c r="K1339" s="69"/>
    </row>
    <row r="1340" spans="1:11" ht="15" customHeight="1" x14ac:dyDescent="0.25">
      <c r="A1340" s="4"/>
      <c r="B1340" s="4"/>
      <c r="C1340" s="4"/>
      <c r="D1340" s="69"/>
      <c r="E1340" s="69"/>
      <c r="F1340" s="69"/>
      <c r="G1340" s="69"/>
      <c r="H1340" s="69"/>
      <c r="I1340" s="69"/>
      <c r="J1340" s="69"/>
      <c r="K1340" s="69"/>
    </row>
    <row r="1341" spans="1:11" ht="15" customHeight="1" x14ac:dyDescent="0.25">
      <c r="A1341" s="4"/>
      <c r="B1341" s="4"/>
      <c r="C1341" s="4"/>
      <c r="D1341" s="69"/>
      <c r="E1341" s="69"/>
      <c r="F1341" s="69"/>
      <c r="G1341" s="69"/>
      <c r="H1341" s="69"/>
      <c r="I1341" s="69"/>
      <c r="J1341" s="69"/>
      <c r="K1341" s="69"/>
    </row>
    <row r="1342" spans="1:11" ht="15" customHeight="1" x14ac:dyDescent="0.25">
      <c r="A1342" s="4"/>
      <c r="B1342" s="4"/>
      <c r="C1342" s="4"/>
      <c r="D1342" s="69"/>
      <c r="E1342" s="69"/>
      <c r="F1342" s="69"/>
      <c r="G1342" s="69"/>
      <c r="H1342" s="69"/>
      <c r="I1342" s="69"/>
      <c r="J1342" s="69"/>
      <c r="K1342" s="69"/>
    </row>
    <row r="1343" spans="1:11" ht="15" customHeight="1" x14ac:dyDescent="0.25">
      <c r="A1343" s="4"/>
      <c r="B1343" s="4"/>
      <c r="C1343" s="4"/>
      <c r="D1343" s="69"/>
      <c r="E1343" s="69"/>
      <c r="F1343" s="69"/>
      <c r="G1343" s="69"/>
      <c r="H1343" s="69"/>
      <c r="I1343" s="69"/>
      <c r="J1343" s="69"/>
      <c r="K1343" s="69"/>
    </row>
    <row r="1344" spans="1:11" ht="15" customHeight="1" x14ac:dyDescent="0.25">
      <c r="A1344" s="4"/>
      <c r="B1344" s="4"/>
      <c r="C1344" s="4"/>
      <c r="D1344" s="69"/>
      <c r="E1344" s="69"/>
      <c r="F1344" s="69"/>
      <c r="G1344" s="69"/>
      <c r="H1344" s="69"/>
      <c r="I1344" s="69"/>
      <c r="J1344" s="69"/>
      <c r="K1344" s="69"/>
    </row>
    <row r="1345" spans="1:11" ht="15" customHeight="1" x14ac:dyDescent="0.25">
      <c r="A1345" s="4"/>
      <c r="B1345" s="4"/>
      <c r="C1345" s="4"/>
      <c r="D1345" s="69"/>
      <c r="E1345" s="69"/>
      <c r="F1345" s="69"/>
      <c r="G1345" s="69"/>
      <c r="H1345" s="69"/>
      <c r="I1345" s="69"/>
      <c r="J1345" s="69"/>
      <c r="K1345" s="69"/>
    </row>
    <row r="1346" spans="1:11" ht="15" customHeight="1" x14ac:dyDescent="0.25">
      <c r="A1346" s="4"/>
      <c r="B1346" s="4"/>
      <c r="C1346" s="4"/>
      <c r="D1346" s="69"/>
      <c r="E1346" s="69"/>
      <c r="F1346" s="69"/>
      <c r="G1346" s="69"/>
      <c r="H1346" s="69"/>
      <c r="I1346" s="69"/>
      <c r="J1346" s="69"/>
      <c r="K1346" s="69"/>
    </row>
    <row r="1347" spans="1:11" ht="15" customHeight="1" x14ac:dyDescent="0.25">
      <c r="A1347" s="4"/>
      <c r="B1347" s="4"/>
      <c r="C1347" s="4"/>
      <c r="D1347" s="69"/>
      <c r="E1347" s="69"/>
      <c r="F1347" s="69"/>
      <c r="G1347" s="69"/>
      <c r="H1347" s="69"/>
      <c r="I1347" s="69"/>
      <c r="J1347" s="69"/>
      <c r="K1347" s="69"/>
    </row>
    <row r="1348" spans="1:11" ht="15" customHeight="1" x14ac:dyDescent="0.25">
      <c r="A1348" s="4"/>
      <c r="B1348" s="4"/>
      <c r="C1348" s="4"/>
      <c r="D1348" s="69"/>
      <c r="E1348" s="69"/>
      <c r="F1348" s="69"/>
      <c r="G1348" s="69"/>
      <c r="H1348" s="69"/>
      <c r="I1348" s="69"/>
      <c r="J1348" s="69"/>
      <c r="K1348" s="69"/>
    </row>
    <row r="1349" spans="1:11" ht="15" customHeight="1" x14ac:dyDescent="0.25">
      <c r="A1349" s="4"/>
      <c r="B1349" s="4"/>
      <c r="C1349" s="4"/>
      <c r="D1349" s="69"/>
      <c r="E1349" s="69"/>
      <c r="F1349" s="69"/>
      <c r="G1349" s="69"/>
      <c r="H1349" s="69"/>
      <c r="I1349" s="69"/>
      <c r="J1349" s="69"/>
      <c r="K1349" s="69"/>
    </row>
    <row r="1350" spans="1:11" ht="15" customHeight="1" x14ac:dyDescent="0.25">
      <c r="A1350" s="4"/>
      <c r="B1350" s="4"/>
      <c r="C1350" s="4"/>
      <c r="D1350" s="69"/>
      <c r="E1350" s="69"/>
      <c r="F1350" s="69"/>
      <c r="G1350" s="69"/>
      <c r="H1350" s="69"/>
      <c r="I1350" s="69"/>
      <c r="J1350" s="69"/>
      <c r="K1350" s="69"/>
    </row>
    <row r="1351" spans="1:11" ht="15" customHeight="1" x14ac:dyDescent="0.25">
      <c r="A1351" s="4"/>
      <c r="B1351" s="4"/>
      <c r="C1351" s="4"/>
      <c r="D1351" s="69"/>
      <c r="E1351" s="69"/>
      <c r="F1351" s="69"/>
      <c r="G1351" s="69"/>
      <c r="H1351" s="69"/>
      <c r="I1351" s="69"/>
      <c r="J1351" s="69"/>
      <c r="K1351" s="69"/>
    </row>
    <row r="1352" spans="1:11" ht="15" customHeight="1" x14ac:dyDescent="0.25">
      <c r="A1352" s="4"/>
      <c r="B1352" s="4"/>
      <c r="C1352" s="4"/>
      <c r="D1352" s="69"/>
      <c r="E1352" s="69"/>
      <c r="F1352" s="69"/>
      <c r="G1352" s="69"/>
      <c r="H1352" s="69"/>
      <c r="I1352" s="69"/>
      <c r="J1352" s="69"/>
      <c r="K1352" s="69"/>
    </row>
    <row r="1353" spans="1:11" ht="15" customHeight="1" x14ac:dyDescent="0.25">
      <c r="A1353" s="4"/>
      <c r="B1353" s="4"/>
      <c r="C1353" s="4"/>
      <c r="D1353" s="69"/>
      <c r="E1353" s="69"/>
      <c r="F1353" s="69"/>
      <c r="G1353" s="69"/>
      <c r="H1353" s="69"/>
      <c r="I1353" s="69"/>
      <c r="J1353" s="69"/>
      <c r="K1353" s="69"/>
    </row>
    <row r="1354" spans="1:11" ht="15" customHeight="1" x14ac:dyDescent="0.25">
      <c r="A1354" s="4"/>
      <c r="B1354" s="4"/>
      <c r="C1354" s="4"/>
      <c r="D1354" s="69"/>
      <c r="E1354" s="69"/>
      <c r="F1354" s="69"/>
      <c r="G1354" s="69"/>
      <c r="H1354" s="69"/>
      <c r="I1354" s="69"/>
      <c r="J1354" s="69"/>
      <c r="K1354" s="69"/>
    </row>
    <row r="1355" spans="1:11" ht="15" customHeight="1" x14ac:dyDescent="0.25">
      <c r="A1355" s="4"/>
      <c r="B1355" s="4"/>
      <c r="C1355" s="4"/>
      <c r="D1355" s="69"/>
      <c r="E1355" s="69"/>
      <c r="F1355" s="69"/>
      <c r="G1355" s="69"/>
      <c r="H1355" s="69"/>
      <c r="I1355" s="69"/>
      <c r="J1355" s="69"/>
      <c r="K1355" s="69"/>
    </row>
    <row r="1356" spans="1:11" ht="15" customHeight="1" x14ac:dyDescent="0.25">
      <c r="A1356" s="4"/>
      <c r="B1356" s="4"/>
      <c r="C1356" s="4"/>
      <c r="D1356" s="69"/>
      <c r="E1356" s="69"/>
      <c r="F1356" s="69"/>
      <c r="G1356" s="69"/>
      <c r="H1356" s="69"/>
      <c r="I1356" s="69"/>
      <c r="J1356" s="69"/>
      <c r="K1356" s="69"/>
    </row>
    <row r="1357" spans="1:11" ht="15" customHeight="1" x14ac:dyDescent="0.25">
      <c r="A1357" s="4"/>
      <c r="B1357" s="4"/>
      <c r="C1357" s="4"/>
      <c r="D1357" s="69"/>
      <c r="E1357" s="69"/>
      <c r="F1357" s="69"/>
      <c r="G1357" s="69"/>
      <c r="H1357" s="69"/>
      <c r="I1357" s="69"/>
      <c r="J1357" s="69"/>
      <c r="K1357" s="69"/>
    </row>
    <row r="1358" spans="1:11" ht="15" customHeight="1" x14ac:dyDescent="0.25">
      <c r="A1358" s="4"/>
      <c r="B1358" s="4"/>
      <c r="C1358" s="4"/>
      <c r="D1358" s="69"/>
      <c r="E1358" s="69"/>
      <c r="F1358" s="69"/>
      <c r="G1358" s="69"/>
      <c r="H1358" s="69"/>
      <c r="I1358" s="69"/>
      <c r="J1358" s="69"/>
      <c r="K1358" s="69"/>
    </row>
    <row r="1359" spans="1:11" ht="15" customHeight="1" x14ac:dyDescent="0.25">
      <c r="A1359" s="4"/>
      <c r="B1359" s="4"/>
      <c r="C1359" s="4"/>
      <c r="D1359" s="69"/>
      <c r="E1359" s="69"/>
      <c r="F1359" s="69"/>
      <c r="G1359" s="69"/>
      <c r="H1359" s="69"/>
      <c r="I1359" s="69"/>
      <c r="J1359" s="69"/>
      <c r="K1359" s="69"/>
    </row>
    <row r="1360" spans="1:11" ht="15" customHeight="1" x14ac:dyDescent="0.25">
      <c r="A1360" s="4"/>
      <c r="B1360" s="4"/>
      <c r="C1360" s="4"/>
      <c r="D1360" s="69"/>
      <c r="E1360" s="69"/>
      <c r="F1360" s="69"/>
      <c r="G1360" s="69"/>
      <c r="H1360" s="69"/>
      <c r="I1360" s="69"/>
      <c r="J1360" s="69"/>
      <c r="K1360" s="69"/>
    </row>
    <row r="1361" spans="1:11" ht="15" customHeight="1" x14ac:dyDescent="0.25">
      <c r="A1361" s="4"/>
      <c r="B1361" s="4"/>
      <c r="C1361" s="4"/>
      <c r="D1361" s="69"/>
      <c r="E1361" s="69"/>
      <c r="F1361" s="69"/>
      <c r="G1361" s="69"/>
      <c r="H1361" s="69"/>
      <c r="I1361" s="69"/>
      <c r="J1361" s="69"/>
      <c r="K1361" s="69"/>
    </row>
    <row r="1362" spans="1:11" ht="15" customHeight="1" x14ac:dyDescent="0.25">
      <c r="A1362" s="4"/>
      <c r="B1362" s="4"/>
      <c r="C1362" s="4"/>
      <c r="D1362" s="69"/>
      <c r="E1362" s="69"/>
      <c r="F1362" s="69"/>
      <c r="G1362" s="69"/>
      <c r="H1362" s="69"/>
      <c r="I1362" s="69"/>
      <c r="J1362" s="69"/>
      <c r="K1362" s="69"/>
    </row>
    <row r="1363" spans="1:11" ht="15" customHeight="1" x14ac:dyDescent="0.25">
      <c r="A1363" s="4"/>
      <c r="B1363" s="4"/>
      <c r="C1363" s="4"/>
      <c r="D1363" s="69"/>
      <c r="E1363" s="69"/>
      <c r="F1363" s="69"/>
      <c r="G1363" s="69"/>
      <c r="H1363" s="69"/>
      <c r="I1363" s="69"/>
      <c r="J1363" s="69"/>
      <c r="K1363" s="69"/>
    </row>
    <row r="1364" spans="1:11" ht="15" customHeight="1" x14ac:dyDescent="0.25">
      <c r="A1364" s="4"/>
      <c r="B1364" s="4"/>
      <c r="C1364" s="4"/>
      <c r="D1364" s="69"/>
      <c r="E1364" s="69"/>
      <c r="F1364" s="69"/>
      <c r="G1364" s="69"/>
      <c r="H1364" s="69"/>
      <c r="I1364" s="69"/>
      <c r="J1364" s="69"/>
      <c r="K1364" s="69"/>
    </row>
    <row r="1365" spans="1:11" ht="15" customHeight="1" x14ac:dyDescent="0.25">
      <c r="A1365" s="4"/>
      <c r="B1365" s="4"/>
      <c r="C1365" s="4"/>
      <c r="D1365" s="69"/>
      <c r="E1365" s="69"/>
      <c r="F1365" s="69"/>
      <c r="G1365" s="69"/>
      <c r="H1365" s="69"/>
      <c r="I1365" s="69"/>
      <c r="J1365" s="69"/>
      <c r="K1365" s="69"/>
    </row>
    <row r="1366" spans="1:11" ht="15" customHeight="1" x14ac:dyDescent="0.25">
      <c r="A1366" s="4"/>
      <c r="B1366" s="4"/>
      <c r="C1366" s="4"/>
      <c r="D1366" s="69"/>
      <c r="E1366" s="69"/>
      <c r="F1366" s="69"/>
      <c r="G1366" s="69"/>
      <c r="H1366" s="69"/>
      <c r="I1366" s="69"/>
      <c r="J1366" s="69"/>
      <c r="K1366" s="69"/>
    </row>
    <row r="1367" spans="1:11" ht="15" customHeight="1" x14ac:dyDescent="0.25">
      <c r="A1367" s="4"/>
      <c r="B1367" s="4"/>
      <c r="C1367" s="4"/>
      <c r="D1367" s="69"/>
      <c r="E1367" s="69"/>
      <c r="F1367" s="69"/>
      <c r="G1367" s="69"/>
      <c r="H1367" s="69"/>
      <c r="I1367" s="69"/>
      <c r="J1367" s="69"/>
      <c r="K1367" s="69"/>
    </row>
    <row r="1368" spans="1:11" ht="15" customHeight="1" x14ac:dyDescent="0.25">
      <c r="A1368" s="4"/>
      <c r="B1368" s="4"/>
      <c r="C1368" s="4"/>
      <c r="D1368" s="69"/>
      <c r="E1368" s="69"/>
      <c r="F1368" s="69"/>
      <c r="G1368" s="69"/>
      <c r="H1368" s="69"/>
      <c r="I1368" s="69"/>
      <c r="J1368" s="69"/>
      <c r="K1368" s="69"/>
    </row>
    <row r="1369" spans="1:11" ht="15" customHeight="1" x14ac:dyDescent="0.25">
      <c r="A1369" s="4"/>
      <c r="B1369" s="4"/>
      <c r="C1369" s="4"/>
      <c r="D1369" s="69"/>
      <c r="E1369" s="69"/>
      <c r="F1369" s="69"/>
      <c r="G1369" s="69"/>
      <c r="H1369" s="69"/>
      <c r="I1369" s="69"/>
      <c r="J1369" s="69"/>
      <c r="K1369" s="69"/>
    </row>
    <row r="1370" spans="1:11" ht="15" customHeight="1" x14ac:dyDescent="0.25">
      <c r="A1370" s="4"/>
      <c r="B1370" s="4"/>
      <c r="C1370" s="4"/>
      <c r="D1370" s="69"/>
      <c r="E1370" s="69"/>
      <c r="F1370" s="69"/>
      <c r="G1370" s="69"/>
      <c r="H1370" s="69"/>
      <c r="I1370" s="69"/>
      <c r="J1370" s="69"/>
      <c r="K1370" s="69"/>
    </row>
    <row r="1371" spans="1:11" ht="15" customHeight="1" x14ac:dyDescent="0.25">
      <c r="A1371" s="4"/>
      <c r="B1371" s="4"/>
      <c r="C1371" s="4"/>
      <c r="D1371" s="69"/>
      <c r="E1371" s="69"/>
      <c r="F1371" s="69"/>
      <c r="G1371" s="69"/>
      <c r="H1371" s="69"/>
      <c r="I1371" s="69"/>
      <c r="J1371" s="69"/>
      <c r="K1371" s="69"/>
    </row>
    <row r="1372" spans="1:11" ht="15" customHeight="1" x14ac:dyDescent="0.25">
      <c r="A1372" s="4"/>
      <c r="B1372" s="4"/>
      <c r="C1372" s="4"/>
      <c r="D1372" s="69"/>
      <c r="E1372" s="69"/>
      <c r="F1372" s="69"/>
      <c r="G1372" s="69"/>
      <c r="H1372" s="69"/>
      <c r="I1372" s="69"/>
      <c r="J1372" s="69"/>
      <c r="K1372" s="69"/>
    </row>
    <row r="1373" spans="1:11" ht="15" customHeight="1" x14ac:dyDescent="0.25">
      <c r="A1373" s="4"/>
      <c r="B1373" s="4"/>
      <c r="C1373" s="4"/>
      <c r="D1373" s="69"/>
      <c r="E1373" s="69"/>
      <c r="F1373" s="69"/>
      <c r="G1373" s="69"/>
      <c r="H1373" s="69"/>
      <c r="I1373" s="69"/>
      <c r="J1373" s="69"/>
      <c r="K1373" s="69"/>
    </row>
    <row r="1374" spans="1:11" ht="15" customHeight="1" x14ac:dyDescent="0.25">
      <c r="A1374" s="4"/>
      <c r="B1374" s="4"/>
      <c r="C1374" s="4"/>
      <c r="D1374" s="69"/>
      <c r="E1374" s="69"/>
      <c r="F1374" s="69"/>
      <c r="G1374" s="69"/>
      <c r="H1374" s="69"/>
      <c r="I1374" s="69"/>
      <c r="J1374" s="69"/>
      <c r="K1374" s="69"/>
    </row>
    <row r="1375" spans="1:11" ht="15" customHeight="1" x14ac:dyDescent="0.25">
      <c r="A1375" s="4"/>
      <c r="B1375" s="4"/>
      <c r="C1375" s="4"/>
      <c r="D1375" s="69"/>
      <c r="E1375" s="69"/>
      <c r="F1375" s="69"/>
      <c r="G1375" s="69"/>
      <c r="H1375" s="69"/>
      <c r="I1375" s="69"/>
      <c r="J1375" s="69"/>
      <c r="K1375" s="69"/>
    </row>
    <row r="1376" spans="1:11" ht="15" customHeight="1" x14ac:dyDescent="0.25">
      <c r="A1376" s="4"/>
      <c r="B1376" s="4"/>
      <c r="C1376" s="4"/>
      <c r="D1376" s="69"/>
      <c r="E1376" s="69"/>
      <c r="F1376" s="69"/>
      <c r="G1376" s="69"/>
      <c r="H1376" s="69"/>
      <c r="I1376" s="69"/>
      <c r="J1376" s="69"/>
      <c r="K1376" s="69"/>
    </row>
    <row r="1377" spans="1:11" ht="15" customHeight="1" x14ac:dyDescent="0.25">
      <c r="A1377" s="4"/>
      <c r="B1377" s="4"/>
      <c r="C1377" s="4"/>
      <c r="D1377" s="69"/>
      <c r="E1377" s="69"/>
      <c r="F1377" s="69"/>
      <c r="G1377" s="69"/>
      <c r="H1377" s="69"/>
      <c r="I1377" s="69"/>
      <c r="J1377" s="69"/>
      <c r="K1377" s="69"/>
    </row>
    <row r="1378" spans="1:11" ht="15" customHeight="1" x14ac:dyDescent="0.25">
      <c r="A1378" s="4"/>
      <c r="B1378" s="4"/>
      <c r="C1378" s="4"/>
      <c r="D1378" s="69"/>
      <c r="E1378" s="69"/>
      <c r="F1378" s="69"/>
      <c r="G1378" s="69"/>
      <c r="H1378" s="69"/>
      <c r="I1378" s="69"/>
      <c r="J1378" s="69"/>
      <c r="K1378" s="69"/>
    </row>
    <row r="1379" spans="1:11" ht="15" customHeight="1" x14ac:dyDescent="0.25">
      <c r="A1379" s="4"/>
      <c r="B1379" s="4"/>
      <c r="C1379" s="4"/>
      <c r="D1379" s="69"/>
      <c r="E1379" s="69"/>
      <c r="F1379" s="69"/>
      <c r="G1379" s="69"/>
      <c r="H1379" s="69"/>
      <c r="I1379" s="69"/>
      <c r="J1379" s="69"/>
      <c r="K1379" s="69"/>
    </row>
    <row r="1380" spans="1:11" ht="15" customHeight="1" x14ac:dyDescent="0.25">
      <c r="A1380" s="4"/>
      <c r="B1380" s="4"/>
      <c r="C1380" s="4"/>
      <c r="D1380" s="69"/>
      <c r="E1380" s="69"/>
      <c r="F1380" s="69"/>
      <c r="G1380" s="69"/>
      <c r="H1380" s="69"/>
      <c r="I1380" s="69"/>
      <c r="J1380" s="69"/>
      <c r="K1380" s="69"/>
    </row>
    <row r="1381" spans="1:11" ht="15" customHeight="1" x14ac:dyDescent="0.25">
      <c r="A1381" s="4"/>
      <c r="B1381" s="4"/>
      <c r="C1381" s="4"/>
      <c r="D1381" s="69"/>
      <c r="E1381" s="69"/>
      <c r="F1381" s="69"/>
      <c r="G1381" s="69"/>
      <c r="H1381" s="69"/>
      <c r="I1381" s="69"/>
      <c r="J1381" s="69"/>
      <c r="K1381" s="69"/>
    </row>
    <row r="1382" spans="1:11" ht="15" customHeight="1" x14ac:dyDescent="0.25">
      <c r="A1382" s="4"/>
      <c r="B1382" s="4"/>
      <c r="C1382" s="4"/>
      <c r="D1382" s="69"/>
      <c r="E1382" s="69"/>
      <c r="F1382" s="69"/>
      <c r="G1382" s="69"/>
      <c r="H1382" s="69"/>
      <c r="I1382" s="69"/>
      <c r="J1382" s="69"/>
      <c r="K1382" s="69"/>
    </row>
    <row r="1383" spans="1:11" ht="15" customHeight="1" x14ac:dyDescent="0.25">
      <c r="A1383" s="4"/>
      <c r="B1383" s="4"/>
      <c r="C1383" s="4"/>
      <c r="D1383" s="69"/>
      <c r="E1383" s="69"/>
      <c r="F1383" s="69"/>
      <c r="G1383" s="69"/>
      <c r="H1383" s="69"/>
      <c r="I1383" s="69"/>
      <c r="J1383" s="69"/>
      <c r="K1383" s="69"/>
    </row>
    <row r="1384" spans="1:11" ht="15" customHeight="1" x14ac:dyDescent="0.25">
      <c r="A1384" s="4"/>
      <c r="B1384" s="4"/>
      <c r="C1384" s="4"/>
      <c r="D1384" s="69"/>
      <c r="E1384" s="69"/>
      <c r="F1384" s="69"/>
      <c r="G1384" s="69"/>
      <c r="H1384" s="69"/>
      <c r="I1384" s="69"/>
      <c r="J1384" s="69"/>
      <c r="K1384" s="69"/>
    </row>
    <row r="1385" spans="1:11" ht="15" customHeight="1" x14ac:dyDescent="0.25">
      <c r="A1385" s="4"/>
      <c r="B1385" s="4"/>
      <c r="C1385" s="4"/>
      <c r="D1385" s="69"/>
      <c r="E1385" s="69"/>
      <c r="F1385" s="69"/>
      <c r="G1385" s="69"/>
      <c r="H1385" s="69"/>
      <c r="I1385" s="69"/>
      <c r="J1385" s="69"/>
      <c r="K1385" s="69"/>
    </row>
    <row r="1386" spans="1:11" ht="15" customHeight="1" x14ac:dyDescent="0.25">
      <c r="A1386" s="4"/>
      <c r="B1386" s="4"/>
      <c r="C1386" s="4"/>
      <c r="D1386" s="69"/>
      <c r="E1386" s="69"/>
      <c r="F1386" s="69"/>
      <c r="G1386" s="69"/>
      <c r="H1386" s="69"/>
      <c r="I1386" s="69"/>
      <c r="J1386" s="69"/>
      <c r="K1386" s="69"/>
    </row>
    <row r="1387" spans="1:11" ht="15" customHeight="1" x14ac:dyDescent="0.25">
      <c r="A1387" s="4"/>
      <c r="B1387" s="4"/>
      <c r="C1387" s="4"/>
      <c r="D1387" s="69"/>
      <c r="E1387" s="69"/>
      <c r="F1387" s="69"/>
      <c r="G1387" s="69"/>
      <c r="H1387" s="69"/>
      <c r="I1387" s="69"/>
      <c r="J1387" s="69"/>
      <c r="K1387" s="69"/>
    </row>
    <row r="1388" spans="1:11" ht="15" customHeight="1" x14ac:dyDescent="0.25">
      <c r="A1388" s="4"/>
      <c r="B1388" s="4"/>
      <c r="C1388" s="4"/>
      <c r="D1388" s="69"/>
      <c r="E1388" s="69"/>
      <c r="F1388" s="69"/>
      <c r="G1388" s="69"/>
      <c r="H1388" s="69"/>
      <c r="I1388" s="69"/>
      <c r="J1388" s="69"/>
      <c r="K1388" s="69"/>
    </row>
    <row r="1389" spans="1:11" ht="15" customHeight="1" x14ac:dyDescent="0.25">
      <c r="A1389" s="4"/>
      <c r="B1389" s="4"/>
      <c r="C1389" s="4"/>
      <c r="D1389" s="69"/>
      <c r="E1389" s="69"/>
      <c r="F1389" s="69"/>
      <c r="G1389" s="69"/>
      <c r="H1389" s="69"/>
      <c r="I1389" s="69"/>
      <c r="J1389" s="69"/>
      <c r="K1389" s="69"/>
    </row>
    <row r="1390" spans="1:11" ht="15" customHeight="1" x14ac:dyDescent="0.25">
      <c r="A1390" s="4"/>
      <c r="B1390" s="4"/>
      <c r="C1390" s="4"/>
      <c r="D1390" s="69"/>
      <c r="E1390" s="69"/>
      <c r="F1390" s="69"/>
      <c r="G1390" s="69"/>
      <c r="H1390" s="69"/>
      <c r="I1390" s="69"/>
      <c r="J1390" s="69"/>
      <c r="K1390" s="69"/>
    </row>
    <row r="1391" spans="1:11" ht="15" customHeight="1" x14ac:dyDescent="0.25">
      <c r="A1391" s="4"/>
      <c r="B1391" s="4"/>
      <c r="C1391" s="4"/>
      <c r="D1391" s="69"/>
      <c r="E1391" s="69"/>
      <c r="F1391" s="69"/>
      <c r="G1391" s="69"/>
      <c r="H1391" s="69"/>
      <c r="I1391" s="69"/>
      <c r="J1391" s="69"/>
      <c r="K1391" s="69"/>
    </row>
    <row r="1392" spans="1:11" ht="15" customHeight="1" x14ac:dyDescent="0.25">
      <c r="A1392" s="4"/>
      <c r="B1392" s="4"/>
      <c r="C1392" s="4"/>
      <c r="D1392" s="69"/>
      <c r="E1392" s="69"/>
      <c r="F1392" s="69"/>
      <c r="G1392" s="69"/>
      <c r="H1392" s="69"/>
      <c r="I1392" s="69"/>
      <c r="J1392" s="69"/>
      <c r="K1392" s="69"/>
    </row>
    <row r="1393" spans="1:11" ht="15" customHeight="1" x14ac:dyDescent="0.25">
      <c r="A1393" s="4"/>
      <c r="B1393" s="4"/>
      <c r="C1393" s="4"/>
      <c r="D1393" s="69"/>
      <c r="E1393" s="69"/>
      <c r="F1393" s="69"/>
      <c r="G1393" s="69"/>
      <c r="H1393" s="69"/>
      <c r="I1393" s="69"/>
      <c r="J1393" s="69"/>
      <c r="K1393" s="69"/>
    </row>
    <row r="1394" spans="1:11" ht="15" customHeight="1" x14ac:dyDescent="0.25">
      <c r="A1394" s="4"/>
      <c r="B1394" s="4"/>
      <c r="C1394" s="4"/>
      <c r="D1394" s="69"/>
      <c r="E1394" s="69"/>
      <c r="F1394" s="69"/>
      <c r="G1394" s="69"/>
      <c r="H1394" s="69"/>
      <c r="I1394" s="69"/>
      <c r="J1394" s="69"/>
      <c r="K1394" s="69"/>
    </row>
    <row r="1395" spans="1:11" ht="15" customHeight="1" x14ac:dyDescent="0.25">
      <c r="A1395" s="4"/>
      <c r="B1395" s="4"/>
      <c r="C1395" s="4"/>
      <c r="D1395" s="69"/>
      <c r="E1395" s="69"/>
      <c r="F1395" s="69"/>
      <c r="G1395" s="69"/>
      <c r="H1395" s="69"/>
      <c r="I1395" s="69"/>
      <c r="J1395" s="69"/>
      <c r="K1395" s="69"/>
    </row>
    <row r="1396" spans="1:11" ht="15" customHeight="1" x14ac:dyDescent="0.25">
      <c r="A1396" s="4"/>
      <c r="B1396" s="4"/>
      <c r="C1396" s="4"/>
      <c r="D1396" s="69"/>
      <c r="E1396" s="69"/>
      <c r="F1396" s="69"/>
      <c r="G1396" s="69"/>
      <c r="H1396" s="69"/>
      <c r="I1396" s="69"/>
      <c r="J1396" s="69"/>
      <c r="K1396" s="69"/>
    </row>
    <row r="1397" spans="1:11" ht="15" customHeight="1" x14ac:dyDescent="0.25">
      <c r="A1397" s="4"/>
      <c r="B1397" s="4"/>
      <c r="C1397" s="4"/>
      <c r="D1397" s="69"/>
      <c r="E1397" s="69"/>
      <c r="F1397" s="69"/>
      <c r="G1397" s="69"/>
      <c r="H1397" s="69"/>
      <c r="I1397" s="69"/>
      <c r="J1397" s="69"/>
      <c r="K1397" s="69"/>
    </row>
    <row r="1398" spans="1:11" ht="15" customHeight="1" x14ac:dyDescent="0.25">
      <c r="A1398" s="4"/>
      <c r="B1398" s="4"/>
      <c r="C1398" s="4"/>
      <c r="D1398" s="69"/>
      <c r="E1398" s="69"/>
      <c r="F1398" s="69"/>
      <c r="G1398" s="69"/>
      <c r="H1398" s="69"/>
      <c r="I1398" s="69"/>
      <c r="J1398" s="69"/>
      <c r="K1398" s="69"/>
    </row>
    <row r="1399" spans="1:11" ht="15" customHeight="1" x14ac:dyDescent="0.25">
      <c r="A1399" s="4"/>
      <c r="B1399" s="4"/>
      <c r="C1399" s="4"/>
      <c r="D1399" s="69"/>
      <c r="E1399" s="69"/>
      <c r="F1399" s="69"/>
      <c r="G1399" s="69"/>
      <c r="H1399" s="69"/>
      <c r="I1399" s="69"/>
      <c r="J1399" s="69"/>
      <c r="K1399" s="69"/>
    </row>
    <row r="1400" spans="1:11" ht="15" customHeight="1" x14ac:dyDescent="0.25">
      <c r="A1400" s="4"/>
      <c r="B1400" s="4"/>
      <c r="C1400" s="4"/>
      <c r="D1400" s="69"/>
      <c r="E1400" s="69"/>
      <c r="F1400" s="69"/>
      <c r="G1400" s="69"/>
      <c r="H1400" s="69"/>
      <c r="I1400" s="69"/>
      <c r="J1400" s="69"/>
      <c r="K1400" s="69"/>
    </row>
    <row r="1401" spans="1:11" ht="15" customHeight="1" x14ac:dyDescent="0.25">
      <c r="A1401" s="4"/>
      <c r="B1401" s="4"/>
      <c r="C1401" s="4"/>
      <c r="D1401" s="69"/>
      <c r="E1401" s="69"/>
      <c r="F1401" s="69"/>
      <c r="G1401" s="69"/>
      <c r="H1401" s="69"/>
      <c r="I1401" s="69"/>
      <c r="J1401" s="69"/>
      <c r="K1401" s="69"/>
    </row>
    <row r="1402" spans="1:11" ht="15" customHeight="1" x14ac:dyDescent="0.25">
      <c r="A1402" s="4"/>
      <c r="B1402" s="4"/>
      <c r="C1402" s="4"/>
      <c r="D1402" s="69"/>
      <c r="E1402" s="69"/>
      <c r="F1402" s="69"/>
      <c r="G1402" s="69"/>
      <c r="H1402" s="69"/>
      <c r="I1402" s="69"/>
      <c r="J1402" s="69"/>
      <c r="K1402" s="69"/>
    </row>
    <row r="1403" spans="1:11" ht="15" customHeight="1" x14ac:dyDescent="0.25">
      <c r="A1403" s="4"/>
      <c r="B1403" s="4"/>
      <c r="C1403" s="4"/>
      <c r="D1403" s="69"/>
      <c r="E1403" s="69"/>
      <c r="F1403" s="69"/>
      <c r="G1403" s="69"/>
      <c r="H1403" s="69"/>
      <c r="I1403" s="69"/>
      <c r="J1403" s="69"/>
      <c r="K1403" s="69"/>
    </row>
    <row r="1404" spans="1:11" ht="15" customHeight="1" x14ac:dyDescent="0.25">
      <c r="A1404" s="4"/>
      <c r="B1404" s="4"/>
      <c r="C1404" s="4"/>
      <c r="D1404" s="69"/>
      <c r="E1404" s="69"/>
      <c r="F1404" s="69"/>
      <c r="G1404" s="69"/>
      <c r="H1404" s="69"/>
      <c r="I1404" s="69"/>
      <c r="J1404" s="69"/>
      <c r="K1404" s="69"/>
    </row>
    <row r="1405" spans="1:11" ht="15" customHeight="1" x14ac:dyDescent="0.25">
      <c r="A1405" s="4"/>
      <c r="B1405" s="4"/>
      <c r="C1405" s="4"/>
      <c r="D1405" s="69"/>
      <c r="E1405" s="69"/>
      <c r="F1405" s="69"/>
      <c r="G1405" s="69"/>
      <c r="H1405" s="69"/>
      <c r="I1405" s="69"/>
      <c r="J1405" s="69"/>
      <c r="K1405" s="69"/>
    </row>
    <row r="1406" spans="1:11" ht="15" customHeight="1" x14ac:dyDescent="0.25">
      <c r="A1406" s="4"/>
      <c r="B1406" s="4"/>
      <c r="C1406" s="4"/>
      <c r="D1406" s="69"/>
      <c r="E1406" s="69"/>
      <c r="F1406" s="69"/>
      <c r="G1406" s="69"/>
      <c r="H1406" s="69"/>
      <c r="I1406" s="69"/>
      <c r="J1406" s="69"/>
      <c r="K1406" s="69"/>
    </row>
    <row r="1407" spans="1:11" ht="15" customHeight="1" x14ac:dyDescent="0.25">
      <c r="A1407" s="4"/>
      <c r="B1407" s="4"/>
      <c r="C1407" s="4"/>
      <c r="D1407" s="69"/>
      <c r="E1407" s="69"/>
      <c r="F1407" s="69"/>
      <c r="G1407" s="69"/>
      <c r="H1407" s="69"/>
      <c r="I1407" s="69"/>
      <c r="J1407" s="69"/>
      <c r="K1407" s="69"/>
    </row>
    <row r="1408" spans="1:11" ht="15" customHeight="1" x14ac:dyDescent="0.25">
      <c r="A1408" s="4"/>
      <c r="B1408" s="4"/>
      <c r="C1408" s="4"/>
      <c r="D1408" s="69"/>
      <c r="E1408" s="69"/>
      <c r="F1408" s="69"/>
      <c r="G1408" s="69"/>
      <c r="H1408" s="69"/>
      <c r="I1408" s="69"/>
      <c r="J1408" s="69"/>
      <c r="K1408" s="69"/>
    </row>
    <row r="1409" spans="1:11" ht="15" customHeight="1" x14ac:dyDescent="0.25">
      <c r="A1409" s="4"/>
      <c r="B1409" s="4"/>
      <c r="C1409" s="4"/>
      <c r="D1409" s="69"/>
      <c r="E1409" s="69"/>
      <c r="F1409" s="69"/>
      <c r="G1409" s="69"/>
      <c r="H1409" s="69"/>
      <c r="I1409" s="69"/>
      <c r="J1409" s="69"/>
      <c r="K1409" s="69"/>
    </row>
    <row r="1410" spans="1:11" ht="15" customHeight="1" x14ac:dyDescent="0.25">
      <c r="A1410" s="4"/>
      <c r="B1410" s="4"/>
      <c r="C1410" s="4"/>
      <c r="D1410" s="69"/>
      <c r="E1410" s="69"/>
      <c r="F1410" s="69"/>
      <c r="G1410" s="69"/>
      <c r="H1410" s="69"/>
      <c r="I1410" s="69"/>
      <c r="J1410" s="69"/>
      <c r="K1410" s="69"/>
    </row>
    <row r="1411" spans="1:11" ht="15" customHeight="1" x14ac:dyDescent="0.25">
      <c r="A1411" s="4"/>
      <c r="B1411" s="4"/>
      <c r="C1411" s="4"/>
      <c r="D1411" s="69"/>
      <c r="E1411" s="69"/>
      <c r="F1411" s="69"/>
      <c r="G1411" s="69"/>
      <c r="H1411" s="69"/>
      <c r="I1411" s="69"/>
      <c r="J1411" s="69"/>
      <c r="K1411" s="69"/>
    </row>
    <row r="1412" spans="1:11" ht="15" customHeight="1" x14ac:dyDescent="0.25">
      <c r="A1412" s="4"/>
      <c r="B1412" s="4"/>
      <c r="C1412" s="4"/>
      <c r="D1412" s="69"/>
      <c r="E1412" s="69"/>
      <c r="F1412" s="69"/>
      <c r="G1412" s="69"/>
      <c r="H1412" s="69"/>
      <c r="I1412" s="69"/>
      <c r="J1412" s="69"/>
      <c r="K1412" s="69"/>
    </row>
    <row r="1413" spans="1:11" ht="15" customHeight="1" x14ac:dyDescent="0.25">
      <c r="A1413" s="4"/>
      <c r="B1413" s="4"/>
      <c r="C1413" s="4"/>
      <c r="D1413" s="69"/>
      <c r="E1413" s="69"/>
      <c r="F1413" s="69"/>
      <c r="G1413" s="69"/>
      <c r="H1413" s="69"/>
      <c r="I1413" s="69"/>
      <c r="J1413" s="69"/>
      <c r="K1413" s="69"/>
    </row>
    <row r="1414" spans="1:11" ht="15" customHeight="1" x14ac:dyDescent="0.25">
      <c r="A1414" s="4"/>
      <c r="B1414" s="4"/>
      <c r="C1414" s="4"/>
      <c r="D1414" s="69"/>
      <c r="E1414" s="69"/>
      <c r="F1414" s="69"/>
      <c r="G1414" s="69"/>
      <c r="H1414" s="69"/>
      <c r="I1414" s="69"/>
      <c r="J1414" s="69"/>
      <c r="K1414" s="69"/>
    </row>
    <row r="1415" spans="1:11" ht="15" customHeight="1" x14ac:dyDescent="0.25">
      <c r="A1415" s="4"/>
      <c r="B1415" s="4"/>
      <c r="C1415" s="4"/>
      <c r="D1415" s="69"/>
      <c r="E1415" s="69"/>
      <c r="F1415" s="69"/>
      <c r="G1415" s="69"/>
      <c r="H1415" s="69"/>
      <c r="I1415" s="69"/>
      <c r="J1415" s="69"/>
      <c r="K1415" s="69"/>
    </row>
    <row r="1416" spans="1:11" ht="15" customHeight="1" x14ac:dyDescent="0.25">
      <c r="A1416" s="4"/>
      <c r="B1416" s="4"/>
      <c r="C1416" s="4"/>
      <c r="D1416" s="69"/>
      <c r="E1416" s="69"/>
      <c r="F1416" s="69"/>
      <c r="G1416" s="69"/>
      <c r="H1416" s="69"/>
      <c r="I1416" s="69"/>
      <c r="J1416" s="69"/>
      <c r="K1416" s="69"/>
    </row>
    <row r="1417" spans="1:11" ht="15" customHeight="1" x14ac:dyDescent="0.25">
      <c r="A1417" s="4"/>
      <c r="B1417" s="4"/>
      <c r="C1417" s="4"/>
      <c r="D1417" s="69"/>
      <c r="E1417" s="69"/>
      <c r="F1417" s="69"/>
      <c r="G1417" s="69"/>
      <c r="H1417" s="69"/>
      <c r="I1417" s="69"/>
      <c r="J1417" s="69"/>
      <c r="K1417" s="69"/>
    </row>
    <row r="1418" spans="1:11" ht="15" customHeight="1" x14ac:dyDescent="0.25">
      <c r="A1418" s="4"/>
      <c r="B1418" s="4"/>
      <c r="C1418" s="4"/>
      <c r="D1418" s="69"/>
      <c r="E1418" s="69"/>
      <c r="F1418" s="69"/>
      <c r="G1418" s="69"/>
      <c r="H1418" s="69"/>
      <c r="I1418" s="69"/>
      <c r="J1418" s="69"/>
      <c r="K1418" s="69"/>
    </row>
    <row r="1419" spans="1:11" ht="15" customHeight="1" x14ac:dyDescent="0.25">
      <c r="A1419" s="4"/>
      <c r="B1419" s="4"/>
      <c r="C1419" s="4"/>
      <c r="D1419" s="69"/>
      <c r="E1419" s="69"/>
      <c r="F1419" s="69"/>
      <c r="G1419" s="69"/>
      <c r="H1419" s="69"/>
      <c r="I1419" s="69"/>
      <c r="J1419" s="69"/>
      <c r="K1419" s="69"/>
    </row>
    <row r="1420" spans="1:11" ht="15" customHeight="1" x14ac:dyDescent="0.25">
      <c r="A1420" s="4"/>
      <c r="B1420" s="4"/>
      <c r="C1420" s="4"/>
      <c r="D1420" s="69"/>
      <c r="E1420" s="69"/>
      <c r="F1420" s="69"/>
      <c r="G1420" s="69"/>
      <c r="H1420" s="69"/>
      <c r="I1420" s="69"/>
      <c r="J1420" s="69"/>
      <c r="K1420" s="69"/>
    </row>
    <row r="1421" spans="1:11" ht="15" customHeight="1" x14ac:dyDescent="0.25">
      <c r="A1421" s="4"/>
      <c r="B1421" s="4"/>
      <c r="C1421" s="4"/>
      <c r="D1421" s="69"/>
      <c r="E1421" s="69"/>
      <c r="F1421" s="69"/>
      <c r="G1421" s="69"/>
      <c r="H1421" s="69"/>
      <c r="I1421" s="69"/>
      <c r="J1421" s="69"/>
      <c r="K1421" s="69"/>
    </row>
    <row r="1422" spans="1:11" ht="15" customHeight="1" x14ac:dyDescent="0.25">
      <c r="A1422" s="4"/>
      <c r="B1422" s="4"/>
      <c r="C1422" s="4"/>
      <c r="D1422" s="69"/>
      <c r="E1422" s="69"/>
      <c r="F1422" s="69"/>
      <c r="G1422" s="69"/>
      <c r="H1422" s="69"/>
      <c r="I1422" s="69"/>
      <c r="J1422" s="69"/>
      <c r="K1422" s="69"/>
    </row>
    <row r="1423" spans="1:11" ht="15" customHeight="1" x14ac:dyDescent="0.25">
      <c r="A1423" s="4"/>
      <c r="B1423" s="4"/>
      <c r="C1423" s="4"/>
      <c r="D1423" s="69"/>
      <c r="E1423" s="69"/>
      <c r="F1423" s="69"/>
      <c r="G1423" s="69"/>
      <c r="H1423" s="69"/>
      <c r="I1423" s="69"/>
      <c r="J1423" s="69"/>
      <c r="K1423" s="69"/>
    </row>
    <row r="1424" spans="1:11" ht="15" customHeight="1" x14ac:dyDescent="0.25">
      <c r="A1424" s="4"/>
      <c r="B1424" s="4"/>
      <c r="C1424" s="4"/>
      <c r="D1424" s="69"/>
      <c r="E1424" s="69"/>
      <c r="F1424" s="69"/>
      <c r="G1424" s="69"/>
      <c r="H1424" s="69"/>
      <c r="I1424" s="69"/>
      <c r="J1424" s="69"/>
      <c r="K1424" s="69"/>
    </row>
    <row r="1425" spans="1:11" ht="15" customHeight="1" x14ac:dyDescent="0.25">
      <c r="A1425" s="4"/>
      <c r="B1425" s="4"/>
      <c r="C1425" s="4"/>
      <c r="D1425" s="69"/>
      <c r="E1425" s="69"/>
      <c r="F1425" s="69"/>
      <c r="G1425" s="69"/>
      <c r="H1425" s="69"/>
      <c r="I1425" s="69"/>
      <c r="J1425" s="69"/>
      <c r="K1425" s="69"/>
    </row>
    <row r="1426" spans="1:11" ht="15" customHeight="1" x14ac:dyDescent="0.25">
      <c r="A1426" s="4"/>
      <c r="B1426" s="4"/>
      <c r="C1426" s="4"/>
      <c r="D1426" s="69"/>
      <c r="E1426" s="69"/>
      <c r="F1426" s="69"/>
      <c r="G1426" s="69"/>
      <c r="H1426" s="69"/>
      <c r="I1426" s="69"/>
      <c r="J1426" s="69"/>
      <c r="K1426" s="69"/>
    </row>
    <row r="1427" spans="1:11" ht="15" customHeight="1" x14ac:dyDescent="0.25">
      <c r="A1427" s="4"/>
      <c r="B1427" s="4"/>
      <c r="C1427" s="4"/>
      <c r="D1427" s="69"/>
      <c r="E1427" s="69"/>
      <c r="F1427" s="69"/>
      <c r="G1427" s="69"/>
      <c r="H1427" s="69"/>
      <c r="I1427" s="69"/>
      <c r="J1427" s="69"/>
      <c r="K1427" s="69"/>
    </row>
    <row r="1428" spans="1:11" ht="15" customHeight="1" x14ac:dyDescent="0.25">
      <c r="A1428" s="4"/>
      <c r="B1428" s="4"/>
      <c r="C1428" s="4"/>
      <c r="D1428" s="69"/>
      <c r="E1428" s="69"/>
      <c r="F1428" s="69"/>
      <c r="G1428" s="69"/>
      <c r="H1428" s="69"/>
      <c r="I1428" s="69"/>
      <c r="J1428" s="69"/>
      <c r="K1428" s="69"/>
    </row>
    <row r="1429" spans="1:11" ht="15" customHeight="1" x14ac:dyDescent="0.25">
      <c r="A1429" s="4"/>
      <c r="B1429" s="4"/>
      <c r="C1429" s="4"/>
      <c r="D1429" s="69"/>
      <c r="E1429" s="69"/>
      <c r="F1429" s="69"/>
      <c r="G1429" s="69"/>
      <c r="H1429" s="69"/>
      <c r="I1429" s="69"/>
      <c r="J1429" s="69"/>
      <c r="K1429" s="69"/>
    </row>
    <row r="1430" spans="1:11" ht="15" customHeight="1" x14ac:dyDescent="0.25">
      <c r="A1430" s="4"/>
      <c r="B1430" s="4"/>
      <c r="C1430" s="4"/>
      <c r="D1430" s="69"/>
      <c r="E1430" s="69"/>
      <c r="F1430" s="69"/>
      <c r="G1430" s="69"/>
      <c r="H1430" s="69"/>
      <c r="I1430" s="69"/>
      <c r="J1430" s="69"/>
      <c r="K1430" s="69"/>
    </row>
    <row r="1431" spans="1:11" ht="15" customHeight="1" x14ac:dyDescent="0.25">
      <c r="A1431" s="4"/>
      <c r="B1431" s="4"/>
      <c r="C1431" s="4"/>
      <c r="D1431" s="69"/>
      <c r="E1431" s="69"/>
      <c r="F1431" s="69"/>
      <c r="G1431" s="69"/>
      <c r="H1431" s="69"/>
      <c r="I1431" s="69"/>
      <c r="J1431" s="69"/>
      <c r="K1431" s="69"/>
    </row>
    <row r="1432" spans="1:11" ht="15" customHeight="1" x14ac:dyDescent="0.25">
      <c r="A1432" s="4"/>
      <c r="B1432" s="4"/>
      <c r="C1432" s="4"/>
      <c r="D1432" s="69"/>
      <c r="E1432" s="69"/>
      <c r="F1432" s="69"/>
      <c r="G1432" s="69"/>
      <c r="H1432" s="69"/>
      <c r="I1432" s="69"/>
      <c r="J1432" s="69"/>
      <c r="K1432" s="69"/>
    </row>
    <row r="1433" spans="1:11" ht="15" customHeight="1" x14ac:dyDescent="0.25">
      <c r="A1433" s="4"/>
      <c r="B1433" s="4"/>
      <c r="C1433" s="4"/>
      <c r="D1433" s="69"/>
      <c r="E1433" s="69"/>
      <c r="F1433" s="69"/>
      <c r="G1433" s="69"/>
      <c r="H1433" s="69"/>
      <c r="I1433" s="69"/>
      <c r="J1433" s="69"/>
      <c r="K1433" s="69"/>
    </row>
    <row r="1434" spans="1:11" ht="15" customHeight="1" x14ac:dyDescent="0.25">
      <c r="A1434" s="4"/>
      <c r="B1434" s="4"/>
      <c r="C1434" s="4"/>
      <c r="D1434" s="69"/>
      <c r="E1434" s="69"/>
      <c r="F1434" s="69"/>
      <c r="G1434" s="69"/>
      <c r="H1434" s="69"/>
      <c r="I1434" s="69"/>
      <c r="J1434" s="69"/>
      <c r="K1434" s="69"/>
    </row>
    <row r="1435" spans="1:11" ht="15" customHeight="1" x14ac:dyDescent="0.25">
      <c r="A1435" s="4"/>
      <c r="B1435" s="4"/>
      <c r="C1435" s="4"/>
      <c r="D1435" s="69"/>
      <c r="E1435" s="69"/>
      <c r="F1435" s="69"/>
      <c r="G1435" s="69"/>
      <c r="H1435" s="69"/>
      <c r="I1435" s="69"/>
      <c r="J1435" s="69"/>
      <c r="K1435" s="69"/>
    </row>
    <row r="1436" spans="1:11" ht="15" customHeight="1" x14ac:dyDescent="0.25">
      <c r="A1436" s="4"/>
      <c r="B1436" s="4"/>
      <c r="C1436" s="4"/>
      <c r="D1436" s="69"/>
      <c r="E1436" s="69"/>
      <c r="F1436" s="69"/>
      <c r="G1436" s="69"/>
      <c r="H1436" s="69"/>
      <c r="I1436" s="69"/>
      <c r="J1436" s="69"/>
      <c r="K1436" s="69"/>
    </row>
    <row r="1437" spans="1:11" ht="15" customHeight="1" x14ac:dyDescent="0.25">
      <c r="A1437" s="4"/>
      <c r="B1437" s="4"/>
      <c r="C1437" s="4"/>
      <c r="D1437" s="69"/>
      <c r="E1437" s="69"/>
      <c r="F1437" s="69"/>
      <c r="G1437" s="69"/>
      <c r="H1437" s="69"/>
      <c r="I1437" s="69"/>
      <c r="J1437" s="69"/>
      <c r="K1437" s="69"/>
    </row>
    <row r="1438" spans="1:11" ht="15" customHeight="1" x14ac:dyDescent="0.25">
      <c r="A1438" s="4"/>
      <c r="B1438" s="4"/>
      <c r="C1438" s="4"/>
      <c r="D1438" s="69"/>
      <c r="E1438" s="69"/>
      <c r="F1438" s="69"/>
      <c r="G1438" s="69"/>
      <c r="H1438" s="69"/>
      <c r="I1438" s="69"/>
      <c r="J1438" s="69"/>
      <c r="K1438" s="69"/>
    </row>
    <row r="1439" spans="1:11" ht="15" customHeight="1" x14ac:dyDescent="0.25">
      <c r="A1439" s="4"/>
      <c r="B1439" s="4"/>
      <c r="C1439" s="4"/>
      <c r="D1439" s="69"/>
      <c r="E1439" s="69"/>
      <c r="F1439" s="69"/>
      <c r="G1439" s="69"/>
      <c r="H1439" s="69"/>
      <c r="I1439" s="69"/>
      <c r="J1439" s="69"/>
      <c r="K1439" s="69"/>
    </row>
    <row r="1440" spans="1:11" ht="15" customHeight="1" x14ac:dyDescent="0.25">
      <c r="A1440" s="4"/>
      <c r="B1440" s="4"/>
      <c r="C1440" s="4"/>
      <c r="D1440" s="69"/>
      <c r="E1440" s="69"/>
      <c r="F1440" s="69"/>
      <c r="G1440" s="69"/>
      <c r="H1440" s="69"/>
      <c r="I1440" s="69"/>
      <c r="J1440" s="69"/>
      <c r="K1440" s="69"/>
    </row>
    <row r="1441" spans="1:11" ht="15" customHeight="1" x14ac:dyDescent="0.25">
      <c r="A1441" s="4"/>
      <c r="B1441" s="4"/>
      <c r="C1441" s="4"/>
      <c r="D1441" s="69"/>
      <c r="E1441" s="69"/>
      <c r="F1441" s="69"/>
      <c r="G1441" s="69"/>
      <c r="H1441" s="69"/>
      <c r="I1441" s="69"/>
      <c r="J1441" s="69"/>
      <c r="K1441" s="69"/>
    </row>
    <row r="1442" spans="1:11" ht="15" customHeight="1" x14ac:dyDescent="0.25">
      <c r="A1442" s="4"/>
      <c r="B1442" s="4"/>
      <c r="C1442" s="4"/>
      <c r="D1442" s="69"/>
      <c r="E1442" s="69"/>
      <c r="F1442" s="69"/>
      <c r="G1442" s="69"/>
      <c r="H1442" s="69"/>
      <c r="I1442" s="69"/>
      <c r="J1442" s="69"/>
      <c r="K1442" s="69"/>
    </row>
    <row r="1443" spans="1:11" ht="15" customHeight="1" x14ac:dyDescent="0.25">
      <c r="A1443" s="4"/>
      <c r="B1443" s="4"/>
      <c r="C1443" s="4"/>
      <c r="D1443" s="69"/>
      <c r="E1443" s="69"/>
      <c r="F1443" s="69"/>
      <c r="G1443" s="69"/>
      <c r="H1443" s="69"/>
      <c r="I1443" s="69"/>
      <c r="J1443" s="69"/>
      <c r="K1443" s="69"/>
    </row>
    <row r="1444" spans="1:11" ht="15" customHeight="1" x14ac:dyDescent="0.25">
      <c r="A1444" s="4"/>
      <c r="B1444" s="4"/>
      <c r="C1444" s="4"/>
      <c r="D1444" s="69"/>
      <c r="E1444" s="69"/>
      <c r="F1444" s="69"/>
      <c r="G1444" s="69"/>
      <c r="H1444" s="69"/>
      <c r="I1444" s="69"/>
      <c r="J1444" s="69"/>
      <c r="K1444" s="69"/>
    </row>
    <row r="1445" spans="1:11" ht="15" customHeight="1" x14ac:dyDescent="0.25">
      <c r="A1445" s="4"/>
      <c r="B1445" s="4"/>
      <c r="C1445" s="4"/>
      <c r="D1445" s="69"/>
      <c r="E1445" s="69"/>
      <c r="F1445" s="69"/>
      <c r="G1445" s="69"/>
      <c r="H1445" s="69"/>
      <c r="I1445" s="69"/>
      <c r="J1445" s="69"/>
      <c r="K1445" s="69"/>
    </row>
    <row r="1446" spans="1:11" ht="15" customHeight="1" x14ac:dyDescent="0.25">
      <c r="A1446" s="4"/>
      <c r="B1446" s="4"/>
      <c r="C1446" s="4"/>
      <c r="D1446" s="69"/>
      <c r="E1446" s="69"/>
      <c r="F1446" s="69"/>
      <c r="G1446" s="69"/>
      <c r="H1446" s="69"/>
      <c r="I1446" s="69"/>
      <c r="J1446" s="69"/>
      <c r="K1446" s="69"/>
    </row>
    <row r="1447" spans="1:11" ht="15" customHeight="1" x14ac:dyDescent="0.25">
      <c r="A1447" s="4"/>
      <c r="B1447" s="4"/>
      <c r="C1447" s="4"/>
      <c r="D1447" s="69"/>
      <c r="E1447" s="69"/>
      <c r="F1447" s="69"/>
      <c r="G1447" s="69"/>
      <c r="H1447" s="69"/>
      <c r="I1447" s="69"/>
      <c r="J1447" s="69"/>
      <c r="K1447" s="69"/>
    </row>
    <row r="1448" spans="1:11" ht="15" customHeight="1" x14ac:dyDescent="0.25">
      <c r="A1448" s="4"/>
      <c r="B1448" s="4"/>
      <c r="C1448" s="4"/>
      <c r="D1448" s="69"/>
      <c r="E1448" s="69"/>
      <c r="F1448" s="69"/>
      <c r="G1448" s="69"/>
      <c r="H1448" s="69"/>
      <c r="I1448" s="69"/>
      <c r="J1448" s="69"/>
      <c r="K1448" s="69"/>
    </row>
    <row r="1449" spans="1:11" ht="15" customHeight="1" x14ac:dyDescent="0.25">
      <c r="A1449" s="4"/>
      <c r="B1449" s="4"/>
      <c r="C1449" s="4"/>
      <c r="D1449" s="69"/>
      <c r="E1449" s="69"/>
      <c r="F1449" s="69"/>
      <c r="G1449" s="69"/>
      <c r="H1449" s="69"/>
      <c r="I1449" s="69"/>
      <c r="J1449" s="69"/>
      <c r="K1449" s="69"/>
    </row>
    <row r="1450" spans="1:11" ht="15" customHeight="1" x14ac:dyDescent="0.25">
      <c r="A1450" s="4"/>
      <c r="B1450" s="4"/>
      <c r="C1450" s="4"/>
      <c r="D1450" s="69"/>
      <c r="E1450" s="69"/>
      <c r="F1450" s="69"/>
      <c r="G1450" s="69"/>
      <c r="H1450" s="69"/>
      <c r="I1450" s="69"/>
      <c r="J1450" s="69"/>
      <c r="K1450" s="69"/>
    </row>
    <row r="1451" spans="1:11" ht="15" customHeight="1" x14ac:dyDescent="0.25">
      <c r="A1451" s="4"/>
      <c r="B1451" s="4"/>
      <c r="C1451" s="4"/>
      <c r="D1451" s="69"/>
      <c r="E1451" s="69"/>
      <c r="F1451" s="69"/>
      <c r="G1451" s="69"/>
      <c r="H1451" s="69"/>
      <c r="I1451" s="69"/>
      <c r="J1451" s="69"/>
      <c r="K1451" s="69"/>
    </row>
    <row r="1452" spans="1:11" ht="15" customHeight="1" x14ac:dyDescent="0.25">
      <c r="A1452" s="4"/>
      <c r="B1452" s="4"/>
      <c r="C1452" s="4"/>
      <c r="D1452" s="69"/>
      <c r="E1452" s="69"/>
      <c r="F1452" s="69"/>
      <c r="G1452" s="69"/>
      <c r="H1452" s="69"/>
      <c r="I1452" s="69"/>
      <c r="J1452" s="69"/>
      <c r="K1452" s="69"/>
    </row>
    <row r="1453" spans="1:11" ht="15" customHeight="1" x14ac:dyDescent="0.25">
      <c r="A1453" s="4"/>
      <c r="B1453" s="4"/>
      <c r="C1453" s="4"/>
      <c r="D1453" s="69"/>
      <c r="E1453" s="69"/>
      <c r="F1453" s="69"/>
      <c r="G1453" s="69"/>
      <c r="H1453" s="69"/>
      <c r="I1453" s="69"/>
      <c r="J1453" s="69"/>
      <c r="K1453" s="69"/>
    </row>
    <row r="1454" spans="1:11" ht="15" customHeight="1" x14ac:dyDescent="0.25">
      <c r="A1454" s="4"/>
      <c r="B1454" s="4"/>
      <c r="C1454" s="4"/>
      <c r="D1454" s="69"/>
      <c r="E1454" s="69"/>
      <c r="F1454" s="69"/>
      <c r="G1454" s="69"/>
      <c r="H1454" s="69"/>
      <c r="I1454" s="69"/>
      <c r="J1454" s="69"/>
      <c r="K1454" s="69"/>
    </row>
    <row r="1455" spans="1:11" ht="15" customHeight="1" x14ac:dyDescent="0.25">
      <c r="A1455" s="4"/>
      <c r="B1455" s="4"/>
      <c r="C1455" s="4"/>
      <c r="D1455" s="69"/>
      <c r="E1455" s="69"/>
      <c r="F1455" s="69"/>
      <c r="G1455" s="69"/>
      <c r="H1455" s="69"/>
      <c r="I1455" s="69"/>
      <c r="J1455" s="69"/>
      <c r="K1455" s="69"/>
    </row>
    <row r="1456" spans="1:11" ht="15" customHeight="1" x14ac:dyDescent="0.25">
      <c r="A1456" s="4"/>
      <c r="B1456" s="4"/>
      <c r="C1456" s="4"/>
      <c r="D1456" s="69"/>
      <c r="E1456" s="69"/>
      <c r="F1456" s="69"/>
      <c r="G1456" s="69"/>
      <c r="H1456" s="69"/>
      <c r="I1456" s="69"/>
      <c r="J1456" s="69"/>
      <c r="K1456" s="69"/>
    </row>
    <row r="1457" spans="1:11" ht="15" customHeight="1" x14ac:dyDescent="0.25">
      <c r="A1457" s="4"/>
      <c r="B1457" s="4"/>
      <c r="C1457" s="4"/>
      <c r="D1457" s="69"/>
      <c r="E1457" s="69"/>
      <c r="F1457" s="69"/>
      <c r="G1457" s="69"/>
      <c r="H1457" s="69"/>
      <c r="I1457" s="69"/>
      <c r="J1457" s="69"/>
      <c r="K1457" s="69"/>
    </row>
    <row r="1458" spans="1:11" ht="15" customHeight="1" x14ac:dyDescent="0.25">
      <c r="A1458" s="4"/>
      <c r="B1458" s="4"/>
      <c r="C1458" s="4"/>
      <c r="D1458" s="69"/>
      <c r="E1458" s="69"/>
      <c r="F1458" s="69"/>
      <c r="G1458" s="69"/>
      <c r="H1458" s="69"/>
      <c r="I1458" s="69"/>
      <c r="J1458" s="69"/>
      <c r="K1458" s="69"/>
    </row>
    <row r="1459" spans="1:11" ht="15" customHeight="1" x14ac:dyDescent="0.25">
      <c r="A1459" s="4"/>
      <c r="B1459" s="4"/>
      <c r="C1459" s="4"/>
      <c r="D1459" s="69"/>
      <c r="E1459" s="69"/>
      <c r="F1459" s="69"/>
      <c r="G1459" s="69"/>
      <c r="H1459" s="69"/>
      <c r="I1459" s="69"/>
      <c r="J1459" s="69"/>
      <c r="K1459" s="69"/>
    </row>
    <row r="1460" spans="1:11" ht="15" customHeight="1" x14ac:dyDescent="0.25">
      <c r="A1460" s="4"/>
      <c r="B1460" s="4"/>
      <c r="C1460" s="4"/>
      <c r="D1460" s="69"/>
      <c r="E1460" s="69"/>
      <c r="F1460" s="69"/>
      <c r="G1460" s="69"/>
      <c r="H1460" s="69"/>
      <c r="I1460" s="69"/>
      <c r="J1460" s="69"/>
      <c r="K1460" s="69"/>
    </row>
    <row r="1461" spans="1:11" ht="15" customHeight="1" x14ac:dyDescent="0.25">
      <c r="A1461" s="4"/>
      <c r="B1461" s="4"/>
      <c r="C1461" s="4"/>
      <c r="D1461" s="69"/>
      <c r="E1461" s="69"/>
      <c r="F1461" s="69"/>
      <c r="G1461" s="69"/>
      <c r="H1461" s="69"/>
      <c r="I1461" s="69"/>
      <c r="J1461" s="69"/>
      <c r="K1461" s="69"/>
    </row>
    <row r="1462" spans="1:11" ht="15" customHeight="1" x14ac:dyDescent="0.25">
      <c r="A1462" s="4"/>
      <c r="B1462" s="4"/>
      <c r="C1462" s="4"/>
      <c r="D1462" s="69"/>
      <c r="E1462" s="69"/>
      <c r="F1462" s="69"/>
      <c r="G1462" s="69"/>
      <c r="H1462" s="69"/>
      <c r="I1462" s="69"/>
      <c r="J1462" s="69"/>
      <c r="K1462" s="69"/>
    </row>
    <row r="1463" spans="1:11" ht="15" customHeight="1" x14ac:dyDescent="0.25">
      <c r="A1463" s="4"/>
      <c r="B1463" s="4"/>
      <c r="C1463" s="4"/>
      <c r="D1463" s="69"/>
      <c r="E1463" s="69"/>
      <c r="F1463" s="69"/>
      <c r="G1463" s="69"/>
      <c r="H1463" s="69"/>
      <c r="I1463" s="69"/>
      <c r="J1463" s="69"/>
      <c r="K1463" s="69"/>
    </row>
    <row r="1464" spans="1:11" ht="15" customHeight="1" x14ac:dyDescent="0.25">
      <c r="A1464" s="4"/>
      <c r="B1464" s="4"/>
      <c r="C1464" s="4"/>
      <c r="D1464" s="69"/>
      <c r="E1464" s="69"/>
      <c r="F1464" s="69"/>
      <c r="G1464" s="69"/>
      <c r="H1464" s="69"/>
      <c r="I1464" s="69"/>
      <c r="J1464" s="69"/>
      <c r="K1464" s="69"/>
    </row>
    <row r="1465" spans="1:11" ht="15" customHeight="1" x14ac:dyDescent="0.25">
      <c r="A1465" s="4"/>
      <c r="B1465" s="4"/>
      <c r="C1465" s="4"/>
      <c r="D1465" s="69"/>
      <c r="E1465" s="69"/>
      <c r="F1465" s="69"/>
      <c r="G1465" s="69"/>
      <c r="H1465" s="69"/>
      <c r="I1465" s="69"/>
      <c r="J1465" s="69"/>
      <c r="K1465" s="69"/>
    </row>
    <row r="1466" spans="1:11" ht="15" customHeight="1" x14ac:dyDescent="0.25">
      <c r="A1466" s="4"/>
      <c r="B1466" s="4"/>
      <c r="C1466" s="4"/>
      <c r="D1466" s="69"/>
      <c r="E1466" s="69"/>
      <c r="F1466" s="69"/>
      <c r="G1466" s="69"/>
      <c r="H1466" s="69"/>
      <c r="I1466" s="69"/>
      <c r="J1466" s="69"/>
      <c r="K1466" s="69"/>
    </row>
    <row r="1467" spans="1:11" ht="15" customHeight="1" x14ac:dyDescent="0.25">
      <c r="A1467" s="4"/>
      <c r="B1467" s="4"/>
      <c r="C1467" s="4"/>
      <c r="D1467" s="69"/>
      <c r="E1467" s="69"/>
      <c r="F1467" s="69"/>
      <c r="G1467" s="69"/>
      <c r="H1467" s="69"/>
      <c r="I1467" s="69"/>
      <c r="J1467" s="69"/>
      <c r="K1467" s="69"/>
    </row>
    <row r="1468" spans="1:11" ht="15" customHeight="1" x14ac:dyDescent="0.25">
      <c r="A1468" s="4"/>
      <c r="B1468" s="4"/>
      <c r="C1468" s="4"/>
      <c r="D1468" s="69"/>
      <c r="E1468" s="69"/>
      <c r="F1468" s="69"/>
      <c r="G1468" s="69"/>
      <c r="H1468" s="69"/>
      <c r="I1468" s="69"/>
      <c r="J1468" s="69"/>
      <c r="K1468" s="69"/>
    </row>
    <row r="1469" spans="1:11" ht="15" customHeight="1" x14ac:dyDescent="0.25">
      <c r="A1469" s="4"/>
      <c r="B1469" s="4"/>
      <c r="C1469" s="4"/>
      <c r="D1469" s="69"/>
      <c r="E1469" s="69"/>
      <c r="F1469" s="69"/>
      <c r="G1469" s="69"/>
      <c r="H1469" s="69"/>
      <c r="I1469" s="69"/>
      <c r="J1469" s="69"/>
      <c r="K1469" s="69"/>
    </row>
    <row r="1470" spans="1:11" ht="15" customHeight="1" x14ac:dyDescent="0.25">
      <c r="A1470" s="4"/>
      <c r="B1470" s="4"/>
      <c r="C1470" s="4"/>
      <c r="D1470" s="69"/>
      <c r="E1470" s="69"/>
      <c r="F1470" s="69"/>
      <c r="G1470" s="69"/>
      <c r="H1470" s="69"/>
      <c r="I1470" s="69"/>
      <c r="J1470" s="69"/>
      <c r="K1470" s="69"/>
    </row>
    <row r="1471" spans="1:11" ht="15" customHeight="1" x14ac:dyDescent="0.25">
      <c r="A1471" s="4"/>
      <c r="B1471" s="4"/>
      <c r="C1471" s="4"/>
      <c r="D1471" s="69"/>
      <c r="E1471" s="69"/>
      <c r="F1471" s="69"/>
      <c r="G1471" s="69"/>
      <c r="H1471" s="69"/>
      <c r="I1471" s="69"/>
      <c r="J1471" s="69"/>
      <c r="K1471" s="69"/>
    </row>
    <row r="1472" spans="1:11" ht="15" customHeight="1" x14ac:dyDescent="0.25">
      <c r="A1472" s="4"/>
      <c r="B1472" s="4"/>
      <c r="C1472" s="4"/>
      <c r="D1472" s="69"/>
      <c r="E1472" s="69"/>
      <c r="F1472" s="69"/>
      <c r="G1472" s="69"/>
      <c r="H1472" s="69"/>
      <c r="I1472" s="69"/>
      <c r="J1472" s="69"/>
      <c r="K1472" s="69"/>
    </row>
    <row r="1473" spans="1:11" ht="15" customHeight="1" x14ac:dyDescent="0.25">
      <c r="A1473" s="4"/>
      <c r="B1473" s="4"/>
      <c r="C1473" s="4"/>
      <c r="D1473" s="69"/>
      <c r="E1473" s="69"/>
      <c r="F1473" s="69"/>
      <c r="G1473" s="69"/>
      <c r="H1473" s="69"/>
      <c r="I1473" s="69"/>
      <c r="J1473" s="69"/>
      <c r="K1473" s="69"/>
    </row>
    <row r="1474" spans="1:11" ht="15" customHeight="1" x14ac:dyDescent="0.25">
      <c r="A1474" s="4"/>
      <c r="B1474" s="4"/>
      <c r="C1474" s="4"/>
      <c r="D1474" s="69"/>
      <c r="E1474" s="69"/>
      <c r="F1474" s="69"/>
      <c r="G1474" s="69"/>
      <c r="H1474" s="69"/>
      <c r="I1474" s="69"/>
      <c r="J1474" s="69"/>
      <c r="K1474" s="69"/>
    </row>
    <row r="1475" spans="1:11" ht="15" customHeight="1" x14ac:dyDescent="0.25">
      <c r="A1475" s="4"/>
      <c r="B1475" s="4"/>
      <c r="C1475" s="4"/>
      <c r="D1475" s="69"/>
      <c r="E1475" s="69"/>
      <c r="F1475" s="69"/>
      <c r="G1475" s="69"/>
      <c r="H1475" s="69"/>
      <c r="I1475" s="69"/>
      <c r="J1475" s="69"/>
      <c r="K1475" s="69"/>
    </row>
    <row r="1476" spans="1:11" ht="15" customHeight="1" x14ac:dyDescent="0.25">
      <c r="A1476" s="4"/>
      <c r="B1476" s="4"/>
      <c r="C1476" s="4"/>
      <c r="D1476" s="69"/>
      <c r="E1476" s="69"/>
      <c r="F1476" s="69"/>
      <c r="G1476" s="69"/>
      <c r="H1476" s="69"/>
      <c r="I1476" s="69"/>
      <c r="J1476" s="69"/>
      <c r="K1476" s="69"/>
    </row>
    <row r="1477" spans="1:11" ht="15" customHeight="1" x14ac:dyDescent="0.25">
      <c r="A1477" s="4"/>
      <c r="B1477" s="4"/>
      <c r="C1477" s="4"/>
      <c r="D1477" s="69"/>
      <c r="E1477" s="69"/>
      <c r="F1477" s="69"/>
      <c r="G1477" s="69"/>
      <c r="H1477" s="69"/>
      <c r="I1477" s="69"/>
      <c r="J1477" s="69"/>
      <c r="K1477" s="69"/>
    </row>
    <row r="1478" spans="1:11" ht="15" customHeight="1" x14ac:dyDescent="0.25">
      <c r="A1478" s="4"/>
      <c r="B1478" s="4"/>
      <c r="C1478" s="4"/>
      <c r="D1478" s="69"/>
      <c r="E1478" s="69"/>
      <c r="F1478" s="69"/>
      <c r="G1478" s="69"/>
      <c r="H1478" s="69"/>
      <c r="I1478" s="69"/>
      <c r="J1478" s="69"/>
      <c r="K1478" s="69"/>
    </row>
    <row r="1479" spans="1:11" ht="15" customHeight="1" x14ac:dyDescent="0.25">
      <c r="A1479" s="4"/>
      <c r="B1479" s="4"/>
      <c r="C1479" s="4"/>
      <c r="D1479" s="69"/>
      <c r="E1479" s="69"/>
      <c r="F1479" s="69"/>
      <c r="G1479" s="69"/>
      <c r="H1479" s="69"/>
      <c r="I1479" s="69"/>
      <c r="J1479" s="69"/>
      <c r="K1479" s="69"/>
    </row>
    <row r="1480" spans="1:11" ht="15" customHeight="1" x14ac:dyDescent="0.25">
      <c r="A1480" s="4"/>
      <c r="B1480" s="4"/>
      <c r="C1480" s="4"/>
      <c r="D1480" s="69"/>
      <c r="E1480" s="69"/>
      <c r="F1480" s="69"/>
      <c r="G1480" s="69"/>
      <c r="H1480" s="69"/>
      <c r="I1480" s="69"/>
      <c r="J1480" s="69"/>
      <c r="K1480" s="69"/>
    </row>
    <row r="1481" spans="1:11" ht="15" customHeight="1" x14ac:dyDescent="0.25">
      <c r="A1481" s="4"/>
      <c r="B1481" s="4"/>
      <c r="C1481" s="4"/>
      <c r="D1481" s="69"/>
      <c r="E1481" s="69"/>
      <c r="F1481" s="69"/>
      <c r="G1481" s="69"/>
      <c r="H1481" s="69"/>
      <c r="I1481" s="69"/>
      <c r="J1481" s="69"/>
      <c r="K1481" s="69"/>
    </row>
    <row r="1482" spans="1:11" ht="15" customHeight="1" x14ac:dyDescent="0.25">
      <c r="A1482" s="4"/>
      <c r="B1482" s="4"/>
      <c r="C1482" s="4"/>
      <c r="D1482" s="69"/>
      <c r="E1482" s="69"/>
      <c r="F1482" s="69"/>
      <c r="G1482" s="69"/>
      <c r="H1482" s="69"/>
      <c r="I1482" s="69"/>
      <c r="J1482" s="69"/>
      <c r="K1482" s="69"/>
    </row>
    <row r="1483" spans="1:11" ht="15" customHeight="1" x14ac:dyDescent="0.25">
      <c r="A1483" s="4"/>
      <c r="B1483" s="4"/>
      <c r="C1483" s="4"/>
      <c r="D1483" s="69"/>
      <c r="E1483" s="69"/>
      <c r="F1483" s="69"/>
      <c r="G1483" s="69"/>
      <c r="H1483" s="69"/>
      <c r="I1483" s="69"/>
      <c r="J1483" s="69"/>
      <c r="K1483" s="69"/>
    </row>
    <row r="1484" spans="1:11" ht="15" customHeight="1" x14ac:dyDescent="0.25">
      <c r="A1484" s="4"/>
      <c r="B1484" s="4"/>
      <c r="C1484" s="4"/>
      <c r="D1484" s="69"/>
      <c r="E1484" s="69"/>
      <c r="F1484" s="69"/>
      <c r="G1484" s="69"/>
      <c r="H1484" s="69"/>
      <c r="I1484" s="69"/>
      <c r="J1484" s="69"/>
      <c r="K1484" s="69"/>
    </row>
    <row r="1485" spans="1:11" ht="15" customHeight="1" x14ac:dyDescent="0.25">
      <c r="A1485" s="4"/>
      <c r="B1485" s="4"/>
      <c r="C1485" s="4"/>
      <c r="D1485" s="69"/>
      <c r="E1485" s="69"/>
      <c r="F1485" s="69"/>
      <c r="G1485" s="69"/>
      <c r="H1485" s="69"/>
      <c r="I1485" s="69"/>
      <c r="J1485" s="69"/>
      <c r="K1485" s="69"/>
    </row>
    <row r="1486" spans="1:11" ht="15" customHeight="1" x14ac:dyDescent="0.25">
      <c r="A1486" s="4"/>
      <c r="B1486" s="4"/>
      <c r="C1486" s="4"/>
      <c r="D1486" s="69"/>
      <c r="E1486" s="69"/>
      <c r="F1486" s="69"/>
      <c r="G1486" s="69"/>
      <c r="H1486" s="69"/>
      <c r="I1486" s="69"/>
      <c r="J1486" s="69"/>
      <c r="K1486" s="69"/>
    </row>
    <row r="1487" spans="1:11" ht="15" customHeight="1" x14ac:dyDescent="0.25">
      <c r="A1487" s="4"/>
      <c r="B1487" s="4"/>
      <c r="C1487" s="4"/>
      <c r="D1487" s="69"/>
      <c r="E1487" s="69"/>
      <c r="F1487" s="69"/>
      <c r="G1487" s="69"/>
      <c r="H1487" s="69"/>
      <c r="I1487" s="69"/>
      <c r="J1487" s="69"/>
      <c r="K1487" s="69"/>
    </row>
    <row r="1488" spans="1:11" ht="15" customHeight="1" x14ac:dyDescent="0.25">
      <c r="A1488" s="4"/>
      <c r="B1488" s="4"/>
      <c r="C1488" s="4"/>
      <c r="D1488" s="69"/>
      <c r="E1488" s="69"/>
      <c r="F1488" s="69"/>
      <c r="G1488" s="69"/>
      <c r="H1488" s="69"/>
      <c r="I1488" s="69"/>
      <c r="J1488" s="69"/>
      <c r="K1488" s="69"/>
    </row>
    <row r="1489" spans="1:11" ht="15" customHeight="1" x14ac:dyDescent="0.25">
      <c r="A1489" s="4"/>
      <c r="B1489" s="4"/>
      <c r="C1489" s="4"/>
      <c r="D1489" s="69"/>
      <c r="E1489" s="69"/>
      <c r="F1489" s="69"/>
      <c r="G1489" s="69"/>
      <c r="H1489" s="69"/>
      <c r="I1489" s="69"/>
      <c r="J1489" s="69"/>
      <c r="K1489" s="69"/>
    </row>
    <row r="1490" spans="1:11" ht="15" customHeight="1" x14ac:dyDescent="0.25">
      <c r="A1490" s="4"/>
      <c r="B1490" s="4"/>
      <c r="C1490" s="4"/>
      <c r="D1490" s="69"/>
      <c r="E1490" s="69"/>
      <c r="F1490" s="69"/>
      <c r="G1490" s="69"/>
      <c r="H1490" s="69"/>
      <c r="I1490" s="69"/>
      <c r="J1490" s="69"/>
      <c r="K1490" s="69"/>
    </row>
    <row r="1491" spans="1:11" ht="15" customHeight="1" x14ac:dyDescent="0.25">
      <c r="A1491" s="4"/>
      <c r="B1491" s="4"/>
      <c r="C1491" s="4"/>
      <c r="D1491" s="69"/>
      <c r="E1491" s="69"/>
      <c r="F1491" s="69"/>
      <c r="G1491" s="69"/>
      <c r="H1491" s="69"/>
      <c r="I1491" s="69"/>
      <c r="J1491" s="69"/>
      <c r="K1491" s="69"/>
    </row>
    <row r="1492" spans="1:11" ht="15" customHeight="1" x14ac:dyDescent="0.25">
      <c r="A1492" s="4"/>
      <c r="B1492" s="4"/>
      <c r="C1492" s="4"/>
      <c r="D1492" s="69"/>
      <c r="E1492" s="69"/>
      <c r="F1492" s="69"/>
      <c r="G1492" s="69"/>
      <c r="H1492" s="69"/>
      <c r="I1492" s="69"/>
      <c r="J1492" s="69"/>
      <c r="K1492" s="69"/>
    </row>
    <row r="1493" spans="1:11" ht="15" customHeight="1" x14ac:dyDescent="0.25">
      <c r="A1493" s="4"/>
      <c r="B1493" s="4"/>
      <c r="C1493" s="4"/>
      <c r="D1493" s="69"/>
      <c r="E1493" s="69"/>
      <c r="F1493" s="69"/>
      <c r="G1493" s="69"/>
      <c r="H1493" s="69"/>
      <c r="I1493" s="69"/>
      <c r="J1493" s="69"/>
      <c r="K1493" s="69"/>
    </row>
    <row r="1494" spans="1:11" ht="15" customHeight="1" x14ac:dyDescent="0.25">
      <c r="A1494" s="4"/>
      <c r="B1494" s="4"/>
      <c r="C1494" s="4"/>
      <c r="D1494" s="69"/>
      <c r="E1494" s="69"/>
      <c r="F1494" s="69"/>
      <c r="G1494" s="69"/>
      <c r="H1494" s="69"/>
      <c r="I1494" s="69"/>
      <c r="J1494" s="69"/>
      <c r="K1494" s="69"/>
    </row>
    <row r="1495" spans="1:11" ht="15" customHeight="1" x14ac:dyDescent="0.25">
      <c r="A1495" s="4"/>
      <c r="B1495" s="4"/>
      <c r="C1495" s="4"/>
      <c r="D1495" s="69"/>
      <c r="E1495" s="69"/>
      <c r="F1495" s="69"/>
      <c r="G1495" s="69"/>
      <c r="H1495" s="69"/>
      <c r="I1495" s="69"/>
      <c r="J1495" s="69"/>
      <c r="K1495" s="69"/>
    </row>
    <row r="1496" spans="1:11" ht="15" customHeight="1" x14ac:dyDescent="0.25">
      <c r="A1496" s="4"/>
      <c r="B1496" s="4"/>
      <c r="C1496" s="4"/>
      <c r="D1496" s="69"/>
      <c r="E1496" s="69"/>
      <c r="F1496" s="69"/>
      <c r="G1496" s="69"/>
      <c r="H1496" s="69"/>
      <c r="I1496" s="69"/>
      <c r="J1496" s="69"/>
      <c r="K1496" s="69"/>
    </row>
    <row r="1497" spans="1:11" ht="15" customHeight="1" x14ac:dyDescent="0.25">
      <c r="A1497" s="4"/>
      <c r="B1497" s="4"/>
      <c r="C1497" s="4"/>
      <c r="D1497" s="69"/>
      <c r="E1497" s="69"/>
      <c r="F1497" s="69"/>
      <c r="G1497" s="69"/>
      <c r="H1497" s="69"/>
      <c r="I1497" s="69"/>
      <c r="J1497" s="69"/>
      <c r="K1497" s="69"/>
    </row>
    <row r="1498" spans="1:11" ht="15" customHeight="1" x14ac:dyDescent="0.25">
      <c r="A1498" s="4"/>
      <c r="B1498" s="4"/>
      <c r="C1498" s="4"/>
      <c r="D1498" s="69"/>
      <c r="E1498" s="69"/>
      <c r="F1498" s="69"/>
      <c r="G1498" s="69"/>
      <c r="H1498" s="69"/>
      <c r="I1498" s="69"/>
      <c r="J1498" s="69"/>
      <c r="K1498" s="69"/>
    </row>
    <row r="1499" spans="1:11" ht="15" customHeight="1" x14ac:dyDescent="0.25">
      <c r="A1499" s="4"/>
      <c r="B1499" s="4"/>
      <c r="C1499" s="4"/>
      <c r="D1499" s="69"/>
      <c r="E1499" s="69"/>
      <c r="F1499" s="69"/>
      <c r="G1499" s="69"/>
      <c r="H1499" s="69"/>
      <c r="I1499" s="69"/>
      <c r="J1499" s="69"/>
      <c r="K1499" s="69"/>
    </row>
    <row r="1500" spans="1:11" ht="15" customHeight="1" x14ac:dyDescent="0.25">
      <c r="A1500" s="4"/>
      <c r="B1500" s="4"/>
      <c r="C1500" s="4"/>
      <c r="D1500" s="69"/>
      <c r="E1500" s="69"/>
      <c r="F1500" s="69"/>
      <c r="G1500" s="69"/>
      <c r="H1500" s="69"/>
      <c r="I1500" s="69"/>
      <c r="J1500" s="69"/>
      <c r="K1500" s="69"/>
    </row>
    <row r="1501" spans="1:11" ht="15" customHeight="1" x14ac:dyDescent="0.25">
      <c r="A1501" s="4"/>
      <c r="B1501" s="4"/>
      <c r="C1501" s="4"/>
      <c r="D1501" s="69"/>
      <c r="E1501" s="69"/>
      <c r="F1501" s="69"/>
      <c r="G1501" s="69"/>
      <c r="H1501" s="69"/>
      <c r="I1501" s="69"/>
      <c r="J1501" s="69"/>
      <c r="K1501" s="69"/>
    </row>
    <row r="1502" spans="1:11" ht="15" customHeight="1" x14ac:dyDescent="0.25">
      <c r="A1502" s="4"/>
      <c r="B1502" s="4"/>
      <c r="C1502" s="4"/>
      <c r="D1502" s="69"/>
      <c r="E1502" s="69"/>
      <c r="F1502" s="69"/>
      <c r="G1502" s="69"/>
      <c r="H1502" s="69"/>
      <c r="I1502" s="69"/>
      <c r="J1502" s="69"/>
      <c r="K1502" s="69"/>
    </row>
    <row r="1503" spans="1:11" ht="15" customHeight="1" x14ac:dyDescent="0.25">
      <c r="A1503" s="4"/>
      <c r="B1503" s="4"/>
      <c r="C1503" s="4"/>
      <c r="D1503" s="69"/>
      <c r="E1503" s="69"/>
      <c r="F1503" s="69"/>
      <c r="G1503" s="69"/>
      <c r="H1503" s="69"/>
      <c r="I1503" s="69"/>
      <c r="J1503" s="69"/>
      <c r="K1503" s="69"/>
    </row>
    <row r="1504" spans="1:11" ht="15" customHeight="1" x14ac:dyDescent="0.25">
      <c r="A1504" s="4"/>
      <c r="B1504" s="4"/>
      <c r="C1504" s="4"/>
      <c r="D1504" s="69"/>
      <c r="E1504" s="69"/>
      <c r="F1504" s="69"/>
      <c r="G1504" s="69"/>
      <c r="H1504" s="69"/>
      <c r="I1504" s="69"/>
      <c r="J1504" s="69"/>
      <c r="K1504" s="69"/>
    </row>
    <row r="1505" spans="1:11" ht="15" customHeight="1" x14ac:dyDescent="0.25">
      <c r="A1505" s="4"/>
      <c r="B1505" s="4"/>
      <c r="C1505" s="4"/>
      <c r="D1505" s="69"/>
      <c r="E1505" s="69"/>
      <c r="F1505" s="69"/>
      <c r="G1505" s="69"/>
      <c r="H1505" s="69"/>
      <c r="I1505" s="69"/>
      <c r="J1505" s="69"/>
      <c r="K1505" s="69"/>
    </row>
    <row r="1506" spans="1:11" ht="15" customHeight="1" x14ac:dyDescent="0.25">
      <c r="A1506" s="4"/>
      <c r="B1506" s="4"/>
      <c r="C1506" s="4"/>
      <c r="D1506" s="69"/>
      <c r="E1506" s="69"/>
      <c r="F1506" s="69"/>
      <c r="G1506" s="69"/>
      <c r="H1506" s="69"/>
      <c r="I1506" s="69"/>
      <c r="J1506" s="69"/>
      <c r="K1506" s="69"/>
    </row>
    <row r="1507" spans="1:11" ht="15" customHeight="1" x14ac:dyDescent="0.25">
      <c r="A1507" s="4"/>
      <c r="B1507" s="4"/>
      <c r="C1507" s="4"/>
      <c r="D1507" s="69"/>
      <c r="E1507" s="69"/>
      <c r="F1507" s="69"/>
      <c r="G1507" s="69"/>
      <c r="H1507" s="69"/>
      <c r="I1507" s="69"/>
      <c r="J1507" s="69"/>
      <c r="K1507" s="69"/>
    </row>
    <row r="1508" spans="1:11" ht="15" customHeight="1" x14ac:dyDescent="0.25">
      <c r="A1508" s="4"/>
      <c r="B1508" s="4"/>
      <c r="C1508" s="4"/>
      <c r="D1508" s="69"/>
      <c r="E1508" s="69"/>
      <c r="F1508" s="69"/>
      <c r="G1508" s="69"/>
      <c r="H1508" s="69"/>
      <c r="I1508" s="69"/>
      <c r="J1508" s="69"/>
      <c r="K1508" s="69"/>
    </row>
    <row r="1509" spans="1:11" ht="15" customHeight="1" x14ac:dyDescent="0.25">
      <c r="A1509" s="4"/>
      <c r="B1509" s="4"/>
      <c r="C1509" s="4"/>
      <c r="D1509" s="69"/>
      <c r="E1509" s="69"/>
      <c r="F1509" s="69"/>
      <c r="G1509" s="69"/>
      <c r="H1509" s="69"/>
      <c r="I1509" s="69"/>
      <c r="J1509" s="69"/>
      <c r="K1509" s="69"/>
    </row>
    <row r="1510" spans="1:11" ht="15" customHeight="1" x14ac:dyDescent="0.25">
      <c r="A1510" s="4"/>
      <c r="B1510" s="4"/>
      <c r="C1510" s="4"/>
      <c r="D1510" s="69"/>
      <c r="E1510" s="69"/>
      <c r="F1510" s="69"/>
      <c r="G1510" s="69"/>
      <c r="H1510" s="69"/>
      <c r="I1510" s="69"/>
      <c r="J1510" s="69"/>
      <c r="K1510" s="69"/>
    </row>
    <row r="1511" spans="1:11" ht="15" customHeight="1" x14ac:dyDescent="0.25">
      <c r="A1511" s="4"/>
      <c r="B1511" s="4"/>
      <c r="C1511" s="4"/>
      <c r="D1511" s="69"/>
      <c r="E1511" s="69"/>
      <c r="F1511" s="69"/>
      <c r="G1511" s="69"/>
      <c r="H1511" s="69"/>
      <c r="I1511" s="69"/>
      <c r="J1511" s="69"/>
      <c r="K1511" s="69"/>
    </row>
    <row r="1512" spans="1:11" ht="15" customHeight="1" x14ac:dyDescent="0.25">
      <c r="A1512" s="4"/>
      <c r="B1512" s="4"/>
      <c r="C1512" s="4"/>
      <c r="D1512" s="69"/>
      <c r="E1512" s="69"/>
      <c r="F1512" s="69"/>
      <c r="G1512" s="69"/>
      <c r="H1512" s="69"/>
      <c r="I1512" s="69"/>
      <c r="J1512" s="69"/>
      <c r="K1512" s="69"/>
    </row>
    <row r="1513" spans="1:11" ht="15" customHeight="1" x14ac:dyDescent="0.25">
      <c r="A1513" s="4"/>
      <c r="B1513" s="4"/>
      <c r="C1513" s="4"/>
      <c r="D1513" s="69"/>
      <c r="E1513" s="69"/>
      <c r="F1513" s="69"/>
      <c r="G1513" s="69"/>
      <c r="H1513" s="69"/>
      <c r="I1513" s="69"/>
      <c r="J1513" s="69"/>
      <c r="K1513" s="69"/>
    </row>
    <row r="1514" spans="1:11" ht="15" customHeight="1" x14ac:dyDescent="0.25">
      <c r="A1514" s="4"/>
      <c r="B1514" s="4"/>
      <c r="C1514" s="4"/>
      <c r="D1514" s="69"/>
      <c r="E1514" s="69"/>
      <c r="F1514" s="69"/>
      <c r="G1514" s="69"/>
      <c r="H1514" s="69"/>
      <c r="I1514" s="69"/>
      <c r="J1514" s="69"/>
      <c r="K1514" s="69"/>
    </row>
    <row r="1515" spans="1:11" ht="15" customHeight="1" x14ac:dyDescent="0.25">
      <c r="A1515" s="4"/>
      <c r="B1515" s="4"/>
      <c r="C1515" s="4"/>
      <c r="D1515" s="69"/>
      <c r="E1515" s="69"/>
      <c r="F1515" s="69"/>
      <c r="G1515" s="69"/>
      <c r="H1515" s="69"/>
      <c r="I1515" s="69"/>
      <c r="J1515" s="69"/>
      <c r="K1515" s="69"/>
    </row>
    <row r="1516" spans="1:11" ht="15" customHeight="1" x14ac:dyDescent="0.25">
      <c r="A1516" s="4"/>
      <c r="B1516" s="4"/>
      <c r="C1516" s="4"/>
      <c r="D1516" s="69"/>
      <c r="E1516" s="69"/>
      <c r="F1516" s="69"/>
      <c r="G1516" s="69"/>
      <c r="H1516" s="69"/>
      <c r="I1516" s="69"/>
      <c r="J1516" s="69"/>
      <c r="K1516" s="69"/>
    </row>
    <row r="1517" spans="1:11" ht="15" customHeight="1" x14ac:dyDescent="0.25">
      <c r="A1517" s="4"/>
      <c r="B1517" s="4"/>
      <c r="C1517" s="4"/>
      <c r="D1517" s="69"/>
      <c r="E1517" s="69"/>
      <c r="F1517" s="69"/>
      <c r="G1517" s="69"/>
      <c r="H1517" s="69"/>
      <c r="I1517" s="69"/>
      <c r="J1517" s="69"/>
      <c r="K1517" s="69"/>
    </row>
    <row r="1518" spans="1:11" ht="15" customHeight="1" x14ac:dyDescent="0.25">
      <c r="A1518" s="4"/>
      <c r="B1518" s="4"/>
      <c r="C1518" s="4"/>
      <c r="D1518" s="69"/>
      <c r="E1518" s="69"/>
      <c r="F1518" s="69"/>
      <c r="G1518" s="69"/>
      <c r="H1518" s="69"/>
      <c r="I1518" s="69"/>
      <c r="J1518" s="69"/>
      <c r="K1518" s="69"/>
    </row>
    <row r="1519" spans="1:11" ht="15" customHeight="1" x14ac:dyDescent="0.25">
      <c r="A1519" s="4"/>
      <c r="B1519" s="4"/>
      <c r="C1519" s="4"/>
      <c r="D1519" s="69"/>
      <c r="E1519" s="69"/>
      <c r="F1519" s="69"/>
      <c r="G1519" s="69"/>
      <c r="H1519" s="69"/>
      <c r="I1519" s="69"/>
      <c r="J1519" s="69"/>
      <c r="K1519" s="69"/>
    </row>
    <row r="1520" spans="1:11" ht="15" customHeight="1" x14ac:dyDescent="0.25">
      <c r="A1520" s="4"/>
      <c r="B1520" s="4"/>
      <c r="C1520" s="4"/>
      <c r="D1520" s="69"/>
      <c r="E1520" s="69"/>
      <c r="F1520" s="69"/>
      <c r="G1520" s="69"/>
      <c r="H1520" s="69"/>
      <c r="I1520" s="69"/>
      <c r="J1520" s="69"/>
      <c r="K1520" s="69"/>
    </row>
    <row r="1521" spans="1:11" ht="15" customHeight="1" x14ac:dyDescent="0.25">
      <c r="A1521" s="4"/>
      <c r="B1521" s="4"/>
      <c r="C1521" s="4"/>
      <c r="D1521" s="69"/>
      <c r="E1521" s="69"/>
      <c r="F1521" s="69"/>
      <c r="G1521" s="69"/>
      <c r="H1521" s="69"/>
      <c r="I1521" s="69"/>
      <c r="J1521" s="69"/>
      <c r="K1521" s="69"/>
    </row>
    <row r="1522" spans="1:11" ht="15" customHeight="1" x14ac:dyDescent="0.25">
      <c r="A1522" s="4"/>
      <c r="B1522" s="4"/>
      <c r="C1522" s="4"/>
      <c r="D1522" s="69"/>
      <c r="E1522" s="69"/>
      <c r="F1522" s="69"/>
      <c r="G1522" s="69"/>
      <c r="H1522" s="69"/>
      <c r="I1522" s="69"/>
      <c r="J1522" s="69"/>
      <c r="K1522" s="69"/>
    </row>
    <row r="1523" spans="1:11" ht="15" customHeight="1" x14ac:dyDescent="0.25">
      <c r="A1523" s="4"/>
      <c r="B1523" s="4"/>
      <c r="C1523" s="4"/>
      <c r="D1523" s="69"/>
      <c r="E1523" s="69"/>
      <c r="F1523" s="69"/>
      <c r="G1523" s="69"/>
      <c r="H1523" s="69"/>
      <c r="I1523" s="69"/>
      <c r="J1523" s="69"/>
      <c r="K1523" s="69"/>
    </row>
    <row r="1524" spans="1:11" ht="15" customHeight="1" x14ac:dyDescent="0.25">
      <c r="A1524" s="4"/>
      <c r="B1524" s="4"/>
      <c r="C1524" s="4"/>
      <c r="D1524" s="69"/>
      <c r="E1524" s="69"/>
      <c r="F1524" s="69"/>
      <c r="G1524" s="69"/>
      <c r="H1524" s="69"/>
      <c r="I1524" s="69"/>
      <c r="J1524" s="69"/>
      <c r="K1524" s="69"/>
    </row>
    <row r="1525" spans="1:11" ht="15" customHeight="1" x14ac:dyDescent="0.25">
      <c r="A1525" s="4"/>
      <c r="B1525" s="4"/>
      <c r="C1525" s="4"/>
      <c r="D1525" s="69"/>
      <c r="E1525" s="69"/>
      <c r="F1525" s="69"/>
      <c r="G1525" s="69"/>
      <c r="H1525" s="69"/>
      <c r="I1525" s="69"/>
      <c r="J1525" s="69"/>
      <c r="K1525" s="69"/>
    </row>
    <row r="1526" spans="1:11" ht="15" customHeight="1" x14ac:dyDescent="0.25">
      <c r="A1526" s="4"/>
      <c r="B1526" s="4"/>
      <c r="C1526" s="4"/>
      <c r="D1526" s="69"/>
      <c r="E1526" s="69"/>
      <c r="F1526" s="69"/>
      <c r="G1526" s="69"/>
      <c r="H1526" s="69"/>
      <c r="I1526" s="69"/>
      <c r="J1526" s="69"/>
      <c r="K1526" s="69"/>
    </row>
    <row r="1527" spans="1:11" ht="15" customHeight="1" x14ac:dyDescent="0.25">
      <c r="A1527" s="4"/>
      <c r="B1527" s="4"/>
      <c r="C1527" s="4"/>
      <c r="D1527" s="69"/>
      <c r="E1527" s="69"/>
      <c r="F1527" s="69"/>
      <c r="G1527" s="69"/>
      <c r="H1527" s="69"/>
      <c r="I1527" s="69"/>
      <c r="J1527" s="69"/>
      <c r="K1527" s="69"/>
    </row>
    <row r="1528" spans="1:11" ht="15" customHeight="1" x14ac:dyDescent="0.25">
      <c r="A1528" s="4"/>
      <c r="B1528" s="4"/>
      <c r="C1528" s="4"/>
      <c r="D1528" s="69"/>
      <c r="E1528" s="69"/>
      <c r="F1528" s="69"/>
      <c r="G1528" s="69"/>
      <c r="H1528" s="69"/>
      <c r="I1528" s="69"/>
      <c r="J1528" s="69"/>
      <c r="K1528" s="69"/>
    </row>
    <row r="1529" spans="1:11" ht="15" customHeight="1" x14ac:dyDescent="0.25">
      <c r="A1529" s="4"/>
      <c r="B1529" s="4"/>
      <c r="C1529" s="4"/>
      <c r="D1529" s="69"/>
      <c r="E1529" s="69"/>
      <c r="F1529" s="69"/>
      <c r="G1529" s="69"/>
      <c r="H1529" s="69"/>
      <c r="I1529" s="69"/>
      <c r="J1529" s="69"/>
      <c r="K1529" s="69"/>
    </row>
    <row r="1530" spans="1:11" ht="15" customHeight="1" x14ac:dyDescent="0.25">
      <c r="A1530" s="4"/>
      <c r="B1530" s="4"/>
      <c r="C1530" s="4"/>
      <c r="D1530" s="69"/>
      <c r="E1530" s="69"/>
      <c r="F1530" s="69"/>
      <c r="G1530" s="69"/>
      <c r="H1530" s="69"/>
      <c r="I1530" s="69"/>
      <c r="J1530" s="69"/>
      <c r="K1530" s="69"/>
    </row>
    <row r="1531" spans="1:11" ht="15" customHeight="1" x14ac:dyDescent="0.25">
      <c r="A1531" s="4"/>
      <c r="B1531" s="4"/>
      <c r="C1531" s="4"/>
      <c r="D1531" s="69"/>
      <c r="E1531" s="69"/>
      <c r="F1531" s="69"/>
      <c r="G1531" s="69"/>
      <c r="H1531" s="69"/>
      <c r="I1531" s="69"/>
      <c r="J1531" s="69"/>
      <c r="K1531" s="69"/>
    </row>
    <row r="1532" spans="1:11" ht="15" customHeight="1" x14ac:dyDescent="0.25">
      <c r="A1532" s="4"/>
      <c r="B1532" s="4"/>
      <c r="C1532" s="4"/>
      <c r="D1532" s="69"/>
      <c r="E1532" s="69"/>
      <c r="F1532" s="69"/>
      <c r="G1532" s="69"/>
      <c r="H1532" s="69"/>
      <c r="I1532" s="69"/>
      <c r="J1532" s="69"/>
      <c r="K1532" s="69"/>
    </row>
    <row r="1533" spans="1:11" ht="15" customHeight="1" x14ac:dyDescent="0.25">
      <c r="A1533" s="4"/>
      <c r="B1533" s="4"/>
      <c r="C1533" s="4"/>
      <c r="D1533" s="69"/>
      <c r="E1533" s="69"/>
      <c r="F1533" s="69"/>
      <c r="G1533" s="69"/>
      <c r="H1533" s="69"/>
      <c r="I1533" s="69"/>
      <c r="J1533" s="69"/>
      <c r="K1533" s="69"/>
    </row>
    <row r="1534" spans="1:11" ht="15" customHeight="1" x14ac:dyDescent="0.25">
      <c r="A1534" s="4"/>
      <c r="B1534" s="4"/>
      <c r="C1534" s="4"/>
      <c r="D1534" s="69"/>
      <c r="E1534" s="69"/>
      <c r="F1534" s="69"/>
      <c r="G1534" s="69"/>
      <c r="H1534" s="69"/>
      <c r="I1534" s="69"/>
      <c r="J1534" s="69"/>
      <c r="K1534" s="69"/>
    </row>
    <row r="1535" spans="1:11" ht="15" customHeight="1" x14ac:dyDescent="0.25">
      <c r="A1535" s="4"/>
      <c r="B1535" s="4"/>
      <c r="C1535" s="4"/>
      <c r="D1535" s="69"/>
      <c r="E1535" s="69"/>
      <c r="F1535" s="69"/>
      <c r="G1535" s="69"/>
      <c r="H1535" s="69"/>
      <c r="I1535" s="69"/>
      <c r="J1535" s="69"/>
      <c r="K1535" s="69"/>
    </row>
    <row r="1536" spans="1:11" ht="15" customHeight="1" x14ac:dyDescent="0.25">
      <c r="A1536" s="4"/>
      <c r="B1536" s="4"/>
      <c r="C1536" s="4"/>
      <c r="D1536" s="69"/>
      <c r="E1536" s="69"/>
      <c r="F1536" s="69"/>
      <c r="G1536" s="69"/>
      <c r="H1536" s="69"/>
      <c r="I1536" s="69"/>
      <c r="J1536" s="69"/>
      <c r="K1536" s="69"/>
    </row>
    <row r="1537" spans="1:11" ht="15" customHeight="1" x14ac:dyDescent="0.25">
      <c r="A1537" s="4"/>
      <c r="B1537" s="4"/>
      <c r="C1537" s="4"/>
      <c r="D1537" s="69"/>
      <c r="E1537" s="69"/>
      <c r="F1537" s="69"/>
      <c r="G1537" s="69"/>
      <c r="H1537" s="69"/>
      <c r="I1537" s="69"/>
      <c r="J1537" s="69"/>
      <c r="K1537" s="69"/>
    </row>
    <row r="1538" spans="1:11" ht="15" customHeight="1" x14ac:dyDescent="0.25">
      <c r="A1538" s="4"/>
      <c r="B1538" s="4"/>
      <c r="C1538" s="4"/>
      <c r="D1538" s="69"/>
      <c r="E1538" s="69"/>
      <c r="F1538" s="69"/>
      <c r="G1538" s="69"/>
      <c r="H1538" s="69"/>
      <c r="I1538" s="69"/>
      <c r="J1538" s="69"/>
      <c r="K1538" s="69"/>
    </row>
    <row r="1539" spans="1:11" ht="15" customHeight="1" x14ac:dyDescent="0.25">
      <c r="A1539" s="4"/>
      <c r="B1539" s="4"/>
      <c r="C1539" s="4"/>
      <c r="D1539" s="69"/>
      <c r="E1539" s="69"/>
      <c r="F1539" s="69"/>
      <c r="G1539" s="69"/>
      <c r="H1539" s="69"/>
      <c r="I1539" s="69"/>
      <c r="J1539" s="69"/>
      <c r="K1539" s="69"/>
    </row>
    <row r="1540" spans="1:11" ht="15" customHeight="1" x14ac:dyDescent="0.25">
      <c r="A1540" s="4"/>
      <c r="B1540" s="4"/>
      <c r="C1540" s="4"/>
      <c r="D1540" s="69"/>
      <c r="E1540" s="69"/>
      <c r="F1540" s="69"/>
      <c r="G1540" s="69"/>
      <c r="H1540" s="69"/>
      <c r="I1540" s="69"/>
      <c r="J1540" s="69"/>
      <c r="K1540" s="69"/>
    </row>
    <row r="1541" spans="1:11" ht="15" customHeight="1" x14ac:dyDescent="0.25">
      <c r="A1541" s="4"/>
      <c r="B1541" s="4"/>
      <c r="C1541" s="4"/>
      <c r="D1541" s="69"/>
      <c r="E1541" s="69"/>
      <c r="F1541" s="69"/>
      <c r="G1541" s="69"/>
      <c r="H1541" s="69"/>
      <c r="I1541" s="69"/>
      <c r="J1541" s="69"/>
      <c r="K1541" s="69"/>
    </row>
    <row r="1542" spans="1:11" ht="15" customHeight="1" x14ac:dyDescent="0.25">
      <c r="A1542" s="4"/>
      <c r="B1542" s="4"/>
      <c r="C1542" s="4"/>
      <c r="D1542" s="69"/>
      <c r="E1542" s="69"/>
      <c r="F1542" s="69"/>
      <c r="G1542" s="69"/>
      <c r="H1542" s="69"/>
      <c r="I1542" s="69"/>
      <c r="J1542" s="69"/>
      <c r="K1542" s="69"/>
    </row>
    <row r="1543" spans="1:11" ht="15" customHeight="1" x14ac:dyDescent="0.25">
      <c r="A1543" s="4"/>
      <c r="B1543" s="4"/>
      <c r="C1543" s="4"/>
      <c r="D1543" s="69"/>
      <c r="E1543" s="69"/>
      <c r="F1543" s="69"/>
      <c r="G1543" s="69"/>
      <c r="H1543" s="69"/>
      <c r="I1543" s="69"/>
      <c r="J1543" s="69"/>
      <c r="K1543" s="69"/>
    </row>
    <row r="1544" spans="1:11" ht="15" customHeight="1" x14ac:dyDescent="0.25">
      <c r="A1544" s="4"/>
      <c r="B1544" s="4"/>
      <c r="C1544" s="4"/>
      <c r="D1544" s="69"/>
      <c r="E1544" s="69"/>
      <c r="F1544" s="69"/>
      <c r="G1544" s="69"/>
      <c r="H1544" s="69"/>
      <c r="I1544" s="69"/>
      <c r="J1544" s="69"/>
      <c r="K1544" s="69"/>
    </row>
    <row r="1545" spans="1:11" ht="15" customHeight="1" x14ac:dyDescent="0.25">
      <c r="A1545" s="4"/>
      <c r="B1545" s="4"/>
      <c r="C1545" s="4"/>
      <c r="D1545" s="69"/>
      <c r="E1545" s="69"/>
      <c r="F1545" s="69"/>
      <c r="G1545" s="69"/>
      <c r="H1545" s="69"/>
      <c r="I1545" s="69"/>
      <c r="J1545" s="69"/>
      <c r="K1545" s="69"/>
    </row>
    <row r="1546" spans="1:11" ht="15" customHeight="1" x14ac:dyDescent="0.25">
      <c r="A1546" s="4"/>
      <c r="B1546" s="4"/>
      <c r="C1546" s="4"/>
      <c r="D1546" s="69"/>
      <c r="E1546" s="69"/>
      <c r="F1546" s="69"/>
      <c r="G1546" s="69"/>
      <c r="H1546" s="69"/>
      <c r="I1546" s="69"/>
      <c r="J1546" s="69"/>
      <c r="K1546" s="69"/>
    </row>
    <row r="1547" spans="1:11" ht="15" customHeight="1" x14ac:dyDescent="0.25">
      <c r="A1547" s="4"/>
      <c r="B1547" s="4"/>
      <c r="C1547" s="4"/>
      <c r="D1547" s="69"/>
      <c r="E1547" s="69"/>
      <c r="F1547" s="69"/>
      <c r="G1547" s="69"/>
      <c r="H1547" s="69"/>
      <c r="I1547" s="69"/>
      <c r="J1547" s="69"/>
      <c r="K1547" s="69"/>
    </row>
    <row r="1548" spans="1:11" ht="15" customHeight="1" x14ac:dyDescent="0.25">
      <c r="A1548" s="4"/>
      <c r="B1548" s="4"/>
      <c r="C1548" s="4"/>
      <c r="D1548" s="69"/>
      <c r="E1548" s="69"/>
      <c r="F1548" s="69"/>
      <c r="G1548" s="69"/>
      <c r="H1548" s="69"/>
      <c r="I1548" s="69"/>
      <c r="J1548" s="69"/>
      <c r="K1548" s="69"/>
    </row>
    <row r="1549" spans="1:11" ht="15" customHeight="1" x14ac:dyDescent="0.25">
      <c r="A1549" s="4"/>
      <c r="B1549" s="4"/>
      <c r="C1549" s="4"/>
      <c r="D1549" s="69"/>
      <c r="E1549" s="69"/>
      <c r="F1549" s="69"/>
      <c r="G1549" s="69"/>
      <c r="H1549" s="69"/>
      <c r="I1549" s="69"/>
      <c r="J1549" s="69"/>
      <c r="K1549" s="69"/>
    </row>
    <row r="1550" spans="1:11" ht="15" customHeight="1" x14ac:dyDescent="0.25">
      <c r="A1550" s="4"/>
      <c r="B1550" s="4"/>
      <c r="C1550" s="4"/>
      <c r="D1550" s="69"/>
      <c r="E1550" s="69"/>
      <c r="F1550" s="69"/>
      <c r="G1550" s="69"/>
      <c r="H1550" s="69"/>
      <c r="I1550" s="69"/>
      <c r="J1550" s="69"/>
      <c r="K1550" s="69"/>
    </row>
    <row r="1551" spans="1:11" ht="15" customHeight="1" x14ac:dyDescent="0.25">
      <c r="A1551" s="4"/>
      <c r="B1551" s="4"/>
      <c r="C1551" s="4"/>
      <c r="D1551" s="69"/>
      <c r="E1551" s="69"/>
      <c r="F1551" s="69"/>
      <c r="G1551" s="69"/>
      <c r="H1551" s="69"/>
      <c r="I1551" s="69"/>
      <c r="J1551" s="69"/>
      <c r="K1551" s="69"/>
    </row>
    <row r="1552" spans="1:11" ht="15" customHeight="1" x14ac:dyDescent="0.25">
      <c r="A1552" s="4"/>
      <c r="B1552" s="4"/>
      <c r="C1552" s="4"/>
      <c r="D1552" s="69"/>
      <c r="E1552" s="69"/>
      <c r="F1552" s="69"/>
      <c r="G1552" s="69"/>
      <c r="H1552" s="69"/>
      <c r="I1552" s="69"/>
      <c r="J1552" s="69"/>
      <c r="K1552" s="69"/>
    </row>
    <row r="1553" spans="1:11" ht="15" customHeight="1" x14ac:dyDescent="0.25">
      <c r="A1553" s="4"/>
      <c r="B1553" s="4"/>
      <c r="C1553" s="4"/>
      <c r="D1553" s="69"/>
      <c r="E1553" s="69"/>
      <c r="F1553" s="69"/>
      <c r="G1553" s="69"/>
      <c r="H1553" s="69"/>
      <c r="I1553" s="69"/>
      <c r="J1553" s="69"/>
      <c r="K1553" s="69"/>
    </row>
    <row r="1554" spans="1:11" ht="15" customHeight="1" x14ac:dyDescent="0.25">
      <c r="A1554" s="4"/>
      <c r="B1554" s="4"/>
      <c r="C1554" s="4"/>
      <c r="D1554" s="69"/>
      <c r="E1554" s="69"/>
      <c r="F1554" s="69"/>
      <c r="G1554" s="69"/>
      <c r="H1554" s="69"/>
      <c r="I1554" s="69"/>
      <c r="J1554" s="69"/>
      <c r="K1554" s="69"/>
    </row>
    <row r="1555" spans="1:11" ht="15" customHeight="1" x14ac:dyDescent="0.25">
      <c r="A1555" s="4"/>
      <c r="B1555" s="4"/>
      <c r="C1555" s="4"/>
      <c r="D1555" s="69"/>
      <c r="E1555" s="69"/>
      <c r="F1555" s="69"/>
      <c r="G1555" s="69"/>
      <c r="H1555" s="69"/>
      <c r="I1555" s="69"/>
      <c r="J1555" s="69"/>
      <c r="K1555" s="69"/>
    </row>
    <row r="1556" spans="1:11" ht="15" customHeight="1" x14ac:dyDescent="0.25">
      <c r="A1556" s="4"/>
      <c r="B1556" s="4"/>
      <c r="C1556" s="4"/>
      <c r="D1556" s="69"/>
      <c r="E1556" s="69"/>
      <c r="F1556" s="69"/>
      <c r="G1556" s="69"/>
      <c r="H1556" s="69"/>
      <c r="I1556" s="69"/>
      <c r="J1556" s="69"/>
      <c r="K1556" s="69"/>
    </row>
    <row r="1557" spans="1:11" ht="15" customHeight="1" x14ac:dyDescent="0.25">
      <c r="A1557" s="4"/>
      <c r="B1557" s="4"/>
      <c r="C1557" s="4"/>
      <c r="D1557" s="69"/>
      <c r="E1557" s="69"/>
      <c r="F1557" s="69"/>
      <c r="G1557" s="69"/>
      <c r="H1557" s="69"/>
      <c r="I1557" s="69"/>
      <c r="J1557" s="69"/>
      <c r="K1557" s="69"/>
    </row>
    <row r="1558" spans="1:11" ht="15" customHeight="1" x14ac:dyDescent="0.25">
      <c r="A1558" s="4"/>
      <c r="B1558" s="4"/>
      <c r="C1558" s="4"/>
      <c r="D1558" s="69"/>
      <c r="E1558" s="69"/>
      <c r="F1558" s="69"/>
      <c r="G1558" s="69"/>
      <c r="H1558" s="69"/>
      <c r="I1558" s="69"/>
      <c r="J1558" s="69"/>
      <c r="K1558" s="69"/>
    </row>
    <row r="1559" spans="1:11" ht="15" customHeight="1" x14ac:dyDescent="0.25">
      <c r="A1559" s="4"/>
      <c r="B1559" s="4"/>
      <c r="C1559" s="4"/>
      <c r="D1559" s="69"/>
      <c r="E1559" s="69"/>
      <c r="F1559" s="69"/>
      <c r="G1559" s="69"/>
      <c r="H1559" s="69"/>
      <c r="I1559" s="69"/>
      <c r="J1559" s="69"/>
      <c r="K1559" s="69"/>
    </row>
    <row r="1560" spans="1:11" ht="15" customHeight="1" x14ac:dyDescent="0.25">
      <c r="A1560" s="4"/>
      <c r="B1560" s="4"/>
      <c r="C1560" s="4"/>
      <c r="D1560" s="69"/>
      <c r="E1560" s="69"/>
      <c r="F1560" s="69"/>
      <c r="G1560" s="69"/>
      <c r="H1560" s="69"/>
      <c r="I1560" s="69"/>
      <c r="J1560" s="69"/>
      <c r="K1560" s="69"/>
    </row>
    <row r="1561" spans="1:11" ht="15" customHeight="1" x14ac:dyDescent="0.25">
      <c r="A1561" s="4"/>
      <c r="B1561" s="4"/>
      <c r="C1561" s="4"/>
      <c r="D1561" s="69"/>
      <c r="E1561" s="69"/>
      <c r="F1561" s="69"/>
      <c r="G1561" s="69"/>
      <c r="H1561" s="69"/>
      <c r="I1561" s="69"/>
      <c r="J1561" s="69"/>
      <c r="K1561" s="69"/>
    </row>
    <row r="1562" spans="1:11" ht="15" customHeight="1" x14ac:dyDescent="0.25">
      <c r="A1562" s="4"/>
      <c r="B1562" s="4"/>
      <c r="C1562" s="4"/>
      <c r="D1562" s="69"/>
      <c r="E1562" s="69"/>
      <c r="F1562" s="69"/>
      <c r="G1562" s="69"/>
      <c r="H1562" s="69"/>
      <c r="I1562" s="69"/>
      <c r="J1562" s="69"/>
      <c r="K1562" s="69"/>
    </row>
    <row r="1563" spans="1:11" ht="15" customHeight="1" x14ac:dyDescent="0.25">
      <c r="A1563" s="4"/>
      <c r="B1563" s="4"/>
      <c r="C1563" s="4"/>
      <c r="D1563" s="69"/>
      <c r="E1563" s="69"/>
      <c r="F1563" s="69"/>
      <c r="G1563" s="69"/>
      <c r="H1563" s="69"/>
      <c r="I1563" s="69"/>
      <c r="J1563" s="69"/>
      <c r="K1563" s="69"/>
    </row>
    <row r="1564" spans="1:11" ht="15" customHeight="1" x14ac:dyDescent="0.25">
      <c r="A1564" s="4"/>
      <c r="B1564" s="4"/>
      <c r="C1564" s="4"/>
      <c r="D1564" s="69"/>
      <c r="E1564" s="69"/>
      <c r="F1564" s="69"/>
      <c r="G1564" s="69"/>
      <c r="H1564" s="69"/>
      <c r="I1564" s="69"/>
      <c r="J1564" s="69"/>
      <c r="K1564" s="69"/>
    </row>
    <row r="1565" spans="1:11" ht="15" customHeight="1" x14ac:dyDescent="0.25">
      <c r="A1565" s="4"/>
      <c r="B1565" s="4"/>
      <c r="C1565" s="4"/>
      <c r="D1565" s="69"/>
      <c r="E1565" s="69"/>
      <c r="F1565" s="69"/>
      <c r="G1565" s="69"/>
      <c r="H1565" s="69"/>
      <c r="I1565" s="69"/>
      <c r="J1565" s="69"/>
      <c r="K1565" s="69"/>
    </row>
    <row r="1566" spans="1:11" ht="15" customHeight="1" x14ac:dyDescent="0.25">
      <c r="A1566" s="4"/>
      <c r="B1566" s="4"/>
      <c r="C1566" s="4"/>
      <c r="D1566" s="69"/>
      <c r="E1566" s="69"/>
      <c r="F1566" s="69"/>
      <c r="G1566" s="69"/>
      <c r="H1566" s="69"/>
      <c r="I1566" s="69"/>
      <c r="J1566" s="69"/>
      <c r="K1566" s="69"/>
    </row>
    <row r="1567" spans="1:11" ht="15" customHeight="1" x14ac:dyDescent="0.25">
      <c r="A1567" s="4"/>
      <c r="B1567" s="4"/>
      <c r="C1567" s="4"/>
      <c r="D1567" s="69"/>
      <c r="E1567" s="69"/>
      <c r="F1567" s="69"/>
      <c r="G1567" s="69"/>
      <c r="H1567" s="69"/>
      <c r="I1567" s="69"/>
      <c r="J1567" s="69"/>
      <c r="K1567" s="69"/>
    </row>
    <row r="1568" spans="1:11" ht="15" customHeight="1" x14ac:dyDescent="0.25">
      <c r="A1568" s="4"/>
      <c r="B1568" s="4"/>
      <c r="C1568" s="4"/>
      <c r="D1568" s="69"/>
      <c r="E1568" s="69"/>
      <c r="F1568" s="69"/>
      <c r="G1568" s="69"/>
      <c r="H1568" s="69"/>
      <c r="I1568" s="69"/>
      <c r="J1568" s="69"/>
      <c r="K1568" s="69"/>
    </row>
    <row r="1569" spans="1:11" ht="15" customHeight="1" x14ac:dyDescent="0.25">
      <c r="A1569" s="4"/>
      <c r="B1569" s="4"/>
      <c r="C1569" s="4"/>
      <c r="D1569" s="69"/>
      <c r="E1569" s="69"/>
      <c r="F1569" s="69"/>
      <c r="G1569" s="69"/>
      <c r="H1569" s="69"/>
      <c r="I1569" s="69"/>
      <c r="J1569" s="69"/>
      <c r="K1569" s="69"/>
    </row>
    <row r="1570" spans="1:11" ht="15" customHeight="1" x14ac:dyDescent="0.25">
      <c r="A1570" s="4"/>
      <c r="B1570" s="4"/>
      <c r="C1570" s="4"/>
      <c r="D1570" s="69"/>
      <c r="E1570" s="69"/>
      <c r="F1570" s="69"/>
      <c r="G1570" s="69"/>
      <c r="H1570" s="69"/>
      <c r="I1570" s="69"/>
      <c r="J1570" s="69"/>
      <c r="K1570" s="69"/>
    </row>
    <row r="1571" spans="1:11" ht="15" customHeight="1" x14ac:dyDescent="0.25">
      <c r="A1571" s="4"/>
      <c r="B1571" s="4"/>
      <c r="C1571" s="4"/>
      <c r="D1571" s="69"/>
      <c r="E1571" s="69"/>
      <c r="F1571" s="69"/>
      <c r="G1571" s="69"/>
      <c r="H1571" s="69"/>
      <c r="I1571" s="69"/>
      <c r="J1571" s="69"/>
      <c r="K1571" s="69"/>
    </row>
    <row r="1572" spans="1:11" ht="15" customHeight="1" x14ac:dyDescent="0.25">
      <c r="A1572" s="4"/>
      <c r="B1572" s="4"/>
      <c r="C1572" s="4"/>
      <c r="D1572" s="69"/>
      <c r="E1572" s="69"/>
      <c r="F1572" s="69"/>
      <c r="G1572" s="69"/>
      <c r="H1572" s="69"/>
      <c r="I1572" s="69"/>
      <c r="J1572" s="69"/>
      <c r="K1572" s="69"/>
    </row>
    <row r="1573" spans="1:11" ht="15" customHeight="1" x14ac:dyDescent="0.25">
      <c r="A1573" s="4"/>
      <c r="B1573" s="4"/>
      <c r="C1573" s="4"/>
      <c r="D1573" s="69"/>
      <c r="E1573" s="69"/>
      <c r="F1573" s="69"/>
      <c r="G1573" s="69"/>
      <c r="H1573" s="69"/>
      <c r="I1573" s="69"/>
      <c r="J1573" s="69"/>
      <c r="K1573" s="69"/>
    </row>
    <row r="1574" spans="1:11" ht="15" customHeight="1" x14ac:dyDescent="0.25">
      <c r="A1574" s="4"/>
      <c r="B1574" s="4"/>
      <c r="C1574" s="4"/>
      <c r="D1574" s="69"/>
      <c r="E1574" s="69"/>
      <c r="F1574" s="69"/>
      <c r="G1574" s="69"/>
      <c r="H1574" s="69"/>
      <c r="I1574" s="69"/>
      <c r="J1574" s="69"/>
      <c r="K1574" s="69"/>
    </row>
    <row r="1575" spans="1:11" ht="15" customHeight="1" x14ac:dyDescent="0.25">
      <c r="A1575" s="4"/>
      <c r="B1575" s="4"/>
      <c r="C1575" s="4"/>
      <c r="D1575" s="69"/>
      <c r="E1575" s="69"/>
      <c r="F1575" s="69"/>
      <c r="G1575" s="69"/>
      <c r="H1575" s="69"/>
      <c r="I1575" s="69"/>
      <c r="J1575" s="69"/>
      <c r="K1575" s="69"/>
    </row>
    <row r="1576" spans="1:11" ht="15" customHeight="1" x14ac:dyDescent="0.25">
      <c r="A1576" s="4"/>
      <c r="B1576" s="4"/>
      <c r="C1576" s="4"/>
      <c r="D1576" s="69"/>
      <c r="E1576" s="69"/>
      <c r="F1576" s="69"/>
      <c r="G1576" s="69"/>
      <c r="H1576" s="69"/>
      <c r="I1576" s="69"/>
      <c r="J1576" s="69"/>
      <c r="K1576" s="69"/>
    </row>
    <row r="1577" spans="1:11" ht="15" customHeight="1" x14ac:dyDescent="0.25">
      <c r="A1577" s="4"/>
      <c r="B1577" s="4"/>
      <c r="C1577" s="4"/>
      <c r="D1577" s="69"/>
      <c r="E1577" s="69"/>
      <c r="F1577" s="69"/>
      <c r="G1577" s="69"/>
      <c r="H1577" s="69"/>
      <c r="I1577" s="69"/>
      <c r="J1577" s="69"/>
      <c r="K1577" s="69"/>
    </row>
    <row r="1578" spans="1:11" ht="15" customHeight="1" x14ac:dyDescent="0.25">
      <c r="A1578" s="4"/>
      <c r="B1578" s="4"/>
      <c r="C1578" s="4"/>
      <c r="D1578" s="69"/>
      <c r="E1578" s="69"/>
      <c r="F1578" s="69"/>
      <c r="G1578" s="69"/>
      <c r="H1578" s="69"/>
      <c r="I1578" s="69"/>
      <c r="J1578" s="69"/>
      <c r="K1578" s="69"/>
    </row>
    <row r="1579" spans="1:11" ht="15" customHeight="1" x14ac:dyDescent="0.25">
      <c r="A1579" s="4"/>
      <c r="B1579" s="4"/>
      <c r="C1579" s="4"/>
      <c r="D1579" s="69"/>
      <c r="E1579" s="69"/>
      <c r="F1579" s="69"/>
      <c r="G1579" s="69"/>
      <c r="H1579" s="69"/>
      <c r="I1579" s="69"/>
      <c r="J1579" s="69"/>
      <c r="K1579" s="69"/>
    </row>
    <row r="1580" spans="1:11" ht="15" customHeight="1" x14ac:dyDescent="0.25">
      <c r="A1580" s="4"/>
      <c r="B1580" s="4"/>
      <c r="C1580" s="4"/>
      <c r="D1580" s="69"/>
      <c r="E1580" s="69"/>
      <c r="F1580" s="69"/>
      <c r="G1580" s="69"/>
      <c r="H1580" s="69"/>
      <c r="I1580" s="69"/>
      <c r="J1580" s="69"/>
      <c r="K1580" s="69"/>
    </row>
    <row r="1581" spans="1:11" ht="15" customHeight="1" x14ac:dyDescent="0.25">
      <c r="A1581" s="4"/>
      <c r="B1581" s="4"/>
      <c r="C1581" s="4"/>
      <c r="D1581" s="69"/>
      <c r="E1581" s="69"/>
      <c r="F1581" s="69"/>
      <c r="G1581" s="69"/>
      <c r="H1581" s="69"/>
      <c r="I1581" s="69"/>
      <c r="J1581" s="69"/>
      <c r="K1581" s="69"/>
    </row>
    <row r="1582" spans="1:11" ht="15" customHeight="1" x14ac:dyDescent="0.25">
      <c r="A1582" s="4"/>
      <c r="B1582" s="4"/>
      <c r="C1582" s="4"/>
      <c r="D1582" s="69"/>
      <c r="E1582" s="69"/>
      <c r="F1582" s="69"/>
      <c r="G1582" s="69"/>
      <c r="H1582" s="69"/>
      <c r="I1582" s="69"/>
      <c r="J1582" s="69"/>
      <c r="K1582" s="69"/>
    </row>
    <row r="1583" spans="1:11" ht="15" customHeight="1" x14ac:dyDescent="0.25">
      <c r="A1583" s="4"/>
      <c r="B1583" s="4"/>
      <c r="C1583" s="4"/>
      <c r="D1583" s="69"/>
      <c r="E1583" s="69"/>
      <c r="F1583" s="69"/>
      <c r="G1583" s="69"/>
      <c r="H1583" s="69"/>
      <c r="I1583" s="69"/>
      <c r="J1583" s="69"/>
      <c r="K1583" s="69"/>
    </row>
    <row r="1584" spans="1:11" ht="15" customHeight="1" x14ac:dyDescent="0.25">
      <c r="A1584" s="4"/>
      <c r="B1584" s="4"/>
      <c r="C1584" s="4"/>
      <c r="D1584" s="69"/>
      <c r="E1584" s="69"/>
      <c r="F1584" s="69"/>
      <c r="G1584" s="69"/>
      <c r="H1584" s="69"/>
      <c r="I1584" s="69"/>
      <c r="J1584" s="69"/>
      <c r="K1584" s="69"/>
    </row>
    <row r="1585" spans="1:11" ht="15" customHeight="1" x14ac:dyDescent="0.25">
      <c r="A1585" s="4"/>
      <c r="B1585" s="4"/>
      <c r="C1585" s="4"/>
      <c r="D1585" s="69"/>
      <c r="E1585" s="69"/>
      <c r="F1585" s="69"/>
      <c r="G1585" s="69"/>
      <c r="H1585" s="69"/>
      <c r="I1585" s="69"/>
      <c r="J1585" s="69"/>
      <c r="K1585" s="69"/>
    </row>
    <row r="1586" spans="1:11" ht="15" customHeight="1" x14ac:dyDescent="0.25">
      <c r="A1586" s="4"/>
      <c r="B1586" s="4"/>
      <c r="C1586" s="4"/>
      <c r="D1586" s="69"/>
      <c r="E1586" s="69"/>
      <c r="F1586" s="69"/>
      <c r="G1586" s="69"/>
      <c r="H1586" s="69"/>
      <c r="I1586" s="69"/>
      <c r="J1586" s="69"/>
      <c r="K1586" s="69"/>
    </row>
    <row r="1587" spans="1:11" ht="15" customHeight="1" x14ac:dyDescent="0.25">
      <c r="A1587" s="4"/>
      <c r="B1587" s="4"/>
      <c r="C1587" s="4"/>
      <c r="D1587" s="69"/>
      <c r="E1587" s="69"/>
      <c r="F1587" s="69"/>
      <c r="G1587" s="69"/>
      <c r="H1587" s="69"/>
      <c r="I1587" s="69"/>
      <c r="J1587" s="69"/>
      <c r="K1587" s="69"/>
    </row>
    <row r="1588" spans="1:11" ht="15" customHeight="1" x14ac:dyDescent="0.25">
      <c r="A1588" s="4"/>
      <c r="B1588" s="4"/>
      <c r="C1588" s="4"/>
      <c r="D1588" s="69"/>
      <c r="E1588" s="69"/>
      <c r="F1588" s="69"/>
      <c r="G1588" s="69"/>
      <c r="H1588" s="69"/>
      <c r="I1588" s="69"/>
      <c r="J1588" s="69"/>
      <c r="K1588" s="69"/>
    </row>
    <row r="1589" spans="1:11" ht="15" customHeight="1" x14ac:dyDescent="0.25">
      <c r="A1589" s="4"/>
      <c r="B1589" s="4"/>
      <c r="C1589" s="4"/>
      <c r="D1589" s="69"/>
      <c r="E1589" s="69"/>
      <c r="F1589" s="69"/>
      <c r="G1589" s="69"/>
      <c r="H1589" s="69"/>
      <c r="I1589" s="69"/>
      <c r="J1589" s="69"/>
      <c r="K1589" s="69"/>
    </row>
    <row r="1590" spans="1:11" ht="15" customHeight="1" x14ac:dyDescent="0.25">
      <c r="A1590" s="4"/>
      <c r="B1590" s="4"/>
      <c r="C1590" s="4"/>
      <c r="D1590" s="69"/>
      <c r="E1590" s="69"/>
      <c r="F1590" s="69"/>
      <c r="G1590" s="69"/>
      <c r="H1590" s="69"/>
      <c r="I1590" s="69"/>
      <c r="J1590" s="69"/>
      <c r="K1590" s="69"/>
    </row>
    <row r="1591" spans="1:11" ht="15" customHeight="1" x14ac:dyDescent="0.25">
      <c r="A1591" s="4"/>
      <c r="B1591" s="4"/>
      <c r="C1591" s="4"/>
      <c r="D1591" s="69"/>
      <c r="E1591" s="69"/>
      <c r="F1591" s="69"/>
      <c r="G1591" s="69"/>
      <c r="H1591" s="69"/>
      <c r="I1591" s="69"/>
      <c r="J1591" s="69"/>
      <c r="K1591" s="69"/>
    </row>
    <row r="1592" spans="1:11" ht="15" customHeight="1" x14ac:dyDescent="0.25">
      <c r="A1592" s="4"/>
      <c r="B1592" s="4"/>
      <c r="C1592" s="4"/>
      <c r="D1592" s="69"/>
      <c r="E1592" s="69"/>
      <c r="F1592" s="69"/>
      <c r="G1592" s="69"/>
      <c r="H1592" s="69"/>
      <c r="I1592" s="69"/>
      <c r="J1592" s="69"/>
      <c r="K1592" s="69"/>
    </row>
    <row r="1593" spans="1:11" ht="15" customHeight="1" x14ac:dyDescent="0.25">
      <c r="A1593" s="4"/>
      <c r="B1593" s="4"/>
      <c r="C1593" s="4"/>
      <c r="D1593" s="69"/>
      <c r="E1593" s="69"/>
      <c r="F1593" s="69"/>
      <c r="G1593" s="69"/>
      <c r="H1593" s="69"/>
      <c r="I1593" s="69"/>
      <c r="J1593" s="69"/>
      <c r="K1593" s="69"/>
    </row>
    <row r="1594" spans="1:11" ht="15" customHeight="1" x14ac:dyDescent="0.25">
      <c r="A1594" s="4"/>
      <c r="B1594" s="4"/>
      <c r="C1594" s="4"/>
      <c r="D1594" s="69"/>
      <c r="E1594" s="69"/>
      <c r="F1594" s="69"/>
      <c r="G1594" s="69"/>
      <c r="H1594" s="69"/>
      <c r="I1594" s="69"/>
      <c r="J1594" s="69"/>
      <c r="K1594" s="69"/>
    </row>
    <row r="1595" spans="1:11" ht="15" customHeight="1" x14ac:dyDescent="0.25">
      <c r="A1595" s="4"/>
      <c r="B1595" s="4"/>
      <c r="C1595" s="4"/>
      <c r="D1595" s="69"/>
      <c r="E1595" s="69"/>
      <c r="F1595" s="69"/>
      <c r="G1595" s="69"/>
      <c r="H1595" s="69"/>
      <c r="I1595" s="69"/>
      <c r="J1595" s="69"/>
      <c r="K1595" s="69"/>
    </row>
    <row r="1596" spans="1:11" ht="15" customHeight="1" x14ac:dyDescent="0.25">
      <c r="A1596" s="4"/>
      <c r="B1596" s="4"/>
      <c r="C1596" s="4"/>
      <c r="D1596" s="69"/>
      <c r="E1596" s="69"/>
      <c r="F1596" s="69"/>
      <c r="G1596" s="69"/>
      <c r="H1596" s="69"/>
      <c r="I1596" s="69"/>
      <c r="J1596" s="69"/>
      <c r="K1596" s="69"/>
    </row>
    <row r="1597" spans="1:11" ht="15" customHeight="1" x14ac:dyDescent="0.25">
      <c r="A1597" s="4"/>
      <c r="B1597" s="4"/>
      <c r="C1597" s="4"/>
      <c r="D1597" s="69"/>
      <c r="E1597" s="69"/>
      <c r="F1597" s="69"/>
      <c r="G1597" s="69"/>
      <c r="H1597" s="69"/>
      <c r="I1597" s="69"/>
      <c r="J1597" s="69"/>
      <c r="K1597" s="69"/>
    </row>
    <row r="1598" spans="1:11" ht="15" customHeight="1" x14ac:dyDescent="0.25">
      <c r="A1598" s="4"/>
      <c r="B1598" s="4"/>
      <c r="C1598" s="4"/>
      <c r="D1598" s="69"/>
      <c r="E1598" s="69"/>
      <c r="F1598" s="69"/>
      <c r="G1598" s="69"/>
      <c r="H1598" s="69"/>
      <c r="I1598" s="69"/>
      <c r="J1598" s="69"/>
      <c r="K1598" s="69"/>
    </row>
    <row r="1599" spans="1:11" ht="15" customHeight="1" x14ac:dyDescent="0.25">
      <c r="A1599" s="4"/>
      <c r="B1599" s="4"/>
      <c r="C1599" s="4"/>
      <c r="D1599" s="69"/>
      <c r="E1599" s="69"/>
      <c r="F1599" s="69"/>
      <c r="G1599" s="69"/>
      <c r="H1599" s="69"/>
      <c r="I1599" s="69"/>
      <c r="J1599" s="69"/>
      <c r="K1599" s="69"/>
    </row>
    <row r="1600" spans="1:11" ht="15" customHeight="1" x14ac:dyDescent="0.25">
      <c r="A1600" s="4"/>
      <c r="B1600" s="4"/>
      <c r="C1600" s="4"/>
      <c r="D1600" s="69"/>
      <c r="E1600" s="69"/>
      <c r="F1600" s="69"/>
      <c r="G1600" s="69"/>
      <c r="H1600" s="69"/>
      <c r="I1600" s="69"/>
      <c r="J1600" s="69"/>
      <c r="K1600" s="69"/>
    </row>
    <row r="1601" spans="1:11" ht="15" customHeight="1" x14ac:dyDescent="0.25">
      <c r="A1601" s="4"/>
      <c r="B1601" s="4"/>
      <c r="C1601" s="4"/>
      <c r="D1601" s="69"/>
      <c r="E1601" s="69"/>
      <c r="F1601" s="69"/>
      <c r="G1601" s="69"/>
      <c r="H1601" s="69"/>
      <c r="I1601" s="69"/>
      <c r="J1601" s="69"/>
      <c r="K1601" s="69"/>
    </row>
    <row r="1602" spans="1:11" ht="15" customHeight="1" x14ac:dyDescent="0.25">
      <c r="A1602" s="4"/>
      <c r="B1602" s="4"/>
      <c r="C1602" s="4"/>
      <c r="D1602" s="69"/>
      <c r="E1602" s="69"/>
      <c r="F1602" s="69"/>
      <c r="G1602" s="69"/>
      <c r="H1602" s="69"/>
      <c r="I1602" s="69"/>
      <c r="J1602" s="69"/>
      <c r="K1602" s="69"/>
    </row>
    <row r="1603" spans="1:11" ht="15" customHeight="1" x14ac:dyDescent="0.25">
      <c r="A1603" s="4"/>
      <c r="B1603" s="4"/>
      <c r="C1603" s="4"/>
      <c r="D1603" s="69"/>
      <c r="E1603" s="69"/>
      <c r="F1603" s="69"/>
      <c r="G1603" s="69"/>
      <c r="H1603" s="69"/>
      <c r="I1603" s="69"/>
      <c r="J1603" s="69"/>
      <c r="K1603" s="69"/>
    </row>
    <row r="1604" spans="1:11" ht="15" customHeight="1" x14ac:dyDescent="0.25">
      <c r="A1604" s="4"/>
      <c r="B1604" s="4"/>
      <c r="C1604" s="4"/>
      <c r="D1604" s="69"/>
      <c r="E1604" s="69"/>
      <c r="F1604" s="69"/>
      <c r="G1604" s="69"/>
      <c r="H1604" s="69"/>
      <c r="I1604" s="69"/>
      <c r="J1604" s="69"/>
      <c r="K1604" s="69"/>
    </row>
    <row r="1605" spans="1:11" ht="15" customHeight="1" x14ac:dyDescent="0.25">
      <c r="A1605" s="4"/>
      <c r="B1605" s="4"/>
      <c r="C1605" s="4"/>
      <c r="D1605" s="69"/>
      <c r="E1605" s="69"/>
      <c r="F1605" s="69"/>
      <c r="G1605" s="69"/>
      <c r="H1605" s="69"/>
      <c r="I1605" s="69"/>
      <c r="J1605" s="69"/>
      <c r="K1605" s="69"/>
    </row>
    <row r="1606" spans="1:11" ht="15" customHeight="1" x14ac:dyDescent="0.25">
      <c r="A1606" s="4"/>
      <c r="B1606" s="4"/>
      <c r="C1606" s="4"/>
      <c r="D1606" s="69"/>
      <c r="E1606" s="69"/>
      <c r="F1606" s="69"/>
      <c r="G1606" s="69"/>
      <c r="H1606" s="69"/>
      <c r="I1606" s="69"/>
      <c r="J1606" s="69"/>
      <c r="K1606" s="69"/>
    </row>
    <row r="1607" spans="1:11" ht="15" customHeight="1" x14ac:dyDescent="0.25">
      <c r="A1607" s="4"/>
      <c r="B1607" s="4"/>
      <c r="C1607" s="4"/>
      <c r="D1607" s="69"/>
      <c r="E1607" s="69"/>
      <c r="F1607" s="69"/>
      <c r="G1607" s="69"/>
      <c r="H1607" s="69"/>
      <c r="I1607" s="69"/>
      <c r="J1607" s="69"/>
      <c r="K1607" s="69"/>
    </row>
    <row r="1608" spans="1:11" ht="15" customHeight="1" x14ac:dyDescent="0.25">
      <c r="A1608" s="4"/>
      <c r="B1608" s="4"/>
      <c r="C1608" s="4"/>
      <c r="D1608" s="69"/>
      <c r="E1608" s="69"/>
      <c r="F1608" s="69"/>
      <c r="G1608" s="69"/>
      <c r="H1608" s="69"/>
      <c r="I1608" s="69"/>
      <c r="J1608" s="69"/>
      <c r="K1608" s="69"/>
    </row>
    <row r="1609" spans="1:11" ht="15" customHeight="1" x14ac:dyDescent="0.25">
      <c r="A1609" s="4"/>
      <c r="B1609" s="4"/>
      <c r="C1609" s="4"/>
      <c r="D1609" s="69"/>
      <c r="E1609" s="69"/>
      <c r="F1609" s="69"/>
      <c r="G1609" s="69"/>
      <c r="H1609" s="69"/>
      <c r="I1609" s="69"/>
      <c r="J1609" s="69"/>
      <c r="K1609" s="69"/>
    </row>
    <row r="1610" spans="1:11" ht="15" customHeight="1" x14ac:dyDescent="0.25">
      <c r="A1610" s="4"/>
      <c r="B1610" s="4"/>
      <c r="C1610" s="4"/>
      <c r="D1610" s="69"/>
      <c r="E1610" s="69"/>
      <c r="F1610" s="69"/>
      <c r="G1610" s="69"/>
      <c r="H1610" s="69"/>
      <c r="I1610" s="69"/>
      <c r="J1610" s="69"/>
      <c r="K1610" s="69"/>
    </row>
    <row r="1611" spans="1:11" ht="15" customHeight="1" x14ac:dyDescent="0.25">
      <c r="A1611" s="4"/>
      <c r="B1611" s="4"/>
      <c r="C1611" s="4"/>
      <c r="D1611" s="69"/>
      <c r="E1611" s="69"/>
      <c r="F1611" s="69"/>
      <c r="G1611" s="69"/>
      <c r="H1611" s="69"/>
      <c r="I1611" s="69"/>
      <c r="J1611" s="69"/>
      <c r="K1611" s="69"/>
    </row>
    <row r="1612" spans="1:11" ht="15" customHeight="1" x14ac:dyDescent="0.25">
      <c r="A1612" s="4"/>
      <c r="B1612" s="4"/>
      <c r="C1612" s="4"/>
      <c r="D1612" s="69"/>
      <c r="E1612" s="69"/>
      <c r="F1612" s="69"/>
      <c r="G1612" s="69"/>
      <c r="H1612" s="69"/>
      <c r="I1612" s="69"/>
      <c r="J1612" s="69"/>
      <c r="K1612" s="69"/>
    </row>
    <row r="1613" spans="1:11" ht="15" customHeight="1" x14ac:dyDescent="0.25">
      <c r="A1613" s="4"/>
      <c r="B1613" s="4"/>
      <c r="C1613" s="4"/>
      <c r="D1613" s="69"/>
      <c r="E1613" s="69"/>
      <c r="F1613" s="69"/>
      <c r="G1613" s="69"/>
      <c r="H1613" s="69"/>
      <c r="I1613" s="69"/>
      <c r="J1613" s="69"/>
      <c r="K1613" s="69"/>
    </row>
    <row r="1614" spans="1:11" ht="15" customHeight="1" x14ac:dyDescent="0.25">
      <c r="A1614" s="4"/>
      <c r="B1614" s="4"/>
      <c r="C1614" s="4"/>
      <c r="D1614" s="69"/>
      <c r="E1614" s="69"/>
      <c r="F1614" s="69"/>
      <c r="G1614" s="69"/>
      <c r="H1614" s="69"/>
      <c r="I1614" s="69"/>
      <c r="J1614" s="69"/>
      <c r="K1614" s="69"/>
    </row>
    <row r="1615" spans="1:11" ht="15" customHeight="1" x14ac:dyDescent="0.25">
      <c r="A1615" s="4"/>
      <c r="B1615" s="4"/>
      <c r="C1615" s="4"/>
      <c r="D1615" s="69"/>
      <c r="E1615" s="69"/>
      <c r="F1615" s="69"/>
      <c r="G1615" s="69"/>
      <c r="H1615" s="69"/>
      <c r="I1615" s="69"/>
      <c r="J1615" s="69"/>
      <c r="K1615" s="69"/>
    </row>
    <row r="1616" spans="1:11" ht="15" customHeight="1" x14ac:dyDescent="0.25">
      <c r="A1616" s="4"/>
      <c r="B1616" s="4"/>
      <c r="C1616" s="4"/>
      <c r="D1616" s="69"/>
      <c r="E1616" s="69"/>
      <c r="F1616" s="69"/>
      <c r="G1616" s="69"/>
      <c r="H1616" s="69"/>
      <c r="I1616" s="69"/>
      <c r="J1616" s="69"/>
      <c r="K1616" s="69"/>
    </row>
    <row r="1617" spans="1:11" ht="15" customHeight="1" x14ac:dyDescent="0.25">
      <c r="A1617" s="4"/>
      <c r="B1617" s="4"/>
      <c r="C1617" s="4"/>
      <c r="D1617" s="69"/>
      <c r="E1617" s="69"/>
      <c r="F1617" s="69"/>
      <c r="G1617" s="69"/>
      <c r="H1617" s="69"/>
      <c r="I1617" s="69"/>
      <c r="J1617" s="69"/>
      <c r="K1617" s="69"/>
    </row>
    <row r="1618" spans="1:11" ht="15" customHeight="1" x14ac:dyDescent="0.25">
      <c r="A1618" s="4"/>
      <c r="B1618" s="4"/>
      <c r="C1618" s="4"/>
      <c r="D1618" s="69"/>
      <c r="E1618" s="69"/>
      <c r="F1618" s="69"/>
      <c r="G1618" s="69"/>
      <c r="H1618" s="69"/>
      <c r="I1618" s="69"/>
      <c r="J1618" s="69"/>
      <c r="K1618" s="69"/>
    </row>
    <row r="1619" spans="1:11" ht="15" customHeight="1" x14ac:dyDescent="0.25">
      <c r="A1619" s="4"/>
      <c r="B1619" s="4"/>
      <c r="C1619" s="4"/>
      <c r="D1619" s="69"/>
      <c r="E1619" s="69"/>
      <c r="F1619" s="69"/>
      <c r="G1619" s="69"/>
      <c r="H1619" s="69"/>
      <c r="I1619" s="69"/>
      <c r="J1619" s="69"/>
      <c r="K1619" s="69"/>
    </row>
    <row r="1620" spans="1:11" ht="15" customHeight="1" x14ac:dyDescent="0.25">
      <c r="A1620" s="4"/>
      <c r="B1620" s="4"/>
      <c r="C1620" s="4"/>
      <c r="D1620" s="69"/>
      <c r="E1620" s="69"/>
      <c r="F1620" s="69"/>
      <c r="G1620" s="69"/>
      <c r="H1620" s="69"/>
      <c r="I1620" s="69"/>
      <c r="J1620" s="69"/>
      <c r="K1620" s="69"/>
    </row>
    <row r="1621" spans="1:11" ht="15" customHeight="1" x14ac:dyDescent="0.25">
      <c r="A1621" s="4"/>
      <c r="B1621" s="4"/>
      <c r="C1621" s="4"/>
      <c r="D1621" s="69"/>
      <c r="E1621" s="69"/>
      <c r="F1621" s="69"/>
      <c r="G1621" s="69"/>
      <c r="H1621" s="69"/>
      <c r="I1621" s="69"/>
      <c r="J1621" s="69"/>
      <c r="K1621" s="69"/>
    </row>
    <row r="1622" spans="1:11" ht="15" customHeight="1" x14ac:dyDescent="0.25">
      <c r="A1622" s="4"/>
      <c r="B1622" s="4"/>
      <c r="C1622" s="4"/>
      <c r="D1622" s="69"/>
      <c r="E1622" s="69"/>
      <c r="F1622" s="69"/>
      <c r="G1622" s="69"/>
      <c r="H1622" s="69"/>
      <c r="I1622" s="69"/>
      <c r="J1622" s="69"/>
      <c r="K1622" s="69"/>
    </row>
    <row r="1623" spans="1:11" ht="15" customHeight="1" x14ac:dyDescent="0.25">
      <c r="A1623" s="4"/>
      <c r="B1623" s="4"/>
      <c r="C1623" s="4"/>
      <c r="D1623" s="69"/>
      <c r="E1623" s="69"/>
      <c r="F1623" s="69"/>
      <c r="G1623" s="69"/>
      <c r="H1623" s="69"/>
      <c r="I1623" s="69"/>
      <c r="J1623" s="69"/>
      <c r="K1623" s="69"/>
    </row>
    <row r="1624" spans="1:11" ht="15" customHeight="1" x14ac:dyDescent="0.25">
      <c r="A1624" s="4"/>
      <c r="B1624" s="4"/>
      <c r="C1624" s="4"/>
      <c r="D1624" s="69"/>
      <c r="E1624" s="69"/>
      <c r="F1624" s="69"/>
      <c r="G1624" s="69"/>
      <c r="H1624" s="69"/>
      <c r="I1624" s="69"/>
      <c r="J1624" s="69"/>
      <c r="K1624" s="69"/>
    </row>
    <row r="1625" spans="1:11" ht="15" customHeight="1" x14ac:dyDescent="0.25">
      <c r="A1625" s="4"/>
      <c r="B1625" s="4"/>
      <c r="C1625" s="4"/>
      <c r="D1625" s="69"/>
      <c r="E1625" s="69"/>
      <c r="F1625" s="69"/>
      <c r="G1625" s="69"/>
      <c r="H1625" s="69"/>
      <c r="I1625" s="69"/>
      <c r="J1625" s="69"/>
      <c r="K1625" s="69"/>
    </row>
    <row r="1626" spans="1:11" ht="15" customHeight="1" x14ac:dyDescent="0.25">
      <c r="A1626" s="4"/>
      <c r="B1626" s="4"/>
      <c r="C1626" s="4"/>
      <c r="D1626" s="69"/>
      <c r="E1626" s="69"/>
      <c r="F1626" s="69"/>
      <c r="G1626" s="69"/>
      <c r="H1626" s="69"/>
      <c r="I1626" s="69"/>
      <c r="J1626" s="69"/>
      <c r="K1626" s="69"/>
    </row>
    <row r="1627" spans="1:11" ht="15" customHeight="1" x14ac:dyDescent="0.25">
      <c r="A1627" s="4"/>
      <c r="B1627" s="4"/>
      <c r="C1627" s="4"/>
      <c r="D1627" s="69"/>
      <c r="E1627" s="69"/>
      <c r="F1627" s="69"/>
      <c r="G1627" s="69"/>
      <c r="H1627" s="69"/>
      <c r="I1627" s="69"/>
      <c r="J1627" s="69"/>
      <c r="K1627" s="69"/>
    </row>
    <row r="1628" spans="1:11" ht="15" customHeight="1" x14ac:dyDescent="0.25">
      <c r="A1628" s="4"/>
      <c r="B1628" s="4"/>
      <c r="C1628" s="4"/>
      <c r="D1628" s="69"/>
      <c r="E1628" s="69"/>
      <c r="F1628" s="69"/>
      <c r="G1628" s="69"/>
      <c r="H1628" s="69"/>
      <c r="I1628" s="69"/>
      <c r="J1628" s="69"/>
      <c r="K1628" s="69"/>
    </row>
    <row r="1629" spans="1:11" ht="15" customHeight="1" x14ac:dyDescent="0.25">
      <c r="A1629" s="4"/>
      <c r="B1629" s="4"/>
      <c r="C1629" s="4"/>
      <c r="D1629" s="69"/>
      <c r="E1629" s="69"/>
      <c r="F1629" s="69"/>
      <c r="G1629" s="69"/>
      <c r="H1629" s="69"/>
      <c r="I1629" s="69"/>
      <c r="J1629" s="69"/>
      <c r="K1629" s="69"/>
    </row>
    <row r="1630" spans="1:11" ht="15" customHeight="1" x14ac:dyDescent="0.25">
      <c r="A1630" s="4"/>
      <c r="B1630" s="4"/>
      <c r="C1630" s="4"/>
      <c r="D1630" s="69"/>
      <c r="E1630" s="69"/>
      <c r="F1630" s="69"/>
      <c r="G1630" s="69"/>
      <c r="H1630" s="69"/>
      <c r="I1630" s="69"/>
      <c r="J1630" s="69"/>
      <c r="K1630" s="69"/>
    </row>
    <row r="1631" spans="1:11" ht="15" customHeight="1" x14ac:dyDescent="0.25">
      <c r="A1631" s="4"/>
      <c r="B1631" s="4"/>
      <c r="C1631" s="4"/>
      <c r="D1631" s="69"/>
      <c r="E1631" s="69"/>
      <c r="F1631" s="69"/>
      <c r="G1631" s="69"/>
      <c r="H1631" s="69"/>
      <c r="I1631" s="69"/>
      <c r="J1631" s="69"/>
      <c r="K1631" s="69"/>
    </row>
    <row r="1632" spans="1:11" ht="15" customHeight="1" x14ac:dyDescent="0.25">
      <c r="A1632" s="4"/>
      <c r="B1632" s="4"/>
      <c r="C1632" s="4"/>
      <c r="D1632" s="69"/>
      <c r="E1632" s="69"/>
      <c r="F1632" s="69"/>
      <c r="G1632" s="69"/>
      <c r="H1632" s="69"/>
      <c r="I1632" s="69"/>
      <c r="J1632" s="69"/>
      <c r="K1632" s="69"/>
    </row>
    <row r="1633" spans="1:11" ht="15" customHeight="1" x14ac:dyDescent="0.25">
      <c r="A1633" s="4"/>
      <c r="B1633" s="4"/>
      <c r="C1633" s="4"/>
      <c r="D1633" s="69"/>
      <c r="E1633" s="69"/>
      <c r="F1633" s="69"/>
      <c r="G1633" s="69"/>
      <c r="H1633" s="69"/>
      <c r="I1633" s="69"/>
      <c r="J1633" s="69"/>
      <c r="K1633" s="69"/>
    </row>
    <row r="1634" spans="1:11" ht="15" customHeight="1" x14ac:dyDescent="0.25">
      <c r="A1634" s="4"/>
      <c r="B1634" s="4"/>
      <c r="C1634" s="4"/>
      <c r="D1634" s="69"/>
      <c r="E1634" s="69"/>
      <c r="F1634" s="69"/>
      <c r="G1634" s="69"/>
      <c r="H1634" s="69"/>
      <c r="I1634" s="69"/>
      <c r="J1634" s="69"/>
      <c r="K1634" s="69"/>
    </row>
    <row r="1635" spans="1:11" ht="15" customHeight="1" x14ac:dyDescent="0.25">
      <c r="A1635" s="4"/>
      <c r="B1635" s="4"/>
      <c r="C1635" s="4"/>
      <c r="D1635" s="69"/>
      <c r="E1635" s="69"/>
      <c r="F1635" s="69"/>
      <c r="G1635" s="69"/>
      <c r="H1635" s="69"/>
      <c r="I1635" s="69"/>
      <c r="J1635" s="69"/>
      <c r="K1635" s="69"/>
    </row>
    <row r="1636" spans="1:11" ht="15" customHeight="1" x14ac:dyDescent="0.25">
      <c r="A1636" s="4"/>
      <c r="B1636" s="4"/>
      <c r="C1636" s="4"/>
      <c r="D1636" s="69"/>
      <c r="E1636" s="69"/>
      <c r="F1636" s="69"/>
      <c r="G1636" s="69"/>
      <c r="H1636" s="69"/>
      <c r="I1636" s="69"/>
      <c r="J1636" s="69"/>
      <c r="K1636" s="69"/>
    </row>
    <row r="1637" spans="1:11" ht="15" customHeight="1" x14ac:dyDescent="0.25">
      <c r="A1637" s="4"/>
      <c r="B1637" s="4"/>
      <c r="C1637" s="4"/>
      <c r="D1637" s="69"/>
      <c r="E1637" s="69"/>
      <c r="F1637" s="69"/>
      <c r="G1637" s="69"/>
      <c r="H1637" s="69"/>
      <c r="I1637" s="69"/>
      <c r="J1637" s="69"/>
      <c r="K1637" s="69"/>
    </row>
    <row r="1638" spans="1:11" ht="15" customHeight="1" x14ac:dyDescent="0.25">
      <c r="A1638" s="4"/>
      <c r="B1638" s="4"/>
      <c r="C1638" s="4"/>
      <c r="D1638" s="69"/>
      <c r="E1638" s="69"/>
      <c r="F1638" s="69"/>
      <c r="G1638" s="69"/>
      <c r="H1638" s="69"/>
      <c r="I1638" s="69"/>
      <c r="J1638" s="69"/>
      <c r="K1638" s="69"/>
    </row>
    <row r="1639" spans="1:11" ht="15" customHeight="1" x14ac:dyDescent="0.25">
      <c r="A1639" s="4"/>
      <c r="B1639" s="4"/>
      <c r="C1639" s="4"/>
      <c r="D1639" s="69"/>
      <c r="E1639" s="69"/>
      <c r="F1639" s="69"/>
      <c r="G1639" s="69"/>
      <c r="H1639" s="69"/>
      <c r="I1639" s="69"/>
      <c r="J1639" s="69"/>
      <c r="K1639" s="69"/>
    </row>
    <row r="1640" spans="1:11" ht="15" customHeight="1" x14ac:dyDescent="0.25">
      <c r="A1640" s="4"/>
      <c r="B1640" s="4"/>
      <c r="C1640" s="4"/>
      <c r="D1640" s="69"/>
      <c r="E1640" s="69"/>
      <c r="F1640" s="69"/>
      <c r="G1640" s="69"/>
      <c r="H1640" s="69"/>
      <c r="I1640" s="69"/>
      <c r="J1640" s="69"/>
      <c r="K1640" s="69"/>
    </row>
    <row r="1641" spans="1:11" ht="15" customHeight="1" x14ac:dyDescent="0.25">
      <c r="A1641" s="4"/>
      <c r="B1641" s="4"/>
      <c r="C1641" s="4"/>
      <c r="D1641" s="69"/>
      <c r="E1641" s="69"/>
      <c r="F1641" s="69"/>
      <c r="G1641" s="69"/>
      <c r="H1641" s="69"/>
      <c r="I1641" s="69"/>
      <c r="J1641" s="69"/>
      <c r="K1641" s="69"/>
    </row>
    <row r="1642" spans="1:11" ht="15" customHeight="1" x14ac:dyDescent="0.25">
      <c r="A1642" s="4"/>
      <c r="B1642" s="4"/>
      <c r="C1642" s="4"/>
      <c r="D1642" s="69"/>
      <c r="E1642" s="69"/>
      <c r="F1642" s="69"/>
      <c r="G1642" s="69"/>
      <c r="H1642" s="69"/>
      <c r="I1642" s="69"/>
      <c r="J1642" s="69"/>
      <c r="K1642" s="69"/>
    </row>
    <row r="1643" spans="1:11" ht="15" customHeight="1" x14ac:dyDescent="0.25">
      <c r="A1643" s="4"/>
      <c r="B1643" s="4"/>
      <c r="C1643" s="4"/>
      <c r="D1643" s="69"/>
      <c r="E1643" s="69"/>
      <c r="F1643" s="69"/>
      <c r="G1643" s="69"/>
      <c r="H1643" s="69"/>
      <c r="I1643" s="69"/>
      <c r="J1643" s="69"/>
      <c r="K1643" s="69"/>
    </row>
    <row r="1644" spans="1:11" ht="15" customHeight="1" x14ac:dyDescent="0.25">
      <c r="A1644" s="4"/>
      <c r="B1644" s="4"/>
      <c r="C1644" s="4"/>
      <c r="D1644" s="69"/>
      <c r="E1644" s="69"/>
      <c r="F1644" s="69"/>
      <c r="G1644" s="69"/>
      <c r="H1644" s="69"/>
      <c r="I1644" s="69"/>
      <c r="J1644" s="69"/>
      <c r="K1644" s="69"/>
    </row>
    <row r="1645" spans="1:11" ht="15" customHeight="1" x14ac:dyDescent="0.25">
      <c r="A1645" s="4"/>
      <c r="B1645" s="4"/>
      <c r="C1645" s="4"/>
      <c r="D1645" s="69"/>
      <c r="E1645" s="69"/>
      <c r="F1645" s="69"/>
      <c r="G1645" s="69"/>
      <c r="H1645" s="69"/>
      <c r="I1645" s="69"/>
      <c r="J1645" s="69"/>
      <c r="K1645" s="69"/>
    </row>
    <row r="1646" spans="1:11" ht="15" customHeight="1" x14ac:dyDescent="0.25">
      <c r="A1646" s="4"/>
      <c r="B1646" s="4"/>
      <c r="C1646" s="4"/>
      <c r="D1646" s="69"/>
      <c r="E1646" s="69"/>
      <c r="F1646" s="69"/>
      <c r="G1646" s="69"/>
      <c r="H1646" s="69"/>
      <c r="I1646" s="69"/>
      <c r="J1646" s="69"/>
      <c r="K1646" s="69"/>
    </row>
    <row r="1647" spans="1:11" ht="15" customHeight="1" x14ac:dyDescent="0.25">
      <c r="A1647" s="4"/>
      <c r="B1647" s="4"/>
      <c r="C1647" s="4"/>
      <c r="D1647" s="69"/>
      <c r="E1647" s="69"/>
      <c r="F1647" s="69"/>
      <c r="G1647" s="69"/>
      <c r="H1647" s="69"/>
      <c r="I1647" s="69"/>
      <c r="J1647" s="69"/>
      <c r="K1647" s="69"/>
    </row>
    <row r="1648" spans="1:11" ht="15" customHeight="1" x14ac:dyDescent="0.25">
      <c r="A1648" s="4"/>
      <c r="B1648" s="4"/>
      <c r="C1648" s="4"/>
      <c r="D1648" s="69"/>
      <c r="E1648" s="69"/>
      <c r="F1648" s="69"/>
      <c r="G1648" s="69"/>
      <c r="H1648" s="69"/>
      <c r="I1648" s="69"/>
      <c r="J1648" s="69"/>
      <c r="K1648" s="69"/>
    </row>
    <row r="1649" spans="1:11" ht="15" customHeight="1" x14ac:dyDescent="0.25">
      <c r="A1649" s="4"/>
      <c r="B1649" s="4"/>
      <c r="C1649" s="4"/>
      <c r="D1649" s="69"/>
      <c r="E1649" s="69"/>
      <c r="F1649" s="69"/>
      <c r="G1649" s="69"/>
      <c r="H1649" s="69"/>
      <c r="I1649" s="69"/>
      <c r="J1649" s="69"/>
      <c r="K1649" s="69"/>
    </row>
    <row r="1650" spans="1:11" ht="15" customHeight="1" x14ac:dyDescent="0.25">
      <c r="A1650" s="4"/>
      <c r="B1650" s="4"/>
      <c r="C1650" s="4"/>
      <c r="D1650" s="69"/>
      <c r="E1650" s="69"/>
      <c r="F1650" s="69"/>
      <c r="G1650" s="69"/>
      <c r="H1650" s="69"/>
      <c r="I1650" s="69"/>
      <c r="J1650" s="69"/>
      <c r="K1650" s="69"/>
    </row>
    <row r="1651" spans="1:11" ht="15" customHeight="1" x14ac:dyDescent="0.25">
      <c r="A1651" s="4"/>
      <c r="B1651" s="4"/>
      <c r="C1651" s="4"/>
      <c r="D1651" s="69"/>
      <c r="E1651" s="69"/>
      <c r="F1651" s="69"/>
      <c r="G1651" s="69"/>
      <c r="H1651" s="69"/>
      <c r="I1651" s="69"/>
      <c r="J1651" s="69"/>
      <c r="K1651" s="69"/>
    </row>
    <row r="1652" spans="1:11" ht="15" customHeight="1" x14ac:dyDescent="0.25">
      <c r="A1652" s="4"/>
      <c r="B1652" s="4"/>
      <c r="C1652" s="4"/>
      <c r="D1652" s="69"/>
      <c r="E1652" s="69"/>
      <c r="F1652" s="69"/>
      <c r="G1652" s="69"/>
      <c r="H1652" s="69"/>
      <c r="I1652" s="69"/>
      <c r="J1652" s="69"/>
      <c r="K1652" s="69"/>
    </row>
    <row r="1653" spans="1:11" ht="15" customHeight="1" x14ac:dyDescent="0.25">
      <c r="A1653" s="4"/>
      <c r="B1653" s="4"/>
      <c r="C1653" s="4"/>
      <c r="D1653" s="69"/>
      <c r="E1653" s="69"/>
      <c r="F1653" s="69"/>
      <c r="G1653" s="69"/>
      <c r="H1653" s="69"/>
      <c r="I1653" s="69"/>
      <c r="J1653" s="69"/>
      <c r="K1653" s="69"/>
    </row>
    <row r="1654" spans="1:11" ht="15" customHeight="1" x14ac:dyDescent="0.25">
      <c r="A1654" s="4"/>
      <c r="B1654" s="4"/>
      <c r="C1654" s="4"/>
      <c r="D1654" s="69"/>
      <c r="E1654" s="69"/>
      <c r="F1654" s="69"/>
      <c r="G1654" s="69"/>
      <c r="H1654" s="69"/>
      <c r="I1654" s="69"/>
      <c r="J1654" s="69"/>
      <c r="K1654" s="69"/>
    </row>
    <row r="1655" spans="1:11" ht="15" customHeight="1" x14ac:dyDescent="0.25">
      <c r="A1655" s="4"/>
      <c r="B1655" s="4"/>
      <c r="C1655" s="4"/>
      <c r="D1655" s="69"/>
      <c r="E1655" s="69"/>
      <c r="F1655" s="69"/>
      <c r="G1655" s="69"/>
      <c r="H1655" s="69"/>
      <c r="I1655" s="69"/>
      <c r="J1655" s="69"/>
      <c r="K1655" s="69"/>
    </row>
    <row r="1656" spans="1:11" ht="15" customHeight="1" x14ac:dyDescent="0.25">
      <c r="A1656" s="4"/>
      <c r="B1656" s="4"/>
      <c r="C1656" s="4"/>
      <c r="D1656" s="69"/>
      <c r="E1656" s="69"/>
      <c r="F1656" s="69"/>
      <c r="G1656" s="69"/>
      <c r="H1656" s="69"/>
      <c r="I1656" s="69"/>
      <c r="J1656" s="69"/>
      <c r="K1656" s="69"/>
    </row>
    <row r="1657" spans="1:11" ht="15" customHeight="1" x14ac:dyDescent="0.25">
      <c r="A1657" s="4"/>
      <c r="B1657" s="4"/>
      <c r="C1657" s="4"/>
      <c r="D1657" s="69"/>
      <c r="E1657" s="69"/>
      <c r="F1657" s="69"/>
      <c r="G1657" s="69"/>
      <c r="H1657" s="69"/>
      <c r="I1657" s="69"/>
      <c r="J1657" s="69"/>
      <c r="K1657" s="69"/>
    </row>
    <row r="1658" spans="1:11" ht="15" customHeight="1" x14ac:dyDescent="0.25">
      <c r="A1658" s="4"/>
      <c r="B1658" s="4"/>
      <c r="C1658" s="4"/>
      <c r="D1658" s="69"/>
      <c r="E1658" s="69"/>
      <c r="F1658" s="69"/>
      <c r="G1658" s="69"/>
      <c r="H1658" s="69"/>
      <c r="I1658" s="69"/>
      <c r="J1658" s="69"/>
      <c r="K1658" s="69"/>
    </row>
    <row r="1659" spans="1:11" ht="15" customHeight="1" x14ac:dyDescent="0.25">
      <c r="A1659" s="4"/>
      <c r="B1659" s="4"/>
      <c r="C1659" s="4"/>
      <c r="D1659" s="69"/>
      <c r="E1659" s="69"/>
      <c r="F1659" s="69"/>
      <c r="G1659" s="69"/>
      <c r="H1659" s="69"/>
      <c r="I1659" s="69"/>
      <c r="J1659" s="69"/>
      <c r="K1659" s="69"/>
    </row>
    <row r="1660" spans="1:11" ht="15" customHeight="1" x14ac:dyDescent="0.25">
      <c r="A1660" s="4"/>
      <c r="B1660" s="4"/>
      <c r="C1660" s="4"/>
      <c r="D1660" s="69"/>
      <c r="E1660" s="69"/>
      <c r="F1660" s="69"/>
      <c r="G1660" s="69"/>
      <c r="H1660" s="69"/>
      <c r="I1660" s="69"/>
      <c r="J1660" s="69"/>
      <c r="K1660" s="69"/>
    </row>
    <row r="1661" spans="1:11" ht="15" customHeight="1" x14ac:dyDescent="0.25">
      <c r="A1661" s="4"/>
      <c r="B1661" s="4"/>
      <c r="C1661" s="4"/>
      <c r="D1661" s="69"/>
      <c r="E1661" s="69"/>
      <c r="F1661" s="69"/>
      <c r="G1661" s="69"/>
      <c r="H1661" s="69"/>
      <c r="I1661" s="69"/>
      <c r="J1661" s="69"/>
      <c r="K1661" s="69"/>
    </row>
    <row r="1662" spans="1:11" ht="15" customHeight="1" x14ac:dyDescent="0.25">
      <c r="A1662" s="4"/>
      <c r="B1662" s="4"/>
      <c r="C1662" s="4"/>
      <c r="D1662" s="69"/>
      <c r="E1662" s="69"/>
      <c r="F1662" s="69"/>
      <c r="G1662" s="69"/>
      <c r="H1662" s="69"/>
      <c r="I1662" s="69"/>
      <c r="J1662" s="69"/>
      <c r="K1662" s="69"/>
    </row>
    <row r="1663" spans="1:11" ht="15" customHeight="1" x14ac:dyDescent="0.25">
      <c r="A1663" s="4"/>
      <c r="B1663" s="4"/>
      <c r="C1663" s="4"/>
      <c r="D1663" s="69"/>
      <c r="E1663" s="69"/>
      <c r="F1663" s="69"/>
      <c r="G1663" s="69"/>
      <c r="H1663" s="69"/>
      <c r="I1663" s="69"/>
      <c r="J1663" s="69"/>
      <c r="K1663" s="69"/>
    </row>
    <row r="1664" spans="1:11" ht="15" customHeight="1" x14ac:dyDescent="0.25">
      <c r="A1664" s="4"/>
      <c r="B1664" s="4"/>
      <c r="C1664" s="4"/>
      <c r="D1664" s="69"/>
      <c r="E1664" s="69"/>
      <c r="F1664" s="69"/>
      <c r="G1664" s="69"/>
      <c r="H1664" s="69"/>
      <c r="I1664" s="69"/>
      <c r="J1664" s="69"/>
      <c r="K1664" s="69"/>
    </row>
    <row r="1665" spans="1:11" ht="15" customHeight="1" x14ac:dyDescent="0.25">
      <c r="A1665" s="4"/>
      <c r="B1665" s="4"/>
      <c r="C1665" s="4"/>
      <c r="D1665" s="69"/>
      <c r="E1665" s="69"/>
      <c r="F1665" s="69"/>
      <c r="G1665" s="69"/>
      <c r="H1665" s="69"/>
      <c r="I1665" s="69"/>
      <c r="J1665" s="69"/>
      <c r="K1665" s="69"/>
    </row>
    <row r="1666" spans="1:11" ht="15" customHeight="1" x14ac:dyDescent="0.25">
      <c r="A1666" s="4"/>
      <c r="B1666" s="4"/>
      <c r="C1666" s="4"/>
      <c r="D1666" s="69"/>
      <c r="E1666" s="69"/>
      <c r="F1666" s="69"/>
      <c r="G1666" s="69"/>
      <c r="H1666" s="69"/>
      <c r="I1666" s="69"/>
      <c r="J1666" s="69"/>
      <c r="K1666" s="69"/>
    </row>
    <row r="1667" spans="1:11" ht="15" customHeight="1" x14ac:dyDescent="0.25">
      <c r="A1667" s="4"/>
      <c r="B1667" s="4"/>
      <c r="C1667" s="4"/>
      <c r="D1667" s="69"/>
      <c r="E1667" s="69"/>
      <c r="F1667" s="69"/>
      <c r="G1667" s="69"/>
      <c r="H1667" s="69"/>
      <c r="I1667" s="69"/>
      <c r="J1667" s="69"/>
      <c r="K1667" s="69"/>
    </row>
    <row r="1668" spans="1:11" ht="15" customHeight="1" x14ac:dyDescent="0.25">
      <c r="A1668" s="4"/>
      <c r="B1668" s="4"/>
      <c r="C1668" s="4"/>
      <c r="D1668" s="69"/>
      <c r="E1668" s="69"/>
      <c r="F1668" s="69"/>
      <c r="G1668" s="69"/>
      <c r="H1668" s="69"/>
      <c r="I1668" s="69"/>
      <c r="J1668" s="69"/>
      <c r="K1668" s="69"/>
    </row>
    <row r="1669" spans="1:11" ht="15" customHeight="1" x14ac:dyDescent="0.25">
      <c r="A1669" s="4"/>
      <c r="B1669" s="4"/>
      <c r="C1669" s="4"/>
      <c r="D1669" s="69"/>
      <c r="E1669" s="69"/>
      <c r="F1669" s="69"/>
      <c r="G1669" s="69"/>
      <c r="H1669" s="69"/>
      <c r="I1669" s="69"/>
      <c r="J1669" s="69"/>
      <c r="K1669" s="69"/>
    </row>
    <row r="1670" spans="1:11" ht="15" customHeight="1" x14ac:dyDescent="0.25">
      <c r="A1670" s="4"/>
      <c r="B1670" s="4"/>
      <c r="C1670" s="4"/>
      <c r="D1670" s="69"/>
      <c r="E1670" s="69"/>
      <c r="F1670" s="69"/>
      <c r="G1670" s="69"/>
      <c r="H1670" s="69"/>
      <c r="I1670" s="69"/>
      <c r="J1670" s="69"/>
      <c r="K1670" s="69"/>
    </row>
    <row r="1671" spans="1:11" ht="15" customHeight="1" x14ac:dyDescent="0.25">
      <c r="A1671" s="4"/>
      <c r="B1671" s="4"/>
      <c r="C1671" s="4"/>
      <c r="D1671" s="69"/>
      <c r="E1671" s="69"/>
      <c r="F1671" s="69"/>
      <c r="G1671" s="69"/>
      <c r="H1671" s="69"/>
      <c r="I1671" s="69"/>
      <c r="J1671" s="69"/>
      <c r="K1671" s="69"/>
    </row>
    <row r="1672" spans="1:11" ht="15" customHeight="1" x14ac:dyDescent="0.25">
      <c r="A1672" s="4"/>
      <c r="B1672" s="4"/>
      <c r="C1672" s="4"/>
      <c r="D1672" s="69"/>
      <c r="E1672" s="69"/>
      <c r="F1672" s="69"/>
      <c r="G1672" s="69"/>
      <c r="H1672" s="69"/>
      <c r="I1672" s="69"/>
      <c r="J1672" s="69"/>
      <c r="K1672" s="69"/>
    </row>
    <row r="1673" spans="1:11" ht="15" customHeight="1" x14ac:dyDescent="0.25">
      <c r="A1673" s="4"/>
      <c r="B1673" s="4"/>
      <c r="C1673" s="4"/>
      <c r="D1673" s="69"/>
      <c r="E1673" s="69"/>
      <c r="F1673" s="69"/>
      <c r="G1673" s="69"/>
      <c r="H1673" s="69"/>
      <c r="I1673" s="69"/>
      <c r="J1673" s="69"/>
      <c r="K1673" s="69"/>
    </row>
    <row r="1674" spans="1:11" ht="15" customHeight="1" x14ac:dyDescent="0.25">
      <c r="A1674" s="4"/>
      <c r="B1674" s="4"/>
      <c r="C1674" s="4"/>
      <c r="D1674" s="69"/>
      <c r="E1674" s="69"/>
      <c r="F1674" s="69"/>
      <c r="G1674" s="69"/>
      <c r="H1674" s="69"/>
      <c r="I1674" s="69"/>
      <c r="J1674" s="69"/>
      <c r="K1674" s="69"/>
    </row>
    <row r="1675" spans="1:11" ht="15" customHeight="1" x14ac:dyDescent="0.25">
      <c r="A1675" s="4"/>
      <c r="B1675" s="4"/>
      <c r="C1675" s="4"/>
      <c r="D1675" s="69"/>
      <c r="E1675" s="69"/>
      <c r="F1675" s="69"/>
      <c r="G1675" s="69"/>
      <c r="H1675" s="69"/>
      <c r="I1675" s="69"/>
      <c r="J1675" s="69"/>
      <c r="K1675" s="69"/>
    </row>
    <row r="1676" spans="1:11" ht="15" customHeight="1" x14ac:dyDescent="0.25">
      <c r="A1676" s="4"/>
      <c r="B1676" s="4"/>
      <c r="C1676" s="4"/>
      <c r="D1676" s="69"/>
      <c r="E1676" s="69"/>
      <c r="F1676" s="69"/>
      <c r="G1676" s="69"/>
      <c r="H1676" s="69"/>
      <c r="I1676" s="69"/>
      <c r="J1676" s="69"/>
      <c r="K1676" s="69"/>
    </row>
    <row r="1677" spans="1:11" ht="15" customHeight="1" x14ac:dyDescent="0.25">
      <c r="A1677" s="4"/>
      <c r="B1677" s="4"/>
      <c r="C1677" s="4"/>
      <c r="D1677" s="69"/>
      <c r="E1677" s="69"/>
      <c r="F1677" s="69"/>
      <c r="G1677" s="69"/>
      <c r="H1677" s="69"/>
      <c r="I1677" s="69"/>
      <c r="J1677" s="69"/>
      <c r="K1677" s="69"/>
    </row>
    <row r="1678" spans="1:11" ht="15" customHeight="1" x14ac:dyDescent="0.25">
      <c r="A1678" s="4"/>
      <c r="B1678" s="4"/>
      <c r="C1678" s="4"/>
      <c r="D1678" s="69"/>
      <c r="E1678" s="69"/>
      <c r="F1678" s="69"/>
      <c r="G1678" s="69"/>
      <c r="H1678" s="69"/>
      <c r="I1678" s="69"/>
      <c r="J1678" s="69"/>
      <c r="K1678" s="69"/>
    </row>
    <row r="1679" spans="1:11" ht="15" customHeight="1" x14ac:dyDescent="0.25">
      <c r="A1679" s="4"/>
      <c r="B1679" s="4"/>
      <c r="C1679" s="4"/>
      <c r="D1679" s="69"/>
      <c r="E1679" s="69"/>
      <c r="F1679" s="69"/>
      <c r="G1679" s="69"/>
      <c r="H1679" s="69"/>
      <c r="I1679" s="69"/>
      <c r="J1679" s="69"/>
      <c r="K1679" s="69"/>
    </row>
    <row r="1680" spans="1:11" ht="15" customHeight="1" x14ac:dyDescent="0.25">
      <c r="A1680" s="4"/>
      <c r="B1680" s="4"/>
      <c r="C1680" s="4"/>
      <c r="D1680" s="69"/>
      <c r="E1680" s="69"/>
      <c r="F1680" s="69"/>
      <c r="G1680" s="69"/>
      <c r="H1680" s="69"/>
      <c r="I1680" s="69"/>
      <c r="J1680" s="69"/>
      <c r="K1680" s="69"/>
    </row>
    <row r="1681" spans="1:11" ht="15" customHeight="1" x14ac:dyDescent="0.25">
      <c r="A1681" s="4"/>
      <c r="B1681" s="4"/>
      <c r="C1681" s="4"/>
      <c r="D1681" s="69"/>
      <c r="E1681" s="69"/>
      <c r="F1681" s="69"/>
      <c r="G1681" s="69"/>
      <c r="H1681" s="69"/>
      <c r="I1681" s="69"/>
      <c r="J1681" s="69"/>
      <c r="K1681" s="69"/>
    </row>
    <row r="1682" spans="1:11" ht="15" customHeight="1" x14ac:dyDescent="0.25">
      <c r="A1682" s="4"/>
      <c r="B1682" s="4"/>
      <c r="C1682" s="4"/>
      <c r="D1682" s="69"/>
      <c r="E1682" s="69"/>
      <c r="F1682" s="69"/>
      <c r="G1682" s="69"/>
      <c r="H1682" s="69"/>
      <c r="I1682" s="69"/>
      <c r="J1682" s="69"/>
      <c r="K1682" s="69"/>
    </row>
    <row r="1683" spans="1:11" ht="15" customHeight="1" x14ac:dyDescent="0.25">
      <c r="A1683" s="4"/>
      <c r="B1683" s="4"/>
      <c r="C1683" s="4"/>
      <c r="D1683" s="69"/>
      <c r="E1683" s="69"/>
      <c r="F1683" s="69"/>
      <c r="G1683" s="69"/>
      <c r="H1683" s="69"/>
      <c r="I1683" s="69"/>
      <c r="J1683" s="69"/>
      <c r="K1683" s="69"/>
    </row>
    <row r="1684" spans="1:11" ht="15" customHeight="1" x14ac:dyDescent="0.25">
      <c r="A1684" s="4"/>
      <c r="B1684" s="4"/>
      <c r="C1684" s="4"/>
      <c r="D1684" s="69"/>
      <c r="E1684" s="69"/>
      <c r="F1684" s="69"/>
      <c r="G1684" s="69"/>
      <c r="H1684" s="69"/>
      <c r="I1684" s="69"/>
      <c r="J1684" s="69"/>
      <c r="K1684" s="69"/>
    </row>
    <row r="1685" spans="1:11" ht="15" customHeight="1" x14ac:dyDescent="0.25">
      <c r="A1685" s="4"/>
      <c r="B1685" s="4"/>
      <c r="C1685" s="4"/>
      <c r="D1685" s="69"/>
      <c r="E1685" s="69"/>
      <c r="F1685" s="69"/>
      <c r="G1685" s="69"/>
      <c r="H1685" s="69"/>
      <c r="I1685" s="69"/>
      <c r="J1685" s="69"/>
      <c r="K1685" s="69"/>
    </row>
    <row r="1686" spans="1:11" ht="15" customHeight="1" x14ac:dyDescent="0.25">
      <c r="A1686" s="4"/>
      <c r="B1686" s="4"/>
      <c r="C1686" s="4"/>
      <c r="D1686" s="69"/>
      <c r="E1686" s="69"/>
      <c r="F1686" s="69"/>
      <c r="G1686" s="69"/>
      <c r="H1686" s="69"/>
      <c r="I1686" s="69"/>
      <c r="J1686" s="69"/>
      <c r="K1686" s="69"/>
    </row>
    <row r="1687" spans="1:11" ht="15" customHeight="1" x14ac:dyDescent="0.25">
      <c r="A1687" s="4"/>
      <c r="B1687" s="4"/>
      <c r="C1687" s="4"/>
      <c r="D1687" s="69"/>
      <c r="E1687" s="69"/>
      <c r="F1687" s="69"/>
      <c r="G1687" s="69"/>
      <c r="H1687" s="69"/>
      <c r="I1687" s="69"/>
      <c r="J1687" s="69"/>
      <c r="K1687" s="69"/>
    </row>
    <row r="1688" spans="1:11" ht="15" customHeight="1" x14ac:dyDescent="0.25">
      <c r="A1688" s="4"/>
      <c r="B1688" s="4"/>
      <c r="C1688" s="4"/>
      <c r="D1688" s="69"/>
      <c r="E1688" s="69"/>
      <c r="F1688" s="69"/>
      <c r="G1688" s="69"/>
      <c r="H1688" s="69"/>
      <c r="I1688" s="69"/>
      <c r="J1688" s="69"/>
      <c r="K1688" s="69"/>
    </row>
    <row r="1689" spans="1:11" ht="15" customHeight="1" x14ac:dyDescent="0.25">
      <c r="A1689" s="4"/>
      <c r="B1689" s="4"/>
      <c r="C1689" s="4"/>
      <c r="D1689" s="69"/>
      <c r="E1689" s="69"/>
      <c r="F1689" s="69"/>
      <c r="G1689" s="69"/>
      <c r="H1689" s="69"/>
      <c r="I1689" s="69"/>
      <c r="J1689" s="69"/>
      <c r="K1689" s="69"/>
    </row>
    <row r="1690" spans="1:11" ht="15" customHeight="1" x14ac:dyDescent="0.25">
      <c r="A1690" s="4"/>
      <c r="B1690" s="4"/>
      <c r="C1690" s="4"/>
      <c r="D1690" s="69"/>
      <c r="E1690" s="69"/>
      <c r="F1690" s="69"/>
      <c r="G1690" s="69"/>
      <c r="H1690" s="69"/>
      <c r="I1690" s="69"/>
      <c r="J1690" s="69"/>
      <c r="K1690" s="69"/>
    </row>
    <row r="1691" spans="1:11" ht="15" customHeight="1" x14ac:dyDescent="0.25">
      <c r="A1691" s="4"/>
      <c r="B1691" s="4"/>
      <c r="C1691" s="4"/>
      <c r="D1691" s="69"/>
      <c r="E1691" s="69"/>
      <c r="F1691" s="69"/>
      <c r="G1691" s="69"/>
      <c r="H1691" s="69"/>
      <c r="I1691" s="69"/>
      <c r="J1691" s="69"/>
      <c r="K1691" s="69"/>
    </row>
    <row r="1692" spans="1:11" ht="15" customHeight="1" x14ac:dyDescent="0.25">
      <c r="A1692" s="4"/>
      <c r="B1692" s="4"/>
      <c r="C1692" s="4"/>
      <c r="D1692" s="69"/>
      <c r="E1692" s="69"/>
      <c r="F1692" s="69"/>
      <c r="G1692" s="69"/>
      <c r="H1692" s="69"/>
      <c r="I1692" s="69"/>
      <c r="J1692" s="69"/>
      <c r="K1692" s="69"/>
    </row>
    <row r="1693" spans="1:11" ht="15" customHeight="1" x14ac:dyDescent="0.25">
      <c r="A1693" s="4"/>
      <c r="B1693" s="4"/>
      <c r="C1693" s="4"/>
      <c r="D1693" s="69"/>
      <c r="E1693" s="69"/>
      <c r="F1693" s="69"/>
      <c r="G1693" s="69"/>
      <c r="H1693" s="69"/>
      <c r="I1693" s="69"/>
      <c r="J1693" s="69"/>
      <c r="K1693" s="69"/>
    </row>
    <row r="1694" spans="1:11" ht="15" customHeight="1" x14ac:dyDescent="0.25">
      <c r="A1694" s="4"/>
      <c r="B1694" s="4"/>
      <c r="C1694" s="4"/>
      <c r="D1694" s="69"/>
      <c r="E1694" s="69"/>
      <c r="F1694" s="69"/>
      <c r="G1694" s="69"/>
      <c r="H1694" s="69"/>
      <c r="I1694" s="69"/>
      <c r="J1694" s="69"/>
      <c r="K1694" s="69"/>
    </row>
    <row r="1695" spans="1:11" ht="15" customHeight="1" x14ac:dyDescent="0.25">
      <c r="A1695" s="4"/>
      <c r="B1695" s="4"/>
      <c r="C1695" s="4"/>
      <c r="D1695" s="69"/>
      <c r="E1695" s="69"/>
      <c r="F1695" s="69"/>
      <c r="G1695" s="69"/>
      <c r="H1695" s="69"/>
      <c r="I1695" s="69"/>
      <c r="J1695" s="69"/>
      <c r="K1695" s="69"/>
    </row>
    <row r="1696" spans="1:11" ht="15" customHeight="1" x14ac:dyDescent="0.25">
      <c r="A1696" s="4"/>
      <c r="B1696" s="4"/>
      <c r="C1696" s="4"/>
      <c r="D1696" s="69"/>
      <c r="E1696" s="69"/>
      <c r="F1696" s="69"/>
      <c r="G1696" s="69"/>
      <c r="H1696" s="69"/>
      <c r="I1696" s="69"/>
      <c r="J1696" s="69"/>
      <c r="K1696" s="69"/>
    </row>
    <row r="1697" spans="1:11" ht="15" customHeight="1" x14ac:dyDescent="0.25">
      <c r="A1697" s="4"/>
      <c r="B1697" s="4"/>
      <c r="C1697" s="4"/>
      <c r="D1697" s="69"/>
      <c r="E1697" s="69"/>
      <c r="F1697" s="69"/>
      <c r="G1697" s="69"/>
      <c r="H1697" s="69"/>
      <c r="I1697" s="69"/>
      <c r="J1697" s="69"/>
      <c r="K1697" s="69"/>
    </row>
    <row r="1698" spans="1:11" ht="15" customHeight="1" x14ac:dyDescent="0.25">
      <c r="A1698" s="4"/>
      <c r="B1698" s="4"/>
      <c r="C1698" s="4"/>
      <c r="D1698" s="69"/>
      <c r="E1698" s="69"/>
      <c r="F1698" s="69"/>
      <c r="G1698" s="69"/>
      <c r="H1698" s="69"/>
      <c r="I1698" s="69"/>
      <c r="J1698" s="69"/>
      <c r="K1698" s="69"/>
    </row>
    <row r="1699" spans="1:11" ht="15" customHeight="1" x14ac:dyDescent="0.25">
      <c r="A1699" s="4"/>
      <c r="B1699" s="4"/>
      <c r="C1699" s="4"/>
      <c r="D1699" s="69"/>
      <c r="E1699" s="69"/>
      <c r="F1699" s="69"/>
      <c r="G1699" s="69"/>
      <c r="H1699" s="69"/>
      <c r="I1699" s="69"/>
      <c r="J1699" s="69"/>
      <c r="K1699" s="69"/>
    </row>
    <row r="1700" spans="1:11" ht="15" customHeight="1" x14ac:dyDescent="0.25">
      <c r="A1700" s="4"/>
      <c r="B1700" s="4"/>
      <c r="C1700" s="4"/>
      <c r="D1700" s="69"/>
      <c r="E1700" s="69"/>
      <c r="F1700" s="69"/>
      <c r="G1700" s="69"/>
      <c r="H1700" s="69"/>
      <c r="I1700" s="69"/>
      <c r="J1700" s="69"/>
      <c r="K1700" s="69"/>
    </row>
    <row r="1701" spans="1:11" ht="15" customHeight="1" x14ac:dyDescent="0.25">
      <c r="A1701" s="4"/>
      <c r="B1701" s="4"/>
      <c r="C1701" s="4"/>
      <c r="D1701" s="69"/>
      <c r="E1701" s="69"/>
      <c r="F1701" s="69"/>
      <c r="G1701" s="69"/>
      <c r="H1701" s="69"/>
      <c r="I1701" s="69"/>
      <c r="J1701" s="69"/>
      <c r="K1701" s="69"/>
    </row>
    <row r="1702" spans="1:11" ht="15" customHeight="1" x14ac:dyDescent="0.25">
      <c r="A1702" s="4"/>
      <c r="B1702" s="4"/>
      <c r="C1702" s="4"/>
      <c r="D1702" s="69"/>
      <c r="E1702" s="69"/>
      <c r="F1702" s="69"/>
      <c r="G1702" s="69"/>
      <c r="H1702" s="69"/>
      <c r="I1702" s="69"/>
      <c r="J1702" s="69"/>
      <c r="K1702" s="69"/>
    </row>
    <row r="1703" spans="1:11" ht="15" customHeight="1" x14ac:dyDescent="0.25">
      <c r="A1703" s="4"/>
      <c r="B1703" s="4"/>
      <c r="C1703" s="4"/>
      <c r="D1703" s="69"/>
      <c r="E1703" s="69"/>
      <c r="F1703" s="69"/>
      <c r="G1703" s="69"/>
      <c r="H1703" s="69"/>
      <c r="I1703" s="69"/>
      <c r="J1703" s="69"/>
      <c r="K1703" s="69"/>
    </row>
    <row r="1704" spans="1:11" ht="15" customHeight="1" x14ac:dyDescent="0.25">
      <c r="A1704" s="4"/>
      <c r="B1704" s="4"/>
      <c r="C1704" s="4"/>
      <c r="D1704" s="69"/>
      <c r="E1704" s="69"/>
      <c r="F1704" s="69"/>
      <c r="G1704" s="69"/>
      <c r="H1704" s="69"/>
      <c r="I1704" s="69"/>
      <c r="J1704" s="69"/>
      <c r="K1704" s="69"/>
    </row>
    <row r="1705" spans="1:11" ht="15" customHeight="1" x14ac:dyDescent="0.25">
      <c r="A1705" s="4"/>
      <c r="B1705" s="4"/>
      <c r="C1705" s="4"/>
      <c r="D1705" s="69"/>
      <c r="E1705" s="69"/>
      <c r="F1705" s="69"/>
      <c r="G1705" s="69"/>
      <c r="H1705" s="69"/>
      <c r="I1705" s="69"/>
      <c r="J1705" s="69"/>
      <c r="K1705" s="69"/>
    </row>
    <row r="1706" spans="1:11" ht="15" customHeight="1" x14ac:dyDescent="0.25">
      <c r="A1706" s="4"/>
      <c r="B1706" s="4"/>
      <c r="C1706" s="4"/>
      <c r="D1706" s="69"/>
      <c r="E1706" s="69"/>
      <c r="F1706" s="69"/>
      <c r="G1706" s="69"/>
      <c r="H1706" s="69"/>
      <c r="I1706" s="69"/>
      <c r="J1706" s="69"/>
      <c r="K1706" s="69"/>
    </row>
    <row r="1707" spans="1:11" ht="15" customHeight="1" x14ac:dyDescent="0.25">
      <c r="A1707" s="4"/>
      <c r="B1707" s="4"/>
      <c r="C1707" s="4"/>
      <c r="D1707" s="69"/>
      <c r="E1707" s="69"/>
      <c r="F1707" s="69"/>
      <c r="G1707" s="69"/>
      <c r="H1707" s="69"/>
      <c r="I1707" s="69"/>
      <c r="J1707" s="69"/>
      <c r="K1707" s="69"/>
    </row>
    <row r="1708" spans="1:11" ht="15" customHeight="1" x14ac:dyDescent="0.25">
      <c r="A1708" s="4"/>
      <c r="B1708" s="4"/>
      <c r="C1708" s="4"/>
      <c r="D1708" s="69"/>
      <c r="E1708" s="69"/>
      <c r="F1708" s="69"/>
      <c r="G1708" s="69"/>
      <c r="H1708" s="69"/>
      <c r="I1708" s="69"/>
      <c r="J1708" s="69"/>
      <c r="K1708" s="69"/>
    </row>
    <row r="1709" spans="1:11" ht="15" customHeight="1" x14ac:dyDescent="0.25">
      <c r="A1709" s="4"/>
      <c r="B1709" s="4"/>
      <c r="C1709" s="4"/>
      <c r="D1709" s="69"/>
      <c r="E1709" s="69"/>
      <c r="F1709" s="69"/>
      <c r="G1709" s="69"/>
      <c r="H1709" s="69"/>
      <c r="I1709" s="69"/>
      <c r="J1709" s="69"/>
      <c r="K1709" s="69"/>
    </row>
    <row r="1710" spans="1:11" ht="15" customHeight="1" x14ac:dyDescent="0.25">
      <c r="A1710" s="4"/>
      <c r="B1710" s="4"/>
      <c r="C1710" s="4"/>
      <c r="D1710" s="69"/>
      <c r="E1710" s="69"/>
      <c r="F1710" s="69"/>
      <c r="G1710" s="69"/>
      <c r="H1710" s="69"/>
      <c r="I1710" s="69"/>
      <c r="J1710" s="69"/>
      <c r="K1710" s="69"/>
    </row>
    <row r="1711" spans="1:11" ht="15" customHeight="1" x14ac:dyDescent="0.25">
      <c r="A1711" s="4"/>
      <c r="B1711" s="4"/>
      <c r="C1711" s="4"/>
      <c r="D1711" s="69"/>
      <c r="E1711" s="69"/>
      <c r="F1711" s="69"/>
      <c r="G1711" s="69"/>
      <c r="H1711" s="69"/>
      <c r="I1711" s="69"/>
      <c r="J1711" s="69"/>
      <c r="K1711" s="69"/>
    </row>
    <row r="1712" spans="1:11" ht="15" customHeight="1" x14ac:dyDescent="0.25">
      <c r="A1712" s="4"/>
      <c r="B1712" s="4"/>
      <c r="C1712" s="4"/>
      <c r="D1712" s="69"/>
      <c r="E1712" s="69"/>
      <c r="F1712" s="69"/>
      <c r="G1712" s="69"/>
      <c r="H1712" s="69"/>
      <c r="I1712" s="69"/>
      <c r="J1712" s="69"/>
      <c r="K1712" s="69"/>
    </row>
    <row r="1713" spans="1:11" ht="15" customHeight="1" x14ac:dyDescent="0.25">
      <c r="A1713" s="4"/>
      <c r="B1713" s="4"/>
      <c r="C1713" s="4"/>
      <c r="D1713" s="69"/>
      <c r="E1713" s="69"/>
      <c r="F1713" s="69"/>
      <c r="G1713" s="69"/>
      <c r="H1713" s="69"/>
      <c r="I1713" s="69"/>
      <c r="J1713" s="69"/>
      <c r="K1713" s="69"/>
    </row>
    <row r="1714" spans="1:11" ht="15" customHeight="1" x14ac:dyDescent="0.25">
      <c r="A1714" s="4"/>
      <c r="B1714" s="4"/>
      <c r="C1714" s="4"/>
      <c r="D1714" s="69"/>
      <c r="E1714" s="69"/>
      <c r="F1714" s="69"/>
      <c r="G1714" s="69"/>
      <c r="H1714" s="69"/>
      <c r="I1714" s="69"/>
      <c r="J1714" s="69"/>
      <c r="K1714" s="69"/>
    </row>
    <row r="1715" spans="1:11" ht="15" customHeight="1" x14ac:dyDescent="0.25">
      <c r="A1715" s="4"/>
      <c r="B1715" s="4"/>
      <c r="C1715" s="4"/>
      <c r="D1715" s="69"/>
      <c r="E1715" s="69"/>
      <c r="F1715" s="69"/>
      <c r="G1715" s="69"/>
      <c r="H1715" s="69"/>
      <c r="I1715" s="69"/>
      <c r="J1715" s="69"/>
      <c r="K1715" s="69"/>
    </row>
    <row r="1716" spans="1:11" ht="15" customHeight="1" x14ac:dyDescent="0.25">
      <c r="A1716" s="4"/>
      <c r="B1716" s="4"/>
      <c r="C1716" s="4"/>
      <c r="D1716" s="69"/>
      <c r="E1716" s="69"/>
      <c r="F1716" s="69"/>
      <c r="G1716" s="69"/>
      <c r="H1716" s="69"/>
      <c r="I1716" s="69"/>
      <c r="J1716" s="69"/>
      <c r="K1716" s="69"/>
    </row>
    <row r="1717" spans="1:11" ht="15" customHeight="1" x14ac:dyDescent="0.25">
      <c r="A1717" s="4"/>
      <c r="B1717" s="4"/>
      <c r="C1717" s="4"/>
      <c r="D1717" s="69"/>
      <c r="E1717" s="69"/>
      <c r="F1717" s="69"/>
      <c r="G1717" s="69"/>
      <c r="H1717" s="69"/>
      <c r="I1717" s="69"/>
      <c r="J1717" s="69"/>
      <c r="K1717" s="69"/>
    </row>
    <row r="1718" spans="1:11" ht="15" customHeight="1" x14ac:dyDescent="0.25">
      <c r="A1718" s="4"/>
      <c r="B1718" s="4"/>
      <c r="C1718" s="4"/>
      <c r="D1718" s="69"/>
      <c r="E1718" s="69"/>
      <c r="F1718" s="69"/>
      <c r="G1718" s="69"/>
      <c r="H1718" s="69"/>
      <c r="I1718" s="69"/>
      <c r="J1718" s="69"/>
      <c r="K1718" s="69"/>
    </row>
    <row r="1719" spans="1:11" ht="15" customHeight="1" x14ac:dyDescent="0.25">
      <c r="A1719" s="4"/>
      <c r="B1719" s="4"/>
      <c r="C1719" s="4"/>
      <c r="D1719" s="69"/>
      <c r="E1719" s="69"/>
      <c r="F1719" s="69"/>
      <c r="G1719" s="69"/>
      <c r="H1719" s="69"/>
      <c r="I1719" s="69"/>
      <c r="J1719" s="69"/>
      <c r="K1719" s="69"/>
    </row>
    <row r="1720" spans="1:11" ht="15" customHeight="1" x14ac:dyDescent="0.25">
      <c r="A1720" s="4"/>
      <c r="B1720" s="4"/>
      <c r="C1720" s="4"/>
      <c r="D1720" s="69"/>
      <c r="E1720" s="69"/>
      <c r="F1720" s="69"/>
      <c r="G1720" s="69"/>
      <c r="H1720" s="69"/>
      <c r="I1720" s="69"/>
      <c r="J1720" s="69"/>
      <c r="K1720" s="69"/>
    </row>
    <row r="1721" spans="1:11" ht="15" customHeight="1" x14ac:dyDescent="0.25">
      <c r="A1721" s="4"/>
      <c r="B1721" s="4"/>
      <c r="C1721" s="4"/>
      <c r="D1721" s="69"/>
      <c r="E1721" s="69"/>
      <c r="F1721" s="69"/>
      <c r="G1721" s="69"/>
      <c r="H1721" s="69"/>
      <c r="I1721" s="69"/>
      <c r="J1721" s="69"/>
      <c r="K1721" s="69"/>
    </row>
    <row r="1722" spans="1:11" ht="15" customHeight="1" x14ac:dyDescent="0.25">
      <c r="A1722" s="4"/>
      <c r="B1722" s="4"/>
      <c r="C1722" s="4"/>
      <c r="D1722" s="69"/>
      <c r="E1722" s="69"/>
      <c r="F1722" s="69"/>
      <c r="G1722" s="69"/>
      <c r="H1722" s="69"/>
      <c r="I1722" s="69"/>
      <c r="J1722" s="69"/>
      <c r="K1722" s="69"/>
    </row>
    <row r="1723" spans="1:11" ht="15" customHeight="1" x14ac:dyDescent="0.25">
      <c r="A1723" s="4"/>
      <c r="B1723" s="4"/>
      <c r="C1723" s="4"/>
      <c r="D1723" s="69"/>
      <c r="E1723" s="69"/>
      <c r="F1723" s="69"/>
      <c r="G1723" s="69"/>
      <c r="H1723" s="69"/>
      <c r="I1723" s="69"/>
      <c r="J1723" s="69"/>
      <c r="K1723" s="69"/>
    </row>
    <row r="1724" spans="1:11" ht="15" customHeight="1" x14ac:dyDescent="0.25">
      <c r="A1724" s="4"/>
      <c r="B1724" s="4"/>
      <c r="C1724" s="4"/>
      <c r="D1724" s="69"/>
      <c r="E1724" s="69"/>
      <c r="F1724" s="69"/>
      <c r="G1724" s="69"/>
      <c r="H1724" s="69"/>
      <c r="I1724" s="69"/>
      <c r="J1724" s="69"/>
      <c r="K1724" s="69"/>
    </row>
    <row r="1725" spans="1:11" ht="15" customHeight="1" x14ac:dyDescent="0.25">
      <c r="A1725" s="4"/>
      <c r="B1725" s="4"/>
      <c r="C1725" s="4"/>
      <c r="D1725" s="69"/>
      <c r="E1725" s="69"/>
      <c r="F1725" s="69"/>
      <c r="G1725" s="69"/>
      <c r="H1725" s="69"/>
      <c r="I1725" s="69"/>
      <c r="J1725" s="69"/>
      <c r="K1725" s="69"/>
    </row>
    <row r="1726" spans="1:11" ht="15" customHeight="1" x14ac:dyDescent="0.25">
      <c r="A1726" s="4"/>
      <c r="B1726" s="4"/>
      <c r="C1726" s="4"/>
      <c r="D1726" s="69"/>
      <c r="E1726" s="69"/>
      <c r="F1726" s="69"/>
      <c r="G1726" s="69"/>
      <c r="H1726" s="69"/>
      <c r="I1726" s="69"/>
      <c r="J1726" s="69"/>
      <c r="K1726" s="69"/>
    </row>
    <row r="1727" spans="1:11" ht="15" customHeight="1" x14ac:dyDescent="0.25">
      <c r="A1727" s="4"/>
      <c r="B1727" s="4"/>
      <c r="C1727" s="4"/>
      <c r="D1727" s="69"/>
      <c r="E1727" s="69"/>
      <c r="F1727" s="69"/>
      <c r="G1727" s="69"/>
      <c r="H1727" s="69"/>
      <c r="I1727" s="69"/>
      <c r="J1727" s="69"/>
      <c r="K1727" s="69"/>
    </row>
    <row r="1728" spans="1:11" ht="15" customHeight="1" x14ac:dyDescent="0.25">
      <c r="A1728" s="4"/>
      <c r="B1728" s="4"/>
      <c r="C1728" s="4"/>
      <c r="D1728" s="69"/>
      <c r="E1728" s="69"/>
      <c r="F1728" s="69"/>
      <c r="G1728" s="69"/>
      <c r="H1728" s="69"/>
      <c r="I1728" s="69"/>
      <c r="J1728" s="69"/>
      <c r="K1728" s="69"/>
    </row>
    <row r="1729" spans="1:11" ht="15" customHeight="1" x14ac:dyDescent="0.25">
      <c r="A1729" s="4"/>
      <c r="B1729" s="4"/>
      <c r="C1729" s="4"/>
      <c r="D1729" s="69"/>
      <c r="E1729" s="69"/>
      <c r="F1729" s="69"/>
      <c r="G1729" s="69"/>
      <c r="H1729" s="69"/>
      <c r="I1729" s="69"/>
      <c r="J1729" s="69"/>
      <c r="K1729" s="69"/>
    </row>
    <row r="1730" spans="1:11" ht="15" customHeight="1" x14ac:dyDescent="0.25">
      <c r="A1730" s="4"/>
      <c r="B1730" s="4"/>
      <c r="C1730" s="4"/>
      <c r="D1730" s="69"/>
      <c r="E1730" s="69"/>
      <c r="F1730" s="69"/>
      <c r="G1730" s="69"/>
      <c r="H1730" s="69"/>
      <c r="I1730" s="69"/>
      <c r="J1730" s="69"/>
      <c r="K1730" s="69"/>
    </row>
    <row r="1731" spans="1:11" ht="15" customHeight="1" x14ac:dyDescent="0.25">
      <c r="A1731" s="4"/>
      <c r="B1731" s="4"/>
      <c r="C1731" s="4"/>
      <c r="D1731" s="69"/>
      <c r="E1731" s="69"/>
      <c r="F1731" s="69"/>
      <c r="G1731" s="69"/>
      <c r="H1731" s="69"/>
      <c r="I1731" s="69"/>
      <c r="J1731" s="69"/>
      <c r="K1731" s="69"/>
    </row>
    <row r="1732" spans="1:11" ht="15" customHeight="1" x14ac:dyDescent="0.25">
      <c r="A1732" s="4"/>
      <c r="B1732" s="4"/>
      <c r="C1732" s="4"/>
      <c r="D1732" s="69"/>
      <c r="E1732" s="69"/>
      <c r="F1732" s="69"/>
      <c r="G1732" s="69"/>
      <c r="H1732" s="69"/>
      <c r="I1732" s="69"/>
      <c r="J1732" s="69"/>
      <c r="K1732" s="69"/>
    </row>
    <row r="1733" spans="1:11" ht="15" customHeight="1" x14ac:dyDescent="0.25">
      <c r="A1733" s="4"/>
      <c r="B1733" s="4"/>
      <c r="C1733" s="4"/>
      <c r="D1733" s="69"/>
      <c r="E1733" s="69"/>
      <c r="F1733" s="69"/>
      <c r="G1733" s="69"/>
      <c r="H1733" s="69"/>
      <c r="I1733" s="69"/>
      <c r="J1733" s="69"/>
      <c r="K1733" s="69"/>
    </row>
    <row r="1734" spans="1:11" ht="15" customHeight="1" x14ac:dyDescent="0.25">
      <c r="A1734" s="4"/>
      <c r="B1734" s="4"/>
      <c r="C1734" s="4"/>
      <c r="D1734" s="69"/>
      <c r="E1734" s="69"/>
      <c r="F1734" s="69"/>
      <c r="G1734" s="69"/>
      <c r="H1734" s="69"/>
      <c r="I1734" s="69"/>
      <c r="J1734" s="69"/>
      <c r="K1734" s="69"/>
    </row>
    <row r="1735" spans="1:11" ht="15" customHeight="1" x14ac:dyDescent="0.25">
      <c r="A1735" s="4"/>
      <c r="B1735" s="4"/>
      <c r="C1735" s="4"/>
      <c r="D1735" s="69"/>
      <c r="E1735" s="69"/>
      <c r="F1735" s="69"/>
      <c r="G1735" s="69"/>
      <c r="H1735" s="69"/>
      <c r="I1735" s="69"/>
      <c r="J1735" s="69"/>
      <c r="K1735" s="69"/>
    </row>
    <row r="1736" spans="1:11" ht="15" customHeight="1" x14ac:dyDescent="0.25">
      <c r="A1736" s="4"/>
      <c r="B1736" s="4"/>
      <c r="C1736" s="4"/>
      <c r="D1736" s="69"/>
      <c r="E1736" s="69"/>
      <c r="F1736" s="69"/>
      <c r="G1736" s="69"/>
      <c r="H1736" s="69"/>
      <c r="I1736" s="69"/>
      <c r="J1736" s="69"/>
      <c r="K1736" s="69"/>
    </row>
    <row r="1737" spans="1:11" ht="15" customHeight="1" x14ac:dyDescent="0.25">
      <c r="A1737" s="4"/>
      <c r="B1737" s="4"/>
      <c r="C1737" s="4"/>
      <c r="D1737" s="69"/>
      <c r="E1737" s="69"/>
      <c r="F1737" s="69"/>
      <c r="G1737" s="69"/>
      <c r="H1737" s="69"/>
      <c r="I1737" s="69"/>
      <c r="J1737" s="69"/>
      <c r="K1737" s="69"/>
    </row>
    <row r="1738" spans="1:11" ht="15" customHeight="1" x14ac:dyDescent="0.25">
      <c r="A1738" s="4"/>
      <c r="B1738" s="4"/>
      <c r="C1738" s="4"/>
      <c r="D1738" s="69"/>
      <c r="E1738" s="69"/>
      <c r="F1738" s="69"/>
      <c r="G1738" s="69"/>
      <c r="H1738" s="69"/>
      <c r="I1738" s="69"/>
      <c r="J1738" s="69"/>
      <c r="K1738" s="69"/>
    </row>
    <row r="1739" spans="1:11" ht="15" customHeight="1" x14ac:dyDescent="0.25">
      <c r="A1739" s="4"/>
      <c r="B1739" s="4"/>
      <c r="C1739" s="4"/>
      <c r="D1739" s="69"/>
      <c r="E1739" s="69"/>
      <c r="F1739" s="69"/>
      <c r="G1739" s="69"/>
      <c r="H1739" s="69"/>
      <c r="I1739" s="69"/>
      <c r="J1739" s="69"/>
      <c r="K1739" s="69"/>
    </row>
    <row r="1740" spans="1:11" ht="15" customHeight="1" x14ac:dyDescent="0.25">
      <c r="A1740" s="4"/>
      <c r="B1740" s="4"/>
      <c r="C1740" s="4"/>
      <c r="D1740" s="69"/>
      <c r="E1740" s="69"/>
      <c r="F1740" s="69"/>
      <c r="G1740" s="69"/>
      <c r="H1740" s="69"/>
      <c r="I1740" s="69"/>
      <c r="J1740" s="69"/>
      <c r="K1740" s="69"/>
    </row>
    <row r="1741" spans="1:11" ht="15" customHeight="1" x14ac:dyDescent="0.25">
      <c r="A1741" s="4"/>
      <c r="B1741" s="4"/>
      <c r="C1741" s="4"/>
      <c r="D1741" s="69"/>
      <c r="E1741" s="69"/>
      <c r="F1741" s="69"/>
      <c r="G1741" s="69"/>
      <c r="H1741" s="69"/>
      <c r="I1741" s="69"/>
      <c r="J1741" s="69"/>
      <c r="K1741" s="69"/>
    </row>
    <row r="1742" spans="1:11" ht="15" customHeight="1" x14ac:dyDescent="0.25">
      <c r="A1742" s="4"/>
      <c r="B1742" s="4"/>
      <c r="C1742" s="4"/>
      <c r="D1742" s="69"/>
      <c r="E1742" s="69"/>
      <c r="F1742" s="69"/>
      <c r="G1742" s="69"/>
      <c r="H1742" s="69"/>
      <c r="I1742" s="69"/>
      <c r="J1742" s="69"/>
      <c r="K1742" s="69"/>
    </row>
    <row r="1743" spans="1:11" ht="15" customHeight="1" x14ac:dyDescent="0.25">
      <c r="A1743" s="4"/>
      <c r="B1743" s="4"/>
      <c r="C1743" s="4"/>
      <c r="D1743" s="69"/>
      <c r="E1743" s="69"/>
      <c r="F1743" s="69"/>
      <c r="G1743" s="69"/>
      <c r="H1743" s="69"/>
      <c r="I1743" s="69"/>
      <c r="J1743" s="69"/>
      <c r="K1743" s="69"/>
    </row>
    <row r="1744" spans="1:11" ht="15" customHeight="1" x14ac:dyDescent="0.25">
      <c r="A1744" s="4"/>
      <c r="B1744" s="4"/>
      <c r="C1744" s="4"/>
      <c r="D1744" s="69"/>
      <c r="E1744" s="69"/>
      <c r="F1744" s="69"/>
      <c r="G1744" s="69"/>
      <c r="H1744" s="69"/>
      <c r="I1744" s="69"/>
      <c r="J1744" s="69"/>
      <c r="K1744" s="69"/>
    </row>
    <row r="1745" spans="1:11" ht="15" customHeight="1" x14ac:dyDescent="0.25">
      <c r="A1745" s="4"/>
      <c r="B1745" s="4"/>
      <c r="C1745" s="4"/>
      <c r="D1745" s="69"/>
      <c r="E1745" s="69"/>
      <c r="F1745" s="69"/>
      <c r="G1745" s="69"/>
      <c r="H1745" s="69"/>
      <c r="I1745" s="69"/>
      <c r="J1745" s="69"/>
      <c r="K1745" s="69"/>
    </row>
    <row r="1746" spans="1:11" ht="15" customHeight="1" x14ac:dyDescent="0.25">
      <c r="A1746" s="4"/>
      <c r="B1746" s="4"/>
      <c r="C1746" s="4"/>
      <c r="D1746" s="69"/>
      <c r="E1746" s="69"/>
      <c r="F1746" s="69"/>
      <c r="G1746" s="69"/>
      <c r="H1746" s="69"/>
      <c r="I1746" s="69"/>
      <c r="J1746" s="69"/>
      <c r="K1746" s="69"/>
    </row>
    <row r="1747" spans="1:11" ht="15" customHeight="1" x14ac:dyDescent="0.25">
      <c r="A1747" s="4"/>
      <c r="B1747" s="4"/>
      <c r="C1747" s="4"/>
      <c r="D1747" s="69"/>
      <c r="E1747" s="69"/>
      <c r="F1747" s="69"/>
      <c r="G1747" s="69"/>
      <c r="H1747" s="69"/>
      <c r="I1747" s="69"/>
      <c r="J1747" s="69"/>
      <c r="K1747" s="69"/>
    </row>
    <row r="1748" spans="1:11" ht="15" customHeight="1" x14ac:dyDescent="0.25">
      <c r="A1748" s="4"/>
      <c r="B1748" s="4"/>
      <c r="C1748" s="4"/>
      <c r="D1748" s="69"/>
      <c r="E1748" s="69"/>
      <c r="F1748" s="69"/>
      <c r="G1748" s="69"/>
      <c r="H1748" s="69"/>
      <c r="I1748" s="69"/>
      <c r="J1748" s="69"/>
      <c r="K1748" s="69"/>
    </row>
    <row r="1749" spans="1:11" ht="15" customHeight="1" x14ac:dyDescent="0.25">
      <c r="A1749" s="4"/>
      <c r="B1749" s="4"/>
      <c r="C1749" s="4"/>
      <c r="D1749" s="69"/>
      <c r="E1749" s="69"/>
      <c r="F1749" s="69"/>
      <c r="G1749" s="69"/>
      <c r="H1749" s="69"/>
      <c r="I1749" s="69"/>
      <c r="J1749" s="69"/>
      <c r="K1749" s="69"/>
    </row>
    <row r="1750" spans="1:11" ht="15" customHeight="1" x14ac:dyDescent="0.25">
      <c r="A1750" s="4"/>
      <c r="B1750" s="4"/>
      <c r="C1750" s="4"/>
      <c r="D1750" s="69"/>
      <c r="E1750" s="69"/>
      <c r="F1750" s="69"/>
      <c r="G1750" s="69"/>
      <c r="H1750" s="69"/>
      <c r="I1750" s="69"/>
      <c r="J1750" s="69"/>
      <c r="K1750" s="69"/>
    </row>
    <row r="1751" spans="1:11" ht="15" customHeight="1" x14ac:dyDescent="0.25">
      <c r="A1751" s="4"/>
      <c r="B1751" s="4"/>
      <c r="C1751" s="4"/>
      <c r="D1751" s="69"/>
      <c r="E1751" s="69"/>
      <c r="F1751" s="69"/>
      <c r="G1751" s="69"/>
      <c r="H1751" s="69"/>
      <c r="I1751" s="69"/>
      <c r="J1751" s="69"/>
      <c r="K1751" s="69"/>
    </row>
    <row r="1752" spans="1:11" ht="15" customHeight="1" x14ac:dyDescent="0.25">
      <c r="A1752" s="4"/>
      <c r="B1752" s="4"/>
      <c r="C1752" s="4"/>
      <c r="D1752" s="69"/>
      <c r="E1752" s="69"/>
      <c r="F1752" s="69"/>
      <c r="G1752" s="69"/>
      <c r="H1752" s="69"/>
      <c r="I1752" s="69"/>
      <c r="J1752" s="69"/>
      <c r="K1752" s="69"/>
    </row>
    <row r="1753" spans="1:11" ht="15" customHeight="1" x14ac:dyDescent="0.25">
      <c r="A1753" s="4"/>
      <c r="B1753" s="4"/>
      <c r="C1753" s="4"/>
      <c r="D1753" s="69"/>
      <c r="E1753" s="69"/>
      <c r="F1753" s="69"/>
      <c r="G1753" s="69"/>
      <c r="H1753" s="69"/>
      <c r="I1753" s="69"/>
      <c r="J1753" s="69"/>
      <c r="K1753" s="69"/>
    </row>
    <row r="1754" spans="1:11" ht="15" customHeight="1" x14ac:dyDescent="0.25">
      <c r="A1754" s="4"/>
      <c r="B1754" s="4"/>
      <c r="C1754" s="4"/>
      <c r="D1754" s="69"/>
      <c r="E1754" s="69"/>
      <c r="F1754" s="69"/>
      <c r="G1754" s="69"/>
      <c r="H1754" s="69"/>
      <c r="I1754" s="69"/>
      <c r="J1754" s="69"/>
      <c r="K1754" s="69"/>
    </row>
    <row r="1755" spans="1:11" ht="15" customHeight="1" x14ac:dyDescent="0.25">
      <c r="A1755" s="4"/>
      <c r="B1755" s="4"/>
      <c r="C1755" s="4"/>
      <c r="D1755" s="69"/>
      <c r="E1755" s="69"/>
      <c r="F1755" s="69"/>
      <c r="G1755" s="69"/>
      <c r="H1755" s="69"/>
      <c r="I1755" s="69"/>
      <c r="J1755" s="69"/>
      <c r="K1755" s="69"/>
    </row>
    <row r="1756" spans="1:11" ht="15" customHeight="1" x14ac:dyDescent="0.25">
      <c r="A1756" s="4"/>
      <c r="B1756" s="4"/>
      <c r="C1756" s="4"/>
      <c r="D1756" s="69"/>
      <c r="E1756" s="69"/>
      <c r="F1756" s="69"/>
      <c r="G1756" s="69"/>
      <c r="H1756" s="69"/>
      <c r="I1756" s="69"/>
      <c r="J1756" s="69"/>
      <c r="K1756" s="69"/>
    </row>
    <row r="1757" spans="1:11" ht="15" customHeight="1" x14ac:dyDescent="0.25">
      <c r="A1757" s="4"/>
      <c r="B1757" s="4"/>
      <c r="C1757" s="4"/>
      <c r="D1757" s="69"/>
      <c r="E1757" s="69"/>
      <c r="F1757" s="69"/>
      <c r="G1757" s="69"/>
      <c r="H1757" s="69"/>
      <c r="I1757" s="69"/>
      <c r="J1757" s="69"/>
      <c r="K1757" s="69"/>
    </row>
    <row r="1758" spans="1:11" ht="15" customHeight="1" x14ac:dyDescent="0.25">
      <c r="A1758" s="4"/>
      <c r="B1758" s="4"/>
      <c r="C1758" s="4"/>
      <c r="D1758" s="69"/>
      <c r="E1758" s="69"/>
      <c r="F1758" s="69"/>
      <c r="G1758" s="69"/>
      <c r="H1758" s="69"/>
      <c r="I1758" s="69"/>
      <c r="J1758" s="69"/>
      <c r="K1758" s="69"/>
    </row>
    <row r="1759" spans="1:11" ht="15" customHeight="1" x14ac:dyDescent="0.25">
      <c r="A1759" s="4"/>
      <c r="B1759" s="4"/>
      <c r="C1759" s="4"/>
      <c r="D1759" s="69"/>
      <c r="E1759" s="69"/>
      <c r="F1759" s="69"/>
      <c r="G1759" s="69"/>
      <c r="H1759" s="69"/>
      <c r="I1759" s="69"/>
      <c r="J1759" s="69"/>
      <c r="K1759" s="69"/>
    </row>
    <row r="1760" spans="1:11" ht="15" customHeight="1" x14ac:dyDescent="0.25">
      <c r="A1760" s="4"/>
      <c r="B1760" s="4"/>
      <c r="C1760" s="4"/>
      <c r="D1760" s="69"/>
      <c r="E1760" s="69"/>
      <c r="F1760" s="69"/>
      <c r="G1760" s="69"/>
      <c r="H1760" s="69"/>
      <c r="I1760" s="69"/>
      <c r="J1760" s="69"/>
      <c r="K1760" s="69"/>
    </row>
    <row r="1761" spans="1:11" ht="15" customHeight="1" x14ac:dyDescent="0.25">
      <c r="A1761" s="4"/>
      <c r="B1761" s="4"/>
      <c r="C1761" s="4"/>
      <c r="D1761" s="69"/>
      <c r="E1761" s="69"/>
      <c r="F1761" s="69"/>
      <c r="G1761" s="69"/>
      <c r="H1761" s="69"/>
      <c r="I1761" s="69"/>
      <c r="J1761" s="69"/>
      <c r="K1761" s="69"/>
    </row>
    <row r="1762" spans="1:11" ht="15" customHeight="1" x14ac:dyDescent="0.25">
      <c r="A1762" s="4"/>
      <c r="B1762" s="4"/>
      <c r="C1762" s="4"/>
      <c r="D1762" s="69"/>
      <c r="E1762" s="69"/>
      <c r="F1762" s="69"/>
      <c r="G1762" s="69"/>
      <c r="H1762" s="69"/>
      <c r="I1762" s="69"/>
      <c r="J1762" s="69"/>
      <c r="K1762" s="69"/>
    </row>
    <row r="1763" spans="1:11" ht="15" customHeight="1" x14ac:dyDescent="0.25">
      <c r="A1763" s="4"/>
      <c r="B1763" s="4"/>
      <c r="C1763" s="4"/>
      <c r="D1763" s="69"/>
      <c r="E1763" s="69"/>
      <c r="F1763" s="69"/>
      <c r="G1763" s="69"/>
      <c r="H1763" s="69"/>
      <c r="I1763" s="69"/>
      <c r="J1763" s="69"/>
      <c r="K1763" s="69"/>
    </row>
    <row r="1764" spans="1:11" ht="15" customHeight="1" x14ac:dyDescent="0.25">
      <c r="A1764" s="4"/>
      <c r="B1764" s="4"/>
      <c r="C1764" s="4"/>
      <c r="D1764" s="69"/>
      <c r="E1764" s="69"/>
      <c r="F1764" s="69"/>
      <c r="G1764" s="69"/>
      <c r="H1764" s="69"/>
      <c r="I1764" s="69"/>
      <c r="J1764" s="69"/>
      <c r="K1764" s="69"/>
    </row>
    <row r="1765" spans="1:11" ht="15" customHeight="1" x14ac:dyDescent="0.25">
      <c r="A1765" s="4"/>
      <c r="B1765" s="4"/>
      <c r="C1765" s="4"/>
      <c r="D1765" s="69"/>
      <c r="E1765" s="69"/>
      <c r="F1765" s="69"/>
      <c r="G1765" s="69"/>
      <c r="H1765" s="69"/>
      <c r="I1765" s="69"/>
      <c r="J1765" s="69"/>
      <c r="K1765" s="69"/>
    </row>
    <row r="1766" spans="1:11" ht="15" customHeight="1" x14ac:dyDescent="0.25">
      <c r="A1766" s="4"/>
      <c r="B1766" s="4"/>
      <c r="C1766" s="4"/>
      <c r="D1766" s="69"/>
      <c r="E1766" s="69"/>
      <c r="F1766" s="69"/>
      <c r="G1766" s="69"/>
      <c r="H1766" s="69"/>
      <c r="I1766" s="69"/>
      <c r="J1766" s="69"/>
      <c r="K1766" s="69"/>
    </row>
    <row r="1767" spans="1:11" ht="15" customHeight="1" x14ac:dyDescent="0.25">
      <c r="A1767" s="4"/>
      <c r="B1767" s="4"/>
      <c r="C1767" s="4"/>
      <c r="D1767" s="69"/>
      <c r="E1767" s="69"/>
      <c r="F1767" s="69"/>
      <c r="G1767" s="69"/>
      <c r="H1767" s="69"/>
      <c r="I1767" s="69"/>
      <c r="J1767" s="69"/>
      <c r="K1767" s="69"/>
    </row>
    <row r="1768" spans="1:11" ht="15" customHeight="1" x14ac:dyDescent="0.25">
      <c r="A1768" s="4"/>
      <c r="B1768" s="4"/>
      <c r="C1768" s="4"/>
      <c r="D1768" s="69"/>
      <c r="E1768" s="69"/>
      <c r="F1768" s="69"/>
      <c r="G1768" s="69"/>
      <c r="H1768" s="69"/>
      <c r="I1768" s="69"/>
      <c r="J1768" s="69"/>
      <c r="K1768" s="69"/>
    </row>
    <row r="1769" spans="1:11" ht="15" customHeight="1" x14ac:dyDescent="0.25">
      <c r="A1769" s="4"/>
      <c r="B1769" s="4"/>
      <c r="C1769" s="4"/>
      <c r="D1769" s="69"/>
      <c r="E1769" s="69"/>
      <c r="F1769" s="69"/>
      <c r="G1769" s="69"/>
      <c r="H1769" s="69"/>
      <c r="I1769" s="69"/>
      <c r="J1769" s="69"/>
      <c r="K1769" s="69"/>
    </row>
    <row r="1770" spans="1:11" ht="15" customHeight="1" x14ac:dyDescent="0.25">
      <c r="A1770" s="4"/>
      <c r="B1770" s="4"/>
      <c r="C1770" s="4"/>
      <c r="D1770" s="69"/>
      <c r="E1770" s="69"/>
      <c r="F1770" s="69"/>
      <c r="G1770" s="69"/>
      <c r="H1770" s="69"/>
      <c r="I1770" s="69"/>
      <c r="J1770" s="69"/>
      <c r="K1770" s="69"/>
    </row>
    <row r="1771" spans="1:11" ht="15" customHeight="1" x14ac:dyDescent="0.25">
      <c r="A1771" s="4"/>
      <c r="B1771" s="4"/>
      <c r="C1771" s="4"/>
      <c r="D1771" s="69"/>
      <c r="E1771" s="69"/>
      <c r="F1771" s="69"/>
      <c r="G1771" s="69"/>
      <c r="H1771" s="69"/>
      <c r="I1771" s="69"/>
      <c r="J1771" s="69"/>
      <c r="K1771" s="69"/>
    </row>
    <row r="1772" spans="1:11" ht="15" customHeight="1" x14ac:dyDescent="0.25">
      <c r="A1772" s="4"/>
      <c r="B1772" s="4"/>
      <c r="C1772" s="4"/>
      <c r="D1772" s="69"/>
      <c r="E1772" s="69"/>
      <c r="F1772" s="69"/>
      <c r="G1772" s="69"/>
      <c r="H1772" s="69"/>
      <c r="I1772" s="69"/>
      <c r="J1772" s="69"/>
      <c r="K1772" s="69"/>
    </row>
    <row r="1773" spans="1:11" ht="15" customHeight="1" x14ac:dyDescent="0.25">
      <c r="A1773" s="4"/>
      <c r="B1773" s="4"/>
      <c r="C1773" s="4"/>
      <c r="D1773" s="69"/>
      <c r="E1773" s="69"/>
      <c r="F1773" s="69"/>
      <c r="G1773" s="69"/>
      <c r="H1773" s="69"/>
      <c r="I1773" s="69"/>
      <c r="J1773" s="69"/>
      <c r="K1773" s="69"/>
    </row>
    <row r="1774" spans="1:11" ht="15" customHeight="1" x14ac:dyDescent="0.25">
      <c r="A1774" s="4"/>
      <c r="B1774" s="4"/>
      <c r="C1774" s="4"/>
      <c r="D1774" s="69"/>
      <c r="E1774" s="69"/>
      <c r="F1774" s="69"/>
      <c r="G1774" s="69"/>
      <c r="H1774" s="69"/>
      <c r="I1774" s="69"/>
      <c r="J1774" s="69"/>
      <c r="K1774" s="69"/>
    </row>
    <row r="1775" spans="1:11" ht="15" customHeight="1" x14ac:dyDescent="0.25">
      <c r="A1775" s="4"/>
      <c r="B1775" s="4"/>
      <c r="C1775" s="4"/>
      <c r="D1775" s="69"/>
      <c r="E1775" s="69"/>
      <c r="F1775" s="69"/>
      <c r="G1775" s="69"/>
      <c r="H1775" s="69"/>
      <c r="I1775" s="69"/>
      <c r="J1775" s="69"/>
      <c r="K1775" s="69"/>
    </row>
    <row r="1776" spans="1:11" ht="15" customHeight="1" x14ac:dyDescent="0.25">
      <c r="A1776" s="4"/>
      <c r="B1776" s="4"/>
      <c r="C1776" s="4"/>
      <c r="D1776" s="69"/>
      <c r="E1776" s="69"/>
      <c r="F1776" s="69"/>
      <c r="G1776" s="69"/>
      <c r="H1776" s="69"/>
      <c r="I1776" s="69"/>
      <c r="J1776" s="69"/>
      <c r="K1776" s="69"/>
    </row>
    <row r="1777" spans="1:11" ht="15" customHeight="1" x14ac:dyDescent="0.25">
      <c r="A1777" s="4"/>
      <c r="B1777" s="4"/>
      <c r="C1777" s="4"/>
      <c r="D1777" s="69"/>
      <c r="E1777" s="69"/>
      <c r="F1777" s="69"/>
      <c r="G1777" s="69"/>
      <c r="H1777" s="69"/>
      <c r="I1777" s="69"/>
      <c r="J1777" s="69"/>
      <c r="K1777" s="69"/>
    </row>
    <row r="1778" spans="1:11" ht="15" customHeight="1" x14ac:dyDescent="0.25">
      <c r="A1778" s="4"/>
      <c r="B1778" s="4"/>
      <c r="C1778" s="4"/>
      <c r="D1778" s="69"/>
      <c r="E1778" s="69"/>
      <c r="F1778" s="69"/>
      <c r="G1778" s="69"/>
      <c r="H1778" s="69"/>
      <c r="I1778" s="69"/>
      <c r="J1778" s="69"/>
      <c r="K1778" s="69"/>
    </row>
    <row r="1779" spans="1:11" ht="15" customHeight="1" x14ac:dyDescent="0.25">
      <c r="A1779" s="4"/>
      <c r="B1779" s="4"/>
      <c r="C1779" s="4"/>
      <c r="D1779" s="69"/>
      <c r="E1779" s="69"/>
      <c r="F1779" s="69"/>
      <c r="G1779" s="69"/>
      <c r="H1779" s="69"/>
      <c r="I1779" s="69"/>
      <c r="J1779" s="69"/>
      <c r="K1779" s="69"/>
    </row>
    <row r="1780" spans="1:11" ht="15" customHeight="1" x14ac:dyDescent="0.25">
      <c r="A1780" s="4"/>
      <c r="B1780" s="4"/>
      <c r="C1780" s="4"/>
      <c r="D1780" s="69"/>
      <c r="E1780" s="69"/>
      <c r="F1780" s="69"/>
      <c r="G1780" s="69"/>
      <c r="H1780" s="69"/>
      <c r="I1780" s="69"/>
      <c r="J1780" s="69"/>
      <c r="K1780" s="69"/>
    </row>
    <row r="1781" spans="1:11" ht="15" customHeight="1" x14ac:dyDescent="0.25">
      <c r="A1781" s="4"/>
      <c r="B1781" s="4"/>
      <c r="C1781" s="4"/>
      <c r="D1781" s="69"/>
      <c r="E1781" s="69"/>
      <c r="F1781" s="69"/>
      <c r="G1781" s="69"/>
      <c r="H1781" s="69"/>
      <c r="I1781" s="69"/>
      <c r="J1781" s="69"/>
      <c r="K1781" s="69"/>
    </row>
    <row r="1782" spans="1:11" ht="15" customHeight="1" x14ac:dyDescent="0.25">
      <c r="A1782" s="4"/>
      <c r="B1782" s="4"/>
      <c r="C1782" s="4"/>
      <c r="D1782" s="69"/>
      <c r="E1782" s="69"/>
      <c r="F1782" s="69"/>
      <c r="G1782" s="69"/>
      <c r="H1782" s="69"/>
      <c r="I1782" s="69"/>
      <c r="J1782" s="69"/>
      <c r="K1782" s="69"/>
    </row>
    <row r="1783" spans="1:11" ht="15" customHeight="1" x14ac:dyDescent="0.25">
      <c r="A1783" s="4"/>
      <c r="B1783" s="4"/>
      <c r="C1783" s="4"/>
      <c r="D1783" s="69"/>
      <c r="E1783" s="69"/>
      <c r="F1783" s="69"/>
      <c r="G1783" s="69"/>
      <c r="H1783" s="69"/>
      <c r="I1783" s="69"/>
      <c r="J1783" s="69"/>
      <c r="K1783" s="69"/>
    </row>
    <row r="1784" spans="1:11" ht="15" customHeight="1" x14ac:dyDescent="0.25">
      <c r="A1784" s="4"/>
      <c r="B1784" s="4"/>
      <c r="C1784" s="4"/>
      <c r="D1784" s="69"/>
      <c r="E1784" s="69"/>
      <c r="F1784" s="69"/>
      <c r="G1784" s="69"/>
      <c r="H1784" s="69"/>
      <c r="I1784" s="69"/>
      <c r="J1784" s="69"/>
      <c r="K1784" s="69"/>
    </row>
    <row r="1785" spans="1:11" ht="15" customHeight="1" x14ac:dyDescent="0.25">
      <c r="A1785" s="4"/>
      <c r="B1785" s="4"/>
      <c r="C1785" s="4"/>
      <c r="D1785" s="69"/>
      <c r="E1785" s="69"/>
      <c r="F1785" s="69"/>
      <c r="G1785" s="69"/>
      <c r="H1785" s="69"/>
      <c r="I1785" s="69"/>
      <c r="J1785" s="69"/>
      <c r="K1785" s="69"/>
    </row>
    <row r="1786" spans="1:11" ht="15" customHeight="1" x14ac:dyDescent="0.25">
      <c r="A1786" s="4"/>
      <c r="B1786" s="4"/>
      <c r="C1786" s="4"/>
      <c r="D1786" s="69"/>
      <c r="E1786" s="69"/>
      <c r="F1786" s="69"/>
      <c r="G1786" s="69"/>
      <c r="H1786" s="69"/>
      <c r="I1786" s="69"/>
      <c r="J1786" s="69"/>
      <c r="K1786" s="69"/>
    </row>
    <row r="1787" spans="1:11" ht="15" customHeight="1" x14ac:dyDescent="0.25">
      <c r="A1787" s="4"/>
      <c r="B1787" s="4"/>
      <c r="C1787" s="4"/>
      <c r="D1787" s="69"/>
      <c r="E1787" s="69"/>
      <c r="F1787" s="69"/>
      <c r="G1787" s="69"/>
      <c r="H1787" s="69"/>
      <c r="I1787" s="69"/>
      <c r="J1787" s="69"/>
      <c r="K1787" s="69"/>
    </row>
    <row r="1788" spans="1:11" ht="15" customHeight="1" x14ac:dyDescent="0.25">
      <c r="A1788" s="4"/>
      <c r="B1788" s="4"/>
      <c r="C1788" s="4"/>
      <c r="D1788" s="69"/>
      <c r="E1788" s="69"/>
      <c r="F1788" s="69"/>
      <c r="G1788" s="69"/>
      <c r="H1788" s="69"/>
      <c r="I1788" s="69"/>
      <c r="J1788" s="69"/>
      <c r="K1788" s="69"/>
    </row>
    <row r="1789" spans="1:11" ht="15" customHeight="1" x14ac:dyDescent="0.25">
      <c r="A1789" s="4"/>
      <c r="B1789" s="4"/>
      <c r="C1789" s="4"/>
      <c r="D1789" s="69"/>
      <c r="E1789" s="69"/>
      <c r="F1789" s="69"/>
      <c r="G1789" s="69"/>
      <c r="H1789" s="69"/>
      <c r="I1789" s="69"/>
      <c r="J1789" s="69"/>
      <c r="K1789" s="69"/>
    </row>
    <row r="1790" spans="1:11" ht="15" customHeight="1" x14ac:dyDescent="0.25">
      <c r="A1790" s="4"/>
      <c r="B1790" s="4"/>
      <c r="C1790" s="4"/>
      <c r="D1790" s="69"/>
      <c r="E1790" s="69"/>
      <c r="F1790" s="69"/>
      <c r="G1790" s="69"/>
      <c r="H1790" s="69"/>
      <c r="I1790" s="69"/>
      <c r="J1790" s="69"/>
      <c r="K1790" s="69"/>
    </row>
    <row r="1791" spans="1:11" ht="15" customHeight="1" x14ac:dyDescent="0.25">
      <c r="A1791" s="4"/>
      <c r="B1791" s="4"/>
      <c r="C1791" s="4"/>
      <c r="D1791" s="69"/>
      <c r="E1791" s="69"/>
      <c r="F1791" s="69"/>
      <c r="G1791" s="69"/>
      <c r="H1791" s="69"/>
      <c r="I1791" s="69"/>
      <c r="J1791" s="69"/>
      <c r="K1791" s="69"/>
    </row>
    <row r="1792" spans="1:11" ht="15" customHeight="1" x14ac:dyDescent="0.25">
      <c r="A1792" s="4"/>
      <c r="B1792" s="4"/>
      <c r="C1792" s="4"/>
      <c r="D1792" s="69"/>
      <c r="E1792" s="69"/>
      <c r="F1792" s="69"/>
      <c r="G1792" s="69"/>
      <c r="H1792" s="69"/>
      <c r="I1792" s="69"/>
      <c r="J1792" s="69"/>
      <c r="K1792" s="69"/>
    </row>
    <row r="1793" spans="1:11" ht="15" customHeight="1" x14ac:dyDescent="0.25">
      <c r="A1793" s="4"/>
      <c r="B1793" s="4"/>
      <c r="C1793" s="4"/>
      <c r="D1793" s="69"/>
      <c r="E1793" s="69"/>
      <c r="F1793" s="69"/>
      <c r="G1793" s="69"/>
      <c r="H1793" s="69"/>
      <c r="I1793" s="69"/>
      <c r="J1793" s="69"/>
      <c r="K1793" s="69"/>
    </row>
    <row r="1794" spans="1:11" ht="15" customHeight="1" x14ac:dyDescent="0.25">
      <c r="A1794" s="4"/>
      <c r="B1794" s="4"/>
      <c r="C1794" s="4"/>
      <c r="D1794" s="69"/>
      <c r="E1794" s="69"/>
      <c r="F1794" s="69"/>
      <c r="G1794" s="69"/>
      <c r="H1794" s="69"/>
      <c r="I1794" s="69"/>
      <c r="J1794" s="69"/>
      <c r="K1794" s="69"/>
    </row>
    <row r="1795" spans="1:11" ht="15" customHeight="1" x14ac:dyDescent="0.25">
      <c r="A1795" s="4"/>
      <c r="B1795" s="4"/>
      <c r="C1795" s="4"/>
      <c r="D1795" s="69"/>
      <c r="E1795" s="69"/>
      <c r="F1795" s="69"/>
      <c r="G1795" s="69"/>
      <c r="H1795" s="69"/>
      <c r="I1795" s="69"/>
      <c r="J1795" s="69"/>
      <c r="K1795" s="69"/>
    </row>
    <row r="1796" spans="1:11" ht="15" customHeight="1" x14ac:dyDescent="0.25">
      <c r="A1796" s="4"/>
      <c r="B1796" s="4"/>
      <c r="C1796" s="4"/>
      <c r="D1796" s="69"/>
      <c r="E1796" s="69"/>
      <c r="F1796" s="69"/>
      <c r="G1796" s="69"/>
      <c r="H1796" s="69"/>
      <c r="I1796" s="69"/>
      <c r="J1796" s="69"/>
      <c r="K1796" s="69"/>
    </row>
    <row r="1797" spans="1:11" ht="15" customHeight="1" x14ac:dyDescent="0.25">
      <c r="A1797" s="4"/>
      <c r="B1797" s="4"/>
      <c r="C1797" s="4"/>
      <c r="D1797" s="69"/>
      <c r="E1797" s="69"/>
      <c r="F1797" s="69"/>
      <c r="G1797" s="69"/>
      <c r="H1797" s="69"/>
      <c r="I1797" s="69"/>
      <c r="J1797" s="69"/>
      <c r="K1797" s="69"/>
    </row>
    <row r="1798" spans="1:11" ht="15" customHeight="1" x14ac:dyDescent="0.25">
      <c r="A1798" s="4"/>
      <c r="B1798" s="4"/>
      <c r="C1798" s="4"/>
      <c r="D1798" s="69"/>
      <c r="E1798" s="69"/>
      <c r="F1798" s="69"/>
      <c r="G1798" s="69"/>
      <c r="H1798" s="69"/>
      <c r="I1798" s="69"/>
      <c r="J1798" s="69"/>
      <c r="K1798" s="69"/>
    </row>
    <row r="1799" spans="1:11" ht="15" customHeight="1" x14ac:dyDescent="0.25">
      <c r="A1799" s="4"/>
      <c r="B1799" s="4"/>
      <c r="C1799" s="4"/>
      <c r="D1799" s="69"/>
      <c r="E1799" s="69"/>
      <c r="F1799" s="69"/>
      <c r="G1799" s="69"/>
      <c r="H1799" s="69"/>
      <c r="I1799" s="69"/>
      <c r="J1799" s="69"/>
      <c r="K1799" s="69"/>
    </row>
    <row r="1800" spans="1:11" ht="15" customHeight="1" x14ac:dyDescent="0.25">
      <c r="A1800" s="4"/>
      <c r="B1800" s="4"/>
      <c r="C1800" s="4"/>
      <c r="D1800" s="69"/>
      <c r="E1800" s="69"/>
      <c r="F1800" s="69"/>
      <c r="G1800" s="69"/>
      <c r="H1800" s="69"/>
      <c r="I1800" s="69"/>
      <c r="J1800" s="69"/>
      <c r="K1800" s="69"/>
    </row>
    <row r="1801" spans="1:11" ht="15" customHeight="1" x14ac:dyDescent="0.25">
      <c r="A1801" s="4"/>
      <c r="B1801" s="4"/>
      <c r="C1801" s="4"/>
      <c r="D1801" s="69"/>
      <c r="E1801" s="69"/>
      <c r="F1801" s="69"/>
      <c r="G1801" s="69"/>
      <c r="H1801" s="69"/>
      <c r="I1801" s="69"/>
      <c r="J1801" s="69"/>
      <c r="K1801" s="69"/>
    </row>
    <row r="1802" spans="1:11" ht="15" customHeight="1" x14ac:dyDescent="0.25">
      <c r="A1802" s="4"/>
      <c r="B1802" s="4"/>
      <c r="C1802" s="4"/>
      <c r="D1802" s="69"/>
      <c r="E1802" s="69"/>
      <c r="F1802" s="69"/>
      <c r="G1802" s="69"/>
      <c r="H1802" s="69"/>
      <c r="I1802" s="69"/>
      <c r="J1802" s="69"/>
      <c r="K1802" s="69"/>
    </row>
    <row r="1803" spans="1:11" ht="15" customHeight="1" x14ac:dyDescent="0.25">
      <c r="A1803" s="4"/>
      <c r="B1803" s="4"/>
      <c r="C1803" s="4"/>
      <c r="D1803" s="69"/>
      <c r="E1803" s="69"/>
      <c r="F1803" s="69"/>
      <c r="G1803" s="69"/>
      <c r="H1803" s="69"/>
      <c r="I1803" s="69"/>
      <c r="J1803" s="69"/>
      <c r="K1803" s="69"/>
    </row>
    <row r="1804" spans="1:11" ht="15" customHeight="1" x14ac:dyDescent="0.25">
      <c r="A1804" s="4"/>
      <c r="B1804" s="4"/>
      <c r="C1804" s="4"/>
      <c r="D1804" s="69"/>
      <c r="E1804" s="69"/>
      <c r="F1804" s="69"/>
      <c r="G1804" s="69"/>
      <c r="H1804" s="69"/>
      <c r="I1804" s="69"/>
      <c r="J1804" s="69"/>
      <c r="K1804" s="69"/>
    </row>
    <row r="1805" spans="1:11" ht="15" customHeight="1" x14ac:dyDescent="0.25">
      <c r="A1805" s="4"/>
      <c r="B1805" s="4"/>
      <c r="C1805" s="4"/>
      <c r="D1805" s="69"/>
      <c r="E1805" s="69"/>
      <c r="F1805" s="69"/>
      <c r="G1805" s="69"/>
      <c r="H1805" s="69"/>
      <c r="I1805" s="69"/>
      <c r="J1805" s="69"/>
      <c r="K1805" s="69"/>
    </row>
    <row r="1806" spans="1:11" ht="15" customHeight="1" x14ac:dyDescent="0.25">
      <c r="A1806" s="4"/>
      <c r="B1806" s="4"/>
      <c r="C1806" s="4"/>
      <c r="D1806" s="69"/>
      <c r="E1806" s="69"/>
      <c r="F1806" s="69"/>
      <c r="G1806" s="69"/>
      <c r="H1806" s="69"/>
      <c r="I1806" s="69"/>
      <c r="J1806" s="69"/>
      <c r="K1806" s="69"/>
    </row>
    <row r="1807" spans="1:11" ht="15" customHeight="1" x14ac:dyDescent="0.25">
      <c r="A1807" s="4"/>
      <c r="B1807" s="4"/>
      <c r="C1807" s="4"/>
      <c r="D1807" s="69"/>
      <c r="E1807" s="69"/>
      <c r="F1807" s="69"/>
      <c r="G1807" s="69"/>
      <c r="H1807" s="69"/>
      <c r="I1807" s="69"/>
      <c r="J1807" s="69"/>
      <c r="K1807" s="69"/>
    </row>
    <row r="1808" spans="1:11" ht="15" customHeight="1" x14ac:dyDescent="0.25">
      <c r="A1808" s="4"/>
      <c r="B1808" s="4"/>
      <c r="C1808" s="4"/>
      <c r="D1808" s="69"/>
      <c r="E1808" s="69"/>
      <c r="F1808" s="69"/>
      <c r="G1808" s="69"/>
      <c r="H1808" s="69"/>
      <c r="I1808" s="69"/>
      <c r="J1808" s="69"/>
      <c r="K1808" s="69"/>
    </row>
    <row r="1809" spans="1:11" ht="15" customHeight="1" x14ac:dyDescent="0.25">
      <c r="A1809" s="4"/>
      <c r="B1809" s="4"/>
      <c r="C1809" s="4"/>
      <c r="D1809" s="69"/>
      <c r="E1809" s="69"/>
      <c r="F1809" s="69"/>
      <c r="G1809" s="69"/>
      <c r="H1809" s="69"/>
      <c r="I1809" s="69"/>
      <c r="J1809" s="69"/>
      <c r="K1809" s="69"/>
    </row>
    <row r="1810" spans="1:11" ht="15" customHeight="1" x14ac:dyDescent="0.25">
      <c r="A1810" s="4"/>
      <c r="B1810" s="4"/>
      <c r="C1810" s="4"/>
      <c r="D1810" s="69"/>
      <c r="E1810" s="69"/>
      <c r="F1810" s="69"/>
      <c r="G1810" s="69"/>
      <c r="H1810" s="69"/>
      <c r="I1810" s="69"/>
      <c r="J1810" s="69"/>
      <c r="K1810" s="69"/>
    </row>
    <row r="1811" spans="1:11" ht="15" customHeight="1" x14ac:dyDescent="0.25">
      <c r="A1811" s="4"/>
      <c r="B1811" s="4"/>
      <c r="C1811" s="4"/>
      <c r="D1811" s="69"/>
      <c r="E1811" s="69"/>
      <c r="F1811" s="69"/>
      <c r="G1811" s="69"/>
      <c r="H1811" s="69"/>
      <c r="I1811" s="69"/>
      <c r="J1811" s="69"/>
      <c r="K1811" s="69"/>
    </row>
    <row r="1812" spans="1:11" ht="15" customHeight="1" x14ac:dyDescent="0.25">
      <c r="A1812" s="4"/>
      <c r="B1812" s="4"/>
      <c r="C1812" s="4"/>
      <c r="D1812" s="69"/>
      <c r="E1812" s="69"/>
      <c r="F1812" s="69"/>
      <c r="G1812" s="69"/>
      <c r="H1812" s="69"/>
      <c r="I1812" s="69"/>
      <c r="J1812" s="69"/>
      <c r="K1812" s="69"/>
    </row>
    <row r="1813" spans="1:11" ht="15" customHeight="1" x14ac:dyDescent="0.25">
      <c r="A1813" s="4"/>
      <c r="B1813" s="4"/>
      <c r="C1813" s="4"/>
      <c r="D1813" s="69"/>
      <c r="E1813" s="69"/>
      <c r="F1813" s="69"/>
      <c r="G1813" s="69"/>
      <c r="H1813" s="69"/>
      <c r="I1813" s="69"/>
      <c r="J1813" s="69"/>
      <c r="K1813" s="69"/>
    </row>
    <row r="1814" spans="1:11" ht="15" customHeight="1" x14ac:dyDescent="0.25">
      <c r="A1814" s="4"/>
      <c r="B1814" s="4"/>
      <c r="C1814" s="4"/>
      <c r="D1814" s="69"/>
      <c r="E1814" s="69"/>
      <c r="F1814" s="69"/>
      <c r="G1814" s="69"/>
      <c r="H1814" s="69"/>
      <c r="I1814" s="69"/>
      <c r="J1814" s="69"/>
      <c r="K1814" s="69"/>
    </row>
    <row r="1815" spans="1:11" ht="15" customHeight="1" x14ac:dyDescent="0.25">
      <c r="A1815" s="4"/>
      <c r="B1815" s="4"/>
      <c r="C1815" s="4"/>
      <c r="D1815" s="69"/>
      <c r="E1815" s="69"/>
      <c r="F1815" s="69"/>
      <c r="G1815" s="69"/>
      <c r="H1815" s="69"/>
      <c r="I1815" s="69"/>
      <c r="J1815" s="69"/>
      <c r="K1815" s="69"/>
    </row>
    <row r="1816" spans="1:11" ht="15" customHeight="1" x14ac:dyDescent="0.25">
      <c r="A1816" s="4"/>
      <c r="B1816" s="4"/>
      <c r="C1816" s="4"/>
      <c r="D1816" s="69"/>
      <c r="E1816" s="69"/>
      <c r="F1816" s="69"/>
      <c r="G1816" s="69"/>
      <c r="H1816" s="69"/>
      <c r="I1816" s="69"/>
      <c r="J1816" s="69"/>
      <c r="K1816" s="69"/>
    </row>
    <row r="1817" spans="1:11" ht="15" customHeight="1" x14ac:dyDescent="0.25">
      <c r="A1817" s="4"/>
      <c r="B1817" s="4"/>
      <c r="C1817" s="4"/>
      <c r="D1817" s="69"/>
      <c r="E1817" s="69"/>
      <c r="F1817" s="69"/>
      <c r="G1817" s="69"/>
      <c r="H1817" s="69"/>
      <c r="I1817" s="69"/>
      <c r="J1817" s="69"/>
      <c r="K1817" s="69"/>
    </row>
    <row r="1818" spans="1:11" ht="15" customHeight="1" x14ac:dyDescent="0.25">
      <c r="A1818" s="4"/>
      <c r="B1818" s="4"/>
      <c r="C1818" s="4"/>
      <c r="D1818" s="69"/>
      <c r="E1818" s="69"/>
      <c r="F1818" s="69"/>
      <c r="G1818" s="69"/>
      <c r="H1818" s="69"/>
      <c r="I1818" s="69"/>
      <c r="J1818" s="69"/>
      <c r="K1818" s="69"/>
    </row>
    <row r="1819" spans="1:11" ht="15" customHeight="1" x14ac:dyDescent="0.25">
      <c r="A1819" s="4"/>
      <c r="B1819" s="4"/>
      <c r="C1819" s="4"/>
      <c r="D1819" s="69"/>
      <c r="E1819" s="69"/>
      <c r="F1819" s="69"/>
      <c r="G1819" s="69"/>
      <c r="H1819" s="69"/>
      <c r="I1819" s="69"/>
      <c r="J1819" s="69"/>
      <c r="K1819" s="69"/>
    </row>
    <row r="1820" spans="1:11" ht="15" customHeight="1" x14ac:dyDescent="0.25">
      <c r="A1820" s="4"/>
      <c r="B1820" s="4"/>
      <c r="C1820" s="4"/>
      <c r="D1820" s="69"/>
      <c r="E1820" s="69"/>
      <c r="F1820" s="69"/>
      <c r="G1820" s="69"/>
      <c r="H1820" s="69"/>
      <c r="I1820" s="69"/>
      <c r="J1820" s="69"/>
      <c r="K1820" s="69"/>
    </row>
    <row r="1821" spans="1:11" ht="15" customHeight="1" x14ac:dyDescent="0.25">
      <c r="A1821" s="4"/>
      <c r="B1821" s="4"/>
      <c r="C1821" s="4"/>
      <c r="D1821" s="69"/>
      <c r="E1821" s="69"/>
      <c r="F1821" s="69"/>
      <c r="G1821" s="69"/>
      <c r="H1821" s="69"/>
      <c r="I1821" s="69"/>
      <c r="J1821" s="69"/>
      <c r="K1821" s="69"/>
    </row>
    <row r="1822" spans="1:11" ht="15" customHeight="1" x14ac:dyDescent="0.25">
      <c r="A1822" s="4"/>
      <c r="B1822" s="4"/>
      <c r="C1822" s="4"/>
      <c r="D1822" s="69"/>
      <c r="E1822" s="69"/>
      <c r="F1822" s="69"/>
      <c r="G1822" s="69"/>
      <c r="H1822" s="69"/>
      <c r="I1822" s="69"/>
      <c r="J1822" s="69"/>
      <c r="K1822" s="69"/>
    </row>
    <row r="1823" spans="1:11" ht="15" customHeight="1" x14ac:dyDescent="0.25">
      <c r="A1823" s="4"/>
      <c r="B1823" s="4"/>
      <c r="C1823" s="4"/>
      <c r="D1823" s="69"/>
      <c r="E1823" s="69"/>
      <c r="F1823" s="69"/>
      <c r="G1823" s="69"/>
      <c r="H1823" s="69"/>
      <c r="I1823" s="69"/>
      <c r="J1823" s="69"/>
      <c r="K1823" s="69"/>
    </row>
    <row r="1824" spans="1:11" ht="15" customHeight="1" x14ac:dyDescent="0.25">
      <c r="A1824" s="4"/>
      <c r="B1824" s="4"/>
      <c r="C1824" s="4"/>
      <c r="D1824" s="69"/>
      <c r="E1824" s="69"/>
      <c r="F1824" s="69"/>
      <c r="G1824" s="69"/>
      <c r="H1824" s="69"/>
      <c r="I1824" s="69"/>
      <c r="J1824" s="69"/>
      <c r="K1824" s="69"/>
    </row>
    <row r="1825" spans="1:11" ht="15" customHeight="1" x14ac:dyDescent="0.25">
      <c r="A1825" s="4"/>
      <c r="B1825" s="4"/>
      <c r="C1825" s="4"/>
      <c r="D1825" s="69"/>
      <c r="E1825" s="69"/>
      <c r="F1825" s="69"/>
      <c r="G1825" s="69"/>
      <c r="H1825" s="69"/>
      <c r="I1825" s="69"/>
      <c r="J1825" s="69"/>
      <c r="K1825" s="69"/>
    </row>
    <row r="1826" spans="1:11" ht="15" customHeight="1" x14ac:dyDescent="0.25">
      <c r="A1826" s="4"/>
      <c r="B1826" s="4"/>
      <c r="C1826" s="4"/>
      <c r="D1826" s="69"/>
      <c r="E1826" s="69"/>
      <c r="F1826" s="69"/>
      <c r="G1826" s="69"/>
      <c r="H1826" s="69"/>
      <c r="I1826" s="69"/>
      <c r="J1826" s="69"/>
      <c r="K1826" s="69"/>
    </row>
    <row r="1827" spans="1:11" ht="15" customHeight="1" x14ac:dyDescent="0.25">
      <c r="A1827" s="4"/>
      <c r="B1827" s="4"/>
      <c r="C1827" s="4"/>
      <c r="D1827" s="69"/>
      <c r="E1827" s="69"/>
      <c r="F1827" s="69"/>
      <c r="G1827" s="69"/>
      <c r="H1827" s="69"/>
      <c r="I1827" s="69"/>
      <c r="J1827" s="69"/>
      <c r="K1827" s="69"/>
    </row>
    <row r="1828" spans="1:11" ht="15" customHeight="1" x14ac:dyDescent="0.25">
      <c r="A1828" s="4"/>
      <c r="B1828" s="4"/>
      <c r="C1828" s="4"/>
      <c r="D1828" s="69"/>
      <c r="E1828" s="69"/>
      <c r="F1828" s="69"/>
      <c r="G1828" s="69"/>
      <c r="H1828" s="69"/>
      <c r="I1828" s="69"/>
      <c r="J1828" s="69"/>
      <c r="K1828" s="69"/>
    </row>
    <row r="1829" spans="1:11" ht="15" customHeight="1" x14ac:dyDescent="0.25">
      <c r="A1829" s="4"/>
      <c r="B1829" s="4"/>
      <c r="C1829" s="4"/>
      <c r="D1829" s="69"/>
      <c r="E1829" s="69"/>
      <c r="F1829" s="69"/>
      <c r="G1829" s="69"/>
      <c r="H1829" s="69"/>
      <c r="I1829" s="69"/>
      <c r="J1829" s="69"/>
      <c r="K1829" s="69"/>
    </row>
    <row r="1830" spans="1:11" ht="15" customHeight="1" x14ac:dyDescent="0.25">
      <c r="A1830" s="4"/>
      <c r="B1830" s="4"/>
      <c r="C1830" s="4"/>
      <c r="D1830" s="69"/>
      <c r="E1830" s="69"/>
      <c r="F1830" s="69"/>
      <c r="G1830" s="69"/>
      <c r="H1830" s="69"/>
      <c r="I1830" s="69"/>
      <c r="J1830" s="69"/>
      <c r="K1830" s="69"/>
    </row>
    <row r="1831" spans="1:11" ht="15" customHeight="1" x14ac:dyDescent="0.25">
      <c r="A1831" s="4"/>
      <c r="B1831" s="4"/>
      <c r="C1831" s="4"/>
      <c r="D1831" s="69"/>
      <c r="E1831" s="69"/>
      <c r="F1831" s="69"/>
      <c r="G1831" s="69"/>
      <c r="H1831" s="69"/>
      <c r="I1831" s="69"/>
      <c r="J1831" s="69"/>
      <c r="K1831" s="69"/>
    </row>
    <row r="1832" spans="1:11" ht="15" customHeight="1" x14ac:dyDescent="0.25">
      <c r="A1832" s="4"/>
      <c r="B1832" s="4"/>
      <c r="C1832" s="4"/>
      <c r="D1832" s="69"/>
      <c r="E1832" s="69"/>
      <c r="F1832" s="69"/>
      <c r="G1832" s="69"/>
      <c r="H1832" s="69"/>
      <c r="I1832" s="69"/>
      <c r="J1832" s="69"/>
      <c r="K1832" s="69"/>
    </row>
    <row r="1833" spans="1:11" ht="15" customHeight="1" x14ac:dyDescent="0.25">
      <c r="A1833" s="4"/>
      <c r="B1833" s="4"/>
      <c r="C1833" s="4"/>
      <c r="D1833" s="69"/>
      <c r="E1833" s="69"/>
      <c r="F1833" s="69"/>
      <c r="G1833" s="69"/>
      <c r="H1833" s="69"/>
      <c r="I1833" s="69"/>
      <c r="J1833" s="69"/>
      <c r="K1833" s="69"/>
    </row>
    <row r="1834" spans="1:11" ht="15" customHeight="1" x14ac:dyDescent="0.25">
      <c r="A1834" s="4"/>
      <c r="B1834" s="4"/>
      <c r="C1834" s="4"/>
      <c r="D1834" s="69"/>
      <c r="E1834" s="69"/>
      <c r="F1834" s="69"/>
      <c r="G1834" s="69"/>
      <c r="H1834" s="69"/>
      <c r="I1834" s="69"/>
      <c r="J1834" s="69"/>
      <c r="K1834" s="69"/>
    </row>
    <row r="1835" spans="1:11" ht="15" customHeight="1" x14ac:dyDescent="0.25">
      <c r="A1835" s="4"/>
      <c r="B1835" s="4"/>
      <c r="C1835" s="4"/>
      <c r="D1835" s="69"/>
      <c r="E1835" s="69"/>
      <c r="F1835" s="69"/>
      <c r="G1835" s="69"/>
      <c r="H1835" s="69"/>
      <c r="I1835" s="69"/>
      <c r="J1835" s="69"/>
      <c r="K1835" s="69"/>
    </row>
    <row r="1836" spans="1:11" ht="15" customHeight="1" x14ac:dyDescent="0.25">
      <c r="A1836" s="4"/>
      <c r="B1836" s="4"/>
      <c r="C1836" s="4"/>
      <c r="D1836" s="69"/>
      <c r="E1836" s="69"/>
      <c r="F1836" s="69"/>
      <c r="G1836" s="69"/>
      <c r="H1836" s="69"/>
      <c r="I1836" s="69"/>
      <c r="J1836" s="69"/>
      <c r="K1836" s="69"/>
    </row>
    <row r="1837" spans="1:11" ht="15" customHeight="1" x14ac:dyDescent="0.25">
      <c r="A1837" s="4"/>
      <c r="B1837" s="4"/>
      <c r="C1837" s="4"/>
      <c r="D1837" s="69"/>
      <c r="E1837" s="69"/>
      <c r="F1837" s="69"/>
      <c r="G1837" s="69"/>
      <c r="H1837" s="69"/>
      <c r="I1837" s="69"/>
      <c r="J1837" s="69"/>
      <c r="K1837" s="69"/>
    </row>
    <row r="1838" spans="1:11" ht="15" customHeight="1" x14ac:dyDescent="0.25">
      <c r="A1838" s="4"/>
      <c r="B1838" s="4"/>
      <c r="C1838" s="4"/>
      <c r="D1838" s="69"/>
      <c r="E1838" s="69"/>
      <c r="F1838" s="69"/>
      <c r="G1838" s="69"/>
      <c r="H1838" s="69"/>
      <c r="I1838" s="69"/>
      <c r="J1838" s="69"/>
      <c r="K1838" s="69"/>
    </row>
    <row r="1839" spans="1:11" ht="15" customHeight="1" x14ac:dyDescent="0.25">
      <c r="A1839" s="4"/>
      <c r="B1839" s="4"/>
      <c r="C1839" s="4"/>
      <c r="D1839" s="69"/>
      <c r="E1839" s="69"/>
      <c r="F1839" s="69"/>
      <c r="G1839" s="69"/>
      <c r="H1839" s="69"/>
      <c r="I1839" s="69"/>
      <c r="J1839" s="69"/>
      <c r="K1839" s="69"/>
    </row>
    <row r="1840" spans="1:11" ht="15" customHeight="1" x14ac:dyDescent="0.25">
      <c r="A1840" s="4"/>
      <c r="B1840" s="4"/>
      <c r="C1840" s="4"/>
      <c r="D1840" s="69"/>
      <c r="E1840" s="69"/>
      <c r="F1840" s="69"/>
      <c r="G1840" s="69"/>
      <c r="H1840" s="69"/>
      <c r="I1840" s="69"/>
      <c r="J1840" s="69"/>
      <c r="K1840" s="69"/>
    </row>
    <row r="1841" spans="1:11" ht="15" customHeight="1" x14ac:dyDescent="0.25">
      <c r="A1841" s="4"/>
      <c r="B1841" s="4"/>
      <c r="C1841" s="4"/>
      <c r="D1841" s="69"/>
      <c r="E1841" s="69"/>
      <c r="F1841" s="69"/>
      <c r="G1841" s="69"/>
      <c r="H1841" s="69"/>
      <c r="I1841" s="69"/>
      <c r="J1841" s="69"/>
      <c r="K1841" s="69"/>
    </row>
    <row r="1842" spans="1:11" ht="15" customHeight="1" x14ac:dyDescent="0.25">
      <c r="A1842" s="4"/>
      <c r="B1842" s="4"/>
      <c r="C1842" s="4"/>
      <c r="D1842" s="69"/>
      <c r="E1842" s="69"/>
      <c r="F1842" s="69"/>
      <c r="G1842" s="69"/>
      <c r="H1842" s="69"/>
      <c r="I1842" s="69"/>
      <c r="J1842" s="69"/>
      <c r="K1842" s="69"/>
    </row>
    <row r="1843" spans="1:11" ht="15" customHeight="1" x14ac:dyDescent="0.25">
      <c r="A1843" s="4"/>
      <c r="B1843" s="4"/>
      <c r="C1843" s="4"/>
      <c r="D1843" s="69"/>
      <c r="E1843" s="69"/>
      <c r="F1843" s="69"/>
      <c r="G1843" s="69"/>
      <c r="H1843" s="69"/>
      <c r="I1843" s="69"/>
      <c r="J1843" s="69"/>
      <c r="K1843" s="69"/>
    </row>
    <row r="1844" spans="1:11" ht="15" customHeight="1" x14ac:dyDescent="0.25">
      <c r="A1844" s="4"/>
      <c r="B1844" s="4"/>
      <c r="C1844" s="4"/>
      <c r="D1844" s="69"/>
      <c r="E1844" s="69"/>
      <c r="F1844" s="69"/>
      <c r="G1844" s="69"/>
      <c r="H1844" s="69"/>
      <c r="I1844" s="69"/>
      <c r="J1844" s="69"/>
      <c r="K1844" s="69"/>
    </row>
    <row r="1845" spans="1:11" ht="15" customHeight="1" x14ac:dyDescent="0.25">
      <c r="A1845" s="4"/>
      <c r="B1845" s="4"/>
      <c r="C1845" s="4"/>
      <c r="D1845" s="69"/>
      <c r="E1845" s="69"/>
      <c r="F1845" s="69"/>
      <c r="G1845" s="69"/>
      <c r="H1845" s="69"/>
      <c r="I1845" s="69"/>
      <c r="J1845" s="69"/>
      <c r="K1845" s="69"/>
    </row>
    <row r="1846" spans="1:11" ht="15" customHeight="1" x14ac:dyDescent="0.25">
      <c r="A1846" s="4"/>
      <c r="B1846" s="4"/>
      <c r="C1846" s="4"/>
      <c r="D1846" s="69"/>
      <c r="E1846" s="69"/>
      <c r="F1846" s="69"/>
      <c r="G1846" s="69"/>
      <c r="H1846" s="69"/>
      <c r="I1846" s="69"/>
      <c r="J1846" s="69"/>
      <c r="K1846" s="69"/>
    </row>
    <row r="1847" spans="1:11" ht="15" customHeight="1" x14ac:dyDescent="0.25">
      <c r="A1847" s="4"/>
      <c r="B1847" s="4"/>
      <c r="C1847" s="4"/>
      <c r="D1847" s="69"/>
      <c r="E1847" s="69"/>
      <c r="F1847" s="69"/>
      <c r="G1847" s="69"/>
      <c r="H1847" s="69"/>
      <c r="I1847" s="69"/>
      <c r="J1847" s="69"/>
      <c r="K1847" s="69"/>
    </row>
    <row r="1848" spans="1:11" ht="15" customHeight="1" x14ac:dyDescent="0.25">
      <c r="A1848" s="4"/>
      <c r="B1848" s="4"/>
      <c r="C1848" s="4"/>
      <c r="D1848" s="69"/>
      <c r="E1848" s="69"/>
      <c r="F1848" s="69"/>
      <c r="G1848" s="69"/>
      <c r="H1848" s="69"/>
      <c r="I1848" s="69"/>
      <c r="J1848" s="69"/>
      <c r="K1848" s="69"/>
    </row>
    <row r="1849" spans="1:11" ht="15" customHeight="1" x14ac:dyDescent="0.25">
      <c r="A1849" s="4"/>
      <c r="B1849" s="4"/>
      <c r="C1849" s="4"/>
      <c r="D1849" s="69"/>
      <c r="E1849" s="69"/>
      <c r="F1849" s="69"/>
      <c r="G1849" s="69"/>
      <c r="H1849" s="69"/>
      <c r="I1849" s="69"/>
      <c r="J1849" s="69"/>
      <c r="K1849" s="69"/>
    </row>
    <row r="1850" spans="1:11" ht="15" customHeight="1" x14ac:dyDescent="0.25">
      <c r="A1850" s="4"/>
      <c r="B1850" s="4"/>
      <c r="C1850" s="4"/>
      <c r="D1850" s="69"/>
      <c r="E1850" s="69"/>
      <c r="F1850" s="69"/>
      <c r="G1850" s="69"/>
      <c r="H1850" s="69"/>
      <c r="I1850" s="69"/>
      <c r="J1850" s="69"/>
      <c r="K1850" s="69"/>
    </row>
    <row r="1851" spans="1:11" ht="15" customHeight="1" x14ac:dyDescent="0.25">
      <c r="A1851" s="4"/>
      <c r="B1851" s="4"/>
      <c r="C1851" s="4"/>
      <c r="D1851" s="69"/>
      <c r="E1851" s="69"/>
      <c r="F1851" s="69"/>
      <c r="G1851" s="69"/>
      <c r="H1851" s="69"/>
      <c r="I1851" s="69"/>
      <c r="J1851" s="69"/>
      <c r="K1851" s="69"/>
    </row>
    <row r="1852" spans="1:11" ht="15" customHeight="1" x14ac:dyDescent="0.25">
      <c r="A1852" s="4"/>
      <c r="B1852" s="4"/>
      <c r="C1852" s="4"/>
      <c r="D1852" s="69"/>
      <c r="E1852" s="69"/>
      <c r="F1852" s="69"/>
      <c r="G1852" s="69"/>
      <c r="H1852" s="69"/>
      <c r="I1852" s="69"/>
      <c r="J1852" s="69"/>
      <c r="K1852" s="69"/>
    </row>
    <row r="1853" spans="1:11" ht="15" customHeight="1" x14ac:dyDescent="0.25">
      <c r="A1853" s="4"/>
      <c r="B1853" s="4"/>
      <c r="C1853" s="4"/>
      <c r="D1853" s="69"/>
      <c r="E1853" s="69"/>
      <c r="F1853" s="69"/>
      <c r="G1853" s="69"/>
      <c r="H1853" s="69"/>
      <c r="I1853" s="69"/>
      <c r="J1853" s="69"/>
      <c r="K1853" s="69"/>
    </row>
    <row r="1854" spans="1:11" ht="15" customHeight="1" x14ac:dyDescent="0.25">
      <c r="A1854" s="4"/>
      <c r="B1854" s="4"/>
      <c r="C1854" s="4"/>
      <c r="D1854" s="69"/>
      <c r="E1854" s="69"/>
      <c r="F1854" s="69"/>
      <c r="G1854" s="69"/>
      <c r="H1854" s="69"/>
      <c r="I1854" s="69"/>
      <c r="J1854" s="69"/>
      <c r="K1854" s="69"/>
    </row>
    <row r="1855" spans="1:11" ht="15" customHeight="1" x14ac:dyDescent="0.25">
      <c r="A1855" s="4"/>
      <c r="B1855" s="4"/>
      <c r="C1855" s="4"/>
      <c r="D1855" s="69"/>
      <c r="E1855" s="69"/>
      <c r="F1855" s="69"/>
      <c r="G1855" s="69"/>
      <c r="H1855" s="69"/>
      <c r="I1855" s="69"/>
      <c r="J1855" s="69"/>
      <c r="K1855" s="69"/>
    </row>
    <row r="1856" spans="1:11" ht="15" customHeight="1" x14ac:dyDescent="0.25">
      <c r="A1856" s="4"/>
      <c r="B1856" s="4"/>
      <c r="C1856" s="4"/>
      <c r="D1856" s="69"/>
      <c r="E1856" s="69"/>
      <c r="F1856" s="69"/>
      <c r="G1856" s="69"/>
      <c r="H1856" s="69"/>
      <c r="I1856" s="69"/>
      <c r="J1856" s="69"/>
      <c r="K1856" s="69"/>
    </row>
    <row r="1857" spans="1:11" ht="15" customHeight="1" x14ac:dyDescent="0.25">
      <c r="A1857" s="4"/>
      <c r="B1857" s="4"/>
      <c r="C1857" s="4"/>
      <c r="D1857" s="69"/>
      <c r="E1857" s="69"/>
      <c r="F1857" s="69"/>
      <c r="G1857" s="69"/>
      <c r="H1857" s="69"/>
      <c r="I1857" s="69"/>
      <c r="J1857" s="69"/>
      <c r="K1857" s="69"/>
    </row>
    <row r="1858" spans="1:11" ht="15" customHeight="1" x14ac:dyDescent="0.25">
      <c r="A1858" s="4"/>
      <c r="B1858" s="4"/>
      <c r="C1858" s="4"/>
      <c r="D1858" s="69"/>
      <c r="E1858" s="69"/>
      <c r="F1858" s="69"/>
      <c r="G1858" s="69"/>
      <c r="H1858" s="69"/>
      <c r="I1858" s="69"/>
      <c r="J1858" s="69"/>
      <c r="K1858" s="69"/>
    </row>
    <row r="1859" spans="1:11" ht="15" customHeight="1" x14ac:dyDescent="0.25">
      <c r="A1859" s="4"/>
      <c r="B1859" s="4"/>
      <c r="C1859" s="4"/>
      <c r="D1859" s="69"/>
      <c r="E1859" s="69"/>
      <c r="F1859" s="69"/>
      <c r="G1859" s="69"/>
      <c r="H1859" s="69"/>
      <c r="I1859" s="69"/>
      <c r="J1859" s="69"/>
      <c r="K1859" s="69"/>
    </row>
    <row r="1860" spans="1:11" ht="15" customHeight="1" x14ac:dyDescent="0.25">
      <c r="A1860" s="4"/>
      <c r="B1860" s="4"/>
      <c r="C1860" s="4"/>
      <c r="D1860" s="69"/>
      <c r="E1860" s="69"/>
      <c r="F1860" s="69"/>
      <c r="G1860" s="69"/>
      <c r="H1860" s="69"/>
      <c r="I1860" s="69"/>
      <c r="J1860" s="69"/>
      <c r="K1860" s="69"/>
    </row>
    <row r="1861" spans="1:11" ht="15" customHeight="1" x14ac:dyDescent="0.25">
      <c r="A1861" s="4"/>
      <c r="B1861" s="4"/>
      <c r="C1861" s="4"/>
      <c r="D1861" s="69"/>
      <c r="E1861" s="69"/>
      <c r="F1861" s="69"/>
      <c r="G1861" s="69"/>
      <c r="H1861" s="69"/>
      <c r="I1861" s="69"/>
      <c r="J1861" s="69"/>
      <c r="K1861" s="69"/>
    </row>
    <row r="1862" spans="1:11" ht="15" customHeight="1" x14ac:dyDescent="0.25">
      <c r="A1862" s="4"/>
      <c r="B1862" s="4"/>
      <c r="C1862" s="4"/>
      <c r="D1862" s="69"/>
      <c r="E1862" s="69"/>
      <c r="F1862" s="69"/>
      <c r="G1862" s="69"/>
      <c r="H1862" s="69"/>
      <c r="I1862" s="69"/>
      <c r="J1862" s="69"/>
      <c r="K1862" s="69"/>
    </row>
    <row r="1863" spans="1:11" ht="15" customHeight="1" x14ac:dyDescent="0.25">
      <c r="A1863" s="4"/>
      <c r="B1863" s="4"/>
      <c r="C1863" s="4"/>
      <c r="D1863" s="69"/>
      <c r="E1863" s="69"/>
      <c r="F1863" s="69"/>
      <c r="G1863" s="69"/>
      <c r="H1863" s="69"/>
      <c r="I1863" s="69"/>
      <c r="J1863" s="69"/>
      <c r="K1863" s="69"/>
    </row>
    <row r="1864" spans="1:11" ht="15" customHeight="1" x14ac:dyDescent="0.25">
      <c r="A1864" s="4"/>
      <c r="B1864" s="4"/>
      <c r="C1864" s="4"/>
      <c r="D1864" s="69"/>
      <c r="E1864" s="69"/>
      <c r="F1864" s="69"/>
      <c r="G1864" s="69"/>
      <c r="H1864" s="69"/>
      <c r="I1864" s="69"/>
      <c r="J1864" s="69"/>
      <c r="K1864" s="69"/>
    </row>
    <row r="1865" spans="1:11" ht="15" customHeight="1" x14ac:dyDescent="0.25">
      <c r="A1865" s="4"/>
      <c r="B1865" s="4"/>
      <c r="C1865" s="4"/>
      <c r="D1865" s="69"/>
      <c r="E1865" s="69"/>
      <c r="F1865" s="69"/>
      <c r="G1865" s="69"/>
      <c r="H1865" s="69"/>
      <c r="I1865" s="69"/>
      <c r="J1865" s="69"/>
      <c r="K1865" s="69"/>
    </row>
    <row r="1866" spans="1:11" ht="15" customHeight="1" x14ac:dyDescent="0.25">
      <c r="A1866" s="4"/>
      <c r="B1866" s="4"/>
      <c r="C1866" s="4"/>
      <c r="D1866" s="69"/>
      <c r="E1866" s="69"/>
      <c r="F1866" s="69"/>
      <c r="G1866" s="69"/>
      <c r="H1866" s="69"/>
      <c r="I1866" s="69"/>
      <c r="J1866" s="69"/>
      <c r="K1866" s="69"/>
    </row>
    <row r="1867" spans="1:11" ht="15" customHeight="1" x14ac:dyDescent="0.25">
      <c r="A1867" s="4"/>
      <c r="B1867" s="4"/>
      <c r="C1867" s="4"/>
      <c r="D1867" s="69"/>
      <c r="E1867" s="69"/>
      <c r="F1867" s="69"/>
      <c r="G1867" s="69"/>
      <c r="H1867" s="69"/>
      <c r="I1867" s="69"/>
      <c r="J1867" s="69"/>
      <c r="K1867" s="69"/>
    </row>
    <row r="1868" spans="1:11" ht="15" customHeight="1" x14ac:dyDescent="0.25">
      <c r="A1868" s="4"/>
      <c r="B1868" s="4"/>
      <c r="C1868" s="4"/>
      <c r="D1868" s="69"/>
      <c r="E1868" s="69"/>
      <c r="F1868" s="69"/>
      <c r="G1868" s="69"/>
      <c r="H1868" s="69"/>
      <c r="I1868" s="69"/>
      <c r="J1868" s="69"/>
      <c r="K1868" s="69"/>
    </row>
    <row r="1869" spans="1:11" ht="15" customHeight="1" x14ac:dyDescent="0.25">
      <c r="A1869" s="4"/>
      <c r="B1869" s="4"/>
      <c r="C1869" s="4"/>
      <c r="D1869" s="69"/>
      <c r="E1869" s="69"/>
      <c r="F1869" s="69"/>
      <c r="G1869" s="69"/>
      <c r="H1869" s="69"/>
      <c r="I1869" s="69"/>
      <c r="J1869" s="69"/>
      <c r="K1869" s="69"/>
    </row>
    <row r="1870" spans="1:11" ht="15" customHeight="1" x14ac:dyDescent="0.25">
      <c r="A1870" s="4"/>
      <c r="B1870" s="4"/>
      <c r="C1870" s="4"/>
      <c r="D1870" s="69"/>
      <c r="E1870" s="69"/>
      <c r="F1870" s="69"/>
      <c r="G1870" s="69"/>
      <c r="H1870" s="69"/>
      <c r="I1870" s="69"/>
      <c r="J1870" s="69"/>
      <c r="K1870" s="69"/>
    </row>
    <row r="1871" spans="1:11" ht="15" customHeight="1" x14ac:dyDescent="0.25">
      <c r="A1871" s="4"/>
      <c r="B1871" s="4"/>
      <c r="C1871" s="4"/>
      <c r="D1871" s="69"/>
      <c r="E1871" s="69"/>
      <c r="F1871" s="69"/>
      <c r="G1871" s="69"/>
      <c r="H1871" s="69"/>
      <c r="I1871" s="69"/>
      <c r="J1871" s="69"/>
      <c r="K1871" s="69"/>
    </row>
    <row r="1872" spans="1:11" ht="15" customHeight="1" x14ac:dyDescent="0.25">
      <c r="A1872" s="4"/>
      <c r="B1872" s="4"/>
      <c r="C1872" s="4"/>
      <c r="D1872" s="69"/>
      <c r="E1872" s="69"/>
      <c r="F1872" s="69"/>
      <c r="G1872" s="69"/>
      <c r="H1872" s="69"/>
      <c r="I1872" s="69"/>
      <c r="J1872" s="69"/>
      <c r="K1872" s="69"/>
    </row>
    <row r="1873" spans="1:11" ht="15" customHeight="1" x14ac:dyDescent="0.25">
      <c r="A1873" s="4"/>
      <c r="B1873" s="4"/>
      <c r="C1873" s="4"/>
      <c r="D1873" s="69"/>
      <c r="E1873" s="69"/>
      <c r="F1873" s="69"/>
      <c r="G1873" s="69"/>
      <c r="H1873" s="69"/>
      <c r="I1873" s="69"/>
      <c r="J1873" s="69"/>
      <c r="K1873" s="69"/>
    </row>
    <row r="1874" spans="1:11" ht="15" customHeight="1" x14ac:dyDescent="0.25">
      <c r="A1874" s="4"/>
      <c r="B1874" s="4"/>
      <c r="C1874" s="4"/>
      <c r="D1874" s="69"/>
      <c r="E1874" s="69"/>
      <c r="F1874" s="69"/>
      <c r="G1874" s="69"/>
      <c r="H1874" s="69"/>
      <c r="I1874" s="69"/>
      <c r="J1874" s="69"/>
      <c r="K1874" s="69"/>
    </row>
    <row r="1875" spans="1:11" ht="15" customHeight="1" x14ac:dyDescent="0.25">
      <c r="A1875" s="4"/>
      <c r="B1875" s="4"/>
      <c r="C1875" s="4"/>
      <c r="D1875" s="69"/>
      <c r="E1875" s="69"/>
      <c r="F1875" s="69"/>
      <c r="G1875" s="69"/>
      <c r="H1875" s="69"/>
      <c r="I1875" s="69"/>
      <c r="J1875" s="69"/>
      <c r="K1875" s="69"/>
    </row>
    <row r="1876" spans="1:11" ht="15" customHeight="1" x14ac:dyDescent="0.25">
      <c r="A1876" s="4"/>
      <c r="B1876" s="4"/>
      <c r="C1876" s="4"/>
      <c r="D1876" s="69"/>
      <c r="E1876" s="69"/>
      <c r="F1876" s="69"/>
      <c r="G1876" s="69"/>
      <c r="H1876" s="69"/>
      <c r="I1876" s="69"/>
      <c r="J1876" s="69"/>
      <c r="K1876" s="69"/>
    </row>
    <row r="1877" spans="1:11" ht="15" customHeight="1" x14ac:dyDescent="0.25">
      <c r="A1877" s="4"/>
      <c r="B1877" s="4"/>
      <c r="C1877" s="4"/>
      <c r="D1877" s="69"/>
      <c r="E1877" s="69"/>
      <c r="F1877" s="69"/>
      <c r="G1877" s="69"/>
      <c r="H1877" s="69"/>
      <c r="I1877" s="69"/>
      <c r="J1877" s="69"/>
      <c r="K1877" s="69"/>
    </row>
    <row r="1878" spans="1:11" ht="15" customHeight="1" x14ac:dyDescent="0.25">
      <c r="A1878" s="4"/>
      <c r="B1878" s="4"/>
      <c r="C1878" s="4"/>
      <c r="D1878" s="69"/>
      <c r="E1878" s="69"/>
      <c r="F1878" s="69"/>
      <c r="G1878" s="69"/>
      <c r="H1878" s="69"/>
      <c r="I1878" s="69"/>
      <c r="J1878" s="69"/>
      <c r="K1878" s="69"/>
    </row>
    <row r="1879" spans="1:11" ht="15" customHeight="1" x14ac:dyDescent="0.25">
      <c r="A1879" s="4"/>
      <c r="B1879" s="4"/>
      <c r="C1879" s="4"/>
      <c r="D1879" s="69"/>
      <c r="E1879" s="69"/>
      <c r="F1879" s="69"/>
      <c r="G1879" s="69"/>
      <c r="H1879" s="69"/>
      <c r="I1879" s="69"/>
      <c r="J1879" s="69"/>
      <c r="K1879" s="69"/>
    </row>
    <row r="1880" spans="1:11" ht="15" customHeight="1" x14ac:dyDescent="0.25">
      <c r="A1880" s="4"/>
      <c r="B1880" s="4"/>
      <c r="C1880" s="4"/>
      <c r="D1880" s="69"/>
      <c r="E1880" s="69"/>
      <c r="F1880" s="69"/>
      <c r="G1880" s="69"/>
      <c r="H1880" s="69"/>
      <c r="I1880" s="69"/>
      <c r="J1880" s="69"/>
      <c r="K1880" s="69"/>
    </row>
    <row r="1881" spans="1:11" ht="15" customHeight="1" x14ac:dyDescent="0.25">
      <c r="A1881" s="4"/>
      <c r="B1881" s="4"/>
      <c r="C1881" s="4"/>
      <c r="D1881" s="69"/>
      <c r="E1881" s="69"/>
      <c r="F1881" s="69"/>
      <c r="G1881" s="69"/>
      <c r="H1881" s="69"/>
      <c r="I1881" s="69"/>
      <c r="J1881" s="69"/>
      <c r="K1881" s="69"/>
    </row>
    <row r="1882" spans="1:11" ht="15" customHeight="1" x14ac:dyDescent="0.25">
      <c r="A1882" s="4"/>
      <c r="B1882" s="4"/>
      <c r="C1882" s="4"/>
      <c r="D1882" s="69"/>
      <c r="E1882" s="69"/>
      <c r="F1882" s="69"/>
      <c r="G1882" s="69"/>
      <c r="H1882" s="69"/>
      <c r="I1882" s="69"/>
      <c r="J1882" s="69"/>
      <c r="K1882" s="69"/>
    </row>
    <row r="1883" spans="1:11" ht="15" customHeight="1" x14ac:dyDescent="0.25">
      <c r="A1883" s="4"/>
      <c r="B1883" s="4"/>
      <c r="C1883" s="4"/>
      <c r="D1883" s="69"/>
      <c r="E1883" s="69"/>
      <c r="F1883" s="69"/>
      <c r="G1883" s="69"/>
      <c r="H1883" s="69"/>
      <c r="I1883" s="69"/>
      <c r="J1883" s="69"/>
      <c r="K1883" s="69"/>
    </row>
    <row r="1884" spans="1:11" ht="15" customHeight="1" x14ac:dyDescent="0.25">
      <c r="A1884" s="4"/>
      <c r="B1884" s="4"/>
      <c r="C1884" s="4"/>
      <c r="D1884" s="69"/>
      <c r="E1884" s="69"/>
      <c r="F1884" s="69"/>
      <c r="G1884" s="69"/>
      <c r="H1884" s="69"/>
      <c r="I1884" s="69"/>
      <c r="J1884" s="69"/>
      <c r="K1884" s="69"/>
    </row>
    <row r="1885" spans="1:11" ht="15" customHeight="1" x14ac:dyDescent="0.25">
      <c r="A1885" s="4"/>
      <c r="B1885" s="4"/>
      <c r="C1885" s="4"/>
      <c r="D1885" s="69"/>
      <c r="E1885" s="69"/>
      <c r="F1885" s="69"/>
      <c r="G1885" s="69"/>
      <c r="H1885" s="69"/>
      <c r="I1885" s="69"/>
      <c r="J1885" s="69"/>
      <c r="K1885" s="69"/>
    </row>
    <row r="1886" spans="1:11" ht="15" customHeight="1" x14ac:dyDescent="0.25">
      <c r="A1886" s="4"/>
      <c r="B1886" s="4"/>
      <c r="C1886" s="4"/>
      <c r="D1886" s="69"/>
      <c r="E1886" s="69"/>
      <c r="F1886" s="69"/>
      <c r="G1886" s="69"/>
      <c r="H1886" s="69"/>
      <c r="I1886" s="69"/>
      <c r="J1886" s="69"/>
      <c r="K1886" s="69"/>
    </row>
    <row r="1887" spans="1:11" ht="15" customHeight="1" x14ac:dyDescent="0.25">
      <c r="A1887" s="4"/>
      <c r="B1887" s="4"/>
      <c r="C1887" s="4"/>
      <c r="D1887" s="69"/>
      <c r="E1887" s="69"/>
      <c r="F1887" s="69"/>
      <c r="G1887" s="69"/>
      <c r="H1887" s="69"/>
      <c r="I1887" s="69"/>
      <c r="J1887" s="69"/>
      <c r="K1887" s="69"/>
    </row>
    <row r="1888" spans="1:11" ht="15" customHeight="1" x14ac:dyDescent="0.25">
      <c r="A1888" s="4"/>
      <c r="B1888" s="4"/>
      <c r="C1888" s="4"/>
      <c r="D1888" s="69"/>
      <c r="E1888" s="69"/>
      <c r="F1888" s="69"/>
      <c r="G1888" s="69"/>
      <c r="H1888" s="69"/>
      <c r="I1888" s="69"/>
      <c r="J1888" s="69"/>
      <c r="K1888" s="69"/>
    </row>
    <row r="1889" spans="1:11" ht="15" customHeight="1" x14ac:dyDescent="0.25">
      <c r="A1889" s="4"/>
      <c r="B1889" s="4"/>
      <c r="C1889" s="4"/>
      <c r="D1889" s="69"/>
      <c r="E1889" s="69"/>
      <c r="F1889" s="69"/>
      <c r="G1889" s="69"/>
      <c r="H1889" s="69"/>
      <c r="I1889" s="69"/>
      <c r="J1889" s="69"/>
      <c r="K1889" s="69"/>
    </row>
    <row r="1890" spans="1:11" ht="15" customHeight="1" x14ac:dyDescent="0.25">
      <c r="A1890" s="4"/>
      <c r="B1890" s="4"/>
      <c r="C1890" s="4"/>
      <c r="D1890" s="69"/>
      <c r="E1890" s="69"/>
      <c r="F1890" s="69"/>
      <c r="G1890" s="69"/>
      <c r="H1890" s="69"/>
      <c r="I1890" s="69"/>
      <c r="J1890" s="69"/>
      <c r="K1890" s="69"/>
    </row>
    <row r="1891" spans="1:11" ht="15" customHeight="1" x14ac:dyDescent="0.25">
      <c r="A1891" s="4"/>
      <c r="B1891" s="4"/>
      <c r="C1891" s="4"/>
      <c r="D1891" s="69"/>
      <c r="E1891" s="69"/>
      <c r="F1891" s="69"/>
      <c r="G1891" s="69"/>
      <c r="H1891" s="69"/>
      <c r="I1891" s="69"/>
      <c r="J1891" s="69"/>
      <c r="K1891" s="69"/>
    </row>
    <row r="1892" spans="1:11" ht="15" customHeight="1" x14ac:dyDescent="0.25">
      <c r="A1892" s="4"/>
      <c r="B1892" s="4"/>
      <c r="C1892" s="4"/>
      <c r="D1892" s="69"/>
      <c r="E1892" s="69"/>
      <c r="F1892" s="69"/>
      <c r="G1892" s="69"/>
      <c r="H1892" s="69"/>
      <c r="I1892" s="69"/>
      <c r="J1892" s="69"/>
      <c r="K1892" s="69"/>
    </row>
    <row r="1893" spans="1:11" ht="15" customHeight="1" x14ac:dyDescent="0.25">
      <c r="A1893" s="4"/>
      <c r="B1893" s="4"/>
      <c r="C1893" s="4"/>
      <c r="D1893" s="69"/>
      <c r="E1893" s="69"/>
      <c r="F1893" s="69"/>
      <c r="G1893" s="69"/>
      <c r="H1893" s="69"/>
      <c r="I1893" s="69"/>
      <c r="J1893" s="69"/>
      <c r="K1893" s="69"/>
    </row>
    <row r="1894" spans="1:11" ht="15" customHeight="1" x14ac:dyDescent="0.25">
      <c r="A1894" s="4"/>
      <c r="B1894" s="4"/>
      <c r="C1894" s="4"/>
      <c r="D1894" s="69"/>
      <c r="E1894" s="69"/>
      <c r="F1894" s="69"/>
      <c r="G1894" s="69"/>
      <c r="H1894" s="69"/>
      <c r="I1894" s="69"/>
      <c r="J1894" s="69"/>
      <c r="K1894" s="69"/>
    </row>
    <row r="1895" spans="1:11" ht="15" customHeight="1" x14ac:dyDescent="0.25">
      <c r="A1895" s="4"/>
      <c r="B1895" s="4"/>
      <c r="C1895" s="4"/>
      <c r="D1895" s="69"/>
      <c r="E1895" s="69"/>
      <c r="F1895" s="69"/>
      <c r="G1895" s="69"/>
      <c r="H1895" s="69"/>
      <c r="I1895" s="69"/>
      <c r="J1895" s="69"/>
      <c r="K1895" s="69"/>
    </row>
    <row r="1896" spans="1:11" ht="15" customHeight="1" x14ac:dyDescent="0.25">
      <c r="A1896" s="4"/>
      <c r="B1896" s="4"/>
      <c r="C1896" s="4"/>
      <c r="D1896" s="69"/>
      <c r="E1896" s="69"/>
      <c r="F1896" s="69"/>
      <c r="G1896" s="69"/>
      <c r="H1896" s="69"/>
      <c r="I1896" s="69"/>
      <c r="J1896" s="69"/>
      <c r="K1896" s="69"/>
    </row>
    <row r="1897" spans="1:11" ht="15" customHeight="1" x14ac:dyDescent="0.25">
      <c r="A1897" s="4"/>
      <c r="B1897" s="4"/>
      <c r="C1897" s="4"/>
      <c r="D1897" s="69"/>
      <c r="E1897" s="69"/>
      <c r="F1897" s="69"/>
      <c r="G1897" s="69"/>
      <c r="H1897" s="69"/>
      <c r="I1897" s="69"/>
      <c r="J1897" s="69"/>
      <c r="K1897" s="69"/>
    </row>
    <row r="1898" spans="1:11" ht="15" customHeight="1" x14ac:dyDescent="0.25">
      <c r="A1898" s="4"/>
      <c r="B1898" s="4"/>
      <c r="C1898" s="4"/>
      <c r="D1898" s="69"/>
      <c r="E1898" s="69"/>
      <c r="F1898" s="69"/>
      <c r="G1898" s="69"/>
      <c r="H1898" s="69"/>
      <c r="I1898" s="69"/>
      <c r="J1898" s="69"/>
      <c r="K1898" s="69"/>
    </row>
    <row r="1899" spans="1:11" ht="15" customHeight="1" x14ac:dyDescent="0.25">
      <c r="A1899" s="4"/>
      <c r="B1899" s="4"/>
      <c r="C1899" s="4"/>
      <c r="D1899" s="69"/>
      <c r="E1899" s="69"/>
      <c r="F1899" s="69"/>
      <c r="G1899" s="69"/>
      <c r="H1899" s="69"/>
      <c r="I1899" s="69"/>
      <c r="J1899" s="69"/>
      <c r="K1899" s="69"/>
    </row>
    <row r="1900" spans="1:11" ht="15" customHeight="1" x14ac:dyDescent="0.25">
      <c r="A1900" s="4"/>
      <c r="B1900" s="4"/>
      <c r="C1900" s="4"/>
      <c r="D1900" s="69"/>
      <c r="E1900" s="69"/>
      <c r="F1900" s="69"/>
      <c r="G1900" s="69"/>
      <c r="H1900" s="69"/>
      <c r="I1900" s="69"/>
      <c r="J1900" s="69"/>
      <c r="K1900" s="69"/>
    </row>
    <row r="1901" spans="1:11" ht="15" customHeight="1" x14ac:dyDescent="0.25">
      <c r="A1901" s="4"/>
      <c r="B1901" s="4"/>
      <c r="C1901" s="4"/>
      <c r="D1901" s="69"/>
      <c r="E1901" s="69"/>
      <c r="F1901" s="69"/>
      <c r="G1901" s="69"/>
      <c r="H1901" s="69"/>
      <c r="I1901" s="69"/>
      <c r="J1901" s="69"/>
      <c r="K1901" s="69"/>
    </row>
    <row r="1902" spans="1:11" ht="15" customHeight="1" x14ac:dyDescent="0.25">
      <c r="A1902" s="4"/>
      <c r="B1902" s="4"/>
      <c r="C1902" s="4"/>
      <c r="D1902" s="69"/>
      <c r="E1902" s="69"/>
      <c r="F1902" s="69"/>
      <c r="G1902" s="69"/>
      <c r="H1902" s="69"/>
      <c r="I1902" s="69"/>
      <c r="J1902" s="69"/>
      <c r="K1902" s="69"/>
    </row>
    <row r="1903" spans="1:11" ht="15" customHeight="1" x14ac:dyDescent="0.25">
      <c r="A1903" s="4"/>
      <c r="B1903" s="4"/>
      <c r="C1903" s="4"/>
      <c r="D1903" s="69"/>
      <c r="E1903" s="69"/>
      <c r="F1903" s="69"/>
      <c r="G1903" s="69"/>
      <c r="H1903" s="69"/>
      <c r="I1903" s="69"/>
      <c r="J1903" s="69"/>
      <c r="K1903" s="69"/>
    </row>
    <row r="1904" spans="1:11" ht="15" customHeight="1" x14ac:dyDescent="0.25">
      <c r="A1904" s="4"/>
      <c r="B1904" s="4"/>
      <c r="C1904" s="4"/>
      <c r="D1904" s="69"/>
      <c r="E1904" s="69"/>
      <c r="F1904" s="69"/>
      <c r="G1904" s="69"/>
      <c r="H1904" s="69"/>
      <c r="I1904" s="69"/>
      <c r="J1904" s="69"/>
      <c r="K1904" s="69"/>
    </row>
    <row r="1905" spans="1:11" ht="15" customHeight="1" x14ac:dyDescent="0.25">
      <c r="A1905" s="4"/>
      <c r="B1905" s="4"/>
      <c r="C1905" s="4"/>
      <c r="D1905" s="69"/>
      <c r="E1905" s="69"/>
      <c r="F1905" s="69"/>
      <c r="G1905" s="69"/>
      <c r="H1905" s="69"/>
      <c r="I1905" s="69"/>
      <c r="J1905" s="69"/>
      <c r="K1905" s="69"/>
    </row>
    <row r="1906" spans="1:11" ht="15" customHeight="1" x14ac:dyDescent="0.25">
      <c r="A1906" s="4"/>
      <c r="B1906" s="4"/>
      <c r="C1906" s="4"/>
      <c r="D1906" s="69"/>
      <c r="E1906" s="69"/>
      <c r="F1906" s="69"/>
      <c r="G1906" s="69"/>
      <c r="H1906" s="69"/>
      <c r="I1906" s="69"/>
      <c r="J1906" s="69"/>
      <c r="K1906" s="69"/>
    </row>
    <row r="1907" spans="1:11" ht="15" customHeight="1" x14ac:dyDescent="0.25">
      <c r="A1907" s="4"/>
      <c r="B1907" s="4"/>
      <c r="C1907" s="4"/>
      <c r="D1907" s="69"/>
      <c r="E1907" s="69"/>
      <c r="F1907" s="69"/>
      <c r="G1907" s="69"/>
      <c r="H1907" s="69"/>
      <c r="I1907" s="69"/>
      <c r="J1907" s="69"/>
      <c r="K1907" s="69"/>
    </row>
    <row r="1908" spans="1:11" ht="15" customHeight="1" x14ac:dyDescent="0.25">
      <c r="A1908" s="4"/>
      <c r="B1908" s="4"/>
      <c r="C1908" s="4"/>
      <c r="D1908" s="69"/>
      <c r="E1908" s="69"/>
      <c r="F1908" s="69"/>
      <c r="G1908" s="69"/>
      <c r="H1908" s="69"/>
      <c r="I1908" s="69"/>
      <c r="J1908" s="69"/>
      <c r="K1908" s="69"/>
    </row>
    <row r="1909" spans="1:11" ht="15" customHeight="1" x14ac:dyDescent="0.25">
      <c r="A1909" s="4"/>
      <c r="B1909" s="4"/>
      <c r="C1909" s="4"/>
      <c r="D1909" s="69"/>
      <c r="E1909" s="69"/>
      <c r="F1909" s="69"/>
      <c r="G1909" s="69"/>
      <c r="H1909" s="69"/>
      <c r="I1909" s="69"/>
      <c r="J1909" s="69"/>
      <c r="K1909" s="69"/>
    </row>
    <row r="1910" spans="1:11" ht="15" customHeight="1" x14ac:dyDescent="0.25">
      <c r="A1910" s="4"/>
      <c r="B1910" s="4"/>
      <c r="C1910" s="4"/>
      <c r="D1910" s="69"/>
      <c r="E1910" s="69"/>
      <c r="F1910" s="69"/>
      <c r="G1910" s="69"/>
      <c r="H1910" s="69"/>
      <c r="I1910" s="69"/>
      <c r="J1910" s="69"/>
      <c r="K1910" s="69"/>
    </row>
    <row r="1911" spans="1:11" ht="15" customHeight="1" x14ac:dyDescent="0.25">
      <c r="A1911" s="4"/>
      <c r="B1911" s="4"/>
      <c r="C1911" s="4"/>
      <c r="D1911" s="69"/>
      <c r="E1911" s="69"/>
      <c r="F1911" s="69"/>
      <c r="G1911" s="69"/>
      <c r="H1911" s="69"/>
      <c r="I1911" s="69"/>
      <c r="J1911" s="69"/>
      <c r="K1911" s="69"/>
    </row>
    <row r="1912" spans="1:11" ht="15" customHeight="1" x14ac:dyDescent="0.25">
      <c r="A1912" s="4"/>
      <c r="B1912" s="4"/>
      <c r="C1912" s="4"/>
      <c r="D1912" s="69"/>
      <c r="E1912" s="69"/>
      <c r="F1912" s="69"/>
      <c r="G1912" s="69"/>
      <c r="H1912" s="69"/>
      <c r="I1912" s="69"/>
      <c r="J1912" s="69"/>
      <c r="K1912" s="69"/>
    </row>
    <row r="1913" spans="1:11" ht="15" customHeight="1" x14ac:dyDescent="0.25">
      <c r="A1913" s="4"/>
      <c r="B1913" s="4"/>
      <c r="C1913" s="4"/>
      <c r="D1913" s="69"/>
      <c r="E1913" s="69"/>
      <c r="F1913" s="69"/>
      <c r="G1913" s="69"/>
      <c r="H1913" s="69"/>
      <c r="I1913" s="69"/>
      <c r="J1913" s="69"/>
      <c r="K1913" s="69"/>
    </row>
    <row r="1914" spans="1:11" ht="15" customHeight="1" x14ac:dyDescent="0.25">
      <c r="A1914" s="4"/>
      <c r="B1914" s="4"/>
      <c r="C1914" s="4"/>
      <c r="D1914" s="69"/>
      <c r="E1914" s="69"/>
      <c r="F1914" s="69"/>
      <c r="G1914" s="69"/>
      <c r="H1914" s="69"/>
      <c r="I1914" s="69"/>
      <c r="J1914" s="69"/>
      <c r="K1914" s="69"/>
    </row>
    <row r="1915" spans="1:11" ht="15" customHeight="1" x14ac:dyDescent="0.25">
      <c r="A1915" s="4"/>
      <c r="B1915" s="4"/>
      <c r="C1915" s="4"/>
      <c r="D1915" s="69"/>
      <c r="E1915" s="69"/>
      <c r="F1915" s="69"/>
      <c r="G1915" s="69"/>
      <c r="H1915" s="69"/>
      <c r="I1915" s="69"/>
      <c r="J1915" s="69"/>
      <c r="K1915" s="69"/>
    </row>
    <row r="1916" spans="1:11" ht="15" customHeight="1" x14ac:dyDescent="0.25">
      <c r="A1916" s="4"/>
      <c r="B1916" s="4"/>
      <c r="C1916" s="4"/>
      <c r="D1916" s="69"/>
      <c r="E1916" s="69"/>
      <c r="F1916" s="69"/>
      <c r="G1916" s="69"/>
      <c r="H1916" s="69"/>
      <c r="I1916" s="69"/>
      <c r="J1916" s="69"/>
      <c r="K1916" s="69"/>
    </row>
    <row r="1917" spans="1:11" ht="15" customHeight="1" x14ac:dyDescent="0.25">
      <c r="A1917" s="4"/>
      <c r="B1917" s="4"/>
      <c r="C1917" s="4"/>
      <c r="D1917" s="69"/>
      <c r="E1917" s="69"/>
      <c r="F1917" s="69"/>
      <c r="G1917" s="69"/>
      <c r="H1917" s="69"/>
      <c r="I1917" s="69"/>
      <c r="J1917" s="69"/>
      <c r="K1917" s="69"/>
    </row>
    <row r="1918" spans="1:11" ht="15" customHeight="1" x14ac:dyDescent="0.25">
      <c r="A1918" s="4"/>
      <c r="B1918" s="4"/>
      <c r="C1918" s="4"/>
      <c r="D1918" s="69"/>
      <c r="E1918" s="69"/>
      <c r="F1918" s="69"/>
      <c r="G1918" s="69"/>
      <c r="H1918" s="69"/>
      <c r="I1918" s="69"/>
      <c r="J1918" s="69"/>
      <c r="K1918" s="69"/>
    </row>
    <row r="1919" spans="1:11" ht="15" customHeight="1" x14ac:dyDescent="0.25">
      <c r="A1919" s="4"/>
      <c r="B1919" s="4"/>
      <c r="C1919" s="4"/>
      <c r="D1919" s="69"/>
      <c r="E1919" s="69"/>
      <c r="F1919" s="69"/>
      <c r="G1919" s="69"/>
      <c r="H1919" s="69"/>
      <c r="I1919" s="69"/>
      <c r="J1919" s="69"/>
      <c r="K1919" s="69"/>
    </row>
    <row r="1920" spans="1:11" ht="15" customHeight="1" x14ac:dyDescent="0.25">
      <c r="A1920" s="4"/>
      <c r="B1920" s="4"/>
      <c r="C1920" s="4"/>
      <c r="D1920" s="69"/>
      <c r="E1920" s="69"/>
      <c r="F1920" s="69"/>
      <c r="G1920" s="69"/>
      <c r="H1920" s="69"/>
      <c r="I1920" s="69"/>
      <c r="J1920" s="69"/>
      <c r="K1920" s="69"/>
    </row>
    <row r="1921" spans="1:11" ht="15" customHeight="1" x14ac:dyDescent="0.25">
      <c r="A1921" s="4"/>
      <c r="B1921" s="4"/>
      <c r="C1921" s="4"/>
      <c r="D1921" s="69"/>
      <c r="E1921" s="69"/>
      <c r="F1921" s="69"/>
      <c r="G1921" s="69"/>
      <c r="H1921" s="69"/>
      <c r="I1921" s="69"/>
      <c r="J1921" s="69"/>
      <c r="K1921" s="69"/>
    </row>
    <row r="1922" spans="1:11" ht="15" customHeight="1" x14ac:dyDescent="0.25">
      <c r="A1922" s="4"/>
      <c r="B1922" s="4"/>
      <c r="C1922" s="4"/>
      <c r="D1922" s="69"/>
      <c r="E1922" s="69"/>
      <c r="F1922" s="69"/>
      <c r="G1922" s="69"/>
      <c r="H1922" s="69"/>
      <c r="I1922" s="69"/>
      <c r="J1922" s="69"/>
      <c r="K1922" s="69"/>
    </row>
    <row r="1923" spans="1:11" ht="15" customHeight="1" x14ac:dyDescent="0.25">
      <c r="A1923" s="4"/>
      <c r="B1923" s="4"/>
      <c r="C1923" s="4"/>
      <c r="D1923" s="69"/>
      <c r="E1923" s="69"/>
      <c r="F1923" s="69"/>
      <c r="G1923" s="69"/>
      <c r="H1923" s="69"/>
      <c r="I1923" s="69"/>
      <c r="J1923" s="69"/>
      <c r="K1923" s="69"/>
    </row>
    <row r="1924" spans="1:11" ht="15" customHeight="1" x14ac:dyDescent="0.25">
      <c r="A1924" s="4"/>
      <c r="B1924" s="4"/>
      <c r="C1924" s="4"/>
      <c r="D1924" s="69"/>
      <c r="E1924" s="69"/>
      <c r="F1924" s="69"/>
      <c r="G1924" s="69"/>
      <c r="H1924" s="69"/>
      <c r="I1924" s="69"/>
      <c r="J1924" s="69"/>
      <c r="K1924" s="69"/>
    </row>
    <row r="1925" spans="1:11" ht="15" customHeight="1" x14ac:dyDescent="0.25">
      <c r="A1925" s="4"/>
      <c r="B1925" s="4"/>
      <c r="C1925" s="4"/>
      <c r="D1925" s="69"/>
      <c r="E1925" s="69"/>
      <c r="F1925" s="69"/>
      <c r="G1925" s="69"/>
      <c r="H1925" s="69"/>
      <c r="I1925" s="69"/>
      <c r="J1925" s="69"/>
      <c r="K1925" s="69"/>
    </row>
    <row r="1926" spans="1:11" ht="15" customHeight="1" x14ac:dyDescent="0.25">
      <c r="A1926" s="4"/>
      <c r="B1926" s="4"/>
      <c r="C1926" s="4"/>
      <c r="D1926" s="69"/>
      <c r="E1926" s="69"/>
      <c r="F1926" s="69"/>
      <c r="G1926" s="69"/>
      <c r="H1926" s="69"/>
      <c r="I1926" s="69"/>
      <c r="J1926" s="69"/>
      <c r="K1926" s="69"/>
    </row>
    <row r="1927" spans="1:11" ht="15" customHeight="1" x14ac:dyDescent="0.25">
      <c r="A1927" s="4"/>
      <c r="B1927" s="4"/>
      <c r="C1927" s="4"/>
      <c r="D1927" s="69"/>
      <c r="E1927" s="69"/>
      <c r="F1927" s="69"/>
      <c r="G1927" s="69"/>
      <c r="H1927" s="69"/>
      <c r="I1927" s="69"/>
      <c r="J1927" s="69"/>
      <c r="K1927" s="69"/>
    </row>
    <row r="1928" spans="1:11" ht="15" customHeight="1" x14ac:dyDescent="0.25">
      <c r="A1928" s="4"/>
      <c r="B1928" s="4"/>
      <c r="C1928" s="4"/>
      <c r="D1928" s="69"/>
      <c r="E1928" s="69"/>
      <c r="F1928" s="69"/>
      <c r="G1928" s="69"/>
      <c r="H1928" s="69"/>
      <c r="I1928" s="69"/>
      <c r="J1928" s="69"/>
      <c r="K1928" s="69"/>
    </row>
    <row r="1929" spans="1:11" ht="15" customHeight="1" x14ac:dyDescent="0.25">
      <c r="A1929" s="4"/>
      <c r="B1929" s="4"/>
      <c r="C1929" s="4"/>
      <c r="D1929" s="69"/>
      <c r="E1929" s="69"/>
      <c r="F1929" s="69"/>
      <c r="G1929" s="69"/>
      <c r="H1929" s="69"/>
      <c r="I1929" s="69"/>
      <c r="J1929" s="69"/>
      <c r="K1929" s="69"/>
    </row>
    <row r="1930" spans="1:11" ht="15" customHeight="1" x14ac:dyDescent="0.25">
      <c r="A1930" s="4"/>
      <c r="B1930" s="4"/>
      <c r="C1930" s="4"/>
      <c r="D1930" s="69"/>
      <c r="E1930" s="69"/>
      <c r="F1930" s="69"/>
      <c r="G1930" s="69"/>
      <c r="H1930" s="69"/>
      <c r="I1930" s="69"/>
      <c r="J1930" s="69"/>
      <c r="K1930" s="69"/>
    </row>
    <row r="1931" spans="1:11" ht="15" customHeight="1" x14ac:dyDescent="0.25">
      <c r="A1931" s="4"/>
      <c r="B1931" s="4"/>
      <c r="C1931" s="4"/>
      <c r="D1931" s="69"/>
      <c r="E1931" s="69"/>
      <c r="F1931" s="69"/>
      <c r="G1931" s="69"/>
      <c r="H1931" s="69"/>
      <c r="I1931" s="69"/>
      <c r="J1931" s="69"/>
      <c r="K1931" s="69"/>
    </row>
    <row r="1932" spans="1:11" ht="15" customHeight="1" x14ac:dyDescent="0.25">
      <c r="A1932" s="4"/>
      <c r="B1932" s="4"/>
      <c r="C1932" s="4"/>
      <c r="D1932" s="69"/>
      <c r="E1932" s="69"/>
      <c r="F1932" s="69"/>
      <c r="G1932" s="69"/>
      <c r="H1932" s="69"/>
      <c r="I1932" s="69"/>
      <c r="J1932" s="69"/>
      <c r="K1932" s="69"/>
    </row>
    <row r="1933" spans="1:11" ht="15" customHeight="1" x14ac:dyDescent="0.25">
      <c r="A1933" s="4"/>
      <c r="B1933" s="4"/>
      <c r="C1933" s="4"/>
      <c r="D1933" s="69"/>
      <c r="E1933" s="69"/>
      <c r="F1933" s="69"/>
      <c r="G1933" s="69"/>
      <c r="H1933" s="69"/>
      <c r="I1933" s="69"/>
      <c r="J1933" s="69"/>
      <c r="K1933" s="69"/>
    </row>
    <row r="1934" spans="1:11" ht="15" customHeight="1" x14ac:dyDescent="0.25">
      <c r="A1934" s="4"/>
      <c r="B1934" s="4"/>
      <c r="C1934" s="4"/>
      <c r="D1934" s="69"/>
      <c r="E1934" s="69"/>
      <c r="F1934" s="69"/>
      <c r="G1934" s="69"/>
      <c r="H1934" s="69"/>
      <c r="I1934" s="69"/>
      <c r="J1934" s="69"/>
      <c r="K1934" s="69"/>
    </row>
    <row r="1935" spans="1:11" ht="15" customHeight="1" x14ac:dyDescent="0.25">
      <c r="A1935" s="4"/>
      <c r="B1935" s="4"/>
      <c r="C1935" s="4"/>
      <c r="D1935" s="69"/>
      <c r="E1935" s="69"/>
      <c r="F1935" s="69"/>
      <c r="G1935" s="69"/>
      <c r="H1935" s="69"/>
      <c r="I1935" s="69"/>
      <c r="J1935" s="69"/>
      <c r="K1935" s="69"/>
    </row>
    <row r="1936" spans="1:11" ht="15" customHeight="1" x14ac:dyDescent="0.25">
      <c r="A1936" s="4"/>
      <c r="B1936" s="4"/>
      <c r="C1936" s="4"/>
      <c r="D1936" s="69"/>
      <c r="E1936" s="69"/>
      <c r="F1936" s="69"/>
      <c r="G1936" s="69"/>
      <c r="H1936" s="69"/>
      <c r="I1936" s="69"/>
      <c r="J1936" s="69"/>
      <c r="K1936" s="69"/>
    </row>
    <row r="1937" spans="1:11" ht="15" customHeight="1" x14ac:dyDescent="0.25">
      <c r="A1937" s="4"/>
      <c r="B1937" s="4"/>
      <c r="C1937" s="4"/>
      <c r="D1937" s="69"/>
      <c r="E1937" s="69"/>
      <c r="F1937" s="69"/>
      <c r="G1937" s="69"/>
      <c r="H1937" s="69"/>
      <c r="I1937" s="69"/>
      <c r="J1937" s="69"/>
      <c r="K1937" s="69"/>
    </row>
    <row r="1938" spans="1:11" ht="15" customHeight="1" x14ac:dyDescent="0.25">
      <c r="A1938" s="4"/>
      <c r="B1938" s="4"/>
      <c r="C1938" s="4"/>
      <c r="D1938" s="69"/>
      <c r="E1938" s="69"/>
      <c r="F1938" s="69"/>
      <c r="G1938" s="69"/>
      <c r="H1938" s="69"/>
      <c r="I1938" s="69"/>
      <c r="J1938" s="69"/>
      <c r="K1938" s="69"/>
    </row>
    <row r="1939" spans="1:11" ht="15" customHeight="1" x14ac:dyDescent="0.25">
      <c r="A1939" s="4"/>
      <c r="B1939" s="4"/>
      <c r="C1939" s="4"/>
      <c r="D1939" s="69"/>
      <c r="E1939" s="69"/>
      <c r="F1939" s="69"/>
      <c r="G1939" s="69"/>
      <c r="H1939" s="69"/>
      <c r="I1939" s="69"/>
      <c r="J1939" s="69"/>
      <c r="K1939" s="69"/>
    </row>
    <row r="1940" spans="1:11" ht="15" customHeight="1" x14ac:dyDescent="0.25">
      <c r="A1940" s="4"/>
      <c r="B1940" s="4"/>
      <c r="C1940" s="4"/>
      <c r="D1940" s="69"/>
      <c r="E1940" s="69"/>
      <c r="F1940" s="69"/>
      <c r="G1940" s="69"/>
      <c r="H1940" s="69"/>
      <c r="I1940" s="69"/>
      <c r="J1940" s="69"/>
      <c r="K1940" s="69"/>
    </row>
    <row r="1941" spans="1:11" ht="15" customHeight="1" x14ac:dyDescent="0.25">
      <c r="A1941" s="4"/>
      <c r="B1941" s="4"/>
      <c r="C1941" s="4"/>
      <c r="D1941" s="69"/>
      <c r="E1941" s="69"/>
      <c r="F1941" s="69"/>
      <c r="G1941" s="69"/>
      <c r="H1941" s="69"/>
      <c r="I1941" s="69"/>
      <c r="J1941" s="69"/>
      <c r="K1941" s="69"/>
    </row>
    <row r="1942" spans="1:11" ht="15" customHeight="1" x14ac:dyDescent="0.25">
      <c r="A1942" s="4"/>
      <c r="B1942" s="4"/>
      <c r="C1942" s="4"/>
      <c r="D1942" s="69"/>
      <c r="E1942" s="69"/>
      <c r="F1942" s="69"/>
      <c r="G1942" s="69"/>
      <c r="H1942" s="69"/>
      <c r="I1942" s="69"/>
      <c r="J1942" s="69"/>
      <c r="K1942" s="69"/>
    </row>
    <row r="1943" spans="1:11" ht="15" customHeight="1" x14ac:dyDescent="0.25">
      <c r="A1943" s="4"/>
      <c r="B1943" s="4"/>
      <c r="C1943" s="4"/>
      <c r="D1943" s="69"/>
      <c r="E1943" s="69"/>
      <c r="F1943" s="69"/>
      <c r="G1943" s="69"/>
      <c r="H1943" s="69"/>
      <c r="I1943" s="69"/>
      <c r="J1943" s="69"/>
      <c r="K1943" s="69"/>
    </row>
    <row r="1944" spans="1:11" ht="15" customHeight="1" x14ac:dyDescent="0.25">
      <c r="A1944" s="4"/>
      <c r="B1944" s="4"/>
      <c r="C1944" s="4"/>
      <c r="D1944" s="69"/>
      <c r="E1944" s="69"/>
      <c r="F1944" s="69"/>
      <c r="G1944" s="69"/>
      <c r="H1944" s="69"/>
      <c r="I1944" s="69"/>
      <c r="J1944" s="69"/>
      <c r="K1944" s="69"/>
    </row>
    <row r="1945" spans="1:11" ht="15" customHeight="1" x14ac:dyDescent="0.25">
      <c r="A1945" s="4"/>
      <c r="B1945" s="4"/>
      <c r="C1945" s="4"/>
      <c r="D1945" s="69"/>
      <c r="E1945" s="69"/>
      <c r="F1945" s="69"/>
      <c r="G1945" s="69"/>
      <c r="H1945" s="69"/>
      <c r="I1945" s="69"/>
      <c r="J1945" s="69"/>
      <c r="K1945" s="69"/>
    </row>
    <row r="1946" spans="1:11" ht="15" customHeight="1" x14ac:dyDescent="0.25">
      <c r="A1946" s="4"/>
      <c r="B1946" s="4"/>
      <c r="C1946" s="4"/>
      <c r="D1946" s="69"/>
      <c r="E1946" s="69"/>
      <c r="F1946" s="69"/>
      <c r="G1946" s="69"/>
      <c r="H1946" s="69"/>
      <c r="I1946" s="69"/>
      <c r="J1946" s="69"/>
      <c r="K1946" s="69"/>
    </row>
    <row r="1947" spans="1:11" ht="15" customHeight="1" x14ac:dyDescent="0.25">
      <c r="A1947" s="4"/>
      <c r="B1947" s="4"/>
      <c r="C1947" s="4"/>
      <c r="D1947" s="69"/>
      <c r="E1947" s="69"/>
      <c r="F1947" s="69"/>
      <c r="G1947" s="69"/>
      <c r="H1947" s="69"/>
      <c r="I1947" s="69"/>
      <c r="J1947" s="69"/>
      <c r="K1947" s="69"/>
    </row>
    <row r="1948" spans="1:11" ht="15" customHeight="1" x14ac:dyDescent="0.25">
      <c r="A1948" s="4"/>
      <c r="B1948" s="4"/>
      <c r="C1948" s="4"/>
      <c r="D1948" s="69"/>
      <c r="E1948" s="69"/>
      <c r="F1948" s="69"/>
      <c r="G1948" s="69"/>
      <c r="H1948" s="69"/>
      <c r="I1948" s="69"/>
      <c r="J1948" s="69"/>
      <c r="K1948" s="69"/>
    </row>
    <row r="1949" spans="1:11" ht="15" customHeight="1" x14ac:dyDescent="0.25">
      <c r="A1949" s="4"/>
      <c r="B1949" s="4"/>
      <c r="C1949" s="4"/>
      <c r="D1949" s="69"/>
      <c r="E1949" s="69"/>
      <c r="F1949" s="69"/>
      <c r="G1949" s="69"/>
      <c r="H1949" s="69"/>
      <c r="I1949" s="69"/>
      <c r="J1949" s="69"/>
      <c r="K1949" s="69"/>
    </row>
    <row r="1950" spans="1:11" ht="15" customHeight="1" x14ac:dyDescent="0.25">
      <c r="A1950" s="4"/>
      <c r="B1950" s="4"/>
      <c r="C1950" s="4"/>
      <c r="D1950" s="69"/>
      <c r="E1950" s="69"/>
      <c r="F1950" s="69"/>
      <c r="G1950" s="69"/>
      <c r="H1950" s="69"/>
      <c r="I1950" s="69"/>
      <c r="J1950" s="69"/>
      <c r="K1950" s="69"/>
    </row>
    <row r="1951" spans="1:11" ht="15" customHeight="1" x14ac:dyDescent="0.25">
      <c r="A1951" s="4"/>
      <c r="B1951" s="4"/>
      <c r="C1951" s="4"/>
      <c r="D1951" s="69"/>
      <c r="E1951" s="69"/>
      <c r="F1951" s="69"/>
      <c r="G1951" s="69"/>
      <c r="H1951" s="69"/>
      <c r="I1951" s="69"/>
      <c r="J1951" s="69"/>
      <c r="K1951" s="69"/>
    </row>
    <row r="1952" spans="1:11" ht="15" customHeight="1" x14ac:dyDescent="0.25">
      <c r="A1952" s="4"/>
      <c r="B1952" s="4"/>
      <c r="C1952" s="4"/>
      <c r="D1952" s="69"/>
      <c r="E1952" s="69"/>
      <c r="F1952" s="69"/>
      <c r="G1952" s="69"/>
      <c r="H1952" s="69"/>
      <c r="I1952" s="69"/>
      <c r="J1952" s="69"/>
      <c r="K1952" s="69"/>
    </row>
    <row r="1953" spans="1:11" ht="15" customHeight="1" x14ac:dyDescent="0.25">
      <c r="A1953" s="4"/>
      <c r="B1953" s="4"/>
      <c r="C1953" s="4"/>
      <c r="D1953" s="69"/>
      <c r="E1953" s="69"/>
      <c r="F1953" s="69"/>
      <c r="G1953" s="69"/>
      <c r="H1953" s="69"/>
      <c r="I1953" s="69"/>
      <c r="J1953" s="69"/>
      <c r="K1953" s="69"/>
    </row>
    <row r="1954" spans="1:11" ht="15" customHeight="1" x14ac:dyDescent="0.25">
      <c r="A1954" s="4"/>
      <c r="B1954" s="4"/>
      <c r="C1954" s="4"/>
      <c r="D1954" s="69"/>
      <c r="E1954" s="69"/>
      <c r="F1954" s="69"/>
      <c r="G1954" s="69"/>
      <c r="H1954" s="69"/>
      <c r="I1954" s="69"/>
      <c r="J1954" s="69"/>
      <c r="K1954" s="69"/>
    </row>
    <row r="1955" spans="1:11" ht="15" customHeight="1" x14ac:dyDescent="0.25">
      <c r="A1955" s="4"/>
      <c r="B1955" s="4"/>
      <c r="C1955" s="4"/>
      <c r="D1955" s="69"/>
      <c r="E1955" s="69"/>
      <c r="F1955" s="69"/>
      <c r="G1955" s="69"/>
      <c r="H1955" s="69"/>
      <c r="I1955" s="69"/>
      <c r="J1955" s="69"/>
      <c r="K1955" s="69"/>
    </row>
    <row r="1956" spans="1:11" ht="15" customHeight="1" x14ac:dyDescent="0.25">
      <c r="A1956" s="4"/>
      <c r="B1956" s="4"/>
      <c r="C1956" s="4"/>
      <c r="D1956" s="69"/>
      <c r="E1956" s="69"/>
      <c r="F1956" s="69"/>
      <c r="G1956" s="69"/>
      <c r="H1956" s="69"/>
      <c r="I1956" s="69"/>
      <c r="J1956" s="69"/>
      <c r="K1956" s="69"/>
    </row>
    <row r="1957" spans="1:11" ht="15" customHeight="1" x14ac:dyDescent="0.25">
      <c r="A1957" s="4"/>
      <c r="B1957" s="4"/>
      <c r="C1957" s="4"/>
      <c r="D1957" s="69"/>
      <c r="E1957" s="69"/>
      <c r="F1957" s="69"/>
      <c r="G1957" s="69"/>
      <c r="H1957" s="69"/>
      <c r="I1957" s="69"/>
      <c r="J1957" s="69"/>
      <c r="K1957" s="69"/>
    </row>
    <row r="1958" spans="1:11" ht="15" customHeight="1" x14ac:dyDescent="0.25">
      <c r="A1958" s="4"/>
      <c r="B1958" s="4"/>
      <c r="C1958" s="4"/>
      <c r="D1958" s="69"/>
      <c r="E1958" s="69"/>
      <c r="F1958" s="69"/>
      <c r="G1958" s="69"/>
      <c r="H1958" s="69"/>
      <c r="I1958" s="69"/>
      <c r="J1958" s="69"/>
      <c r="K1958" s="69"/>
    </row>
    <row r="1959" spans="1:11" ht="15" customHeight="1" x14ac:dyDescent="0.25">
      <c r="A1959" s="4"/>
      <c r="B1959" s="4"/>
      <c r="C1959" s="4"/>
      <c r="D1959" s="69"/>
      <c r="E1959" s="69"/>
      <c r="F1959" s="69"/>
      <c r="G1959" s="69"/>
      <c r="H1959" s="69"/>
      <c r="I1959" s="69"/>
      <c r="J1959" s="69"/>
      <c r="K1959" s="69"/>
    </row>
    <row r="1960" spans="1:11" ht="15" customHeight="1" x14ac:dyDescent="0.25">
      <c r="A1960" s="4"/>
      <c r="B1960" s="4"/>
      <c r="C1960" s="4"/>
      <c r="D1960" s="69"/>
      <c r="E1960" s="69"/>
      <c r="F1960" s="69"/>
      <c r="G1960" s="69"/>
      <c r="H1960" s="69"/>
      <c r="I1960" s="69"/>
      <c r="J1960" s="69"/>
      <c r="K1960" s="69"/>
    </row>
    <row r="1961" spans="1:11" ht="15" customHeight="1" x14ac:dyDescent="0.25">
      <c r="A1961" s="4"/>
      <c r="B1961" s="4"/>
      <c r="C1961" s="4"/>
      <c r="D1961" s="69"/>
      <c r="E1961" s="69"/>
      <c r="F1961" s="69"/>
      <c r="G1961" s="69"/>
      <c r="H1961" s="69"/>
      <c r="I1961" s="69"/>
      <c r="J1961" s="69"/>
      <c r="K1961" s="69"/>
    </row>
    <row r="1962" spans="1:11" ht="15" customHeight="1" x14ac:dyDescent="0.25">
      <c r="A1962" s="4"/>
      <c r="B1962" s="4"/>
      <c r="C1962" s="4"/>
      <c r="D1962" s="69"/>
      <c r="E1962" s="69"/>
      <c r="F1962" s="69"/>
      <c r="G1962" s="69"/>
      <c r="H1962" s="69"/>
      <c r="I1962" s="69"/>
      <c r="J1962" s="69"/>
      <c r="K1962" s="69"/>
    </row>
    <row r="1963" spans="1:11" ht="15" customHeight="1" x14ac:dyDescent="0.25">
      <c r="A1963" s="4"/>
      <c r="B1963" s="4"/>
      <c r="C1963" s="4"/>
      <c r="D1963" s="69"/>
      <c r="E1963" s="69"/>
      <c r="F1963" s="69"/>
      <c r="G1963" s="69"/>
      <c r="H1963" s="69"/>
      <c r="I1963" s="69"/>
      <c r="J1963" s="69"/>
      <c r="K1963" s="69"/>
    </row>
    <row r="1964" spans="1:11" ht="15" customHeight="1" x14ac:dyDescent="0.25">
      <c r="A1964" s="4"/>
      <c r="B1964" s="4"/>
      <c r="C1964" s="4"/>
      <c r="D1964" s="69"/>
      <c r="E1964" s="69"/>
      <c r="F1964" s="69"/>
      <c r="G1964" s="69"/>
      <c r="H1964" s="69"/>
      <c r="I1964" s="69"/>
      <c r="J1964" s="69"/>
      <c r="K1964" s="69"/>
    </row>
    <row r="1965" spans="1:11" ht="15" customHeight="1" x14ac:dyDescent="0.25">
      <c r="A1965" s="4"/>
      <c r="B1965" s="4"/>
      <c r="C1965" s="4"/>
      <c r="D1965" s="69"/>
      <c r="E1965" s="69"/>
      <c r="F1965" s="69"/>
      <c r="G1965" s="69"/>
      <c r="H1965" s="69"/>
      <c r="I1965" s="69"/>
      <c r="J1965" s="69"/>
      <c r="K1965" s="69"/>
    </row>
    <row r="1966" spans="1:11" ht="15" customHeight="1" x14ac:dyDescent="0.25">
      <c r="A1966" s="4"/>
      <c r="B1966" s="4"/>
      <c r="C1966" s="4"/>
      <c r="D1966" s="69"/>
      <c r="E1966" s="69"/>
      <c r="F1966" s="69"/>
      <c r="G1966" s="69"/>
      <c r="H1966" s="69"/>
      <c r="I1966" s="69"/>
      <c r="J1966" s="69"/>
      <c r="K1966" s="69"/>
    </row>
    <row r="1967" spans="1:11" ht="15" customHeight="1" x14ac:dyDescent="0.25">
      <c r="A1967" s="4"/>
      <c r="B1967" s="4"/>
      <c r="C1967" s="4"/>
      <c r="D1967" s="69"/>
      <c r="E1967" s="69"/>
      <c r="F1967" s="69"/>
      <c r="G1967" s="69"/>
      <c r="H1967" s="69"/>
      <c r="I1967" s="69"/>
      <c r="J1967" s="69"/>
      <c r="K1967" s="69"/>
    </row>
    <row r="1968" spans="1:11" ht="15" customHeight="1" x14ac:dyDescent="0.25">
      <c r="A1968" s="4"/>
      <c r="B1968" s="4"/>
      <c r="C1968" s="4"/>
      <c r="D1968" s="69"/>
      <c r="E1968" s="69"/>
      <c r="F1968" s="69"/>
      <c r="G1968" s="69"/>
      <c r="H1968" s="69"/>
      <c r="I1968" s="69"/>
      <c r="J1968" s="69"/>
      <c r="K1968" s="69"/>
    </row>
    <row r="1969" spans="1:11" ht="15" customHeight="1" x14ac:dyDescent="0.25">
      <c r="A1969" s="4"/>
      <c r="B1969" s="4"/>
      <c r="C1969" s="4"/>
      <c r="D1969" s="69"/>
      <c r="E1969" s="69"/>
      <c r="F1969" s="69"/>
      <c r="G1969" s="69"/>
      <c r="H1969" s="69"/>
      <c r="I1969" s="69"/>
      <c r="J1969" s="69"/>
      <c r="K1969" s="69"/>
    </row>
    <row r="1970" spans="1:11" ht="15" customHeight="1" x14ac:dyDescent="0.25">
      <c r="A1970" s="4"/>
      <c r="B1970" s="4"/>
      <c r="C1970" s="4"/>
      <c r="D1970" s="69"/>
      <c r="E1970" s="69"/>
      <c r="F1970" s="69"/>
      <c r="G1970" s="69"/>
      <c r="H1970" s="69"/>
      <c r="I1970" s="69"/>
      <c r="J1970" s="69"/>
      <c r="K1970" s="69"/>
    </row>
    <row r="1971" spans="1:11" ht="15" customHeight="1" x14ac:dyDescent="0.25">
      <c r="A1971" s="4"/>
      <c r="B1971" s="4"/>
      <c r="C1971" s="4"/>
      <c r="D1971" s="69"/>
      <c r="E1971" s="69"/>
      <c r="F1971" s="69"/>
      <c r="G1971" s="69"/>
      <c r="H1971" s="69"/>
      <c r="I1971" s="69"/>
      <c r="J1971" s="69"/>
      <c r="K1971" s="69"/>
    </row>
    <row r="1972" spans="1:11" ht="15" customHeight="1" x14ac:dyDescent="0.25">
      <c r="A1972" s="4"/>
      <c r="B1972" s="4"/>
      <c r="C1972" s="4"/>
      <c r="D1972" s="69"/>
      <c r="E1972" s="69"/>
      <c r="F1972" s="69"/>
      <c r="G1972" s="69"/>
      <c r="H1972" s="69"/>
      <c r="I1972" s="69"/>
      <c r="J1972" s="69"/>
      <c r="K1972" s="69"/>
    </row>
    <row r="1973" spans="1:11" ht="15" customHeight="1" x14ac:dyDescent="0.25">
      <c r="A1973" s="4"/>
      <c r="B1973" s="4"/>
      <c r="C1973" s="4"/>
      <c r="D1973" s="69"/>
      <c r="E1973" s="69"/>
      <c r="F1973" s="69"/>
      <c r="G1973" s="69"/>
      <c r="H1973" s="69"/>
      <c r="I1973" s="69"/>
      <c r="J1973" s="69"/>
      <c r="K1973" s="69"/>
    </row>
    <row r="1974" spans="1:11" ht="15" customHeight="1" x14ac:dyDescent="0.25">
      <c r="A1974" s="4"/>
      <c r="B1974" s="4"/>
      <c r="C1974" s="4"/>
      <c r="D1974" s="69"/>
      <c r="E1974" s="69"/>
      <c r="F1974" s="69"/>
      <c r="G1974" s="69"/>
      <c r="H1974" s="69"/>
      <c r="I1974" s="69"/>
      <c r="J1974" s="69"/>
      <c r="K1974" s="69"/>
    </row>
    <row r="1975" spans="1:11" ht="15" customHeight="1" x14ac:dyDescent="0.25">
      <c r="A1975" s="4"/>
      <c r="B1975" s="4"/>
      <c r="C1975" s="4"/>
      <c r="D1975" s="69"/>
      <c r="E1975" s="69"/>
      <c r="F1975" s="69"/>
      <c r="G1975" s="69"/>
      <c r="H1975" s="69"/>
      <c r="I1975" s="69"/>
      <c r="J1975" s="69"/>
      <c r="K1975" s="69"/>
    </row>
    <row r="1976" spans="1:11" ht="15" customHeight="1" x14ac:dyDescent="0.25">
      <c r="A1976" s="4"/>
      <c r="B1976" s="4"/>
      <c r="C1976" s="4"/>
      <c r="D1976" s="69"/>
      <c r="E1976" s="69"/>
      <c r="F1976" s="69"/>
      <c r="G1976" s="69"/>
      <c r="H1976" s="69"/>
      <c r="I1976" s="69"/>
      <c r="J1976" s="69"/>
      <c r="K1976" s="69"/>
    </row>
    <row r="1977" spans="1:11" ht="15" customHeight="1" x14ac:dyDescent="0.25">
      <c r="A1977" s="4"/>
      <c r="B1977" s="4"/>
      <c r="C1977" s="4"/>
      <c r="D1977" s="69"/>
      <c r="E1977" s="69"/>
      <c r="F1977" s="69"/>
      <c r="G1977" s="69"/>
      <c r="H1977" s="69"/>
      <c r="I1977" s="69"/>
      <c r="J1977" s="69"/>
      <c r="K1977" s="69"/>
    </row>
    <row r="1978" spans="1:11" ht="15" customHeight="1" x14ac:dyDescent="0.25">
      <c r="A1978" s="4"/>
      <c r="B1978" s="4"/>
      <c r="C1978" s="4"/>
      <c r="D1978" s="69"/>
      <c r="E1978" s="69"/>
      <c r="F1978" s="69"/>
      <c r="G1978" s="69"/>
      <c r="H1978" s="69"/>
      <c r="I1978" s="69"/>
      <c r="J1978" s="69"/>
      <c r="K1978" s="69"/>
    </row>
    <row r="1979" spans="1:11" ht="15" customHeight="1" x14ac:dyDescent="0.25">
      <c r="A1979" s="4"/>
      <c r="B1979" s="4"/>
      <c r="C1979" s="4"/>
      <c r="D1979" s="69"/>
      <c r="E1979" s="69"/>
      <c r="F1979" s="69"/>
      <c r="G1979" s="69"/>
      <c r="H1979" s="69"/>
      <c r="I1979" s="69"/>
      <c r="J1979" s="69"/>
      <c r="K1979" s="69"/>
    </row>
    <row r="1980" spans="1:11" ht="15" customHeight="1" x14ac:dyDescent="0.25">
      <c r="A1980" s="4"/>
      <c r="B1980" s="4"/>
      <c r="C1980" s="4"/>
      <c r="D1980" s="69"/>
      <c r="E1980" s="69"/>
      <c r="F1980" s="69"/>
      <c r="G1980" s="69"/>
      <c r="H1980" s="69"/>
      <c r="I1980" s="69"/>
      <c r="J1980" s="69"/>
      <c r="K1980" s="69"/>
    </row>
    <row r="1981" spans="1:11" ht="15" customHeight="1" x14ac:dyDescent="0.25">
      <c r="A1981" s="4"/>
      <c r="B1981" s="4"/>
      <c r="C1981" s="4"/>
      <c r="D1981" s="69"/>
      <c r="E1981" s="69"/>
      <c r="F1981" s="69"/>
      <c r="G1981" s="69"/>
      <c r="H1981" s="69"/>
      <c r="I1981" s="69"/>
      <c r="J1981" s="69"/>
      <c r="K1981" s="69"/>
    </row>
    <row r="1982" spans="1:11" ht="15" customHeight="1" x14ac:dyDescent="0.25">
      <c r="A1982" s="4"/>
      <c r="B1982" s="4"/>
      <c r="C1982" s="4"/>
      <c r="D1982" s="69"/>
      <c r="E1982" s="69"/>
      <c r="F1982" s="69"/>
      <c r="G1982" s="69"/>
      <c r="H1982" s="69"/>
      <c r="I1982" s="69"/>
      <c r="J1982" s="69"/>
      <c r="K1982" s="69"/>
    </row>
    <row r="1983" spans="1:11" ht="15" customHeight="1" x14ac:dyDescent="0.25">
      <c r="A1983" s="4"/>
      <c r="B1983" s="4"/>
      <c r="C1983" s="4"/>
      <c r="D1983" s="69"/>
      <c r="E1983" s="69"/>
      <c r="F1983" s="69"/>
      <c r="G1983" s="69"/>
      <c r="H1983" s="69"/>
      <c r="I1983" s="69"/>
      <c r="J1983" s="69"/>
      <c r="K1983" s="69"/>
    </row>
    <row r="1984" spans="1:11" ht="15" customHeight="1" x14ac:dyDescent="0.25">
      <c r="A1984" s="4"/>
      <c r="B1984" s="4"/>
      <c r="C1984" s="4"/>
      <c r="D1984" s="69"/>
      <c r="E1984" s="69"/>
      <c r="F1984" s="69"/>
      <c r="G1984" s="69"/>
      <c r="H1984" s="69"/>
      <c r="I1984" s="69"/>
      <c r="J1984" s="69"/>
      <c r="K1984" s="69"/>
    </row>
    <row r="1985" spans="1:11" ht="15" customHeight="1" x14ac:dyDescent="0.25">
      <c r="A1985" s="4"/>
      <c r="B1985" s="4"/>
      <c r="C1985" s="4"/>
      <c r="D1985" s="69"/>
      <c r="E1985" s="69"/>
      <c r="F1985" s="69"/>
      <c r="G1985" s="69"/>
      <c r="H1985" s="69"/>
      <c r="I1985" s="69"/>
      <c r="J1985" s="69"/>
      <c r="K1985" s="69"/>
    </row>
    <row r="1986" spans="1:11" ht="15" customHeight="1" x14ac:dyDescent="0.25">
      <c r="A1986" s="4"/>
      <c r="B1986" s="4"/>
      <c r="C1986" s="4"/>
      <c r="D1986" s="69"/>
      <c r="E1986" s="69"/>
      <c r="F1986" s="69"/>
      <c r="G1986" s="69"/>
      <c r="H1986" s="69"/>
      <c r="I1986" s="69"/>
      <c r="J1986" s="69"/>
      <c r="K1986" s="69"/>
    </row>
    <row r="1987" spans="1:11" ht="15" customHeight="1" x14ac:dyDescent="0.25">
      <c r="A1987" s="4"/>
      <c r="B1987" s="4"/>
      <c r="C1987" s="4"/>
      <c r="D1987" s="69"/>
      <c r="E1987" s="69"/>
      <c r="F1987" s="69"/>
      <c r="G1987" s="69"/>
      <c r="H1987" s="69"/>
      <c r="I1987" s="69"/>
      <c r="J1987" s="69"/>
      <c r="K1987" s="69"/>
    </row>
    <row r="1988" spans="1:11" ht="15" customHeight="1" x14ac:dyDescent="0.25">
      <c r="A1988" s="4"/>
      <c r="B1988" s="4"/>
      <c r="C1988" s="4"/>
      <c r="D1988" s="69"/>
      <c r="E1988" s="69"/>
      <c r="F1988" s="69"/>
      <c r="G1988" s="69"/>
      <c r="H1988" s="69"/>
      <c r="I1988" s="69"/>
      <c r="J1988" s="69"/>
      <c r="K1988" s="69"/>
    </row>
    <row r="1989" spans="1:11" ht="15" customHeight="1" x14ac:dyDescent="0.25">
      <c r="A1989" s="4"/>
      <c r="B1989" s="4"/>
      <c r="C1989" s="4"/>
      <c r="D1989" s="69"/>
      <c r="E1989" s="69"/>
      <c r="F1989" s="69"/>
      <c r="G1989" s="69"/>
      <c r="H1989" s="69"/>
      <c r="I1989" s="69"/>
      <c r="J1989" s="69"/>
      <c r="K1989" s="69"/>
    </row>
    <row r="1990" spans="1:11" ht="15" customHeight="1" x14ac:dyDescent="0.25">
      <c r="A1990" s="4"/>
      <c r="B1990" s="4"/>
      <c r="C1990" s="4"/>
      <c r="D1990" s="69"/>
      <c r="E1990" s="69"/>
      <c r="F1990" s="69"/>
      <c r="G1990" s="69"/>
      <c r="H1990" s="69"/>
      <c r="I1990" s="69"/>
      <c r="J1990" s="69"/>
      <c r="K1990" s="69"/>
    </row>
    <row r="1991" spans="1:11" ht="15" customHeight="1" x14ac:dyDescent="0.25">
      <c r="A1991" s="4"/>
      <c r="B1991" s="4"/>
      <c r="C1991" s="4"/>
      <c r="D1991" s="69"/>
      <c r="E1991" s="69"/>
      <c r="F1991" s="69"/>
      <c r="G1991" s="69"/>
      <c r="H1991" s="69"/>
      <c r="I1991" s="69"/>
      <c r="J1991" s="69"/>
      <c r="K1991" s="69"/>
    </row>
    <row r="1992" spans="1:11" ht="15" customHeight="1" x14ac:dyDescent="0.25">
      <c r="A1992" s="4"/>
      <c r="B1992" s="4"/>
      <c r="C1992" s="4"/>
      <c r="D1992" s="69"/>
      <c r="E1992" s="69"/>
      <c r="F1992" s="69"/>
      <c r="G1992" s="69"/>
      <c r="H1992" s="69"/>
      <c r="I1992" s="69"/>
      <c r="J1992" s="69"/>
      <c r="K1992" s="69"/>
    </row>
    <row r="1993" spans="1:11" ht="15" customHeight="1" x14ac:dyDescent="0.25">
      <c r="A1993" s="4"/>
      <c r="B1993" s="4"/>
      <c r="C1993" s="4"/>
      <c r="D1993" s="69"/>
      <c r="E1993" s="69"/>
      <c r="F1993" s="69"/>
      <c r="G1993" s="69"/>
      <c r="H1993" s="69"/>
      <c r="I1993" s="69"/>
      <c r="J1993" s="69"/>
      <c r="K1993" s="69"/>
    </row>
    <row r="1994" spans="1:11" ht="15" customHeight="1" x14ac:dyDescent="0.25">
      <c r="A1994" s="4"/>
      <c r="B1994" s="4"/>
      <c r="C1994" s="4"/>
      <c r="D1994" s="69"/>
      <c r="E1994" s="69"/>
      <c r="F1994" s="69"/>
      <c r="G1994" s="69"/>
      <c r="H1994" s="69"/>
      <c r="I1994" s="69"/>
      <c r="J1994" s="69"/>
      <c r="K1994" s="69"/>
    </row>
    <row r="1995" spans="1:11" ht="15" customHeight="1" x14ac:dyDescent="0.25">
      <c r="A1995" s="4"/>
      <c r="B1995" s="4"/>
      <c r="C1995" s="4"/>
      <c r="D1995" s="69"/>
      <c r="E1995" s="69"/>
      <c r="F1995" s="69"/>
      <c r="G1995" s="69"/>
      <c r="H1995" s="69"/>
      <c r="I1995" s="69"/>
      <c r="J1995" s="69"/>
      <c r="K1995" s="69"/>
    </row>
    <row r="1996" spans="1:11" ht="15" customHeight="1" x14ac:dyDescent="0.25">
      <c r="A1996" s="4"/>
      <c r="B1996" s="4"/>
      <c r="C1996" s="4"/>
      <c r="D1996" s="69"/>
      <c r="E1996" s="69"/>
      <c r="F1996" s="69"/>
      <c r="G1996" s="69"/>
      <c r="H1996" s="69"/>
      <c r="I1996" s="69"/>
      <c r="J1996" s="69"/>
      <c r="K1996" s="69"/>
    </row>
    <row r="1997" spans="1:11" ht="15" customHeight="1" x14ac:dyDescent="0.25">
      <c r="A1997" s="4"/>
      <c r="B1997" s="4"/>
      <c r="C1997" s="4"/>
      <c r="D1997" s="69"/>
      <c r="E1997" s="69"/>
      <c r="F1997" s="69"/>
      <c r="G1997" s="69"/>
      <c r="H1997" s="69"/>
      <c r="I1997" s="69"/>
      <c r="J1997" s="69"/>
      <c r="K1997" s="69"/>
    </row>
    <row r="1998" spans="1:11" ht="15" customHeight="1" x14ac:dyDescent="0.25">
      <c r="A1998" s="4"/>
      <c r="B1998" s="4"/>
      <c r="C1998" s="4"/>
      <c r="D1998" s="69"/>
      <c r="E1998" s="69"/>
      <c r="F1998" s="69"/>
      <c r="G1998" s="69"/>
      <c r="H1998" s="69"/>
      <c r="I1998" s="69"/>
      <c r="J1998" s="69"/>
      <c r="K1998" s="69"/>
    </row>
    <row r="1999" spans="1:11" ht="15" customHeight="1" x14ac:dyDescent="0.25">
      <c r="A1999" s="4"/>
      <c r="B1999" s="4"/>
      <c r="C1999" s="4"/>
      <c r="D1999" s="69"/>
      <c r="E1999" s="69"/>
      <c r="F1999" s="69"/>
      <c r="G1999" s="69"/>
      <c r="H1999" s="69"/>
      <c r="I1999" s="69"/>
      <c r="J1999" s="69"/>
      <c r="K1999" s="69"/>
    </row>
    <row r="2000" spans="1:11" ht="15" customHeight="1" x14ac:dyDescent="0.25">
      <c r="A2000" s="4"/>
      <c r="B2000" s="4"/>
      <c r="C2000" s="4"/>
      <c r="D2000" s="69"/>
      <c r="E2000" s="69"/>
      <c r="F2000" s="69"/>
      <c r="G2000" s="69"/>
      <c r="H2000" s="69"/>
      <c r="I2000" s="69"/>
      <c r="J2000" s="69"/>
      <c r="K2000" s="69"/>
    </row>
    <row r="2001" spans="1:11" ht="15" customHeight="1" x14ac:dyDescent="0.25">
      <c r="A2001" s="4"/>
      <c r="B2001" s="4"/>
      <c r="C2001" s="4"/>
      <c r="D2001" s="69"/>
      <c r="E2001" s="69"/>
      <c r="F2001" s="69"/>
      <c r="G2001" s="69"/>
      <c r="H2001" s="69"/>
      <c r="I2001" s="69"/>
      <c r="J2001" s="69"/>
      <c r="K2001" s="69"/>
    </row>
    <row r="2002" spans="1:11" ht="15" customHeight="1" x14ac:dyDescent="0.25">
      <c r="A2002" s="4"/>
      <c r="B2002" s="4"/>
      <c r="C2002" s="4"/>
      <c r="D2002" s="69"/>
      <c r="E2002" s="69"/>
      <c r="F2002" s="69"/>
      <c r="G2002" s="69"/>
      <c r="H2002" s="69"/>
      <c r="I2002" s="69"/>
      <c r="J2002" s="69"/>
      <c r="K2002" s="69"/>
    </row>
    <row r="2003" spans="1:11" ht="15" customHeight="1" x14ac:dyDescent="0.25">
      <c r="A2003" s="4"/>
      <c r="B2003" s="4"/>
      <c r="C2003" s="4"/>
      <c r="D2003" s="69"/>
      <c r="E2003" s="69"/>
      <c r="F2003" s="69"/>
      <c r="G2003" s="69"/>
      <c r="H2003" s="69"/>
      <c r="I2003" s="69"/>
      <c r="J2003" s="69"/>
      <c r="K2003" s="69"/>
    </row>
    <row r="2004" spans="1:11" ht="15" customHeight="1" x14ac:dyDescent="0.25">
      <c r="A2004" s="4"/>
      <c r="B2004" s="4"/>
      <c r="C2004" s="4"/>
      <c r="D2004" s="69"/>
      <c r="E2004" s="69"/>
      <c r="F2004" s="69"/>
      <c r="G2004" s="69"/>
      <c r="H2004" s="69"/>
      <c r="I2004" s="69"/>
      <c r="J2004" s="69"/>
      <c r="K2004" s="69"/>
    </row>
    <row r="2005" spans="1:11" ht="15" customHeight="1" x14ac:dyDescent="0.25">
      <c r="A2005" s="4"/>
      <c r="B2005" s="4"/>
      <c r="C2005" s="4"/>
      <c r="D2005" s="69"/>
      <c r="E2005" s="69"/>
      <c r="F2005" s="69"/>
      <c r="G2005" s="69"/>
      <c r="H2005" s="69"/>
      <c r="I2005" s="69"/>
      <c r="J2005" s="69"/>
      <c r="K2005" s="69"/>
    </row>
    <row r="2006" spans="1:11" ht="15" customHeight="1" x14ac:dyDescent="0.25">
      <c r="A2006" s="4"/>
      <c r="B2006" s="4"/>
      <c r="C2006" s="4"/>
      <c r="D2006" s="69"/>
      <c r="E2006" s="69"/>
      <c r="F2006" s="69"/>
      <c r="G2006" s="69"/>
      <c r="H2006" s="69"/>
      <c r="I2006" s="69"/>
      <c r="J2006" s="69"/>
      <c r="K2006" s="69"/>
    </row>
    <row r="2007" spans="1:11" ht="15" customHeight="1" x14ac:dyDescent="0.25">
      <c r="A2007" s="4"/>
      <c r="B2007" s="4"/>
      <c r="C2007" s="4"/>
      <c r="D2007" s="69"/>
      <c r="E2007" s="69"/>
      <c r="F2007" s="69"/>
      <c r="G2007" s="69"/>
      <c r="H2007" s="69"/>
      <c r="I2007" s="69"/>
      <c r="J2007" s="69"/>
      <c r="K2007" s="69"/>
    </row>
    <row r="2008" spans="1:11" ht="15" customHeight="1" x14ac:dyDescent="0.25">
      <c r="A2008" s="4"/>
      <c r="B2008" s="4"/>
      <c r="C2008" s="4"/>
      <c r="D2008" s="69"/>
      <c r="E2008" s="69"/>
      <c r="F2008" s="69"/>
      <c r="G2008" s="69"/>
      <c r="H2008" s="69"/>
      <c r="I2008" s="69"/>
      <c r="J2008" s="69"/>
      <c r="K2008" s="69"/>
    </row>
    <row r="2009" spans="1:11" ht="15" customHeight="1" x14ac:dyDescent="0.25">
      <c r="A2009" s="4"/>
      <c r="B2009" s="4"/>
      <c r="C2009" s="4"/>
      <c r="D2009" s="69"/>
      <c r="E2009" s="69"/>
      <c r="F2009" s="69"/>
      <c r="G2009" s="69"/>
      <c r="H2009" s="69"/>
      <c r="I2009" s="69"/>
      <c r="J2009" s="69"/>
      <c r="K2009" s="69"/>
    </row>
    <row r="2010" spans="1:11" ht="15" customHeight="1" x14ac:dyDescent="0.25">
      <c r="A2010" s="4"/>
      <c r="B2010" s="4"/>
      <c r="C2010" s="4"/>
      <c r="D2010" s="69"/>
      <c r="E2010" s="69"/>
      <c r="F2010" s="69"/>
      <c r="G2010" s="69"/>
      <c r="H2010" s="69"/>
      <c r="I2010" s="69"/>
      <c r="J2010" s="69"/>
      <c r="K2010" s="69"/>
    </row>
    <row r="2011" spans="1:11" ht="15" customHeight="1" x14ac:dyDescent="0.25">
      <c r="A2011" s="4"/>
      <c r="B2011" s="4"/>
      <c r="C2011" s="4"/>
      <c r="D2011" s="69"/>
      <c r="E2011" s="69"/>
      <c r="F2011" s="69"/>
      <c r="G2011" s="69"/>
      <c r="H2011" s="69"/>
      <c r="I2011" s="69"/>
      <c r="J2011" s="69"/>
      <c r="K2011" s="69"/>
    </row>
    <row r="2012" spans="1:11" ht="15" customHeight="1" x14ac:dyDescent="0.25">
      <c r="A2012" s="4"/>
      <c r="B2012" s="4"/>
      <c r="C2012" s="4"/>
      <c r="D2012" s="69"/>
      <c r="E2012" s="69"/>
      <c r="F2012" s="69"/>
      <c r="G2012" s="69"/>
      <c r="H2012" s="69"/>
      <c r="I2012" s="69"/>
      <c r="J2012" s="69"/>
      <c r="K2012" s="69"/>
    </row>
    <row r="2013" spans="1:11" ht="15" customHeight="1" x14ac:dyDescent="0.25">
      <c r="A2013" s="4"/>
      <c r="B2013" s="4"/>
      <c r="C2013" s="4"/>
      <c r="D2013" s="69"/>
      <c r="E2013" s="69"/>
      <c r="F2013" s="69"/>
      <c r="G2013" s="69"/>
      <c r="H2013" s="69"/>
      <c r="I2013" s="69"/>
      <c r="J2013" s="69"/>
      <c r="K2013" s="69"/>
    </row>
    <row r="2014" spans="1:11" ht="15" customHeight="1" x14ac:dyDescent="0.25">
      <c r="A2014" s="4"/>
      <c r="B2014" s="4"/>
      <c r="C2014" s="4"/>
      <c r="D2014" s="69"/>
      <c r="E2014" s="69"/>
      <c r="F2014" s="69"/>
      <c r="G2014" s="69"/>
      <c r="H2014" s="69"/>
      <c r="I2014" s="69"/>
      <c r="J2014" s="69"/>
      <c r="K2014" s="69"/>
    </row>
    <row r="2015" spans="1:11" ht="15" customHeight="1" x14ac:dyDescent="0.25">
      <c r="A2015" s="4"/>
      <c r="B2015" s="4"/>
      <c r="C2015" s="4"/>
      <c r="D2015" s="69"/>
      <c r="E2015" s="69"/>
      <c r="F2015" s="69"/>
      <c r="G2015" s="69"/>
      <c r="H2015" s="69"/>
      <c r="I2015" s="69"/>
      <c r="J2015" s="69"/>
      <c r="K2015" s="69"/>
    </row>
    <row r="2016" spans="1:11" ht="15" customHeight="1" x14ac:dyDescent="0.25">
      <c r="A2016" s="4"/>
      <c r="B2016" s="4"/>
      <c r="C2016" s="4"/>
      <c r="D2016" s="69"/>
      <c r="E2016" s="69"/>
      <c r="F2016" s="69"/>
      <c r="G2016" s="69"/>
      <c r="H2016" s="69"/>
      <c r="I2016" s="69"/>
      <c r="J2016" s="69"/>
      <c r="K2016" s="69"/>
    </row>
    <row r="2017" spans="1:11" ht="15" customHeight="1" x14ac:dyDescent="0.25">
      <c r="A2017" s="4"/>
      <c r="B2017" s="4"/>
      <c r="C2017" s="4"/>
      <c r="D2017" s="69"/>
      <c r="E2017" s="69"/>
      <c r="F2017" s="69"/>
      <c r="G2017" s="69"/>
      <c r="H2017" s="69"/>
      <c r="I2017" s="69"/>
      <c r="J2017" s="69"/>
      <c r="K2017" s="69"/>
    </row>
    <row r="2018" spans="1:11" ht="15" customHeight="1" x14ac:dyDescent="0.25">
      <c r="A2018" s="4"/>
      <c r="B2018" s="4"/>
      <c r="C2018" s="4"/>
      <c r="D2018" s="69"/>
      <c r="E2018" s="69"/>
      <c r="F2018" s="69"/>
      <c r="G2018" s="69"/>
      <c r="H2018" s="69"/>
      <c r="I2018" s="69"/>
      <c r="J2018" s="69"/>
      <c r="K2018" s="69"/>
    </row>
    <row r="2019" spans="1:11" ht="15" customHeight="1" x14ac:dyDescent="0.25">
      <c r="A2019" s="4"/>
      <c r="B2019" s="4"/>
      <c r="C2019" s="4"/>
      <c r="D2019" s="69"/>
      <c r="E2019" s="69"/>
      <c r="F2019" s="69"/>
      <c r="G2019" s="69"/>
      <c r="H2019" s="69"/>
      <c r="I2019" s="69"/>
      <c r="J2019" s="69"/>
      <c r="K2019" s="69"/>
    </row>
    <row r="2020" spans="1:11" ht="15" customHeight="1" x14ac:dyDescent="0.25">
      <c r="A2020" s="4"/>
      <c r="B2020" s="4"/>
      <c r="C2020" s="4"/>
      <c r="D2020" s="69"/>
      <c r="E2020" s="69"/>
      <c r="F2020" s="69"/>
      <c r="G2020" s="69"/>
      <c r="H2020" s="69"/>
      <c r="I2020" s="69"/>
      <c r="J2020" s="69"/>
      <c r="K2020" s="69"/>
    </row>
    <row r="2021" spans="1:11" ht="15" customHeight="1" x14ac:dyDescent="0.25">
      <c r="A2021" s="4"/>
      <c r="B2021" s="4"/>
      <c r="C2021" s="4"/>
      <c r="D2021" s="69"/>
      <c r="E2021" s="69"/>
      <c r="F2021" s="69"/>
      <c r="G2021" s="69"/>
      <c r="H2021" s="69"/>
      <c r="I2021" s="69"/>
      <c r="J2021" s="69"/>
      <c r="K2021" s="69"/>
    </row>
    <row r="2022" spans="1:11" ht="15" customHeight="1" x14ac:dyDescent="0.25">
      <c r="A2022" s="4"/>
      <c r="B2022" s="4"/>
      <c r="C2022" s="4"/>
      <c r="D2022" s="69"/>
      <c r="E2022" s="69"/>
      <c r="F2022" s="69"/>
      <c r="G2022" s="69"/>
      <c r="H2022" s="69"/>
      <c r="I2022" s="69"/>
      <c r="J2022" s="69"/>
      <c r="K2022" s="69"/>
    </row>
    <row r="2023" spans="1:11" ht="15" customHeight="1" x14ac:dyDescent="0.25">
      <c r="A2023" s="4"/>
      <c r="B2023" s="4"/>
      <c r="C2023" s="4"/>
      <c r="D2023" s="69"/>
      <c r="E2023" s="69"/>
      <c r="F2023" s="69"/>
      <c r="G2023" s="69"/>
      <c r="H2023" s="69"/>
      <c r="I2023" s="69"/>
      <c r="J2023" s="69"/>
      <c r="K2023" s="69"/>
    </row>
    <row r="2024" spans="1:11" ht="15" customHeight="1" x14ac:dyDescent="0.25">
      <c r="A2024" s="4"/>
      <c r="B2024" s="4"/>
      <c r="C2024" s="4"/>
      <c r="D2024" s="69"/>
      <c r="E2024" s="69"/>
      <c r="F2024" s="69"/>
      <c r="G2024" s="69"/>
      <c r="H2024" s="69"/>
      <c r="I2024" s="69"/>
      <c r="J2024" s="69"/>
      <c r="K2024" s="69"/>
    </row>
    <row r="2025" spans="1:11" ht="15" customHeight="1" x14ac:dyDescent="0.25">
      <c r="A2025" s="4"/>
      <c r="B2025" s="4"/>
      <c r="C2025" s="4"/>
      <c r="D2025" s="69"/>
      <c r="E2025" s="69"/>
      <c r="F2025" s="69"/>
      <c r="G2025" s="69"/>
      <c r="H2025" s="69"/>
      <c r="I2025" s="69"/>
      <c r="J2025" s="69"/>
      <c r="K2025" s="69"/>
    </row>
    <row r="2026" spans="1:11" ht="15" customHeight="1" x14ac:dyDescent="0.25">
      <c r="A2026" s="4"/>
      <c r="B2026" s="4"/>
      <c r="C2026" s="4"/>
      <c r="D2026" s="69"/>
      <c r="E2026" s="69"/>
      <c r="F2026" s="69"/>
      <c r="G2026" s="69"/>
      <c r="H2026" s="69"/>
      <c r="I2026" s="69"/>
      <c r="J2026" s="69"/>
      <c r="K2026" s="69"/>
    </row>
    <row r="2027" spans="1:11" ht="15" customHeight="1" x14ac:dyDescent="0.25">
      <c r="A2027" s="4"/>
      <c r="B2027" s="4"/>
      <c r="C2027" s="4"/>
      <c r="D2027" s="69"/>
      <c r="E2027" s="69"/>
      <c r="F2027" s="69"/>
      <c r="G2027" s="69"/>
      <c r="H2027" s="69"/>
      <c r="I2027" s="69"/>
      <c r="J2027" s="69"/>
      <c r="K2027" s="69"/>
    </row>
    <row r="2028" spans="1:11" ht="15" customHeight="1" x14ac:dyDescent="0.25">
      <c r="A2028" s="4"/>
      <c r="B2028" s="4"/>
      <c r="C2028" s="4"/>
      <c r="D2028" s="69"/>
      <c r="E2028" s="69"/>
      <c r="F2028" s="69"/>
      <c r="G2028" s="69"/>
      <c r="H2028" s="69"/>
      <c r="I2028" s="69"/>
      <c r="J2028" s="69"/>
      <c r="K2028" s="69"/>
    </row>
    <row r="2029" spans="1:11" ht="15" customHeight="1" x14ac:dyDescent="0.25">
      <c r="A2029" s="4"/>
      <c r="B2029" s="4"/>
      <c r="C2029" s="4"/>
      <c r="D2029" s="69"/>
      <c r="E2029" s="69"/>
      <c r="F2029" s="69"/>
      <c r="G2029" s="69"/>
      <c r="H2029" s="69"/>
      <c r="I2029" s="69"/>
      <c r="J2029" s="69"/>
      <c r="K2029" s="69"/>
    </row>
    <row r="2030" spans="1:11" ht="15" customHeight="1" x14ac:dyDescent="0.25">
      <c r="A2030" s="4"/>
      <c r="B2030" s="4"/>
      <c r="C2030" s="4"/>
      <c r="D2030" s="69"/>
      <c r="E2030" s="69"/>
      <c r="F2030" s="69"/>
      <c r="G2030" s="69"/>
      <c r="H2030" s="69"/>
      <c r="I2030" s="69"/>
      <c r="J2030" s="69"/>
      <c r="K2030" s="69"/>
    </row>
    <row r="2031" spans="1:11" ht="15" customHeight="1" x14ac:dyDescent="0.25">
      <c r="A2031" s="4"/>
      <c r="B2031" s="4"/>
      <c r="C2031" s="4"/>
      <c r="D2031" s="69"/>
      <c r="E2031" s="69"/>
      <c r="F2031" s="69"/>
      <c r="G2031" s="69"/>
      <c r="H2031" s="69"/>
      <c r="I2031" s="69"/>
      <c r="J2031" s="69"/>
      <c r="K2031" s="69"/>
    </row>
    <row r="2032" spans="1:11" ht="15" customHeight="1" x14ac:dyDescent="0.25">
      <c r="A2032" s="4"/>
      <c r="B2032" s="4"/>
      <c r="C2032" s="4"/>
      <c r="D2032" s="69"/>
      <c r="E2032" s="69"/>
      <c r="F2032" s="69"/>
      <c r="G2032" s="69"/>
      <c r="H2032" s="69"/>
      <c r="I2032" s="69"/>
      <c r="J2032" s="69"/>
      <c r="K2032" s="69"/>
    </row>
    <row r="2033" spans="1:11" ht="15" customHeight="1" x14ac:dyDescent="0.25">
      <c r="A2033" s="4"/>
      <c r="B2033" s="4"/>
      <c r="C2033" s="4"/>
      <c r="D2033" s="69"/>
      <c r="E2033" s="69"/>
      <c r="F2033" s="69"/>
      <c r="G2033" s="69"/>
      <c r="H2033" s="69"/>
      <c r="I2033" s="69"/>
      <c r="J2033" s="69"/>
      <c r="K2033" s="69"/>
    </row>
    <row r="2034" spans="1:11" ht="15" customHeight="1" x14ac:dyDescent="0.25">
      <c r="A2034" s="4"/>
      <c r="B2034" s="4"/>
      <c r="C2034" s="4"/>
      <c r="D2034" s="69"/>
      <c r="E2034" s="69"/>
      <c r="F2034" s="69"/>
      <c r="G2034" s="69"/>
      <c r="H2034" s="69"/>
      <c r="I2034" s="69"/>
      <c r="J2034" s="69"/>
      <c r="K2034" s="69"/>
    </row>
    <row r="2035" spans="1:11" ht="15" customHeight="1" x14ac:dyDescent="0.25">
      <c r="A2035" s="4"/>
      <c r="B2035" s="4"/>
      <c r="C2035" s="4"/>
      <c r="D2035" s="69"/>
      <c r="E2035" s="69"/>
      <c r="F2035" s="69"/>
      <c r="G2035" s="69"/>
      <c r="H2035" s="69"/>
      <c r="I2035" s="69"/>
      <c r="J2035" s="69"/>
      <c r="K2035" s="69"/>
    </row>
    <row r="2036" spans="1:11" ht="15" customHeight="1" x14ac:dyDescent="0.25">
      <c r="A2036" s="4"/>
      <c r="B2036" s="4"/>
      <c r="C2036" s="4"/>
      <c r="D2036" s="69"/>
      <c r="E2036" s="69"/>
      <c r="F2036" s="69"/>
      <c r="G2036" s="69"/>
      <c r="H2036" s="69"/>
      <c r="I2036" s="69"/>
      <c r="J2036" s="69"/>
      <c r="K2036" s="69"/>
    </row>
    <row r="2037" spans="1:11" ht="15" customHeight="1" x14ac:dyDescent="0.25">
      <c r="A2037" s="4"/>
      <c r="B2037" s="4"/>
      <c r="C2037" s="4"/>
      <c r="D2037" s="69"/>
      <c r="E2037" s="69"/>
      <c r="F2037" s="69"/>
      <c r="G2037" s="69"/>
      <c r="H2037" s="69"/>
      <c r="I2037" s="69"/>
      <c r="J2037" s="69"/>
      <c r="K2037" s="69"/>
    </row>
    <row r="2038" spans="1:11" ht="15" customHeight="1" x14ac:dyDescent="0.25">
      <c r="A2038" s="4"/>
      <c r="B2038" s="4"/>
      <c r="C2038" s="4"/>
      <c r="D2038" s="69"/>
      <c r="E2038" s="69"/>
      <c r="F2038" s="69"/>
      <c r="G2038" s="69"/>
      <c r="H2038" s="69"/>
      <c r="I2038" s="69"/>
      <c r="J2038" s="69"/>
      <c r="K2038" s="69"/>
    </row>
    <row r="2039" spans="1:11" ht="15" customHeight="1" x14ac:dyDescent="0.25">
      <c r="A2039" s="4"/>
      <c r="B2039" s="4"/>
      <c r="C2039" s="4"/>
      <c r="D2039" s="69"/>
      <c r="E2039" s="69"/>
      <c r="F2039" s="69"/>
      <c r="G2039" s="69"/>
      <c r="H2039" s="69"/>
      <c r="I2039" s="69"/>
      <c r="J2039" s="69"/>
      <c r="K2039" s="69"/>
    </row>
  </sheetData>
  <mergeCells count="31">
    <mergeCell ref="D29:E29"/>
    <mergeCell ref="H29:I29"/>
    <mergeCell ref="A1:K1"/>
    <mergeCell ref="A2:K2"/>
    <mergeCell ref="A3:K3"/>
    <mergeCell ref="D4:G5"/>
    <mergeCell ref="H4:K5"/>
    <mergeCell ref="D7:E7"/>
    <mergeCell ref="H7:I7"/>
    <mergeCell ref="A23:K23"/>
    <mergeCell ref="A24:K24"/>
    <mergeCell ref="A25:K25"/>
    <mergeCell ref="D26:G27"/>
    <mergeCell ref="H26:K27"/>
    <mergeCell ref="A65:K65"/>
    <mergeCell ref="A40:K40"/>
    <mergeCell ref="A41:K41"/>
    <mergeCell ref="A42:K42"/>
    <mergeCell ref="B43:B45"/>
    <mergeCell ref="D43:G44"/>
    <mergeCell ref="H43:K44"/>
    <mergeCell ref="D46:E46"/>
    <mergeCell ref="H46:I46"/>
    <mergeCell ref="A55:A56"/>
    <mergeCell ref="A63:K63"/>
    <mergeCell ref="A64:K64"/>
    <mergeCell ref="D66:G67"/>
    <mergeCell ref="H66:K67"/>
    <mergeCell ref="D69:E69"/>
    <mergeCell ref="H69:I69"/>
    <mergeCell ref="A78:C78"/>
  </mergeCells>
  <pageMargins left="0.74803149606299213" right="0.74803149606299213" top="0.59055118110236227" bottom="0.74803149606299213" header="0.31496062992125984" footer="0.31496062992125984"/>
  <pageSetup paperSize="9" firstPageNumber="245" fitToHeight="0" orientation="landscape" r:id="rId1"/>
  <headerFooter>
    <oddHeader>&amp;C&amp;"Times New Roman,Regular"&amp;12&amp;P</oddHeader>
  </headerFooter>
  <rowBreaks count="2" manualBreakCount="2">
    <brk id="22" max="16383" man="1"/>
    <brk id="62"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7"/>
  <sheetViews>
    <sheetView showWhiteSpace="0" view="pageBreakPreview" topLeftCell="A349" zoomScale="80" zoomScaleNormal="94" zoomScaleSheetLayoutView="80" workbookViewId="0">
      <selection sqref="A1:L1"/>
    </sheetView>
  </sheetViews>
  <sheetFormatPr defaultColWidth="9" defaultRowHeight="12.75" x14ac:dyDescent="0.2"/>
  <cols>
    <col min="1" max="1" width="19.5703125" style="678" customWidth="1"/>
    <col min="2" max="2" width="14.140625" style="678" customWidth="1"/>
    <col min="3" max="3" width="7.85546875" style="649" customWidth="1"/>
    <col min="4" max="4" width="12" style="679" customWidth="1"/>
    <col min="5" max="5" width="10" style="679" customWidth="1"/>
    <col min="6" max="6" width="10.85546875" style="679" customWidth="1"/>
    <col min="7" max="7" width="11.85546875" style="679" customWidth="1"/>
    <col min="8" max="8" width="12" style="679" customWidth="1"/>
    <col min="9" max="9" width="9.5703125" style="679" customWidth="1"/>
    <col min="10" max="10" width="10.140625" style="679" customWidth="1"/>
    <col min="11" max="11" width="12" style="679" customWidth="1"/>
    <col min="12" max="256" width="9" style="678"/>
    <col min="257" max="257" width="20.140625" style="678" customWidth="1"/>
    <col min="258" max="258" width="15" style="678" customWidth="1"/>
    <col min="259" max="259" width="7.85546875" style="678" customWidth="1"/>
    <col min="260" max="260" width="12" style="678" customWidth="1"/>
    <col min="261" max="261" width="10" style="678" customWidth="1"/>
    <col min="262" max="262" width="10.85546875" style="678" customWidth="1"/>
    <col min="263" max="263" width="11.85546875" style="678" customWidth="1"/>
    <col min="264" max="264" width="12" style="678" customWidth="1"/>
    <col min="265" max="265" width="10" style="678" customWidth="1"/>
    <col min="266" max="266" width="10.85546875" style="678" customWidth="1"/>
    <col min="267" max="267" width="12" style="678" customWidth="1"/>
    <col min="268" max="512" width="9" style="678"/>
    <col min="513" max="513" width="20.140625" style="678" customWidth="1"/>
    <col min="514" max="514" width="15" style="678" customWidth="1"/>
    <col min="515" max="515" width="7.85546875" style="678" customWidth="1"/>
    <col min="516" max="516" width="12" style="678" customWidth="1"/>
    <col min="517" max="517" width="10" style="678" customWidth="1"/>
    <col min="518" max="518" width="10.85546875" style="678" customWidth="1"/>
    <col min="519" max="519" width="11.85546875" style="678" customWidth="1"/>
    <col min="520" max="520" width="12" style="678" customWidth="1"/>
    <col min="521" max="521" width="10" style="678" customWidth="1"/>
    <col min="522" max="522" width="10.85546875" style="678" customWidth="1"/>
    <col min="523" max="523" width="12" style="678" customWidth="1"/>
    <col min="524" max="768" width="9" style="678"/>
    <col min="769" max="769" width="20.140625" style="678" customWidth="1"/>
    <col min="770" max="770" width="15" style="678" customWidth="1"/>
    <col min="771" max="771" width="7.85546875" style="678" customWidth="1"/>
    <col min="772" max="772" width="12" style="678" customWidth="1"/>
    <col min="773" max="773" width="10" style="678" customWidth="1"/>
    <col min="774" max="774" width="10.85546875" style="678" customWidth="1"/>
    <col min="775" max="775" width="11.85546875" style="678" customWidth="1"/>
    <col min="776" max="776" width="12" style="678" customWidth="1"/>
    <col min="777" max="777" width="10" style="678" customWidth="1"/>
    <col min="778" max="778" width="10.85546875" style="678" customWidth="1"/>
    <col min="779" max="779" width="12" style="678" customWidth="1"/>
    <col min="780" max="1024" width="9" style="678"/>
    <col min="1025" max="1025" width="20.140625" style="678" customWidth="1"/>
    <col min="1026" max="1026" width="15" style="678" customWidth="1"/>
    <col min="1027" max="1027" width="7.85546875" style="678" customWidth="1"/>
    <col min="1028" max="1028" width="12" style="678" customWidth="1"/>
    <col min="1029" max="1029" width="10" style="678" customWidth="1"/>
    <col min="1030" max="1030" width="10.85546875" style="678" customWidth="1"/>
    <col min="1031" max="1031" width="11.85546875" style="678" customWidth="1"/>
    <col min="1032" max="1032" width="12" style="678" customWidth="1"/>
    <col min="1033" max="1033" width="10" style="678" customWidth="1"/>
    <col min="1034" max="1034" width="10.85546875" style="678" customWidth="1"/>
    <col min="1035" max="1035" width="12" style="678" customWidth="1"/>
    <col min="1036" max="1280" width="9" style="678"/>
    <col min="1281" max="1281" width="20.140625" style="678" customWidth="1"/>
    <col min="1282" max="1282" width="15" style="678" customWidth="1"/>
    <col min="1283" max="1283" width="7.85546875" style="678" customWidth="1"/>
    <col min="1284" max="1284" width="12" style="678" customWidth="1"/>
    <col min="1285" max="1285" width="10" style="678" customWidth="1"/>
    <col min="1286" max="1286" width="10.85546875" style="678" customWidth="1"/>
    <col min="1287" max="1287" width="11.85546875" style="678" customWidth="1"/>
    <col min="1288" max="1288" width="12" style="678" customWidth="1"/>
    <col min="1289" max="1289" width="10" style="678" customWidth="1"/>
    <col min="1290" max="1290" width="10.85546875" style="678" customWidth="1"/>
    <col min="1291" max="1291" width="12" style="678" customWidth="1"/>
    <col min="1292" max="1536" width="9" style="678"/>
    <col min="1537" max="1537" width="20.140625" style="678" customWidth="1"/>
    <col min="1538" max="1538" width="15" style="678" customWidth="1"/>
    <col min="1539" max="1539" width="7.85546875" style="678" customWidth="1"/>
    <col min="1540" max="1540" width="12" style="678" customWidth="1"/>
    <col min="1541" max="1541" width="10" style="678" customWidth="1"/>
    <col min="1542" max="1542" width="10.85546875" style="678" customWidth="1"/>
    <col min="1543" max="1543" width="11.85546875" style="678" customWidth="1"/>
    <col min="1544" max="1544" width="12" style="678" customWidth="1"/>
    <col min="1545" max="1545" width="10" style="678" customWidth="1"/>
    <col min="1546" max="1546" width="10.85546875" style="678" customWidth="1"/>
    <col min="1547" max="1547" width="12" style="678" customWidth="1"/>
    <col min="1548" max="1792" width="9" style="678"/>
    <col min="1793" max="1793" width="20.140625" style="678" customWidth="1"/>
    <col min="1794" max="1794" width="15" style="678" customWidth="1"/>
    <col min="1795" max="1795" width="7.85546875" style="678" customWidth="1"/>
    <col min="1796" max="1796" width="12" style="678" customWidth="1"/>
    <col min="1797" max="1797" width="10" style="678" customWidth="1"/>
    <col min="1798" max="1798" width="10.85546875" style="678" customWidth="1"/>
    <col min="1799" max="1799" width="11.85546875" style="678" customWidth="1"/>
    <col min="1800" max="1800" width="12" style="678" customWidth="1"/>
    <col min="1801" max="1801" width="10" style="678" customWidth="1"/>
    <col min="1802" max="1802" width="10.85546875" style="678" customWidth="1"/>
    <col min="1803" max="1803" width="12" style="678" customWidth="1"/>
    <col min="1804" max="2048" width="9" style="678"/>
    <col min="2049" max="2049" width="20.140625" style="678" customWidth="1"/>
    <col min="2050" max="2050" width="15" style="678" customWidth="1"/>
    <col min="2051" max="2051" width="7.85546875" style="678" customWidth="1"/>
    <col min="2052" max="2052" width="12" style="678" customWidth="1"/>
    <col min="2053" max="2053" width="10" style="678" customWidth="1"/>
    <col min="2054" max="2054" width="10.85546875" style="678" customWidth="1"/>
    <col min="2055" max="2055" width="11.85546875" style="678" customWidth="1"/>
    <col min="2056" max="2056" width="12" style="678" customWidth="1"/>
    <col min="2057" max="2057" width="10" style="678" customWidth="1"/>
    <col min="2058" max="2058" width="10.85546875" style="678" customWidth="1"/>
    <col min="2059" max="2059" width="12" style="678" customWidth="1"/>
    <col min="2060" max="2304" width="9" style="678"/>
    <col min="2305" max="2305" width="20.140625" style="678" customWidth="1"/>
    <col min="2306" max="2306" width="15" style="678" customWidth="1"/>
    <col min="2307" max="2307" width="7.85546875" style="678" customWidth="1"/>
    <col min="2308" max="2308" width="12" style="678" customWidth="1"/>
    <col min="2309" max="2309" width="10" style="678" customWidth="1"/>
    <col min="2310" max="2310" width="10.85546875" style="678" customWidth="1"/>
    <col min="2311" max="2311" width="11.85546875" style="678" customWidth="1"/>
    <col min="2312" max="2312" width="12" style="678" customWidth="1"/>
    <col min="2313" max="2313" width="10" style="678" customWidth="1"/>
    <col min="2314" max="2314" width="10.85546875" style="678" customWidth="1"/>
    <col min="2315" max="2315" width="12" style="678" customWidth="1"/>
    <col min="2316" max="2560" width="9" style="678"/>
    <col min="2561" max="2561" width="20.140625" style="678" customWidth="1"/>
    <col min="2562" max="2562" width="15" style="678" customWidth="1"/>
    <col min="2563" max="2563" width="7.85546875" style="678" customWidth="1"/>
    <col min="2564" max="2564" width="12" style="678" customWidth="1"/>
    <col min="2565" max="2565" width="10" style="678" customWidth="1"/>
    <col min="2566" max="2566" width="10.85546875" style="678" customWidth="1"/>
    <col min="2567" max="2567" width="11.85546875" style="678" customWidth="1"/>
    <col min="2568" max="2568" width="12" style="678" customWidth="1"/>
    <col min="2569" max="2569" width="10" style="678" customWidth="1"/>
    <col min="2570" max="2570" width="10.85546875" style="678" customWidth="1"/>
    <col min="2571" max="2571" width="12" style="678" customWidth="1"/>
    <col min="2572" max="2816" width="9" style="678"/>
    <col min="2817" max="2817" width="20.140625" style="678" customWidth="1"/>
    <col min="2818" max="2818" width="15" style="678" customWidth="1"/>
    <col min="2819" max="2819" width="7.85546875" style="678" customWidth="1"/>
    <col min="2820" max="2820" width="12" style="678" customWidth="1"/>
    <col min="2821" max="2821" width="10" style="678" customWidth="1"/>
    <col min="2822" max="2822" width="10.85546875" style="678" customWidth="1"/>
    <col min="2823" max="2823" width="11.85546875" style="678" customWidth="1"/>
    <col min="2824" max="2824" width="12" style="678" customWidth="1"/>
    <col min="2825" max="2825" width="10" style="678" customWidth="1"/>
    <col min="2826" max="2826" width="10.85546875" style="678" customWidth="1"/>
    <col min="2827" max="2827" width="12" style="678" customWidth="1"/>
    <col min="2828" max="3072" width="9" style="678"/>
    <col min="3073" max="3073" width="20.140625" style="678" customWidth="1"/>
    <col min="3074" max="3074" width="15" style="678" customWidth="1"/>
    <col min="3075" max="3075" width="7.85546875" style="678" customWidth="1"/>
    <col min="3076" max="3076" width="12" style="678" customWidth="1"/>
    <col min="3077" max="3077" width="10" style="678" customWidth="1"/>
    <col min="3078" max="3078" width="10.85546875" style="678" customWidth="1"/>
    <col min="3079" max="3079" width="11.85546875" style="678" customWidth="1"/>
    <col min="3080" max="3080" width="12" style="678" customWidth="1"/>
    <col min="3081" max="3081" width="10" style="678" customWidth="1"/>
    <col min="3082" max="3082" width="10.85546875" style="678" customWidth="1"/>
    <col min="3083" max="3083" width="12" style="678" customWidth="1"/>
    <col min="3084" max="3328" width="9" style="678"/>
    <col min="3329" max="3329" width="20.140625" style="678" customWidth="1"/>
    <col min="3330" max="3330" width="15" style="678" customWidth="1"/>
    <col min="3331" max="3331" width="7.85546875" style="678" customWidth="1"/>
    <col min="3332" max="3332" width="12" style="678" customWidth="1"/>
    <col min="3333" max="3333" width="10" style="678" customWidth="1"/>
    <col min="3334" max="3334" width="10.85546875" style="678" customWidth="1"/>
    <col min="3335" max="3335" width="11.85546875" style="678" customWidth="1"/>
    <col min="3336" max="3336" width="12" style="678" customWidth="1"/>
    <col min="3337" max="3337" width="10" style="678" customWidth="1"/>
    <col min="3338" max="3338" width="10.85546875" style="678" customWidth="1"/>
    <col min="3339" max="3339" width="12" style="678" customWidth="1"/>
    <col min="3340" max="3584" width="9" style="678"/>
    <col min="3585" max="3585" width="20.140625" style="678" customWidth="1"/>
    <col min="3586" max="3586" width="15" style="678" customWidth="1"/>
    <col min="3587" max="3587" width="7.85546875" style="678" customWidth="1"/>
    <col min="3588" max="3588" width="12" style="678" customWidth="1"/>
    <col min="3589" max="3589" width="10" style="678" customWidth="1"/>
    <col min="3590" max="3590" width="10.85546875" style="678" customWidth="1"/>
    <col min="3591" max="3591" width="11.85546875" style="678" customWidth="1"/>
    <col min="3592" max="3592" width="12" style="678" customWidth="1"/>
    <col min="3593" max="3593" width="10" style="678" customWidth="1"/>
    <col min="3594" max="3594" width="10.85546875" style="678" customWidth="1"/>
    <col min="3595" max="3595" width="12" style="678" customWidth="1"/>
    <col min="3596" max="3840" width="9" style="678"/>
    <col min="3841" max="3841" width="20.140625" style="678" customWidth="1"/>
    <col min="3842" max="3842" width="15" style="678" customWidth="1"/>
    <col min="3843" max="3843" width="7.85546875" style="678" customWidth="1"/>
    <col min="3844" max="3844" width="12" style="678" customWidth="1"/>
    <col min="3845" max="3845" width="10" style="678" customWidth="1"/>
    <col min="3846" max="3846" width="10.85546875" style="678" customWidth="1"/>
    <col min="3847" max="3847" width="11.85546875" style="678" customWidth="1"/>
    <col min="3848" max="3848" width="12" style="678" customWidth="1"/>
    <col min="3849" max="3849" width="10" style="678" customWidth="1"/>
    <col min="3850" max="3850" width="10.85546875" style="678" customWidth="1"/>
    <col min="3851" max="3851" width="12" style="678" customWidth="1"/>
    <col min="3852" max="4096" width="9" style="678"/>
    <col min="4097" max="4097" width="20.140625" style="678" customWidth="1"/>
    <col min="4098" max="4098" width="15" style="678" customWidth="1"/>
    <col min="4099" max="4099" width="7.85546875" style="678" customWidth="1"/>
    <col min="4100" max="4100" width="12" style="678" customWidth="1"/>
    <col min="4101" max="4101" width="10" style="678" customWidth="1"/>
    <col min="4102" max="4102" width="10.85546875" style="678" customWidth="1"/>
    <col min="4103" max="4103" width="11.85546875" style="678" customWidth="1"/>
    <col min="4104" max="4104" width="12" style="678" customWidth="1"/>
    <col min="4105" max="4105" width="10" style="678" customWidth="1"/>
    <col min="4106" max="4106" width="10.85546875" style="678" customWidth="1"/>
    <col min="4107" max="4107" width="12" style="678" customWidth="1"/>
    <col min="4108" max="4352" width="9" style="678"/>
    <col min="4353" max="4353" width="20.140625" style="678" customWidth="1"/>
    <col min="4354" max="4354" width="15" style="678" customWidth="1"/>
    <col min="4355" max="4355" width="7.85546875" style="678" customWidth="1"/>
    <col min="4356" max="4356" width="12" style="678" customWidth="1"/>
    <col min="4357" max="4357" width="10" style="678" customWidth="1"/>
    <col min="4358" max="4358" width="10.85546875" style="678" customWidth="1"/>
    <col min="4359" max="4359" width="11.85546875" style="678" customWidth="1"/>
    <col min="4360" max="4360" width="12" style="678" customWidth="1"/>
    <col min="4361" max="4361" width="10" style="678" customWidth="1"/>
    <col min="4362" max="4362" width="10.85546875" style="678" customWidth="1"/>
    <col min="4363" max="4363" width="12" style="678" customWidth="1"/>
    <col min="4364" max="4608" width="9" style="678"/>
    <col min="4609" max="4609" width="20.140625" style="678" customWidth="1"/>
    <col min="4610" max="4610" width="15" style="678" customWidth="1"/>
    <col min="4611" max="4611" width="7.85546875" style="678" customWidth="1"/>
    <col min="4612" max="4612" width="12" style="678" customWidth="1"/>
    <col min="4613" max="4613" width="10" style="678" customWidth="1"/>
    <col min="4614" max="4614" width="10.85546875" style="678" customWidth="1"/>
    <col min="4615" max="4615" width="11.85546875" style="678" customWidth="1"/>
    <col min="4616" max="4616" width="12" style="678" customWidth="1"/>
    <col min="4617" max="4617" width="10" style="678" customWidth="1"/>
    <col min="4618" max="4618" width="10.85546875" style="678" customWidth="1"/>
    <col min="4619" max="4619" width="12" style="678" customWidth="1"/>
    <col min="4620" max="4864" width="9" style="678"/>
    <col min="4865" max="4865" width="20.140625" style="678" customWidth="1"/>
    <col min="4866" max="4866" width="15" style="678" customWidth="1"/>
    <col min="4867" max="4867" width="7.85546875" style="678" customWidth="1"/>
    <col min="4868" max="4868" width="12" style="678" customWidth="1"/>
    <col min="4869" max="4869" width="10" style="678" customWidth="1"/>
    <col min="4870" max="4870" width="10.85546875" style="678" customWidth="1"/>
    <col min="4871" max="4871" width="11.85546875" style="678" customWidth="1"/>
    <col min="4872" max="4872" width="12" style="678" customWidth="1"/>
    <col min="4873" max="4873" width="10" style="678" customWidth="1"/>
    <col min="4874" max="4874" width="10.85546875" style="678" customWidth="1"/>
    <col min="4875" max="4875" width="12" style="678" customWidth="1"/>
    <col min="4876" max="5120" width="9" style="678"/>
    <col min="5121" max="5121" width="20.140625" style="678" customWidth="1"/>
    <col min="5122" max="5122" width="15" style="678" customWidth="1"/>
    <col min="5123" max="5123" width="7.85546875" style="678" customWidth="1"/>
    <col min="5124" max="5124" width="12" style="678" customWidth="1"/>
    <col min="5125" max="5125" width="10" style="678" customWidth="1"/>
    <col min="5126" max="5126" width="10.85546875" style="678" customWidth="1"/>
    <col min="5127" max="5127" width="11.85546875" style="678" customWidth="1"/>
    <col min="5128" max="5128" width="12" style="678" customWidth="1"/>
    <col min="5129" max="5129" width="10" style="678" customWidth="1"/>
    <col min="5130" max="5130" width="10.85546875" style="678" customWidth="1"/>
    <col min="5131" max="5131" width="12" style="678" customWidth="1"/>
    <col min="5132" max="5376" width="9" style="678"/>
    <col min="5377" max="5377" width="20.140625" style="678" customWidth="1"/>
    <col min="5378" max="5378" width="15" style="678" customWidth="1"/>
    <col min="5379" max="5379" width="7.85546875" style="678" customWidth="1"/>
    <col min="5380" max="5380" width="12" style="678" customWidth="1"/>
    <col min="5381" max="5381" width="10" style="678" customWidth="1"/>
    <col min="5382" max="5382" width="10.85546875" style="678" customWidth="1"/>
    <col min="5383" max="5383" width="11.85546875" style="678" customWidth="1"/>
    <col min="5384" max="5384" width="12" style="678" customWidth="1"/>
    <col min="5385" max="5385" width="10" style="678" customWidth="1"/>
    <col min="5386" max="5386" width="10.85546875" style="678" customWidth="1"/>
    <col min="5387" max="5387" width="12" style="678" customWidth="1"/>
    <col min="5388" max="5632" width="9" style="678"/>
    <col min="5633" max="5633" width="20.140625" style="678" customWidth="1"/>
    <col min="5634" max="5634" width="15" style="678" customWidth="1"/>
    <col min="5635" max="5635" width="7.85546875" style="678" customWidth="1"/>
    <col min="5636" max="5636" width="12" style="678" customWidth="1"/>
    <col min="5637" max="5637" width="10" style="678" customWidth="1"/>
    <col min="5638" max="5638" width="10.85546875" style="678" customWidth="1"/>
    <col min="5639" max="5639" width="11.85546875" style="678" customWidth="1"/>
    <col min="5640" max="5640" width="12" style="678" customWidth="1"/>
    <col min="5641" max="5641" width="10" style="678" customWidth="1"/>
    <col min="5642" max="5642" width="10.85546875" style="678" customWidth="1"/>
    <col min="5643" max="5643" width="12" style="678" customWidth="1"/>
    <col min="5644" max="5888" width="9" style="678"/>
    <col min="5889" max="5889" width="20.140625" style="678" customWidth="1"/>
    <col min="5890" max="5890" width="15" style="678" customWidth="1"/>
    <col min="5891" max="5891" width="7.85546875" style="678" customWidth="1"/>
    <col min="5892" max="5892" width="12" style="678" customWidth="1"/>
    <col min="5893" max="5893" width="10" style="678" customWidth="1"/>
    <col min="5894" max="5894" width="10.85546875" style="678" customWidth="1"/>
    <col min="5895" max="5895" width="11.85546875" style="678" customWidth="1"/>
    <col min="5896" max="5896" width="12" style="678" customWidth="1"/>
    <col min="5897" max="5897" width="10" style="678" customWidth="1"/>
    <col min="5898" max="5898" width="10.85546875" style="678" customWidth="1"/>
    <col min="5899" max="5899" width="12" style="678" customWidth="1"/>
    <col min="5900" max="6144" width="9" style="678"/>
    <col min="6145" max="6145" width="20.140625" style="678" customWidth="1"/>
    <col min="6146" max="6146" width="15" style="678" customWidth="1"/>
    <col min="6147" max="6147" width="7.85546875" style="678" customWidth="1"/>
    <col min="6148" max="6148" width="12" style="678" customWidth="1"/>
    <col min="6149" max="6149" width="10" style="678" customWidth="1"/>
    <col min="6150" max="6150" width="10.85546875" style="678" customWidth="1"/>
    <col min="6151" max="6151" width="11.85546875" style="678" customWidth="1"/>
    <col min="6152" max="6152" width="12" style="678" customWidth="1"/>
    <col min="6153" max="6153" width="10" style="678" customWidth="1"/>
    <col min="6154" max="6154" width="10.85546875" style="678" customWidth="1"/>
    <col min="6155" max="6155" width="12" style="678" customWidth="1"/>
    <col min="6156" max="6400" width="9" style="678"/>
    <col min="6401" max="6401" width="20.140625" style="678" customWidth="1"/>
    <col min="6402" max="6402" width="15" style="678" customWidth="1"/>
    <col min="6403" max="6403" width="7.85546875" style="678" customWidth="1"/>
    <col min="6404" max="6404" width="12" style="678" customWidth="1"/>
    <col min="6405" max="6405" width="10" style="678" customWidth="1"/>
    <col min="6406" max="6406" width="10.85546875" style="678" customWidth="1"/>
    <col min="6407" max="6407" width="11.85546875" style="678" customWidth="1"/>
    <col min="6408" max="6408" width="12" style="678" customWidth="1"/>
    <col min="6409" max="6409" width="10" style="678" customWidth="1"/>
    <col min="6410" max="6410" width="10.85546875" style="678" customWidth="1"/>
    <col min="6411" max="6411" width="12" style="678" customWidth="1"/>
    <col min="6412" max="6656" width="9" style="678"/>
    <col min="6657" max="6657" width="20.140625" style="678" customWidth="1"/>
    <col min="6658" max="6658" width="15" style="678" customWidth="1"/>
    <col min="6659" max="6659" width="7.85546875" style="678" customWidth="1"/>
    <col min="6660" max="6660" width="12" style="678" customWidth="1"/>
    <col min="6661" max="6661" width="10" style="678" customWidth="1"/>
    <col min="6662" max="6662" width="10.85546875" style="678" customWidth="1"/>
    <col min="6663" max="6663" width="11.85546875" style="678" customWidth="1"/>
    <col min="6664" max="6664" width="12" style="678" customWidth="1"/>
    <col min="6665" max="6665" width="10" style="678" customWidth="1"/>
    <col min="6666" max="6666" width="10.85546875" style="678" customWidth="1"/>
    <col min="6667" max="6667" width="12" style="678" customWidth="1"/>
    <col min="6668" max="6912" width="9" style="678"/>
    <col min="6913" max="6913" width="20.140625" style="678" customWidth="1"/>
    <col min="6914" max="6914" width="15" style="678" customWidth="1"/>
    <col min="6915" max="6915" width="7.85546875" style="678" customWidth="1"/>
    <col min="6916" max="6916" width="12" style="678" customWidth="1"/>
    <col min="6917" max="6917" width="10" style="678" customWidth="1"/>
    <col min="6918" max="6918" width="10.85546875" style="678" customWidth="1"/>
    <col min="6919" max="6919" width="11.85546875" style="678" customWidth="1"/>
    <col min="6920" max="6920" width="12" style="678" customWidth="1"/>
    <col min="6921" max="6921" width="10" style="678" customWidth="1"/>
    <col min="6922" max="6922" width="10.85546875" style="678" customWidth="1"/>
    <col min="6923" max="6923" width="12" style="678" customWidth="1"/>
    <col min="6924" max="7168" width="9" style="678"/>
    <col min="7169" max="7169" width="20.140625" style="678" customWidth="1"/>
    <col min="7170" max="7170" width="15" style="678" customWidth="1"/>
    <col min="7171" max="7171" width="7.85546875" style="678" customWidth="1"/>
    <col min="7172" max="7172" width="12" style="678" customWidth="1"/>
    <col min="7173" max="7173" width="10" style="678" customWidth="1"/>
    <col min="7174" max="7174" width="10.85546875" style="678" customWidth="1"/>
    <col min="7175" max="7175" width="11.85546875" style="678" customWidth="1"/>
    <col min="7176" max="7176" width="12" style="678" customWidth="1"/>
    <col min="7177" max="7177" width="10" style="678" customWidth="1"/>
    <col min="7178" max="7178" width="10.85546875" style="678" customWidth="1"/>
    <col min="7179" max="7179" width="12" style="678" customWidth="1"/>
    <col min="7180" max="7424" width="9" style="678"/>
    <col min="7425" max="7425" width="20.140625" style="678" customWidth="1"/>
    <col min="7426" max="7426" width="15" style="678" customWidth="1"/>
    <col min="7427" max="7427" width="7.85546875" style="678" customWidth="1"/>
    <col min="7428" max="7428" width="12" style="678" customWidth="1"/>
    <col min="7429" max="7429" width="10" style="678" customWidth="1"/>
    <col min="7430" max="7430" width="10.85546875" style="678" customWidth="1"/>
    <col min="7431" max="7431" width="11.85546875" style="678" customWidth="1"/>
    <col min="7432" max="7432" width="12" style="678" customWidth="1"/>
    <col min="7433" max="7433" width="10" style="678" customWidth="1"/>
    <col min="7434" max="7434" width="10.85546875" style="678" customWidth="1"/>
    <col min="7435" max="7435" width="12" style="678" customWidth="1"/>
    <col min="7436" max="7680" width="9" style="678"/>
    <col min="7681" max="7681" width="20.140625" style="678" customWidth="1"/>
    <col min="7682" max="7682" width="15" style="678" customWidth="1"/>
    <col min="7683" max="7683" width="7.85546875" style="678" customWidth="1"/>
    <col min="7684" max="7684" width="12" style="678" customWidth="1"/>
    <col min="7685" max="7685" width="10" style="678" customWidth="1"/>
    <col min="7686" max="7686" width="10.85546875" style="678" customWidth="1"/>
    <col min="7687" max="7687" width="11.85546875" style="678" customWidth="1"/>
    <col min="7688" max="7688" width="12" style="678" customWidth="1"/>
    <col min="7689" max="7689" width="10" style="678" customWidth="1"/>
    <col min="7690" max="7690" width="10.85546875" style="678" customWidth="1"/>
    <col min="7691" max="7691" width="12" style="678" customWidth="1"/>
    <col min="7692" max="7936" width="9" style="678"/>
    <col min="7937" max="7937" width="20.140625" style="678" customWidth="1"/>
    <col min="7938" max="7938" width="15" style="678" customWidth="1"/>
    <col min="7939" max="7939" width="7.85546875" style="678" customWidth="1"/>
    <col min="7940" max="7940" width="12" style="678" customWidth="1"/>
    <col min="7941" max="7941" width="10" style="678" customWidth="1"/>
    <col min="7942" max="7942" width="10.85546875" style="678" customWidth="1"/>
    <col min="7943" max="7943" width="11.85546875" style="678" customWidth="1"/>
    <col min="7944" max="7944" width="12" style="678" customWidth="1"/>
    <col min="7945" max="7945" width="10" style="678" customWidth="1"/>
    <col min="7946" max="7946" width="10.85546875" style="678" customWidth="1"/>
    <col min="7947" max="7947" width="12" style="678" customWidth="1"/>
    <col min="7948" max="8192" width="9" style="678"/>
    <col min="8193" max="8193" width="20.140625" style="678" customWidth="1"/>
    <col min="8194" max="8194" width="15" style="678" customWidth="1"/>
    <col min="8195" max="8195" width="7.85546875" style="678" customWidth="1"/>
    <col min="8196" max="8196" width="12" style="678" customWidth="1"/>
    <col min="8197" max="8197" width="10" style="678" customWidth="1"/>
    <col min="8198" max="8198" width="10.85546875" style="678" customWidth="1"/>
    <col min="8199" max="8199" width="11.85546875" style="678" customWidth="1"/>
    <col min="8200" max="8200" width="12" style="678" customWidth="1"/>
    <col min="8201" max="8201" width="10" style="678" customWidth="1"/>
    <col min="8202" max="8202" width="10.85546875" style="678" customWidth="1"/>
    <col min="8203" max="8203" width="12" style="678" customWidth="1"/>
    <col min="8204" max="8448" width="9" style="678"/>
    <col min="8449" max="8449" width="20.140625" style="678" customWidth="1"/>
    <col min="8450" max="8450" width="15" style="678" customWidth="1"/>
    <col min="8451" max="8451" width="7.85546875" style="678" customWidth="1"/>
    <col min="8452" max="8452" width="12" style="678" customWidth="1"/>
    <col min="8453" max="8453" width="10" style="678" customWidth="1"/>
    <col min="8454" max="8454" width="10.85546875" style="678" customWidth="1"/>
    <col min="8455" max="8455" width="11.85546875" style="678" customWidth="1"/>
    <col min="8456" max="8456" width="12" style="678" customWidth="1"/>
    <col min="8457" max="8457" width="10" style="678" customWidth="1"/>
    <col min="8458" max="8458" width="10.85546875" style="678" customWidth="1"/>
    <col min="8459" max="8459" width="12" style="678" customWidth="1"/>
    <col min="8460" max="8704" width="9" style="678"/>
    <col min="8705" max="8705" width="20.140625" style="678" customWidth="1"/>
    <col min="8706" max="8706" width="15" style="678" customWidth="1"/>
    <col min="8707" max="8707" width="7.85546875" style="678" customWidth="1"/>
    <col min="8708" max="8708" width="12" style="678" customWidth="1"/>
    <col min="8709" max="8709" width="10" style="678" customWidth="1"/>
    <col min="8710" max="8710" width="10.85546875" style="678" customWidth="1"/>
    <col min="8711" max="8711" width="11.85546875" style="678" customWidth="1"/>
    <col min="8712" max="8712" width="12" style="678" customWidth="1"/>
    <col min="8713" max="8713" width="10" style="678" customWidth="1"/>
    <col min="8714" max="8714" width="10.85546875" style="678" customWidth="1"/>
    <col min="8715" max="8715" width="12" style="678" customWidth="1"/>
    <col min="8716" max="8960" width="9" style="678"/>
    <col min="8961" max="8961" width="20.140625" style="678" customWidth="1"/>
    <col min="8962" max="8962" width="15" style="678" customWidth="1"/>
    <col min="8963" max="8963" width="7.85546875" style="678" customWidth="1"/>
    <col min="8964" max="8964" width="12" style="678" customWidth="1"/>
    <col min="8965" max="8965" width="10" style="678" customWidth="1"/>
    <col min="8966" max="8966" width="10.85546875" style="678" customWidth="1"/>
    <col min="8967" max="8967" width="11.85546875" style="678" customWidth="1"/>
    <col min="8968" max="8968" width="12" style="678" customWidth="1"/>
    <col min="8969" max="8969" width="10" style="678" customWidth="1"/>
    <col min="8970" max="8970" width="10.85546875" style="678" customWidth="1"/>
    <col min="8971" max="8971" width="12" style="678" customWidth="1"/>
    <col min="8972" max="9216" width="9" style="678"/>
    <col min="9217" max="9217" width="20.140625" style="678" customWidth="1"/>
    <col min="9218" max="9218" width="15" style="678" customWidth="1"/>
    <col min="9219" max="9219" width="7.85546875" style="678" customWidth="1"/>
    <col min="9220" max="9220" width="12" style="678" customWidth="1"/>
    <col min="9221" max="9221" width="10" style="678" customWidth="1"/>
    <col min="9222" max="9222" width="10.85546875" style="678" customWidth="1"/>
    <col min="9223" max="9223" width="11.85546875" style="678" customWidth="1"/>
    <col min="9224" max="9224" width="12" style="678" customWidth="1"/>
    <col min="9225" max="9225" width="10" style="678" customWidth="1"/>
    <col min="9226" max="9226" width="10.85546875" style="678" customWidth="1"/>
    <col min="9227" max="9227" width="12" style="678" customWidth="1"/>
    <col min="9228" max="9472" width="9" style="678"/>
    <col min="9473" max="9473" width="20.140625" style="678" customWidth="1"/>
    <col min="9474" max="9474" width="15" style="678" customWidth="1"/>
    <col min="9475" max="9475" width="7.85546875" style="678" customWidth="1"/>
    <col min="9476" max="9476" width="12" style="678" customWidth="1"/>
    <col min="9477" max="9477" width="10" style="678" customWidth="1"/>
    <col min="9478" max="9478" width="10.85546875" style="678" customWidth="1"/>
    <col min="9479" max="9479" width="11.85546875" style="678" customWidth="1"/>
    <col min="9480" max="9480" width="12" style="678" customWidth="1"/>
    <col min="9481" max="9481" width="10" style="678" customWidth="1"/>
    <col min="9482" max="9482" width="10.85546875" style="678" customWidth="1"/>
    <col min="9483" max="9483" width="12" style="678" customWidth="1"/>
    <col min="9484" max="9728" width="9" style="678"/>
    <col min="9729" max="9729" width="20.140625" style="678" customWidth="1"/>
    <col min="9730" max="9730" width="15" style="678" customWidth="1"/>
    <col min="9731" max="9731" width="7.85546875" style="678" customWidth="1"/>
    <col min="9732" max="9732" width="12" style="678" customWidth="1"/>
    <col min="9733" max="9733" width="10" style="678" customWidth="1"/>
    <col min="9734" max="9734" width="10.85546875" style="678" customWidth="1"/>
    <col min="9735" max="9735" width="11.85546875" style="678" customWidth="1"/>
    <col min="9736" max="9736" width="12" style="678" customWidth="1"/>
    <col min="9737" max="9737" width="10" style="678" customWidth="1"/>
    <col min="9738" max="9738" width="10.85546875" style="678" customWidth="1"/>
    <col min="9739" max="9739" width="12" style="678" customWidth="1"/>
    <col min="9740" max="9984" width="9" style="678"/>
    <col min="9985" max="9985" width="20.140625" style="678" customWidth="1"/>
    <col min="9986" max="9986" width="15" style="678" customWidth="1"/>
    <col min="9987" max="9987" width="7.85546875" style="678" customWidth="1"/>
    <col min="9988" max="9988" width="12" style="678" customWidth="1"/>
    <col min="9989" max="9989" width="10" style="678" customWidth="1"/>
    <col min="9990" max="9990" width="10.85546875" style="678" customWidth="1"/>
    <col min="9991" max="9991" width="11.85546875" style="678" customWidth="1"/>
    <col min="9992" max="9992" width="12" style="678" customWidth="1"/>
    <col min="9993" max="9993" width="10" style="678" customWidth="1"/>
    <col min="9994" max="9994" width="10.85546875" style="678" customWidth="1"/>
    <col min="9995" max="9995" width="12" style="678" customWidth="1"/>
    <col min="9996" max="10240" width="9" style="678"/>
    <col min="10241" max="10241" width="20.140625" style="678" customWidth="1"/>
    <col min="10242" max="10242" width="15" style="678" customWidth="1"/>
    <col min="10243" max="10243" width="7.85546875" style="678" customWidth="1"/>
    <col min="10244" max="10244" width="12" style="678" customWidth="1"/>
    <col min="10245" max="10245" width="10" style="678" customWidth="1"/>
    <col min="10246" max="10246" width="10.85546875" style="678" customWidth="1"/>
    <col min="10247" max="10247" width="11.85546875" style="678" customWidth="1"/>
    <col min="10248" max="10248" width="12" style="678" customWidth="1"/>
    <col min="10249" max="10249" width="10" style="678" customWidth="1"/>
    <col min="10250" max="10250" width="10.85546875" style="678" customWidth="1"/>
    <col min="10251" max="10251" width="12" style="678" customWidth="1"/>
    <col min="10252" max="10496" width="9" style="678"/>
    <col min="10497" max="10497" width="20.140625" style="678" customWidth="1"/>
    <col min="10498" max="10498" width="15" style="678" customWidth="1"/>
    <col min="10499" max="10499" width="7.85546875" style="678" customWidth="1"/>
    <col min="10500" max="10500" width="12" style="678" customWidth="1"/>
    <col min="10501" max="10501" width="10" style="678" customWidth="1"/>
    <col min="10502" max="10502" width="10.85546875" style="678" customWidth="1"/>
    <col min="10503" max="10503" width="11.85546875" style="678" customWidth="1"/>
    <col min="10504" max="10504" width="12" style="678" customWidth="1"/>
    <col min="10505" max="10505" width="10" style="678" customWidth="1"/>
    <col min="10506" max="10506" width="10.85546875" style="678" customWidth="1"/>
    <col min="10507" max="10507" width="12" style="678" customWidth="1"/>
    <col min="10508" max="10752" width="9" style="678"/>
    <col min="10753" max="10753" width="20.140625" style="678" customWidth="1"/>
    <col min="10754" max="10754" width="15" style="678" customWidth="1"/>
    <col min="10755" max="10755" width="7.85546875" style="678" customWidth="1"/>
    <col min="10756" max="10756" width="12" style="678" customWidth="1"/>
    <col min="10757" max="10757" width="10" style="678" customWidth="1"/>
    <col min="10758" max="10758" width="10.85546875" style="678" customWidth="1"/>
    <col min="10759" max="10759" width="11.85546875" style="678" customWidth="1"/>
    <col min="10760" max="10760" width="12" style="678" customWidth="1"/>
    <col min="10761" max="10761" width="10" style="678" customWidth="1"/>
    <col min="10762" max="10762" width="10.85546875" style="678" customWidth="1"/>
    <col min="10763" max="10763" width="12" style="678" customWidth="1"/>
    <col min="10764" max="11008" width="9" style="678"/>
    <col min="11009" max="11009" width="20.140625" style="678" customWidth="1"/>
    <col min="11010" max="11010" width="15" style="678" customWidth="1"/>
    <col min="11011" max="11011" width="7.85546875" style="678" customWidth="1"/>
    <col min="11012" max="11012" width="12" style="678" customWidth="1"/>
    <col min="11013" max="11013" width="10" style="678" customWidth="1"/>
    <col min="11014" max="11014" width="10.85546875" style="678" customWidth="1"/>
    <col min="11015" max="11015" width="11.85546875" style="678" customWidth="1"/>
    <col min="11016" max="11016" width="12" style="678" customWidth="1"/>
    <col min="11017" max="11017" width="10" style="678" customWidth="1"/>
    <col min="11018" max="11018" width="10.85546875" style="678" customWidth="1"/>
    <col min="11019" max="11019" width="12" style="678" customWidth="1"/>
    <col min="11020" max="11264" width="9" style="678"/>
    <col min="11265" max="11265" width="20.140625" style="678" customWidth="1"/>
    <col min="11266" max="11266" width="15" style="678" customWidth="1"/>
    <col min="11267" max="11267" width="7.85546875" style="678" customWidth="1"/>
    <col min="11268" max="11268" width="12" style="678" customWidth="1"/>
    <col min="11269" max="11269" width="10" style="678" customWidth="1"/>
    <col min="11270" max="11270" width="10.85546875" style="678" customWidth="1"/>
    <col min="11271" max="11271" width="11.85546875" style="678" customWidth="1"/>
    <col min="11272" max="11272" width="12" style="678" customWidth="1"/>
    <col min="11273" max="11273" width="10" style="678" customWidth="1"/>
    <col min="11274" max="11274" width="10.85546875" style="678" customWidth="1"/>
    <col min="11275" max="11275" width="12" style="678" customWidth="1"/>
    <col min="11276" max="11520" width="9" style="678"/>
    <col min="11521" max="11521" width="20.140625" style="678" customWidth="1"/>
    <col min="11522" max="11522" width="15" style="678" customWidth="1"/>
    <col min="11523" max="11523" width="7.85546875" style="678" customWidth="1"/>
    <col min="11524" max="11524" width="12" style="678" customWidth="1"/>
    <col min="11525" max="11525" width="10" style="678" customWidth="1"/>
    <col min="11526" max="11526" width="10.85546875" style="678" customWidth="1"/>
    <col min="11527" max="11527" width="11.85546875" style="678" customWidth="1"/>
    <col min="11528" max="11528" width="12" style="678" customWidth="1"/>
    <col min="11529" max="11529" width="10" style="678" customWidth="1"/>
    <col min="11530" max="11530" width="10.85546875" style="678" customWidth="1"/>
    <col min="11531" max="11531" width="12" style="678" customWidth="1"/>
    <col min="11532" max="11776" width="9" style="678"/>
    <col min="11777" max="11777" width="20.140625" style="678" customWidth="1"/>
    <col min="11778" max="11778" width="15" style="678" customWidth="1"/>
    <col min="11779" max="11779" width="7.85546875" style="678" customWidth="1"/>
    <col min="11780" max="11780" width="12" style="678" customWidth="1"/>
    <col min="11781" max="11781" width="10" style="678" customWidth="1"/>
    <col min="11782" max="11782" width="10.85546875" style="678" customWidth="1"/>
    <col min="11783" max="11783" width="11.85546875" style="678" customWidth="1"/>
    <col min="11784" max="11784" width="12" style="678" customWidth="1"/>
    <col min="11785" max="11785" width="10" style="678" customWidth="1"/>
    <col min="11786" max="11786" width="10.85546875" style="678" customWidth="1"/>
    <col min="11787" max="11787" width="12" style="678" customWidth="1"/>
    <col min="11788" max="12032" width="9" style="678"/>
    <col min="12033" max="12033" width="20.140625" style="678" customWidth="1"/>
    <col min="12034" max="12034" width="15" style="678" customWidth="1"/>
    <col min="12035" max="12035" width="7.85546875" style="678" customWidth="1"/>
    <col min="12036" max="12036" width="12" style="678" customWidth="1"/>
    <col min="12037" max="12037" width="10" style="678" customWidth="1"/>
    <col min="12038" max="12038" width="10.85546875" style="678" customWidth="1"/>
    <col min="12039" max="12039" width="11.85546875" style="678" customWidth="1"/>
    <col min="12040" max="12040" width="12" style="678" customWidth="1"/>
    <col min="12041" max="12041" width="10" style="678" customWidth="1"/>
    <col min="12042" max="12042" width="10.85546875" style="678" customWidth="1"/>
    <col min="12043" max="12043" width="12" style="678" customWidth="1"/>
    <col min="12044" max="12288" width="9" style="678"/>
    <col min="12289" max="12289" width="20.140625" style="678" customWidth="1"/>
    <col min="12290" max="12290" width="15" style="678" customWidth="1"/>
    <col min="12291" max="12291" width="7.85546875" style="678" customWidth="1"/>
    <col min="12292" max="12292" width="12" style="678" customWidth="1"/>
    <col min="12293" max="12293" width="10" style="678" customWidth="1"/>
    <col min="12294" max="12294" width="10.85546875" style="678" customWidth="1"/>
    <col min="12295" max="12295" width="11.85546875" style="678" customWidth="1"/>
    <col min="12296" max="12296" width="12" style="678" customWidth="1"/>
    <col min="12297" max="12297" width="10" style="678" customWidth="1"/>
    <col min="12298" max="12298" width="10.85546875" style="678" customWidth="1"/>
    <col min="12299" max="12299" width="12" style="678" customWidth="1"/>
    <col min="12300" max="12544" width="9" style="678"/>
    <col min="12545" max="12545" width="20.140625" style="678" customWidth="1"/>
    <col min="12546" max="12546" width="15" style="678" customWidth="1"/>
    <col min="12547" max="12547" width="7.85546875" style="678" customWidth="1"/>
    <col min="12548" max="12548" width="12" style="678" customWidth="1"/>
    <col min="12549" max="12549" width="10" style="678" customWidth="1"/>
    <col min="12550" max="12550" width="10.85546875" style="678" customWidth="1"/>
    <col min="12551" max="12551" width="11.85546875" style="678" customWidth="1"/>
    <col min="12552" max="12552" width="12" style="678" customWidth="1"/>
    <col min="12553" max="12553" width="10" style="678" customWidth="1"/>
    <col min="12554" max="12554" width="10.85546875" style="678" customWidth="1"/>
    <col min="12555" max="12555" width="12" style="678" customWidth="1"/>
    <col min="12556" max="12800" width="9" style="678"/>
    <col min="12801" max="12801" width="20.140625" style="678" customWidth="1"/>
    <col min="12802" max="12802" width="15" style="678" customWidth="1"/>
    <col min="12803" max="12803" width="7.85546875" style="678" customWidth="1"/>
    <col min="12804" max="12804" width="12" style="678" customWidth="1"/>
    <col min="12805" max="12805" width="10" style="678" customWidth="1"/>
    <col min="12806" max="12806" width="10.85546875" style="678" customWidth="1"/>
    <col min="12807" max="12807" width="11.85546875" style="678" customWidth="1"/>
    <col min="12808" max="12808" width="12" style="678" customWidth="1"/>
    <col min="12809" max="12809" width="10" style="678" customWidth="1"/>
    <col min="12810" max="12810" width="10.85546875" style="678" customWidth="1"/>
    <col min="12811" max="12811" width="12" style="678" customWidth="1"/>
    <col min="12812" max="13056" width="9" style="678"/>
    <col min="13057" max="13057" width="20.140625" style="678" customWidth="1"/>
    <col min="13058" max="13058" width="15" style="678" customWidth="1"/>
    <col min="13059" max="13059" width="7.85546875" style="678" customWidth="1"/>
    <col min="13060" max="13060" width="12" style="678" customWidth="1"/>
    <col min="13061" max="13061" width="10" style="678" customWidth="1"/>
    <col min="13062" max="13062" width="10.85546875" style="678" customWidth="1"/>
    <col min="13063" max="13063" width="11.85546875" style="678" customWidth="1"/>
    <col min="13064" max="13064" width="12" style="678" customWidth="1"/>
    <col min="13065" max="13065" width="10" style="678" customWidth="1"/>
    <col min="13066" max="13066" width="10.85546875" style="678" customWidth="1"/>
    <col min="13067" max="13067" width="12" style="678" customWidth="1"/>
    <col min="13068" max="13312" width="9" style="678"/>
    <col min="13313" max="13313" width="20.140625" style="678" customWidth="1"/>
    <col min="13314" max="13314" width="15" style="678" customWidth="1"/>
    <col min="13315" max="13315" width="7.85546875" style="678" customWidth="1"/>
    <col min="13316" max="13316" width="12" style="678" customWidth="1"/>
    <col min="13317" max="13317" width="10" style="678" customWidth="1"/>
    <col min="13318" max="13318" width="10.85546875" style="678" customWidth="1"/>
    <col min="13319" max="13319" width="11.85546875" style="678" customWidth="1"/>
    <col min="13320" max="13320" width="12" style="678" customWidth="1"/>
    <col min="13321" max="13321" width="10" style="678" customWidth="1"/>
    <col min="13322" max="13322" width="10.85546875" style="678" customWidth="1"/>
    <col min="13323" max="13323" width="12" style="678" customWidth="1"/>
    <col min="13324" max="13568" width="9" style="678"/>
    <col min="13569" max="13569" width="20.140625" style="678" customWidth="1"/>
    <col min="13570" max="13570" width="15" style="678" customWidth="1"/>
    <col min="13571" max="13571" width="7.85546875" style="678" customWidth="1"/>
    <col min="13572" max="13572" width="12" style="678" customWidth="1"/>
    <col min="13573" max="13573" width="10" style="678" customWidth="1"/>
    <col min="13574" max="13574" width="10.85546875" style="678" customWidth="1"/>
    <col min="13575" max="13575" width="11.85546875" style="678" customWidth="1"/>
    <col min="13576" max="13576" width="12" style="678" customWidth="1"/>
    <col min="13577" max="13577" width="10" style="678" customWidth="1"/>
    <col min="13578" max="13578" width="10.85546875" style="678" customWidth="1"/>
    <col min="13579" max="13579" width="12" style="678" customWidth="1"/>
    <col min="13580" max="13824" width="9" style="678"/>
    <col min="13825" max="13825" width="20.140625" style="678" customWidth="1"/>
    <col min="13826" max="13826" width="15" style="678" customWidth="1"/>
    <col min="13827" max="13827" width="7.85546875" style="678" customWidth="1"/>
    <col min="13828" max="13828" width="12" style="678" customWidth="1"/>
    <col min="13829" max="13829" width="10" style="678" customWidth="1"/>
    <col min="13830" max="13830" width="10.85546875" style="678" customWidth="1"/>
    <col min="13831" max="13831" width="11.85546875" style="678" customWidth="1"/>
    <col min="13832" max="13832" width="12" style="678" customWidth="1"/>
    <col min="13833" max="13833" width="10" style="678" customWidth="1"/>
    <col min="13834" max="13834" width="10.85546875" style="678" customWidth="1"/>
    <col min="13835" max="13835" width="12" style="678" customWidth="1"/>
    <col min="13836" max="14080" width="9" style="678"/>
    <col min="14081" max="14081" width="20.140625" style="678" customWidth="1"/>
    <col min="14082" max="14082" width="15" style="678" customWidth="1"/>
    <col min="14083" max="14083" width="7.85546875" style="678" customWidth="1"/>
    <col min="14084" max="14084" width="12" style="678" customWidth="1"/>
    <col min="14085" max="14085" width="10" style="678" customWidth="1"/>
    <col min="14086" max="14086" width="10.85546875" style="678" customWidth="1"/>
    <col min="14087" max="14087" width="11.85546875" style="678" customWidth="1"/>
    <col min="14088" max="14088" width="12" style="678" customWidth="1"/>
    <col min="14089" max="14089" width="10" style="678" customWidth="1"/>
    <col min="14090" max="14090" width="10.85546875" style="678" customWidth="1"/>
    <col min="14091" max="14091" width="12" style="678" customWidth="1"/>
    <col min="14092" max="14336" width="9" style="678"/>
    <col min="14337" max="14337" width="20.140625" style="678" customWidth="1"/>
    <col min="14338" max="14338" width="15" style="678" customWidth="1"/>
    <col min="14339" max="14339" width="7.85546875" style="678" customWidth="1"/>
    <col min="14340" max="14340" width="12" style="678" customWidth="1"/>
    <col min="14341" max="14341" width="10" style="678" customWidth="1"/>
    <col min="14342" max="14342" width="10.85546875" style="678" customWidth="1"/>
    <col min="14343" max="14343" width="11.85546875" style="678" customWidth="1"/>
    <col min="14344" max="14344" width="12" style="678" customWidth="1"/>
    <col min="14345" max="14345" width="10" style="678" customWidth="1"/>
    <col min="14346" max="14346" width="10.85546875" style="678" customWidth="1"/>
    <col min="14347" max="14347" width="12" style="678" customWidth="1"/>
    <col min="14348" max="14592" width="9" style="678"/>
    <col min="14593" max="14593" width="20.140625" style="678" customWidth="1"/>
    <col min="14594" max="14594" width="15" style="678" customWidth="1"/>
    <col min="14595" max="14595" width="7.85546875" style="678" customWidth="1"/>
    <col min="14596" max="14596" width="12" style="678" customWidth="1"/>
    <col min="14597" max="14597" width="10" style="678" customWidth="1"/>
    <col min="14598" max="14598" width="10.85546875" style="678" customWidth="1"/>
    <col min="14599" max="14599" width="11.85546875" style="678" customWidth="1"/>
    <col min="14600" max="14600" width="12" style="678" customWidth="1"/>
    <col min="14601" max="14601" width="10" style="678" customWidth="1"/>
    <col min="14602" max="14602" width="10.85546875" style="678" customWidth="1"/>
    <col min="14603" max="14603" width="12" style="678" customWidth="1"/>
    <col min="14604" max="14848" width="9" style="678"/>
    <col min="14849" max="14849" width="20.140625" style="678" customWidth="1"/>
    <col min="14850" max="14850" width="15" style="678" customWidth="1"/>
    <col min="14851" max="14851" width="7.85546875" style="678" customWidth="1"/>
    <col min="14852" max="14852" width="12" style="678" customWidth="1"/>
    <col min="14853" max="14853" width="10" style="678" customWidth="1"/>
    <col min="14854" max="14854" width="10.85546875" style="678" customWidth="1"/>
    <col min="14855" max="14855" width="11.85546875" style="678" customWidth="1"/>
    <col min="14856" max="14856" width="12" style="678" customWidth="1"/>
    <col min="14857" max="14857" width="10" style="678" customWidth="1"/>
    <col min="14858" max="14858" width="10.85546875" style="678" customWidth="1"/>
    <col min="14859" max="14859" width="12" style="678" customWidth="1"/>
    <col min="14860" max="15104" width="9" style="678"/>
    <col min="15105" max="15105" width="20.140625" style="678" customWidth="1"/>
    <col min="15106" max="15106" width="15" style="678" customWidth="1"/>
    <col min="15107" max="15107" width="7.85546875" style="678" customWidth="1"/>
    <col min="15108" max="15108" width="12" style="678" customWidth="1"/>
    <col min="15109" max="15109" width="10" style="678" customWidth="1"/>
    <col min="15110" max="15110" width="10.85546875" style="678" customWidth="1"/>
    <col min="15111" max="15111" width="11.85546875" style="678" customWidth="1"/>
    <col min="15112" max="15112" width="12" style="678" customWidth="1"/>
    <col min="15113" max="15113" width="10" style="678" customWidth="1"/>
    <col min="15114" max="15114" width="10.85546875" style="678" customWidth="1"/>
    <col min="15115" max="15115" width="12" style="678" customWidth="1"/>
    <col min="15116" max="15360" width="9" style="678"/>
    <col min="15361" max="15361" width="20.140625" style="678" customWidth="1"/>
    <col min="15362" max="15362" width="15" style="678" customWidth="1"/>
    <col min="15363" max="15363" width="7.85546875" style="678" customWidth="1"/>
    <col min="15364" max="15364" width="12" style="678" customWidth="1"/>
    <col min="15365" max="15365" width="10" style="678" customWidth="1"/>
    <col min="15366" max="15366" width="10.85546875" style="678" customWidth="1"/>
    <col min="15367" max="15367" width="11.85546875" style="678" customWidth="1"/>
    <col min="15368" max="15368" width="12" style="678" customWidth="1"/>
    <col min="15369" max="15369" width="10" style="678" customWidth="1"/>
    <col min="15370" max="15370" width="10.85546875" style="678" customWidth="1"/>
    <col min="15371" max="15371" width="12" style="678" customWidth="1"/>
    <col min="15372" max="15616" width="9" style="678"/>
    <col min="15617" max="15617" width="20.140625" style="678" customWidth="1"/>
    <col min="15618" max="15618" width="15" style="678" customWidth="1"/>
    <col min="15619" max="15619" width="7.85546875" style="678" customWidth="1"/>
    <col min="15620" max="15620" width="12" style="678" customWidth="1"/>
    <col min="15621" max="15621" width="10" style="678" customWidth="1"/>
    <col min="15622" max="15622" width="10.85546875" style="678" customWidth="1"/>
    <col min="15623" max="15623" width="11.85546875" style="678" customWidth="1"/>
    <col min="15624" max="15624" width="12" style="678" customWidth="1"/>
    <col min="15625" max="15625" width="10" style="678" customWidth="1"/>
    <col min="15626" max="15626" width="10.85546875" style="678" customWidth="1"/>
    <col min="15627" max="15627" width="12" style="678" customWidth="1"/>
    <col min="15628" max="15872" width="9" style="678"/>
    <col min="15873" max="15873" width="20.140625" style="678" customWidth="1"/>
    <col min="15874" max="15874" width="15" style="678" customWidth="1"/>
    <col min="15875" max="15875" width="7.85546875" style="678" customWidth="1"/>
    <col min="15876" max="15876" width="12" style="678" customWidth="1"/>
    <col min="15877" max="15877" width="10" style="678" customWidth="1"/>
    <col min="15878" max="15878" width="10.85546875" style="678" customWidth="1"/>
    <col min="15879" max="15879" width="11.85546875" style="678" customWidth="1"/>
    <col min="15880" max="15880" width="12" style="678" customWidth="1"/>
    <col min="15881" max="15881" width="10" style="678" customWidth="1"/>
    <col min="15882" max="15882" width="10.85546875" style="678" customWidth="1"/>
    <col min="15883" max="15883" width="12" style="678" customWidth="1"/>
    <col min="15884" max="16128" width="9" style="678"/>
    <col min="16129" max="16129" width="20.140625" style="678" customWidth="1"/>
    <col min="16130" max="16130" width="15" style="678" customWidth="1"/>
    <col min="16131" max="16131" width="7.85546875" style="678" customWidth="1"/>
    <col min="16132" max="16132" width="12" style="678" customWidth="1"/>
    <col min="16133" max="16133" width="10" style="678" customWidth="1"/>
    <col min="16134" max="16134" width="10.85546875" style="678" customWidth="1"/>
    <col min="16135" max="16135" width="11.85546875" style="678" customWidth="1"/>
    <col min="16136" max="16136" width="12" style="678" customWidth="1"/>
    <col min="16137" max="16137" width="10" style="678" customWidth="1"/>
    <col min="16138" max="16138" width="10.85546875" style="678" customWidth="1"/>
    <col min="16139" max="16139" width="12" style="678" customWidth="1"/>
    <col min="16140" max="16384" width="9" style="678"/>
  </cols>
  <sheetData>
    <row r="1" spans="1:11" s="649" customFormat="1" ht="15.75" x14ac:dyDescent="0.2">
      <c r="A1" s="1221" t="s">
        <v>3064</v>
      </c>
      <c r="B1" s="1221"/>
      <c r="C1" s="1221"/>
      <c r="D1" s="1221"/>
      <c r="E1" s="1222"/>
      <c r="F1" s="1222"/>
      <c r="G1" s="1222"/>
      <c r="H1" s="1222"/>
      <c r="I1" s="1222"/>
      <c r="J1" s="1222"/>
      <c r="K1" s="1222"/>
    </row>
    <row r="2" spans="1:11" s="649" customFormat="1" ht="15.75" x14ac:dyDescent="0.25">
      <c r="A2" s="1223" t="s">
        <v>3065</v>
      </c>
      <c r="B2" s="1224"/>
      <c r="C2" s="1224"/>
      <c r="D2" s="1224"/>
      <c r="E2" s="1224"/>
      <c r="F2" s="1224"/>
      <c r="G2" s="1224"/>
      <c r="H2" s="1224"/>
      <c r="I2" s="1224"/>
      <c r="J2" s="1224"/>
      <c r="K2" s="1224"/>
    </row>
    <row r="3" spans="1:11" s="649" customFormat="1" ht="15.75" x14ac:dyDescent="0.25">
      <c r="A3" s="1225" t="s">
        <v>3066</v>
      </c>
      <c r="B3" s="1226"/>
      <c r="C3" s="1226"/>
      <c r="D3" s="1226"/>
      <c r="E3" s="1226"/>
      <c r="F3" s="1226"/>
      <c r="G3" s="1226"/>
      <c r="H3" s="1226"/>
      <c r="I3" s="1226"/>
      <c r="J3" s="1226"/>
      <c r="K3" s="1226"/>
    </row>
    <row r="4" spans="1:11" s="649" customFormat="1" ht="20.100000000000001" customHeight="1" x14ac:dyDescent="0.2">
      <c r="A4" s="1227" t="s">
        <v>2</v>
      </c>
      <c r="B4" s="1228"/>
      <c r="C4" s="1228"/>
      <c r="D4" s="1228"/>
      <c r="E4" s="1228"/>
      <c r="F4" s="1228"/>
      <c r="G4" s="1228"/>
      <c r="H4" s="1228"/>
      <c r="I4" s="1228"/>
      <c r="J4" s="1228"/>
      <c r="K4" s="1228"/>
    </row>
    <row r="5" spans="1:11" s="649" customFormat="1" ht="13.15" customHeight="1" x14ac:dyDescent="0.2">
      <c r="A5" s="1229" t="s">
        <v>3067</v>
      </c>
      <c r="B5" s="650" t="s">
        <v>3068</v>
      </c>
      <c r="C5" s="1229" t="s">
        <v>3069</v>
      </c>
      <c r="D5" s="1234" t="s">
        <v>1084</v>
      </c>
      <c r="E5" s="1235"/>
      <c r="F5" s="1236"/>
      <c r="G5" s="1215" t="s">
        <v>3070</v>
      </c>
      <c r="H5" s="1234" t="s">
        <v>0</v>
      </c>
      <c r="I5" s="1235"/>
      <c r="J5" s="1236"/>
      <c r="K5" s="1215" t="s">
        <v>3070</v>
      </c>
    </row>
    <row r="6" spans="1:11" s="649" customFormat="1" ht="13.15" customHeight="1" x14ac:dyDescent="0.2">
      <c r="A6" s="1230"/>
      <c r="B6" s="651"/>
      <c r="C6" s="1232"/>
      <c r="D6" s="1217" t="s">
        <v>3016</v>
      </c>
      <c r="E6" s="1217" t="s">
        <v>3071</v>
      </c>
      <c r="F6" s="1219" t="s">
        <v>58</v>
      </c>
      <c r="G6" s="1216"/>
      <c r="H6" s="1217" t="s">
        <v>3016</v>
      </c>
      <c r="I6" s="1217" t="s">
        <v>3071</v>
      </c>
      <c r="J6" s="1219" t="s">
        <v>58</v>
      </c>
      <c r="K6" s="1216"/>
    </row>
    <row r="7" spans="1:11" s="649" customFormat="1" ht="42" customHeight="1" x14ac:dyDescent="0.2">
      <c r="A7" s="1231"/>
      <c r="B7" s="652"/>
      <c r="C7" s="1233"/>
      <c r="D7" s="1218"/>
      <c r="E7" s="1218"/>
      <c r="F7" s="1220"/>
      <c r="G7" s="1216"/>
      <c r="H7" s="1218"/>
      <c r="I7" s="1218"/>
      <c r="J7" s="1220"/>
      <c r="K7" s="1216"/>
    </row>
    <row r="8" spans="1:11" s="649" customFormat="1" ht="56.25" customHeight="1" x14ac:dyDescent="0.2">
      <c r="A8" s="653" t="s">
        <v>3072</v>
      </c>
      <c r="B8" s="654" t="s">
        <v>3073</v>
      </c>
      <c r="C8" s="655" t="s">
        <v>3074</v>
      </c>
      <c r="D8" s="656" t="s">
        <v>23</v>
      </c>
      <c r="E8" s="656" t="s">
        <v>23</v>
      </c>
      <c r="F8" s="656" t="s">
        <v>23</v>
      </c>
      <c r="G8" s="656" t="s">
        <v>23</v>
      </c>
      <c r="H8" s="657">
        <v>205.36</v>
      </c>
      <c r="I8" s="656" t="s">
        <v>23</v>
      </c>
      <c r="J8" s="657">
        <v>205.36</v>
      </c>
      <c r="K8" s="657" t="s">
        <v>23</v>
      </c>
    </row>
    <row r="9" spans="1:11" s="649" customFormat="1" ht="57" customHeight="1" x14ac:dyDescent="0.2">
      <c r="A9" s="653" t="s">
        <v>3072</v>
      </c>
      <c r="B9" s="654" t="s">
        <v>3075</v>
      </c>
      <c r="C9" s="655" t="s">
        <v>3074</v>
      </c>
      <c r="D9" s="657">
        <v>192.52</v>
      </c>
      <c r="E9" s="656" t="s">
        <v>23</v>
      </c>
      <c r="F9" s="657">
        <v>192.52</v>
      </c>
      <c r="G9" s="656" t="s">
        <v>23</v>
      </c>
      <c r="H9" s="656" t="s">
        <v>23</v>
      </c>
      <c r="I9" s="656" t="s">
        <v>23</v>
      </c>
      <c r="J9" s="656" t="s">
        <v>23</v>
      </c>
      <c r="K9" s="656" t="s">
        <v>23</v>
      </c>
    </row>
    <row r="10" spans="1:11" s="649" customFormat="1" ht="36.75" customHeight="1" x14ac:dyDescent="0.2">
      <c r="A10" s="658" t="s">
        <v>3076</v>
      </c>
      <c r="B10" s="654" t="s">
        <v>3073</v>
      </c>
      <c r="C10" s="655" t="s">
        <v>3074</v>
      </c>
      <c r="D10" s="657">
        <v>40.770000000000003</v>
      </c>
      <c r="E10" s="656" t="s">
        <v>23</v>
      </c>
      <c r="F10" s="657">
        <v>40.770000000000003</v>
      </c>
      <c r="G10" s="656" t="s">
        <v>23</v>
      </c>
      <c r="H10" s="657">
        <v>115</v>
      </c>
      <c r="I10" s="656" t="s">
        <v>23</v>
      </c>
      <c r="J10" s="657">
        <v>115</v>
      </c>
      <c r="K10" s="657" t="s">
        <v>23</v>
      </c>
    </row>
    <row r="11" spans="1:11" s="649" customFormat="1" ht="39" customHeight="1" x14ac:dyDescent="0.2">
      <c r="A11" s="658" t="s">
        <v>3077</v>
      </c>
      <c r="B11" s="654" t="s">
        <v>3073</v>
      </c>
      <c r="C11" s="655" t="s">
        <v>3074</v>
      </c>
      <c r="D11" s="656" t="s">
        <v>23</v>
      </c>
      <c r="E11" s="656" t="s">
        <v>23</v>
      </c>
      <c r="F11" s="656" t="s">
        <v>23</v>
      </c>
      <c r="G11" s="656" t="s">
        <v>23</v>
      </c>
      <c r="H11" s="657">
        <v>130</v>
      </c>
      <c r="I11" s="656" t="s">
        <v>23</v>
      </c>
      <c r="J11" s="657">
        <v>130</v>
      </c>
      <c r="K11" s="657" t="s">
        <v>23</v>
      </c>
    </row>
    <row r="12" spans="1:11" s="649" customFormat="1" ht="21" customHeight="1" x14ac:dyDescent="0.2">
      <c r="A12" s="659" t="s">
        <v>3078</v>
      </c>
      <c r="B12" s="660" t="s">
        <v>3079</v>
      </c>
      <c r="C12" s="661" t="s">
        <v>3074</v>
      </c>
      <c r="D12" s="656" t="s">
        <v>23</v>
      </c>
      <c r="E12" s="656" t="s">
        <v>23</v>
      </c>
      <c r="F12" s="656" t="s">
        <v>23</v>
      </c>
      <c r="G12" s="656" t="s">
        <v>23</v>
      </c>
      <c r="H12" s="656">
        <v>30</v>
      </c>
      <c r="I12" s="656" t="s">
        <v>23</v>
      </c>
      <c r="J12" s="656">
        <v>30</v>
      </c>
      <c r="K12" s="656" t="s">
        <v>23</v>
      </c>
    </row>
    <row r="13" spans="1:11" s="649" customFormat="1" ht="45.75" customHeight="1" x14ac:dyDescent="0.2">
      <c r="A13" s="653" t="s">
        <v>3080</v>
      </c>
      <c r="B13" s="654" t="s">
        <v>3081</v>
      </c>
      <c r="C13" s="655" t="s">
        <v>3074</v>
      </c>
      <c r="D13" s="656" t="s">
        <v>23</v>
      </c>
      <c r="E13" s="656" t="s">
        <v>23</v>
      </c>
      <c r="F13" s="656" t="s">
        <v>23</v>
      </c>
      <c r="G13" s="656" t="s">
        <v>23</v>
      </c>
      <c r="H13" s="657">
        <v>20</v>
      </c>
      <c r="I13" s="657" t="s">
        <v>23</v>
      </c>
      <c r="J13" s="657">
        <v>20</v>
      </c>
      <c r="K13" s="657" t="s">
        <v>23</v>
      </c>
    </row>
    <row r="14" spans="1:11" s="649" customFormat="1" ht="54.75" customHeight="1" x14ac:dyDescent="0.2">
      <c r="A14" s="653" t="s">
        <v>3082</v>
      </c>
      <c r="B14" s="654" t="s">
        <v>3079</v>
      </c>
      <c r="C14" s="655" t="s">
        <v>3074</v>
      </c>
      <c r="D14" s="662">
        <v>85</v>
      </c>
      <c r="E14" s="656" t="s">
        <v>23</v>
      </c>
      <c r="F14" s="657">
        <v>85</v>
      </c>
      <c r="G14" s="656" t="s">
        <v>23</v>
      </c>
      <c r="H14" s="657">
        <v>120</v>
      </c>
      <c r="I14" s="656" t="s">
        <v>23</v>
      </c>
      <c r="J14" s="657">
        <v>120</v>
      </c>
      <c r="K14" s="657" t="s">
        <v>23</v>
      </c>
    </row>
    <row r="15" spans="1:11" s="649" customFormat="1" ht="41.25" customHeight="1" x14ac:dyDescent="0.2">
      <c r="A15" s="653" t="s">
        <v>2096</v>
      </c>
      <c r="B15" s="654" t="s">
        <v>3075</v>
      </c>
      <c r="C15" s="655" t="s">
        <v>3074</v>
      </c>
      <c r="D15" s="662">
        <v>3149.62</v>
      </c>
      <c r="E15" s="657" t="s">
        <v>23</v>
      </c>
      <c r="F15" s="657">
        <v>3149.62</v>
      </c>
      <c r="G15" s="657" t="s">
        <v>23</v>
      </c>
      <c r="H15" s="657">
        <v>3338.33</v>
      </c>
      <c r="I15" s="657" t="s">
        <v>23</v>
      </c>
      <c r="J15" s="657">
        <v>3338.33</v>
      </c>
      <c r="K15" s="657" t="s">
        <v>23</v>
      </c>
    </row>
    <row r="16" spans="1:11" s="649" customFormat="1" ht="15.75" x14ac:dyDescent="0.2">
      <c r="A16" s="1221" t="s">
        <v>3064</v>
      </c>
      <c r="B16" s="1221"/>
      <c r="C16" s="1221"/>
      <c r="D16" s="1221"/>
      <c r="E16" s="1222"/>
      <c r="F16" s="1222"/>
      <c r="G16" s="1222"/>
      <c r="H16" s="1222"/>
      <c r="I16" s="1222"/>
      <c r="J16" s="1222"/>
      <c r="K16" s="1222"/>
    </row>
    <row r="17" spans="1:11" s="649" customFormat="1" ht="15.75" x14ac:dyDescent="0.25">
      <c r="A17" s="1223" t="s">
        <v>3065</v>
      </c>
      <c r="B17" s="1224"/>
      <c r="C17" s="1224"/>
      <c r="D17" s="1224"/>
      <c r="E17" s="1224"/>
      <c r="F17" s="1224"/>
      <c r="G17" s="1224"/>
      <c r="H17" s="1224"/>
      <c r="I17" s="1224"/>
      <c r="J17" s="1224"/>
      <c r="K17" s="1224"/>
    </row>
    <row r="18" spans="1:11" s="649" customFormat="1" ht="15.75" x14ac:dyDescent="0.25">
      <c r="A18" s="1225" t="s">
        <v>3083</v>
      </c>
      <c r="B18" s="1226"/>
      <c r="C18" s="1226"/>
      <c r="D18" s="1226"/>
      <c r="E18" s="1226"/>
      <c r="F18" s="1226"/>
      <c r="G18" s="1226"/>
      <c r="H18" s="1226"/>
      <c r="I18" s="1226"/>
      <c r="J18" s="1226"/>
      <c r="K18" s="1226"/>
    </row>
    <row r="19" spans="1:11" s="649" customFormat="1" ht="20.100000000000001" customHeight="1" x14ac:dyDescent="0.2">
      <c r="A19" s="1227" t="s">
        <v>2</v>
      </c>
      <c r="B19" s="1228"/>
      <c r="C19" s="1228"/>
      <c r="D19" s="1228"/>
      <c r="E19" s="1228"/>
      <c r="F19" s="1228"/>
      <c r="G19" s="1228"/>
      <c r="H19" s="1228"/>
      <c r="I19" s="1228"/>
      <c r="J19" s="1228"/>
      <c r="K19" s="1228"/>
    </row>
    <row r="20" spans="1:11" s="649" customFormat="1" ht="13.15" customHeight="1" x14ac:dyDescent="0.2">
      <c r="A20" s="1229" t="s">
        <v>3067</v>
      </c>
      <c r="B20" s="1229" t="s">
        <v>3068</v>
      </c>
      <c r="C20" s="1229" t="s">
        <v>3069</v>
      </c>
      <c r="D20" s="1234" t="s">
        <v>1084</v>
      </c>
      <c r="E20" s="1235"/>
      <c r="F20" s="1236"/>
      <c r="G20" s="1215" t="s">
        <v>3070</v>
      </c>
      <c r="H20" s="1234" t="s">
        <v>0</v>
      </c>
      <c r="I20" s="1235"/>
      <c r="J20" s="1236"/>
      <c r="K20" s="1215" t="s">
        <v>3070</v>
      </c>
    </row>
    <row r="21" spans="1:11" s="649" customFormat="1" ht="13.15" customHeight="1" x14ac:dyDescent="0.2">
      <c r="A21" s="1230"/>
      <c r="B21" s="1230"/>
      <c r="C21" s="1232"/>
      <c r="D21" s="1217" t="s">
        <v>3016</v>
      </c>
      <c r="E21" s="1217" t="s">
        <v>3071</v>
      </c>
      <c r="F21" s="1219" t="s">
        <v>58</v>
      </c>
      <c r="G21" s="1216"/>
      <c r="H21" s="1217" t="s">
        <v>3016</v>
      </c>
      <c r="I21" s="1217" t="s">
        <v>3071</v>
      </c>
      <c r="J21" s="1219" t="s">
        <v>58</v>
      </c>
      <c r="K21" s="1216"/>
    </row>
    <row r="22" spans="1:11" s="649" customFormat="1" ht="42" customHeight="1" x14ac:dyDescent="0.2">
      <c r="A22" s="1231"/>
      <c r="B22" s="1231"/>
      <c r="C22" s="1233"/>
      <c r="D22" s="1218"/>
      <c r="E22" s="1218"/>
      <c r="F22" s="1220"/>
      <c r="G22" s="1216"/>
      <c r="H22" s="1218"/>
      <c r="I22" s="1218"/>
      <c r="J22" s="1220"/>
      <c r="K22" s="1216"/>
    </row>
    <row r="23" spans="1:11" s="649" customFormat="1" ht="42.75" customHeight="1" x14ac:dyDescent="0.2">
      <c r="A23" s="653" t="s">
        <v>3084</v>
      </c>
      <c r="B23" s="654" t="s">
        <v>3075</v>
      </c>
      <c r="C23" s="655" t="s">
        <v>3074</v>
      </c>
      <c r="D23" s="662">
        <v>1534.96</v>
      </c>
      <c r="E23" s="656" t="s">
        <v>23</v>
      </c>
      <c r="F23" s="657">
        <v>1534.96</v>
      </c>
      <c r="G23" s="656" t="s">
        <v>23</v>
      </c>
      <c r="H23" s="657">
        <v>1434</v>
      </c>
      <c r="I23" s="657" t="s">
        <v>23</v>
      </c>
      <c r="J23" s="657">
        <v>1434</v>
      </c>
      <c r="K23" s="657" t="s">
        <v>23</v>
      </c>
    </row>
    <row r="24" spans="1:11" s="649" customFormat="1" ht="31.5" x14ac:dyDescent="0.2">
      <c r="A24" s="663" t="s">
        <v>2866</v>
      </c>
      <c r="B24" s="660" t="s">
        <v>3081</v>
      </c>
      <c r="C24" s="655" t="s">
        <v>3074</v>
      </c>
      <c r="D24" s="657">
        <v>108.22</v>
      </c>
      <c r="E24" s="657" t="s">
        <v>23</v>
      </c>
      <c r="F24" s="657">
        <v>108.22</v>
      </c>
      <c r="G24" s="656" t="s">
        <v>23</v>
      </c>
      <c r="H24" s="657">
        <v>39.979999999999997</v>
      </c>
      <c r="I24" s="656" t="s">
        <v>23</v>
      </c>
      <c r="J24" s="657">
        <v>39.979999999999997</v>
      </c>
      <c r="K24" s="656" t="s">
        <v>23</v>
      </c>
    </row>
    <row r="25" spans="1:11" s="649" customFormat="1" ht="39" customHeight="1" x14ac:dyDescent="0.2">
      <c r="A25" s="653" t="s">
        <v>3085</v>
      </c>
      <c r="B25" s="654" t="s">
        <v>3081</v>
      </c>
      <c r="C25" s="655" t="s">
        <v>3074</v>
      </c>
      <c r="D25" s="657">
        <v>200</v>
      </c>
      <c r="E25" s="657" t="s">
        <v>23</v>
      </c>
      <c r="F25" s="657">
        <v>200</v>
      </c>
      <c r="G25" s="657" t="s">
        <v>23</v>
      </c>
      <c r="H25" s="657">
        <v>370</v>
      </c>
      <c r="I25" s="656" t="s">
        <v>23</v>
      </c>
      <c r="J25" s="657">
        <v>370</v>
      </c>
      <c r="K25" s="657" t="s">
        <v>23</v>
      </c>
    </row>
    <row r="26" spans="1:11" s="649" customFormat="1" ht="15.75" x14ac:dyDescent="0.2">
      <c r="A26" s="653" t="s">
        <v>3086</v>
      </c>
      <c r="B26" s="654" t="s">
        <v>3081</v>
      </c>
      <c r="C26" s="655" t="s">
        <v>3074</v>
      </c>
      <c r="D26" s="657">
        <v>35.36</v>
      </c>
      <c r="E26" s="657" t="s">
        <v>23</v>
      </c>
      <c r="F26" s="657">
        <v>35.36</v>
      </c>
      <c r="G26" s="657" t="s">
        <v>23</v>
      </c>
      <c r="H26" s="657">
        <v>30</v>
      </c>
      <c r="I26" s="657" t="s">
        <v>23</v>
      </c>
      <c r="J26" s="657">
        <v>30</v>
      </c>
      <c r="K26" s="657" t="s">
        <v>23</v>
      </c>
    </row>
    <row r="27" spans="1:11" s="649" customFormat="1" ht="31.5" x14ac:dyDescent="0.2">
      <c r="A27" s="653" t="s">
        <v>3087</v>
      </c>
      <c r="B27" s="654" t="s">
        <v>3079</v>
      </c>
      <c r="C27" s="655" t="s">
        <v>3074</v>
      </c>
      <c r="D27" s="662">
        <v>199.47</v>
      </c>
      <c r="E27" s="657" t="s">
        <v>23</v>
      </c>
      <c r="F27" s="657">
        <v>199.47</v>
      </c>
      <c r="G27" s="657"/>
      <c r="H27" s="657">
        <v>119.04</v>
      </c>
      <c r="I27" s="657"/>
      <c r="J27" s="657">
        <v>119.04</v>
      </c>
      <c r="K27" s="657"/>
    </row>
    <row r="28" spans="1:11" s="649" customFormat="1" ht="31.5" x14ac:dyDescent="0.2">
      <c r="A28" s="664" t="s">
        <v>3088</v>
      </c>
      <c r="B28" s="654" t="s">
        <v>3081</v>
      </c>
      <c r="C28" s="655" t="s">
        <v>3074</v>
      </c>
      <c r="D28" s="657" t="s">
        <v>23</v>
      </c>
      <c r="E28" s="657" t="s">
        <v>23</v>
      </c>
      <c r="F28" s="657" t="s">
        <v>23</v>
      </c>
      <c r="G28" s="657" t="s">
        <v>23</v>
      </c>
      <c r="H28" s="657">
        <v>550</v>
      </c>
      <c r="I28" s="656" t="s">
        <v>23</v>
      </c>
      <c r="J28" s="657">
        <v>550</v>
      </c>
      <c r="K28" s="657" t="s">
        <v>23</v>
      </c>
    </row>
    <row r="29" spans="1:11" s="649" customFormat="1" ht="63" x14ac:dyDescent="0.2">
      <c r="A29" s="653" t="s">
        <v>3089</v>
      </c>
      <c r="B29" s="654" t="s">
        <v>3073</v>
      </c>
      <c r="C29" s="655" t="s">
        <v>3074</v>
      </c>
      <c r="D29" s="657" t="s">
        <v>23</v>
      </c>
      <c r="E29" s="657" t="s">
        <v>23</v>
      </c>
      <c r="F29" s="657" t="s">
        <v>23</v>
      </c>
      <c r="G29" s="657" t="s">
        <v>23</v>
      </c>
      <c r="H29" s="657">
        <v>6</v>
      </c>
      <c r="I29" s="656" t="s">
        <v>23</v>
      </c>
      <c r="J29" s="657">
        <v>6</v>
      </c>
      <c r="K29" s="657" t="s">
        <v>23</v>
      </c>
    </row>
    <row r="30" spans="1:11" s="649" customFormat="1" ht="54.75" customHeight="1" x14ac:dyDescent="0.2">
      <c r="A30" s="653" t="s">
        <v>3090</v>
      </c>
      <c r="B30" s="654" t="s">
        <v>3081</v>
      </c>
      <c r="C30" s="655" t="s">
        <v>3074</v>
      </c>
      <c r="D30" s="657">
        <v>40</v>
      </c>
      <c r="E30" s="657" t="s">
        <v>23</v>
      </c>
      <c r="F30" s="657">
        <v>40</v>
      </c>
      <c r="G30" s="657" t="s">
        <v>23</v>
      </c>
      <c r="H30" s="657">
        <v>398.27</v>
      </c>
      <c r="I30" s="657" t="s">
        <v>23</v>
      </c>
      <c r="J30" s="657">
        <v>398.27</v>
      </c>
      <c r="K30" s="657" t="s">
        <v>23</v>
      </c>
    </row>
    <row r="31" spans="1:11" s="649" customFormat="1" ht="15.75" x14ac:dyDescent="0.2">
      <c r="A31" s="1221" t="s">
        <v>3064</v>
      </c>
      <c r="B31" s="1221"/>
      <c r="C31" s="1221"/>
      <c r="D31" s="1221"/>
      <c r="E31" s="1222"/>
      <c r="F31" s="1222"/>
      <c r="G31" s="1222"/>
      <c r="H31" s="1222"/>
      <c r="I31" s="1222"/>
      <c r="J31" s="1222"/>
      <c r="K31" s="1222"/>
    </row>
    <row r="32" spans="1:11" s="649" customFormat="1" ht="15.75" x14ac:dyDescent="0.25">
      <c r="A32" s="1223" t="s">
        <v>3065</v>
      </c>
      <c r="B32" s="1224"/>
      <c r="C32" s="1224"/>
      <c r="D32" s="1224"/>
      <c r="E32" s="1224"/>
      <c r="F32" s="1224"/>
      <c r="G32" s="1224"/>
      <c r="H32" s="1224"/>
      <c r="I32" s="1224"/>
      <c r="J32" s="1224"/>
      <c r="K32" s="1224"/>
    </row>
    <row r="33" spans="1:11" s="649" customFormat="1" ht="15.75" x14ac:dyDescent="0.25">
      <c r="A33" s="1225" t="s">
        <v>3083</v>
      </c>
      <c r="B33" s="1226"/>
      <c r="C33" s="1226"/>
      <c r="D33" s="1226"/>
      <c r="E33" s="1226"/>
      <c r="F33" s="1226"/>
      <c r="G33" s="1226"/>
      <c r="H33" s="1226"/>
      <c r="I33" s="1226"/>
      <c r="J33" s="1226"/>
      <c r="K33" s="1226"/>
    </row>
    <row r="34" spans="1:11" s="649" customFormat="1" ht="20.100000000000001" customHeight="1" x14ac:dyDescent="0.2">
      <c r="A34" s="1227" t="s">
        <v>2</v>
      </c>
      <c r="B34" s="1228"/>
      <c r="C34" s="1228"/>
      <c r="D34" s="1228"/>
      <c r="E34" s="1228"/>
      <c r="F34" s="1228"/>
      <c r="G34" s="1228"/>
      <c r="H34" s="1228"/>
      <c r="I34" s="1228"/>
      <c r="J34" s="1228"/>
      <c r="K34" s="1228"/>
    </row>
    <row r="35" spans="1:11" s="649" customFormat="1" ht="13.15" customHeight="1" x14ac:dyDescent="0.2">
      <c r="A35" s="1229" t="s">
        <v>3067</v>
      </c>
      <c r="B35" s="1229" t="s">
        <v>3068</v>
      </c>
      <c r="C35" s="1229" t="s">
        <v>3069</v>
      </c>
      <c r="D35" s="1234" t="s">
        <v>1084</v>
      </c>
      <c r="E35" s="1235"/>
      <c r="F35" s="1236"/>
      <c r="G35" s="1215" t="s">
        <v>3070</v>
      </c>
      <c r="H35" s="1234" t="s">
        <v>0</v>
      </c>
      <c r="I35" s="1235"/>
      <c r="J35" s="1236"/>
      <c r="K35" s="1215" t="s">
        <v>3070</v>
      </c>
    </row>
    <row r="36" spans="1:11" s="649" customFormat="1" ht="13.15" customHeight="1" x14ac:dyDescent="0.2">
      <c r="A36" s="1230"/>
      <c r="B36" s="1230"/>
      <c r="C36" s="1232"/>
      <c r="D36" s="1217" t="s">
        <v>3016</v>
      </c>
      <c r="E36" s="1217" t="s">
        <v>3071</v>
      </c>
      <c r="F36" s="1219" t="s">
        <v>58</v>
      </c>
      <c r="G36" s="1216"/>
      <c r="H36" s="1217" t="s">
        <v>3016</v>
      </c>
      <c r="I36" s="1217" t="s">
        <v>3071</v>
      </c>
      <c r="J36" s="1219" t="s">
        <v>58</v>
      </c>
      <c r="K36" s="1216"/>
    </row>
    <row r="37" spans="1:11" s="649" customFormat="1" ht="42" customHeight="1" x14ac:dyDescent="0.2">
      <c r="A37" s="1231"/>
      <c r="B37" s="1231"/>
      <c r="C37" s="1233"/>
      <c r="D37" s="1218"/>
      <c r="E37" s="1218"/>
      <c r="F37" s="1220"/>
      <c r="G37" s="1216"/>
      <c r="H37" s="1218"/>
      <c r="I37" s="1218"/>
      <c r="J37" s="1220"/>
      <c r="K37" s="1216"/>
    </row>
    <row r="38" spans="1:11" s="649" customFormat="1" ht="60.75" customHeight="1" x14ac:dyDescent="0.2">
      <c r="A38" s="653" t="s">
        <v>3090</v>
      </c>
      <c r="B38" s="654" t="s">
        <v>3091</v>
      </c>
      <c r="C38" s="655" t="s">
        <v>3074</v>
      </c>
      <c r="D38" s="657">
        <v>349.97</v>
      </c>
      <c r="E38" s="657" t="s">
        <v>23</v>
      </c>
      <c r="F38" s="657">
        <v>349.97</v>
      </c>
      <c r="G38" s="657" t="s">
        <v>23</v>
      </c>
      <c r="H38" s="657" t="s">
        <v>23</v>
      </c>
      <c r="I38" s="657" t="s">
        <v>23</v>
      </c>
      <c r="J38" s="657" t="s">
        <v>23</v>
      </c>
      <c r="K38" s="657" t="s">
        <v>23</v>
      </c>
    </row>
    <row r="39" spans="1:11" s="649" customFormat="1" ht="84.95" customHeight="1" x14ac:dyDescent="0.2">
      <c r="A39" s="653" t="s">
        <v>3092</v>
      </c>
      <c r="B39" s="654" t="s">
        <v>3093</v>
      </c>
      <c r="C39" s="655" t="s">
        <v>3074</v>
      </c>
      <c r="D39" s="665" t="s">
        <v>23</v>
      </c>
      <c r="E39" s="665" t="s">
        <v>23</v>
      </c>
      <c r="F39" s="665" t="s">
        <v>23</v>
      </c>
      <c r="G39" s="657" t="s">
        <v>23</v>
      </c>
      <c r="H39" s="657">
        <v>2000</v>
      </c>
      <c r="I39" s="657" t="s">
        <v>23</v>
      </c>
      <c r="J39" s="657">
        <v>2000</v>
      </c>
      <c r="K39" s="657" t="s">
        <v>23</v>
      </c>
    </row>
    <row r="40" spans="1:11" s="649" customFormat="1" ht="52.5" customHeight="1" x14ac:dyDescent="0.2">
      <c r="A40" s="653" t="s">
        <v>3094</v>
      </c>
      <c r="B40" s="654" t="s">
        <v>3095</v>
      </c>
      <c r="C40" s="655" t="s">
        <v>3074</v>
      </c>
      <c r="D40" s="657">
        <v>125.01</v>
      </c>
      <c r="E40" s="665" t="s">
        <v>23</v>
      </c>
      <c r="F40" s="657">
        <v>125.01</v>
      </c>
      <c r="G40" s="657" t="s">
        <v>23</v>
      </c>
      <c r="H40" s="657">
        <v>71.38</v>
      </c>
      <c r="I40" s="657" t="s">
        <v>23</v>
      </c>
      <c r="J40" s="657">
        <v>71.38</v>
      </c>
      <c r="K40" s="657" t="s">
        <v>23</v>
      </c>
    </row>
    <row r="41" spans="1:11" s="649" customFormat="1" ht="47.1" customHeight="1" x14ac:dyDescent="0.2">
      <c r="A41" s="653" t="s">
        <v>3096</v>
      </c>
      <c r="B41" s="666" t="s">
        <v>3097</v>
      </c>
      <c r="C41" s="655" t="s">
        <v>3074</v>
      </c>
      <c r="D41" s="665" t="s">
        <v>23</v>
      </c>
      <c r="E41" s="665" t="s">
        <v>23</v>
      </c>
      <c r="F41" s="665" t="s">
        <v>23</v>
      </c>
      <c r="G41" s="657" t="s">
        <v>23</v>
      </c>
      <c r="H41" s="657">
        <v>239.9</v>
      </c>
      <c r="I41" s="657" t="s">
        <v>23</v>
      </c>
      <c r="J41" s="657">
        <v>239.9</v>
      </c>
      <c r="K41" s="657" t="s">
        <v>23</v>
      </c>
    </row>
    <row r="42" spans="1:11" s="649" customFormat="1" ht="67.5" customHeight="1" x14ac:dyDescent="0.2">
      <c r="A42" s="653" t="s">
        <v>3098</v>
      </c>
      <c r="B42" s="666" t="s">
        <v>3099</v>
      </c>
      <c r="C42" s="655" t="s">
        <v>3074</v>
      </c>
      <c r="D42" s="665" t="s">
        <v>23</v>
      </c>
      <c r="E42" s="665" t="s">
        <v>23</v>
      </c>
      <c r="F42" s="665" t="s">
        <v>23</v>
      </c>
      <c r="G42" s="657" t="s">
        <v>23</v>
      </c>
      <c r="H42" s="657">
        <v>302.20999999999998</v>
      </c>
      <c r="I42" s="657" t="s">
        <v>23</v>
      </c>
      <c r="J42" s="657">
        <v>302.20999999999998</v>
      </c>
      <c r="K42" s="657" t="s">
        <v>23</v>
      </c>
    </row>
    <row r="43" spans="1:11" s="649" customFormat="1" ht="15.75" x14ac:dyDescent="0.2">
      <c r="A43" s="1221" t="s">
        <v>3064</v>
      </c>
      <c r="B43" s="1221"/>
      <c r="C43" s="1221"/>
      <c r="D43" s="1221"/>
      <c r="E43" s="1222"/>
      <c r="F43" s="1222"/>
      <c r="G43" s="1222"/>
      <c r="H43" s="1222"/>
      <c r="I43" s="1222"/>
      <c r="J43" s="1222"/>
      <c r="K43" s="1222"/>
    </row>
    <row r="44" spans="1:11" s="649" customFormat="1" ht="15.75" x14ac:dyDescent="0.25">
      <c r="A44" s="1223" t="s">
        <v>3065</v>
      </c>
      <c r="B44" s="1224"/>
      <c r="C44" s="1224"/>
      <c r="D44" s="1224"/>
      <c r="E44" s="1224"/>
      <c r="F44" s="1224"/>
      <c r="G44" s="1224"/>
      <c r="H44" s="1224"/>
      <c r="I44" s="1224"/>
      <c r="J44" s="1224"/>
      <c r="K44" s="1224"/>
    </row>
    <row r="45" spans="1:11" s="649" customFormat="1" ht="15.75" x14ac:dyDescent="0.25">
      <c r="A45" s="1225" t="s">
        <v>3083</v>
      </c>
      <c r="B45" s="1226"/>
      <c r="C45" s="1226"/>
      <c r="D45" s="1226"/>
      <c r="E45" s="1226"/>
      <c r="F45" s="1226"/>
      <c r="G45" s="1226"/>
      <c r="H45" s="1226"/>
      <c r="I45" s="1226"/>
      <c r="J45" s="1226"/>
      <c r="K45" s="1226"/>
    </row>
    <row r="46" spans="1:11" s="649" customFormat="1" ht="20.100000000000001" customHeight="1" x14ac:dyDescent="0.2">
      <c r="A46" s="1227" t="s">
        <v>2</v>
      </c>
      <c r="B46" s="1228"/>
      <c r="C46" s="1228"/>
      <c r="D46" s="1228"/>
      <c r="E46" s="1228"/>
      <c r="F46" s="1228"/>
      <c r="G46" s="1228"/>
      <c r="H46" s="1228"/>
      <c r="I46" s="1228"/>
      <c r="J46" s="1228"/>
      <c r="K46" s="1228"/>
    </row>
    <row r="47" spans="1:11" s="649" customFormat="1" ht="13.15" customHeight="1" x14ac:dyDescent="0.2">
      <c r="A47" s="1229" t="s">
        <v>3067</v>
      </c>
      <c r="B47" s="1229" t="s">
        <v>3068</v>
      </c>
      <c r="C47" s="1229" t="s">
        <v>3069</v>
      </c>
      <c r="D47" s="1234" t="s">
        <v>1084</v>
      </c>
      <c r="E47" s="1235"/>
      <c r="F47" s="1236"/>
      <c r="G47" s="1215" t="s">
        <v>3070</v>
      </c>
      <c r="H47" s="1234" t="s">
        <v>0</v>
      </c>
      <c r="I47" s="1235"/>
      <c r="J47" s="1236"/>
      <c r="K47" s="1215" t="s">
        <v>3070</v>
      </c>
    </row>
    <row r="48" spans="1:11" s="649" customFormat="1" ht="13.15" customHeight="1" x14ac:dyDescent="0.2">
      <c r="A48" s="1230"/>
      <c r="B48" s="1230"/>
      <c r="C48" s="1232"/>
      <c r="D48" s="1217" t="s">
        <v>3016</v>
      </c>
      <c r="E48" s="1217" t="s">
        <v>3071</v>
      </c>
      <c r="F48" s="1219" t="s">
        <v>58</v>
      </c>
      <c r="G48" s="1216"/>
      <c r="H48" s="1217" t="s">
        <v>3016</v>
      </c>
      <c r="I48" s="1217" t="s">
        <v>3071</v>
      </c>
      <c r="J48" s="1219" t="s">
        <v>58</v>
      </c>
      <c r="K48" s="1216"/>
    </row>
    <row r="49" spans="1:11" s="649" customFormat="1" ht="42" customHeight="1" x14ac:dyDescent="0.2">
      <c r="A49" s="1231"/>
      <c r="B49" s="1231"/>
      <c r="C49" s="1233"/>
      <c r="D49" s="1218"/>
      <c r="E49" s="1218"/>
      <c r="F49" s="1220"/>
      <c r="G49" s="1216"/>
      <c r="H49" s="1218"/>
      <c r="I49" s="1218"/>
      <c r="J49" s="1220"/>
      <c r="K49" s="1216"/>
    </row>
    <row r="50" spans="1:11" s="649" customFormat="1" ht="77.45" customHeight="1" x14ac:dyDescent="0.2">
      <c r="A50" s="653" t="s">
        <v>3100</v>
      </c>
      <c r="B50" s="666" t="s">
        <v>3101</v>
      </c>
      <c r="C50" s="655" t="s">
        <v>3074</v>
      </c>
      <c r="D50" s="665" t="s">
        <v>23</v>
      </c>
      <c r="E50" s="665" t="s">
        <v>23</v>
      </c>
      <c r="F50" s="665" t="s">
        <v>23</v>
      </c>
      <c r="G50" s="657" t="s">
        <v>23</v>
      </c>
      <c r="H50" s="657">
        <v>564.23</v>
      </c>
      <c r="I50" s="657" t="s">
        <v>23</v>
      </c>
      <c r="J50" s="657">
        <v>564.23</v>
      </c>
      <c r="K50" s="657" t="s">
        <v>23</v>
      </c>
    </row>
    <row r="51" spans="1:11" s="649" customFormat="1" ht="55.5" customHeight="1" x14ac:dyDescent="0.2">
      <c r="A51" s="658" t="s">
        <v>3102</v>
      </c>
      <c r="B51" s="654" t="s">
        <v>3103</v>
      </c>
      <c r="C51" s="655" t="s">
        <v>3074</v>
      </c>
      <c r="D51" s="665" t="s">
        <v>23</v>
      </c>
      <c r="E51" s="665" t="s">
        <v>23</v>
      </c>
      <c r="F51" s="665" t="s">
        <v>23</v>
      </c>
      <c r="G51" s="657" t="s">
        <v>23</v>
      </c>
      <c r="H51" s="657">
        <v>13.9</v>
      </c>
      <c r="I51" s="656" t="s">
        <v>23</v>
      </c>
      <c r="J51" s="657">
        <v>13.9</v>
      </c>
      <c r="K51" s="657" t="s">
        <v>23</v>
      </c>
    </row>
    <row r="52" spans="1:11" s="649" customFormat="1" ht="60" customHeight="1" x14ac:dyDescent="0.2">
      <c r="A52" s="658" t="s">
        <v>3104</v>
      </c>
      <c r="B52" s="654" t="s">
        <v>3081</v>
      </c>
      <c r="C52" s="655" t="s">
        <v>3074</v>
      </c>
      <c r="D52" s="665" t="s">
        <v>23</v>
      </c>
      <c r="E52" s="665" t="s">
        <v>23</v>
      </c>
      <c r="F52" s="665" t="s">
        <v>23</v>
      </c>
      <c r="G52" s="657" t="s">
        <v>23</v>
      </c>
      <c r="H52" s="657">
        <v>301.77999999999997</v>
      </c>
      <c r="I52" s="656" t="s">
        <v>23</v>
      </c>
      <c r="J52" s="667">
        <v>301.77999999999997</v>
      </c>
      <c r="K52" s="657" t="s">
        <v>23</v>
      </c>
    </row>
    <row r="53" spans="1:11" s="649" customFormat="1" ht="50.25" customHeight="1" x14ac:dyDescent="0.2">
      <c r="A53" s="653" t="s">
        <v>2187</v>
      </c>
      <c r="B53" s="668" t="s">
        <v>3081</v>
      </c>
      <c r="C53" s="655" t="s">
        <v>3074</v>
      </c>
      <c r="D53" s="665" t="s">
        <v>23</v>
      </c>
      <c r="E53" s="665" t="s">
        <v>23</v>
      </c>
      <c r="F53" s="665" t="s">
        <v>23</v>
      </c>
      <c r="G53" s="657" t="s">
        <v>23</v>
      </c>
      <c r="H53" s="657">
        <v>40</v>
      </c>
      <c r="I53" s="656" t="s">
        <v>23</v>
      </c>
      <c r="J53" s="657">
        <v>40</v>
      </c>
      <c r="K53" s="657" t="s">
        <v>23</v>
      </c>
    </row>
    <row r="54" spans="1:11" s="649" customFormat="1" ht="57.75" customHeight="1" x14ac:dyDescent="0.2">
      <c r="A54" s="653" t="s">
        <v>3105</v>
      </c>
      <c r="B54" s="668" t="s">
        <v>3081</v>
      </c>
      <c r="C54" s="661" t="s">
        <v>3074</v>
      </c>
      <c r="D54" s="665" t="s">
        <v>23</v>
      </c>
      <c r="E54" s="665" t="s">
        <v>23</v>
      </c>
      <c r="F54" s="665" t="s">
        <v>23</v>
      </c>
      <c r="G54" s="657" t="s">
        <v>23</v>
      </c>
      <c r="H54" s="657">
        <v>25</v>
      </c>
      <c r="I54" s="656" t="s">
        <v>23</v>
      </c>
      <c r="J54" s="657">
        <v>25</v>
      </c>
      <c r="K54" s="657" t="s">
        <v>23</v>
      </c>
    </row>
    <row r="55" spans="1:11" s="649" customFormat="1" ht="50.25" customHeight="1" x14ac:dyDescent="0.2">
      <c r="A55" s="653" t="s">
        <v>3106</v>
      </c>
      <c r="B55" s="668" t="s">
        <v>3081</v>
      </c>
      <c r="C55" s="655" t="s">
        <v>3074</v>
      </c>
      <c r="D55" s="665" t="s">
        <v>23</v>
      </c>
      <c r="E55" s="665" t="s">
        <v>23</v>
      </c>
      <c r="F55" s="665" t="s">
        <v>23</v>
      </c>
      <c r="G55" s="657" t="s">
        <v>23</v>
      </c>
      <c r="H55" s="657">
        <v>28.67</v>
      </c>
      <c r="I55" s="657" t="s">
        <v>23</v>
      </c>
      <c r="J55" s="657">
        <v>28.67</v>
      </c>
      <c r="K55" s="657" t="s">
        <v>23</v>
      </c>
    </row>
    <row r="56" spans="1:11" s="649" customFormat="1" ht="15.75" x14ac:dyDescent="0.2">
      <c r="A56" s="1221" t="s">
        <v>3064</v>
      </c>
      <c r="B56" s="1221"/>
      <c r="C56" s="1221"/>
      <c r="D56" s="1221"/>
      <c r="E56" s="1222"/>
      <c r="F56" s="1222"/>
      <c r="G56" s="1222"/>
      <c r="H56" s="1222"/>
      <c r="I56" s="1222"/>
      <c r="J56" s="1222"/>
      <c r="K56" s="1222"/>
    </row>
    <row r="57" spans="1:11" s="649" customFormat="1" ht="15.75" x14ac:dyDescent="0.25">
      <c r="A57" s="1225" t="s">
        <v>3065</v>
      </c>
      <c r="B57" s="1226"/>
      <c r="C57" s="1226"/>
      <c r="D57" s="1226"/>
      <c r="E57" s="1226"/>
      <c r="F57" s="1226"/>
      <c r="G57" s="1226"/>
      <c r="H57" s="1226"/>
      <c r="I57" s="1226"/>
      <c r="J57" s="1226"/>
      <c r="K57" s="1226"/>
    </row>
    <row r="58" spans="1:11" s="649" customFormat="1" ht="15.75" x14ac:dyDescent="0.25">
      <c r="A58" s="1225" t="s">
        <v>3083</v>
      </c>
      <c r="B58" s="1226"/>
      <c r="C58" s="1226"/>
      <c r="D58" s="1226"/>
      <c r="E58" s="1226"/>
      <c r="F58" s="1226"/>
      <c r="G58" s="1226"/>
      <c r="H58" s="1226"/>
      <c r="I58" s="1226"/>
      <c r="J58" s="1226"/>
      <c r="K58" s="1226"/>
    </row>
    <row r="59" spans="1:11" s="649" customFormat="1" ht="20.100000000000001" customHeight="1" x14ac:dyDescent="0.2">
      <c r="A59" s="1227" t="s">
        <v>2</v>
      </c>
      <c r="B59" s="1228"/>
      <c r="C59" s="1228"/>
      <c r="D59" s="1228"/>
      <c r="E59" s="1228"/>
      <c r="F59" s="1228"/>
      <c r="G59" s="1228"/>
      <c r="H59" s="1228"/>
      <c r="I59" s="1228"/>
      <c r="J59" s="1228"/>
      <c r="K59" s="1228"/>
    </row>
    <row r="60" spans="1:11" s="649" customFormat="1" ht="13.15" customHeight="1" x14ac:dyDescent="0.2">
      <c r="A60" s="1229" t="s">
        <v>3067</v>
      </c>
      <c r="B60" s="1229" t="s">
        <v>3068</v>
      </c>
      <c r="C60" s="1229" t="s">
        <v>3069</v>
      </c>
      <c r="D60" s="1234" t="s">
        <v>1084</v>
      </c>
      <c r="E60" s="1235"/>
      <c r="F60" s="1236"/>
      <c r="G60" s="1215" t="s">
        <v>3070</v>
      </c>
      <c r="H60" s="1234" t="s">
        <v>0</v>
      </c>
      <c r="I60" s="1235"/>
      <c r="J60" s="1236"/>
      <c r="K60" s="1215" t="s">
        <v>3070</v>
      </c>
    </row>
    <row r="61" spans="1:11" s="649" customFormat="1" ht="13.15" customHeight="1" x14ac:dyDescent="0.2">
      <c r="A61" s="1230"/>
      <c r="B61" s="1230"/>
      <c r="C61" s="1232"/>
      <c r="D61" s="1217" t="s">
        <v>3016</v>
      </c>
      <c r="E61" s="1217" t="s">
        <v>3071</v>
      </c>
      <c r="F61" s="1219" t="s">
        <v>58</v>
      </c>
      <c r="G61" s="1216"/>
      <c r="H61" s="1217" t="s">
        <v>3016</v>
      </c>
      <c r="I61" s="1217" t="s">
        <v>3071</v>
      </c>
      <c r="J61" s="1219" t="s">
        <v>58</v>
      </c>
      <c r="K61" s="1216"/>
    </row>
    <row r="62" spans="1:11" s="649" customFormat="1" ht="42" customHeight="1" x14ac:dyDescent="0.2">
      <c r="A62" s="1231"/>
      <c r="B62" s="1231"/>
      <c r="C62" s="1233"/>
      <c r="D62" s="1218"/>
      <c r="E62" s="1218"/>
      <c r="F62" s="1220"/>
      <c r="G62" s="1216"/>
      <c r="H62" s="1218"/>
      <c r="I62" s="1218"/>
      <c r="J62" s="1220"/>
      <c r="K62" s="1216"/>
    </row>
    <row r="63" spans="1:11" s="649" customFormat="1" ht="47.45" customHeight="1" x14ac:dyDescent="0.2">
      <c r="A63" s="653" t="s">
        <v>3107</v>
      </c>
      <c r="B63" s="668" t="s">
        <v>3081</v>
      </c>
      <c r="C63" s="655" t="s">
        <v>3074</v>
      </c>
      <c r="D63" s="665" t="s">
        <v>23</v>
      </c>
      <c r="E63" s="665" t="s">
        <v>23</v>
      </c>
      <c r="F63" s="665" t="s">
        <v>23</v>
      </c>
      <c r="G63" s="657" t="s">
        <v>23</v>
      </c>
      <c r="H63" s="657">
        <v>59.86</v>
      </c>
      <c r="I63" s="657" t="s">
        <v>23</v>
      </c>
      <c r="J63" s="657">
        <v>59.86</v>
      </c>
      <c r="K63" s="657" t="s">
        <v>23</v>
      </c>
    </row>
    <row r="64" spans="1:11" s="649" customFormat="1" ht="31.5" x14ac:dyDescent="0.2">
      <c r="A64" s="664" t="s">
        <v>3108</v>
      </c>
      <c r="B64" s="654" t="s">
        <v>3081</v>
      </c>
      <c r="C64" s="655" t="s">
        <v>3074</v>
      </c>
      <c r="D64" s="657">
        <v>10.84</v>
      </c>
      <c r="E64" s="665" t="s">
        <v>23</v>
      </c>
      <c r="F64" s="657">
        <v>10.84</v>
      </c>
      <c r="G64" s="657" t="s">
        <v>23</v>
      </c>
      <c r="H64" s="657">
        <v>30.93</v>
      </c>
      <c r="I64" s="656" t="s">
        <v>23</v>
      </c>
      <c r="J64" s="657">
        <v>30.93</v>
      </c>
      <c r="K64" s="657" t="s">
        <v>23</v>
      </c>
    </row>
    <row r="65" spans="1:11" s="649" customFormat="1" ht="31.5" x14ac:dyDescent="0.2">
      <c r="A65" s="664" t="s">
        <v>3108</v>
      </c>
      <c r="B65" s="654" t="s">
        <v>3109</v>
      </c>
      <c r="C65" s="655" t="s">
        <v>3074</v>
      </c>
      <c r="D65" s="657">
        <v>44</v>
      </c>
      <c r="E65" s="665" t="s">
        <v>23</v>
      </c>
      <c r="F65" s="657">
        <v>44</v>
      </c>
      <c r="G65" s="657"/>
      <c r="H65" s="657"/>
      <c r="I65" s="656"/>
      <c r="J65" s="657"/>
      <c r="K65" s="657"/>
    </row>
    <row r="66" spans="1:11" s="649" customFormat="1" ht="62.25" customHeight="1" x14ac:dyDescent="0.2">
      <c r="A66" s="664" t="s">
        <v>3110</v>
      </c>
      <c r="B66" s="654" t="s">
        <v>3081</v>
      </c>
      <c r="C66" s="655" t="s">
        <v>3074</v>
      </c>
      <c r="D66" s="665" t="s">
        <v>23</v>
      </c>
      <c r="E66" s="665" t="s">
        <v>23</v>
      </c>
      <c r="F66" s="665" t="s">
        <v>23</v>
      </c>
      <c r="G66" s="657" t="s">
        <v>23</v>
      </c>
      <c r="H66" s="657">
        <v>50</v>
      </c>
      <c r="I66" s="656" t="s">
        <v>23</v>
      </c>
      <c r="J66" s="657">
        <v>50</v>
      </c>
      <c r="K66" s="657" t="s">
        <v>23</v>
      </c>
    </row>
    <row r="67" spans="1:11" s="649" customFormat="1" ht="63" x14ac:dyDescent="0.2">
      <c r="A67" s="653" t="s">
        <v>3111</v>
      </c>
      <c r="B67" s="654" t="s">
        <v>3109</v>
      </c>
      <c r="C67" s="655" t="s">
        <v>3074</v>
      </c>
      <c r="D67" s="657">
        <v>42.56</v>
      </c>
      <c r="E67" s="665" t="s">
        <v>23</v>
      </c>
      <c r="F67" s="657">
        <v>42.56</v>
      </c>
      <c r="G67" s="656" t="s">
        <v>23</v>
      </c>
      <c r="H67" s="657">
        <v>45</v>
      </c>
      <c r="I67" s="656" t="s">
        <v>23</v>
      </c>
      <c r="J67" s="657">
        <v>45</v>
      </c>
      <c r="K67" s="656" t="s">
        <v>23</v>
      </c>
    </row>
    <row r="68" spans="1:11" s="649" customFormat="1" ht="76.5" customHeight="1" x14ac:dyDescent="0.2">
      <c r="A68" s="653" t="s">
        <v>3112</v>
      </c>
      <c r="B68" s="653" t="s">
        <v>3113</v>
      </c>
      <c r="C68" s="655" t="s">
        <v>3074</v>
      </c>
      <c r="D68" s="665" t="s">
        <v>23</v>
      </c>
      <c r="E68" s="665" t="s">
        <v>23</v>
      </c>
      <c r="F68" s="665" t="s">
        <v>23</v>
      </c>
      <c r="G68" s="657" t="s">
        <v>23</v>
      </c>
      <c r="H68" s="657">
        <v>134.63</v>
      </c>
      <c r="I68" s="657" t="s">
        <v>23</v>
      </c>
      <c r="J68" s="657">
        <v>134.63</v>
      </c>
      <c r="K68" s="657" t="s">
        <v>23</v>
      </c>
    </row>
    <row r="69" spans="1:11" s="649" customFormat="1" ht="15.75" x14ac:dyDescent="0.2">
      <c r="A69" s="1221" t="s">
        <v>3064</v>
      </c>
      <c r="B69" s="1221"/>
      <c r="C69" s="1221"/>
      <c r="D69" s="1221"/>
      <c r="E69" s="1222"/>
      <c r="F69" s="1222"/>
      <c r="G69" s="1222"/>
      <c r="H69" s="1222"/>
      <c r="I69" s="1222"/>
      <c r="J69" s="1222"/>
      <c r="K69" s="1222"/>
    </row>
    <row r="70" spans="1:11" s="649" customFormat="1" ht="15.75" x14ac:dyDescent="0.25">
      <c r="A70" s="1223" t="s">
        <v>3065</v>
      </c>
      <c r="B70" s="1224"/>
      <c r="C70" s="1224"/>
      <c r="D70" s="1224"/>
      <c r="E70" s="1224"/>
      <c r="F70" s="1224"/>
      <c r="G70" s="1224"/>
      <c r="H70" s="1224"/>
      <c r="I70" s="1224"/>
      <c r="J70" s="1224"/>
      <c r="K70" s="1224"/>
    </row>
    <row r="71" spans="1:11" s="649" customFormat="1" ht="15.75" x14ac:dyDescent="0.25">
      <c r="A71" s="1225" t="s">
        <v>3083</v>
      </c>
      <c r="B71" s="1226"/>
      <c r="C71" s="1226"/>
      <c r="D71" s="1226"/>
      <c r="E71" s="1226"/>
      <c r="F71" s="1226"/>
      <c r="G71" s="1226"/>
      <c r="H71" s="1226"/>
      <c r="I71" s="1226"/>
      <c r="J71" s="1226"/>
      <c r="K71" s="1226"/>
    </row>
    <row r="72" spans="1:11" s="649" customFormat="1" ht="20.100000000000001" customHeight="1" x14ac:dyDescent="0.2">
      <c r="A72" s="1227" t="s">
        <v>2</v>
      </c>
      <c r="B72" s="1228"/>
      <c r="C72" s="1228"/>
      <c r="D72" s="1228"/>
      <c r="E72" s="1228"/>
      <c r="F72" s="1228"/>
      <c r="G72" s="1228"/>
      <c r="H72" s="1228"/>
      <c r="I72" s="1228"/>
      <c r="J72" s="1228"/>
      <c r="K72" s="1228"/>
    </row>
    <row r="73" spans="1:11" s="649" customFormat="1" ht="13.15" customHeight="1" x14ac:dyDescent="0.2">
      <c r="A73" s="1229" t="s">
        <v>3067</v>
      </c>
      <c r="B73" s="1229" t="s">
        <v>3068</v>
      </c>
      <c r="C73" s="1229" t="s">
        <v>3069</v>
      </c>
      <c r="D73" s="1234" t="s">
        <v>1084</v>
      </c>
      <c r="E73" s="1235"/>
      <c r="F73" s="1236"/>
      <c r="G73" s="1215" t="s">
        <v>3070</v>
      </c>
      <c r="H73" s="1234" t="s">
        <v>0</v>
      </c>
      <c r="I73" s="1235"/>
      <c r="J73" s="1236"/>
      <c r="K73" s="1215" t="s">
        <v>3070</v>
      </c>
    </row>
    <row r="74" spans="1:11" s="649" customFormat="1" ht="13.15" customHeight="1" x14ac:dyDescent="0.2">
      <c r="A74" s="1230"/>
      <c r="B74" s="1230"/>
      <c r="C74" s="1232"/>
      <c r="D74" s="1217" t="s">
        <v>3016</v>
      </c>
      <c r="E74" s="1217" t="s">
        <v>3071</v>
      </c>
      <c r="F74" s="1219" t="s">
        <v>58</v>
      </c>
      <c r="G74" s="1216"/>
      <c r="H74" s="1217" t="s">
        <v>3016</v>
      </c>
      <c r="I74" s="1217" t="s">
        <v>3071</v>
      </c>
      <c r="J74" s="1219" t="s">
        <v>58</v>
      </c>
      <c r="K74" s="1216"/>
    </row>
    <row r="75" spans="1:11" s="649" customFormat="1" ht="44.25" customHeight="1" x14ac:dyDescent="0.2">
      <c r="A75" s="1231"/>
      <c r="B75" s="1231"/>
      <c r="C75" s="1233"/>
      <c r="D75" s="1218"/>
      <c r="E75" s="1218"/>
      <c r="F75" s="1220"/>
      <c r="G75" s="1216"/>
      <c r="H75" s="1218"/>
      <c r="I75" s="1218"/>
      <c r="J75" s="1220"/>
      <c r="K75" s="1216"/>
    </row>
    <row r="76" spans="1:11" s="649" customFormat="1" ht="63" x14ac:dyDescent="0.2">
      <c r="A76" s="653" t="s">
        <v>3114</v>
      </c>
      <c r="B76" s="653" t="s">
        <v>3115</v>
      </c>
      <c r="C76" s="655" t="s">
        <v>3074</v>
      </c>
      <c r="D76" s="665" t="s">
        <v>23</v>
      </c>
      <c r="E76" s="665" t="s">
        <v>23</v>
      </c>
      <c r="F76" s="665" t="s">
        <v>23</v>
      </c>
      <c r="G76" s="657" t="s">
        <v>23</v>
      </c>
      <c r="H76" s="657">
        <v>70</v>
      </c>
      <c r="I76" s="657" t="s">
        <v>23</v>
      </c>
      <c r="J76" s="657">
        <v>70</v>
      </c>
      <c r="K76" s="657" t="s">
        <v>23</v>
      </c>
    </row>
    <row r="77" spans="1:11" s="649" customFormat="1" ht="83.25" customHeight="1" x14ac:dyDescent="0.2">
      <c r="A77" s="664" t="s">
        <v>3116</v>
      </c>
      <c r="B77" s="669" t="s">
        <v>3081</v>
      </c>
      <c r="C77" s="655" t="s">
        <v>3074</v>
      </c>
      <c r="D77" s="665" t="s">
        <v>23</v>
      </c>
      <c r="E77" s="665" t="s">
        <v>23</v>
      </c>
      <c r="F77" s="665" t="s">
        <v>23</v>
      </c>
      <c r="G77" s="656" t="s">
        <v>23</v>
      </c>
      <c r="H77" s="656">
        <v>75</v>
      </c>
      <c r="I77" s="656" t="s">
        <v>23</v>
      </c>
      <c r="J77" s="657">
        <v>75</v>
      </c>
      <c r="K77" s="656" t="s">
        <v>23</v>
      </c>
    </row>
    <row r="78" spans="1:11" s="649" customFormat="1" ht="81" customHeight="1" x14ac:dyDescent="0.2">
      <c r="A78" s="664" t="s">
        <v>3116</v>
      </c>
      <c r="B78" s="669" t="s">
        <v>3091</v>
      </c>
      <c r="C78" s="655" t="s">
        <v>3074</v>
      </c>
      <c r="D78" s="656">
        <v>68</v>
      </c>
      <c r="E78" s="665" t="s">
        <v>23</v>
      </c>
      <c r="F78" s="656">
        <v>68</v>
      </c>
      <c r="G78" s="656" t="s">
        <v>23</v>
      </c>
      <c r="H78" s="657" t="s">
        <v>23</v>
      </c>
      <c r="I78" s="656" t="s">
        <v>23</v>
      </c>
      <c r="J78" s="665" t="s">
        <v>23</v>
      </c>
      <c r="K78" s="656" t="s">
        <v>23</v>
      </c>
    </row>
    <row r="79" spans="1:11" s="649" customFormat="1" ht="47.25" x14ac:dyDescent="0.2">
      <c r="A79" s="663" t="s">
        <v>3117</v>
      </c>
      <c r="B79" s="660" t="s">
        <v>3118</v>
      </c>
      <c r="C79" s="661" t="s">
        <v>3074</v>
      </c>
      <c r="D79" s="665" t="s">
        <v>23</v>
      </c>
      <c r="E79" s="665" t="s">
        <v>23</v>
      </c>
      <c r="F79" s="665" t="s">
        <v>23</v>
      </c>
      <c r="G79" s="656" t="s">
        <v>23</v>
      </c>
      <c r="H79" s="656">
        <v>18.88</v>
      </c>
      <c r="I79" s="656" t="s">
        <v>23</v>
      </c>
      <c r="J79" s="656">
        <v>18.88</v>
      </c>
      <c r="K79" s="656" t="s">
        <v>23</v>
      </c>
    </row>
    <row r="80" spans="1:11" s="649" customFormat="1" ht="54" customHeight="1" x14ac:dyDescent="0.2">
      <c r="A80" s="653" t="s">
        <v>3119</v>
      </c>
      <c r="B80" s="654" t="s">
        <v>3079</v>
      </c>
      <c r="C80" s="655" t="s">
        <v>3074</v>
      </c>
      <c r="D80" s="657">
        <v>20</v>
      </c>
      <c r="E80" s="665" t="s">
        <v>23</v>
      </c>
      <c r="F80" s="657">
        <v>20</v>
      </c>
      <c r="G80" s="657" t="s">
        <v>23</v>
      </c>
      <c r="H80" s="657">
        <v>255.41</v>
      </c>
      <c r="I80" s="657" t="s">
        <v>23</v>
      </c>
      <c r="J80" s="657">
        <v>255.41</v>
      </c>
      <c r="K80" s="657" t="s">
        <v>23</v>
      </c>
    </row>
    <row r="81" spans="1:11" s="649" customFormat="1" ht="15.75" customHeight="1" x14ac:dyDescent="0.2">
      <c r="A81" s="1221" t="s">
        <v>3064</v>
      </c>
      <c r="B81" s="1221"/>
      <c r="C81" s="1221"/>
      <c r="D81" s="1221"/>
      <c r="E81" s="1222"/>
      <c r="F81" s="1222"/>
      <c r="G81" s="1222"/>
      <c r="H81" s="1222"/>
      <c r="I81" s="1222"/>
      <c r="J81" s="1222"/>
      <c r="K81" s="1222"/>
    </row>
    <row r="82" spans="1:11" s="649" customFormat="1" ht="15.75" x14ac:dyDescent="0.25">
      <c r="A82" s="1223" t="s">
        <v>3065</v>
      </c>
      <c r="B82" s="1224"/>
      <c r="C82" s="1224"/>
      <c r="D82" s="1224"/>
      <c r="E82" s="1224"/>
      <c r="F82" s="1224"/>
      <c r="G82" s="1224"/>
      <c r="H82" s="1224"/>
      <c r="I82" s="1224"/>
      <c r="J82" s="1224"/>
      <c r="K82" s="1224"/>
    </row>
    <row r="83" spans="1:11" s="649" customFormat="1" ht="15.75" x14ac:dyDescent="0.25">
      <c r="A83" s="1225" t="s">
        <v>3083</v>
      </c>
      <c r="B83" s="1226"/>
      <c r="C83" s="1226"/>
      <c r="D83" s="1226"/>
      <c r="E83" s="1226"/>
      <c r="F83" s="1226"/>
      <c r="G83" s="1226"/>
      <c r="H83" s="1226"/>
      <c r="I83" s="1226"/>
      <c r="J83" s="1226"/>
      <c r="K83" s="1226"/>
    </row>
    <row r="84" spans="1:11" s="649" customFormat="1" ht="20.100000000000001" customHeight="1" x14ac:dyDescent="0.2">
      <c r="A84" s="1227" t="s">
        <v>2</v>
      </c>
      <c r="B84" s="1228"/>
      <c r="C84" s="1228"/>
      <c r="D84" s="1228"/>
      <c r="E84" s="1228"/>
      <c r="F84" s="1228"/>
      <c r="G84" s="1228"/>
      <c r="H84" s="1228"/>
      <c r="I84" s="1228"/>
      <c r="J84" s="1228"/>
      <c r="K84" s="1228"/>
    </row>
    <row r="85" spans="1:11" s="649" customFormat="1" ht="13.15" customHeight="1" x14ac:dyDescent="0.2">
      <c r="A85" s="1229" t="s">
        <v>3067</v>
      </c>
      <c r="B85" s="1229" t="s">
        <v>3068</v>
      </c>
      <c r="C85" s="1229" t="s">
        <v>3069</v>
      </c>
      <c r="D85" s="1234" t="s">
        <v>1084</v>
      </c>
      <c r="E85" s="1235"/>
      <c r="F85" s="1236"/>
      <c r="G85" s="1215" t="s">
        <v>3070</v>
      </c>
      <c r="H85" s="1234" t="s">
        <v>0</v>
      </c>
      <c r="I85" s="1235"/>
      <c r="J85" s="1236"/>
      <c r="K85" s="1215" t="s">
        <v>3070</v>
      </c>
    </row>
    <row r="86" spans="1:11" s="649" customFormat="1" ht="13.15" customHeight="1" x14ac:dyDescent="0.2">
      <c r="A86" s="1230"/>
      <c r="B86" s="1230"/>
      <c r="C86" s="1232"/>
      <c r="D86" s="1217" t="s">
        <v>3016</v>
      </c>
      <c r="E86" s="1217" t="s">
        <v>3071</v>
      </c>
      <c r="F86" s="1219" t="s">
        <v>58</v>
      </c>
      <c r="G86" s="1216"/>
      <c r="H86" s="1217" t="s">
        <v>3016</v>
      </c>
      <c r="I86" s="1217" t="s">
        <v>3071</v>
      </c>
      <c r="J86" s="1219" t="s">
        <v>58</v>
      </c>
      <c r="K86" s="1216"/>
    </row>
    <row r="87" spans="1:11" s="649" customFormat="1" ht="42" customHeight="1" x14ac:dyDescent="0.2">
      <c r="A87" s="1231"/>
      <c r="B87" s="1231"/>
      <c r="C87" s="1233"/>
      <c r="D87" s="1218"/>
      <c r="E87" s="1218"/>
      <c r="F87" s="1220"/>
      <c r="G87" s="1216"/>
      <c r="H87" s="1218"/>
      <c r="I87" s="1218"/>
      <c r="J87" s="1220"/>
      <c r="K87" s="1216"/>
    </row>
    <row r="88" spans="1:11" s="649" customFormat="1" ht="54" customHeight="1" x14ac:dyDescent="0.2">
      <c r="A88" s="653" t="s">
        <v>3119</v>
      </c>
      <c r="B88" s="669" t="s">
        <v>3091</v>
      </c>
      <c r="C88" s="655" t="s">
        <v>3074</v>
      </c>
      <c r="D88" s="657">
        <v>314.26</v>
      </c>
      <c r="E88" s="665" t="s">
        <v>23</v>
      </c>
      <c r="F88" s="657">
        <v>314.26</v>
      </c>
      <c r="G88" s="657" t="s">
        <v>23</v>
      </c>
      <c r="H88" s="657" t="s">
        <v>23</v>
      </c>
      <c r="I88" s="657" t="s">
        <v>23</v>
      </c>
      <c r="J88" s="657"/>
      <c r="K88" s="657" t="s">
        <v>23</v>
      </c>
    </row>
    <row r="89" spans="1:11" s="649" customFormat="1" ht="54" customHeight="1" x14ac:dyDescent="0.2">
      <c r="A89" s="653" t="s">
        <v>3120</v>
      </c>
      <c r="B89" s="654" t="s">
        <v>3079</v>
      </c>
      <c r="C89" s="655" t="s">
        <v>3074</v>
      </c>
      <c r="D89" s="657">
        <v>50</v>
      </c>
      <c r="E89" s="665" t="s">
        <v>23</v>
      </c>
      <c r="F89" s="657">
        <v>50</v>
      </c>
      <c r="G89" s="657" t="s">
        <v>23</v>
      </c>
      <c r="H89" s="657">
        <v>15</v>
      </c>
      <c r="I89" s="657" t="s">
        <v>23</v>
      </c>
      <c r="J89" s="657">
        <v>15</v>
      </c>
      <c r="K89" s="657" t="s">
        <v>23</v>
      </c>
    </row>
    <row r="90" spans="1:11" s="649" customFormat="1" ht="54" customHeight="1" x14ac:dyDescent="0.2">
      <c r="A90" s="653" t="s">
        <v>3121</v>
      </c>
      <c r="B90" s="654" t="s">
        <v>3079</v>
      </c>
      <c r="C90" s="655" t="s">
        <v>3074</v>
      </c>
      <c r="D90" s="665" t="s">
        <v>23</v>
      </c>
      <c r="E90" s="665" t="s">
        <v>23</v>
      </c>
      <c r="F90" s="665" t="s">
        <v>23</v>
      </c>
      <c r="G90" s="657" t="s">
        <v>23</v>
      </c>
      <c r="H90" s="657">
        <v>37.5</v>
      </c>
      <c r="I90" s="656" t="s">
        <v>23</v>
      </c>
      <c r="J90" s="657">
        <v>37.5</v>
      </c>
      <c r="K90" s="657" t="s">
        <v>23</v>
      </c>
    </row>
    <row r="91" spans="1:11" s="649" customFormat="1" ht="54" customHeight="1" x14ac:dyDescent="0.2">
      <c r="A91" s="653" t="s">
        <v>3122</v>
      </c>
      <c r="B91" s="654" t="s">
        <v>3079</v>
      </c>
      <c r="C91" s="655" t="s">
        <v>3074</v>
      </c>
      <c r="D91" s="657">
        <v>37</v>
      </c>
      <c r="E91" s="665" t="s">
        <v>23</v>
      </c>
      <c r="F91" s="657">
        <v>37</v>
      </c>
      <c r="G91" s="657" t="s">
        <v>23</v>
      </c>
      <c r="H91" s="657">
        <v>153.69999999999999</v>
      </c>
      <c r="I91" s="657" t="s">
        <v>23</v>
      </c>
      <c r="J91" s="657">
        <v>153.69999999999999</v>
      </c>
      <c r="K91" s="657" t="s">
        <v>23</v>
      </c>
    </row>
    <row r="92" spans="1:11" s="649" customFormat="1" ht="54" customHeight="1" x14ac:dyDescent="0.2">
      <c r="A92" s="653" t="s">
        <v>3122</v>
      </c>
      <c r="B92" s="654" t="s">
        <v>3091</v>
      </c>
      <c r="C92" s="655" t="s">
        <v>3074</v>
      </c>
      <c r="D92" s="657">
        <v>160.4</v>
      </c>
      <c r="E92" s="665" t="s">
        <v>23</v>
      </c>
      <c r="F92" s="657">
        <v>160.4</v>
      </c>
      <c r="G92" s="657" t="s">
        <v>23</v>
      </c>
      <c r="H92" s="657" t="s">
        <v>23</v>
      </c>
      <c r="I92" s="657" t="s">
        <v>23</v>
      </c>
      <c r="J92" s="657" t="s">
        <v>23</v>
      </c>
      <c r="K92" s="657" t="s">
        <v>23</v>
      </c>
    </row>
    <row r="93" spans="1:11" s="649" customFormat="1" ht="56.25" customHeight="1" x14ac:dyDescent="0.2">
      <c r="A93" s="653" t="s">
        <v>3123</v>
      </c>
      <c r="B93" s="654" t="s">
        <v>3079</v>
      </c>
      <c r="C93" s="655" t="s">
        <v>3074</v>
      </c>
      <c r="D93" s="665" t="s">
        <v>23</v>
      </c>
      <c r="E93" s="665" t="s">
        <v>23</v>
      </c>
      <c r="F93" s="665" t="s">
        <v>23</v>
      </c>
      <c r="G93" s="657" t="s">
        <v>23</v>
      </c>
      <c r="H93" s="657">
        <v>1360</v>
      </c>
      <c r="I93" s="657" t="s">
        <v>23</v>
      </c>
      <c r="J93" s="657">
        <v>1360</v>
      </c>
      <c r="K93" s="657" t="s">
        <v>23</v>
      </c>
    </row>
    <row r="94" spans="1:11" s="649" customFormat="1" ht="15.75" customHeight="1" x14ac:dyDescent="0.2">
      <c r="A94" s="1221" t="s">
        <v>3064</v>
      </c>
      <c r="B94" s="1221"/>
      <c r="C94" s="1221"/>
      <c r="D94" s="1221"/>
      <c r="E94" s="1222"/>
      <c r="F94" s="1222"/>
      <c r="G94" s="1222"/>
      <c r="H94" s="1222"/>
      <c r="I94" s="1222"/>
      <c r="J94" s="1222"/>
      <c r="K94" s="1222"/>
    </row>
    <row r="95" spans="1:11" s="649" customFormat="1" ht="15.75" x14ac:dyDescent="0.25">
      <c r="A95" s="1223" t="s">
        <v>3065</v>
      </c>
      <c r="B95" s="1224"/>
      <c r="C95" s="1224"/>
      <c r="D95" s="1224"/>
      <c r="E95" s="1224"/>
      <c r="F95" s="1224"/>
      <c r="G95" s="1224"/>
      <c r="H95" s="1224"/>
      <c r="I95" s="1224"/>
      <c r="J95" s="1224"/>
      <c r="K95" s="1224"/>
    </row>
    <row r="96" spans="1:11" s="649" customFormat="1" ht="15.75" x14ac:dyDescent="0.25">
      <c r="A96" s="1225" t="s">
        <v>3083</v>
      </c>
      <c r="B96" s="1226"/>
      <c r="C96" s="1226"/>
      <c r="D96" s="1226"/>
      <c r="E96" s="1226"/>
      <c r="F96" s="1226"/>
      <c r="G96" s="1226"/>
      <c r="H96" s="1226"/>
      <c r="I96" s="1226"/>
      <c r="J96" s="1226"/>
      <c r="K96" s="1226"/>
    </row>
    <row r="97" spans="1:11" s="649" customFormat="1" ht="20.100000000000001" customHeight="1" x14ac:dyDescent="0.2">
      <c r="A97" s="1227" t="s">
        <v>2</v>
      </c>
      <c r="B97" s="1228"/>
      <c r="C97" s="1228"/>
      <c r="D97" s="1228"/>
      <c r="E97" s="1228"/>
      <c r="F97" s="1228"/>
      <c r="G97" s="1228"/>
      <c r="H97" s="1228"/>
      <c r="I97" s="1228"/>
      <c r="J97" s="1228"/>
      <c r="K97" s="1228"/>
    </row>
    <row r="98" spans="1:11" s="649" customFormat="1" ht="13.15" customHeight="1" x14ac:dyDescent="0.2">
      <c r="A98" s="1229" t="s">
        <v>3067</v>
      </c>
      <c r="B98" s="1229" t="s">
        <v>3068</v>
      </c>
      <c r="C98" s="1229" t="s">
        <v>3069</v>
      </c>
      <c r="D98" s="1234" t="s">
        <v>1084</v>
      </c>
      <c r="E98" s="1235"/>
      <c r="F98" s="1236"/>
      <c r="G98" s="1215" t="s">
        <v>3070</v>
      </c>
      <c r="H98" s="1234" t="s">
        <v>0</v>
      </c>
      <c r="I98" s="1235"/>
      <c r="J98" s="1236"/>
      <c r="K98" s="1215" t="s">
        <v>3070</v>
      </c>
    </row>
    <row r="99" spans="1:11" s="649" customFormat="1" ht="13.15" customHeight="1" x14ac:dyDescent="0.2">
      <c r="A99" s="1230"/>
      <c r="B99" s="1230"/>
      <c r="C99" s="1232"/>
      <c r="D99" s="1217" t="s">
        <v>3016</v>
      </c>
      <c r="E99" s="1217" t="s">
        <v>3071</v>
      </c>
      <c r="F99" s="1219" t="s">
        <v>58</v>
      </c>
      <c r="G99" s="1216"/>
      <c r="H99" s="1217" t="s">
        <v>3016</v>
      </c>
      <c r="I99" s="1217" t="s">
        <v>3071</v>
      </c>
      <c r="J99" s="1219" t="s">
        <v>58</v>
      </c>
      <c r="K99" s="1216"/>
    </row>
    <row r="100" spans="1:11" s="649" customFormat="1" ht="42" customHeight="1" x14ac:dyDescent="0.2">
      <c r="A100" s="1231"/>
      <c r="B100" s="1231"/>
      <c r="C100" s="1233"/>
      <c r="D100" s="1218"/>
      <c r="E100" s="1218"/>
      <c r="F100" s="1220"/>
      <c r="G100" s="1216"/>
      <c r="H100" s="1218"/>
      <c r="I100" s="1218"/>
      <c r="J100" s="1220"/>
      <c r="K100" s="1216"/>
    </row>
    <row r="101" spans="1:11" s="649" customFormat="1" ht="60" customHeight="1" x14ac:dyDescent="0.2">
      <c r="A101" s="663" t="s">
        <v>3124</v>
      </c>
      <c r="B101" s="660" t="s">
        <v>3079</v>
      </c>
      <c r="C101" s="661" t="s">
        <v>3074</v>
      </c>
      <c r="D101" s="656">
        <v>7</v>
      </c>
      <c r="E101" s="665" t="s">
        <v>23</v>
      </c>
      <c r="F101" s="656">
        <v>7</v>
      </c>
      <c r="G101" s="656" t="s">
        <v>23</v>
      </c>
      <c r="H101" s="656">
        <v>10.88</v>
      </c>
      <c r="I101" s="656" t="s">
        <v>23</v>
      </c>
      <c r="J101" s="656">
        <v>10.88</v>
      </c>
      <c r="K101" s="656" t="s">
        <v>23</v>
      </c>
    </row>
    <row r="102" spans="1:11" s="649" customFormat="1" ht="69.75" customHeight="1" x14ac:dyDescent="0.2">
      <c r="A102" s="663" t="s">
        <v>3124</v>
      </c>
      <c r="B102" s="660" t="s">
        <v>3091</v>
      </c>
      <c r="C102" s="661" t="s">
        <v>3074</v>
      </c>
      <c r="D102" s="656">
        <v>4.18</v>
      </c>
      <c r="E102" s="665" t="s">
        <v>23</v>
      </c>
      <c r="F102" s="656">
        <v>4.18</v>
      </c>
      <c r="G102" s="656" t="s">
        <v>23</v>
      </c>
      <c r="H102" s="657" t="s">
        <v>23</v>
      </c>
      <c r="I102" s="657" t="s">
        <v>23</v>
      </c>
      <c r="J102" s="657" t="s">
        <v>23</v>
      </c>
      <c r="K102" s="657" t="s">
        <v>23</v>
      </c>
    </row>
    <row r="103" spans="1:11" s="649" customFormat="1" ht="68.25" customHeight="1" x14ac:dyDescent="0.2">
      <c r="A103" s="663" t="s">
        <v>3124</v>
      </c>
      <c r="B103" s="660" t="s">
        <v>3125</v>
      </c>
      <c r="C103" s="661" t="s">
        <v>3074</v>
      </c>
      <c r="D103" s="656">
        <v>50</v>
      </c>
      <c r="E103" s="665" t="s">
        <v>23</v>
      </c>
      <c r="F103" s="656">
        <v>50</v>
      </c>
      <c r="G103" s="656" t="s">
        <v>23</v>
      </c>
      <c r="H103" s="657" t="s">
        <v>23</v>
      </c>
      <c r="I103" s="657" t="s">
        <v>23</v>
      </c>
      <c r="J103" s="657" t="s">
        <v>23</v>
      </c>
      <c r="K103" s="657" t="s">
        <v>23</v>
      </c>
    </row>
    <row r="104" spans="1:11" s="649" customFormat="1" ht="54" customHeight="1" x14ac:dyDescent="0.2">
      <c r="A104" s="663" t="s">
        <v>3126</v>
      </c>
      <c r="B104" s="660" t="s">
        <v>3079</v>
      </c>
      <c r="C104" s="661" t="s">
        <v>3074</v>
      </c>
      <c r="D104" s="656">
        <v>32.22</v>
      </c>
      <c r="E104" s="665" t="s">
        <v>23</v>
      </c>
      <c r="F104" s="656">
        <v>32.22</v>
      </c>
      <c r="G104" s="656" t="s">
        <v>23</v>
      </c>
      <c r="H104" s="656">
        <v>210.89</v>
      </c>
      <c r="I104" s="656" t="s">
        <v>23</v>
      </c>
      <c r="J104" s="656">
        <v>210.89</v>
      </c>
      <c r="K104" s="656" t="s">
        <v>23</v>
      </c>
    </row>
    <row r="105" spans="1:11" s="649" customFormat="1" ht="51.75" customHeight="1" x14ac:dyDescent="0.2">
      <c r="A105" s="663" t="s">
        <v>3126</v>
      </c>
      <c r="B105" s="660" t="s">
        <v>3091</v>
      </c>
      <c r="C105" s="661" t="s">
        <v>3074</v>
      </c>
      <c r="D105" s="656">
        <v>115.94</v>
      </c>
      <c r="E105" s="665" t="s">
        <v>23</v>
      </c>
      <c r="F105" s="656">
        <v>115.94</v>
      </c>
      <c r="G105" s="657" t="s">
        <v>23</v>
      </c>
      <c r="H105" s="657" t="s">
        <v>23</v>
      </c>
      <c r="I105" s="657" t="s">
        <v>23</v>
      </c>
      <c r="J105" s="657" t="s">
        <v>23</v>
      </c>
      <c r="K105" s="657" t="s">
        <v>23</v>
      </c>
    </row>
    <row r="106" spans="1:11" s="649" customFormat="1" ht="50.25" customHeight="1" x14ac:dyDescent="0.2">
      <c r="A106" s="653" t="s">
        <v>3127</v>
      </c>
      <c r="B106" s="654" t="s">
        <v>3079</v>
      </c>
      <c r="C106" s="655" t="s">
        <v>3074</v>
      </c>
      <c r="D106" s="657"/>
      <c r="E106" s="665" t="s">
        <v>23</v>
      </c>
      <c r="F106" s="657" t="s">
        <v>23</v>
      </c>
      <c r="G106" s="657" t="s">
        <v>4</v>
      </c>
      <c r="H106" s="657">
        <v>32.86</v>
      </c>
      <c r="I106" s="657" t="s">
        <v>23</v>
      </c>
      <c r="J106" s="657">
        <v>32.86</v>
      </c>
      <c r="K106" s="657" t="s">
        <v>23</v>
      </c>
    </row>
    <row r="107" spans="1:11" s="649" customFormat="1" ht="15.75" customHeight="1" x14ac:dyDescent="0.2">
      <c r="A107" s="1221" t="s">
        <v>3064</v>
      </c>
      <c r="B107" s="1221"/>
      <c r="C107" s="1221"/>
      <c r="D107" s="1221"/>
      <c r="E107" s="1222"/>
      <c r="F107" s="1222"/>
      <c r="G107" s="1222"/>
      <c r="H107" s="1222"/>
      <c r="I107" s="1222"/>
      <c r="J107" s="1222"/>
      <c r="K107" s="1222"/>
    </row>
    <row r="108" spans="1:11" s="649" customFormat="1" ht="15.75" x14ac:dyDescent="0.25">
      <c r="A108" s="1223" t="s">
        <v>3065</v>
      </c>
      <c r="B108" s="1224"/>
      <c r="C108" s="1224"/>
      <c r="D108" s="1224"/>
      <c r="E108" s="1224"/>
      <c r="F108" s="1224"/>
      <c r="G108" s="1224"/>
      <c r="H108" s="1224"/>
      <c r="I108" s="1224"/>
      <c r="J108" s="1224"/>
      <c r="K108" s="1224"/>
    </row>
    <row r="109" spans="1:11" s="649" customFormat="1" ht="15.75" x14ac:dyDescent="0.25">
      <c r="A109" s="1225" t="s">
        <v>3083</v>
      </c>
      <c r="B109" s="1226"/>
      <c r="C109" s="1226"/>
      <c r="D109" s="1226"/>
      <c r="E109" s="1226"/>
      <c r="F109" s="1226"/>
      <c r="G109" s="1226"/>
      <c r="H109" s="1226"/>
      <c r="I109" s="1226"/>
      <c r="J109" s="1226"/>
      <c r="K109" s="1226"/>
    </row>
    <row r="110" spans="1:11" s="649" customFormat="1" ht="20.100000000000001" customHeight="1" x14ac:dyDescent="0.2">
      <c r="A110" s="1227" t="s">
        <v>2</v>
      </c>
      <c r="B110" s="1228"/>
      <c r="C110" s="1228"/>
      <c r="D110" s="1228"/>
      <c r="E110" s="1228"/>
      <c r="F110" s="1228"/>
      <c r="G110" s="1228"/>
      <c r="H110" s="1228"/>
      <c r="I110" s="1228"/>
      <c r="J110" s="1228"/>
      <c r="K110" s="1228"/>
    </row>
    <row r="111" spans="1:11" s="649" customFormat="1" ht="13.15" customHeight="1" x14ac:dyDescent="0.2">
      <c r="A111" s="1229" t="s">
        <v>3067</v>
      </c>
      <c r="B111" s="1229" t="s">
        <v>3068</v>
      </c>
      <c r="C111" s="1229" t="s">
        <v>3069</v>
      </c>
      <c r="D111" s="1234" t="s">
        <v>1084</v>
      </c>
      <c r="E111" s="1235"/>
      <c r="F111" s="1236"/>
      <c r="G111" s="1215" t="s">
        <v>3070</v>
      </c>
      <c r="H111" s="1234" t="s">
        <v>0</v>
      </c>
      <c r="I111" s="1235"/>
      <c r="J111" s="1236"/>
      <c r="K111" s="1215" t="s">
        <v>3070</v>
      </c>
    </row>
    <row r="112" spans="1:11" s="649" customFormat="1" ht="13.15" customHeight="1" x14ac:dyDescent="0.2">
      <c r="A112" s="1230"/>
      <c r="B112" s="1230"/>
      <c r="C112" s="1232"/>
      <c r="D112" s="1217" t="s">
        <v>3016</v>
      </c>
      <c r="E112" s="1217" t="s">
        <v>3071</v>
      </c>
      <c r="F112" s="1219" t="s">
        <v>58</v>
      </c>
      <c r="G112" s="1216"/>
      <c r="H112" s="1217" t="s">
        <v>3016</v>
      </c>
      <c r="I112" s="1217" t="s">
        <v>3071</v>
      </c>
      <c r="J112" s="1219" t="s">
        <v>58</v>
      </c>
      <c r="K112" s="1216"/>
    </row>
    <row r="113" spans="1:11" s="649" customFormat="1" ht="42" customHeight="1" x14ac:dyDescent="0.2">
      <c r="A113" s="1231"/>
      <c r="B113" s="1231"/>
      <c r="C113" s="1233"/>
      <c r="D113" s="1218"/>
      <c r="E113" s="1218"/>
      <c r="F113" s="1220"/>
      <c r="G113" s="1216"/>
      <c r="H113" s="1218"/>
      <c r="I113" s="1218"/>
      <c r="J113" s="1220"/>
      <c r="K113" s="1216"/>
    </row>
    <row r="114" spans="1:11" s="649" customFormat="1" ht="57.95" customHeight="1" x14ac:dyDescent="0.2">
      <c r="A114" s="653" t="s">
        <v>3128</v>
      </c>
      <c r="B114" s="654" t="s">
        <v>3079</v>
      </c>
      <c r="C114" s="655" t="s">
        <v>3074</v>
      </c>
      <c r="D114" s="657">
        <v>20</v>
      </c>
      <c r="E114" s="665" t="s">
        <v>23</v>
      </c>
      <c r="F114" s="657">
        <v>20</v>
      </c>
      <c r="G114" s="657" t="s">
        <v>4</v>
      </c>
      <c r="H114" s="657">
        <v>512</v>
      </c>
      <c r="I114" s="657" t="s">
        <v>23</v>
      </c>
      <c r="J114" s="657">
        <v>512</v>
      </c>
      <c r="K114" s="657" t="s">
        <v>23</v>
      </c>
    </row>
    <row r="115" spans="1:11" s="649" customFormat="1" ht="57.95" customHeight="1" x14ac:dyDescent="0.2">
      <c r="A115" s="653" t="s">
        <v>3128</v>
      </c>
      <c r="B115" s="654" t="s">
        <v>3091</v>
      </c>
      <c r="C115" s="655" t="s">
        <v>3074</v>
      </c>
      <c r="D115" s="657">
        <v>542</v>
      </c>
      <c r="E115" s="665" t="s">
        <v>23</v>
      </c>
      <c r="F115" s="657">
        <v>542</v>
      </c>
      <c r="G115" s="657" t="s">
        <v>23</v>
      </c>
      <c r="H115" s="657" t="s">
        <v>23</v>
      </c>
      <c r="I115" s="657" t="s">
        <v>23</v>
      </c>
      <c r="J115" s="657" t="s">
        <v>23</v>
      </c>
      <c r="K115" s="657" t="s">
        <v>23</v>
      </c>
    </row>
    <row r="116" spans="1:11" s="649" customFormat="1" ht="57.95" customHeight="1" x14ac:dyDescent="0.2">
      <c r="A116" s="663" t="s">
        <v>3129</v>
      </c>
      <c r="B116" s="660" t="s">
        <v>3079</v>
      </c>
      <c r="C116" s="661" t="s">
        <v>3074</v>
      </c>
      <c r="D116" s="665" t="s">
        <v>23</v>
      </c>
      <c r="E116" s="665" t="s">
        <v>23</v>
      </c>
      <c r="F116" s="665" t="s">
        <v>23</v>
      </c>
      <c r="G116" s="656" t="s">
        <v>4</v>
      </c>
      <c r="H116" s="656">
        <v>65</v>
      </c>
      <c r="I116" s="656" t="s">
        <v>23</v>
      </c>
      <c r="J116" s="656">
        <v>65</v>
      </c>
      <c r="K116" s="656" t="s">
        <v>23</v>
      </c>
    </row>
    <row r="117" spans="1:11" s="649" customFormat="1" ht="57.95" customHeight="1" x14ac:dyDescent="0.2">
      <c r="A117" s="663" t="s">
        <v>3130</v>
      </c>
      <c r="B117" s="660" t="s">
        <v>3079</v>
      </c>
      <c r="C117" s="661" t="s">
        <v>3074</v>
      </c>
      <c r="D117" s="665" t="s">
        <v>23</v>
      </c>
      <c r="E117" s="665" t="s">
        <v>23</v>
      </c>
      <c r="F117" s="665" t="s">
        <v>23</v>
      </c>
      <c r="G117" s="656" t="s">
        <v>4</v>
      </c>
      <c r="H117" s="656">
        <v>50</v>
      </c>
      <c r="I117" s="656" t="s">
        <v>23</v>
      </c>
      <c r="J117" s="656">
        <v>50</v>
      </c>
      <c r="K117" s="656" t="s">
        <v>23</v>
      </c>
    </row>
    <row r="118" spans="1:11" s="649" customFormat="1" ht="57.95" customHeight="1" x14ac:dyDescent="0.2">
      <c r="A118" s="663" t="s">
        <v>3131</v>
      </c>
      <c r="B118" s="660" t="s">
        <v>3079</v>
      </c>
      <c r="C118" s="661" t="s">
        <v>3074</v>
      </c>
      <c r="D118" s="656">
        <v>2</v>
      </c>
      <c r="E118" s="665" t="s">
        <v>23</v>
      </c>
      <c r="F118" s="656">
        <v>2</v>
      </c>
      <c r="G118" s="656" t="s">
        <v>4</v>
      </c>
      <c r="H118" s="656">
        <v>2</v>
      </c>
      <c r="I118" s="656" t="s">
        <v>23</v>
      </c>
      <c r="J118" s="656">
        <v>2</v>
      </c>
      <c r="K118" s="656" t="s">
        <v>23</v>
      </c>
    </row>
    <row r="119" spans="1:11" s="649" customFormat="1" ht="57.95" customHeight="1" x14ac:dyDescent="0.2">
      <c r="A119" s="653" t="s">
        <v>3132</v>
      </c>
      <c r="B119" s="654" t="s">
        <v>3079</v>
      </c>
      <c r="C119" s="655" t="s">
        <v>3074</v>
      </c>
      <c r="D119" s="657">
        <v>30</v>
      </c>
      <c r="E119" s="665" t="s">
        <v>23</v>
      </c>
      <c r="F119" s="657">
        <v>30</v>
      </c>
      <c r="G119" s="657" t="s">
        <v>4</v>
      </c>
      <c r="H119" s="657">
        <v>112.63</v>
      </c>
      <c r="I119" s="657" t="s">
        <v>23</v>
      </c>
      <c r="J119" s="657">
        <v>112.63</v>
      </c>
      <c r="K119" s="657" t="s">
        <v>23</v>
      </c>
    </row>
    <row r="120" spans="1:11" s="649" customFormat="1" ht="15.75" customHeight="1" x14ac:dyDescent="0.2">
      <c r="A120" s="1221" t="s">
        <v>3064</v>
      </c>
      <c r="B120" s="1221"/>
      <c r="C120" s="1221"/>
      <c r="D120" s="1221"/>
      <c r="E120" s="1222"/>
      <c r="F120" s="1222"/>
      <c r="G120" s="1222"/>
      <c r="H120" s="1222"/>
      <c r="I120" s="1222"/>
      <c r="J120" s="1222"/>
      <c r="K120" s="1222"/>
    </row>
    <row r="121" spans="1:11" s="649" customFormat="1" ht="15.75" x14ac:dyDescent="0.25">
      <c r="A121" s="1223" t="s">
        <v>3065</v>
      </c>
      <c r="B121" s="1224"/>
      <c r="C121" s="1224"/>
      <c r="D121" s="1224"/>
      <c r="E121" s="1224"/>
      <c r="F121" s="1224"/>
      <c r="G121" s="1224"/>
      <c r="H121" s="1224"/>
      <c r="I121" s="1224"/>
      <c r="J121" s="1224"/>
      <c r="K121" s="1224"/>
    </row>
    <row r="122" spans="1:11" s="649" customFormat="1" ht="15.75" x14ac:dyDescent="0.25">
      <c r="A122" s="1225" t="s">
        <v>3083</v>
      </c>
      <c r="B122" s="1226"/>
      <c r="C122" s="1226"/>
      <c r="D122" s="1226"/>
      <c r="E122" s="1226"/>
      <c r="F122" s="1226"/>
      <c r="G122" s="1226"/>
      <c r="H122" s="1226"/>
      <c r="I122" s="1226"/>
      <c r="J122" s="1226"/>
      <c r="K122" s="1226"/>
    </row>
    <row r="123" spans="1:11" s="649" customFormat="1" ht="20.100000000000001" customHeight="1" x14ac:dyDescent="0.2">
      <c r="A123" s="1227" t="s">
        <v>2</v>
      </c>
      <c r="B123" s="1228"/>
      <c r="C123" s="1228"/>
      <c r="D123" s="1228"/>
      <c r="E123" s="1228"/>
      <c r="F123" s="1228"/>
      <c r="G123" s="1228"/>
      <c r="H123" s="1228"/>
      <c r="I123" s="1228"/>
      <c r="J123" s="1228"/>
      <c r="K123" s="1228"/>
    </row>
    <row r="124" spans="1:11" s="649" customFormat="1" ht="13.15" customHeight="1" x14ac:dyDescent="0.2">
      <c r="A124" s="1229" t="s">
        <v>3067</v>
      </c>
      <c r="B124" s="1229" t="s">
        <v>3068</v>
      </c>
      <c r="C124" s="1229" t="s">
        <v>3069</v>
      </c>
      <c r="D124" s="1234" t="s">
        <v>1084</v>
      </c>
      <c r="E124" s="1235"/>
      <c r="F124" s="1236"/>
      <c r="G124" s="1215" t="s">
        <v>3070</v>
      </c>
      <c r="H124" s="1234" t="s">
        <v>0</v>
      </c>
      <c r="I124" s="1235"/>
      <c r="J124" s="1236"/>
      <c r="K124" s="1215" t="s">
        <v>3070</v>
      </c>
    </row>
    <row r="125" spans="1:11" s="649" customFormat="1" ht="13.15" customHeight="1" x14ac:dyDescent="0.2">
      <c r="A125" s="1230"/>
      <c r="B125" s="1230"/>
      <c r="C125" s="1232"/>
      <c r="D125" s="1217" t="s">
        <v>3016</v>
      </c>
      <c r="E125" s="1217" t="s">
        <v>3071</v>
      </c>
      <c r="F125" s="1219" t="s">
        <v>58</v>
      </c>
      <c r="G125" s="1216"/>
      <c r="H125" s="1217" t="s">
        <v>3016</v>
      </c>
      <c r="I125" s="1217" t="s">
        <v>3071</v>
      </c>
      <c r="J125" s="1219" t="s">
        <v>58</v>
      </c>
      <c r="K125" s="1216"/>
    </row>
    <row r="126" spans="1:11" s="649" customFormat="1" ht="42" customHeight="1" x14ac:dyDescent="0.2">
      <c r="A126" s="1231"/>
      <c r="B126" s="1231"/>
      <c r="C126" s="1233"/>
      <c r="D126" s="1218"/>
      <c r="E126" s="1218"/>
      <c r="F126" s="1220"/>
      <c r="G126" s="1216"/>
      <c r="H126" s="1218"/>
      <c r="I126" s="1218"/>
      <c r="J126" s="1220"/>
      <c r="K126" s="1216"/>
    </row>
    <row r="127" spans="1:11" s="649" customFormat="1" ht="43.5" customHeight="1" x14ac:dyDescent="0.2">
      <c r="A127" s="663" t="s">
        <v>3132</v>
      </c>
      <c r="B127" s="660" t="s">
        <v>3091</v>
      </c>
      <c r="C127" s="661" t="s">
        <v>3074</v>
      </c>
      <c r="D127" s="656">
        <v>86.77</v>
      </c>
      <c r="E127" s="665" t="s">
        <v>23</v>
      </c>
      <c r="F127" s="656">
        <v>86.77</v>
      </c>
      <c r="G127" s="657" t="s">
        <v>23</v>
      </c>
      <c r="H127" s="657" t="s">
        <v>23</v>
      </c>
      <c r="I127" s="657" t="s">
        <v>23</v>
      </c>
      <c r="J127" s="657" t="s">
        <v>23</v>
      </c>
      <c r="K127" s="657" t="s">
        <v>23</v>
      </c>
    </row>
    <row r="128" spans="1:11" s="649" customFormat="1" ht="57.75" customHeight="1" x14ac:dyDescent="0.2">
      <c r="A128" s="663" t="s">
        <v>3133</v>
      </c>
      <c r="B128" s="660" t="s">
        <v>3134</v>
      </c>
      <c r="C128" s="661" t="s">
        <v>3074</v>
      </c>
      <c r="D128" s="665" t="s">
        <v>23</v>
      </c>
      <c r="E128" s="665" t="s">
        <v>23</v>
      </c>
      <c r="F128" s="665" t="s">
        <v>23</v>
      </c>
      <c r="G128" s="656" t="s">
        <v>4</v>
      </c>
      <c r="H128" s="656">
        <v>10</v>
      </c>
      <c r="I128" s="656" t="s">
        <v>4</v>
      </c>
      <c r="J128" s="656">
        <v>10</v>
      </c>
      <c r="K128" s="656" t="s">
        <v>23</v>
      </c>
    </row>
    <row r="129" spans="1:11" s="649" customFormat="1" ht="44.25" customHeight="1" x14ac:dyDescent="0.2">
      <c r="A129" s="653" t="s">
        <v>3135</v>
      </c>
      <c r="B129" s="654" t="s">
        <v>3079</v>
      </c>
      <c r="C129" s="655" t="s">
        <v>3074</v>
      </c>
      <c r="D129" s="665" t="s">
        <v>23</v>
      </c>
      <c r="E129" s="665" t="s">
        <v>23</v>
      </c>
      <c r="F129" s="665" t="s">
        <v>23</v>
      </c>
      <c r="G129" s="657" t="s">
        <v>4</v>
      </c>
      <c r="H129" s="657">
        <v>88</v>
      </c>
      <c r="I129" s="657" t="s">
        <v>23</v>
      </c>
      <c r="J129" s="657">
        <v>88</v>
      </c>
      <c r="K129" s="657" t="s">
        <v>23</v>
      </c>
    </row>
    <row r="130" spans="1:11" s="649" customFormat="1" ht="57" customHeight="1" x14ac:dyDescent="0.2">
      <c r="A130" s="663" t="s">
        <v>3136</v>
      </c>
      <c r="B130" s="660" t="s">
        <v>3079</v>
      </c>
      <c r="C130" s="661" t="s">
        <v>3074</v>
      </c>
      <c r="D130" s="665" t="s">
        <v>23</v>
      </c>
      <c r="E130" s="665" t="s">
        <v>23</v>
      </c>
      <c r="F130" s="665" t="s">
        <v>23</v>
      </c>
      <c r="G130" s="656" t="s">
        <v>23</v>
      </c>
      <c r="H130" s="656">
        <v>20</v>
      </c>
      <c r="I130" s="656" t="s">
        <v>23</v>
      </c>
      <c r="J130" s="656">
        <v>20</v>
      </c>
      <c r="K130" s="656" t="s">
        <v>4</v>
      </c>
    </row>
    <row r="131" spans="1:11" s="649" customFormat="1" ht="46.5" customHeight="1" x14ac:dyDescent="0.2">
      <c r="A131" s="663" t="s">
        <v>3137</v>
      </c>
      <c r="B131" s="660" t="s">
        <v>3079</v>
      </c>
      <c r="C131" s="661" t="s">
        <v>3074</v>
      </c>
      <c r="D131" s="665" t="s">
        <v>23</v>
      </c>
      <c r="E131" s="665" t="s">
        <v>23</v>
      </c>
      <c r="F131" s="665" t="s">
        <v>23</v>
      </c>
      <c r="G131" s="656" t="s">
        <v>23</v>
      </c>
      <c r="H131" s="656">
        <v>7.5</v>
      </c>
      <c r="I131" s="656" t="s">
        <v>23</v>
      </c>
      <c r="J131" s="656">
        <v>7.5</v>
      </c>
      <c r="K131" s="656" t="s">
        <v>23</v>
      </c>
    </row>
    <row r="132" spans="1:11" s="649" customFormat="1" ht="45" customHeight="1" x14ac:dyDescent="0.2">
      <c r="A132" s="663" t="s">
        <v>3138</v>
      </c>
      <c r="B132" s="660" t="s">
        <v>3079</v>
      </c>
      <c r="C132" s="661" t="s">
        <v>3074</v>
      </c>
      <c r="D132" s="665" t="s">
        <v>23</v>
      </c>
      <c r="E132" s="665" t="s">
        <v>23</v>
      </c>
      <c r="F132" s="665" t="s">
        <v>23</v>
      </c>
      <c r="G132" s="656" t="s">
        <v>23</v>
      </c>
      <c r="H132" s="656">
        <v>20</v>
      </c>
      <c r="I132" s="656" t="s">
        <v>23</v>
      </c>
      <c r="J132" s="656">
        <v>20</v>
      </c>
      <c r="K132" s="656" t="s">
        <v>23</v>
      </c>
    </row>
    <row r="133" spans="1:11" s="649" customFormat="1" ht="45.75" customHeight="1" x14ac:dyDescent="0.2">
      <c r="A133" s="653" t="s">
        <v>3139</v>
      </c>
      <c r="B133" s="654" t="s">
        <v>3079</v>
      </c>
      <c r="C133" s="655" t="s">
        <v>3074</v>
      </c>
      <c r="D133" s="657">
        <v>40.700000000000003</v>
      </c>
      <c r="E133" s="665" t="s">
        <v>23</v>
      </c>
      <c r="F133" s="657">
        <v>40.700000000000003</v>
      </c>
      <c r="G133" s="657" t="s">
        <v>23</v>
      </c>
      <c r="H133" s="657">
        <v>86.5</v>
      </c>
      <c r="I133" s="657" t="s">
        <v>23</v>
      </c>
      <c r="J133" s="657">
        <v>86.5</v>
      </c>
      <c r="K133" s="657" t="s">
        <v>23</v>
      </c>
    </row>
    <row r="134" spans="1:11" s="649" customFormat="1" ht="15.75" customHeight="1" x14ac:dyDescent="0.2">
      <c r="A134" s="1221" t="s">
        <v>3064</v>
      </c>
      <c r="B134" s="1221"/>
      <c r="C134" s="1221"/>
      <c r="D134" s="1221"/>
      <c r="E134" s="1222"/>
      <c r="F134" s="1222"/>
      <c r="G134" s="1222"/>
      <c r="H134" s="1222"/>
      <c r="I134" s="1222"/>
      <c r="J134" s="1222"/>
      <c r="K134" s="1222"/>
    </row>
    <row r="135" spans="1:11" s="649" customFormat="1" ht="15.75" x14ac:dyDescent="0.25">
      <c r="A135" s="1223" t="s">
        <v>3065</v>
      </c>
      <c r="B135" s="1224"/>
      <c r="C135" s="1224"/>
      <c r="D135" s="1224"/>
      <c r="E135" s="1224"/>
      <c r="F135" s="1224"/>
      <c r="G135" s="1224"/>
      <c r="H135" s="1224"/>
      <c r="I135" s="1224"/>
      <c r="J135" s="1224"/>
      <c r="K135" s="1224"/>
    </row>
    <row r="136" spans="1:11" s="649" customFormat="1" ht="15.75" x14ac:dyDescent="0.25">
      <c r="A136" s="1225" t="s">
        <v>3083</v>
      </c>
      <c r="B136" s="1226"/>
      <c r="C136" s="1226"/>
      <c r="D136" s="1226"/>
      <c r="E136" s="1226"/>
      <c r="F136" s="1226"/>
      <c r="G136" s="1226"/>
      <c r="H136" s="1226"/>
      <c r="I136" s="1226"/>
      <c r="J136" s="1226"/>
      <c r="K136" s="1226"/>
    </row>
    <row r="137" spans="1:11" s="649" customFormat="1" ht="20.100000000000001" customHeight="1" x14ac:dyDescent="0.2">
      <c r="A137" s="1227" t="s">
        <v>2</v>
      </c>
      <c r="B137" s="1228"/>
      <c r="C137" s="1228"/>
      <c r="D137" s="1228"/>
      <c r="E137" s="1228"/>
      <c r="F137" s="1228"/>
      <c r="G137" s="1228"/>
      <c r="H137" s="1228"/>
      <c r="I137" s="1228"/>
      <c r="J137" s="1228"/>
      <c r="K137" s="1228"/>
    </row>
    <row r="138" spans="1:11" s="649" customFormat="1" ht="13.15" customHeight="1" x14ac:dyDescent="0.2">
      <c r="A138" s="1229" t="s">
        <v>3067</v>
      </c>
      <c r="B138" s="1229" t="s">
        <v>3068</v>
      </c>
      <c r="C138" s="1229" t="s">
        <v>3069</v>
      </c>
      <c r="D138" s="1234" t="s">
        <v>1084</v>
      </c>
      <c r="E138" s="1235"/>
      <c r="F138" s="1236"/>
      <c r="G138" s="1215" t="s">
        <v>3070</v>
      </c>
      <c r="H138" s="1234" t="s">
        <v>0</v>
      </c>
      <c r="I138" s="1235"/>
      <c r="J138" s="1236"/>
      <c r="K138" s="1215" t="s">
        <v>3070</v>
      </c>
    </row>
    <row r="139" spans="1:11" s="649" customFormat="1" ht="13.15" customHeight="1" x14ac:dyDescent="0.2">
      <c r="A139" s="1230"/>
      <c r="B139" s="1230"/>
      <c r="C139" s="1232"/>
      <c r="D139" s="1217" t="s">
        <v>3016</v>
      </c>
      <c r="E139" s="1217" t="s">
        <v>3071</v>
      </c>
      <c r="F139" s="1219" t="s">
        <v>58</v>
      </c>
      <c r="G139" s="1216"/>
      <c r="H139" s="1217" t="s">
        <v>3016</v>
      </c>
      <c r="I139" s="1217" t="s">
        <v>3071</v>
      </c>
      <c r="J139" s="1219" t="s">
        <v>58</v>
      </c>
      <c r="K139" s="1216"/>
    </row>
    <row r="140" spans="1:11" s="649" customFormat="1" ht="42" customHeight="1" x14ac:dyDescent="0.2">
      <c r="A140" s="1231"/>
      <c r="B140" s="1231"/>
      <c r="C140" s="1233"/>
      <c r="D140" s="1218"/>
      <c r="E140" s="1218"/>
      <c r="F140" s="1220"/>
      <c r="G140" s="1216"/>
      <c r="H140" s="1218"/>
      <c r="I140" s="1218"/>
      <c r="J140" s="1220"/>
      <c r="K140" s="1216"/>
    </row>
    <row r="141" spans="1:11" s="649" customFormat="1" ht="42.75" customHeight="1" x14ac:dyDescent="0.2">
      <c r="A141" s="663" t="s">
        <v>3140</v>
      </c>
      <c r="B141" s="660" t="s">
        <v>3079</v>
      </c>
      <c r="C141" s="661" t="s">
        <v>3074</v>
      </c>
      <c r="D141" s="656">
        <v>0.9</v>
      </c>
      <c r="E141" s="665" t="s">
        <v>23</v>
      </c>
      <c r="F141" s="656">
        <v>0.9</v>
      </c>
      <c r="G141" s="656" t="s">
        <v>23</v>
      </c>
      <c r="H141" s="656">
        <v>30.84</v>
      </c>
      <c r="I141" s="656" t="s">
        <v>23</v>
      </c>
      <c r="J141" s="656">
        <v>30.84</v>
      </c>
      <c r="K141" s="656" t="s">
        <v>23</v>
      </c>
    </row>
    <row r="142" spans="1:11" s="649" customFormat="1" ht="37.5" customHeight="1" x14ac:dyDescent="0.2">
      <c r="A142" s="663" t="s">
        <v>3141</v>
      </c>
      <c r="B142" s="660" t="s">
        <v>3079</v>
      </c>
      <c r="C142" s="661" t="s">
        <v>3074</v>
      </c>
      <c r="D142" s="656">
        <v>0.18</v>
      </c>
      <c r="E142" s="665" t="s">
        <v>23</v>
      </c>
      <c r="F142" s="656">
        <v>0.18</v>
      </c>
      <c r="G142" s="656" t="s">
        <v>23</v>
      </c>
      <c r="H142" s="656">
        <v>0.18</v>
      </c>
      <c r="I142" s="656" t="s">
        <v>23</v>
      </c>
      <c r="J142" s="656">
        <v>0.18</v>
      </c>
      <c r="K142" s="656" t="s">
        <v>23</v>
      </c>
    </row>
    <row r="143" spans="1:11" s="649" customFormat="1" ht="35.1" customHeight="1" x14ac:dyDescent="0.2">
      <c r="A143" s="663" t="s">
        <v>3142</v>
      </c>
      <c r="B143" s="660" t="s">
        <v>3079</v>
      </c>
      <c r="C143" s="661" t="s">
        <v>3074</v>
      </c>
      <c r="D143" s="656">
        <v>0.68</v>
      </c>
      <c r="E143" s="665" t="s">
        <v>23</v>
      </c>
      <c r="F143" s="656">
        <v>0.68</v>
      </c>
      <c r="G143" s="656" t="s">
        <v>23</v>
      </c>
      <c r="H143" s="656">
        <v>0.68</v>
      </c>
      <c r="I143" s="656" t="s">
        <v>23</v>
      </c>
      <c r="J143" s="656">
        <v>0.68</v>
      </c>
      <c r="K143" s="656" t="s">
        <v>23</v>
      </c>
    </row>
    <row r="144" spans="1:11" s="649" customFormat="1" ht="40.5" customHeight="1" x14ac:dyDescent="0.2">
      <c r="A144" s="653" t="s">
        <v>3143</v>
      </c>
      <c r="B144" s="654" t="s">
        <v>3079</v>
      </c>
      <c r="C144" s="655" t="s">
        <v>3074</v>
      </c>
      <c r="D144" s="657">
        <v>0.18</v>
      </c>
      <c r="E144" s="665" t="s">
        <v>23</v>
      </c>
      <c r="F144" s="657">
        <v>0.18</v>
      </c>
      <c r="G144" s="657" t="s">
        <v>23</v>
      </c>
      <c r="H144" s="657">
        <v>0.18</v>
      </c>
      <c r="I144" s="657" t="s">
        <v>23</v>
      </c>
      <c r="J144" s="657">
        <v>0.18</v>
      </c>
      <c r="K144" s="657" t="s">
        <v>23</v>
      </c>
    </row>
    <row r="145" spans="1:11" s="649" customFormat="1" ht="37.5" customHeight="1" x14ac:dyDescent="0.2">
      <c r="A145" s="663" t="s">
        <v>3144</v>
      </c>
      <c r="B145" s="660" t="s">
        <v>3079</v>
      </c>
      <c r="C145" s="661" t="s">
        <v>3074</v>
      </c>
      <c r="D145" s="656">
        <v>0.18</v>
      </c>
      <c r="E145" s="665" t="s">
        <v>23</v>
      </c>
      <c r="F145" s="656">
        <v>0.18</v>
      </c>
      <c r="G145" s="656" t="s">
        <v>23</v>
      </c>
      <c r="H145" s="656">
        <v>0.18</v>
      </c>
      <c r="I145" s="656" t="s">
        <v>23</v>
      </c>
      <c r="J145" s="656">
        <v>0.18</v>
      </c>
      <c r="K145" s="656" t="s">
        <v>23</v>
      </c>
    </row>
    <row r="146" spans="1:11" s="649" customFormat="1" ht="37.5" customHeight="1" x14ac:dyDescent="0.2">
      <c r="A146" s="663" t="s">
        <v>3145</v>
      </c>
      <c r="B146" s="660" t="s">
        <v>3079</v>
      </c>
      <c r="C146" s="661" t="s">
        <v>3074</v>
      </c>
      <c r="D146" s="656">
        <v>0.18</v>
      </c>
      <c r="E146" s="665" t="s">
        <v>23</v>
      </c>
      <c r="F146" s="656">
        <v>0.18</v>
      </c>
      <c r="G146" s="656" t="s">
        <v>23</v>
      </c>
      <c r="H146" s="656">
        <v>0.18</v>
      </c>
      <c r="I146" s="656" t="s">
        <v>23</v>
      </c>
      <c r="J146" s="656">
        <v>0.18</v>
      </c>
      <c r="K146" s="656" t="s">
        <v>23</v>
      </c>
    </row>
    <row r="147" spans="1:11" s="649" customFormat="1" ht="33.75" customHeight="1" x14ac:dyDescent="0.2">
      <c r="A147" s="663" t="s">
        <v>3146</v>
      </c>
      <c r="B147" s="660" t="s">
        <v>3079</v>
      </c>
      <c r="C147" s="661" t="s">
        <v>3074</v>
      </c>
      <c r="D147" s="665" t="s">
        <v>23</v>
      </c>
      <c r="E147" s="665" t="s">
        <v>23</v>
      </c>
      <c r="F147" s="665" t="s">
        <v>23</v>
      </c>
      <c r="G147" s="656" t="s">
        <v>23</v>
      </c>
      <c r="H147" s="656">
        <v>300</v>
      </c>
      <c r="I147" s="656" t="s">
        <v>23</v>
      </c>
      <c r="J147" s="656">
        <v>300</v>
      </c>
      <c r="K147" s="656" t="s">
        <v>23</v>
      </c>
    </row>
    <row r="148" spans="1:11" s="649" customFormat="1" ht="50.1" customHeight="1" x14ac:dyDescent="0.2">
      <c r="A148" s="663" t="s">
        <v>3147</v>
      </c>
      <c r="B148" s="660" t="s">
        <v>3079</v>
      </c>
      <c r="C148" s="661" t="s">
        <v>3074</v>
      </c>
      <c r="D148" s="665" t="s">
        <v>23</v>
      </c>
      <c r="E148" s="665" t="s">
        <v>23</v>
      </c>
      <c r="F148" s="665" t="s">
        <v>23</v>
      </c>
      <c r="G148" s="656" t="s">
        <v>23</v>
      </c>
      <c r="H148" s="656">
        <v>50</v>
      </c>
      <c r="I148" s="656" t="s">
        <v>23</v>
      </c>
      <c r="J148" s="656">
        <v>50</v>
      </c>
      <c r="K148" s="656" t="s">
        <v>23</v>
      </c>
    </row>
    <row r="149" spans="1:11" s="649" customFormat="1" ht="31.5" x14ac:dyDescent="0.2">
      <c r="A149" s="653" t="s">
        <v>3148</v>
      </c>
      <c r="B149" s="654" t="s">
        <v>3079</v>
      </c>
      <c r="C149" s="655" t="s">
        <v>3074</v>
      </c>
      <c r="D149" s="665" t="s">
        <v>23</v>
      </c>
      <c r="E149" s="665" t="s">
        <v>23</v>
      </c>
      <c r="F149" s="665" t="s">
        <v>23</v>
      </c>
      <c r="G149" s="657" t="s">
        <v>23</v>
      </c>
      <c r="H149" s="657">
        <v>50</v>
      </c>
      <c r="I149" s="657" t="s">
        <v>23</v>
      </c>
      <c r="J149" s="657">
        <v>50</v>
      </c>
      <c r="K149" s="657" t="s">
        <v>23</v>
      </c>
    </row>
    <row r="150" spans="1:11" s="649" customFormat="1" ht="15.75" customHeight="1" x14ac:dyDescent="0.2">
      <c r="A150" s="1221" t="s">
        <v>3064</v>
      </c>
      <c r="B150" s="1221"/>
      <c r="C150" s="1221"/>
      <c r="D150" s="1221"/>
      <c r="E150" s="1222"/>
      <c r="F150" s="1222"/>
      <c r="G150" s="1222"/>
      <c r="H150" s="1222"/>
      <c r="I150" s="1222"/>
      <c r="J150" s="1222"/>
      <c r="K150" s="1222"/>
    </row>
    <row r="151" spans="1:11" s="649" customFormat="1" ht="15.75" x14ac:dyDescent="0.25">
      <c r="A151" s="1223" t="s">
        <v>3065</v>
      </c>
      <c r="B151" s="1224"/>
      <c r="C151" s="1224"/>
      <c r="D151" s="1224"/>
      <c r="E151" s="1224"/>
      <c r="F151" s="1224"/>
      <c r="G151" s="1224"/>
      <c r="H151" s="1224"/>
      <c r="I151" s="1224"/>
      <c r="J151" s="1224"/>
      <c r="K151" s="1224"/>
    </row>
    <row r="152" spans="1:11" s="649" customFormat="1" ht="15.75" x14ac:dyDescent="0.25">
      <c r="A152" s="1225" t="s">
        <v>3083</v>
      </c>
      <c r="B152" s="1226"/>
      <c r="C152" s="1226"/>
      <c r="D152" s="1226"/>
      <c r="E152" s="1226"/>
      <c r="F152" s="1226"/>
      <c r="G152" s="1226"/>
      <c r="H152" s="1226"/>
      <c r="I152" s="1226"/>
      <c r="J152" s="1226"/>
      <c r="K152" s="1226"/>
    </row>
    <row r="153" spans="1:11" s="649" customFormat="1" ht="20.100000000000001" customHeight="1" x14ac:dyDescent="0.2">
      <c r="A153" s="1227" t="s">
        <v>2</v>
      </c>
      <c r="B153" s="1228"/>
      <c r="C153" s="1228"/>
      <c r="D153" s="1228"/>
      <c r="E153" s="1228"/>
      <c r="F153" s="1228"/>
      <c r="G153" s="1228"/>
      <c r="H153" s="1228"/>
      <c r="I153" s="1228"/>
      <c r="J153" s="1228"/>
      <c r="K153" s="1228"/>
    </row>
    <row r="154" spans="1:11" s="649" customFormat="1" ht="13.15" customHeight="1" x14ac:dyDescent="0.2">
      <c r="A154" s="1229" t="s">
        <v>3067</v>
      </c>
      <c r="B154" s="1229" t="s">
        <v>3068</v>
      </c>
      <c r="C154" s="1229" t="s">
        <v>3069</v>
      </c>
      <c r="D154" s="1234" t="s">
        <v>1084</v>
      </c>
      <c r="E154" s="1235"/>
      <c r="F154" s="1236"/>
      <c r="G154" s="1215" t="s">
        <v>3070</v>
      </c>
      <c r="H154" s="1234" t="s">
        <v>0</v>
      </c>
      <c r="I154" s="1235"/>
      <c r="J154" s="1236"/>
      <c r="K154" s="1215" t="s">
        <v>3070</v>
      </c>
    </row>
    <row r="155" spans="1:11" s="649" customFormat="1" ht="13.15" customHeight="1" x14ac:dyDescent="0.2">
      <c r="A155" s="1230"/>
      <c r="B155" s="1230"/>
      <c r="C155" s="1232"/>
      <c r="D155" s="1217" t="s">
        <v>3016</v>
      </c>
      <c r="E155" s="1217" t="s">
        <v>3071</v>
      </c>
      <c r="F155" s="1219" t="s">
        <v>58</v>
      </c>
      <c r="G155" s="1216"/>
      <c r="H155" s="1217" t="s">
        <v>3016</v>
      </c>
      <c r="I155" s="1217" t="s">
        <v>3071</v>
      </c>
      <c r="J155" s="1219" t="s">
        <v>58</v>
      </c>
      <c r="K155" s="1216"/>
    </row>
    <row r="156" spans="1:11" s="649" customFormat="1" ht="42" customHeight="1" x14ac:dyDescent="0.2">
      <c r="A156" s="1231"/>
      <c r="B156" s="1231"/>
      <c r="C156" s="1233"/>
      <c r="D156" s="1218"/>
      <c r="E156" s="1218"/>
      <c r="F156" s="1220"/>
      <c r="G156" s="1216"/>
      <c r="H156" s="1218"/>
      <c r="I156" s="1218"/>
      <c r="J156" s="1220"/>
      <c r="K156" s="1216"/>
    </row>
    <row r="157" spans="1:11" s="649" customFormat="1" ht="35.450000000000003" customHeight="1" x14ac:dyDescent="0.2">
      <c r="A157" s="663" t="s">
        <v>3149</v>
      </c>
      <c r="B157" s="660" t="s">
        <v>3079</v>
      </c>
      <c r="C157" s="661" t="s">
        <v>3074</v>
      </c>
      <c r="D157" s="665" t="s">
        <v>23</v>
      </c>
      <c r="E157" s="665" t="s">
        <v>23</v>
      </c>
      <c r="F157" s="665" t="s">
        <v>23</v>
      </c>
      <c r="G157" s="656" t="s">
        <v>23</v>
      </c>
      <c r="H157" s="656">
        <v>30</v>
      </c>
      <c r="I157" s="656" t="s">
        <v>23</v>
      </c>
      <c r="J157" s="656">
        <v>30</v>
      </c>
      <c r="K157" s="656" t="s">
        <v>23</v>
      </c>
    </row>
    <row r="158" spans="1:11" s="649" customFormat="1" ht="35.1" customHeight="1" x14ac:dyDescent="0.2">
      <c r="A158" s="663" t="s">
        <v>3150</v>
      </c>
      <c r="B158" s="660" t="s">
        <v>3079</v>
      </c>
      <c r="C158" s="661" t="s">
        <v>3074</v>
      </c>
      <c r="D158" s="665" t="s">
        <v>23</v>
      </c>
      <c r="E158" s="665" t="s">
        <v>23</v>
      </c>
      <c r="F158" s="665" t="s">
        <v>23</v>
      </c>
      <c r="G158" s="656" t="s">
        <v>23</v>
      </c>
      <c r="H158" s="656">
        <v>30</v>
      </c>
      <c r="I158" s="656" t="s">
        <v>23</v>
      </c>
      <c r="J158" s="656">
        <v>30</v>
      </c>
      <c r="K158" s="656" t="s">
        <v>23</v>
      </c>
    </row>
    <row r="159" spans="1:11" s="649" customFormat="1" ht="35.1" customHeight="1" x14ac:dyDescent="0.2">
      <c r="A159" s="653" t="s">
        <v>3151</v>
      </c>
      <c r="B159" s="654" t="s">
        <v>3079</v>
      </c>
      <c r="C159" s="655" t="s">
        <v>3074</v>
      </c>
      <c r="D159" s="665" t="s">
        <v>23</v>
      </c>
      <c r="E159" s="665" t="s">
        <v>23</v>
      </c>
      <c r="F159" s="665" t="s">
        <v>23</v>
      </c>
      <c r="G159" s="657" t="s">
        <v>23</v>
      </c>
      <c r="H159" s="657">
        <v>30</v>
      </c>
      <c r="I159" s="657" t="s">
        <v>23</v>
      </c>
      <c r="J159" s="657">
        <v>30</v>
      </c>
      <c r="K159" s="657" t="s">
        <v>23</v>
      </c>
    </row>
    <row r="160" spans="1:11" s="649" customFormat="1" ht="45" customHeight="1" x14ac:dyDescent="0.2">
      <c r="A160" s="663" t="s">
        <v>3152</v>
      </c>
      <c r="B160" s="660" t="s">
        <v>3079</v>
      </c>
      <c r="C160" s="661" t="s">
        <v>3074</v>
      </c>
      <c r="D160" s="665" t="s">
        <v>23</v>
      </c>
      <c r="E160" s="665" t="s">
        <v>23</v>
      </c>
      <c r="F160" s="665" t="s">
        <v>23</v>
      </c>
      <c r="G160" s="656" t="s">
        <v>23</v>
      </c>
      <c r="H160" s="656">
        <v>30</v>
      </c>
      <c r="I160" s="656" t="s">
        <v>23</v>
      </c>
      <c r="J160" s="656">
        <v>30</v>
      </c>
      <c r="K160" s="656" t="s">
        <v>23</v>
      </c>
    </row>
    <row r="161" spans="1:11" s="649" customFormat="1" ht="53.25" customHeight="1" x14ac:dyDescent="0.2">
      <c r="A161" s="663" t="s">
        <v>3153</v>
      </c>
      <c r="B161" s="660" t="s">
        <v>3079</v>
      </c>
      <c r="C161" s="661" t="s">
        <v>3074</v>
      </c>
      <c r="D161" s="665" t="s">
        <v>23</v>
      </c>
      <c r="E161" s="665" t="s">
        <v>23</v>
      </c>
      <c r="F161" s="665" t="s">
        <v>23</v>
      </c>
      <c r="G161" s="656" t="s">
        <v>23</v>
      </c>
      <c r="H161" s="656">
        <v>50</v>
      </c>
      <c r="I161" s="656" t="s">
        <v>23</v>
      </c>
      <c r="J161" s="656">
        <v>50</v>
      </c>
      <c r="K161" s="656" t="s">
        <v>23</v>
      </c>
    </row>
    <row r="162" spans="1:11" s="649" customFormat="1" ht="66.75" customHeight="1" x14ac:dyDescent="0.2">
      <c r="A162" s="663" t="s">
        <v>3154</v>
      </c>
      <c r="B162" s="660" t="s">
        <v>3079</v>
      </c>
      <c r="C162" s="661" t="s">
        <v>3074</v>
      </c>
      <c r="D162" s="665" t="s">
        <v>23</v>
      </c>
      <c r="E162" s="665" t="s">
        <v>23</v>
      </c>
      <c r="F162" s="665" t="s">
        <v>23</v>
      </c>
      <c r="G162" s="656" t="s">
        <v>23</v>
      </c>
      <c r="H162" s="656">
        <v>20</v>
      </c>
      <c r="I162" s="656" t="s">
        <v>23</v>
      </c>
      <c r="J162" s="656">
        <v>20</v>
      </c>
      <c r="K162" s="656" t="s">
        <v>23</v>
      </c>
    </row>
    <row r="163" spans="1:11" s="649" customFormat="1" ht="66.75" customHeight="1" x14ac:dyDescent="0.2">
      <c r="A163" s="653" t="s">
        <v>3155</v>
      </c>
      <c r="B163" s="654" t="s">
        <v>3079</v>
      </c>
      <c r="C163" s="655" t="s">
        <v>3074</v>
      </c>
      <c r="D163" s="665" t="s">
        <v>23</v>
      </c>
      <c r="E163" s="665" t="s">
        <v>23</v>
      </c>
      <c r="F163" s="665" t="s">
        <v>23</v>
      </c>
      <c r="G163" s="657" t="s">
        <v>23</v>
      </c>
      <c r="H163" s="657">
        <v>50</v>
      </c>
      <c r="I163" s="657" t="s">
        <v>23</v>
      </c>
      <c r="J163" s="657">
        <v>50</v>
      </c>
      <c r="K163" s="657" t="s">
        <v>23</v>
      </c>
    </row>
    <row r="164" spans="1:11" s="649" customFormat="1" ht="15.75" customHeight="1" x14ac:dyDescent="0.2">
      <c r="A164" s="1221" t="s">
        <v>3064</v>
      </c>
      <c r="B164" s="1221"/>
      <c r="C164" s="1221"/>
      <c r="D164" s="1221"/>
      <c r="E164" s="1222"/>
      <c r="F164" s="1222"/>
      <c r="G164" s="1222"/>
      <c r="H164" s="1222"/>
      <c r="I164" s="1222"/>
      <c r="J164" s="1222"/>
      <c r="K164" s="1222"/>
    </row>
    <row r="165" spans="1:11" s="649" customFormat="1" ht="15.75" x14ac:dyDescent="0.25">
      <c r="A165" s="1223" t="s">
        <v>3065</v>
      </c>
      <c r="B165" s="1224"/>
      <c r="C165" s="1224"/>
      <c r="D165" s="1224"/>
      <c r="E165" s="1224"/>
      <c r="F165" s="1224"/>
      <c r="G165" s="1224"/>
      <c r="H165" s="1224"/>
      <c r="I165" s="1224"/>
      <c r="J165" s="1224"/>
      <c r="K165" s="1224"/>
    </row>
    <row r="166" spans="1:11" s="649" customFormat="1" ht="15.75" x14ac:dyDescent="0.25">
      <c r="A166" s="1225" t="s">
        <v>3083</v>
      </c>
      <c r="B166" s="1226"/>
      <c r="C166" s="1226"/>
      <c r="D166" s="1226"/>
      <c r="E166" s="1226"/>
      <c r="F166" s="1226"/>
      <c r="G166" s="1226"/>
      <c r="H166" s="1226"/>
      <c r="I166" s="1226"/>
      <c r="J166" s="1226"/>
      <c r="K166" s="1226"/>
    </row>
    <row r="167" spans="1:11" s="649" customFormat="1" ht="20.100000000000001" customHeight="1" x14ac:dyDescent="0.2">
      <c r="A167" s="1227" t="s">
        <v>2</v>
      </c>
      <c r="B167" s="1228"/>
      <c r="C167" s="1228"/>
      <c r="D167" s="1228"/>
      <c r="E167" s="1228"/>
      <c r="F167" s="1228"/>
      <c r="G167" s="1228"/>
      <c r="H167" s="1228"/>
      <c r="I167" s="1228"/>
      <c r="J167" s="1228"/>
      <c r="K167" s="1228"/>
    </row>
    <row r="168" spans="1:11" s="649" customFormat="1" ht="13.15" customHeight="1" x14ac:dyDescent="0.2">
      <c r="A168" s="1229" t="s">
        <v>3067</v>
      </c>
      <c r="B168" s="1229" t="s">
        <v>3068</v>
      </c>
      <c r="C168" s="1229" t="s">
        <v>3069</v>
      </c>
      <c r="D168" s="1234" t="s">
        <v>1084</v>
      </c>
      <c r="E168" s="1235"/>
      <c r="F168" s="1236"/>
      <c r="G168" s="1215" t="s">
        <v>3070</v>
      </c>
      <c r="H168" s="1234" t="s">
        <v>0</v>
      </c>
      <c r="I168" s="1235"/>
      <c r="J168" s="1236"/>
      <c r="K168" s="1215" t="s">
        <v>3070</v>
      </c>
    </row>
    <row r="169" spans="1:11" s="649" customFormat="1" ht="13.15" customHeight="1" x14ac:dyDescent="0.2">
      <c r="A169" s="1230"/>
      <c r="B169" s="1230"/>
      <c r="C169" s="1232"/>
      <c r="D169" s="1217" t="s">
        <v>3016</v>
      </c>
      <c r="E169" s="1217" t="s">
        <v>3071</v>
      </c>
      <c r="F169" s="1219" t="s">
        <v>58</v>
      </c>
      <c r="G169" s="1216"/>
      <c r="H169" s="1217" t="s">
        <v>3016</v>
      </c>
      <c r="I169" s="1217" t="s">
        <v>3071</v>
      </c>
      <c r="J169" s="1219" t="s">
        <v>58</v>
      </c>
      <c r="K169" s="1216"/>
    </row>
    <row r="170" spans="1:11" s="649" customFormat="1" ht="42" customHeight="1" x14ac:dyDescent="0.2">
      <c r="A170" s="1231"/>
      <c r="B170" s="1231"/>
      <c r="C170" s="1233"/>
      <c r="D170" s="1218"/>
      <c r="E170" s="1218"/>
      <c r="F170" s="1220"/>
      <c r="G170" s="1216"/>
      <c r="H170" s="1218"/>
      <c r="I170" s="1218"/>
      <c r="J170" s="1220"/>
      <c r="K170" s="1216"/>
    </row>
    <row r="171" spans="1:11" s="649" customFormat="1" ht="47.1" customHeight="1" x14ac:dyDescent="0.2">
      <c r="A171" s="663" t="s">
        <v>3156</v>
      </c>
      <c r="B171" s="660" t="s">
        <v>3079</v>
      </c>
      <c r="C171" s="661" t="s">
        <v>3074</v>
      </c>
      <c r="D171" s="665" t="s">
        <v>23</v>
      </c>
      <c r="E171" s="665" t="s">
        <v>23</v>
      </c>
      <c r="F171" s="665" t="s">
        <v>23</v>
      </c>
      <c r="G171" s="656" t="s">
        <v>23</v>
      </c>
      <c r="H171" s="656">
        <v>50</v>
      </c>
      <c r="I171" s="656" t="s">
        <v>23</v>
      </c>
      <c r="J171" s="656">
        <v>50</v>
      </c>
      <c r="K171" s="656" t="s">
        <v>23</v>
      </c>
    </row>
    <row r="172" spans="1:11" s="649" customFormat="1" ht="47.1" customHeight="1" x14ac:dyDescent="0.2">
      <c r="A172" s="653" t="s">
        <v>3157</v>
      </c>
      <c r="B172" s="654" t="s">
        <v>3079</v>
      </c>
      <c r="C172" s="655" t="s">
        <v>3074</v>
      </c>
      <c r="D172" s="665" t="s">
        <v>23</v>
      </c>
      <c r="E172" s="665" t="s">
        <v>23</v>
      </c>
      <c r="F172" s="665" t="s">
        <v>23</v>
      </c>
      <c r="G172" s="657" t="s">
        <v>23</v>
      </c>
      <c r="H172" s="657">
        <v>30</v>
      </c>
      <c r="I172" s="657" t="s">
        <v>23</v>
      </c>
      <c r="J172" s="657">
        <v>30</v>
      </c>
      <c r="K172" s="657" t="s">
        <v>23</v>
      </c>
    </row>
    <row r="173" spans="1:11" s="649" customFormat="1" ht="47.1" customHeight="1" x14ac:dyDescent="0.2">
      <c r="A173" s="663" t="s">
        <v>3158</v>
      </c>
      <c r="B173" s="660" t="s">
        <v>3079</v>
      </c>
      <c r="C173" s="661" t="s">
        <v>3074</v>
      </c>
      <c r="D173" s="665" t="s">
        <v>23</v>
      </c>
      <c r="E173" s="665" t="s">
        <v>23</v>
      </c>
      <c r="F173" s="665" t="s">
        <v>23</v>
      </c>
      <c r="G173" s="656" t="s">
        <v>23</v>
      </c>
      <c r="H173" s="656">
        <v>100</v>
      </c>
      <c r="I173" s="656" t="s">
        <v>23</v>
      </c>
      <c r="J173" s="656">
        <v>100</v>
      </c>
      <c r="K173" s="656" t="s">
        <v>23</v>
      </c>
    </row>
    <row r="174" spans="1:11" s="649" customFormat="1" ht="47.1" customHeight="1" x14ac:dyDescent="0.2">
      <c r="A174" s="663" t="s">
        <v>3159</v>
      </c>
      <c r="B174" s="660" t="s">
        <v>3079</v>
      </c>
      <c r="C174" s="661" t="s">
        <v>3074</v>
      </c>
      <c r="D174" s="665" t="s">
        <v>23</v>
      </c>
      <c r="E174" s="665" t="s">
        <v>23</v>
      </c>
      <c r="F174" s="665" t="s">
        <v>23</v>
      </c>
      <c r="G174" s="656" t="s">
        <v>23</v>
      </c>
      <c r="H174" s="656">
        <v>30</v>
      </c>
      <c r="I174" s="656" t="s">
        <v>23</v>
      </c>
      <c r="J174" s="656">
        <v>30</v>
      </c>
      <c r="K174" s="656" t="s">
        <v>23</v>
      </c>
    </row>
    <row r="175" spans="1:11" s="649" customFormat="1" ht="47.1" customHeight="1" x14ac:dyDescent="0.2">
      <c r="A175" s="663" t="s">
        <v>3160</v>
      </c>
      <c r="B175" s="660" t="s">
        <v>3079</v>
      </c>
      <c r="C175" s="661" t="s">
        <v>3074</v>
      </c>
      <c r="D175" s="665" t="s">
        <v>23</v>
      </c>
      <c r="E175" s="665" t="s">
        <v>23</v>
      </c>
      <c r="F175" s="665" t="s">
        <v>23</v>
      </c>
      <c r="G175" s="656" t="s">
        <v>23</v>
      </c>
      <c r="H175" s="656">
        <v>30</v>
      </c>
      <c r="I175" s="656" t="s">
        <v>23</v>
      </c>
      <c r="J175" s="656">
        <v>30</v>
      </c>
      <c r="K175" s="656" t="s">
        <v>23</v>
      </c>
    </row>
    <row r="176" spans="1:11" s="649" customFormat="1" ht="47.1" customHeight="1" x14ac:dyDescent="0.2">
      <c r="A176" s="663" t="s">
        <v>3161</v>
      </c>
      <c r="B176" s="660" t="s">
        <v>3091</v>
      </c>
      <c r="C176" s="661" t="s">
        <v>3074</v>
      </c>
      <c r="D176" s="656">
        <v>319.91000000000003</v>
      </c>
      <c r="E176" s="665" t="s">
        <v>23</v>
      </c>
      <c r="F176" s="656">
        <v>319.91000000000003</v>
      </c>
      <c r="G176" s="656" t="s">
        <v>23</v>
      </c>
      <c r="H176" s="656">
        <v>300</v>
      </c>
      <c r="I176" s="656" t="s">
        <v>23</v>
      </c>
      <c r="J176" s="656">
        <v>300</v>
      </c>
      <c r="K176" s="656" t="s">
        <v>23</v>
      </c>
    </row>
    <row r="177" spans="1:11" s="649" customFormat="1" ht="47.1" customHeight="1" x14ac:dyDescent="0.2">
      <c r="A177" s="653" t="s">
        <v>3162</v>
      </c>
      <c r="B177" s="654" t="s">
        <v>3079</v>
      </c>
      <c r="C177" s="655" t="s">
        <v>3074</v>
      </c>
      <c r="D177" s="665" t="s">
        <v>23</v>
      </c>
      <c r="E177" s="665" t="s">
        <v>23</v>
      </c>
      <c r="F177" s="665" t="s">
        <v>23</v>
      </c>
      <c r="G177" s="657" t="s">
        <v>23</v>
      </c>
      <c r="H177" s="657">
        <v>50</v>
      </c>
      <c r="I177" s="657" t="s">
        <v>23</v>
      </c>
      <c r="J177" s="657">
        <v>50</v>
      </c>
      <c r="K177" s="657" t="s">
        <v>23</v>
      </c>
    </row>
    <row r="178" spans="1:11" s="649" customFormat="1" ht="15.75" customHeight="1" x14ac:dyDescent="0.2">
      <c r="A178" s="1221" t="s">
        <v>3064</v>
      </c>
      <c r="B178" s="1221"/>
      <c r="C178" s="1221"/>
      <c r="D178" s="1221"/>
      <c r="E178" s="1222"/>
      <c r="F178" s="1222"/>
      <c r="G178" s="1222"/>
      <c r="H178" s="1222"/>
      <c r="I178" s="1222"/>
      <c r="J178" s="1222"/>
      <c r="K178" s="1222"/>
    </row>
    <row r="179" spans="1:11" s="649" customFormat="1" ht="15.75" x14ac:dyDescent="0.25">
      <c r="A179" s="1223" t="s">
        <v>3065</v>
      </c>
      <c r="B179" s="1224"/>
      <c r="C179" s="1224"/>
      <c r="D179" s="1224"/>
      <c r="E179" s="1224"/>
      <c r="F179" s="1224"/>
      <c r="G179" s="1224"/>
      <c r="H179" s="1224"/>
      <c r="I179" s="1224"/>
      <c r="J179" s="1224"/>
      <c r="K179" s="1224"/>
    </row>
    <row r="180" spans="1:11" s="649" customFormat="1" ht="15.75" x14ac:dyDescent="0.25">
      <c r="A180" s="1225" t="s">
        <v>3083</v>
      </c>
      <c r="B180" s="1226"/>
      <c r="C180" s="1226"/>
      <c r="D180" s="1226"/>
      <c r="E180" s="1226"/>
      <c r="F180" s="1226"/>
      <c r="G180" s="1226"/>
      <c r="H180" s="1226"/>
      <c r="I180" s="1226"/>
      <c r="J180" s="1226"/>
      <c r="K180" s="1226"/>
    </row>
    <row r="181" spans="1:11" s="649" customFormat="1" ht="20.100000000000001" customHeight="1" x14ac:dyDescent="0.2">
      <c r="A181" s="1227" t="s">
        <v>2</v>
      </c>
      <c r="B181" s="1228"/>
      <c r="C181" s="1228"/>
      <c r="D181" s="1228"/>
      <c r="E181" s="1228"/>
      <c r="F181" s="1228"/>
      <c r="G181" s="1228"/>
      <c r="H181" s="1228"/>
      <c r="I181" s="1228"/>
      <c r="J181" s="1228"/>
      <c r="K181" s="1228"/>
    </row>
    <row r="182" spans="1:11" s="649" customFormat="1" ht="13.15" customHeight="1" x14ac:dyDescent="0.2">
      <c r="A182" s="1229" t="s">
        <v>3067</v>
      </c>
      <c r="B182" s="1229" t="s">
        <v>3068</v>
      </c>
      <c r="C182" s="1229" t="s">
        <v>3069</v>
      </c>
      <c r="D182" s="1234" t="s">
        <v>1084</v>
      </c>
      <c r="E182" s="1235"/>
      <c r="F182" s="1236"/>
      <c r="G182" s="1215" t="s">
        <v>3070</v>
      </c>
      <c r="H182" s="1234" t="s">
        <v>0</v>
      </c>
      <c r="I182" s="1235"/>
      <c r="J182" s="1236"/>
      <c r="K182" s="1215" t="s">
        <v>3070</v>
      </c>
    </row>
    <row r="183" spans="1:11" s="649" customFormat="1" ht="13.15" customHeight="1" x14ac:dyDescent="0.2">
      <c r="A183" s="1230"/>
      <c r="B183" s="1230"/>
      <c r="C183" s="1232"/>
      <c r="D183" s="1217" t="s">
        <v>3016</v>
      </c>
      <c r="E183" s="1217" t="s">
        <v>3071</v>
      </c>
      <c r="F183" s="1219" t="s">
        <v>58</v>
      </c>
      <c r="G183" s="1216"/>
      <c r="H183" s="1217" t="s">
        <v>3016</v>
      </c>
      <c r="I183" s="1217" t="s">
        <v>3071</v>
      </c>
      <c r="J183" s="1219" t="s">
        <v>58</v>
      </c>
      <c r="K183" s="1216"/>
    </row>
    <row r="184" spans="1:11" s="649" customFormat="1" ht="42" customHeight="1" x14ac:dyDescent="0.2">
      <c r="A184" s="1231"/>
      <c r="B184" s="1231"/>
      <c r="C184" s="1233"/>
      <c r="D184" s="1218"/>
      <c r="E184" s="1218"/>
      <c r="F184" s="1220"/>
      <c r="G184" s="1216"/>
      <c r="H184" s="1218"/>
      <c r="I184" s="1218"/>
      <c r="J184" s="1220"/>
      <c r="K184" s="1216"/>
    </row>
    <row r="185" spans="1:11" s="649" customFormat="1" ht="56.1" customHeight="1" x14ac:dyDescent="0.2">
      <c r="A185" s="663" t="s">
        <v>1605</v>
      </c>
      <c r="B185" s="660" t="s">
        <v>3163</v>
      </c>
      <c r="C185" s="661" t="s">
        <v>3074</v>
      </c>
      <c r="D185" s="665" t="s">
        <v>23</v>
      </c>
      <c r="E185" s="665" t="s">
        <v>23</v>
      </c>
      <c r="F185" s="665" t="s">
        <v>23</v>
      </c>
      <c r="G185" s="656" t="s">
        <v>23</v>
      </c>
      <c r="H185" s="656">
        <v>4.5</v>
      </c>
      <c r="I185" s="656" t="s">
        <v>23</v>
      </c>
      <c r="J185" s="656">
        <v>4.5</v>
      </c>
      <c r="K185" s="656" t="s">
        <v>23</v>
      </c>
    </row>
    <row r="186" spans="1:11" s="649" customFormat="1" ht="50.1" customHeight="1" x14ac:dyDescent="0.2">
      <c r="A186" s="653" t="s">
        <v>3164</v>
      </c>
      <c r="B186" s="654" t="s">
        <v>3079</v>
      </c>
      <c r="C186" s="655" t="s">
        <v>3074</v>
      </c>
      <c r="D186" s="657">
        <v>5</v>
      </c>
      <c r="E186" s="665" t="s">
        <v>23</v>
      </c>
      <c r="F186" s="657">
        <v>5</v>
      </c>
      <c r="G186" s="657" t="s">
        <v>23</v>
      </c>
      <c r="H186" s="657">
        <v>6</v>
      </c>
      <c r="I186" s="657" t="s">
        <v>23</v>
      </c>
      <c r="J186" s="657">
        <v>6</v>
      </c>
      <c r="K186" s="657" t="s">
        <v>23</v>
      </c>
    </row>
    <row r="187" spans="1:11" s="649" customFormat="1" ht="44.25" customHeight="1" x14ac:dyDescent="0.2">
      <c r="A187" s="663" t="s">
        <v>3165</v>
      </c>
      <c r="B187" s="660" t="s">
        <v>3079</v>
      </c>
      <c r="C187" s="661" t="s">
        <v>3074</v>
      </c>
      <c r="D187" s="656">
        <v>5</v>
      </c>
      <c r="E187" s="665" t="s">
        <v>23</v>
      </c>
      <c r="F187" s="656">
        <v>5</v>
      </c>
      <c r="G187" s="656" t="s">
        <v>23</v>
      </c>
      <c r="H187" s="656">
        <v>6</v>
      </c>
      <c r="I187" s="656" t="s">
        <v>23</v>
      </c>
      <c r="J187" s="656">
        <v>6</v>
      </c>
      <c r="K187" s="656" t="s">
        <v>23</v>
      </c>
    </row>
    <row r="188" spans="1:11" s="649" customFormat="1" ht="41.25" customHeight="1" x14ac:dyDescent="0.2">
      <c r="A188" s="663" t="s">
        <v>3166</v>
      </c>
      <c r="B188" s="660" t="s">
        <v>3079</v>
      </c>
      <c r="C188" s="661" t="s">
        <v>3074</v>
      </c>
      <c r="D188" s="656">
        <v>5</v>
      </c>
      <c r="E188" s="665" t="s">
        <v>23</v>
      </c>
      <c r="F188" s="656">
        <v>5</v>
      </c>
      <c r="G188" s="656" t="s">
        <v>23</v>
      </c>
      <c r="H188" s="656">
        <v>6</v>
      </c>
      <c r="I188" s="656" t="s">
        <v>23</v>
      </c>
      <c r="J188" s="656">
        <v>6</v>
      </c>
      <c r="K188" s="656" t="s">
        <v>23</v>
      </c>
    </row>
    <row r="189" spans="1:11" s="649" customFormat="1" ht="30.75" customHeight="1" x14ac:dyDescent="0.2">
      <c r="A189" s="663" t="s">
        <v>3167</v>
      </c>
      <c r="B189" s="660" t="s">
        <v>3079</v>
      </c>
      <c r="C189" s="661" t="s">
        <v>3074</v>
      </c>
      <c r="D189" s="656">
        <v>4</v>
      </c>
      <c r="E189" s="665" t="s">
        <v>23</v>
      </c>
      <c r="F189" s="656">
        <v>4</v>
      </c>
      <c r="G189" s="656" t="s">
        <v>23</v>
      </c>
      <c r="H189" s="656">
        <v>4</v>
      </c>
      <c r="I189" s="656" t="s">
        <v>23</v>
      </c>
      <c r="J189" s="656">
        <v>4</v>
      </c>
      <c r="K189" s="656" t="s">
        <v>23</v>
      </c>
    </row>
    <row r="190" spans="1:11" s="649" customFormat="1" ht="40.5" customHeight="1" x14ac:dyDescent="0.2">
      <c r="A190" s="663" t="s">
        <v>3168</v>
      </c>
      <c r="B190" s="660" t="s">
        <v>3095</v>
      </c>
      <c r="C190" s="661" t="s">
        <v>3074</v>
      </c>
      <c r="D190" s="656">
        <v>836.62</v>
      </c>
      <c r="E190" s="665" t="s">
        <v>23</v>
      </c>
      <c r="F190" s="656">
        <v>836.62</v>
      </c>
      <c r="G190" s="656" t="s">
        <v>23</v>
      </c>
      <c r="H190" s="656">
        <v>544.91</v>
      </c>
      <c r="I190" s="656" t="s">
        <v>23</v>
      </c>
      <c r="J190" s="656">
        <v>544.91</v>
      </c>
      <c r="K190" s="656" t="s">
        <v>23</v>
      </c>
    </row>
    <row r="191" spans="1:11" s="649" customFormat="1" ht="42" customHeight="1" x14ac:dyDescent="0.2">
      <c r="A191" s="653" t="s">
        <v>3168</v>
      </c>
      <c r="B191" s="654" t="s">
        <v>3079</v>
      </c>
      <c r="C191" s="655" t="s">
        <v>3074</v>
      </c>
      <c r="D191" s="657">
        <v>876</v>
      </c>
      <c r="E191" s="665" t="s">
        <v>23</v>
      </c>
      <c r="F191" s="657">
        <v>876</v>
      </c>
      <c r="G191" s="657" t="s">
        <v>23</v>
      </c>
      <c r="H191" s="657" t="s">
        <v>23</v>
      </c>
      <c r="I191" s="657" t="s">
        <v>23</v>
      </c>
      <c r="J191" s="657" t="s">
        <v>23</v>
      </c>
      <c r="K191" s="657" t="s">
        <v>23</v>
      </c>
    </row>
    <row r="192" spans="1:11" s="649" customFormat="1" ht="15.75" customHeight="1" x14ac:dyDescent="0.2">
      <c r="A192" s="1221" t="s">
        <v>3064</v>
      </c>
      <c r="B192" s="1221"/>
      <c r="C192" s="1221"/>
      <c r="D192" s="1221"/>
      <c r="E192" s="1222"/>
      <c r="F192" s="1222"/>
      <c r="G192" s="1222"/>
      <c r="H192" s="1222"/>
      <c r="I192" s="1222"/>
      <c r="J192" s="1222"/>
      <c r="K192" s="1222"/>
    </row>
    <row r="193" spans="1:11" s="649" customFormat="1" ht="15.75" x14ac:dyDescent="0.25">
      <c r="A193" s="1223" t="s">
        <v>3065</v>
      </c>
      <c r="B193" s="1224"/>
      <c r="C193" s="1224"/>
      <c r="D193" s="1224"/>
      <c r="E193" s="1224"/>
      <c r="F193" s="1224"/>
      <c r="G193" s="1224"/>
      <c r="H193" s="1224"/>
      <c r="I193" s="1224"/>
      <c r="J193" s="1224"/>
      <c r="K193" s="1224"/>
    </row>
    <row r="194" spans="1:11" s="649" customFormat="1" ht="15.75" x14ac:dyDescent="0.25">
      <c r="A194" s="1225" t="s">
        <v>3083</v>
      </c>
      <c r="B194" s="1226"/>
      <c r="C194" s="1226"/>
      <c r="D194" s="1226"/>
      <c r="E194" s="1226"/>
      <c r="F194" s="1226"/>
      <c r="G194" s="1226"/>
      <c r="H194" s="1226"/>
      <c r="I194" s="1226"/>
      <c r="J194" s="1226"/>
      <c r="K194" s="1226"/>
    </row>
    <row r="195" spans="1:11" s="649" customFormat="1" ht="20.100000000000001" customHeight="1" x14ac:dyDescent="0.2">
      <c r="A195" s="1227" t="s">
        <v>2</v>
      </c>
      <c r="B195" s="1228"/>
      <c r="C195" s="1228"/>
      <c r="D195" s="1228"/>
      <c r="E195" s="1228"/>
      <c r="F195" s="1228"/>
      <c r="G195" s="1228"/>
      <c r="H195" s="1228"/>
      <c r="I195" s="1228"/>
      <c r="J195" s="1228"/>
      <c r="K195" s="1228"/>
    </row>
    <row r="196" spans="1:11" s="649" customFormat="1" ht="13.15" customHeight="1" x14ac:dyDescent="0.2">
      <c r="A196" s="1229" t="s">
        <v>3067</v>
      </c>
      <c r="B196" s="1229" t="s">
        <v>3068</v>
      </c>
      <c r="C196" s="1229" t="s">
        <v>3069</v>
      </c>
      <c r="D196" s="1234" t="s">
        <v>1084</v>
      </c>
      <c r="E196" s="1235"/>
      <c r="F196" s="1236"/>
      <c r="G196" s="1215" t="s">
        <v>3070</v>
      </c>
      <c r="H196" s="1234" t="s">
        <v>0</v>
      </c>
      <c r="I196" s="1235"/>
      <c r="J196" s="1236"/>
      <c r="K196" s="1215" t="s">
        <v>3070</v>
      </c>
    </row>
    <row r="197" spans="1:11" s="649" customFormat="1" ht="13.15" customHeight="1" x14ac:dyDescent="0.2">
      <c r="A197" s="1230"/>
      <c r="B197" s="1230"/>
      <c r="C197" s="1232"/>
      <c r="D197" s="1217" t="s">
        <v>3016</v>
      </c>
      <c r="E197" s="1217" t="s">
        <v>3071</v>
      </c>
      <c r="F197" s="1219" t="s">
        <v>58</v>
      </c>
      <c r="G197" s="1216"/>
      <c r="H197" s="1217" t="s">
        <v>3016</v>
      </c>
      <c r="I197" s="1217" t="s">
        <v>3071</v>
      </c>
      <c r="J197" s="1219" t="s">
        <v>58</v>
      </c>
      <c r="K197" s="1216"/>
    </row>
    <row r="198" spans="1:11" s="649" customFormat="1" ht="42" customHeight="1" x14ac:dyDescent="0.2">
      <c r="A198" s="1231"/>
      <c r="B198" s="1231"/>
      <c r="C198" s="1233"/>
      <c r="D198" s="1218"/>
      <c r="E198" s="1218"/>
      <c r="F198" s="1220"/>
      <c r="G198" s="1216"/>
      <c r="H198" s="1218"/>
      <c r="I198" s="1218"/>
      <c r="J198" s="1220"/>
      <c r="K198" s="1216"/>
    </row>
    <row r="199" spans="1:11" s="649" customFormat="1" ht="63" x14ac:dyDescent="0.2">
      <c r="A199" s="663" t="s">
        <v>1969</v>
      </c>
      <c r="B199" s="660" t="s">
        <v>3169</v>
      </c>
      <c r="C199" s="661" t="s">
        <v>3074</v>
      </c>
      <c r="D199" s="657" t="s">
        <v>23</v>
      </c>
      <c r="E199" s="657" t="s">
        <v>23</v>
      </c>
      <c r="F199" s="657" t="s">
        <v>23</v>
      </c>
      <c r="G199" s="657" t="s">
        <v>23</v>
      </c>
      <c r="H199" s="656">
        <v>396.4</v>
      </c>
      <c r="I199" s="656" t="s">
        <v>23</v>
      </c>
      <c r="J199" s="656">
        <v>396.4</v>
      </c>
      <c r="K199" s="656" t="s">
        <v>23</v>
      </c>
    </row>
    <row r="200" spans="1:11" s="649" customFormat="1" ht="78.75" x14ac:dyDescent="0.2">
      <c r="A200" s="653" t="s">
        <v>3170</v>
      </c>
      <c r="B200" s="654" t="s">
        <v>3079</v>
      </c>
      <c r="C200" s="655" t="s">
        <v>3074</v>
      </c>
      <c r="D200" s="657">
        <v>25</v>
      </c>
      <c r="E200" s="665" t="s">
        <v>23</v>
      </c>
      <c r="F200" s="657">
        <v>25</v>
      </c>
      <c r="G200" s="657" t="s">
        <v>23</v>
      </c>
      <c r="H200" s="657">
        <v>50</v>
      </c>
      <c r="I200" s="657" t="s">
        <v>23</v>
      </c>
      <c r="J200" s="657">
        <v>50</v>
      </c>
      <c r="K200" s="657" t="s">
        <v>23</v>
      </c>
    </row>
    <row r="201" spans="1:11" s="649" customFormat="1" ht="65.099999999999994" customHeight="1" x14ac:dyDescent="0.2">
      <c r="A201" s="663" t="s">
        <v>3171</v>
      </c>
      <c r="B201" s="660" t="s">
        <v>3172</v>
      </c>
      <c r="C201" s="661" t="s">
        <v>3074</v>
      </c>
      <c r="D201" s="665" t="s">
        <v>23</v>
      </c>
      <c r="E201" s="665" t="s">
        <v>23</v>
      </c>
      <c r="F201" s="665" t="s">
        <v>23</v>
      </c>
      <c r="G201" s="656" t="s">
        <v>23</v>
      </c>
      <c r="H201" s="656">
        <v>9.5500000000000007</v>
      </c>
      <c r="I201" s="656" t="s">
        <v>23</v>
      </c>
      <c r="J201" s="656">
        <v>9.5500000000000007</v>
      </c>
      <c r="K201" s="656" t="s">
        <v>23</v>
      </c>
    </row>
    <row r="202" spans="1:11" s="649" customFormat="1" ht="65.099999999999994" customHeight="1" x14ac:dyDescent="0.2">
      <c r="A202" s="663" t="s">
        <v>3173</v>
      </c>
      <c r="B202" s="660" t="s">
        <v>3079</v>
      </c>
      <c r="C202" s="661" t="s">
        <v>3074</v>
      </c>
      <c r="D202" s="665" t="s">
        <v>23</v>
      </c>
      <c r="E202" s="665" t="s">
        <v>23</v>
      </c>
      <c r="F202" s="665" t="s">
        <v>23</v>
      </c>
      <c r="G202" s="656" t="s">
        <v>23</v>
      </c>
      <c r="H202" s="656">
        <v>50</v>
      </c>
      <c r="I202" s="656" t="s">
        <v>23</v>
      </c>
      <c r="J202" s="656">
        <v>50</v>
      </c>
      <c r="K202" s="656" t="s">
        <v>23</v>
      </c>
    </row>
    <row r="203" spans="1:11" s="649" customFormat="1" ht="78.75" x14ac:dyDescent="0.2">
      <c r="A203" s="653" t="s">
        <v>2869</v>
      </c>
      <c r="B203" s="654" t="s">
        <v>3174</v>
      </c>
      <c r="C203" s="655" t="s">
        <v>3074</v>
      </c>
      <c r="D203" s="665" t="s">
        <v>23</v>
      </c>
      <c r="E203" s="665" t="s">
        <v>23</v>
      </c>
      <c r="F203" s="665" t="s">
        <v>23</v>
      </c>
      <c r="G203" s="657" t="s">
        <v>23</v>
      </c>
      <c r="H203" s="657">
        <v>500</v>
      </c>
      <c r="I203" s="657" t="s">
        <v>23</v>
      </c>
      <c r="J203" s="657">
        <v>500</v>
      </c>
      <c r="K203" s="657" t="s">
        <v>23</v>
      </c>
    </row>
    <row r="204" spans="1:11" s="649" customFormat="1" ht="15.75" customHeight="1" x14ac:dyDescent="0.2">
      <c r="A204" s="1221" t="s">
        <v>3064</v>
      </c>
      <c r="B204" s="1221"/>
      <c r="C204" s="1221"/>
      <c r="D204" s="1221"/>
      <c r="E204" s="1222"/>
      <c r="F204" s="1222"/>
      <c r="G204" s="1222"/>
      <c r="H204" s="1222"/>
      <c r="I204" s="1222"/>
      <c r="J204" s="1222"/>
      <c r="K204" s="1222"/>
    </row>
    <row r="205" spans="1:11" s="649" customFormat="1" ht="15.75" x14ac:dyDescent="0.25">
      <c r="A205" s="1223" t="s">
        <v>3065</v>
      </c>
      <c r="B205" s="1224"/>
      <c r="C205" s="1224"/>
      <c r="D205" s="1224"/>
      <c r="E205" s="1224"/>
      <c r="F205" s="1224"/>
      <c r="G205" s="1224"/>
      <c r="H205" s="1224"/>
      <c r="I205" s="1224"/>
      <c r="J205" s="1224"/>
      <c r="K205" s="1224"/>
    </row>
    <row r="206" spans="1:11" s="649" customFormat="1" ht="15.75" x14ac:dyDescent="0.25">
      <c r="A206" s="1225" t="s">
        <v>3083</v>
      </c>
      <c r="B206" s="1226"/>
      <c r="C206" s="1226"/>
      <c r="D206" s="1226"/>
      <c r="E206" s="1226"/>
      <c r="F206" s="1226"/>
      <c r="G206" s="1226"/>
      <c r="H206" s="1226"/>
      <c r="I206" s="1226"/>
      <c r="J206" s="1226"/>
      <c r="K206" s="1226"/>
    </row>
    <row r="207" spans="1:11" s="649" customFormat="1" ht="20.100000000000001" customHeight="1" x14ac:dyDescent="0.2">
      <c r="A207" s="1227" t="s">
        <v>2</v>
      </c>
      <c r="B207" s="1228"/>
      <c r="C207" s="1228"/>
      <c r="D207" s="1228"/>
      <c r="E207" s="1228"/>
      <c r="F207" s="1228"/>
      <c r="G207" s="1228"/>
      <c r="H207" s="1228"/>
      <c r="I207" s="1228"/>
      <c r="J207" s="1228"/>
      <c r="K207" s="1228"/>
    </row>
    <row r="208" spans="1:11" s="649" customFormat="1" ht="13.15" customHeight="1" x14ac:dyDescent="0.2">
      <c r="A208" s="1229" t="s">
        <v>3067</v>
      </c>
      <c r="B208" s="1229" t="s">
        <v>3068</v>
      </c>
      <c r="C208" s="1229" t="s">
        <v>3069</v>
      </c>
      <c r="D208" s="1234" t="s">
        <v>1084</v>
      </c>
      <c r="E208" s="1235"/>
      <c r="F208" s="1236"/>
      <c r="G208" s="1215" t="s">
        <v>3070</v>
      </c>
      <c r="H208" s="1234" t="s">
        <v>0</v>
      </c>
      <c r="I208" s="1235"/>
      <c r="J208" s="1236"/>
      <c r="K208" s="1215" t="s">
        <v>3070</v>
      </c>
    </row>
    <row r="209" spans="1:13" s="649" customFormat="1" ht="13.15" customHeight="1" x14ac:dyDescent="0.2">
      <c r="A209" s="1230"/>
      <c r="B209" s="1230"/>
      <c r="C209" s="1232"/>
      <c r="D209" s="1217" t="s">
        <v>3016</v>
      </c>
      <c r="E209" s="1217" t="s">
        <v>3071</v>
      </c>
      <c r="F209" s="1219" t="s">
        <v>58</v>
      </c>
      <c r="G209" s="1216"/>
      <c r="H209" s="1217" t="s">
        <v>3016</v>
      </c>
      <c r="I209" s="1217" t="s">
        <v>3071</v>
      </c>
      <c r="J209" s="1219" t="s">
        <v>58</v>
      </c>
      <c r="K209" s="1216"/>
    </row>
    <row r="210" spans="1:13" s="649" customFormat="1" ht="42" customHeight="1" x14ac:dyDescent="0.2">
      <c r="A210" s="1231"/>
      <c r="B210" s="1231"/>
      <c r="C210" s="1233"/>
      <c r="D210" s="1218"/>
      <c r="E210" s="1218"/>
      <c r="F210" s="1220"/>
      <c r="G210" s="1216"/>
      <c r="H210" s="1218"/>
      <c r="I210" s="1218"/>
      <c r="J210" s="1220"/>
      <c r="K210" s="1216"/>
    </row>
    <row r="211" spans="1:13" s="649" customFormat="1" ht="38.25" customHeight="1" x14ac:dyDescent="0.2">
      <c r="A211" s="653" t="s">
        <v>3175</v>
      </c>
      <c r="B211" s="660" t="s">
        <v>3079</v>
      </c>
      <c r="C211" s="655" t="s">
        <v>3074</v>
      </c>
      <c r="D211" s="656">
        <v>34.97</v>
      </c>
      <c r="E211" s="665" t="s">
        <v>23</v>
      </c>
      <c r="F211" s="656">
        <v>34.97</v>
      </c>
      <c r="G211" s="656" t="s">
        <v>23</v>
      </c>
      <c r="H211" s="656">
        <v>4.99</v>
      </c>
      <c r="I211" s="656" t="s">
        <v>23</v>
      </c>
      <c r="J211" s="656">
        <v>4.99</v>
      </c>
      <c r="K211" s="656" t="s">
        <v>23</v>
      </c>
    </row>
    <row r="212" spans="1:13" s="649" customFormat="1" ht="63" x14ac:dyDescent="0.2">
      <c r="A212" s="653" t="s">
        <v>3176</v>
      </c>
      <c r="B212" s="654" t="s">
        <v>3079</v>
      </c>
      <c r="C212" s="655" t="s">
        <v>3074</v>
      </c>
      <c r="D212" s="665">
        <v>5.95</v>
      </c>
      <c r="E212" s="665" t="s">
        <v>23</v>
      </c>
      <c r="F212" s="665">
        <v>5.95</v>
      </c>
      <c r="G212" s="665" t="s">
        <v>23</v>
      </c>
      <c r="H212" s="665" t="s">
        <v>23</v>
      </c>
      <c r="I212" s="665" t="s">
        <v>23</v>
      </c>
      <c r="J212" s="665" t="s">
        <v>23</v>
      </c>
      <c r="K212" s="665" t="s">
        <v>23</v>
      </c>
      <c r="L212" s="670"/>
      <c r="M212" s="670"/>
    </row>
    <row r="213" spans="1:13" s="649" customFormat="1" ht="63" x14ac:dyDescent="0.2">
      <c r="A213" s="653" t="s">
        <v>3176</v>
      </c>
      <c r="B213" s="654" t="s">
        <v>3091</v>
      </c>
      <c r="C213" s="655" t="s">
        <v>3074</v>
      </c>
      <c r="D213" s="665">
        <v>2.88</v>
      </c>
      <c r="E213" s="665" t="s">
        <v>23</v>
      </c>
      <c r="F213" s="665">
        <v>2.88</v>
      </c>
      <c r="G213" s="665" t="s">
        <v>23</v>
      </c>
      <c r="H213" s="665" t="s">
        <v>23</v>
      </c>
      <c r="I213" s="665" t="s">
        <v>23</v>
      </c>
      <c r="J213" s="665" t="s">
        <v>23</v>
      </c>
      <c r="K213" s="665" t="s">
        <v>23</v>
      </c>
      <c r="L213" s="670"/>
      <c r="M213" s="670"/>
    </row>
    <row r="214" spans="1:13" s="649" customFormat="1" ht="15.75" x14ac:dyDescent="0.2">
      <c r="A214" s="653" t="s">
        <v>3177</v>
      </c>
      <c r="B214" s="654" t="s">
        <v>3079</v>
      </c>
      <c r="C214" s="655" t="s">
        <v>3074</v>
      </c>
      <c r="D214" s="665">
        <v>300</v>
      </c>
      <c r="E214" s="665" t="s">
        <v>23</v>
      </c>
      <c r="F214" s="665">
        <v>300</v>
      </c>
      <c r="G214" s="665" t="s">
        <v>23</v>
      </c>
      <c r="H214" s="665" t="s">
        <v>23</v>
      </c>
      <c r="I214" s="665" t="s">
        <v>23</v>
      </c>
      <c r="J214" s="665" t="s">
        <v>23</v>
      </c>
      <c r="K214" s="665" t="s">
        <v>23</v>
      </c>
      <c r="L214" s="670"/>
      <c r="M214" s="670"/>
    </row>
    <row r="215" spans="1:13" s="649" customFormat="1" ht="47.25" x14ac:dyDescent="0.2">
      <c r="A215" s="653" t="s">
        <v>3178</v>
      </c>
      <c r="B215" s="654" t="s">
        <v>3079</v>
      </c>
      <c r="C215" s="655" t="s">
        <v>3074</v>
      </c>
      <c r="D215" s="665">
        <v>24.5</v>
      </c>
      <c r="E215" s="665" t="s">
        <v>23</v>
      </c>
      <c r="F215" s="665">
        <v>24.5</v>
      </c>
      <c r="G215" s="665" t="s">
        <v>23</v>
      </c>
      <c r="H215" s="665" t="s">
        <v>23</v>
      </c>
      <c r="I215" s="665" t="s">
        <v>23</v>
      </c>
      <c r="J215" s="665" t="s">
        <v>23</v>
      </c>
      <c r="K215" s="665" t="s">
        <v>23</v>
      </c>
      <c r="L215" s="670"/>
      <c r="M215" s="670"/>
    </row>
    <row r="216" spans="1:13" s="649" customFormat="1" ht="31.5" x14ac:dyDescent="0.2">
      <c r="A216" s="653" t="s">
        <v>3077</v>
      </c>
      <c r="B216" s="654" t="s">
        <v>3079</v>
      </c>
      <c r="C216" s="655" t="s">
        <v>3074</v>
      </c>
      <c r="D216" s="665">
        <v>90</v>
      </c>
      <c r="E216" s="665" t="s">
        <v>23</v>
      </c>
      <c r="F216" s="665">
        <v>90</v>
      </c>
      <c r="G216" s="665" t="s">
        <v>23</v>
      </c>
      <c r="H216" s="665" t="s">
        <v>23</v>
      </c>
      <c r="I216" s="665" t="s">
        <v>23</v>
      </c>
      <c r="J216" s="665" t="s">
        <v>23</v>
      </c>
      <c r="K216" s="665" t="s">
        <v>23</v>
      </c>
      <c r="L216" s="670"/>
      <c r="M216" s="670"/>
    </row>
    <row r="217" spans="1:13" s="649" customFormat="1" ht="28.5" customHeight="1" x14ac:dyDescent="0.2">
      <c r="A217" s="653" t="s">
        <v>3078</v>
      </c>
      <c r="B217" s="654" t="s">
        <v>3079</v>
      </c>
      <c r="C217" s="655" t="s">
        <v>3074</v>
      </c>
      <c r="D217" s="665">
        <v>80</v>
      </c>
      <c r="E217" s="665" t="s">
        <v>23</v>
      </c>
      <c r="F217" s="665">
        <v>80</v>
      </c>
      <c r="G217" s="665" t="s">
        <v>23</v>
      </c>
      <c r="H217" s="665" t="s">
        <v>23</v>
      </c>
      <c r="I217" s="665" t="s">
        <v>23</v>
      </c>
      <c r="J217" s="665" t="s">
        <v>23</v>
      </c>
      <c r="K217" s="665" t="s">
        <v>23</v>
      </c>
      <c r="L217" s="670"/>
      <c r="M217" s="670"/>
    </row>
    <row r="218" spans="1:13" s="649" customFormat="1" ht="66" customHeight="1" x14ac:dyDescent="0.2">
      <c r="A218" s="653" t="s">
        <v>3179</v>
      </c>
      <c r="B218" s="654" t="s">
        <v>3125</v>
      </c>
      <c r="C218" s="655" t="s">
        <v>3074</v>
      </c>
      <c r="D218" s="665">
        <v>500</v>
      </c>
      <c r="E218" s="665" t="s">
        <v>23</v>
      </c>
      <c r="F218" s="665">
        <v>500</v>
      </c>
      <c r="G218" s="665" t="s">
        <v>23</v>
      </c>
      <c r="H218" s="665" t="s">
        <v>23</v>
      </c>
      <c r="I218" s="665" t="s">
        <v>23</v>
      </c>
      <c r="J218" s="665" t="s">
        <v>23</v>
      </c>
      <c r="K218" s="665" t="s">
        <v>23</v>
      </c>
      <c r="L218" s="670"/>
      <c r="M218" s="670"/>
    </row>
    <row r="219" spans="1:13" s="649" customFormat="1" ht="15.75" customHeight="1" x14ac:dyDescent="0.2">
      <c r="A219" s="1221" t="s">
        <v>3064</v>
      </c>
      <c r="B219" s="1221"/>
      <c r="C219" s="1221"/>
      <c r="D219" s="1221"/>
      <c r="E219" s="1222"/>
      <c r="F219" s="1222"/>
      <c r="G219" s="1222"/>
      <c r="H219" s="1222"/>
      <c r="I219" s="1222"/>
      <c r="J219" s="1222"/>
      <c r="K219" s="1222"/>
    </row>
    <row r="220" spans="1:13" s="649" customFormat="1" ht="15.75" x14ac:dyDescent="0.25">
      <c r="A220" s="1223" t="s">
        <v>3065</v>
      </c>
      <c r="B220" s="1224"/>
      <c r="C220" s="1224"/>
      <c r="D220" s="1224"/>
      <c r="E220" s="1224"/>
      <c r="F220" s="1224"/>
      <c r="G220" s="1224"/>
      <c r="H220" s="1224"/>
      <c r="I220" s="1224"/>
      <c r="J220" s="1224"/>
      <c r="K220" s="1224"/>
    </row>
    <row r="221" spans="1:13" s="649" customFormat="1" ht="15.75" x14ac:dyDescent="0.25">
      <c r="A221" s="1225" t="s">
        <v>3083</v>
      </c>
      <c r="B221" s="1226"/>
      <c r="C221" s="1226"/>
      <c r="D221" s="1226"/>
      <c r="E221" s="1226"/>
      <c r="F221" s="1226"/>
      <c r="G221" s="1226"/>
      <c r="H221" s="1226"/>
      <c r="I221" s="1226"/>
      <c r="J221" s="1226"/>
      <c r="K221" s="1226"/>
    </row>
    <row r="222" spans="1:13" s="649" customFormat="1" ht="20.100000000000001" customHeight="1" x14ac:dyDescent="0.2">
      <c r="A222" s="1227" t="s">
        <v>2</v>
      </c>
      <c r="B222" s="1228"/>
      <c r="C222" s="1228"/>
      <c r="D222" s="1228"/>
      <c r="E222" s="1228"/>
      <c r="F222" s="1228"/>
      <c r="G222" s="1228"/>
      <c r="H222" s="1228"/>
      <c r="I222" s="1228"/>
      <c r="J222" s="1228"/>
      <c r="K222" s="1228"/>
    </row>
    <row r="223" spans="1:13" s="649" customFormat="1" ht="13.15" customHeight="1" x14ac:dyDescent="0.2">
      <c r="A223" s="1229" t="s">
        <v>3067</v>
      </c>
      <c r="B223" s="1229" t="s">
        <v>3068</v>
      </c>
      <c r="C223" s="1229" t="s">
        <v>3069</v>
      </c>
      <c r="D223" s="1234" t="s">
        <v>1084</v>
      </c>
      <c r="E223" s="1235"/>
      <c r="F223" s="1236"/>
      <c r="G223" s="1215" t="s">
        <v>3070</v>
      </c>
      <c r="H223" s="1234" t="s">
        <v>0</v>
      </c>
      <c r="I223" s="1235"/>
      <c r="J223" s="1236"/>
      <c r="K223" s="1215" t="s">
        <v>3070</v>
      </c>
    </row>
    <row r="224" spans="1:13" s="649" customFormat="1" ht="13.15" customHeight="1" x14ac:dyDescent="0.2">
      <c r="A224" s="1230"/>
      <c r="B224" s="1230"/>
      <c r="C224" s="1232"/>
      <c r="D224" s="1217" t="s">
        <v>3016</v>
      </c>
      <c r="E224" s="1217" t="s">
        <v>3071</v>
      </c>
      <c r="F224" s="1219" t="s">
        <v>58</v>
      </c>
      <c r="G224" s="1216"/>
      <c r="H224" s="1217" t="s">
        <v>3016</v>
      </c>
      <c r="I224" s="1217" t="s">
        <v>3071</v>
      </c>
      <c r="J224" s="1219" t="s">
        <v>58</v>
      </c>
      <c r="K224" s="1216"/>
    </row>
    <row r="225" spans="1:13" s="649" customFormat="1" ht="42" customHeight="1" x14ac:dyDescent="0.2">
      <c r="A225" s="1231"/>
      <c r="B225" s="1231"/>
      <c r="C225" s="1233"/>
      <c r="D225" s="1218"/>
      <c r="E225" s="1218"/>
      <c r="F225" s="1220"/>
      <c r="G225" s="1216"/>
      <c r="H225" s="1218"/>
      <c r="I225" s="1218"/>
      <c r="J225" s="1220"/>
      <c r="K225" s="1216"/>
    </row>
    <row r="226" spans="1:13" s="649" customFormat="1" ht="47.25" x14ac:dyDescent="0.2">
      <c r="A226" s="653" t="s">
        <v>3180</v>
      </c>
      <c r="B226" s="654" t="s">
        <v>3125</v>
      </c>
      <c r="C226" s="655" t="s">
        <v>3074</v>
      </c>
      <c r="D226" s="665">
        <v>11</v>
      </c>
      <c r="E226" s="665" t="s">
        <v>23</v>
      </c>
      <c r="F226" s="665">
        <v>11</v>
      </c>
      <c r="G226" s="665" t="s">
        <v>23</v>
      </c>
      <c r="H226" s="665" t="s">
        <v>23</v>
      </c>
      <c r="I226" s="665" t="s">
        <v>23</v>
      </c>
      <c r="J226" s="665" t="s">
        <v>23</v>
      </c>
      <c r="K226" s="665" t="s">
        <v>23</v>
      </c>
      <c r="L226" s="670"/>
      <c r="M226" s="670"/>
    </row>
    <row r="227" spans="1:13" s="649" customFormat="1" ht="78.75" x14ac:dyDescent="0.2">
      <c r="A227" s="653" t="s">
        <v>3181</v>
      </c>
      <c r="B227" s="654" t="s">
        <v>3125</v>
      </c>
      <c r="C227" s="655" t="s">
        <v>3074</v>
      </c>
      <c r="D227" s="665">
        <v>50</v>
      </c>
      <c r="E227" s="665" t="s">
        <v>23</v>
      </c>
      <c r="F227" s="665">
        <v>50</v>
      </c>
      <c r="G227" s="665" t="s">
        <v>23</v>
      </c>
      <c r="H227" s="665" t="s">
        <v>23</v>
      </c>
      <c r="I227" s="665" t="s">
        <v>23</v>
      </c>
      <c r="J227" s="665" t="s">
        <v>23</v>
      </c>
      <c r="K227" s="665" t="s">
        <v>23</v>
      </c>
      <c r="L227" s="670"/>
      <c r="M227" s="670"/>
    </row>
    <row r="228" spans="1:13" s="649" customFormat="1" ht="47.25" x14ac:dyDescent="0.2">
      <c r="A228" s="653" t="s">
        <v>3182</v>
      </c>
      <c r="B228" s="654" t="s">
        <v>3125</v>
      </c>
      <c r="C228" s="655" t="s">
        <v>3074</v>
      </c>
      <c r="D228" s="665">
        <v>40</v>
      </c>
      <c r="E228" s="665" t="s">
        <v>23</v>
      </c>
      <c r="F228" s="665">
        <v>40</v>
      </c>
      <c r="G228" s="665" t="s">
        <v>23</v>
      </c>
      <c r="H228" s="665" t="s">
        <v>23</v>
      </c>
      <c r="I228" s="665" t="s">
        <v>23</v>
      </c>
      <c r="J228" s="665" t="s">
        <v>23</v>
      </c>
      <c r="K228" s="665" t="s">
        <v>23</v>
      </c>
      <c r="L228" s="670"/>
      <c r="M228" s="670"/>
    </row>
    <row r="229" spans="1:13" s="649" customFormat="1" ht="47.25" x14ac:dyDescent="0.2">
      <c r="A229" s="653" t="s">
        <v>3183</v>
      </c>
      <c r="B229" s="654" t="s">
        <v>3079</v>
      </c>
      <c r="C229" s="655" t="s">
        <v>3074</v>
      </c>
      <c r="D229" s="665">
        <v>50</v>
      </c>
      <c r="E229" s="665" t="s">
        <v>23</v>
      </c>
      <c r="F229" s="665">
        <v>50</v>
      </c>
      <c r="G229" s="665" t="s">
        <v>23</v>
      </c>
      <c r="H229" s="665" t="s">
        <v>23</v>
      </c>
      <c r="I229" s="665" t="s">
        <v>23</v>
      </c>
      <c r="J229" s="665" t="s">
        <v>23</v>
      </c>
      <c r="K229" s="665" t="s">
        <v>23</v>
      </c>
      <c r="L229" s="670"/>
      <c r="M229" s="670"/>
    </row>
    <row r="230" spans="1:13" s="649" customFormat="1" ht="47.25" x14ac:dyDescent="0.2">
      <c r="A230" s="653" t="s">
        <v>3184</v>
      </c>
      <c r="B230" s="654" t="s">
        <v>3125</v>
      </c>
      <c r="C230" s="655" t="s">
        <v>3074</v>
      </c>
      <c r="D230" s="665">
        <v>50</v>
      </c>
      <c r="E230" s="665" t="s">
        <v>23</v>
      </c>
      <c r="F230" s="665">
        <v>50</v>
      </c>
      <c r="G230" s="665" t="s">
        <v>23</v>
      </c>
      <c r="H230" s="665" t="s">
        <v>23</v>
      </c>
      <c r="I230" s="665" t="s">
        <v>23</v>
      </c>
      <c r="J230" s="665" t="s">
        <v>23</v>
      </c>
      <c r="K230" s="665" t="s">
        <v>23</v>
      </c>
      <c r="L230" s="670"/>
      <c r="M230" s="670"/>
    </row>
    <row r="231" spans="1:13" s="649" customFormat="1" ht="47.25" x14ac:dyDescent="0.2">
      <c r="A231" s="653" t="s">
        <v>3185</v>
      </c>
      <c r="B231" s="654" t="s">
        <v>3125</v>
      </c>
      <c r="C231" s="655" t="s">
        <v>3074</v>
      </c>
      <c r="D231" s="665">
        <v>40</v>
      </c>
      <c r="E231" s="665" t="s">
        <v>23</v>
      </c>
      <c r="F231" s="665">
        <v>40</v>
      </c>
      <c r="G231" s="665" t="s">
        <v>23</v>
      </c>
      <c r="H231" s="665" t="s">
        <v>23</v>
      </c>
      <c r="I231" s="665" t="s">
        <v>23</v>
      </c>
      <c r="J231" s="665" t="s">
        <v>23</v>
      </c>
      <c r="K231" s="665" t="s">
        <v>23</v>
      </c>
      <c r="L231" s="670"/>
      <c r="M231" s="670"/>
    </row>
    <row r="232" spans="1:13" s="649" customFormat="1" ht="15.75" customHeight="1" x14ac:dyDescent="0.2">
      <c r="A232" s="1221" t="s">
        <v>3064</v>
      </c>
      <c r="B232" s="1221"/>
      <c r="C232" s="1221"/>
      <c r="D232" s="1221"/>
      <c r="E232" s="1222"/>
      <c r="F232" s="1222"/>
      <c r="G232" s="1222"/>
      <c r="H232" s="1222"/>
      <c r="I232" s="1222"/>
      <c r="J232" s="1222"/>
      <c r="K232" s="1222"/>
    </row>
    <row r="233" spans="1:13" s="649" customFormat="1" ht="15.75" x14ac:dyDescent="0.25">
      <c r="A233" s="1223" t="s">
        <v>3065</v>
      </c>
      <c r="B233" s="1224"/>
      <c r="C233" s="1224"/>
      <c r="D233" s="1224"/>
      <c r="E233" s="1224"/>
      <c r="F233" s="1224"/>
      <c r="G233" s="1224"/>
      <c r="H233" s="1224"/>
      <c r="I233" s="1224"/>
      <c r="J233" s="1224"/>
      <c r="K233" s="1224"/>
    </row>
    <row r="234" spans="1:13" s="649" customFormat="1" ht="15.75" x14ac:dyDescent="0.25">
      <c r="A234" s="1225" t="s">
        <v>3083</v>
      </c>
      <c r="B234" s="1226"/>
      <c r="C234" s="1226"/>
      <c r="D234" s="1226"/>
      <c r="E234" s="1226"/>
      <c r="F234" s="1226"/>
      <c r="G234" s="1226"/>
      <c r="H234" s="1226"/>
      <c r="I234" s="1226"/>
      <c r="J234" s="1226"/>
      <c r="K234" s="1226"/>
    </row>
    <row r="235" spans="1:13" s="649" customFormat="1" ht="20.100000000000001" customHeight="1" x14ac:dyDescent="0.2">
      <c r="A235" s="1227" t="s">
        <v>2</v>
      </c>
      <c r="B235" s="1228"/>
      <c r="C235" s="1228"/>
      <c r="D235" s="1228"/>
      <c r="E235" s="1228"/>
      <c r="F235" s="1228"/>
      <c r="G235" s="1228"/>
      <c r="H235" s="1228"/>
      <c r="I235" s="1228"/>
      <c r="J235" s="1228"/>
      <c r="K235" s="1228"/>
    </row>
    <row r="236" spans="1:13" s="649" customFormat="1" ht="13.15" customHeight="1" x14ac:dyDescent="0.2">
      <c r="A236" s="1229" t="s">
        <v>3067</v>
      </c>
      <c r="B236" s="1229" t="s">
        <v>3068</v>
      </c>
      <c r="C236" s="1229" t="s">
        <v>3069</v>
      </c>
      <c r="D236" s="1234" t="s">
        <v>1084</v>
      </c>
      <c r="E236" s="1235"/>
      <c r="F236" s="1236"/>
      <c r="G236" s="1215" t="s">
        <v>3070</v>
      </c>
      <c r="H236" s="1234" t="s">
        <v>0</v>
      </c>
      <c r="I236" s="1235"/>
      <c r="J236" s="1236"/>
      <c r="K236" s="1215" t="s">
        <v>3070</v>
      </c>
    </row>
    <row r="237" spans="1:13" s="649" customFormat="1" ht="13.15" customHeight="1" x14ac:dyDescent="0.2">
      <c r="A237" s="1230"/>
      <c r="B237" s="1230"/>
      <c r="C237" s="1232"/>
      <c r="D237" s="1217" t="s">
        <v>3016</v>
      </c>
      <c r="E237" s="1217" t="s">
        <v>3071</v>
      </c>
      <c r="F237" s="1219" t="s">
        <v>58</v>
      </c>
      <c r="G237" s="1216"/>
      <c r="H237" s="1217" t="s">
        <v>3016</v>
      </c>
      <c r="I237" s="1217" t="s">
        <v>3071</v>
      </c>
      <c r="J237" s="1219" t="s">
        <v>58</v>
      </c>
      <c r="K237" s="1216"/>
    </row>
    <row r="238" spans="1:13" s="649" customFormat="1" ht="42" customHeight="1" x14ac:dyDescent="0.2">
      <c r="A238" s="1231"/>
      <c r="B238" s="1231"/>
      <c r="C238" s="1233"/>
      <c r="D238" s="1218"/>
      <c r="E238" s="1218"/>
      <c r="F238" s="1220"/>
      <c r="G238" s="1216"/>
      <c r="H238" s="1218"/>
      <c r="I238" s="1218"/>
      <c r="J238" s="1220"/>
      <c r="K238" s="1216"/>
    </row>
    <row r="239" spans="1:13" s="649" customFormat="1" ht="47.25" x14ac:dyDescent="0.2">
      <c r="A239" s="653" t="s">
        <v>3186</v>
      </c>
      <c r="B239" s="654" t="s">
        <v>3125</v>
      </c>
      <c r="C239" s="655" t="s">
        <v>3074</v>
      </c>
      <c r="D239" s="665">
        <v>200</v>
      </c>
      <c r="E239" s="665" t="s">
        <v>23</v>
      </c>
      <c r="F239" s="665">
        <v>200</v>
      </c>
      <c r="G239" s="665" t="s">
        <v>23</v>
      </c>
      <c r="H239" s="665" t="s">
        <v>23</v>
      </c>
      <c r="I239" s="665" t="s">
        <v>23</v>
      </c>
      <c r="J239" s="665" t="s">
        <v>23</v>
      </c>
      <c r="K239" s="665" t="s">
        <v>23</v>
      </c>
      <c r="L239" s="670"/>
      <c r="M239" s="670"/>
    </row>
    <row r="240" spans="1:13" s="649" customFormat="1" ht="54.75" customHeight="1" x14ac:dyDescent="0.2">
      <c r="A240" s="653" t="s">
        <v>3187</v>
      </c>
      <c r="B240" s="654" t="s">
        <v>3125</v>
      </c>
      <c r="C240" s="655" t="s">
        <v>3074</v>
      </c>
      <c r="D240" s="665">
        <v>50</v>
      </c>
      <c r="E240" s="665" t="s">
        <v>23</v>
      </c>
      <c r="F240" s="665">
        <v>50</v>
      </c>
      <c r="G240" s="665" t="s">
        <v>23</v>
      </c>
      <c r="H240" s="665" t="s">
        <v>23</v>
      </c>
      <c r="I240" s="665" t="s">
        <v>23</v>
      </c>
      <c r="J240" s="665" t="s">
        <v>23</v>
      </c>
      <c r="K240" s="665" t="s">
        <v>23</v>
      </c>
      <c r="L240" s="670"/>
      <c r="M240" s="670"/>
    </row>
    <row r="241" spans="1:13" s="649" customFormat="1" ht="57" customHeight="1" x14ac:dyDescent="0.2">
      <c r="A241" s="653" t="s">
        <v>3188</v>
      </c>
      <c r="B241" s="654" t="s">
        <v>3125</v>
      </c>
      <c r="C241" s="655" t="s">
        <v>3074</v>
      </c>
      <c r="D241" s="665">
        <v>549</v>
      </c>
      <c r="E241" s="665" t="s">
        <v>23</v>
      </c>
      <c r="F241" s="665">
        <v>549</v>
      </c>
      <c r="G241" s="665" t="s">
        <v>23</v>
      </c>
      <c r="H241" s="665" t="s">
        <v>23</v>
      </c>
      <c r="I241" s="665" t="s">
        <v>23</v>
      </c>
      <c r="J241" s="665" t="s">
        <v>23</v>
      </c>
      <c r="K241" s="665" t="s">
        <v>23</v>
      </c>
      <c r="L241" s="670"/>
      <c r="M241" s="670"/>
    </row>
    <row r="242" spans="1:13" s="649" customFormat="1" ht="63" x14ac:dyDescent="0.2">
      <c r="A242" s="653" t="s">
        <v>3189</v>
      </c>
      <c r="B242" s="654" t="s">
        <v>3079</v>
      </c>
      <c r="C242" s="655" t="s">
        <v>3074</v>
      </c>
      <c r="D242" s="665">
        <v>5</v>
      </c>
      <c r="E242" s="665" t="s">
        <v>23</v>
      </c>
      <c r="F242" s="665">
        <v>5</v>
      </c>
      <c r="G242" s="665" t="s">
        <v>23</v>
      </c>
      <c r="H242" s="665" t="s">
        <v>23</v>
      </c>
      <c r="I242" s="665" t="s">
        <v>23</v>
      </c>
      <c r="J242" s="665" t="s">
        <v>23</v>
      </c>
      <c r="K242" s="665" t="s">
        <v>23</v>
      </c>
      <c r="L242" s="670"/>
      <c r="M242" s="670"/>
    </row>
    <row r="243" spans="1:13" s="649" customFormat="1" ht="68.25" customHeight="1" x14ac:dyDescent="0.2">
      <c r="A243" s="653" t="s">
        <v>3190</v>
      </c>
      <c r="B243" s="654" t="s">
        <v>3079</v>
      </c>
      <c r="C243" s="655" t="s">
        <v>3074</v>
      </c>
      <c r="D243" s="671">
        <v>5</v>
      </c>
      <c r="E243" s="665" t="s">
        <v>23</v>
      </c>
      <c r="F243" s="671">
        <v>5</v>
      </c>
      <c r="G243" s="665" t="s">
        <v>23</v>
      </c>
      <c r="H243" s="665" t="s">
        <v>23</v>
      </c>
      <c r="I243" s="665" t="s">
        <v>23</v>
      </c>
      <c r="J243" s="665" t="s">
        <v>23</v>
      </c>
      <c r="K243" s="665" t="s">
        <v>23</v>
      </c>
      <c r="L243" s="670"/>
      <c r="M243" s="670"/>
    </row>
    <row r="244" spans="1:13" s="649" customFormat="1" ht="50.25" customHeight="1" x14ac:dyDescent="0.2">
      <c r="A244" s="653" t="s">
        <v>3191</v>
      </c>
      <c r="B244" s="654" t="s">
        <v>3079</v>
      </c>
      <c r="C244" s="655" t="s">
        <v>3074</v>
      </c>
      <c r="D244" s="665">
        <v>20</v>
      </c>
      <c r="E244" s="665" t="s">
        <v>23</v>
      </c>
      <c r="F244" s="665">
        <v>20</v>
      </c>
      <c r="G244" s="665" t="s">
        <v>23</v>
      </c>
      <c r="H244" s="665" t="s">
        <v>23</v>
      </c>
      <c r="I244" s="665" t="s">
        <v>23</v>
      </c>
      <c r="J244" s="665" t="s">
        <v>23</v>
      </c>
      <c r="K244" s="665" t="s">
        <v>23</v>
      </c>
      <c r="L244" s="670"/>
      <c r="M244" s="670"/>
    </row>
    <row r="245" spans="1:13" s="649" customFormat="1" ht="15.75" customHeight="1" x14ac:dyDescent="0.2">
      <c r="A245" s="1221" t="s">
        <v>3064</v>
      </c>
      <c r="B245" s="1221"/>
      <c r="C245" s="1221"/>
      <c r="D245" s="1221"/>
      <c r="E245" s="1222"/>
      <c r="F245" s="1222"/>
      <c r="G245" s="1222"/>
      <c r="H245" s="1222"/>
      <c r="I245" s="1222"/>
      <c r="J245" s="1222"/>
      <c r="K245" s="1222"/>
    </row>
    <row r="246" spans="1:13" s="649" customFormat="1" ht="15.75" x14ac:dyDescent="0.25">
      <c r="A246" s="1223" t="s">
        <v>3065</v>
      </c>
      <c r="B246" s="1224"/>
      <c r="C246" s="1224"/>
      <c r="D246" s="1224"/>
      <c r="E246" s="1224"/>
      <c r="F246" s="1224"/>
      <c r="G246" s="1224"/>
      <c r="H246" s="1224"/>
      <c r="I246" s="1224"/>
      <c r="J246" s="1224"/>
      <c r="K246" s="1224"/>
    </row>
    <row r="247" spans="1:13" s="649" customFormat="1" ht="15.75" x14ac:dyDescent="0.25">
      <c r="A247" s="1225" t="s">
        <v>3083</v>
      </c>
      <c r="B247" s="1226"/>
      <c r="C247" s="1226"/>
      <c r="D247" s="1226"/>
      <c r="E247" s="1226"/>
      <c r="F247" s="1226"/>
      <c r="G247" s="1226"/>
      <c r="H247" s="1226"/>
      <c r="I247" s="1226"/>
      <c r="J247" s="1226"/>
      <c r="K247" s="1226"/>
    </row>
    <row r="248" spans="1:13" s="649" customFormat="1" ht="20.100000000000001" customHeight="1" x14ac:dyDescent="0.2">
      <c r="A248" s="1227" t="s">
        <v>2</v>
      </c>
      <c r="B248" s="1228"/>
      <c r="C248" s="1228"/>
      <c r="D248" s="1228"/>
      <c r="E248" s="1228"/>
      <c r="F248" s="1228"/>
      <c r="G248" s="1228"/>
      <c r="H248" s="1228"/>
      <c r="I248" s="1228"/>
      <c r="J248" s="1228"/>
      <c r="K248" s="1228"/>
    </row>
    <row r="249" spans="1:13" s="649" customFormat="1" ht="13.15" customHeight="1" x14ac:dyDescent="0.2">
      <c r="A249" s="1229" t="s">
        <v>3067</v>
      </c>
      <c r="B249" s="1229" t="s">
        <v>3068</v>
      </c>
      <c r="C249" s="1229" t="s">
        <v>3069</v>
      </c>
      <c r="D249" s="1234" t="s">
        <v>1084</v>
      </c>
      <c r="E249" s="1235"/>
      <c r="F249" s="1236"/>
      <c r="G249" s="1215" t="s">
        <v>3070</v>
      </c>
      <c r="H249" s="1234" t="s">
        <v>0</v>
      </c>
      <c r="I249" s="1235"/>
      <c r="J249" s="1236"/>
      <c r="K249" s="1215" t="s">
        <v>3070</v>
      </c>
    </row>
    <row r="250" spans="1:13" s="649" customFormat="1" ht="13.15" customHeight="1" x14ac:dyDescent="0.2">
      <c r="A250" s="1230"/>
      <c r="B250" s="1230"/>
      <c r="C250" s="1232"/>
      <c r="D250" s="1217" t="s">
        <v>3016</v>
      </c>
      <c r="E250" s="1217" t="s">
        <v>3071</v>
      </c>
      <c r="F250" s="1219" t="s">
        <v>58</v>
      </c>
      <c r="G250" s="1216"/>
      <c r="H250" s="1217" t="s">
        <v>3016</v>
      </c>
      <c r="I250" s="1217" t="s">
        <v>3071</v>
      </c>
      <c r="J250" s="1219" t="s">
        <v>58</v>
      </c>
      <c r="K250" s="1216"/>
    </row>
    <row r="251" spans="1:13" s="649" customFormat="1" ht="42" customHeight="1" x14ac:dyDescent="0.2">
      <c r="A251" s="1231"/>
      <c r="B251" s="1231"/>
      <c r="C251" s="1233"/>
      <c r="D251" s="1218"/>
      <c r="E251" s="1218"/>
      <c r="F251" s="1220"/>
      <c r="G251" s="1216"/>
      <c r="H251" s="1218"/>
      <c r="I251" s="1218"/>
      <c r="J251" s="1220"/>
      <c r="K251" s="1216"/>
    </row>
    <row r="252" spans="1:13" s="649" customFormat="1" ht="63" x14ac:dyDescent="0.2">
      <c r="A252" s="653" t="s">
        <v>3192</v>
      </c>
      <c r="B252" s="654" t="s">
        <v>3079</v>
      </c>
      <c r="C252" s="655" t="s">
        <v>3074</v>
      </c>
      <c r="D252" s="665">
        <v>10</v>
      </c>
      <c r="E252" s="665" t="s">
        <v>23</v>
      </c>
      <c r="F252" s="665">
        <v>10</v>
      </c>
      <c r="G252" s="665" t="s">
        <v>23</v>
      </c>
      <c r="H252" s="665" t="s">
        <v>23</v>
      </c>
      <c r="I252" s="665" t="s">
        <v>23</v>
      </c>
      <c r="J252" s="665" t="s">
        <v>23</v>
      </c>
      <c r="K252" s="665" t="s">
        <v>23</v>
      </c>
      <c r="L252" s="670"/>
      <c r="M252" s="670"/>
    </row>
    <row r="253" spans="1:13" s="649" customFormat="1" ht="47.25" x14ac:dyDescent="0.2">
      <c r="A253" s="653" t="s">
        <v>3193</v>
      </c>
      <c r="B253" s="654" t="s">
        <v>3079</v>
      </c>
      <c r="C253" s="655" t="s">
        <v>3074</v>
      </c>
      <c r="D253" s="665">
        <v>10</v>
      </c>
      <c r="E253" s="665" t="s">
        <v>23</v>
      </c>
      <c r="F253" s="665">
        <v>10</v>
      </c>
      <c r="G253" s="665" t="s">
        <v>23</v>
      </c>
      <c r="H253" s="665" t="s">
        <v>23</v>
      </c>
      <c r="I253" s="665" t="s">
        <v>23</v>
      </c>
      <c r="J253" s="665" t="s">
        <v>23</v>
      </c>
      <c r="K253" s="665" t="s">
        <v>23</v>
      </c>
      <c r="L253" s="670"/>
      <c r="M253" s="670"/>
    </row>
    <row r="254" spans="1:13" s="649" customFormat="1" ht="47.25" x14ac:dyDescent="0.2">
      <c r="A254" s="653" t="s">
        <v>3194</v>
      </c>
      <c r="B254" s="654" t="s">
        <v>3079</v>
      </c>
      <c r="C254" s="655" t="s">
        <v>3074</v>
      </c>
      <c r="D254" s="665">
        <v>10</v>
      </c>
      <c r="E254" s="665" t="s">
        <v>23</v>
      </c>
      <c r="F254" s="665">
        <v>10</v>
      </c>
      <c r="G254" s="665" t="s">
        <v>23</v>
      </c>
      <c r="H254" s="665" t="s">
        <v>23</v>
      </c>
      <c r="I254" s="665" t="s">
        <v>23</v>
      </c>
      <c r="J254" s="665" t="s">
        <v>23</v>
      </c>
      <c r="K254" s="665" t="s">
        <v>23</v>
      </c>
      <c r="L254" s="670"/>
      <c r="M254" s="670"/>
    </row>
    <row r="255" spans="1:13" s="649" customFormat="1" ht="47.25" x14ac:dyDescent="0.2">
      <c r="A255" s="653" t="s">
        <v>3195</v>
      </c>
      <c r="B255" s="654" t="s">
        <v>3079</v>
      </c>
      <c r="C255" s="655" t="s">
        <v>3074</v>
      </c>
      <c r="D255" s="665">
        <v>50</v>
      </c>
      <c r="E255" s="665" t="s">
        <v>23</v>
      </c>
      <c r="F255" s="665">
        <v>50</v>
      </c>
      <c r="G255" s="665" t="s">
        <v>23</v>
      </c>
      <c r="H255" s="665" t="s">
        <v>23</v>
      </c>
      <c r="I255" s="665" t="s">
        <v>23</v>
      </c>
      <c r="J255" s="665" t="s">
        <v>23</v>
      </c>
      <c r="K255" s="665" t="s">
        <v>23</v>
      </c>
      <c r="L255" s="670"/>
      <c r="M255" s="670"/>
    </row>
    <row r="256" spans="1:13" s="649" customFormat="1" ht="47.25" x14ac:dyDescent="0.2">
      <c r="A256" s="653" t="s">
        <v>3196</v>
      </c>
      <c r="B256" s="654" t="s">
        <v>3079</v>
      </c>
      <c r="C256" s="655" t="s">
        <v>3074</v>
      </c>
      <c r="D256" s="665">
        <v>40</v>
      </c>
      <c r="E256" s="665" t="s">
        <v>23</v>
      </c>
      <c r="F256" s="665">
        <v>40</v>
      </c>
      <c r="G256" s="665" t="s">
        <v>23</v>
      </c>
      <c r="H256" s="665" t="s">
        <v>23</v>
      </c>
      <c r="I256" s="665" t="s">
        <v>23</v>
      </c>
      <c r="J256" s="665" t="s">
        <v>23</v>
      </c>
      <c r="K256" s="665" t="s">
        <v>23</v>
      </c>
      <c r="L256" s="670"/>
      <c r="M256" s="670"/>
    </row>
    <row r="257" spans="1:13" s="649" customFormat="1" ht="31.5" x14ac:dyDescent="0.2">
      <c r="A257" s="653" t="s">
        <v>3197</v>
      </c>
      <c r="B257" s="654" t="s">
        <v>3079</v>
      </c>
      <c r="C257" s="655" t="s">
        <v>3074</v>
      </c>
      <c r="D257" s="665">
        <v>30</v>
      </c>
      <c r="E257" s="665" t="s">
        <v>23</v>
      </c>
      <c r="F257" s="665">
        <v>30</v>
      </c>
      <c r="G257" s="665" t="s">
        <v>23</v>
      </c>
      <c r="H257" s="665" t="s">
        <v>23</v>
      </c>
      <c r="I257" s="665" t="s">
        <v>23</v>
      </c>
      <c r="J257" s="665" t="s">
        <v>23</v>
      </c>
      <c r="K257" s="665" t="s">
        <v>23</v>
      </c>
      <c r="L257" s="670"/>
      <c r="M257" s="670"/>
    </row>
    <row r="258" spans="1:13" s="649" customFormat="1" ht="63" x14ac:dyDescent="0.2">
      <c r="A258" s="653" t="s">
        <v>3198</v>
      </c>
      <c r="B258" s="654" t="s">
        <v>3079</v>
      </c>
      <c r="C258" s="655" t="s">
        <v>3074</v>
      </c>
      <c r="D258" s="665">
        <v>30</v>
      </c>
      <c r="E258" s="665" t="s">
        <v>23</v>
      </c>
      <c r="F258" s="665">
        <v>30</v>
      </c>
      <c r="G258" s="665" t="s">
        <v>23</v>
      </c>
      <c r="H258" s="665" t="s">
        <v>23</v>
      </c>
      <c r="I258" s="665" t="s">
        <v>23</v>
      </c>
      <c r="J258" s="665" t="s">
        <v>23</v>
      </c>
      <c r="K258" s="665" t="s">
        <v>23</v>
      </c>
      <c r="L258" s="670"/>
      <c r="M258" s="670"/>
    </row>
    <row r="259" spans="1:13" s="649" customFormat="1" ht="15.75" customHeight="1" x14ac:dyDescent="0.2">
      <c r="A259" s="1221" t="s">
        <v>3064</v>
      </c>
      <c r="B259" s="1221"/>
      <c r="C259" s="1221"/>
      <c r="D259" s="1221"/>
      <c r="E259" s="1222"/>
      <c r="F259" s="1222"/>
      <c r="G259" s="1222"/>
      <c r="H259" s="1222"/>
      <c r="I259" s="1222"/>
      <c r="J259" s="1222"/>
      <c r="K259" s="1222"/>
    </row>
    <row r="260" spans="1:13" s="649" customFormat="1" ht="15.75" x14ac:dyDescent="0.25">
      <c r="A260" s="1223" t="s">
        <v>3065</v>
      </c>
      <c r="B260" s="1224"/>
      <c r="C260" s="1224"/>
      <c r="D260" s="1224"/>
      <c r="E260" s="1224"/>
      <c r="F260" s="1224"/>
      <c r="G260" s="1224"/>
      <c r="H260" s="1224"/>
      <c r="I260" s="1224"/>
      <c r="J260" s="1224"/>
      <c r="K260" s="1224"/>
    </row>
    <row r="261" spans="1:13" s="649" customFormat="1" ht="15.75" x14ac:dyDescent="0.25">
      <c r="A261" s="1225" t="s">
        <v>3083</v>
      </c>
      <c r="B261" s="1226"/>
      <c r="C261" s="1226"/>
      <c r="D261" s="1226"/>
      <c r="E261" s="1226"/>
      <c r="F261" s="1226"/>
      <c r="G261" s="1226"/>
      <c r="H261" s="1226"/>
      <c r="I261" s="1226"/>
      <c r="J261" s="1226"/>
      <c r="K261" s="1226"/>
    </row>
    <row r="262" spans="1:13" s="649" customFormat="1" ht="20.100000000000001" customHeight="1" x14ac:dyDescent="0.2">
      <c r="A262" s="1227" t="s">
        <v>2</v>
      </c>
      <c r="B262" s="1228"/>
      <c r="C262" s="1228"/>
      <c r="D262" s="1228"/>
      <c r="E262" s="1228"/>
      <c r="F262" s="1228"/>
      <c r="G262" s="1228"/>
      <c r="H262" s="1228"/>
      <c r="I262" s="1228"/>
      <c r="J262" s="1228"/>
      <c r="K262" s="1228"/>
    </row>
    <row r="263" spans="1:13" s="649" customFormat="1" ht="13.15" customHeight="1" x14ac:dyDescent="0.2">
      <c r="A263" s="1229" t="s">
        <v>3067</v>
      </c>
      <c r="B263" s="1229" t="s">
        <v>3068</v>
      </c>
      <c r="C263" s="1229" t="s">
        <v>3069</v>
      </c>
      <c r="D263" s="1234" t="s">
        <v>1084</v>
      </c>
      <c r="E263" s="1235"/>
      <c r="F263" s="1236"/>
      <c r="G263" s="1215" t="s">
        <v>3070</v>
      </c>
      <c r="H263" s="1234" t="s">
        <v>0</v>
      </c>
      <c r="I263" s="1235"/>
      <c r="J263" s="1236"/>
      <c r="K263" s="1215" t="s">
        <v>3070</v>
      </c>
    </row>
    <row r="264" spans="1:13" s="649" customFormat="1" ht="13.15" customHeight="1" x14ac:dyDescent="0.2">
      <c r="A264" s="1230"/>
      <c r="B264" s="1230"/>
      <c r="C264" s="1232"/>
      <c r="D264" s="1217" t="s">
        <v>3016</v>
      </c>
      <c r="E264" s="1217" t="s">
        <v>3071</v>
      </c>
      <c r="F264" s="1219" t="s">
        <v>58</v>
      </c>
      <c r="G264" s="1216"/>
      <c r="H264" s="1217" t="s">
        <v>3016</v>
      </c>
      <c r="I264" s="1217" t="s">
        <v>3071</v>
      </c>
      <c r="J264" s="1219" t="s">
        <v>58</v>
      </c>
      <c r="K264" s="1216"/>
    </row>
    <row r="265" spans="1:13" s="649" customFormat="1" ht="42" customHeight="1" x14ac:dyDescent="0.2">
      <c r="A265" s="1231"/>
      <c r="B265" s="1231"/>
      <c r="C265" s="1233"/>
      <c r="D265" s="1218"/>
      <c r="E265" s="1218"/>
      <c r="F265" s="1220"/>
      <c r="G265" s="1216"/>
      <c r="H265" s="1218"/>
      <c r="I265" s="1218"/>
      <c r="J265" s="1220"/>
      <c r="K265" s="1216"/>
    </row>
    <row r="266" spans="1:13" s="649" customFormat="1" ht="28.5" customHeight="1" x14ac:dyDescent="0.2">
      <c r="A266" s="653" t="s">
        <v>3199</v>
      </c>
      <c r="B266" s="654" t="s">
        <v>3079</v>
      </c>
      <c r="C266" s="655" t="s">
        <v>3074</v>
      </c>
      <c r="D266" s="665">
        <v>10</v>
      </c>
      <c r="E266" s="665" t="s">
        <v>23</v>
      </c>
      <c r="F266" s="665">
        <v>10</v>
      </c>
      <c r="G266" s="665" t="s">
        <v>23</v>
      </c>
      <c r="H266" s="665" t="s">
        <v>23</v>
      </c>
      <c r="I266" s="665" t="s">
        <v>23</v>
      </c>
      <c r="J266" s="665" t="s">
        <v>23</v>
      </c>
      <c r="K266" s="665" t="s">
        <v>23</v>
      </c>
      <c r="L266" s="670"/>
      <c r="M266" s="670"/>
    </row>
    <row r="267" spans="1:13" s="649" customFormat="1" ht="47.25" x14ac:dyDescent="0.2">
      <c r="A267" s="653" t="s">
        <v>3200</v>
      </c>
      <c r="B267" s="654" t="s">
        <v>3125</v>
      </c>
      <c r="C267" s="655" t="s">
        <v>3074</v>
      </c>
      <c r="D267" s="665">
        <v>200</v>
      </c>
      <c r="E267" s="665" t="s">
        <v>23</v>
      </c>
      <c r="F267" s="665">
        <v>200</v>
      </c>
      <c r="G267" s="665" t="s">
        <v>23</v>
      </c>
      <c r="H267" s="665" t="s">
        <v>23</v>
      </c>
      <c r="I267" s="665" t="s">
        <v>23</v>
      </c>
      <c r="J267" s="665" t="s">
        <v>23</v>
      </c>
      <c r="K267" s="665" t="s">
        <v>23</v>
      </c>
      <c r="L267" s="670"/>
      <c r="M267" s="670"/>
    </row>
    <row r="268" spans="1:13" s="649" customFormat="1" ht="25.5" customHeight="1" x14ac:dyDescent="0.2">
      <c r="A268" s="653" t="s">
        <v>3201</v>
      </c>
      <c r="B268" s="654" t="s">
        <v>3079</v>
      </c>
      <c r="C268" s="655" t="s">
        <v>3074</v>
      </c>
      <c r="D268" s="665">
        <v>20</v>
      </c>
      <c r="E268" s="665" t="s">
        <v>23</v>
      </c>
      <c r="F268" s="665">
        <v>20</v>
      </c>
      <c r="G268" s="665" t="s">
        <v>23</v>
      </c>
      <c r="H268" s="665" t="s">
        <v>23</v>
      </c>
      <c r="I268" s="665" t="s">
        <v>23</v>
      </c>
      <c r="J268" s="665" t="s">
        <v>23</v>
      </c>
      <c r="K268" s="665" t="s">
        <v>23</v>
      </c>
      <c r="L268" s="670"/>
      <c r="M268" s="670"/>
    </row>
    <row r="269" spans="1:13" s="649" customFormat="1" ht="21.75" customHeight="1" x14ac:dyDescent="0.2">
      <c r="A269" s="653" t="s">
        <v>3202</v>
      </c>
      <c r="B269" s="654" t="s">
        <v>3079</v>
      </c>
      <c r="C269" s="655" t="s">
        <v>3074</v>
      </c>
      <c r="D269" s="665">
        <v>48.76</v>
      </c>
      <c r="E269" s="665" t="s">
        <v>23</v>
      </c>
      <c r="F269" s="665">
        <v>48.76</v>
      </c>
      <c r="G269" s="665" t="s">
        <v>23</v>
      </c>
      <c r="H269" s="665" t="s">
        <v>23</v>
      </c>
      <c r="I269" s="665" t="s">
        <v>23</v>
      </c>
      <c r="J269" s="665" t="s">
        <v>23</v>
      </c>
      <c r="K269" s="665" t="s">
        <v>23</v>
      </c>
      <c r="L269" s="670"/>
      <c r="M269" s="670"/>
    </row>
    <row r="270" spans="1:13" s="649" customFormat="1" ht="31.5" x14ac:dyDescent="0.2">
      <c r="A270" s="653" t="s">
        <v>3203</v>
      </c>
      <c r="B270" s="654" t="s">
        <v>3079</v>
      </c>
      <c r="C270" s="655" t="s">
        <v>3074</v>
      </c>
      <c r="D270" s="665">
        <v>24</v>
      </c>
      <c r="E270" s="665" t="s">
        <v>23</v>
      </c>
      <c r="F270" s="665">
        <v>24</v>
      </c>
      <c r="G270" s="665" t="s">
        <v>23</v>
      </c>
      <c r="H270" s="665" t="s">
        <v>23</v>
      </c>
      <c r="I270" s="665" t="s">
        <v>23</v>
      </c>
      <c r="J270" s="665" t="s">
        <v>23</v>
      </c>
      <c r="K270" s="665" t="s">
        <v>23</v>
      </c>
      <c r="L270" s="670"/>
      <c r="M270" s="670"/>
    </row>
    <row r="271" spans="1:13" s="649" customFormat="1" ht="31.5" x14ac:dyDescent="0.2">
      <c r="A271" s="653" t="s">
        <v>3203</v>
      </c>
      <c r="B271" s="654" t="s">
        <v>3091</v>
      </c>
      <c r="C271" s="655" t="s">
        <v>3074</v>
      </c>
      <c r="D271" s="665">
        <v>300.08</v>
      </c>
      <c r="E271" s="665" t="s">
        <v>23</v>
      </c>
      <c r="F271" s="665">
        <v>300.08</v>
      </c>
      <c r="G271" s="665" t="s">
        <v>23</v>
      </c>
      <c r="H271" s="665" t="s">
        <v>23</v>
      </c>
      <c r="I271" s="665" t="s">
        <v>23</v>
      </c>
      <c r="J271" s="665" t="s">
        <v>23</v>
      </c>
      <c r="K271" s="665" t="s">
        <v>23</v>
      </c>
      <c r="L271" s="670"/>
      <c r="M271" s="670"/>
    </row>
    <row r="272" spans="1:13" s="649" customFormat="1" ht="63" x14ac:dyDescent="0.2">
      <c r="A272" s="653" t="s">
        <v>3204</v>
      </c>
      <c r="B272" s="654" t="s">
        <v>3079</v>
      </c>
      <c r="C272" s="655" t="s">
        <v>3074</v>
      </c>
      <c r="D272" s="665">
        <v>39.93</v>
      </c>
      <c r="E272" s="665" t="s">
        <v>23</v>
      </c>
      <c r="F272" s="665">
        <v>39.93</v>
      </c>
      <c r="G272" s="665" t="s">
        <v>23</v>
      </c>
      <c r="H272" s="665" t="s">
        <v>23</v>
      </c>
      <c r="I272" s="665" t="s">
        <v>23</v>
      </c>
      <c r="J272" s="665" t="s">
        <v>23</v>
      </c>
      <c r="K272" s="665" t="s">
        <v>23</v>
      </c>
      <c r="L272" s="670"/>
      <c r="M272" s="670"/>
    </row>
    <row r="273" spans="1:13" s="649" customFormat="1" ht="31.5" x14ac:dyDescent="0.2">
      <c r="A273" s="653" t="s">
        <v>3205</v>
      </c>
      <c r="B273" s="654" t="s">
        <v>3079</v>
      </c>
      <c r="C273" s="655" t="s">
        <v>3074</v>
      </c>
      <c r="D273" s="665">
        <v>65</v>
      </c>
      <c r="E273" s="665" t="s">
        <v>23</v>
      </c>
      <c r="F273" s="665">
        <v>65</v>
      </c>
      <c r="G273" s="665" t="s">
        <v>23</v>
      </c>
      <c r="H273" s="665" t="s">
        <v>23</v>
      </c>
      <c r="I273" s="665" t="s">
        <v>23</v>
      </c>
      <c r="J273" s="665" t="s">
        <v>23</v>
      </c>
      <c r="K273" s="665" t="s">
        <v>23</v>
      </c>
      <c r="L273" s="670"/>
      <c r="M273" s="670"/>
    </row>
    <row r="274" spans="1:13" s="649" customFormat="1" ht="39" customHeight="1" x14ac:dyDescent="0.2">
      <c r="A274" s="653" t="s">
        <v>3206</v>
      </c>
      <c r="B274" s="654" t="s">
        <v>3079</v>
      </c>
      <c r="C274" s="655" t="s">
        <v>3074</v>
      </c>
      <c r="D274" s="665">
        <v>17</v>
      </c>
      <c r="E274" s="665" t="s">
        <v>23</v>
      </c>
      <c r="F274" s="665">
        <v>17</v>
      </c>
      <c r="G274" s="665" t="s">
        <v>23</v>
      </c>
      <c r="H274" s="665" t="s">
        <v>23</v>
      </c>
      <c r="I274" s="665" t="s">
        <v>23</v>
      </c>
      <c r="J274" s="665" t="s">
        <v>23</v>
      </c>
      <c r="K274" s="665" t="s">
        <v>23</v>
      </c>
      <c r="L274" s="670"/>
      <c r="M274" s="670"/>
    </row>
    <row r="275" spans="1:13" s="649" customFormat="1" ht="31.5" x14ac:dyDescent="0.2">
      <c r="A275" s="653" t="s">
        <v>3206</v>
      </c>
      <c r="B275" s="654" t="s">
        <v>3091</v>
      </c>
      <c r="C275" s="655" t="s">
        <v>3074</v>
      </c>
      <c r="D275" s="665">
        <v>186.88</v>
      </c>
      <c r="E275" s="665" t="s">
        <v>23</v>
      </c>
      <c r="F275" s="665">
        <v>186.88</v>
      </c>
      <c r="G275" s="665" t="s">
        <v>23</v>
      </c>
      <c r="H275" s="665" t="s">
        <v>23</v>
      </c>
      <c r="I275" s="665" t="s">
        <v>23</v>
      </c>
      <c r="J275" s="665" t="s">
        <v>23</v>
      </c>
      <c r="K275" s="665" t="s">
        <v>23</v>
      </c>
      <c r="L275" s="670"/>
      <c r="M275" s="670"/>
    </row>
    <row r="276" spans="1:13" s="649" customFormat="1" ht="15.75" customHeight="1" x14ac:dyDescent="0.2">
      <c r="A276" s="1221" t="s">
        <v>3064</v>
      </c>
      <c r="B276" s="1221"/>
      <c r="C276" s="1221"/>
      <c r="D276" s="1221"/>
      <c r="E276" s="1222"/>
      <c r="F276" s="1222"/>
      <c r="G276" s="1222"/>
      <c r="H276" s="1222"/>
      <c r="I276" s="1222"/>
      <c r="J276" s="1222"/>
      <c r="K276" s="1222"/>
    </row>
    <row r="277" spans="1:13" s="649" customFormat="1" ht="15.75" x14ac:dyDescent="0.25">
      <c r="A277" s="1223" t="s">
        <v>3065</v>
      </c>
      <c r="B277" s="1224"/>
      <c r="C277" s="1224"/>
      <c r="D277" s="1224"/>
      <c r="E277" s="1224"/>
      <c r="F277" s="1224"/>
      <c r="G277" s="1224"/>
      <c r="H277" s="1224"/>
      <c r="I277" s="1224"/>
      <c r="J277" s="1224"/>
      <c r="K277" s="1224"/>
    </row>
    <row r="278" spans="1:13" s="649" customFormat="1" ht="15.75" x14ac:dyDescent="0.25">
      <c r="A278" s="1225" t="s">
        <v>3083</v>
      </c>
      <c r="B278" s="1226"/>
      <c r="C278" s="1226"/>
      <c r="D278" s="1226"/>
      <c r="E278" s="1226"/>
      <c r="F278" s="1226"/>
      <c r="G278" s="1226"/>
      <c r="H278" s="1226"/>
      <c r="I278" s="1226"/>
      <c r="J278" s="1226"/>
      <c r="K278" s="1226"/>
    </row>
    <row r="279" spans="1:13" s="649" customFormat="1" ht="20.100000000000001" customHeight="1" x14ac:dyDescent="0.2">
      <c r="A279" s="1227" t="s">
        <v>2</v>
      </c>
      <c r="B279" s="1228"/>
      <c r="C279" s="1228"/>
      <c r="D279" s="1228"/>
      <c r="E279" s="1228"/>
      <c r="F279" s="1228"/>
      <c r="G279" s="1228"/>
      <c r="H279" s="1228"/>
      <c r="I279" s="1228"/>
      <c r="J279" s="1228"/>
      <c r="K279" s="1228"/>
    </row>
    <row r="280" spans="1:13" s="649" customFormat="1" ht="13.15" customHeight="1" x14ac:dyDescent="0.2">
      <c r="A280" s="1229" t="s">
        <v>3067</v>
      </c>
      <c r="B280" s="1229" t="s">
        <v>3068</v>
      </c>
      <c r="C280" s="1229" t="s">
        <v>3069</v>
      </c>
      <c r="D280" s="1234" t="s">
        <v>1084</v>
      </c>
      <c r="E280" s="1235"/>
      <c r="F280" s="1236"/>
      <c r="G280" s="1215" t="s">
        <v>3070</v>
      </c>
      <c r="H280" s="1234" t="s">
        <v>0</v>
      </c>
      <c r="I280" s="1235"/>
      <c r="J280" s="1236"/>
      <c r="K280" s="1215" t="s">
        <v>3070</v>
      </c>
    </row>
    <row r="281" spans="1:13" s="649" customFormat="1" ht="13.15" customHeight="1" x14ac:dyDescent="0.2">
      <c r="A281" s="1230"/>
      <c r="B281" s="1230"/>
      <c r="C281" s="1232"/>
      <c r="D281" s="1217" t="s">
        <v>3016</v>
      </c>
      <c r="E281" s="1217" t="s">
        <v>3071</v>
      </c>
      <c r="F281" s="1219" t="s">
        <v>58</v>
      </c>
      <c r="G281" s="1216"/>
      <c r="H281" s="1217" t="s">
        <v>3016</v>
      </c>
      <c r="I281" s="1217" t="s">
        <v>3071</v>
      </c>
      <c r="J281" s="1219" t="s">
        <v>58</v>
      </c>
      <c r="K281" s="1216"/>
    </row>
    <row r="282" spans="1:13" s="649" customFormat="1" ht="42" customHeight="1" x14ac:dyDescent="0.2">
      <c r="A282" s="1231"/>
      <c r="B282" s="1231"/>
      <c r="C282" s="1233"/>
      <c r="D282" s="1218"/>
      <c r="E282" s="1218"/>
      <c r="F282" s="1220"/>
      <c r="G282" s="1216"/>
      <c r="H282" s="1218"/>
      <c r="I282" s="1218"/>
      <c r="J282" s="1220"/>
      <c r="K282" s="1216"/>
    </row>
    <row r="283" spans="1:13" s="649" customFormat="1" ht="51.75" customHeight="1" x14ac:dyDescent="0.2">
      <c r="A283" s="653" t="s">
        <v>3207</v>
      </c>
      <c r="B283" s="654" t="s">
        <v>3079</v>
      </c>
      <c r="C283" s="655" t="s">
        <v>3074</v>
      </c>
      <c r="D283" s="665">
        <v>1.98</v>
      </c>
      <c r="E283" s="665" t="s">
        <v>23</v>
      </c>
      <c r="F283" s="665">
        <v>1.98</v>
      </c>
      <c r="G283" s="665" t="s">
        <v>23</v>
      </c>
      <c r="H283" s="665" t="s">
        <v>23</v>
      </c>
      <c r="I283" s="665" t="s">
        <v>23</v>
      </c>
      <c r="J283" s="665" t="s">
        <v>23</v>
      </c>
      <c r="K283" s="665" t="s">
        <v>23</v>
      </c>
      <c r="L283" s="670"/>
      <c r="M283" s="670"/>
    </row>
    <row r="284" spans="1:13" s="649" customFormat="1" ht="33.75" customHeight="1" x14ac:dyDescent="0.2">
      <c r="A284" s="653" t="s">
        <v>3208</v>
      </c>
      <c r="B284" s="654" t="s">
        <v>3091</v>
      </c>
      <c r="C284" s="655" t="s">
        <v>3074</v>
      </c>
      <c r="D284" s="665">
        <v>2100</v>
      </c>
      <c r="E284" s="665" t="s">
        <v>23</v>
      </c>
      <c r="F284" s="665">
        <v>2100</v>
      </c>
      <c r="G284" s="665" t="s">
        <v>23</v>
      </c>
      <c r="H284" s="665" t="s">
        <v>23</v>
      </c>
      <c r="I284" s="665" t="s">
        <v>23</v>
      </c>
      <c r="J284" s="665" t="s">
        <v>23</v>
      </c>
      <c r="K284" s="665" t="s">
        <v>23</v>
      </c>
      <c r="L284" s="670"/>
      <c r="M284" s="670"/>
    </row>
    <row r="285" spans="1:13" s="649" customFormat="1" ht="33.75" customHeight="1" x14ac:dyDescent="0.2">
      <c r="A285" s="653" t="s">
        <v>3209</v>
      </c>
      <c r="B285" s="654" t="s">
        <v>3079</v>
      </c>
      <c r="C285" s="655" t="s">
        <v>3074</v>
      </c>
      <c r="D285" s="665">
        <v>15</v>
      </c>
      <c r="E285" s="665" t="s">
        <v>23</v>
      </c>
      <c r="F285" s="665">
        <v>15</v>
      </c>
      <c r="G285" s="665" t="s">
        <v>23</v>
      </c>
      <c r="H285" s="665" t="s">
        <v>23</v>
      </c>
      <c r="I285" s="665" t="s">
        <v>23</v>
      </c>
      <c r="J285" s="665" t="s">
        <v>23</v>
      </c>
      <c r="K285" s="665" t="s">
        <v>23</v>
      </c>
      <c r="L285" s="670"/>
      <c r="M285" s="670"/>
    </row>
    <row r="286" spans="1:13" s="649" customFormat="1" ht="31.5" x14ac:dyDescent="0.2">
      <c r="A286" s="653" t="s">
        <v>3210</v>
      </c>
      <c r="B286" s="654" t="s">
        <v>3079</v>
      </c>
      <c r="C286" s="655" t="s">
        <v>3074</v>
      </c>
      <c r="D286" s="665">
        <v>450</v>
      </c>
      <c r="E286" s="665" t="s">
        <v>23</v>
      </c>
      <c r="F286" s="665">
        <v>450</v>
      </c>
      <c r="G286" s="665" t="s">
        <v>23</v>
      </c>
      <c r="H286" s="665" t="s">
        <v>23</v>
      </c>
      <c r="I286" s="665" t="s">
        <v>23</v>
      </c>
      <c r="J286" s="665" t="s">
        <v>23</v>
      </c>
      <c r="K286" s="665" t="s">
        <v>23</v>
      </c>
      <c r="L286" s="670"/>
      <c r="M286" s="670"/>
    </row>
    <row r="287" spans="1:13" s="649" customFormat="1" ht="34.5" customHeight="1" x14ac:dyDescent="0.2">
      <c r="A287" s="653" t="s">
        <v>3211</v>
      </c>
      <c r="B287" s="654" t="s">
        <v>3079</v>
      </c>
      <c r="C287" s="655" t="s">
        <v>3074</v>
      </c>
      <c r="D287" s="665">
        <v>17.510000000000002</v>
      </c>
      <c r="E287" s="665" t="s">
        <v>23</v>
      </c>
      <c r="F287" s="665">
        <v>17.510000000000002</v>
      </c>
      <c r="G287" s="665" t="s">
        <v>23</v>
      </c>
      <c r="H287" s="665" t="s">
        <v>23</v>
      </c>
      <c r="I287" s="665" t="s">
        <v>23</v>
      </c>
      <c r="J287" s="665" t="s">
        <v>23</v>
      </c>
      <c r="K287" s="665" t="s">
        <v>23</v>
      </c>
      <c r="L287" s="670"/>
      <c r="M287" s="670"/>
    </row>
    <row r="288" spans="1:13" s="649" customFormat="1" ht="31.5" x14ac:dyDescent="0.2">
      <c r="A288" s="653" t="s">
        <v>3212</v>
      </c>
      <c r="B288" s="654" t="s">
        <v>3079</v>
      </c>
      <c r="C288" s="655" t="s">
        <v>3074</v>
      </c>
      <c r="D288" s="665">
        <v>4.51</v>
      </c>
      <c r="E288" s="665" t="s">
        <v>23</v>
      </c>
      <c r="F288" s="665">
        <v>4.51</v>
      </c>
      <c r="G288" s="665" t="s">
        <v>23</v>
      </c>
      <c r="H288" s="665" t="s">
        <v>23</v>
      </c>
      <c r="I288" s="665" t="s">
        <v>23</v>
      </c>
      <c r="J288" s="665" t="s">
        <v>23</v>
      </c>
      <c r="K288" s="665" t="s">
        <v>23</v>
      </c>
      <c r="L288" s="670"/>
      <c r="M288" s="670"/>
    </row>
    <row r="289" spans="1:13" s="649" customFormat="1" ht="43.5" customHeight="1" x14ac:dyDescent="0.2">
      <c r="A289" s="653" t="s">
        <v>3213</v>
      </c>
      <c r="B289" s="654" t="s">
        <v>3079</v>
      </c>
      <c r="C289" s="655" t="s">
        <v>3074</v>
      </c>
      <c r="D289" s="665">
        <v>6</v>
      </c>
      <c r="E289" s="665" t="s">
        <v>23</v>
      </c>
      <c r="F289" s="665">
        <v>6</v>
      </c>
      <c r="G289" s="665" t="s">
        <v>23</v>
      </c>
      <c r="H289" s="665" t="s">
        <v>23</v>
      </c>
      <c r="I289" s="665" t="s">
        <v>23</v>
      </c>
      <c r="J289" s="665" t="s">
        <v>23</v>
      </c>
      <c r="K289" s="665" t="s">
        <v>23</v>
      </c>
      <c r="L289" s="670"/>
      <c r="M289" s="670"/>
    </row>
    <row r="290" spans="1:13" s="649" customFormat="1" ht="40.5" customHeight="1" x14ac:dyDescent="0.2">
      <c r="A290" s="653" t="s">
        <v>3214</v>
      </c>
      <c r="B290" s="654" t="s">
        <v>3079</v>
      </c>
      <c r="C290" s="655" t="s">
        <v>3074</v>
      </c>
      <c r="D290" s="665">
        <v>3</v>
      </c>
      <c r="E290" s="665" t="s">
        <v>23</v>
      </c>
      <c r="F290" s="665">
        <v>3</v>
      </c>
      <c r="G290" s="665" t="s">
        <v>23</v>
      </c>
      <c r="H290" s="665" t="s">
        <v>23</v>
      </c>
      <c r="I290" s="665" t="s">
        <v>23</v>
      </c>
      <c r="J290" s="665" t="s">
        <v>23</v>
      </c>
      <c r="K290" s="665" t="s">
        <v>23</v>
      </c>
      <c r="L290" s="670"/>
      <c r="M290" s="670"/>
    </row>
    <row r="291" spans="1:13" s="649" customFormat="1" ht="40.5" customHeight="1" x14ac:dyDescent="0.2">
      <c r="A291" s="653" t="s">
        <v>3215</v>
      </c>
      <c r="B291" s="654" t="s">
        <v>3079</v>
      </c>
      <c r="C291" s="655" t="s">
        <v>3074</v>
      </c>
      <c r="D291" s="665">
        <v>88.34</v>
      </c>
      <c r="E291" s="665" t="s">
        <v>23</v>
      </c>
      <c r="F291" s="665">
        <v>88.34</v>
      </c>
      <c r="G291" s="665" t="s">
        <v>23</v>
      </c>
      <c r="H291" s="665" t="s">
        <v>23</v>
      </c>
      <c r="I291" s="665" t="s">
        <v>23</v>
      </c>
      <c r="J291" s="665" t="s">
        <v>23</v>
      </c>
      <c r="K291" s="665" t="s">
        <v>23</v>
      </c>
      <c r="L291" s="670"/>
      <c r="M291" s="670"/>
    </row>
    <row r="292" spans="1:13" s="649" customFormat="1" ht="15.75" customHeight="1" x14ac:dyDescent="0.2">
      <c r="A292" s="1221" t="s">
        <v>3064</v>
      </c>
      <c r="B292" s="1221"/>
      <c r="C292" s="1221"/>
      <c r="D292" s="1221"/>
      <c r="E292" s="1222"/>
      <c r="F292" s="1222"/>
      <c r="G292" s="1222"/>
      <c r="H292" s="1222"/>
      <c r="I292" s="1222"/>
      <c r="J292" s="1222"/>
      <c r="K292" s="1222"/>
    </row>
    <row r="293" spans="1:13" s="649" customFormat="1" ht="15.75" x14ac:dyDescent="0.25">
      <c r="A293" s="1223" t="s">
        <v>3065</v>
      </c>
      <c r="B293" s="1224"/>
      <c r="C293" s="1224"/>
      <c r="D293" s="1224"/>
      <c r="E293" s="1224"/>
      <c r="F293" s="1224"/>
      <c r="G293" s="1224"/>
      <c r="H293" s="1224"/>
      <c r="I293" s="1224"/>
      <c r="J293" s="1224"/>
      <c r="K293" s="1224"/>
    </row>
    <row r="294" spans="1:13" s="649" customFormat="1" ht="15.75" x14ac:dyDescent="0.25">
      <c r="A294" s="1225" t="s">
        <v>3083</v>
      </c>
      <c r="B294" s="1226"/>
      <c r="C294" s="1226"/>
      <c r="D294" s="1226"/>
      <c r="E294" s="1226"/>
      <c r="F294" s="1226"/>
      <c r="G294" s="1226"/>
      <c r="H294" s="1226"/>
      <c r="I294" s="1226"/>
      <c r="J294" s="1226"/>
      <c r="K294" s="1226"/>
    </row>
    <row r="295" spans="1:13" s="649" customFormat="1" ht="20.100000000000001" customHeight="1" x14ac:dyDescent="0.2">
      <c r="A295" s="1227" t="s">
        <v>2</v>
      </c>
      <c r="B295" s="1228"/>
      <c r="C295" s="1228"/>
      <c r="D295" s="1228"/>
      <c r="E295" s="1228"/>
      <c r="F295" s="1228"/>
      <c r="G295" s="1228"/>
      <c r="H295" s="1228"/>
      <c r="I295" s="1228"/>
      <c r="J295" s="1228"/>
      <c r="K295" s="1228"/>
    </row>
    <row r="296" spans="1:13" s="649" customFormat="1" ht="13.15" customHeight="1" x14ac:dyDescent="0.2">
      <c r="A296" s="1229" t="s">
        <v>3067</v>
      </c>
      <c r="B296" s="1229" t="s">
        <v>3068</v>
      </c>
      <c r="C296" s="1229" t="s">
        <v>3069</v>
      </c>
      <c r="D296" s="1234" t="s">
        <v>1084</v>
      </c>
      <c r="E296" s="1235"/>
      <c r="F296" s="1236"/>
      <c r="G296" s="1215" t="s">
        <v>3070</v>
      </c>
      <c r="H296" s="1234" t="s">
        <v>0</v>
      </c>
      <c r="I296" s="1235"/>
      <c r="J296" s="1236"/>
      <c r="K296" s="1215" t="s">
        <v>3070</v>
      </c>
    </row>
    <row r="297" spans="1:13" s="649" customFormat="1" ht="13.15" customHeight="1" x14ac:dyDescent="0.2">
      <c r="A297" s="1230"/>
      <c r="B297" s="1230"/>
      <c r="C297" s="1232"/>
      <c r="D297" s="1217" t="s">
        <v>3016</v>
      </c>
      <c r="E297" s="1217" t="s">
        <v>3071</v>
      </c>
      <c r="F297" s="1219" t="s">
        <v>58</v>
      </c>
      <c r="G297" s="1216"/>
      <c r="H297" s="1217" t="s">
        <v>3016</v>
      </c>
      <c r="I297" s="1217" t="s">
        <v>3071</v>
      </c>
      <c r="J297" s="1219" t="s">
        <v>58</v>
      </c>
      <c r="K297" s="1216"/>
    </row>
    <row r="298" spans="1:13" s="649" customFormat="1" ht="42" customHeight="1" x14ac:dyDescent="0.2">
      <c r="A298" s="1231"/>
      <c r="B298" s="1231"/>
      <c r="C298" s="1233"/>
      <c r="D298" s="1218"/>
      <c r="E298" s="1218"/>
      <c r="F298" s="1220"/>
      <c r="G298" s="1216"/>
      <c r="H298" s="1218"/>
      <c r="I298" s="1218"/>
      <c r="J298" s="1220"/>
      <c r="K298" s="1216"/>
    </row>
    <row r="299" spans="1:13" s="649" customFormat="1" ht="78.75" x14ac:dyDescent="0.2">
      <c r="A299" s="653" t="s">
        <v>3216</v>
      </c>
      <c r="B299" s="654" t="s">
        <v>3079</v>
      </c>
      <c r="C299" s="655" t="s">
        <v>3074</v>
      </c>
      <c r="D299" s="665">
        <v>56</v>
      </c>
      <c r="E299" s="665" t="s">
        <v>23</v>
      </c>
      <c r="F299" s="665">
        <v>56</v>
      </c>
      <c r="G299" s="665" t="s">
        <v>23</v>
      </c>
      <c r="H299" s="665" t="s">
        <v>23</v>
      </c>
      <c r="I299" s="665" t="s">
        <v>23</v>
      </c>
      <c r="J299" s="665" t="s">
        <v>23</v>
      </c>
      <c r="K299" s="665" t="s">
        <v>23</v>
      </c>
      <c r="L299" s="670"/>
      <c r="M299" s="670"/>
    </row>
    <row r="300" spans="1:13" s="649" customFormat="1" ht="47.25" x14ac:dyDescent="0.2">
      <c r="A300" s="653" t="s">
        <v>3217</v>
      </c>
      <c r="B300" s="654" t="s">
        <v>3079</v>
      </c>
      <c r="C300" s="655" t="s">
        <v>3074</v>
      </c>
      <c r="D300" s="665">
        <v>7</v>
      </c>
      <c r="E300" s="665" t="s">
        <v>23</v>
      </c>
      <c r="F300" s="665">
        <v>7</v>
      </c>
      <c r="G300" s="665" t="s">
        <v>23</v>
      </c>
      <c r="H300" s="665" t="s">
        <v>23</v>
      </c>
      <c r="I300" s="665" t="s">
        <v>23</v>
      </c>
      <c r="J300" s="665" t="s">
        <v>23</v>
      </c>
      <c r="K300" s="665" t="s">
        <v>23</v>
      </c>
      <c r="L300" s="670"/>
      <c r="M300" s="670"/>
    </row>
    <row r="301" spans="1:13" s="649" customFormat="1" ht="51" customHeight="1" x14ac:dyDescent="0.2">
      <c r="A301" s="653" t="s">
        <v>3217</v>
      </c>
      <c r="B301" s="654" t="s">
        <v>3091</v>
      </c>
      <c r="C301" s="655" t="s">
        <v>3074</v>
      </c>
      <c r="D301" s="665">
        <v>8.94</v>
      </c>
      <c r="E301" s="665" t="s">
        <v>23</v>
      </c>
      <c r="F301" s="665">
        <v>8.94</v>
      </c>
      <c r="G301" s="665" t="s">
        <v>23</v>
      </c>
      <c r="H301" s="665" t="s">
        <v>23</v>
      </c>
      <c r="I301" s="665" t="s">
        <v>23</v>
      </c>
      <c r="J301" s="665" t="s">
        <v>23</v>
      </c>
      <c r="K301" s="665" t="s">
        <v>23</v>
      </c>
      <c r="L301" s="670"/>
      <c r="M301" s="670"/>
    </row>
    <row r="302" spans="1:13" s="649" customFormat="1" ht="23.25" customHeight="1" x14ac:dyDescent="0.2">
      <c r="A302" s="653" t="s">
        <v>3218</v>
      </c>
      <c r="B302" s="654" t="s">
        <v>3079</v>
      </c>
      <c r="C302" s="655" t="s">
        <v>3074</v>
      </c>
      <c r="D302" s="665">
        <v>6.84</v>
      </c>
      <c r="E302" s="665" t="s">
        <v>23</v>
      </c>
      <c r="F302" s="665">
        <v>6.84</v>
      </c>
      <c r="G302" s="665" t="s">
        <v>23</v>
      </c>
      <c r="H302" s="665" t="s">
        <v>23</v>
      </c>
      <c r="I302" s="665" t="s">
        <v>23</v>
      </c>
      <c r="J302" s="665" t="s">
        <v>23</v>
      </c>
      <c r="K302" s="665" t="s">
        <v>23</v>
      </c>
      <c r="L302" s="670"/>
      <c r="M302" s="670"/>
    </row>
    <row r="303" spans="1:13" s="649" customFormat="1" ht="31.5" x14ac:dyDescent="0.2">
      <c r="A303" s="653" t="s">
        <v>3219</v>
      </c>
      <c r="B303" s="654" t="s">
        <v>3091</v>
      </c>
      <c r="C303" s="655" t="s">
        <v>3074</v>
      </c>
      <c r="D303" s="665">
        <v>1095</v>
      </c>
      <c r="E303" s="665" t="s">
        <v>23</v>
      </c>
      <c r="F303" s="665">
        <v>1095</v>
      </c>
      <c r="G303" s="665" t="s">
        <v>23</v>
      </c>
      <c r="H303" s="665" t="s">
        <v>23</v>
      </c>
      <c r="I303" s="665" t="s">
        <v>23</v>
      </c>
      <c r="J303" s="665" t="s">
        <v>23</v>
      </c>
      <c r="K303" s="665" t="s">
        <v>23</v>
      </c>
      <c r="L303" s="670"/>
      <c r="M303" s="670"/>
    </row>
    <row r="304" spans="1:13" s="649" customFormat="1" ht="39.75" customHeight="1" x14ac:dyDescent="0.2">
      <c r="A304" s="653" t="s">
        <v>3220</v>
      </c>
      <c r="B304" s="654" t="s">
        <v>3091</v>
      </c>
      <c r="C304" s="655" t="s">
        <v>3074</v>
      </c>
      <c r="D304" s="665">
        <v>33.17</v>
      </c>
      <c r="E304" s="665" t="s">
        <v>23</v>
      </c>
      <c r="F304" s="665">
        <v>33.17</v>
      </c>
      <c r="G304" s="665" t="s">
        <v>23</v>
      </c>
      <c r="H304" s="665" t="s">
        <v>23</v>
      </c>
      <c r="I304" s="665" t="s">
        <v>23</v>
      </c>
      <c r="J304" s="665" t="s">
        <v>23</v>
      </c>
      <c r="K304" s="665" t="s">
        <v>23</v>
      </c>
      <c r="L304" s="670"/>
      <c r="M304" s="670"/>
    </row>
    <row r="305" spans="1:13" s="649" customFormat="1" ht="39.75" customHeight="1" x14ac:dyDescent="0.2">
      <c r="A305" s="653" t="s">
        <v>3221</v>
      </c>
      <c r="B305" s="654" t="s">
        <v>3079</v>
      </c>
      <c r="C305" s="655" t="s">
        <v>3074</v>
      </c>
      <c r="D305" s="665">
        <v>6.82</v>
      </c>
      <c r="E305" s="665" t="s">
        <v>23</v>
      </c>
      <c r="F305" s="665">
        <v>6.82</v>
      </c>
      <c r="G305" s="665" t="s">
        <v>23</v>
      </c>
      <c r="H305" s="665" t="s">
        <v>23</v>
      </c>
      <c r="I305" s="665" t="s">
        <v>23</v>
      </c>
      <c r="J305" s="665" t="s">
        <v>23</v>
      </c>
      <c r="K305" s="665" t="s">
        <v>23</v>
      </c>
      <c r="L305" s="670"/>
      <c r="M305" s="670"/>
    </row>
    <row r="306" spans="1:13" s="649" customFormat="1" ht="38.25" customHeight="1" x14ac:dyDescent="0.2">
      <c r="A306" s="653" t="s">
        <v>3222</v>
      </c>
      <c r="B306" s="654" t="s">
        <v>3079</v>
      </c>
      <c r="C306" s="655" t="s">
        <v>3074</v>
      </c>
      <c r="D306" s="665">
        <v>198.72</v>
      </c>
      <c r="E306" s="665" t="s">
        <v>23</v>
      </c>
      <c r="F306" s="665">
        <v>198.72</v>
      </c>
      <c r="G306" s="665" t="s">
        <v>23</v>
      </c>
      <c r="H306" s="665" t="s">
        <v>23</v>
      </c>
      <c r="I306" s="665" t="s">
        <v>23</v>
      </c>
      <c r="J306" s="665" t="s">
        <v>23</v>
      </c>
      <c r="K306" s="665" t="s">
        <v>23</v>
      </c>
      <c r="L306" s="670"/>
      <c r="M306" s="670"/>
    </row>
    <row r="307" spans="1:13" s="649" customFormat="1" ht="15.75" customHeight="1" x14ac:dyDescent="0.2">
      <c r="A307" s="1221" t="s">
        <v>3064</v>
      </c>
      <c r="B307" s="1221"/>
      <c r="C307" s="1221"/>
      <c r="D307" s="1221"/>
      <c r="E307" s="1222"/>
      <c r="F307" s="1222"/>
      <c r="G307" s="1222"/>
      <c r="H307" s="1222"/>
      <c r="I307" s="1222"/>
      <c r="J307" s="1222"/>
      <c r="K307" s="1222"/>
    </row>
    <row r="308" spans="1:13" s="649" customFormat="1" ht="15.75" x14ac:dyDescent="0.25">
      <c r="A308" s="1223" t="s">
        <v>3065</v>
      </c>
      <c r="B308" s="1224"/>
      <c r="C308" s="1224"/>
      <c r="D308" s="1224"/>
      <c r="E308" s="1224"/>
      <c r="F308" s="1224"/>
      <c r="G308" s="1224"/>
      <c r="H308" s="1224"/>
      <c r="I308" s="1224"/>
      <c r="J308" s="1224"/>
      <c r="K308" s="1224"/>
    </row>
    <row r="309" spans="1:13" s="649" customFormat="1" ht="15.75" x14ac:dyDescent="0.25">
      <c r="A309" s="1225" t="s">
        <v>3083</v>
      </c>
      <c r="B309" s="1226"/>
      <c r="C309" s="1226"/>
      <c r="D309" s="1226"/>
      <c r="E309" s="1226"/>
      <c r="F309" s="1226"/>
      <c r="G309" s="1226"/>
      <c r="H309" s="1226"/>
      <c r="I309" s="1226"/>
      <c r="J309" s="1226"/>
      <c r="K309" s="1226"/>
    </row>
    <row r="310" spans="1:13" s="649" customFormat="1" ht="20.100000000000001" customHeight="1" x14ac:dyDescent="0.2">
      <c r="A310" s="1227" t="s">
        <v>2</v>
      </c>
      <c r="B310" s="1228"/>
      <c r="C310" s="1228"/>
      <c r="D310" s="1228"/>
      <c r="E310" s="1228"/>
      <c r="F310" s="1228"/>
      <c r="G310" s="1228"/>
      <c r="H310" s="1228"/>
      <c r="I310" s="1228"/>
      <c r="J310" s="1228"/>
      <c r="K310" s="1228"/>
    </row>
    <row r="311" spans="1:13" s="649" customFormat="1" ht="13.15" customHeight="1" x14ac:dyDescent="0.2">
      <c r="A311" s="1229" t="s">
        <v>3067</v>
      </c>
      <c r="B311" s="1229" t="s">
        <v>3068</v>
      </c>
      <c r="C311" s="1229" t="s">
        <v>3069</v>
      </c>
      <c r="D311" s="1234" t="s">
        <v>1084</v>
      </c>
      <c r="E311" s="1235"/>
      <c r="F311" s="1236"/>
      <c r="G311" s="1215" t="s">
        <v>3070</v>
      </c>
      <c r="H311" s="1234" t="s">
        <v>0</v>
      </c>
      <c r="I311" s="1235"/>
      <c r="J311" s="1236"/>
      <c r="K311" s="1215" t="s">
        <v>3070</v>
      </c>
    </row>
    <row r="312" spans="1:13" s="649" customFormat="1" ht="13.15" customHeight="1" x14ac:dyDescent="0.2">
      <c r="A312" s="1230"/>
      <c r="B312" s="1230"/>
      <c r="C312" s="1232"/>
      <c r="D312" s="1217" t="s">
        <v>3016</v>
      </c>
      <c r="E312" s="1217" t="s">
        <v>3071</v>
      </c>
      <c r="F312" s="1219" t="s">
        <v>58</v>
      </c>
      <c r="G312" s="1216"/>
      <c r="H312" s="1217" t="s">
        <v>3016</v>
      </c>
      <c r="I312" s="1217" t="s">
        <v>3071</v>
      </c>
      <c r="J312" s="1219" t="s">
        <v>58</v>
      </c>
      <c r="K312" s="1216"/>
    </row>
    <row r="313" spans="1:13" s="649" customFormat="1" ht="42" customHeight="1" x14ac:dyDescent="0.2">
      <c r="A313" s="1231"/>
      <c r="B313" s="1231"/>
      <c r="C313" s="1233"/>
      <c r="D313" s="1218"/>
      <c r="E313" s="1218"/>
      <c r="F313" s="1220"/>
      <c r="G313" s="1216"/>
      <c r="H313" s="1218"/>
      <c r="I313" s="1218"/>
      <c r="J313" s="1220"/>
      <c r="K313" s="1216"/>
    </row>
    <row r="314" spans="1:13" s="649" customFormat="1" ht="36" customHeight="1" x14ac:dyDescent="0.2">
      <c r="A314" s="653" t="s">
        <v>3222</v>
      </c>
      <c r="B314" s="654" t="s">
        <v>3091</v>
      </c>
      <c r="C314" s="655" t="s">
        <v>3074</v>
      </c>
      <c r="D314" s="665">
        <v>32.590000000000003</v>
      </c>
      <c r="E314" s="665" t="s">
        <v>23</v>
      </c>
      <c r="F314" s="665">
        <v>32.590000000000003</v>
      </c>
      <c r="G314" s="665" t="s">
        <v>23</v>
      </c>
      <c r="H314" s="665" t="s">
        <v>23</v>
      </c>
      <c r="I314" s="665" t="s">
        <v>23</v>
      </c>
      <c r="J314" s="665" t="s">
        <v>23</v>
      </c>
      <c r="K314" s="665" t="s">
        <v>23</v>
      </c>
      <c r="L314" s="670"/>
      <c r="M314" s="670"/>
    </row>
    <row r="315" spans="1:13" s="649" customFormat="1" ht="38.25" customHeight="1" x14ac:dyDescent="0.2">
      <c r="A315" s="653" t="s">
        <v>3223</v>
      </c>
      <c r="B315" s="654" t="s">
        <v>3079</v>
      </c>
      <c r="C315" s="655" t="s">
        <v>3074</v>
      </c>
      <c r="D315" s="665">
        <v>100</v>
      </c>
      <c r="E315" s="665" t="s">
        <v>23</v>
      </c>
      <c r="F315" s="665">
        <v>100</v>
      </c>
      <c r="G315" s="665" t="s">
        <v>23</v>
      </c>
      <c r="H315" s="665" t="s">
        <v>23</v>
      </c>
      <c r="I315" s="665" t="s">
        <v>23</v>
      </c>
      <c r="J315" s="665" t="s">
        <v>23</v>
      </c>
      <c r="K315" s="665" t="s">
        <v>23</v>
      </c>
      <c r="L315" s="670"/>
      <c r="M315" s="670"/>
    </row>
    <row r="316" spans="1:13" s="649" customFormat="1" ht="32.25" customHeight="1" x14ac:dyDescent="0.2">
      <c r="A316" s="653" t="s">
        <v>3224</v>
      </c>
      <c r="B316" s="654" t="s">
        <v>3079</v>
      </c>
      <c r="C316" s="655" t="s">
        <v>3074</v>
      </c>
      <c r="D316" s="665">
        <v>97</v>
      </c>
      <c r="E316" s="665" t="s">
        <v>23</v>
      </c>
      <c r="F316" s="665">
        <v>97</v>
      </c>
      <c r="G316" s="665" t="s">
        <v>23</v>
      </c>
      <c r="H316" s="665" t="s">
        <v>23</v>
      </c>
      <c r="I316" s="665" t="s">
        <v>23</v>
      </c>
      <c r="J316" s="665" t="s">
        <v>23</v>
      </c>
      <c r="K316" s="665" t="s">
        <v>23</v>
      </c>
      <c r="L316" s="670"/>
      <c r="M316" s="670"/>
    </row>
    <row r="317" spans="1:13" s="649" customFormat="1" ht="40.5" customHeight="1" x14ac:dyDescent="0.2">
      <c r="A317" s="653" t="s">
        <v>3096</v>
      </c>
      <c r="B317" s="654" t="s">
        <v>3091</v>
      </c>
      <c r="C317" s="655" t="s">
        <v>3074</v>
      </c>
      <c r="D317" s="665">
        <v>244.29</v>
      </c>
      <c r="E317" s="665" t="s">
        <v>23</v>
      </c>
      <c r="F317" s="665">
        <v>244.29</v>
      </c>
      <c r="G317" s="665" t="s">
        <v>23</v>
      </c>
      <c r="H317" s="665" t="s">
        <v>23</v>
      </c>
      <c r="I317" s="665" t="s">
        <v>23</v>
      </c>
      <c r="J317" s="665" t="s">
        <v>23</v>
      </c>
      <c r="K317" s="665" t="s">
        <v>23</v>
      </c>
      <c r="L317" s="670"/>
      <c r="M317" s="670"/>
    </row>
    <row r="318" spans="1:13" s="649" customFormat="1" ht="51.75" customHeight="1" x14ac:dyDescent="0.2">
      <c r="A318" s="653" t="s">
        <v>3225</v>
      </c>
      <c r="B318" s="654" t="s">
        <v>3091</v>
      </c>
      <c r="C318" s="655" t="s">
        <v>3074</v>
      </c>
      <c r="D318" s="665">
        <v>247.37</v>
      </c>
      <c r="E318" s="665" t="s">
        <v>23</v>
      </c>
      <c r="F318" s="665">
        <v>247.37</v>
      </c>
      <c r="G318" s="665" t="s">
        <v>23</v>
      </c>
      <c r="H318" s="665" t="s">
        <v>23</v>
      </c>
      <c r="I318" s="665" t="s">
        <v>23</v>
      </c>
      <c r="J318" s="665" t="s">
        <v>23</v>
      </c>
      <c r="K318" s="665" t="s">
        <v>23</v>
      </c>
      <c r="L318" s="670"/>
      <c r="M318" s="670"/>
    </row>
    <row r="319" spans="1:13" s="649" customFormat="1" ht="42.75" customHeight="1" x14ac:dyDescent="0.2">
      <c r="A319" s="653" t="s">
        <v>3226</v>
      </c>
      <c r="B319" s="654" t="s">
        <v>3079</v>
      </c>
      <c r="C319" s="655" t="s">
        <v>3074</v>
      </c>
      <c r="D319" s="665">
        <v>608.46</v>
      </c>
      <c r="E319" s="665" t="s">
        <v>23</v>
      </c>
      <c r="F319" s="665">
        <v>608.46</v>
      </c>
      <c r="G319" s="665" t="s">
        <v>23</v>
      </c>
      <c r="H319" s="665" t="s">
        <v>23</v>
      </c>
      <c r="I319" s="665" t="s">
        <v>23</v>
      </c>
      <c r="J319" s="665" t="s">
        <v>23</v>
      </c>
      <c r="K319" s="665" t="s">
        <v>23</v>
      </c>
      <c r="L319" s="670"/>
      <c r="M319" s="670"/>
    </row>
    <row r="320" spans="1:13" s="649" customFormat="1" ht="56.25" customHeight="1" x14ac:dyDescent="0.2">
      <c r="A320" s="653" t="s">
        <v>3227</v>
      </c>
      <c r="B320" s="654" t="s">
        <v>3079</v>
      </c>
      <c r="C320" s="655" t="s">
        <v>3074</v>
      </c>
      <c r="D320" s="665">
        <v>40</v>
      </c>
      <c r="E320" s="665" t="s">
        <v>23</v>
      </c>
      <c r="F320" s="665">
        <v>40</v>
      </c>
      <c r="G320" s="665" t="s">
        <v>23</v>
      </c>
      <c r="H320" s="665" t="s">
        <v>23</v>
      </c>
      <c r="I320" s="665" t="s">
        <v>23</v>
      </c>
      <c r="J320" s="665" t="s">
        <v>23</v>
      </c>
      <c r="K320" s="665" t="s">
        <v>23</v>
      </c>
      <c r="L320" s="670"/>
      <c r="M320" s="670"/>
    </row>
    <row r="321" spans="1:13" s="649" customFormat="1" ht="45" customHeight="1" x14ac:dyDescent="0.2">
      <c r="A321" s="653" t="s">
        <v>3062</v>
      </c>
      <c r="B321" s="654" t="s">
        <v>3079</v>
      </c>
      <c r="C321" s="655" t="s">
        <v>3074</v>
      </c>
      <c r="D321" s="665">
        <v>40</v>
      </c>
      <c r="E321" s="665" t="s">
        <v>23</v>
      </c>
      <c r="F321" s="665">
        <v>40</v>
      </c>
      <c r="G321" s="665" t="s">
        <v>23</v>
      </c>
      <c r="H321" s="665" t="s">
        <v>23</v>
      </c>
      <c r="I321" s="665" t="s">
        <v>23</v>
      </c>
      <c r="J321" s="665" t="s">
        <v>23</v>
      </c>
      <c r="K321" s="665" t="s">
        <v>23</v>
      </c>
      <c r="L321" s="670"/>
      <c r="M321" s="670"/>
    </row>
    <row r="322" spans="1:13" s="649" customFormat="1" ht="15.75" customHeight="1" x14ac:dyDescent="0.2">
      <c r="A322" s="1221" t="s">
        <v>3064</v>
      </c>
      <c r="B322" s="1221"/>
      <c r="C322" s="1221"/>
      <c r="D322" s="1221"/>
      <c r="E322" s="1222"/>
      <c r="F322" s="1222"/>
      <c r="G322" s="1222"/>
      <c r="H322" s="1222"/>
      <c r="I322" s="1222"/>
      <c r="J322" s="1222"/>
      <c r="K322" s="1222"/>
    </row>
    <row r="323" spans="1:13" s="649" customFormat="1" ht="15.75" x14ac:dyDescent="0.25">
      <c r="A323" s="1223" t="s">
        <v>3065</v>
      </c>
      <c r="B323" s="1224"/>
      <c r="C323" s="1224"/>
      <c r="D323" s="1224"/>
      <c r="E323" s="1224"/>
      <c r="F323" s="1224"/>
      <c r="G323" s="1224"/>
      <c r="H323" s="1224"/>
      <c r="I323" s="1224"/>
      <c r="J323" s="1224"/>
      <c r="K323" s="1224"/>
    </row>
    <row r="324" spans="1:13" s="649" customFormat="1" ht="15.75" x14ac:dyDescent="0.25">
      <c r="A324" s="1225" t="s">
        <v>3083</v>
      </c>
      <c r="B324" s="1226"/>
      <c r="C324" s="1226"/>
      <c r="D324" s="1226"/>
      <c r="E324" s="1226"/>
      <c r="F324" s="1226"/>
      <c r="G324" s="1226"/>
      <c r="H324" s="1226"/>
      <c r="I324" s="1226"/>
      <c r="J324" s="1226"/>
      <c r="K324" s="1226"/>
    </row>
    <row r="325" spans="1:13" s="649" customFormat="1" ht="20.100000000000001" customHeight="1" x14ac:dyDescent="0.2">
      <c r="A325" s="1227" t="s">
        <v>2</v>
      </c>
      <c r="B325" s="1228"/>
      <c r="C325" s="1228"/>
      <c r="D325" s="1228"/>
      <c r="E325" s="1228"/>
      <c r="F325" s="1228"/>
      <c r="G325" s="1228"/>
      <c r="H325" s="1228"/>
      <c r="I325" s="1228"/>
      <c r="J325" s="1228"/>
      <c r="K325" s="1228"/>
    </row>
    <row r="326" spans="1:13" s="649" customFormat="1" ht="13.15" customHeight="1" x14ac:dyDescent="0.2">
      <c r="A326" s="1229" t="s">
        <v>3067</v>
      </c>
      <c r="B326" s="1229" t="s">
        <v>3068</v>
      </c>
      <c r="C326" s="1229" t="s">
        <v>3069</v>
      </c>
      <c r="D326" s="1234" t="s">
        <v>1084</v>
      </c>
      <c r="E326" s="1235"/>
      <c r="F326" s="1236"/>
      <c r="G326" s="1215" t="s">
        <v>3070</v>
      </c>
      <c r="H326" s="1234" t="s">
        <v>0</v>
      </c>
      <c r="I326" s="1235"/>
      <c r="J326" s="1236"/>
      <c r="K326" s="1215" t="s">
        <v>3070</v>
      </c>
    </row>
    <row r="327" spans="1:13" s="649" customFormat="1" ht="13.15" customHeight="1" x14ac:dyDescent="0.2">
      <c r="A327" s="1230"/>
      <c r="B327" s="1230"/>
      <c r="C327" s="1232"/>
      <c r="D327" s="1217" t="s">
        <v>3016</v>
      </c>
      <c r="E327" s="1217" t="s">
        <v>3071</v>
      </c>
      <c r="F327" s="1219" t="s">
        <v>58</v>
      </c>
      <c r="G327" s="1216"/>
      <c r="H327" s="1217" t="s">
        <v>3016</v>
      </c>
      <c r="I327" s="1217" t="s">
        <v>3071</v>
      </c>
      <c r="J327" s="1219" t="s">
        <v>58</v>
      </c>
      <c r="K327" s="1216"/>
    </row>
    <row r="328" spans="1:13" s="649" customFormat="1" ht="42" customHeight="1" x14ac:dyDescent="0.2">
      <c r="A328" s="1231"/>
      <c r="B328" s="1231"/>
      <c r="C328" s="1233"/>
      <c r="D328" s="1218"/>
      <c r="E328" s="1218"/>
      <c r="F328" s="1220"/>
      <c r="G328" s="1216"/>
      <c r="H328" s="1218"/>
      <c r="I328" s="1218"/>
      <c r="J328" s="1220"/>
      <c r="K328" s="1216"/>
    </row>
    <row r="329" spans="1:13" s="649" customFormat="1" ht="52.5" customHeight="1" x14ac:dyDescent="0.2">
      <c r="A329" s="653" t="s">
        <v>3228</v>
      </c>
      <c r="B329" s="654" t="s">
        <v>3079</v>
      </c>
      <c r="C329" s="655" t="s">
        <v>3074</v>
      </c>
      <c r="D329" s="665">
        <v>50</v>
      </c>
      <c r="E329" s="665" t="s">
        <v>23</v>
      </c>
      <c r="F329" s="665">
        <v>50</v>
      </c>
      <c r="G329" s="665" t="s">
        <v>23</v>
      </c>
      <c r="H329" s="665" t="s">
        <v>23</v>
      </c>
      <c r="I329" s="665" t="s">
        <v>23</v>
      </c>
      <c r="J329" s="665" t="s">
        <v>23</v>
      </c>
      <c r="K329" s="665" t="s">
        <v>23</v>
      </c>
      <c r="L329" s="670"/>
      <c r="M329" s="670"/>
    </row>
    <row r="330" spans="1:13" s="649" customFormat="1" ht="37.5" customHeight="1" x14ac:dyDescent="0.2">
      <c r="A330" s="653" t="s">
        <v>3229</v>
      </c>
      <c r="B330" s="654" t="s">
        <v>3079</v>
      </c>
      <c r="C330" s="655" t="s">
        <v>3074</v>
      </c>
      <c r="D330" s="665">
        <v>25</v>
      </c>
      <c r="E330" s="665" t="s">
        <v>23</v>
      </c>
      <c r="F330" s="665">
        <v>25</v>
      </c>
      <c r="G330" s="665" t="s">
        <v>23</v>
      </c>
      <c r="H330" s="665" t="s">
        <v>23</v>
      </c>
      <c r="I330" s="665" t="s">
        <v>23</v>
      </c>
      <c r="J330" s="665" t="s">
        <v>23</v>
      </c>
      <c r="K330" s="665" t="s">
        <v>23</v>
      </c>
      <c r="L330" s="670"/>
      <c r="M330" s="670"/>
    </row>
    <row r="331" spans="1:13" s="649" customFormat="1" ht="32.25" customHeight="1" x14ac:dyDescent="0.2">
      <c r="A331" s="653" t="s">
        <v>3230</v>
      </c>
      <c r="B331" s="654" t="s">
        <v>3079</v>
      </c>
      <c r="C331" s="655" t="s">
        <v>3074</v>
      </c>
      <c r="D331" s="665">
        <v>25</v>
      </c>
      <c r="E331" s="665" t="s">
        <v>23</v>
      </c>
      <c r="F331" s="665">
        <v>25</v>
      </c>
      <c r="G331" s="665" t="s">
        <v>23</v>
      </c>
      <c r="H331" s="665" t="s">
        <v>23</v>
      </c>
      <c r="I331" s="665" t="s">
        <v>23</v>
      </c>
      <c r="J331" s="665" t="s">
        <v>23</v>
      </c>
      <c r="K331" s="665" t="s">
        <v>23</v>
      </c>
      <c r="L331" s="670"/>
      <c r="M331" s="670"/>
    </row>
    <row r="332" spans="1:13" s="649" customFormat="1" ht="50.25" customHeight="1" x14ac:dyDescent="0.2">
      <c r="A332" s="653" t="s">
        <v>3231</v>
      </c>
      <c r="B332" s="654" t="s">
        <v>3079</v>
      </c>
      <c r="C332" s="655" t="s">
        <v>3074</v>
      </c>
      <c r="D332" s="665">
        <v>15</v>
      </c>
      <c r="E332" s="665" t="s">
        <v>23</v>
      </c>
      <c r="F332" s="665">
        <v>15</v>
      </c>
      <c r="G332" s="665" t="s">
        <v>23</v>
      </c>
      <c r="H332" s="665" t="s">
        <v>23</v>
      </c>
      <c r="I332" s="665" t="s">
        <v>23</v>
      </c>
      <c r="J332" s="665" t="s">
        <v>23</v>
      </c>
      <c r="K332" s="665" t="s">
        <v>23</v>
      </c>
      <c r="L332" s="670"/>
      <c r="M332" s="670"/>
    </row>
    <row r="333" spans="1:13" s="649" customFormat="1" ht="56.25" customHeight="1" x14ac:dyDescent="0.2">
      <c r="A333" s="653" t="s">
        <v>3232</v>
      </c>
      <c r="B333" s="654" t="s">
        <v>3079</v>
      </c>
      <c r="C333" s="655" t="s">
        <v>3074</v>
      </c>
      <c r="D333" s="665">
        <v>50</v>
      </c>
      <c r="E333" s="665" t="s">
        <v>23</v>
      </c>
      <c r="F333" s="665">
        <v>50</v>
      </c>
      <c r="G333" s="665" t="s">
        <v>23</v>
      </c>
      <c r="H333" s="665" t="s">
        <v>23</v>
      </c>
      <c r="I333" s="665" t="s">
        <v>23</v>
      </c>
      <c r="J333" s="665" t="s">
        <v>23</v>
      </c>
      <c r="K333" s="665" t="s">
        <v>23</v>
      </c>
      <c r="L333" s="670"/>
      <c r="M333" s="670"/>
    </row>
    <row r="334" spans="1:13" s="649" customFormat="1" ht="20.25" customHeight="1" x14ac:dyDescent="0.2">
      <c r="A334" s="653" t="s">
        <v>3233</v>
      </c>
      <c r="B334" s="654" t="s">
        <v>3079</v>
      </c>
      <c r="C334" s="655" t="s">
        <v>3074</v>
      </c>
      <c r="D334" s="665">
        <v>75</v>
      </c>
      <c r="E334" s="665" t="s">
        <v>23</v>
      </c>
      <c r="F334" s="665">
        <v>75</v>
      </c>
      <c r="G334" s="665" t="s">
        <v>23</v>
      </c>
      <c r="H334" s="665" t="s">
        <v>23</v>
      </c>
      <c r="I334" s="665" t="s">
        <v>23</v>
      </c>
      <c r="J334" s="665" t="s">
        <v>23</v>
      </c>
      <c r="K334" s="665" t="s">
        <v>23</v>
      </c>
      <c r="L334" s="670"/>
      <c r="M334" s="670"/>
    </row>
    <row r="335" spans="1:13" s="649" customFormat="1" ht="26.25" customHeight="1" x14ac:dyDescent="0.2">
      <c r="A335" s="654" t="s">
        <v>3234</v>
      </c>
      <c r="B335" s="654" t="s">
        <v>3079</v>
      </c>
      <c r="C335" s="655" t="s">
        <v>3074</v>
      </c>
      <c r="D335" s="665">
        <v>80</v>
      </c>
      <c r="E335" s="665" t="s">
        <v>23</v>
      </c>
      <c r="F335" s="665">
        <v>80</v>
      </c>
      <c r="G335" s="665" t="s">
        <v>23</v>
      </c>
      <c r="H335" s="665" t="s">
        <v>23</v>
      </c>
      <c r="I335" s="665" t="s">
        <v>23</v>
      </c>
      <c r="J335" s="665" t="s">
        <v>23</v>
      </c>
      <c r="K335" s="665" t="s">
        <v>23</v>
      </c>
      <c r="L335" s="670"/>
      <c r="M335" s="670"/>
    </row>
    <row r="336" spans="1:13" s="649" customFormat="1" ht="36.75" customHeight="1" x14ac:dyDescent="0.2">
      <c r="A336" s="654" t="s">
        <v>3235</v>
      </c>
      <c r="B336" s="654" t="s">
        <v>3079</v>
      </c>
      <c r="C336" s="655" t="s">
        <v>3074</v>
      </c>
      <c r="D336" s="665">
        <v>11.23</v>
      </c>
      <c r="E336" s="665" t="s">
        <v>23</v>
      </c>
      <c r="F336" s="665">
        <v>11.23</v>
      </c>
      <c r="G336" s="665" t="s">
        <v>23</v>
      </c>
      <c r="H336" s="665" t="s">
        <v>23</v>
      </c>
      <c r="I336" s="665" t="s">
        <v>23</v>
      </c>
      <c r="J336" s="665" t="s">
        <v>23</v>
      </c>
      <c r="K336" s="665" t="s">
        <v>23</v>
      </c>
      <c r="L336" s="670"/>
      <c r="M336" s="670"/>
    </row>
    <row r="337" spans="1:13" s="649" customFormat="1" ht="42.75" customHeight="1" x14ac:dyDescent="0.2">
      <c r="A337" s="654" t="s">
        <v>3235</v>
      </c>
      <c r="B337" s="654" t="s">
        <v>3091</v>
      </c>
      <c r="C337" s="655" t="s">
        <v>3074</v>
      </c>
      <c r="D337" s="665">
        <v>10.31</v>
      </c>
      <c r="E337" s="665" t="s">
        <v>23</v>
      </c>
      <c r="F337" s="665">
        <v>10.31</v>
      </c>
      <c r="G337" s="665" t="s">
        <v>23</v>
      </c>
      <c r="H337" s="665" t="s">
        <v>23</v>
      </c>
      <c r="I337" s="665" t="s">
        <v>23</v>
      </c>
      <c r="J337" s="665" t="s">
        <v>23</v>
      </c>
      <c r="K337" s="665" t="s">
        <v>23</v>
      </c>
      <c r="L337" s="670"/>
      <c r="M337" s="670"/>
    </row>
    <row r="338" spans="1:13" s="649" customFormat="1" ht="15.75" customHeight="1" x14ac:dyDescent="0.2">
      <c r="A338" s="1221" t="s">
        <v>3064</v>
      </c>
      <c r="B338" s="1221"/>
      <c r="C338" s="1221"/>
      <c r="D338" s="1221"/>
      <c r="E338" s="1222"/>
      <c r="F338" s="1222"/>
      <c r="G338" s="1222"/>
      <c r="H338" s="1222"/>
      <c r="I338" s="1222"/>
      <c r="J338" s="1222"/>
      <c r="K338" s="1222"/>
    </row>
    <row r="339" spans="1:13" s="649" customFormat="1" ht="15.75" x14ac:dyDescent="0.25">
      <c r="A339" s="1223" t="s">
        <v>3065</v>
      </c>
      <c r="B339" s="1224"/>
      <c r="C339" s="1224"/>
      <c r="D339" s="1224"/>
      <c r="E339" s="1224"/>
      <c r="F339" s="1224"/>
      <c r="G339" s="1224"/>
      <c r="H339" s="1224"/>
      <c r="I339" s="1224"/>
      <c r="J339" s="1224"/>
      <c r="K339" s="1224"/>
    </row>
    <row r="340" spans="1:13" s="649" customFormat="1" ht="15.75" x14ac:dyDescent="0.25">
      <c r="A340" s="1225" t="s">
        <v>3236</v>
      </c>
      <c r="B340" s="1226"/>
      <c r="C340" s="1226"/>
      <c r="D340" s="1226"/>
      <c r="E340" s="1226"/>
      <c r="F340" s="1226"/>
      <c r="G340" s="1226"/>
      <c r="H340" s="1226"/>
      <c r="I340" s="1226"/>
      <c r="J340" s="1226"/>
      <c r="K340" s="1226"/>
    </row>
    <row r="341" spans="1:13" s="649" customFormat="1" ht="20.100000000000001" customHeight="1" x14ac:dyDescent="0.2">
      <c r="A341" s="1227" t="s">
        <v>2</v>
      </c>
      <c r="B341" s="1228"/>
      <c r="C341" s="1228"/>
      <c r="D341" s="1228"/>
      <c r="E341" s="1228"/>
      <c r="F341" s="1228"/>
      <c r="G341" s="1228"/>
      <c r="H341" s="1228"/>
      <c r="I341" s="1228"/>
      <c r="J341" s="1228"/>
      <c r="K341" s="1228"/>
    </row>
    <row r="342" spans="1:13" s="649" customFormat="1" ht="13.15" customHeight="1" x14ac:dyDescent="0.2">
      <c r="A342" s="1229" t="s">
        <v>3067</v>
      </c>
      <c r="B342" s="1229" t="s">
        <v>3068</v>
      </c>
      <c r="C342" s="1229" t="s">
        <v>3069</v>
      </c>
      <c r="D342" s="1234" t="s">
        <v>1084</v>
      </c>
      <c r="E342" s="1235"/>
      <c r="F342" s="1236"/>
      <c r="G342" s="1215" t="s">
        <v>3070</v>
      </c>
      <c r="H342" s="1234" t="s">
        <v>0</v>
      </c>
      <c r="I342" s="1235"/>
      <c r="J342" s="1236"/>
      <c r="K342" s="1215" t="s">
        <v>3070</v>
      </c>
    </row>
    <row r="343" spans="1:13" s="649" customFormat="1" ht="13.15" customHeight="1" x14ac:dyDescent="0.2">
      <c r="A343" s="1230"/>
      <c r="B343" s="1230"/>
      <c r="C343" s="1232"/>
      <c r="D343" s="1217" t="s">
        <v>3016</v>
      </c>
      <c r="E343" s="1217" t="s">
        <v>3071</v>
      </c>
      <c r="F343" s="1219" t="s">
        <v>58</v>
      </c>
      <c r="G343" s="1216"/>
      <c r="H343" s="1217" t="s">
        <v>3016</v>
      </c>
      <c r="I343" s="1217" t="s">
        <v>3071</v>
      </c>
      <c r="J343" s="1219" t="s">
        <v>58</v>
      </c>
      <c r="K343" s="1216"/>
    </row>
    <row r="344" spans="1:13" s="649" customFormat="1" ht="42" customHeight="1" x14ac:dyDescent="0.2">
      <c r="A344" s="1231"/>
      <c r="B344" s="1231"/>
      <c r="C344" s="1233"/>
      <c r="D344" s="1218"/>
      <c r="E344" s="1218"/>
      <c r="F344" s="1220"/>
      <c r="G344" s="1216"/>
      <c r="H344" s="1218"/>
      <c r="I344" s="1218"/>
      <c r="J344" s="1220"/>
      <c r="K344" s="1216"/>
    </row>
    <row r="345" spans="1:13" s="649" customFormat="1" ht="35.25" customHeight="1" x14ac:dyDescent="0.2">
      <c r="A345" s="654" t="s">
        <v>3237</v>
      </c>
      <c r="B345" s="654" t="s">
        <v>3079</v>
      </c>
      <c r="C345" s="655" t="s">
        <v>3074</v>
      </c>
      <c r="D345" s="665">
        <v>7</v>
      </c>
      <c r="E345" s="665" t="s">
        <v>23</v>
      </c>
      <c r="F345" s="665">
        <v>7</v>
      </c>
      <c r="G345" s="665" t="s">
        <v>23</v>
      </c>
      <c r="H345" s="665" t="s">
        <v>23</v>
      </c>
      <c r="I345" s="665" t="s">
        <v>23</v>
      </c>
      <c r="J345" s="665" t="s">
        <v>23</v>
      </c>
      <c r="K345" s="665" t="s">
        <v>23</v>
      </c>
      <c r="L345" s="670"/>
      <c r="M345" s="670"/>
    </row>
    <row r="346" spans="1:13" s="649" customFormat="1" ht="39" customHeight="1" x14ac:dyDescent="0.2">
      <c r="A346" s="654" t="s">
        <v>3238</v>
      </c>
      <c r="B346" s="654" t="s">
        <v>3079</v>
      </c>
      <c r="C346" s="655" t="s">
        <v>3074</v>
      </c>
      <c r="D346" s="665">
        <v>50</v>
      </c>
      <c r="E346" s="665" t="s">
        <v>23</v>
      </c>
      <c r="F346" s="665">
        <v>50</v>
      </c>
      <c r="G346" s="665" t="s">
        <v>23</v>
      </c>
      <c r="H346" s="665" t="s">
        <v>23</v>
      </c>
      <c r="I346" s="665" t="s">
        <v>23</v>
      </c>
      <c r="J346" s="665" t="s">
        <v>23</v>
      </c>
      <c r="K346" s="665" t="s">
        <v>23</v>
      </c>
      <c r="L346" s="670"/>
      <c r="M346" s="670"/>
    </row>
    <row r="347" spans="1:13" s="649" customFormat="1" ht="54" customHeight="1" x14ac:dyDescent="0.2">
      <c r="A347" s="654" t="s">
        <v>3239</v>
      </c>
      <c r="B347" s="654" t="s">
        <v>3091</v>
      </c>
      <c r="C347" s="655" t="s">
        <v>3074</v>
      </c>
      <c r="D347" s="665">
        <v>24</v>
      </c>
      <c r="E347" s="665" t="s">
        <v>23</v>
      </c>
      <c r="F347" s="665">
        <v>24</v>
      </c>
      <c r="G347" s="665" t="s">
        <v>23</v>
      </c>
      <c r="H347" s="665" t="s">
        <v>23</v>
      </c>
      <c r="I347" s="665" t="s">
        <v>23</v>
      </c>
      <c r="J347" s="665" t="s">
        <v>23</v>
      </c>
      <c r="K347" s="665" t="s">
        <v>23</v>
      </c>
      <c r="L347" s="670"/>
      <c r="M347" s="670"/>
    </row>
    <row r="348" spans="1:13" s="649" customFormat="1" ht="24" customHeight="1" x14ac:dyDescent="0.2">
      <c r="A348" s="654" t="s">
        <v>3240</v>
      </c>
      <c r="B348" s="654" t="s">
        <v>3079</v>
      </c>
      <c r="C348" s="655" t="s">
        <v>3074</v>
      </c>
      <c r="D348" s="665">
        <v>331</v>
      </c>
      <c r="E348" s="665" t="s">
        <v>23</v>
      </c>
      <c r="F348" s="665">
        <v>331</v>
      </c>
      <c r="G348" s="665" t="s">
        <v>23</v>
      </c>
      <c r="H348" s="665" t="s">
        <v>23</v>
      </c>
      <c r="I348" s="665" t="s">
        <v>23</v>
      </c>
      <c r="J348" s="665" t="s">
        <v>23</v>
      </c>
      <c r="K348" s="665" t="s">
        <v>23</v>
      </c>
      <c r="L348" s="670"/>
      <c r="M348" s="670"/>
    </row>
    <row r="349" spans="1:13" s="649" customFormat="1" ht="37.5" customHeight="1" x14ac:dyDescent="0.2">
      <c r="A349" s="654" t="s">
        <v>3241</v>
      </c>
      <c r="B349" s="654" t="s">
        <v>3079</v>
      </c>
      <c r="C349" s="655" t="s">
        <v>3074</v>
      </c>
      <c r="D349" s="665">
        <v>12</v>
      </c>
      <c r="E349" s="665" t="s">
        <v>23</v>
      </c>
      <c r="F349" s="665">
        <v>12</v>
      </c>
      <c r="G349" s="665" t="s">
        <v>23</v>
      </c>
      <c r="H349" s="665" t="s">
        <v>23</v>
      </c>
      <c r="I349" s="665" t="s">
        <v>23</v>
      </c>
      <c r="J349" s="665" t="s">
        <v>23</v>
      </c>
      <c r="K349" s="665" t="s">
        <v>23</v>
      </c>
      <c r="L349" s="670"/>
      <c r="M349" s="670"/>
    </row>
    <row r="350" spans="1:13" s="649" customFormat="1" ht="52.5" customHeight="1" x14ac:dyDescent="0.2">
      <c r="A350" s="654" t="s">
        <v>3242</v>
      </c>
      <c r="B350" s="654" t="s">
        <v>3079</v>
      </c>
      <c r="C350" s="655" t="s">
        <v>3074</v>
      </c>
      <c r="D350" s="665">
        <v>14</v>
      </c>
      <c r="E350" s="665" t="s">
        <v>23</v>
      </c>
      <c r="F350" s="665">
        <v>14</v>
      </c>
      <c r="G350" s="665" t="s">
        <v>23</v>
      </c>
      <c r="H350" s="665" t="s">
        <v>23</v>
      </c>
      <c r="I350" s="665" t="s">
        <v>23</v>
      </c>
      <c r="J350" s="665" t="s">
        <v>23</v>
      </c>
      <c r="K350" s="665" t="s">
        <v>23</v>
      </c>
      <c r="L350" s="670"/>
      <c r="M350" s="670"/>
    </row>
    <row r="351" spans="1:13" s="649" customFormat="1" ht="53.25" customHeight="1" x14ac:dyDescent="0.2">
      <c r="A351" s="654" t="s">
        <v>3242</v>
      </c>
      <c r="B351" s="654" t="s">
        <v>3091</v>
      </c>
      <c r="C351" s="655" t="s">
        <v>3074</v>
      </c>
      <c r="D351" s="665">
        <v>10.72</v>
      </c>
      <c r="E351" s="665" t="s">
        <v>23</v>
      </c>
      <c r="F351" s="665">
        <v>10.72</v>
      </c>
      <c r="G351" s="665" t="s">
        <v>23</v>
      </c>
      <c r="H351" s="665" t="s">
        <v>23</v>
      </c>
      <c r="I351" s="665" t="s">
        <v>23</v>
      </c>
      <c r="J351" s="665" t="s">
        <v>23</v>
      </c>
      <c r="K351" s="665" t="s">
        <v>23</v>
      </c>
      <c r="L351" s="670"/>
      <c r="M351" s="670"/>
    </row>
    <row r="352" spans="1:13" s="649" customFormat="1" ht="42" customHeight="1" x14ac:dyDescent="0.2">
      <c r="A352" s="654" t="s">
        <v>3243</v>
      </c>
      <c r="B352" s="654" t="s">
        <v>3091</v>
      </c>
      <c r="C352" s="655" t="s">
        <v>3074</v>
      </c>
      <c r="D352" s="665">
        <v>169.58</v>
      </c>
      <c r="E352" s="665" t="s">
        <v>23</v>
      </c>
      <c r="F352" s="665">
        <v>169.58</v>
      </c>
      <c r="G352" s="665" t="s">
        <v>23</v>
      </c>
      <c r="H352" s="665" t="s">
        <v>23</v>
      </c>
      <c r="I352" s="665" t="s">
        <v>23</v>
      </c>
      <c r="J352" s="665" t="s">
        <v>23</v>
      </c>
      <c r="K352" s="665" t="s">
        <v>23</v>
      </c>
      <c r="L352" s="670"/>
      <c r="M352" s="670"/>
    </row>
    <row r="353" spans="1:13" s="649" customFormat="1" ht="15.75" x14ac:dyDescent="0.25">
      <c r="A353" s="1214" t="s">
        <v>58</v>
      </c>
      <c r="B353" s="1214"/>
      <c r="C353" s="1214"/>
      <c r="D353" s="672">
        <v>19484.82</v>
      </c>
      <c r="E353" s="673" t="s">
        <v>23</v>
      </c>
      <c r="F353" s="672">
        <v>19484.82</v>
      </c>
      <c r="G353" s="673" t="s">
        <v>23</v>
      </c>
      <c r="H353" s="673">
        <v>16871.82</v>
      </c>
      <c r="I353" s="673" t="s">
        <v>23</v>
      </c>
      <c r="J353" s="673">
        <v>16871.82</v>
      </c>
      <c r="K353" s="673" t="s">
        <v>23</v>
      </c>
      <c r="L353" s="670"/>
      <c r="M353" s="670"/>
    </row>
    <row r="354" spans="1:13" s="649" customFormat="1" ht="15.75" x14ac:dyDescent="0.25">
      <c r="A354" s="674"/>
      <c r="B354" s="674"/>
      <c r="C354" s="674"/>
      <c r="D354" s="675"/>
      <c r="E354" s="675"/>
      <c r="F354" s="675"/>
      <c r="G354" s="675"/>
      <c r="H354" s="675"/>
      <c r="I354" s="675"/>
      <c r="J354" s="675"/>
      <c r="K354" s="675"/>
      <c r="L354" s="670"/>
      <c r="M354" s="670"/>
    </row>
    <row r="355" spans="1:13" s="649" customFormat="1" x14ac:dyDescent="0.2">
      <c r="A355" s="670"/>
      <c r="B355" s="670"/>
      <c r="C355" s="670"/>
      <c r="D355" s="676"/>
      <c r="E355" s="676"/>
      <c r="F355" s="676"/>
      <c r="G355" s="676"/>
      <c r="H355" s="676"/>
      <c r="I355" s="676"/>
      <c r="J355" s="676"/>
      <c r="K355" s="676"/>
      <c r="L355" s="670"/>
      <c r="M355" s="670"/>
    </row>
    <row r="356" spans="1:13" s="649" customFormat="1" x14ac:dyDescent="0.2">
      <c r="A356" s="670"/>
      <c r="B356" s="670"/>
      <c r="C356" s="670"/>
      <c r="D356" s="676"/>
      <c r="E356" s="676"/>
      <c r="F356" s="676"/>
      <c r="G356" s="676"/>
      <c r="H356" s="676"/>
      <c r="I356" s="676"/>
      <c r="J356" s="676"/>
      <c r="K356" s="676"/>
      <c r="L356" s="670"/>
      <c r="M356" s="670"/>
    </row>
    <row r="357" spans="1:13" s="649" customFormat="1" x14ac:dyDescent="0.2">
      <c r="A357" s="670"/>
      <c r="B357" s="670"/>
      <c r="C357" s="670"/>
      <c r="D357" s="676"/>
      <c r="E357" s="676"/>
      <c r="F357" s="676"/>
      <c r="G357" s="676"/>
      <c r="H357" s="676"/>
      <c r="I357" s="676"/>
      <c r="J357" s="676"/>
      <c r="K357" s="676"/>
      <c r="L357" s="670"/>
      <c r="M357" s="670"/>
    </row>
    <row r="358" spans="1:13" s="649" customFormat="1" x14ac:dyDescent="0.2">
      <c r="A358" s="670"/>
      <c r="B358" s="670"/>
      <c r="C358" s="670"/>
      <c r="D358" s="676"/>
      <c r="E358" s="676"/>
      <c r="F358" s="676"/>
      <c r="G358" s="676"/>
      <c r="H358" s="676"/>
      <c r="I358" s="676"/>
      <c r="J358" s="676"/>
      <c r="K358" s="676"/>
      <c r="L358" s="670"/>
      <c r="M358" s="670"/>
    </row>
    <row r="359" spans="1:13" s="649" customFormat="1" x14ac:dyDescent="0.2">
      <c r="A359" s="670"/>
      <c r="B359" s="670"/>
      <c r="C359" s="670"/>
      <c r="D359" s="676"/>
      <c r="E359" s="676"/>
      <c r="F359" s="676"/>
      <c r="G359" s="676"/>
      <c r="H359" s="676"/>
      <c r="I359" s="676"/>
      <c r="J359" s="676"/>
      <c r="K359" s="676"/>
      <c r="L359" s="670"/>
      <c r="M359" s="670"/>
    </row>
    <row r="360" spans="1:13" s="649" customFormat="1" x14ac:dyDescent="0.2">
      <c r="A360" s="670"/>
      <c r="B360" s="670"/>
      <c r="C360" s="670"/>
      <c r="D360" s="676"/>
      <c r="E360" s="676"/>
      <c r="F360" s="676"/>
      <c r="G360" s="676"/>
      <c r="H360" s="676"/>
      <c r="I360" s="676"/>
      <c r="J360" s="676"/>
      <c r="K360" s="676"/>
      <c r="L360" s="670"/>
      <c r="M360" s="670"/>
    </row>
    <row r="361" spans="1:13" s="649" customFormat="1" x14ac:dyDescent="0.2">
      <c r="A361" s="670"/>
      <c r="B361" s="670"/>
      <c r="C361" s="670"/>
      <c r="D361" s="676"/>
      <c r="E361" s="676"/>
      <c r="F361" s="676"/>
      <c r="G361" s="676"/>
      <c r="H361" s="676"/>
      <c r="I361" s="676"/>
      <c r="J361" s="676"/>
      <c r="K361" s="676"/>
      <c r="L361" s="670"/>
      <c r="M361" s="670"/>
    </row>
    <row r="362" spans="1:13" s="649" customFormat="1" x14ac:dyDescent="0.2">
      <c r="A362" s="670"/>
      <c r="B362" s="670"/>
      <c r="C362" s="670"/>
      <c r="D362" s="676"/>
      <c r="E362" s="676"/>
      <c r="F362" s="676"/>
      <c r="G362" s="676"/>
      <c r="H362" s="676"/>
      <c r="I362" s="676"/>
      <c r="J362" s="676"/>
      <c r="K362" s="676"/>
      <c r="L362" s="670"/>
      <c r="M362" s="670"/>
    </row>
    <row r="363" spans="1:13" s="649" customFormat="1" x14ac:dyDescent="0.2">
      <c r="A363" s="670"/>
      <c r="B363" s="670"/>
      <c r="C363" s="670"/>
      <c r="D363" s="676"/>
      <c r="E363" s="676"/>
      <c r="F363" s="676"/>
      <c r="G363" s="676"/>
      <c r="H363" s="676"/>
      <c r="I363" s="676"/>
      <c r="J363" s="676"/>
      <c r="K363" s="676"/>
      <c r="L363" s="670"/>
      <c r="M363" s="670"/>
    </row>
    <row r="364" spans="1:13" s="649" customFormat="1" x14ac:dyDescent="0.2">
      <c r="A364" s="670"/>
      <c r="B364" s="670"/>
      <c r="C364" s="670"/>
      <c r="D364" s="676"/>
      <c r="E364" s="676"/>
      <c r="F364" s="676"/>
      <c r="G364" s="676"/>
      <c r="H364" s="676"/>
      <c r="I364" s="676"/>
      <c r="J364" s="676"/>
      <c r="K364" s="676"/>
      <c r="L364" s="670"/>
      <c r="M364" s="670"/>
    </row>
    <row r="365" spans="1:13" s="649" customFormat="1" x14ac:dyDescent="0.2">
      <c r="A365" s="670"/>
      <c r="B365" s="670"/>
      <c r="C365" s="670"/>
      <c r="D365" s="676"/>
      <c r="E365" s="676"/>
      <c r="F365" s="676"/>
      <c r="G365" s="676"/>
      <c r="H365" s="676"/>
      <c r="I365" s="676"/>
      <c r="J365" s="676"/>
      <c r="K365" s="676"/>
      <c r="L365" s="670"/>
      <c r="M365" s="670"/>
    </row>
    <row r="366" spans="1:13" s="649" customFormat="1" x14ac:dyDescent="0.2">
      <c r="A366" s="670"/>
      <c r="B366" s="670"/>
      <c r="C366" s="670"/>
      <c r="D366" s="676"/>
      <c r="E366" s="676"/>
      <c r="F366" s="676"/>
      <c r="G366" s="676"/>
      <c r="H366" s="676"/>
      <c r="I366" s="676"/>
      <c r="J366" s="676"/>
      <c r="K366" s="676"/>
      <c r="L366" s="670"/>
      <c r="M366" s="670"/>
    </row>
    <row r="367" spans="1:13" s="649" customFormat="1" x14ac:dyDescent="0.2">
      <c r="A367" s="670"/>
      <c r="B367" s="670"/>
      <c r="C367" s="670"/>
      <c r="D367" s="676"/>
      <c r="E367" s="676"/>
      <c r="F367" s="676"/>
      <c r="G367" s="676"/>
      <c r="H367" s="676"/>
      <c r="I367" s="676"/>
      <c r="J367" s="676"/>
      <c r="K367" s="676"/>
      <c r="L367" s="670"/>
      <c r="M367" s="670"/>
    </row>
    <row r="368" spans="1:13" s="649" customFormat="1" x14ac:dyDescent="0.2">
      <c r="A368" s="670"/>
      <c r="B368" s="670"/>
      <c r="C368" s="670"/>
      <c r="D368" s="676"/>
      <c r="E368" s="676"/>
      <c r="F368" s="676"/>
      <c r="G368" s="676"/>
      <c r="H368" s="676"/>
      <c r="I368" s="676"/>
      <c r="J368" s="676"/>
      <c r="K368" s="676"/>
      <c r="L368" s="670"/>
      <c r="M368" s="670"/>
    </row>
    <row r="369" spans="1:13" s="649" customFormat="1" x14ac:dyDescent="0.2">
      <c r="A369" s="670"/>
      <c r="B369" s="670"/>
      <c r="C369" s="670"/>
      <c r="D369" s="676"/>
      <c r="E369" s="676"/>
      <c r="F369" s="676"/>
      <c r="G369" s="676"/>
      <c r="H369" s="676"/>
      <c r="I369" s="676"/>
      <c r="J369" s="676"/>
      <c r="K369" s="676"/>
      <c r="L369" s="670"/>
      <c r="M369" s="670"/>
    </row>
    <row r="370" spans="1:13" s="649" customFormat="1" x14ac:dyDescent="0.2">
      <c r="A370" s="670"/>
      <c r="B370" s="670"/>
      <c r="C370" s="670"/>
      <c r="D370" s="676"/>
      <c r="E370" s="676"/>
      <c r="F370" s="676"/>
      <c r="G370" s="676"/>
      <c r="H370" s="676"/>
      <c r="I370" s="676"/>
      <c r="J370" s="676"/>
      <c r="K370" s="676"/>
      <c r="L370" s="670"/>
      <c r="M370" s="670"/>
    </row>
    <row r="371" spans="1:13" s="649" customFormat="1" x14ac:dyDescent="0.2">
      <c r="A371" s="670"/>
      <c r="B371" s="670"/>
      <c r="C371" s="670"/>
      <c r="D371" s="676"/>
      <c r="E371" s="676"/>
      <c r="F371" s="676"/>
      <c r="G371" s="676"/>
      <c r="H371" s="676"/>
      <c r="I371" s="676"/>
      <c r="J371" s="676"/>
      <c r="K371" s="676"/>
      <c r="L371" s="670"/>
      <c r="M371" s="670"/>
    </row>
    <row r="372" spans="1:13" s="649" customFormat="1" x14ac:dyDescent="0.2">
      <c r="A372" s="670"/>
      <c r="B372" s="670"/>
      <c r="C372" s="670"/>
      <c r="D372" s="676"/>
      <c r="E372" s="676"/>
      <c r="F372" s="676"/>
      <c r="G372" s="676"/>
      <c r="H372" s="676"/>
      <c r="I372" s="676"/>
      <c r="J372" s="676"/>
      <c r="K372" s="676"/>
      <c r="L372" s="670"/>
      <c r="M372" s="670"/>
    </row>
    <row r="373" spans="1:13" s="649" customFormat="1" x14ac:dyDescent="0.2">
      <c r="A373" s="670"/>
      <c r="B373" s="670"/>
      <c r="C373" s="670"/>
      <c r="D373" s="676"/>
      <c r="E373" s="676"/>
      <c r="F373" s="676"/>
      <c r="G373" s="676"/>
      <c r="H373" s="676"/>
      <c r="I373" s="676"/>
      <c r="J373" s="676"/>
      <c r="K373" s="676"/>
      <c r="L373" s="670"/>
      <c r="M373" s="670"/>
    </row>
    <row r="374" spans="1:13" s="649" customFormat="1" x14ac:dyDescent="0.2">
      <c r="A374" s="670"/>
      <c r="B374" s="670"/>
      <c r="C374" s="670"/>
      <c r="D374" s="676"/>
      <c r="E374" s="676"/>
      <c r="F374" s="676"/>
      <c r="G374" s="676"/>
      <c r="H374" s="676"/>
      <c r="I374" s="676"/>
      <c r="J374" s="676"/>
      <c r="K374" s="676"/>
      <c r="L374" s="670"/>
      <c r="M374" s="670"/>
    </row>
    <row r="375" spans="1:13" s="649" customFormat="1" x14ac:dyDescent="0.2">
      <c r="A375" s="670"/>
      <c r="B375" s="670"/>
      <c r="C375" s="670"/>
      <c r="D375" s="676"/>
      <c r="E375" s="676"/>
      <c r="F375" s="676"/>
      <c r="G375" s="676"/>
      <c r="H375" s="676"/>
      <c r="I375" s="676"/>
      <c r="J375" s="676"/>
      <c r="K375" s="676"/>
      <c r="L375" s="670"/>
      <c r="M375" s="670"/>
    </row>
    <row r="376" spans="1:13" s="649" customFormat="1" x14ac:dyDescent="0.2">
      <c r="A376" s="670"/>
      <c r="B376" s="670"/>
      <c r="C376" s="670"/>
      <c r="D376" s="676"/>
      <c r="E376" s="676"/>
      <c r="F376" s="676"/>
      <c r="G376" s="676"/>
      <c r="H376" s="676"/>
      <c r="I376" s="676"/>
      <c r="J376" s="676"/>
      <c r="K376" s="676"/>
      <c r="L376" s="670"/>
      <c r="M376" s="670"/>
    </row>
    <row r="377" spans="1:13" s="649" customFormat="1" x14ac:dyDescent="0.2">
      <c r="A377" s="670"/>
      <c r="B377" s="670"/>
      <c r="C377" s="670"/>
      <c r="D377" s="676"/>
      <c r="E377" s="676"/>
      <c r="F377" s="676"/>
      <c r="G377" s="676"/>
      <c r="H377" s="676"/>
      <c r="I377" s="676"/>
      <c r="J377" s="676"/>
      <c r="K377" s="676"/>
      <c r="L377" s="670"/>
      <c r="M377" s="670"/>
    </row>
    <row r="378" spans="1:13" s="649" customFormat="1" x14ac:dyDescent="0.2">
      <c r="A378" s="670"/>
      <c r="B378" s="670"/>
      <c r="C378" s="670"/>
      <c r="D378" s="676"/>
      <c r="E378" s="676"/>
      <c r="F378" s="676"/>
      <c r="G378" s="676"/>
      <c r="H378" s="676"/>
      <c r="I378" s="676"/>
      <c r="J378" s="676"/>
      <c r="K378" s="676"/>
      <c r="L378" s="670"/>
      <c r="M378" s="670"/>
    </row>
    <row r="379" spans="1:13" s="649" customFormat="1" x14ac:dyDescent="0.2">
      <c r="A379" s="670"/>
      <c r="B379" s="670"/>
      <c r="C379" s="670"/>
      <c r="D379" s="676"/>
      <c r="E379" s="676"/>
      <c r="F379" s="676"/>
      <c r="G379" s="676"/>
      <c r="H379" s="676"/>
      <c r="I379" s="676"/>
      <c r="J379" s="676"/>
      <c r="K379" s="676"/>
      <c r="L379" s="670"/>
      <c r="M379" s="670"/>
    </row>
    <row r="380" spans="1:13" s="649" customFormat="1" x14ac:dyDescent="0.2">
      <c r="A380" s="670"/>
      <c r="B380" s="670"/>
      <c r="C380" s="670"/>
      <c r="D380" s="676"/>
      <c r="E380" s="676"/>
      <c r="F380" s="676"/>
      <c r="G380" s="676"/>
      <c r="H380" s="676"/>
      <c r="I380" s="676"/>
      <c r="J380" s="676"/>
      <c r="K380" s="676"/>
      <c r="L380" s="670"/>
      <c r="M380" s="670"/>
    </row>
    <row r="381" spans="1:13" s="649" customFormat="1" x14ac:dyDescent="0.2">
      <c r="A381" s="670"/>
      <c r="B381" s="670"/>
      <c r="C381" s="670"/>
      <c r="D381" s="676"/>
      <c r="E381" s="676"/>
      <c r="F381" s="676"/>
      <c r="G381" s="676"/>
      <c r="H381" s="676"/>
      <c r="I381" s="676"/>
      <c r="J381" s="676"/>
      <c r="K381" s="676"/>
      <c r="L381" s="670"/>
      <c r="M381" s="670"/>
    </row>
    <row r="382" spans="1:13" s="649" customFormat="1" x14ac:dyDescent="0.2">
      <c r="A382" s="670"/>
      <c r="B382" s="670"/>
      <c r="C382" s="670"/>
      <c r="D382" s="676"/>
      <c r="E382" s="676"/>
      <c r="F382" s="676"/>
      <c r="G382" s="676"/>
      <c r="H382" s="676"/>
      <c r="I382" s="676"/>
      <c r="J382" s="676"/>
      <c r="K382" s="676"/>
      <c r="L382" s="670"/>
      <c r="M382" s="670"/>
    </row>
    <row r="383" spans="1:13" s="649" customFormat="1" x14ac:dyDescent="0.2">
      <c r="A383" s="670"/>
      <c r="B383" s="670"/>
      <c r="C383" s="670"/>
      <c r="D383" s="676"/>
      <c r="E383" s="676"/>
      <c r="F383" s="676"/>
      <c r="G383" s="676"/>
      <c r="H383" s="676"/>
      <c r="I383" s="676"/>
      <c r="J383" s="676"/>
      <c r="K383" s="676"/>
      <c r="L383" s="670"/>
      <c r="M383" s="670"/>
    </row>
    <row r="384" spans="1:13" s="649" customFormat="1" x14ac:dyDescent="0.2">
      <c r="A384" s="670"/>
      <c r="B384" s="670"/>
      <c r="C384" s="670"/>
      <c r="D384" s="676"/>
      <c r="E384" s="676"/>
      <c r="F384" s="676"/>
      <c r="G384" s="676"/>
      <c r="H384" s="676"/>
      <c r="I384" s="676"/>
      <c r="J384" s="676"/>
      <c r="K384" s="676"/>
      <c r="L384" s="670"/>
      <c r="M384" s="670"/>
    </row>
    <row r="385" spans="1:13" s="649" customFormat="1" x14ac:dyDescent="0.2">
      <c r="A385" s="670"/>
      <c r="B385" s="670"/>
      <c r="C385" s="670"/>
      <c r="D385" s="676"/>
      <c r="E385" s="676"/>
      <c r="F385" s="676"/>
      <c r="G385" s="676"/>
      <c r="H385" s="676"/>
      <c r="I385" s="676"/>
      <c r="J385" s="676"/>
      <c r="K385" s="676"/>
      <c r="L385" s="670"/>
      <c r="M385" s="670"/>
    </row>
    <row r="386" spans="1:13" s="649" customFormat="1" x14ac:dyDescent="0.2">
      <c r="A386" s="670"/>
      <c r="B386" s="670"/>
      <c r="C386" s="670"/>
      <c r="D386" s="676"/>
      <c r="E386" s="676"/>
      <c r="F386" s="676"/>
      <c r="G386" s="676"/>
      <c r="H386" s="676"/>
      <c r="I386" s="676"/>
      <c r="J386" s="676"/>
      <c r="K386" s="676"/>
      <c r="L386" s="670"/>
      <c r="M386" s="670"/>
    </row>
    <row r="387" spans="1:13" s="649" customFormat="1" x14ac:dyDescent="0.2">
      <c r="A387" s="670"/>
      <c r="B387" s="670"/>
      <c r="C387" s="670"/>
      <c r="D387" s="676"/>
      <c r="E387" s="676"/>
      <c r="F387" s="676"/>
      <c r="G387" s="676"/>
      <c r="H387" s="676"/>
      <c r="I387" s="676"/>
      <c r="J387" s="676"/>
      <c r="K387" s="676"/>
      <c r="L387" s="670"/>
      <c r="M387" s="670"/>
    </row>
    <row r="388" spans="1:13" s="649" customFormat="1" x14ac:dyDescent="0.2">
      <c r="A388" s="670"/>
      <c r="B388" s="670"/>
      <c r="C388" s="670"/>
      <c r="D388" s="676"/>
      <c r="E388" s="676"/>
      <c r="F388" s="676"/>
      <c r="G388" s="676"/>
      <c r="H388" s="676"/>
      <c r="I388" s="676"/>
      <c r="J388" s="676"/>
      <c r="K388" s="676"/>
      <c r="L388" s="670"/>
      <c r="M388" s="670"/>
    </row>
    <row r="389" spans="1:13" s="649" customFormat="1" x14ac:dyDescent="0.2">
      <c r="A389" s="670"/>
      <c r="B389" s="670"/>
      <c r="C389" s="670"/>
      <c r="D389" s="676"/>
      <c r="E389" s="676"/>
      <c r="F389" s="676"/>
      <c r="G389" s="676"/>
      <c r="H389" s="676"/>
      <c r="I389" s="676"/>
      <c r="J389" s="676"/>
      <c r="K389" s="676"/>
      <c r="L389" s="670"/>
      <c r="M389" s="670"/>
    </row>
    <row r="390" spans="1:13" s="649" customFormat="1" x14ac:dyDescent="0.2">
      <c r="A390" s="670"/>
      <c r="B390" s="670"/>
      <c r="C390" s="670"/>
      <c r="D390" s="676"/>
      <c r="E390" s="676"/>
      <c r="F390" s="676"/>
      <c r="G390" s="676"/>
      <c r="H390" s="676"/>
      <c r="I390" s="676"/>
      <c r="J390" s="676"/>
      <c r="K390" s="676"/>
      <c r="L390" s="670"/>
      <c r="M390" s="670"/>
    </row>
    <row r="391" spans="1:13" s="649" customFormat="1" x14ac:dyDescent="0.2">
      <c r="A391" s="670"/>
      <c r="B391" s="670"/>
      <c r="C391" s="670"/>
      <c r="D391" s="676"/>
      <c r="E391" s="676"/>
      <c r="F391" s="676"/>
      <c r="G391" s="676"/>
      <c r="H391" s="676"/>
      <c r="I391" s="676"/>
      <c r="J391" s="676"/>
      <c r="K391" s="676"/>
      <c r="L391" s="670"/>
      <c r="M391" s="670"/>
    </row>
    <row r="392" spans="1:13" s="649" customFormat="1" x14ac:dyDescent="0.2">
      <c r="A392" s="670"/>
      <c r="B392" s="670"/>
      <c r="C392" s="670"/>
      <c r="D392" s="676"/>
      <c r="E392" s="676"/>
      <c r="F392" s="676"/>
      <c r="G392" s="676"/>
      <c r="H392" s="676"/>
      <c r="I392" s="676"/>
      <c r="J392" s="676"/>
      <c r="K392" s="676"/>
      <c r="L392" s="670"/>
      <c r="M392" s="670"/>
    </row>
    <row r="393" spans="1:13" s="649" customFormat="1" x14ac:dyDescent="0.2">
      <c r="A393" s="670"/>
      <c r="B393" s="670"/>
      <c r="C393" s="670"/>
      <c r="D393" s="676"/>
      <c r="E393" s="676"/>
      <c r="F393" s="676"/>
      <c r="G393" s="676"/>
      <c r="H393" s="676"/>
      <c r="I393" s="676"/>
      <c r="J393" s="676"/>
      <c r="K393" s="676"/>
      <c r="L393" s="670"/>
      <c r="M393" s="670"/>
    </row>
    <row r="394" spans="1:13" s="649" customFormat="1" x14ac:dyDescent="0.2">
      <c r="A394" s="670"/>
      <c r="B394" s="670"/>
      <c r="C394" s="670"/>
      <c r="D394" s="676"/>
      <c r="E394" s="676"/>
      <c r="F394" s="676"/>
      <c r="G394" s="676"/>
      <c r="H394" s="676"/>
      <c r="I394" s="676"/>
      <c r="J394" s="676"/>
      <c r="K394" s="676"/>
      <c r="L394" s="670"/>
      <c r="M394" s="670"/>
    </row>
    <row r="395" spans="1:13" s="649" customFormat="1" x14ac:dyDescent="0.2">
      <c r="A395" s="670"/>
      <c r="B395" s="670"/>
      <c r="C395" s="670"/>
      <c r="D395" s="676"/>
      <c r="E395" s="676"/>
      <c r="F395" s="676"/>
      <c r="G395" s="676"/>
      <c r="H395" s="676"/>
      <c r="I395" s="676"/>
      <c r="J395" s="676"/>
      <c r="K395" s="676"/>
      <c r="L395" s="670"/>
      <c r="M395" s="670"/>
    </row>
    <row r="396" spans="1:13" s="649" customFormat="1" x14ac:dyDescent="0.2">
      <c r="A396" s="670"/>
      <c r="B396" s="670"/>
      <c r="C396" s="670"/>
      <c r="D396" s="676"/>
      <c r="E396" s="676"/>
      <c r="F396" s="676"/>
      <c r="G396" s="676"/>
      <c r="H396" s="676"/>
      <c r="I396" s="676"/>
      <c r="J396" s="676"/>
      <c r="K396" s="676"/>
      <c r="L396" s="670"/>
      <c r="M396" s="670"/>
    </row>
    <row r="397" spans="1:13" s="649" customFormat="1" x14ac:dyDescent="0.2">
      <c r="A397" s="670"/>
      <c r="B397" s="670"/>
      <c r="C397" s="670"/>
      <c r="D397" s="676"/>
      <c r="E397" s="676"/>
      <c r="F397" s="676"/>
      <c r="G397" s="676"/>
      <c r="H397" s="676"/>
      <c r="I397" s="676"/>
      <c r="J397" s="676"/>
      <c r="K397" s="676"/>
      <c r="L397" s="670"/>
      <c r="M397" s="670"/>
    </row>
    <row r="398" spans="1:13" s="649" customFormat="1" x14ac:dyDescent="0.2">
      <c r="A398" s="670"/>
      <c r="B398" s="670"/>
      <c r="C398" s="670"/>
      <c r="D398" s="676"/>
      <c r="E398" s="676"/>
      <c r="F398" s="676"/>
      <c r="G398" s="676"/>
      <c r="H398" s="676"/>
      <c r="I398" s="676"/>
      <c r="J398" s="676"/>
      <c r="K398" s="676"/>
      <c r="L398" s="670"/>
      <c r="M398" s="670"/>
    </row>
    <row r="399" spans="1:13" s="649" customFormat="1" x14ac:dyDescent="0.2">
      <c r="A399" s="670"/>
      <c r="B399" s="670"/>
      <c r="C399" s="670"/>
      <c r="D399" s="676"/>
      <c r="E399" s="676"/>
      <c r="F399" s="676"/>
      <c r="G399" s="676"/>
      <c r="H399" s="676"/>
      <c r="I399" s="676"/>
      <c r="J399" s="676"/>
      <c r="K399" s="676"/>
      <c r="L399" s="670"/>
      <c r="M399" s="670"/>
    </row>
    <row r="400" spans="1:13" s="649" customFormat="1" x14ac:dyDescent="0.2">
      <c r="A400" s="670"/>
      <c r="B400" s="670"/>
      <c r="C400" s="670"/>
      <c r="D400" s="676"/>
      <c r="E400" s="676"/>
      <c r="F400" s="676"/>
      <c r="G400" s="676"/>
      <c r="H400" s="676"/>
      <c r="I400" s="676"/>
      <c r="J400" s="676"/>
      <c r="K400" s="676"/>
      <c r="L400" s="670"/>
      <c r="M400" s="670"/>
    </row>
    <row r="401" spans="1:13" s="649" customFormat="1" x14ac:dyDescent="0.2">
      <c r="A401" s="670"/>
      <c r="B401" s="670"/>
      <c r="C401" s="670"/>
      <c r="D401" s="676"/>
      <c r="E401" s="676"/>
      <c r="F401" s="676"/>
      <c r="G401" s="676"/>
      <c r="H401" s="676"/>
      <c r="I401" s="676"/>
      <c r="J401" s="676"/>
      <c r="K401" s="676"/>
      <c r="L401" s="670"/>
      <c r="M401" s="670"/>
    </row>
    <row r="402" spans="1:13" s="649" customFormat="1" x14ac:dyDescent="0.2">
      <c r="A402" s="670"/>
      <c r="B402" s="670"/>
      <c r="C402" s="670"/>
      <c r="D402" s="676"/>
      <c r="E402" s="676"/>
      <c r="F402" s="676"/>
      <c r="G402" s="676"/>
      <c r="H402" s="676"/>
      <c r="I402" s="676"/>
      <c r="J402" s="676"/>
      <c r="K402" s="676"/>
      <c r="L402" s="670"/>
      <c r="M402" s="670"/>
    </row>
    <row r="403" spans="1:13" s="649" customFormat="1" x14ac:dyDescent="0.2">
      <c r="A403" s="670"/>
      <c r="B403" s="670"/>
      <c r="C403" s="670"/>
      <c r="D403" s="676"/>
      <c r="E403" s="676"/>
      <c r="F403" s="676"/>
      <c r="G403" s="676"/>
      <c r="H403" s="676"/>
      <c r="I403" s="676"/>
      <c r="J403" s="676"/>
      <c r="K403" s="676"/>
      <c r="L403" s="670"/>
      <c r="M403" s="670"/>
    </row>
    <row r="404" spans="1:13" s="649" customFormat="1" x14ac:dyDescent="0.2">
      <c r="A404" s="670"/>
      <c r="B404" s="670"/>
      <c r="C404" s="670"/>
      <c r="D404" s="676"/>
      <c r="E404" s="676"/>
      <c r="F404" s="676"/>
      <c r="G404" s="676"/>
      <c r="H404" s="676"/>
      <c r="I404" s="676"/>
      <c r="J404" s="676"/>
      <c r="K404" s="676"/>
      <c r="L404" s="670"/>
      <c r="M404" s="670"/>
    </row>
    <row r="405" spans="1:13" s="649" customFormat="1" x14ac:dyDescent="0.2">
      <c r="A405" s="670"/>
      <c r="B405" s="670"/>
      <c r="C405" s="670"/>
      <c r="D405" s="676"/>
      <c r="E405" s="676"/>
      <c r="F405" s="676"/>
      <c r="G405" s="676"/>
      <c r="H405" s="676"/>
      <c r="I405" s="676"/>
      <c r="J405" s="676"/>
      <c r="K405" s="676"/>
      <c r="L405" s="670"/>
      <c r="M405" s="670"/>
    </row>
    <row r="406" spans="1:13" s="649" customFormat="1" x14ac:dyDescent="0.2">
      <c r="A406" s="670"/>
      <c r="B406" s="670"/>
      <c r="C406" s="670"/>
      <c r="D406" s="676"/>
      <c r="E406" s="676"/>
      <c r="F406" s="676"/>
      <c r="G406" s="676"/>
      <c r="H406" s="676"/>
      <c r="I406" s="676"/>
      <c r="J406" s="676"/>
      <c r="K406" s="676"/>
      <c r="L406" s="670"/>
      <c r="M406" s="670"/>
    </row>
    <row r="407" spans="1:13" x14ac:dyDescent="0.2">
      <c r="A407" s="649"/>
      <c r="B407" s="649"/>
      <c r="D407" s="677"/>
      <c r="E407" s="677"/>
      <c r="F407" s="677"/>
      <c r="G407" s="677"/>
      <c r="H407" s="677"/>
      <c r="I407" s="677"/>
      <c r="J407" s="677"/>
      <c r="K407" s="677"/>
    </row>
  </sheetData>
  <mergeCells count="425">
    <mergeCell ref="D6:D7"/>
    <mergeCell ref="E6:E7"/>
    <mergeCell ref="F6:F7"/>
    <mergeCell ref="H6:H7"/>
    <mergeCell ref="I6:I7"/>
    <mergeCell ref="J6:J7"/>
    <mergeCell ref="A1:K1"/>
    <mergeCell ref="A2:K2"/>
    <mergeCell ref="A3:K3"/>
    <mergeCell ref="A4:K4"/>
    <mergeCell ref="A5:A7"/>
    <mergeCell ref="C5:C7"/>
    <mergeCell ref="D5:F5"/>
    <mergeCell ref="G5:G7"/>
    <mergeCell ref="H5:J5"/>
    <mergeCell ref="K5:K7"/>
    <mergeCell ref="K20:K22"/>
    <mergeCell ref="D21:D22"/>
    <mergeCell ref="E21:E22"/>
    <mergeCell ref="F21:F22"/>
    <mergeCell ref="H21:H22"/>
    <mergeCell ref="I21:I22"/>
    <mergeCell ref="J21:J22"/>
    <mergeCell ref="A16:K16"/>
    <mergeCell ref="A17:K17"/>
    <mergeCell ref="A18:K18"/>
    <mergeCell ref="A19:K19"/>
    <mergeCell ref="A20:A22"/>
    <mergeCell ref="B20:B22"/>
    <mergeCell ref="C20:C22"/>
    <mergeCell ref="D20:F20"/>
    <mergeCell ref="G20:G22"/>
    <mergeCell ref="H20:J20"/>
    <mergeCell ref="K35:K37"/>
    <mergeCell ref="D36:D37"/>
    <mergeCell ref="E36:E37"/>
    <mergeCell ref="F36:F37"/>
    <mergeCell ref="H36:H37"/>
    <mergeCell ref="I36:I37"/>
    <mergeCell ref="J36:J37"/>
    <mergeCell ref="A31:K31"/>
    <mergeCell ref="A32:K32"/>
    <mergeCell ref="A33:K33"/>
    <mergeCell ref="A34:K34"/>
    <mergeCell ref="A35:A37"/>
    <mergeCell ref="B35:B37"/>
    <mergeCell ref="C35:C37"/>
    <mergeCell ref="D35:F35"/>
    <mergeCell ref="G35:G37"/>
    <mergeCell ref="H35:J35"/>
    <mergeCell ref="K47:K49"/>
    <mergeCell ref="D48:D49"/>
    <mergeCell ref="E48:E49"/>
    <mergeCell ref="F48:F49"/>
    <mergeCell ref="H48:H49"/>
    <mergeCell ref="I48:I49"/>
    <mergeCell ref="J48:J49"/>
    <mergeCell ref="A43:K43"/>
    <mergeCell ref="A44:K44"/>
    <mergeCell ref="A45:K45"/>
    <mergeCell ref="A46:K46"/>
    <mergeCell ref="A47:A49"/>
    <mergeCell ref="B47:B49"/>
    <mergeCell ref="C47:C49"/>
    <mergeCell ref="D47:F47"/>
    <mergeCell ref="G47:G49"/>
    <mergeCell ref="H47:J47"/>
    <mergeCell ref="K60:K62"/>
    <mergeCell ref="D61:D62"/>
    <mergeCell ref="E61:E62"/>
    <mergeCell ref="F61:F62"/>
    <mergeCell ref="H61:H62"/>
    <mergeCell ref="I61:I62"/>
    <mergeCell ref="J61:J62"/>
    <mergeCell ref="A56:K56"/>
    <mergeCell ref="A57:K57"/>
    <mergeCell ref="A58:K58"/>
    <mergeCell ref="A59:K59"/>
    <mergeCell ref="A60:A62"/>
    <mergeCell ref="B60:B62"/>
    <mergeCell ref="C60:C62"/>
    <mergeCell ref="D60:F60"/>
    <mergeCell ref="G60:G62"/>
    <mergeCell ref="H60:J60"/>
    <mergeCell ref="K73:K75"/>
    <mergeCell ref="D74:D75"/>
    <mergeCell ref="E74:E75"/>
    <mergeCell ref="F74:F75"/>
    <mergeCell ref="H74:H75"/>
    <mergeCell ref="I74:I75"/>
    <mergeCell ref="J74:J75"/>
    <mergeCell ref="A69:K69"/>
    <mergeCell ref="A70:K70"/>
    <mergeCell ref="A71:K71"/>
    <mergeCell ref="A72:K72"/>
    <mergeCell ref="A73:A75"/>
    <mergeCell ref="B73:B75"/>
    <mergeCell ref="C73:C75"/>
    <mergeCell ref="D73:F73"/>
    <mergeCell ref="G73:G75"/>
    <mergeCell ref="H73:J73"/>
    <mergeCell ref="K85:K87"/>
    <mergeCell ref="D86:D87"/>
    <mergeCell ref="E86:E87"/>
    <mergeCell ref="F86:F87"/>
    <mergeCell ref="H86:H87"/>
    <mergeCell ref="I86:I87"/>
    <mergeCell ref="J86:J87"/>
    <mergeCell ref="A81:K81"/>
    <mergeCell ref="A82:K82"/>
    <mergeCell ref="A83:K83"/>
    <mergeCell ref="A84:K84"/>
    <mergeCell ref="A85:A87"/>
    <mergeCell ref="B85:B87"/>
    <mergeCell ref="C85:C87"/>
    <mergeCell ref="D85:F85"/>
    <mergeCell ref="G85:G87"/>
    <mergeCell ref="H85:J85"/>
    <mergeCell ref="K98:K100"/>
    <mergeCell ref="D99:D100"/>
    <mergeCell ref="E99:E100"/>
    <mergeCell ref="F99:F100"/>
    <mergeCell ref="H99:H100"/>
    <mergeCell ref="I99:I100"/>
    <mergeCell ref="J99:J100"/>
    <mergeCell ref="A94:K94"/>
    <mergeCell ref="A95:K95"/>
    <mergeCell ref="A96:K96"/>
    <mergeCell ref="A97:K97"/>
    <mergeCell ref="A98:A100"/>
    <mergeCell ref="B98:B100"/>
    <mergeCell ref="C98:C100"/>
    <mergeCell ref="D98:F98"/>
    <mergeCell ref="G98:G100"/>
    <mergeCell ref="H98:J98"/>
    <mergeCell ref="K111:K113"/>
    <mergeCell ref="D112:D113"/>
    <mergeCell ref="E112:E113"/>
    <mergeCell ref="F112:F113"/>
    <mergeCell ref="H112:H113"/>
    <mergeCell ref="I112:I113"/>
    <mergeCell ref="J112:J113"/>
    <mergeCell ref="A107:K107"/>
    <mergeCell ref="A108:K108"/>
    <mergeCell ref="A109:K109"/>
    <mergeCell ref="A110:K110"/>
    <mergeCell ref="A111:A113"/>
    <mergeCell ref="B111:B113"/>
    <mergeCell ref="C111:C113"/>
    <mergeCell ref="D111:F111"/>
    <mergeCell ref="G111:G113"/>
    <mergeCell ref="H111:J111"/>
    <mergeCell ref="K124:K126"/>
    <mergeCell ref="D125:D126"/>
    <mergeCell ref="E125:E126"/>
    <mergeCell ref="F125:F126"/>
    <mergeCell ref="H125:H126"/>
    <mergeCell ref="I125:I126"/>
    <mergeCell ref="J125:J126"/>
    <mergeCell ref="A120:K120"/>
    <mergeCell ref="A121:K121"/>
    <mergeCell ref="A122:K122"/>
    <mergeCell ref="A123:K123"/>
    <mergeCell ref="A124:A126"/>
    <mergeCell ref="B124:B126"/>
    <mergeCell ref="C124:C126"/>
    <mergeCell ref="D124:F124"/>
    <mergeCell ref="G124:G126"/>
    <mergeCell ref="H124:J124"/>
    <mergeCell ref="K138:K140"/>
    <mergeCell ref="D139:D140"/>
    <mergeCell ref="E139:E140"/>
    <mergeCell ref="F139:F140"/>
    <mergeCell ref="H139:H140"/>
    <mergeCell ref="I139:I140"/>
    <mergeCell ref="J139:J140"/>
    <mergeCell ref="A134:K134"/>
    <mergeCell ref="A135:K135"/>
    <mergeCell ref="A136:K136"/>
    <mergeCell ref="A137:K137"/>
    <mergeCell ref="A138:A140"/>
    <mergeCell ref="B138:B140"/>
    <mergeCell ref="C138:C140"/>
    <mergeCell ref="D138:F138"/>
    <mergeCell ref="G138:G140"/>
    <mergeCell ref="H138:J138"/>
    <mergeCell ref="K154:K156"/>
    <mergeCell ref="D155:D156"/>
    <mergeCell ref="E155:E156"/>
    <mergeCell ref="F155:F156"/>
    <mergeCell ref="H155:H156"/>
    <mergeCell ref="I155:I156"/>
    <mergeCell ref="J155:J156"/>
    <mergeCell ref="A150:K150"/>
    <mergeCell ref="A151:K151"/>
    <mergeCell ref="A152:K152"/>
    <mergeCell ref="A153:K153"/>
    <mergeCell ref="A154:A156"/>
    <mergeCell ref="B154:B156"/>
    <mergeCell ref="C154:C156"/>
    <mergeCell ref="D154:F154"/>
    <mergeCell ref="G154:G156"/>
    <mergeCell ref="H154:J154"/>
    <mergeCell ref="K168:K170"/>
    <mergeCell ref="D169:D170"/>
    <mergeCell ref="E169:E170"/>
    <mergeCell ref="F169:F170"/>
    <mergeCell ref="H169:H170"/>
    <mergeCell ref="I169:I170"/>
    <mergeCell ref="J169:J170"/>
    <mergeCell ref="A164:K164"/>
    <mergeCell ref="A165:K165"/>
    <mergeCell ref="A166:K166"/>
    <mergeCell ref="A167:K167"/>
    <mergeCell ref="A168:A170"/>
    <mergeCell ref="B168:B170"/>
    <mergeCell ref="C168:C170"/>
    <mergeCell ref="D168:F168"/>
    <mergeCell ref="G168:G170"/>
    <mergeCell ref="H168:J168"/>
    <mergeCell ref="K182:K184"/>
    <mergeCell ref="D183:D184"/>
    <mergeCell ref="E183:E184"/>
    <mergeCell ref="F183:F184"/>
    <mergeCell ref="H183:H184"/>
    <mergeCell ref="I183:I184"/>
    <mergeCell ref="J183:J184"/>
    <mergeCell ref="A178:K178"/>
    <mergeCell ref="A179:K179"/>
    <mergeCell ref="A180:K180"/>
    <mergeCell ref="A181:K181"/>
    <mergeCell ref="A182:A184"/>
    <mergeCell ref="B182:B184"/>
    <mergeCell ref="C182:C184"/>
    <mergeCell ref="D182:F182"/>
    <mergeCell ref="G182:G184"/>
    <mergeCell ref="H182:J182"/>
    <mergeCell ref="K196:K198"/>
    <mergeCell ref="D197:D198"/>
    <mergeCell ref="E197:E198"/>
    <mergeCell ref="F197:F198"/>
    <mergeCell ref="H197:H198"/>
    <mergeCell ref="I197:I198"/>
    <mergeCell ref="J197:J198"/>
    <mergeCell ref="A192:K192"/>
    <mergeCell ref="A193:K193"/>
    <mergeCell ref="A194:K194"/>
    <mergeCell ref="A195:K195"/>
    <mergeCell ref="A196:A198"/>
    <mergeCell ref="B196:B198"/>
    <mergeCell ref="C196:C198"/>
    <mergeCell ref="D196:F196"/>
    <mergeCell ref="G196:G198"/>
    <mergeCell ref="H196:J196"/>
    <mergeCell ref="K208:K210"/>
    <mergeCell ref="D209:D210"/>
    <mergeCell ref="E209:E210"/>
    <mergeCell ref="F209:F210"/>
    <mergeCell ref="H209:H210"/>
    <mergeCell ref="I209:I210"/>
    <mergeCell ref="J209:J210"/>
    <mergeCell ref="A204:K204"/>
    <mergeCell ref="A205:K205"/>
    <mergeCell ref="A206:K206"/>
    <mergeCell ref="A207:K207"/>
    <mergeCell ref="A208:A210"/>
    <mergeCell ref="B208:B210"/>
    <mergeCell ref="C208:C210"/>
    <mergeCell ref="D208:F208"/>
    <mergeCell ref="G208:G210"/>
    <mergeCell ref="H208:J208"/>
    <mergeCell ref="K223:K225"/>
    <mergeCell ref="D224:D225"/>
    <mergeCell ref="E224:E225"/>
    <mergeCell ref="F224:F225"/>
    <mergeCell ref="H224:H225"/>
    <mergeCell ref="I224:I225"/>
    <mergeCell ref="J224:J225"/>
    <mergeCell ref="A219:K219"/>
    <mergeCell ref="A220:K220"/>
    <mergeCell ref="A221:K221"/>
    <mergeCell ref="A222:K222"/>
    <mergeCell ref="A223:A225"/>
    <mergeCell ref="B223:B225"/>
    <mergeCell ref="C223:C225"/>
    <mergeCell ref="D223:F223"/>
    <mergeCell ref="G223:G225"/>
    <mergeCell ref="H223:J223"/>
    <mergeCell ref="K236:K238"/>
    <mergeCell ref="D237:D238"/>
    <mergeCell ref="E237:E238"/>
    <mergeCell ref="F237:F238"/>
    <mergeCell ref="H237:H238"/>
    <mergeCell ref="I237:I238"/>
    <mergeCell ref="J237:J238"/>
    <mergeCell ref="A232:K232"/>
    <mergeCell ref="A233:K233"/>
    <mergeCell ref="A234:K234"/>
    <mergeCell ref="A235:K235"/>
    <mergeCell ref="A236:A238"/>
    <mergeCell ref="B236:B238"/>
    <mergeCell ref="C236:C238"/>
    <mergeCell ref="D236:F236"/>
    <mergeCell ref="G236:G238"/>
    <mergeCell ref="H236:J236"/>
    <mergeCell ref="K249:K251"/>
    <mergeCell ref="D250:D251"/>
    <mergeCell ref="E250:E251"/>
    <mergeCell ref="F250:F251"/>
    <mergeCell ref="H250:H251"/>
    <mergeCell ref="I250:I251"/>
    <mergeCell ref="J250:J251"/>
    <mergeCell ref="A245:K245"/>
    <mergeCell ref="A246:K246"/>
    <mergeCell ref="A247:K247"/>
    <mergeCell ref="A248:K248"/>
    <mergeCell ref="A249:A251"/>
    <mergeCell ref="B249:B251"/>
    <mergeCell ref="C249:C251"/>
    <mergeCell ref="D249:F249"/>
    <mergeCell ref="G249:G251"/>
    <mergeCell ref="H249:J249"/>
    <mergeCell ref="K263:K265"/>
    <mergeCell ref="D264:D265"/>
    <mergeCell ref="E264:E265"/>
    <mergeCell ref="F264:F265"/>
    <mergeCell ref="H264:H265"/>
    <mergeCell ref="I264:I265"/>
    <mergeCell ref="J264:J265"/>
    <mergeCell ref="A259:K259"/>
    <mergeCell ref="A260:K260"/>
    <mergeCell ref="A261:K261"/>
    <mergeCell ref="A262:K262"/>
    <mergeCell ref="A263:A265"/>
    <mergeCell ref="B263:B265"/>
    <mergeCell ref="C263:C265"/>
    <mergeCell ref="D263:F263"/>
    <mergeCell ref="G263:G265"/>
    <mergeCell ref="H263:J263"/>
    <mergeCell ref="K280:K282"/>
    <mergeCell ref="D281:D282"/>
    <mergeCell ref="E281:E282"/>
    <mergeCell ref="F281:F282"/>
    <mergeCell ref="H281:H282"/>
    <mergeCell ref="I281:I282"/>
    <mergeCell ref="J281:J282"/>
    <mergeCell ref="A276:K276"/>
    <mergeCell ref="A277:K277"/>
    <mergeCell ref="A278:K278"/>
    <mergeCell ref="A279:K279"/>
    <mergeCell ref="A280:A282"/>
    <mergeCell ref="B280:B282"/>
    <mergeCell ref="C280:C282"/>
    <mergeCell ref="D280:F280"/>
    <mergeCell ref="G280:G282"/>
    <mergeCell ref="H280:J280"/>
    <mergeCell ref="K296:K298"/>
    <mergeCell ref="D297:D298"/>
    <mergeCell ref="E297:E298"/>
    <mergeCell ref="F297:F298"/>
    <mergeCell ref="H297:H298"/>
    <mergeCell ref="I297:I298"/>
    <mergeCell ref="J297:J298"/>
    <mergeCell ref="A292:K292"/>
    <mergeCell ref="A293:K293"/>
    <mergeCell ref="A294:K294"/>
    <mergeCell ref="A295:K295"/>
    <mergeCell ref="A296:A298"/>
    <mergeCell ref="B296:B298"/>
    <mergeCell ref="C296:C298"/>
    <mergeCell ref="D296:F296"/>
    <mergeCell ref="G296:G298"/>
    <mergeCell ref="H296:J296"/>
    <mergeCell ref="K311:K313"/>
    <mergeCell ref="D312:D313"/>
    <mergeCell ref="E312:E313"/>
    <mergeCell ref="F312:F313"/>
    <mergeCell ref="H312:H313"/>
    <mergeCell ref="I312:I313"/>
    <mergeCell ref="J312:J313"/>
    <mergeCell ref="A307:K307"/>
    <mergeCell ref="A308:K308"/>
    <mergeCell ref="A309:K309"/>
    <mergeCell ref="A310:K310"/>
    <mergeCell ref="A311:A313"/>
    <mergeCell ref="B311:B313"/>
    <mergeCell ref="C311:C313"/>
    <mergeCell ref="D311:F311"/>
    <mergeCell ref="G311:G313"/>
    <mergeCell ref="H311:J311"/>
    <mergeCell ref="K326:K328"/>
    <mergeCell ref="D327:D328"/>
    <mergeCell ref="E327:E328"/>
    <mergeCell ref="F327:F328"/>
    <mergeCell ref="H327:H328"/>
    <mergeCell ref="I327:I328"/>
    <mergeCell ref="J327:J328"/>
    <mergeCell ref="A322:K322"/>
    <mergeCell ref="A323:K323"/>
    <mergeCell ref="A324:K324"/>
    <mergeCell ref="A325:K325"/>
    <mergeCell ref="A326:A328"/>
    <mergeCell ref="B326:B328"/>
    <mergeCell ref="C326:C328"/>
    <mergeCell ref="D326:F326"/>
    <mergeCell ref="G326:G328"/>
    <mergeCell ref="H326:J326"/>
    <mergeCell ref="A353:C353"/>
    <mergeCell ref="K342:K344"/>
    <mergeCell ref="D343:D344"/>
    <mergeCell ref="E343:E344"/>
    <mergeCell ref="F343:F344"/>
    <mergeCell ref="H343:H344"/>
    <mergeCell ref="I343:I344"/>
    <mergeCell ref="J343:J344"/>
    <mergeCell ref="A338:K338"/>
    <mergeCell ref="A339:K339"/>
    <mergeCell ref="A340:K340"/>
    <mergeCell ref="A341:K341"/>
    <mergeCell ref="A342:A344"/>
    <mergeCell ref="B342:B344"/>
    <mergeCell ref="C342:C344"/>
    <mergeCell ref="D342:F342"/>
    <mergeCell ref="G342:G344"/>
    <mergeCell ref="H342:J342"/>
  </mergeCells>
  <pageMargins left="0.74803149606299213" right="0.74803149606299213" top="0.59055118110236227" bottom="0.74803149606299213" header="0.31496062992125984" footer="0.31496062992125984"/>
  <pageSetup paperSize="9" scale="99" firstPageNumber="247" fitToHeight="0" orientation="landscape" r:id="rId1"/>
  <headerFooter>
    <oddHeader>&amp;C&amp;"Times New Roman,Regular"&amp;12&amp;P</oddHeader>
  </headerFooter>
  <rowBreaks count="19" manualBreakCount="19">
    <brk id="15" max="16383" man="1"/>
    <brk id="30" max="16383" man="1"/>
    <brk id="42" max="16383" man="1"/>
    <brk id="55" max="16383" man="1"/>
    <brk id="68" max="16383" man="1"/>
    <brk id="80" max="16383" man="1"/>
    <brk id="93" max="16383" man="1"/>
    <brk id="106" max="16383" man="1"/>
    <brk id="119" max="16383" man="1"/>
    <brk id="133" max="16383" man="1"/>
    <brk id="149" max="16383" man="1"/>
    <brk id="163" max="16383" man="1"/>
    <brk id="177" max="16383" man="1"/>
    <brk id="191" max="16383" man="1"/>
    <brk id="231" max="16383" man="1"/>
    <brk id="244" max="16383" man="1"/>
    <brk id="258" max="16383" man="1"/>
    <brk id="291" max="16383" man="1"/>
    <brk id="32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9"/>
  <sheetViews>
    <sheetView view="pageBreakPreview" topLeftCell="A22" zoomScaleNormal="100" zoomScaleSheetLayoutView="100" workbookViewId="0">
      <selection sqref="A1:L1"/>
    </sheetView>
  </sheetViews>
  <sheetFormatPr defaultRowHeight="12.75" x14ac:dyDescent="0.2"/>
  <cols>
    <col min="1" max="1" width="10.140625" style="680" customWidth="1"/>
    <col min="2" max="2" width="11.85546875" style="680" customWidth="1"/>
    <col min="3" max="3" width="8.7109375" style="680" customWidth="1"/>
    <col min="4" max="4" width="7.7109375" style="680" customWidth="1"/>
    <col min="5" max="5" width="9.28515625" style="680" customWidth="1"/>
    <col min="6" max="6" width="8" style="680" customWidth="1"/>
    <col min="7" max="7" width="6.85546875" style="680" customWidth="1"/>
    <col min="8" max="8" width="9" style="680" customWidth="1"/>
    <col min="9" max="9" width="9.5703125" style="680" customWidth="1"/>
    <col min="10" max="10" width="7.85546875" style="680" customWidth="1"/>
    <col min="11" max="11" width="9.85546875" style="680" customWidth="1"/>
    <col min="12" max="12" width="7.28515625" style="680" customWidth="1"/>
    <col min="13" max="13" width="5.85546875" style="680" customWidth="1"/>
    <col min="14" max="14" width="7.7109375" style="680" customWidth="1"/>
    <col min="15" max="15" width="9.140625" style="680" customWidth="1"/>
    <col min="16" max="16" width="1.140625" style="680" customWidth="1"/>
    <col min="17" max="256" width="9.140625" style="680"/>
    <col min="257" max="257" width="12.42578125" style="680" customWidth="1"/>
    <col min="258" max="258" width="11.85546875" style="680" customWidth="1"/>
    <col min="259" max="259" width="8.7109375" style="680" customWidth="1"/>
    <col min="260" max="260" width="7.7109375" style="680" customWidth="1"/>
    <col min="261" max="261" width="9.28515625" style="680" customWidth="1"/>
    <col min="262" max="262" width="8" style="680" customWidth="1"/>
    <col min="263" max="263" width="6.85546875" style="680" customWidth="1"/>
    <col min="264" max="264" width="9" style="680" customWidth="1"/>
    <col min="265" max="265" width="9.5703125" style="680" customWidth="1"/>
    <col min="266" max="266" width="7.85546875" style="680" customWidth="1"/>
    <col min="267" max="267" width="10.42578125" style="680" customWidth="1"/>
    <col min="268" max="268" width="7.28515625" style="680" customWidth="1"/>
    <col min="269" max="269" width="5.85546875" style="680" customWidth="1"/>
    <col min="270" max="270" width="7.7109375" style="680" customWidth="1"/>
    <col min="271" max="271" width="9.140625" style="680" customWidth="1"/>
    <col min="272" max="272" width="1.140625" style="680" customWidth="1"/>
    <col min="273" max="512" width="9.140625" style="680"/>
    <col min="513" max="513" width="12.42578125" style="680" customWidth="1"/>
    <col min="514" max="514" width="11.85546875" style="680" customWidth="1"/>
    <col min="515" max="515" width="8.7109375" style="680" customWidth="1"/>
    <col min="516" max="516" width="7.7109375" style="680" customWidth="1"/>
    <col min="517" max="517" width="9.28515625" style="680" customWidth="1"/>
    <col min="518" max="518" width="8" style="680" customWidth="1"/>
    <col min="519" max="519" width="6.85546875" style="680" customWidth="1"/>
    <col min="520" max="520" width="9" style="680" customWidth="1"/>
    <col min="521" max="521" width="9.5703125" style="680" customWidth="1"/>
    <col min="522" max="522" width="7.85546875" style="680" customWidth="1"/>
    <col min="523" max="523" width="10.42578125" style="680" customWidth="1"/>
    <col min="524" max="524" width="7.28515625" style="680" customWidth="1"/>
    <col min="525" max="525" width="5.85546875" style="680" customWidth="1"/>
    <col min="526" max="526" width="7.7109375" style="680" customWidth="1"/>
    <col min="527" max="527" width="9.140625" style="680" customWidth="1"/>
    <col min="528" max="528" width="1.140625" style="680" customWidth="1"/>
    <col min="529" max="768" width="9.140625" style="680"/>
    <col min="769" max="769" width="12.42578125" style="680" customWidth="1"/>
    <col min="770" max="770" width="11.85546875" style="680" customWidth="1"/>
    <col min="771" max="771" width="8.7109375" style="680" customWidth="1"/>
    <col min="772" max="772" width="7.7109375" style="680" customWidth="1"/>
    <col min="773" max="773" width="9.28515625" style="680" customWidth="1"/>
    <col min="774" max="774" width="8" style="680" customWidth="1"/>
    <col min="775" max="775" width="6.85546875" style="680" customWidth="1"/>
    <col min="776" max="776" width="9" style="680" customWidth="1"/>
    <col min="777" max="777" width="9.5703125" style="680" customWidth="1"/>
    <col min="778" max="778" width="7.85546875" style="680" customWidth="1"/>
    <col min="779" max="779" width="10.42578125" style="680" customWidth="1"/>
    <col min="780" max="780" width="7.28515625" style="680" customWidth="1"/>
    <col min="781" max="781" width="5.85546875" style="680" customWidth="1"/>
    <col min="782" max="782" width="7.7109375" style="680" customWidth="1"/>
    <col min="783" max="783" width="9.140625" style="680" customWidth="1"/>
    <col min="784" max="784" width="1.140625" style="680" customWidth="1"/>
    <col min="785" max="1024" width="9.140625" style="680"/>
    <col min="1025" max="1025" width="12.42578125" style="680" customWidth="1"/>
    <col min="1026" max="1026" width="11.85546875" style="680" customWidth="1"/>
    <col min="1027" max="1027" width="8.7109375" style="680" customWidth="1"/>
    <col min="1028" max="1028" width="7.7109375" style="680" customWidth="1"/>
    <col min="1029" max="1029" width="9.28515625" style="680" customWidth="1"/>
    <col min="1030" max="1030" width="8" style="680" customWidth="1"/>
    <col min="1031" max="1031" width="6.85546875" style="680" customWidth="1"/>
    <col min="1032" max="1032" width="9" style="680" customWidth="1"/>
    <col min="1033" max="1033" width="9.5703125" style="680" customWidth="1"/>
    <col min="1034" max="1034" width="7.85546875" style="680" customWidth="1"/>
    <col min="1035" max="1035" width="10.42578125" style="680" customWidth="1"/>
    <col min="1036" max="1036" width="7.28515625" style="680" customWidth="1"/>
    <col min="1037" max="1037" width="5.85546875" style="680" customWidth="1"/>
    <col min="1038" max="1038" width="7.7109375" style="680" customWidth="1"/>
    <col min="1039" max="1039" width="9.140625" style="680" customWidth="1"/>
    <col min="1040" max="1040" width="1.140625" style="680" customWidth="1"/>
    <col min="1041" max="1280" width="9.140625" style="680"/>
    <col min="1281" max="1281" width="12.42578125" style="680" customWidth="1"/>
    <col min="1282" max="1282" width="11.85546875" style="680" customWidth="1"/>
    <col min="1283" max="1283" width="8.7109375" style="680" customWidth="1"/>
    <col min="1284" max="1284" width="7.7109375" style="680" customWidth="1"/>
    <col min="1285" max="1285" width="9.28515625" style="680" customWidth="1"/>
    <col min="1286" max="1286" width="8" style="680" customWidth="1"/>
    <col min="1287" max="1287" width="6.85546875" style="680" customWidth="1"/>
    <col min="1288" max="1288" width="9" style="680" customWidth="1"/>
    <col min="1289" max="1289" width="9.5703125" style="680" customWidth="1"/>
    <col min="1290" max="1290" width="7.85546875" style="680" customWidth="1"/>
    <col min="1291" max="1291" width="10.42578125" style="680" customWidth="1"/>
    <col min="1292" max="1292" width="7.28515625" style="680" customWidth="1"/>
    <col min="1293" max="1293" width="5.85546875" style="680" customWidth="1"/>
    <col min="1294" max="1294" width="7.7109375" style="680" customWidth="1"/>
    <col min="1295" max="1295" width="9.140625" style="680" customWidth="1"/>
    <col min="1296" max="1296" width="1.140625" style="680" customWidth="1"/>
    <col min="1297" max="1536" width="9.140625" style="680"/>
    <col min="1537" max="1537" width="12.42578125" style="680" customWidth="1"/>
    <col min="1538" max="1538" width="11.85546875" style="680" customWidth="1"/>
    <col min="1539" max="1539" width="8.7109375" style="680" customWidth="1"/>
    <col min="1540" max="1540" width="7.7109375" style="680" customWidth="1"/>
    <col min="1541" max="1541" width="9.28515625" style="680" customWidth="1"/>
    <col min="1542" max="1542" width="8" style="680" customWidth="1"/>
    <col min="1543" max="1543" width="6.85546875" style="680" customWidth="1"/>
    <col min="1544" max="1544" width="9" style="680" customWidth="1"/>
    <col min="1545" max="1545" width="9.5703125" style="680" customWidth="1"/>
    <col min="1546" max="1546" width="7.85546875" style="680" customWidth="1"/>
    <col min="1547" max="1547" width="10.42578125" style="680" customWidth="1"/>
    <col min="1548" max="1548" width="7.28515625" style="680" customWidth="1"/>
    <col min="1549" max="1549" width="5.85546875" style="680" customWidth="1"/>
    <col min="1550" max="1550" width="7.7109375" style="680" customWidth="1"/>
    <col min="1551" max="1551" width="9.140625" style="680" customWidth="1"/>
    <col min="1552" max="1552" width="1.140625" style="680" customWidth="1"/>
    <col min="1553" max="1792" width="9.140625" style="680"/>
    <col min="1793" max="1793" width="12.42578125" style="680" customWidth="1"/>
    <col min="1794" max="1794" width="11.85546875" style="680" customWidth="1"/>
    <col min="1795" max="1795" width="8.7109375" style="680" customWidth="1"/>
    <col min="1796" max="1796" width="7.7109375" style="680" customWidth="1"/>
    <col min="1797" max="1797" width="9.28515625" style="680" customWidth="1"/>
    <col min="1798" max="1798" width="8" style="680" customWidth="1"/>
    <col min="1799" max="1799" width="6.85546875" style="680" customWidth="1"/>
    <col min="1800" max="1800" width="9" style="680" customWidth="1"/>
    <col min="1801" max="1801" width="9.5703125" style="680" customWidth="1"/>
    <col min="1802" max="1802" width="7.85546875" style="680" customWidth="1"/>
    <col min="1803" max="1803" width="10.42578125" style="680" customWidth="1"/>
    <col min="1804" max="1804" width="7.28515625" style="680" customWidth="1"/>
    <col min="1805" max="1805" width="5.85546875" style="680" customWidth="1"/>
    <col min="1806" max="1806" width="7.7109375" style="680" customWidth="1"/>
    <col min="1807" max="1807" width="9.140625" style="680" customWidth="1"/>
    <col min="1808" max="1808" width="1.140625" style="680" customWidth="1"/>
    <col min="1809" max="2048" width="9.140625" style="680"/>
    <col min="2049" max="2049" width="12.42578125" style="680" customWidth="1"/>
    <col min="2050" max="2050" width="11.85546875" style="680" customWidth="1"/>
    <col min="2051" max="2051" width="8.7109375" style="680" customWidth="1"/>
    <col min="2052" max="2052" width="7.7109375" style="680" customWidth="1"/>
    <col min="2053" max="2053" width="9.28515625" style="680" customWidth="1"/>
    <col min="2054" max="2054" width="8" style="680" customWidth="1"/>
    <col min="2055" max="2055" width="6.85546875" style="680" customWidth="1"/>
    <col min="2056" max="2056" width="9" style="680" customWidth="1"/>
    <col min="2057" max="2057" width="9.5703125" style="680" customWidth="1"/>
    <col min="2058" max="2058" width="7.85546875" style="680" customWidth="1"/>
    <col min="2059" max="2059" width="10.42578125" style="680" customWidth="1"/>
    <col min="2060" max="2060" width="7.28515625" style="680" customWidth="1"/>
    <col min="2061" max="2061" width="5.85546875" style="680" customWidth="1"/>
    <col min="2062" max="2062" width="7.7109375" style="680" customWidth="1"/>
    <col min="2063" max="2063" width="9.140625" style="680" customWidth="1"/>
    <col min="2064" max="2064" width="1.140625" style="680" customWidth="1"/>
    <col min="2065" max="2304" width="9.140625" style="680"/>
    <col min="2305" max="2305" width="12.42578125" style="680" customWidth="1"/>
    <col min="2306" max="2306" width="11.85546875" style="680" customWidth="1"/>
    <col min="2307" max="2307" width="8.7109375" style="680" customWidth="1"/>
    <col min="2308" max="2308" width="7.7109375" style="680" customWidth="1"/>
    <col min="2309" max="2309" width="9.28515625" style="680" customWidth="1"/>
    <col min="2310" max="2310" width="8" style="680" customWidth="1"/>
    <col min="2311" max="2311" width="6.85546875" style="680" customWidth="1"/>
    <col min="2312" max="2312" width="9" style="680" customWidth="1"/>
    <col min="2313" max="2313" width="9.5703125" style="680" customWidth="1"/>
    <col min="2314" max="2314" width="7.85546875" style="680" customWidth="1"/>
    <col min="2315" max="2315" width="10.42578125" style="680" customWidth="1"/>
    <col min="2316" max="2316" width="7.28515625" style="680" customWidth="1"/>
    <col min="2317" max="2317" width="5.85546875" style="680" customWidth="1"/>
    <col min="2318" max="2318" width="7.7109375" style="680" customWidth="1"/>
    <col min="2319" max="2319" width="9.140625" style="680" customWidth="1"/>
    <col min="2320" max="2320" width="1.140625" style="680" customWidth="1"/>
    <col min="2321" max="2560" width="9.140625" style="680"/>
    <col min="2561" max="2561" width="12.42578125" style="680" customWidth="1"/>
    <col min="2562" max="2562" width="11.85546875" style="680" customWidth="1"/>
    <col min="2563" max="2563" width="8.7109375" style="680" customWidth="1"/>
    <col min="2564" max="2564" width="7.7109375" style="680" customWidth="1"/>
    <col min="2565" max="2565" width="9.28515625" style="680" customWidth="1"/>
    <col min="2566" max="2566" width="8" style="680" customWidth="1"/>
    <col min="2567" max="2567" width="6.85546875" style="680" customWidth="1"/>
    <col min="2568" max="2568" width="9" style="680" customWidth="1"/>
    <col min="2569" max="2569" width="9.5703125" style="680" customWidth="1"/>
    <col min="2570" max="2570" width="7.85546875" style="680" customWidth="1"/>
    <col min="2571" max="2571" width="10.42578125" style="680" customWidth="1"/>
    <col min="2572" max="2572" width="7.28515625" style="680" customWidth="1"/>
    <col min="2573" max="2573" width="5.85546875" style="680" customWidth="1"/>
    <col min="2574" max="2574" width="7.7109375" style="680" customWidth="1"/>
    <col min="2575" max="2575" width="9.140625" style="680" customWidth="1"/>
    <col min="2576" max="2576" width="1.140625" style="680" customWidth="1"/>
    <col min="2577" max="2816" width="9.140625" style="680"/>
    <col min="2817" max="2817" width="12.42578125" style="680" customWidth="1"/>
    <col min="2818" max="2818" width="11.85546875" style="680" customWidth="1"/>
    <col min="2819" max="2819" width="8.7109375" style="680" customWidth="1"/>
    <col min="2820" max="2820" width="7.7109375" style="680" customWidth="1"/>
    <col min="2821" max="2821" width="9.28515625" style="680" customWidth="1"/>
    <col min="2822" max="2822" width="8" style="680" customWidth="1"/>
    <col min="2823" max="2823" width="6.85546875" style="680" customWidth="1"/>
    <col min="2824" max="2824" width="9" style="680" customWidth="1"/>
    <col min="2825" max="2825" width="9.5703125" style="680" customWidth="1"/>
    <col min="2826" max="2826" width="7.85546875" style="680" customWidth="1"/>
    <col min="2827" max="2827" width="10.42578125" style="680" customWidth="1"/>
    <col min="2828" max="2828" width="7.28515625" style="680" customWidth="1"/>
    <col min="2829" max="2829" width="5.85546875" style="680" customWidth="1"/>
    <col min="2830" max="2830" width="7.7109375" style="680" customWidth="1"/>
    <col min="2831" max="2831" width="9.140625" style="680" customWidth="1"/>
    <col min="2832" max="2832" width="1.140625" style="680" customWidth="1"/>
    <col min="2833" max="3072" width="9.140625" style="680"/>
    <col min="3073" max="3073" width="12.42578125" style="680" customWidth="1"/>
    <col min="3074" max="3074" width="11.85546875" style="680" customWidth="1"/>
    <col min="3075" max="3075" width="8.7109375" style="680" customWidth="1"/>
    <col min="3076" max="3076" width="7.7109375" style="680" customWidth="1"/>
    <col min="3077" max="3077" width="9.28515625" style="680" customWidth="1"/>
    <col min="3078" max="3078" width="8" style="680" customWidth="1"/>
    <col min="3079" max="3079" width="6.85546875" style="680" customWidth="1"/>
    <col min="3080" max="3080" width="9" style="680" customWidth="1"/>
    <col min="3081" max="3081" width="9.5703125" style="680" customWidth="1"/>
    <col min="3082" max="3082" width="7.85546875" style="680" customWidth="1"/>
    <col min="3083" max="3083" width="10.42578125" style="680" customWidth="1"/>
    <col min="3084" max="3084" width="7.28515625" style="680" customWidth="1"/>
    <col min="3085" max="3085" width="5.85546875" style="680" customWidth="1"/>
    <col min="3086" max="3086" width="7.7109375" style="680" customWidth="1"/>
    <col min="3087" max="3087" width="9.140625" style="680" customWidth="1"/>
    <col min="3088" max="3088" width="1.140625" style="680" customWidth="1"/>
    <col min="3089" max="3328" width="9.140625" style="680"/>
    <col min="3329" max="3329" width="12.42578125" style="680" customWidth="1"/>
    <col min="3330" max="3330" width="11.85546875" style="680" customWidth="1"/>
    <col min="3331" max="3331" width="8.7109375" style="680" customWidth="1"/>
    <col min="3332" max="3332" width="7.7109375" style="680" customWidth="1"/>
    <col min="3333" max="3333" width="9.28515625" style="680" customWidth="1"/>
    <col min="3334" max="3334" width="8" style="680" customWidth="1"/>
    <col min="3335" max="3335" width="6.85546875" style="680" customWidth="1"/>
    <col min="3336" max="3336" width="9" style="680" customWidth="1"/>
    <col min="3337" max="3337" width="9.5703125" style="680" customWidth="1"/>
    <col min="3338" max="3338" width="7.85546875" style="680" customWidth="1"/>
    <col min="3339" max="3339" width="10.42578125" style="680" customWidth="1"/>
    <col min="3340" max="3340" width="7.28515625" style="680" customWidth="1"/>
    <col min="3341" max="3341" width="5.85546875" style="680" customWidth="1"/>
    <col min="3342" max="3342" width="7.7109375" style="680" customWidth="1"/>
    <col min="3343" max="3343" width="9.140625" style="680" customWidth="1"/>
    <col min="3344" max="3344" width="1.140625" style="680" customWidth="1"/>
    <col min="3345" max="3584" width="9.140625" style="680"/>
    <col min="3585" max="3585" width="12.42578125" style="680" customWidth="1"/>
    <col min="3586" max="3586" width="11.85546875" style="680" customWidth="1"/>
    <col min="3587" max="3587" width="8.7109375" style="680" customWidth="1"/>
    <col min="3588" max="3588" width="7.7109375" style="680" customWidth="1"/>
    <col min="3589" max="3589" width="9.28515625" style="680" customWidth="1"/>
    <col min="3590" max="3590" width="8" style="680" customWidth="1"/>
    <col min="3591" max="3591" width="6.85546875" style="680" customWidth="1"/>
    <col min="3592" max="3592" width="9" style="680" customWidth="1"/>
    <col min="3593" max="3593" width="9.5703125" style="680" customWidth="1"/>
    <col min="3594" max="3594" width="7.85546875" style="680" customWidth="1"/>
    <col min="3595" max="3595" width="10.42578125" style="680" customWidth="1"/>
    <col min="3596" max="3596" width="7.28515625" style="680" customWidth="1"/>
    <col min="3597" max="3597" width="5.85546875" style="680" customWidth="1"/>
    <col min="3598" max="3598" width="7.7109375" style="680" customWidth="1"/>
    <col min="3599" max="3599" width="9.140625" style="680" customWidth="1"/>
    <col min="3600" max="3600" width="1.140625" style="680" customWidth="1"/>
    <col min="3601" max="3840" width="9.140625" style="680"/>
    <col min="3841" max="3841" width="12.42578125" style="680" customWidth="1"/>
    <col min="3842" max="3842" width="11.85546875" style="680" customWidth="1"/>
    <col min="3843" max="3843" width="8.7109375" style="680" customWidth="1"/>
    <col min="3844" max="3844" width="7.7109375" style="680" customWidth="1"/>
    <col min="3845" max="3845" width="9.28515625" style="680" customWidth="1"/>
    <col min="3846" max="3846" width="8" style="680" customWidth="1"/>
    <col min="3847" max="3847" width="6.85546875" style="680" customWidth="1"/>
    <col min="3848" max="3848" width="9" style="680" customWidth="1"/>
    <col min="3849" max="3849" width="9.5703125" style="680" customWidth="1"/>
    <col min="3850" max="3850" width="7.85546875" style="680" customWidth="1"/>
    <col min="3851" max="3851" width="10.42578125" style="680" customWidth="1"/>
    <col min="3852" max="3852" width="7.28515625" style="680" customWidth="1"/>
    <col min="3853" max="3853" width="5.85546875" style="680" customWidth="1"/>
    <col min="3854" max="3854" width="7.7109375" style="680" customWidth="1"/>
    <col min="3855" max="3855" width="9.140625" style="680" customWidth="1"/>
    <col min="3856" max="3856" width="1.140625" style="680" customWidth="1"/>
    <col min="3857" max="4096" width="9.140625" style="680"/>
    <col min="4097" max="4097" width="12.42578125" style="680" customWidth="1"/>
    <col min="4098" max="4098" width="11.85546875" style="680" customWidth="1"/>
    <col min="4099" max="4099" width="8.7109375" style="680" customWidth="1"/>
    <col min="4100" max="4100" width="7.7109375" style="680" customWidth="1"/>
    <col min="4101" max="4101" width="9.28515625" style="680" customWidth="1"/>
    <col min="4102" max="4102" width="8" style="680" customWidth="1"/>
    <col min="4103" max="4103" width="6.85546875" style="680" customWidth="1"/>
    <col min="4104" max="4104" width="9" style="680" customWidth="1"/>
    <col min="4105" max="4105" width="9.5703125" style="680" customWidth="1"/>
    <col min="4106" max="4106" width="7.85546875" style="680" customWidth="1"/>
    <col min="4107" max="4107" width="10.42578125" style="680" customWidth="1"/>
    <col min="4108" max="4108" width="7.28515625" style="680" customWidth="1"/>
    <col min="4109" max="4109" width="5.85546875" style="680" customWidth="1"/>
    <col min="4110" max="4110" width="7.7109375" style="680" customWidth="1"/>
    <col min="4111" max="4111" width="9.140625" style="680" customWidth="1"/>
    <col min="4112" max="4112" width="1.140625" style="680" customWidth="1"/>
    <col min="4113" max="4352" width="9.140625" style="680"/>
    <col min="4353" max="4353" width="12.42578125" style="680" customWidth="1"/>
    <col min="4354" max="4354" width="11.85546875" style="680" customWidth="1"/>
    <col min="4355" max="4355" width="8.7109375" style="680" customWidth="1"/>
    <col min="4356" max="4356" width="7.7109375" style="680" customWidth="1"/>
    <col min="4357" max="4357" width="9.28515625" style="680" customWidth="1"/>
    <col min="4358" max="4358" width="8" style="680" customWidth="1"/>
    <col min="4359" max="4359" width="6.85546875" style="680" customWidth="1"/>
    <col min="4360" max="4360" width="9" style="680" customWidth="1"/>
    <col min="4361" max="4361" width="9.5703125" style="680" customWidth="1"/>
    <col min="4362" max="4362" width="7.85546875" style="680" customWidth="1"/>
    <col min="4363" max="4363" width="10.42578125" style="680" customWidth="1"/>
    <col min="4364" max="4364" width="7.28515625" style="680" customWidth="1"/>
    <col min="4365" max="4365" width="5.85546875" style="680" customWidth="1"/>
    <col min="4366" max="4366" width="7.7109375" style="680" customWidth="1"/>
    <col min="4367" max="4367" width="9.140625" style="680" customWidth="1"/>
    <col min="4368" max="4368" width="1.140625" style="680" customWidth="1"/>
    <col min="4369" max="4608" width="9.140625" style="680"/>
    <col min="4609" max="4609" width="12.42578125" style="680" customWidth="1"/>
    <col min="4610" max="4610" width="11.85546875" style="680" customWidth="1"/>
    <col min="4611" max="4611" width="8.7109375" style="680" customWidth="1"/>
    <col min="4612" max="4612" width="7.7109375" style="680" customWidth="1"/>
    <col min="4613" max="4613" width="9.28515625" style="680" customWidth="1"/>
    <col min="4614" max="4614" width="8" style="680" customWidth="1"/>
    <col min="4615" max="4615" width="6.85546875" style="680" customWidth="1"/>
    <col min="4616" max="4616" width="9" style="680" customWidth="1"/>
    <col min="4617" max="4617" width="9.5703125" style="680" customWidth="1"/>
    <col min="4618" max="4618" width="7.85546875" style="680" customWidth="1"/>
    <col min="4619" max="4619" width="10.42578125" style="680" customWidth="1"/>
    <col min="4620" max="4620" width="7.28515625" style="680" customWidth="1"/>
    <col min="4621" max="4621" width="5.85546875" style="680" customWidth="1"/>
    <col min="4622" max="4622" width="7.7109375" style="680" customWidth="1"/>
    <col min="4623" max="4623" width="9.140625" style="680" customWidth="1"/>
    <col min="4624" max="4624" width="1.140625" style="680" customWidth="1"/>
    <col min="4625" max="4864" width="9.140625" style="680"/>
    <col min="4865" max="4865" width="12.42578125" style="680" customWidth="1"/>
    <col min="4866" max="4866" width="11.85546875" style="680" customWidth="1"/>
    <col min="4867" max="4867" width="8.7109375" style="680" customWidth="1"/>
    <col min="4868" max="4868" width="7.7109375" style="680" customWidth="1"/>
    <col min="4869" max="4869" width="9.28515625" style="680" customWidth="1"/>
    <col min="4870" max="4870" width="8" style="680" customWidth="1"/>
    <col min="4871" max="4871" width="6.85546875" style="680" customWidth="1"/>
    <col min="4872" max="4872" width="9" style="680" customWidth="1"/>
    <col min="4873" max="4873" width="9.5703125" style="680" customWidth="1"/>
    <col min="4874" max="4874" width="7.85546875" style="680" customWidth="1"/>
    <col min="4875" max="4875" width="10.42578125" style="680" customWidth="1"/>
    <col min="4876" max="4876" width="7.28515625" style="680" customWidth="1"/>
    <col min="4877" max="4877" width="5.85546875" style="680" customWidth="1"/>
    <col min="4878" max="4878" width="7.7109375" style="680" customWidth="1"/>
    <col min="4879" max="4879" width="9.140625" style="680" customWidth="1"/>
    <col min="4880" max="4880" width="1.140625" style="680" customWidth="1"/>
    <col min="4881" max="5120" width="9.140625" style="680"/>
    <col min="5121" max="5121" width="12.42578125" style="680" customWidth="1"/>
    <col min="5122" max="5122" width="11.85546875" style="680" customWidth="1"/>
    <col min="5123" max="5123" width="8.7109375" style="680" customWidth="1"/>
    <col min="5124" max="5124" width="7.7109375" style="680" customWidth="1"/>
    <col min="5125" max="5125" width="9.28515625" style="680" customWidth="1"/>
    <col min="5126" max="5126" width="8" style="680" customWidth="1"/>
    <col min="5127" max="5127" width="6.85546875" style="680" customWidth="1"/>
    <col min="5128" max="5128" width="9" style="680" customWidth="1"/>
    <col min="5129" max="5129" width="9.5703125" style="680" customWidth="1"/>
    <col min="5130" max="5130" width="7.85546875" style="680" customWidth="1"/>
    <col min="5131" max="5131" width="10.42578125" style="680" customWidth="1"/>
    <col min="5132" max="5132" width="7.28515625" style="680" customWidth="1"/>
    <col min="5133" max="5133" width="5.85546875" style="680" customWidth="1"/>
    <col min="5134" max="5134" width="7.7109375" style="680" customWidth="1"/>
    <col min="5135" max="5135" width="9.140625" style="680" customWidth="1"/>
    <col min="5136" max="5136" width="1.140625" style="680" customWidth="1"/>
    <col min="5137" max="5376" width="9.140625" style="680"/>
    <col min="5377" max="5377" width="12.42578125" style="680" customWidth="1"/>
    <col min="5378" max="5378" width="11.85546875" style="680" customWidth="1"/>
    <col min="5379" max="5379" width="8.7109375" style="680" customWidth="1"/>
    <col min="5380" max="5380" width="7.7109375" style="680" customWidth="1"/>
    <col min="5381" max="5381" width="9.28515625" style="680" customWidth="1"/>
    <col min="5382" max="5382" width="8" style="680" customWidth="1"/>
    <col min="5383" max="5383" width="6.85546875" style="680" customWidth="1"/>
    <col min="5384" max="5384" width="9" style="680" customWidth="1"/>
    <col min="5385" max="5385" width="9.5703125" style="680" customWidth="1"/>
    <col min="5386" max="5386" width="7.85546875" style="680" customWidth="1"/>
    <col min="5387" max="5387" width="10.42578125" style="680" customWidth="1"/>
    <col min="5388" max="5388" width="7.28515625" style="680" customWidth="1"/>
    <col min="5389" max="5389" width="5.85546875" style="680" customWidth="1"/>
    <col min="5390" max="5390" width="7.7109375" style="680" customWidth="1"/>
    <col min="5391" max="5391" width="9.140625" style="680" customWidth="1"/>
    <col min="5392" max="5392" width="1.140625" style="680" customWidth="1"/>
    <col min="5393" max="5632" width="9.140625" style="680"/>
    <col min="5633" max="5633" width="12.42578125" style="680" customWidth="1"/>
    <col min="5634" max="5634" width="11.85546875" style="680" customWidth="1"/>
    <col min="5635" max="5635" width="8.7109375" style="680" customWidth="1"/>
    <col min="5636" max="5636" width="7.7109375" style="680" customWidth="1"/>
    <col min="5637" max="5637" width="9.28515625" style="680" customWidth="1"/>
    <col min="5638" max="5638" width="8" style="680" customWidth="1"/>
    <col min="5639" max="5639" width="6.85546875" style="680" customWidth="1"/>
    <col min="5640" max="5640" width="9" style="680" customWidth="1"/>
    <col min="5641" max="5641" width="9.5703125" style="680" customWidth="1"/>
    <col min="5642" max="5642" width="7.85546875" style="680" customWidth="1"/>
    <col min="5643" max="5643" width="10.42578125" style="680" customWidth="1"/>
    <col min="5644" max="5644" width="7.28515625" style="680" customWidth="1"/>
    <col min="5645" max="5645" width="5.85546875" style="680" customWidth="1"/>
    <col min="5646" max="5646" width="7.7109375" style="680" customWidth="1"/>
    <col min="5647" max="5647" width="9.140625" style="680" customWidth="1"/>
    <col min="5648" max="5648" width="1.140625" style="680" customWidth="1"/>
    <col min="5649" max="5888" width="9.140625" style="680"/>
    <col min="5889" max="5889" width="12.42578125" style="680" customWidth="1"/>
    <col min="5890" max="5890" width="11.85546875" style="680" customWidth="1"/>
    <col min="5891" max="5891" width="8.7109375" style="680" customWidth="1"/>
    <col min="5892" max="5892" width="7.7109375" style="680" customWidth="1"/>
    <col min="5893" max="5893" width="9.28515625" style="680" customWidth="1"/>
    <col min="5894" max="5894" width="8" style="680" customWidth="1"/>
    <col min="5895" max="5895" width="6.85546875" style="680" customWidth="1"/>
    <col min="5896" max="5896" width="9" style="680" customWidth="1"/>
    <col min="5897" max="5897" width="9.5703125" style="680" customWidth="1"/>
    <col min="5898" max="5898" width="7.85546875" style="680" customWidth="1"/>
    <col min="5899" max="5899" width="10.42578125" style="680" customWidth="1"/>
    <col min="5900" max="5900" width="7.28515625" style="680" customWidth="1"/>
    <col min="5901" max="5901" width="5.85546875" style="680" customWidth="1"/>
    <col min="5902" max="5902" width="7.7109375" style="680" customWidth="1"/>
    <col min="5903" max="5903" width="9.140625" style="680" customWidth="1"/>
    <col min="5904" max="5904" width="1.140625" style="680" customWidth="1"/>
    <col min="5905" max="6144" width="9.140625" style="680"/>
    <col min="6145" max="6145" width="12.42578125" style="680" customWidth="1"/>
    <col min="6146" max="6146" width="11.85546875" style="680" customWidth="1"/>
    <col min="6147" max="6147" width="8.7109375" style="680" customWidth="1"/>
    <col min="6148" max="6148" width="7.7109375" style="680" customWidth="1"/>
    <col min="6149" max="6149" width="9.28515625" style="680" customWidth="1"/>
    <col min="6150" max="6150" width="8" style="680" customWidth="1"/>
    <col min="6151" max="6151" width="6.85546875" style="680" customWidth="1"/>
    <col min="6152" max="6152" width="9" style="680" customWidth="1"/>
    <col min="6153" max="6153" width="9.5703125" style="680" customWidth="1"/>
    <col min="6154" max="6154" width="7.85546875" style="680" customWidth="1"/>
    <col min="6155" max="6155" width="10.42578125" style="680" customWidth="1"/>
    <col min="6156" max="6156" width="7.28515625" style="680" customWidth="1"/>
    <col min="6157" max="6157" width="5.85546875" style="680" customWidth="1"/>
    <col min="6158" max="6158" width="7.7109375" style="680" customWidth="1"/>
    <col min="6159" max="6159" width="9.140625" style="680" customWidth="1"/>
    <col min="6160" max="6160" width="1.140625" style="680" customWidth="1"/>
    <col min="6161" max="6400" width="9.140625" style="680"/>
    <col min="6401" max="6401" width="12.42578125" style="680" customWidth="1"/>
    <col min="6402" max="6402" width="11.85546875" style="680" customWidth="1"/>
    <col min="6403" max="6403" width="8.7109375" style="680" customWidth="1"/>
    <col min="6404" max="6404" width="7.7109375" style="680" customWidth="1"/>
    <col min="6405" max="6405" width="9.28515625" style="680" customWidth="1"/>
    <col min="6406" max="6406" width="8" style="680" customWidth="1"/>
    <col min="6407" max="6407" width="6.85546875" style="680" customWidth="1"/>
    <col min="6408" max="6408" width="9" style="680" customWidth="1"/>
    <col min="6409" max="6409" width="9.5703125" style="680" customWidth="1"/>
    <col min="6410" max="6410" width="7.85546875" style="680" customWidth="1"/>
    <col min="6411" max="6411" width="10.42578125" style="680" customWidth="1"/>
    <col min="6412" max="6412" width="7.28515625" style="680" customWidth="1"/>
    <col min="6413" max="6413" width="5.85546875" style="680" customWidth="1"/>
    <col min="6414" max="6414" width="7.7109375" style="680" customWidth="1"/>
    <col min="6415" max="6415" width="9.140625" style="680" customWidth="1"/>
    <col min="6416" max="6416" width="1.140625" style="680" customWidth="1"/>
    <col min="6417" max="6656" width="9.140625" style="680"/>
    <col min="6657" max="6657" width="12.42578125" style="680" customWidth="1"/>
    <col min="6658" max="6658" width="11.85546875" style="680" customWidth="1"/>
    <col min="6659" max="6659" width="8.7109375" style="680" customWidth="1"/>
    <col min="6660" max="6660" width="7.7109375" style="680" customWidth="1"/>
    <col min="6661" max="6661" width="9.28515625" style="680" customWidth="1"/>
    <col min="6662" max="6662" width="8" style="680" customWidth="1"/>
    <col min="6663" max="6663" width="6.85546875" style="680" customWidth="1"/>
    <col min="6664" max="6664" width="9" style="680" customWidth="1"/>
    <col min="6665" max="6665" width="9.5703125" style="680" customWidth="1"/>
    <col min="6666" max="6666" width="7.85546875" style="680" customWidth="1"/>
    <col min="6667" max="6667" width="10.42578125" style="680" customWidth="1"/>
    <col min="6668" max="6668" width="7.28515625" style="680" customWidth="1"/>
    <col min="6669" max="6669" width="5.85546875" style="680" customWidth="1"/>
    <col min="6670" max="6670" width="7.7109375" style="680" customWidth="1"/>
    <col min="6671" max="6671" width="9.140625" style="680" customWidth="1"/>
    <col min="6672" max="6672" width="1.140625" style="680" customWidth="1"/>
    <col min="6673" max="6912" width="9.140625" style="680"/>
    <col min="6913" max="6913" width="12.42578125" style="680" customWidth="1"/>
    <col min="6914" max="6914" width="11.85546875" style="680" customWidth="1"/>
    <col min="6915" max="6915" width="8.7109375" style="680" customWidth="1"/>
    <col min="6916" max="6916" width="7.7109375" style="680" customWidth="1"/>
    <col min="6917" max="6917" width="9.28515625" style="680" customWidth="1"/>
    <col min="6918" max="6918" width="8" style="680" customWidth="1"/>
    <col min="6919" max="6919" width="6.85546875" style="680" customWidth="1"/>
    <col min="6920" max="6920" width="9" style="680" customWidth="1"/>
    <col min="6921" max="6921" width="9.5703125" style="680" customWidth="1"/>
    <col min="6922" max="6922" width="7.85546875" style="680" customWidth="1"/>
    <col min="6923" max="6923" width="10.42578125" style="680" customWidth="1"/>
    <col min="6924" max="6924" width="7.28515625" style="680" customWidth="1"/>
    <col min="6925" max="6925" width="5.85546875" style="680" customWidth="1"/>
    <col min="6926" max="6926" width="7.7109375" style="680" customWidth="1"/>
    <col min="6927" max="6927" width="9.140625" style="680" customWidth="1"/>
    <col min="6928" max="6928" width="1.140625" style="680" customWidth="1"/>
    <col min="6929" max="7168" width="9.140625" style="680"/>
    <col min="7169" max="7169" width="12.42578125" style="680" customWidth="1"/>
    <col min="7170" max="7170" width="11.85546875" style="680" customWidth="1"/>
    <col min="7171" max="7171" width="8.7109375" style="680" customWidth="1"/>
    <col min="7172" max="7172" width="7.7109375" style="680" customWidth="1"/>
    <col min="7173" max="7173" width="9.28515625" style="680" customWidth="1"/>
    <col min="7174" max="7174" width="8" style="680" customWidth="1"/>
    <col min="7175" max="7175" width="6.85546875" style="680" customWidth="1"/>
    <col min="7176" max="7176" width="9" style="680" customWidth="1"/>
    <col min="7177" max="7177" width="9.5703125" style="680" customWidth="1"/>
    <col min="7178" max="7178" width="7.85546875" style="680" customWidth="1"/>
    <col min="7179" max="7179" width="10.42578125" style="680" customWidth="1"/>
    <col min="7180" max="7180" width="7.28515625" style="680" customWidth="1"/>
    <col min="7181" max="7181" width="5.85546875" style="680" customWidth="1"/>
    <col min="7182" max="7182" width="7.7109375" style="680" customWidth="1"/>
    <col min="7183" max="7183" width="9.140625" style="680" customWidth="1"/>
    <col min="7184" max="7184" width="1.140625" style="680" customWidth="1"/>
    <col min="7185" max="7424" width="9.140625" style="680"/>
    <col min="7425" max="7425" width="12.42578125" style="680" customWidth="1"/>
    <col min="7426" max="7426" width="11.85546875" style="680" customWidth="1"/>
    <col min="7427" max="7427" width="8.7109375" style="680" customWidth="1"/>
    <col min="7428" max="7428" width="7.7109375" style="680" customWidth="1"/>
    <col min="7429" max="7429" width="9.28515625" style="680" customWidth="1"/>
    <col min="7430" max="7430" width="8" style="680" customWidth="1"/>
    <col min="7431" max="7431" width="6.85546875" style="680" customWidth="1"/>
    <col min="7432" max="7432" width="9" style="680" customWidth="1"/>
    <col min="7433" max="7433" width="9.5703125" style="680" customWidth="1"/>
    <col min="7434" max="7434" width="7.85546875" style="680" customWidth="1"/>
    <col min="7435" max="7435" width="10.42578125" style="680" customWidth="1"/>
    <col min="7436" max="7436" width="7.28515625" style="680" customWidth="1"/>
    <col min="7437" max="7437" width="5.85546875" style="680" customWidth="1"/>
    <col min="7438" max="7438" width="7.7109375" style="680" customWidth="1"/>
    <col min="7439" max="7439" width="9.140625" style="680" customWidth="1"/>
    <col min="7440" max="7440" width="1.140625" style="680" customWidth="1"/>
    <col min="7441" max="7680" width="9.140625" style="680"/>
    <col min="7681" max="7681" width="12.42578125" style="680" customWidth="1"/>
    <col min="7682" max="7682" width="11.85546875" style="680" customWidth="1"/>
    <col min="7683" max="7683" width="8.7109375" style="680" customWidth="1"/>
    <col min="7684" max="7684" width="7.7109375" style="680" customWidth="1"/>
    <col min="7685" max="7685" width="9.28515625" style="680" customWidth="1"/>
    <col min="7686" max="7686" width="8" style="680" customWidth="1"/>
    <col min="7687" max="7687" width="6.85546875" style="680" customWidth="1"/>
    <col min="7688" max="7688" width="9" style="680" customWidth="1"/>
    <col min="7689" max="7689" width="9.5703125" style="680" customWidth="1"/>
    <col min="7690" max="7690" width="7.85546875" style="680" customWidth="1"/>
    <col min="7691" max="7691" width="10.42578125" style="680" customWidth="1"/>
    <col min="7692" max="7692" width="7.28515625" style="680" customWidth="1"/>
    <col min="7693" max="7693" width="5.85546875" style="680" customWidth="1"/>
    <col min="7694" max="7694" width="7.7109375" style="680" customWidth="1"/>
    <col min="7695" max="7695" width="9.140625" style="680" customWidth="1"/>
    <col min="7696" max="7696" width="1.140625" style="680" customWidth="1"/>
    <col min="7697" max="7936" width="9.140625" style="680"/>
    <col min="7937" max="7937" width="12.42578125" style="680" customWidth="1"/>
    <col min="7938" max="7938" width="11.85546875" style="680" customWidth="1"/>
    <col min="7939" max="7939" width="8.7109375" style="680" customWidth="1"/>
    <col min="7940" max="7940" width="7.7109375" style="680" customWidth="1"/>
    <col min="7941" max="7941" width="9.28515625" style="680" customWidth="1"/>
    <col min="7942" max="7942" width="8" style="680" customWidth="1"/>
    <col min="7943" max="7943" width="6.85546875" style="680" customWidth="1"/>
    <col min="7944" max="7944" width="9" style="680" customWidth="1"/>
    <col min="7945" max="7945" width="9.5703125" style="680" customWidth="1"/>
    <col min="7946" max="7946" width="7.85546875" style="680" customWidth="1"/>
    <col min="7947" max="7947" width="10.42578125" style="680" customWidth="1"/>
    <col min="7948" max="7948" width="7.28515625" style="680" customWidth="1"/>
    <col min="7949" max="7949" width="5.85546875" style="680" customWidth="1"/>
    <col min="7950" max="7950" width="7.7109375" style="680" customWidth="1"/>
    <col min="7951" max="7951" width="9.140625" style="680" customWidth="1"/>
    <col min="7952" max="7952" width="1.140625" style="680" customWidth="1"/>
    <col min="7953" max="8192" width="9.140625" style="680"/>
    <col min="8193" max="8193" width="12.42578125" style="680" customWidth="1"/>
    <col min="8194" max="8194" width="11.85546875" style="680" customWidth="1"/>
    <col min="8195" max="8195" width="8.7109375" style="680" customWidth="1"/>
    <col min="8196" max="8196" width="7.7109375" style="680" customWidth="1"/>
    <col min="8197" max="8197" width="9.28515625" style="680" customWidth="1"/>
    <col min="8198" max="8198" width="8" style="680" customWidth="1"/>
    <col min="8199" max="8199" width="6.85546875" style="680" customWidth="1"/>
    <col min="8200" max="8200" width="9" style="680" customWidth="1"/>
    <col min="8201" max="8201" width="9.5703125" style="680" customWidth="1"/>
    <col min="8202" max="8202" width="7.85546875" style="680" customWidth="1"/>
    <col min="8203" max="8203" width="10.42578125" style="680" customWidth="1"/>
    <col min="8204" max="8204" width="7.28515625" style="680" customWidth="1"/>
    <col min="8205" max="8205" width="5.85546875" style="680" customWidth="1"/>
    <col min="8206" max="8206" width="7.7109375" style="680" customWidth="1"/>
    <col min="8207" max="8207" width="9.140625" style="680" customWidth="1"/>
    <col min="8208" max="8208" width="1.140625" style="680" customWidth="1"/>
    <col min="8209" max="8448" width="9.140625" style="680"/>
    <col min="8449" max="8449" width="12.42578125" style="680" customWidth="1"/>
    <col min="8450" max="8450" width="11.85546875" style="680" customWidth="1"/>
    <col min="8451" max="8451" width="8.7109375" style="680" customWidth="1"/>
    <col min="8452" max="8452" width="7.7109375" style="680" customWidth="1"/>
    <col min="8453" max="8453" width="9.28515625" style="680" customWidth="1"/>
    <col min="8454" max="8454" width="8" style="680" customWidth="1"/>
    <col min="8455" max="8455" width="6.85546875" style="680" customWidth="1"/>
    <col min="8456" max="8456" width="9" style="680" customWidth="1"/>
    <col min="8457" max="8457" width="9.5703125" style="680" customWidth="1"/>
    <col min="8458" max="8458" width="7.85546875" style="680" customWidth="1"/>
    <col min="8459" max="8459" width="10.42578125" style="680" customWidth="1"/>
    <col min="8460" max="8460" width="7.28515625" style="680" customWidth="1"/>
    <col min="8461" max="8461" width="5.85546875" style="680" customWidth="1"/>
    <col min="8462" max="8462" width="7.7109375" style="680" customWidth="1"/>
    <col min="8463" max="8463" width="9.140625" style="680" customWidth="1"/>
    <col min="8464" max="8464" width="1.140625" style="680" customWidth="1"/>
    <col min="8465" max="8704" width="9.140625" style="680"/>
    <col min="8705" max="8705" width="12.42578125" style="680" customWidth="1"/>
    <col min="8706" max="8706" width="11.85546875" style="680" customWidth="1"/>
    <col min="8707" max="8707" width="8.7109375" style="680" customWidth="1"/>
    <col min="8708" max="8708" width="7.7109375" style="680" customWidth="1"/>
    <col min="8709" max="8709" width="9.28515625" style="680" customWidth="1"/>
    <col min="8710" max="8710" width="8" style="680" customWidth="1"/>
    <col min="8711" max="8711" width="6.85546875" style="680" customWidth="1"/>
    <col min="8712" max="8712" width="9" style="680" customWidth="1"/>
    <col min="8713" max="8713" width="9.5703125" style="680" customWidth="1"/>
    <col min="8714" max="8714" width="7.85546875" style="680" customWidth="1"/>
    <col min="8715" max="8715" width="10.42578125" style="680" customWidth="1"/>
    <col min="8716" max="8716" width="7.28515625" style="680" customWidth="1"/>
    <col min="8717" max="8717" width="5.85546875" style="680" customWidth="1"/>
    <col min="8718" max="8718" width="7.7109375" style="680" customWidth="1"/>
    <col min="8719" max="8719" width="9.140625" style="680" customWidth="1"/>
    <col min="8720" max="8720" width="1.140625" style="680" customWidth="1"/>
    <col min="8721" max="8960" width="9.140625" style="680"/>
    <col min="8961" max="8961" width="12.42578125" style="680" customWidth="1"/>
    <col min="8962" max="8962" width="11.85546875" style="680" customWidth="1"/>
    <col min="8963" max="8963" width="8.7109375" style="680" customWidth="1"/>
    <col min="8964" max="8964" width="7.7109375" style="680" customWidth="1"/>
    <col min="8965" max="8965" width="9.28515625" style="680" customWidth="1"/>
    <col min="8966" max="8966" width="8" style="680" customWidth="1"/>
    <col min="8967" max="8967" width="6.85546875" style="680" customWidth="1"/>
    <col min="8968" max="8968" width="9" style="680" customWidth="1"/>
    <col min="8969" max="8969" width="9.5703125" style="680" customWidth="1"/>
    <col min="8970" max="8970" width="7.85546875" style="680" customWidth="1"/>
    <col min="8971" max="8971" width="10.42578125" style="680" customWidth="1"/>
    <col min="8972" max="8972" width="7.28515625" style="680" customWidth="1"/>
    <col min="8973" max="8973" width="5.85546875" style="680" customWidth="1"/>
    <col min="8974" max="8974" width="7.7109375" style="680" customWidth="1"/>
    <col min="8975" max="8975" width="9.140625" style="680" customWidth="1"/>
    <col min="8976" max="8976" width="1.140625" style="680" customWidth="1"/>
    <col min="8977" max="9216" width="9.140625" style="680"/>
    <col min="9217" max="9217" width="12.42578125" style="680" customWidth="1"/>
    <col min="9218" max="9218" width="11.85546875" style="680" customWidth="1"/>
    <col min="9219" max="9219" width="8.7109375" style="680" customWidth="1"/>
    <col min="9220" max="9220" width="7.7109375" style="680" customWidth="1"/>
    <col min="9221" max="9221" width="9.28515625" style="680" customWidth="1"/>
    <col min="9222" max="9222" width="8" style="680" customWidth="1"/>
    <col min="9223" max="9223" width="6.85546875" style="680" customWidth="1"/>
    <col min="9224" max="9224" width="9" style="680" customWidth="1"/>
    <col min="9225" max="9225" width="9.5703125" style="680" customWidth="1"/>
    <col min="9226" max="9226" width="7.85546875" style="680" customWidth="1"/>
    <col min="9227" max="9227" width="10.42578125" style="680" customWidth="1"/>
    <col min="9228" max="9228" width="7.28515625" style="680" customWidth="1"/>
    <col min="9229" max="9229" width="5.85546875" style="680" customWidth="1"/>
    <col min="9230" max="9230" width="7.7109375" style="680" customWidth="1"/>
    <col min="9231" max="9231" width="9.140625" style="680" customWidth="1"/>
    <col min="9232" max="9232" width="1.140625" style="680" customWidth="1"/>
    <col min="9233" max="9472" width="9.140625" style="680"/>
    <col min="9473" max="9473" width="12.42578125" style="680" customWidth="1"/>
    <col min="9474" max="9474" width="11.85546875" style="680" customWidth="1"/>
    <col min="9475" max="9475" width="8.7109375" style="680" customWidth="1"/>
    <col min="9476" max="9476" width="7.7109375" style="680" customWidth="1"/>
    <col min="9477" max="9477" width="9.28515625" style="680" customWidth="1"/>
    <col min="9478" max="9478" width="8" style="680" customWidth="1"/>
    <col min="9479" max="9479" width="6.85546875" style="680" customWidth="1"/>
    <col min="9480" max="9480" width="9" style="680" customWidth="1"/>
    <col min="9481" max="9481" width="9.5703125" style="680" customWidth="1"/>
    <col min="9482" max="9482" width="7.85546875" style="680" customWidth="1"/>
    <col min="9483" max="9483" width="10.42578125" style="680" customWidth="1"/>
    <col min="9484" max="9484" width="7.28515625" style="680" customWidth="1"/>
    <col min="9485" max="9485" width="5.85546875" style="680" customWidth="1"/>
    <col min="9486" max="9486" width="7.7109375" style="680" customWidth="1"/>
    <col min="9487" max="9487" width="9.140625" style="680" customWidth="1"/>
    <col min="9488" max="9488" width="1.140625" style="680" customWidth="1"/>
    <col min="9489" max="9728" width="9.140625" style="680"/>
    <col min="9729" max="9729" width="12.42578125" style="680" customWidth="1"/>
    <col min="9730" max="9730" width="11.85546875" style="680" customWidth="1"/>
    <col min="9731" max="9731" width="8.7109375" style="680" customWidth="1"/>
    <col min="9732" max="9732" width="7.7109375" style="680" customWidth="1"/>
    <col min="9733" max="9733" width="9.28515625" style="680" customWidth="1"/>
    <col min="9734" max="9734" width="8" style="680" customWidth="1"/>
    <col min="9735" max="9735" width="6.85546875" style="680" customWidth="1"/>
    <col min="9736" max="9736" width="9" style="680" customWidth="1"/>
    <col min="9737" max="9737" width="9.5703125" style="680" customWidth="1"/>
    <col min="9738" max="9738" width="7.85546875" style="680" customWidth="1"/>
    <col min="9739" max="9739" width="10.42578125" style="680" customWidth="1"/>
    <col min="9740" max="9740" width="7.28515625" style="680" customWidth="1"/>
    <col min="9741" max="9741" width="5.85546875" style="680" customWidth="1"/>
    <col min="9742" max="9742" width="7.7109375" style="680" customWidth="1"/>
    <col min="9743" max="9743" width="9.140625" style="680" customWidth="1"/>
    <col min="9744" max="9744" width="1.140625" style="680" customWidth="1"/>
    <col min="9745" max="9984" width="9.140625" style="680"/>
    <col min="9985" max="9985" width="12.42578125" style="680" customWidth="1"/>
    <col min="9986" max="9986" width="11.85546875" style="680" customWidth="1"/>
    <col min="9987" max="9987" width="8.7109375" style="680" customWidth="1"/>
    <col min="9988" max="9988" width="7.7109375" style="680" customWidth="1"/>
    <col min="9989" max="9989" width="9.28515625" style="680" customWidth="1"/>
    <col min="9990" max="9990" width="8" style="680" customWidth="1"/>
    <col min="9991" max="9991" width="6.85546875" style="680" customWidth="1"/>
    <col min="9992" max="9992" width="9" style="680" customWidth="1"/>
    <col min="9993" max="9993" width="9.5703125" style="680" customWidth="1"/>
    <col min="9994" max="9994" width="7.85546875" style="680" customWidth="1"/>
    <col min="9995" max="9995" width="10.42578125" style="680" customWidth="1"/>
    <col min="9996" max="9996" width="7.28515625" style="680" customWidth="1"/>
    <col min="9997" max="9997" width="5.85546875" style="680" customWidth="1"/>
    <col min="9998" max="9998" width="7.7109375" style="680" customWidth="1"/>
    <col min="9999" max="9999" width="9.140625" style="680" customWidth="1"/>
    <col min="10000" max="10000" width="1.140625" style="680" customWidth="1"/>
    <col min="10001" max="10240" width="9.140625" style="680"/>
    <col min="10241" max="10241" width="12.42578125" style="680" customWidth="1"/>
    <col min="10242" max="10242" width="11.85546875" style="680" customWidth="1"/>
    <col min="10243" max="10243" width="8.7109375" style="680" customWidth="1"/>
    <col min="10244" max="10244" width="7.7109375" style="680" customWidth="1"/>
    <col min="10245" max="10245" width="9.28515625" style="680" customWidth="1"/>
    <col min="10246" max="10246" width="8" style="680" customWidth="1"/>
    <col min="10247" max="10247" width="6.85546875" style="680" customWidth="1"/>
    <col min="10248" max="10248" width="9" style="680" customWidth="1"/>
    <col min="10249" max="10249" width="9.5703125" style="680" customWidth="1"/>
    <col min="10250" max="10250" width="7.85546875" style="680" customWidth="1"/>
    <col min="10251" max="10251" width="10.42578125" style="680" customWidth="1"/>
    <col min="10252" max="10252" width="7.28515625" style="680" customWidth="1"/>
    <col min="10253" max="10253" width="5.85546875" style="680" customWidth="1"/>
    <col min="10254" max="10254" width="7.7109375" style="680" customWidth="1"/>
    <col min="10255" max="10255" width="9.140625" style="680" customWidth="1"/>
    <col min="10256" max="10256" width="1.140625" style="680" customWidth="1"/>
    <col min="10257" max="10496" width="9.140625" style="680"/>
    <col min="10497" max="10497" width="12.42578125" style="680" customWidth="1"/>
    <col min="10498" max="10498" width="11.85546875" style="680" customWidth="1"/>
    <col min="10499" max="10499" width="8.7109375" style="680" customWidth="1"/>
    <col min="10500" max="10500" width="7.7109375" style="680" customWidth="1"/>
    <col min="10501" max="10501" width="9.28515625" style="680" customWidth="1"/>
    <col min="10502" max="10502" width="8" style="680" customWidth="1"/>
    <col min="10503" max="10503" width="6.85546875" style="680" customWidth="1"/>
    <col min="10504" max="10504" width="9" style="680" customWidth="1"/>
    <col min="10505" max="10505" width="9.5703125" style="680" customWidth="1"/>
    <col min="10506" max="10506" width="7.85546875" style="680" customWidth="1"/>
    <col min="10507" max="10507" width="10.42578125" style="680" customWidth="1"/>
    <col min="10508" max="10508" width="7.28515625" style="680" customWidth="1"/>
    <col min="10509" max="10509" width="5.85546875" style="680" customWidth="1"/>
    <col min="10510" max="10510" width="7.7109375" style="680" customWidth="1"/>
    <col min="10511" max="10511" width="9.140625" style="680" customWidth="1"/>
    <col min="10512" max="10512" width="1.140625" style="680" customWidth="1"/>
    <col min="10513" max="10752" width="9.140625" style="680"/>
    <col min="10753" max="10753" width="12.42578125" style="680" customWidth="1"/>
    <col min="10754" max="10754" width="11.85546875" style="680" customWidth="1"/>
    <col min="10755" max="10755" width="8.7109375" style="680" customWidth="1"/>
    <col min="10756" max="10756" width="7.7109375" style="680" customWidth="1"/>
    <col min="10757" max="10757" width="9.28515625" style="680" customWidth="1"/>
    <col min="10758" max="10758" width="8" style="680" customWidth="1"/>
    <col min="10759" max="10759" width="6.85546875" style="680" customWidth="1"/>
    <col min="10760" max="10760" width="9" style="680" customWidth="1"/>
    <col min="10761" max="10761" width="9.5703125" style="680" customWidth="1"/>
    <col min="10762" max="10762" width="7.85546875" style="680" customWidth="1"/>
    <col min="10763" max="10763" width="10.42578125" style="680" customWidth="1"/>
    <col min="10764" max="10764" width="7.28515625" style="680" customWidth="1"/>
    <col min="10765" max="10765" width="5.85546875" style="680" customWidth="1"/>
    <col min="10766" max="10766" width="7.7109375" style="680" customWidth="1"/>
    <col min="10767" max="10767" width="9.140625" style="680" customWidth="1"/>
    <col min="10768" max="10768" width="1.140625" style="680" customWidth="1"/>
    <col min="10769" max="11008" width="9.140625" style="680"/>
    <col min="11009" max="11009" width="12.42578125" style="680" customWidth="1"/>
    <col min="11010" max="11010" width="11.85546875" style="680" customWidth="1"/>
    <col min="11011" max="11011" width="8.7109375" style="680" customWidth="1"/>
    <col min="11012" max="11012" width="7.7109375" style="680" customWidth="1"/>
    <col min="11013" max="11013" width="9.28515625" style="680" customWidth="1"/>
    <col min="11014" max="11014" width="8" style="680" customWidth="1"/>
    <col min="11015" max="11015" width="6.85546875" style="680" customWidth="1"/>
    <col min="11016" max="11016" width="9" style="680" customWidth="1"/>
    <col min="11017" max="11017" width="9.5703125" style="680" customWidth="1"/>
    <col min="11018" max="11018" width="7.85546875" style="680" customWidth="1"/>
    <col min="11019" max="11019" width="10.42578125" style="680" customWidth="1"/>
    <col min="11020" max="11020" width="7.28515625" style="680" customWidth="1"/>
    <col min="11021" max="11021" width="5.85546875" style="680" customWidth="1"/>
    <col min="11022" max="11022" width="7.7109375" style="680" customWidth="1"/>
    <col min="11023" max="11023" width="9.140625" style="680" customWidth="1"/>
    <col min="11024" max="11024" width="1.140625" style="680" customWidth="1"/>
    <col min="11025" max="11264" width="9.140625" style="680"/>
    <col min="11265" max="11265" width="12.42578125" style="680" customWidth="1"/>
    <col min="11266" max="11266" width="11.85546875" style="680" customWidth="1"/>
    <col min="11267" max="11267" width="8.7109375" style="680" customWidth="1"/>
    <col min="11268" max="11268" width="7.7109375" style="680" customWidth="1"/>
    <col min="11269" max="11269" width="9.28515625" style="680" customWidth="1"/>
    <col min="11270" max="11270" width="8" style="680" customWidth="1"/>
    <col min="11271" max="11271" width="6.85546875" style="680" customWidth="1"/>
    <col min="11272" max="11272" width="9" style="680" customWidth="1"/>
    <col min="11273" max="11273" width="9.5703125" style="680" customWidth="1"/>
    <col min="11274" max="11274" width="7.85546875" style="680" customWidth="1"/>
    <col min="11275" max="11275" width="10.42578125" style="680" customWidth="1"/>
    <col min="11276" max="11276" width="7.28515625" style="680" customWidth="1"/>
    <col min="11277" max="11277" width="5.85546875" style="680" customWidth="1"/>
    <col min="11278" max="11278" width="7.7109375" style="680" customWidth="1"/>
    <col min="11279" max="11279" width="9.140625" style="680" customWidth="1"/>
    <col min="11280" max="11280" width="1.140625" style="680" customWidth="1"/>
    <col min="11281" max="11520" width="9.140625" style="680"/>
    <col min="11521" max="11521" width="12.42578125" style="680" customWidth="1"/>
    <col min="11522" max="11522" width="11.85546875" style="680" customWidth="1"/>
    <col min="11523" max="11523" width="8.7109375" style="680" customWidth="1"/>
    <col min="11524" max="11524" width="7.7109375" style="680" customWidth="1"/>
    <col min="11525" max="11525" width="9.28515625" style="680" customWidth="1"/>
    <col min="11526" max="11526" width="8" style="680" customWidth="1"/>
    <col min="11527" max="11527" width="6.85546875" style="680" customWidth="1"/>
    <col min="11528" max="11528" width="9" style="680" customWidth="1"/>
    <col min="11529" max="11529" width="9.5703125" style="680" customWidth="1"/>
    <col min="11530" max="11530" width="7.85546875" style="680" customWidth="1"/>
    <col min="11531" max="11531" width="10.42578125" style="680" customWidth="1"/>
    <col min="11532" max="11532" width="7.28515625" style="680" customWidth="1"/>
    <col min="11533" max="11533" width="5.85546875" style="680" customWidth="1"/>
    <col min="11534" max="11534" width="7.7109375" style="680" customWidth="1"/>
    <col min="11535" max="11535" width="9.140625" style="680" customWidth="1"/>
    <col min="11536" max="11536" width="1.140625" style="680" customWidth="1"/>
    <col min="11537" max="11776" width="9.140625" style="680"/>
    <col min="11777" max="11777" width="12.42578125" style="680" customWidth="1"/>
    <col min="11778" max="11778" width="11.85546875" style="680" customWidth="1"/>
    <col min="11779" max="11779" width="8.7109375" style="680" customWidth="1"/>
    <col min="11780" max="11780" width="7.7109375" style="680" customWidth="1"/>
    <col min="11781" max="11781" width="9.28515625" style="680" customWidth="1"/>
    <col min="11782" max="11782" width="8" style="680" customWidth="1"/>
    <col min="11783" max="11783" width="6.85546875" style="680" customWidth="1"/>
    <col min="11784" max="11784" width="9" style="680" customWidth="1"/>
    <col min="11785" max="11785" width="9.5703125" style="680" customWidth="1"/>
    <col min="11786" max="11786" width="7.85546875" style="680" customWidth="1"/>
    <col min="11787" max="11787" width="10.42578125" style="680" customWidth="1"/>
    <col min="11788" max="11788" width="7.28515625" style="680" customWidth="1"/>
    <col min="11789" max="11789" width="5.85546875" style="680" customWidth="1"/>
    <col min="11790" max="11790" width="7.7109375" style="680" customWidth="1"/>
    <col min="11791" max="11791" width="9.140625" style="680" customWidth="1"/>
    <col min="11792" max="11792" width="1.140625" style="680" customWidth="1"/>
    <col min="11793" max="12032" width="9.140625" style="680"/>
    <col min="12033" max="12033" width="12.42578125" style="680" customWidth="1"/>
    <col min="12034" max="12034" width="11.85546875" style="680" customWidth="1"/>
    <col min="12035" max="12035" width="8.7109375" style="680" customWidth="1"/>
    <col min="12036" max="12036" width="7.7109375" style="680" customWidth="1"/>
    <col min="12037" max="12037" width="9.28515625" style="680" customWidth="1"/>
    <col min="12038" max="12038" width="8" style="680" customWidth="1"/>
    <col min="12039" max="12039" width="6.85546875" style="680" customWidth="1"/>
    <col min="12040" max="12040" width="9" style="680" customWidth="1"/>
    <col min="12041" max="12041" width="9.5703125" style="680" customWidth="1"/>
    <col min="12042" max="12042" width="7.85546875" style="680" customWidth="1"/>
    <col min="12043" max="12043" width="10.42578125" style="680" customWidth="1"/>
    <col min="12044" max="12044" width="7.28515625" style="680" customWidth="1"/>
    <col min="12045" max="12045" width="5.85546875" style="680" customWidth="1"/>
    <col min="12046" max="12046" width="7.7109375" style="680" customWidth="1"/>
    <col min="12047" max="12047" width="9.140625" style="680" customWidth="1"/>
    <col min="12048" max="12048" width="1.140625" style="680" customWidth="1"/>
    <col min="12049" max="12288" width="9.140625" style="680"/>
    <col min="12289" max="12289" width="12.42578125" style="680" customWidth="1"/>
    <col min="12290" max="12290" width="11.85546875" style="680" customWidth="1"/>
    <col min="12291" max="12291" width="8.7109375" style="680" customWidth="1"/>
    <col min="12292" max="12292" width="7.7109375" style="680" customWidth="1"/>
    <col min="12293" max="12293" width="9.28515625" style="680" customWidth="1"/>
    <col min="12294" max="12294" width="8" style="680" customWidth="1"/>
    <col min="12295" max="12295" width="6.85546875" style="680" customWidth="1"/>
    <col min="12296" max="12296" width="9" style="680" customWidth="1"/>
    <col min="12297" max="12297" width="9.5703125" style="680" customWidth="1"/>
    <col min="12298" max="12298" width="7.85546875" style="680" customWidth="1"/>
    <col min="12299" max="12299" width="10.42578125" style="680" customWidth="1"/>
    <col min="12300" max="12300" width="7.28515625" style="680" customWidth="1"/>
    <col min="12301" max="12301" width="5.85546875" style="680" customWidth="1"/>
    <col min="12302" max="12302" width="7.7109375" style="680" customWidth="1"/>
    <col min="12303" max="12303" width="9.140625" style="680" customWidth="1"/>
    <col min="12304" max="12304" width="1.140625" style="680" customWidth="1"/>
    <col min="12305" max="12544" width="9.140625" style="680"/>
    <col min="12545" max="12545" width="12.42578125" style="680" customWidth="1"/>
    <col min="12546" max="12546" width="11.85546875" style="680" customWidth="1"/>
    <col min="12547" max="12547" width="8.7109375" style="680" customWidth="1"/>
    <col min="12548" max="12548" width="7.7109375" style="680" customWidth="1"/>
    <col min="12549" max="12549" width="9.28515625" style="680" customWidth="1"/>
    <col min="12550" max="12550" width="8" style="680" customWidth="1"/>
    <col min="12551" max="12551" width="6.85546875" style="680" customWidth="1"/>
    <col min="12552" max="12552" width="9" style="680" customWidth="1"/>
    <col min="12553" max="12553" width="9.5703125" style="680" customWidth="1"/>
    <col min="12554" max="12554" width="7.85546875" style="680" customWidth="1"/>
    <col min="12555" max="12555" width="10.42578125" style="680" customWidth="1"/>
    <col min="12556" max="12556" width="7.28515625" style="680" customWidth="1"/>
    <col min="12557" max="12557" width="5.85546875" style="680" customWidth="1"/>
    <col min="12558" max="12558" width="7.7109375" style="680" customWidth="1"/>
    <col min="12559" max="12559" width="9.140625" style="680" customWidth="1"/>
    <col min="12560" max="12560" width="1.140625" style="680" customWidth="1"/>
    <col min="12561" max="12800" width="9.140625" style="680"/>
    <col min="12801" max="12801" width="12.42578125" style="680" customWidth="1"/>
    <col min="12802" max="12802" width="11.85546875" style="680" customWidth="1"/>
    <col min="12803" max="12803" width="8.7109375" style="680" customWidth="1"/>
    <col min="12804" max="12804" width="7.7109375" style="680" customWidth="1"/>
    <col min="12805" max="12805" width="9.28515625" style="680" customWidth="1"/>
    <col min="12806" max="12806" width="8" style="680" customWidth="1"/>
    <col min="12807" max="12807" width="6.85546875" style="680" customWidth="1"/>
    <col min="12808" max="12808" width="9" style="680" customWidth="1"/>
    <col min="12809" max="12809" width="9.5703125" style="680" customWidth="1"/>
    <col min="12810" max="12810" width="7.85546875" style="680" customWidth="1"/>
    <col min="12811" max="12811" width="10.42578125" style="680" customWidth="1"/>
    <col min="12812" max="12812" width="7.28515625" style="680" customWidth="1"/>
    <col min="12813" max="12813" width="5.85546875" style="680" customWidth="1"/>
    <col min="12814" max="12814" width="7.7109375" style="680" customWidth="1"/>
    <col min="12815" max="12815" width="9.140625" style="680" customWidth="1"/>
    <col min="12816" max="12816" width="1.140625" style="680" customWidth="1"/>
    <col min="12817" max="13056" width="9.140625" style="680"/>
    <col min="13057" max="13057" width="12.42578125" style="680" customWidth="1"/>
    <col min="13058" max="13058" width="11.85546875" style="680" customWidth="1"/>
    <col min="13059" max="13059" width="8.7109375" style="680" customWidth="1"/>
    <col min="13060" max="13060" width="7.7109375" style="680" customWidth="1"/>
    <col min="13061" max="13061" width="9.28515625" style="680" customWidth="1"/>
    <col min="13062" max="13062" width="8" style="680" customWidth="1"/>
    <col min="13063" max="13063" width="6.85546875" style="680" customWidth="1"/>
    <col min="13064" max="13064" width="9" style="680" customWidth="1"/>
    <col min="13065" max="13065" width="9.5703125" style="680" customWidth="1"/>
    <col min="13066" max="13066" width="7.85546875" style="680" customWidth="1"/>
    <col min="13067" max="13067" width="10.42578125" style="680" customWidth="1"/>
    <col min="13068" max="13068" width="7.28515625" style="680" customWidth="1"/>
    <col min="13069" max="13069" width="5.85546875" style="680" customWidth="1"/>
    <col min="13070" max="13070" width="7.7109375" style="680" customWidth="1"/>
    <col min="13071" max="13071" width="9.140625" style="680" customWidth="1"/>
    <col min="13072" max="13072" width="1.140625" style="680" customWidth="1"/>
    <col min="13073" max="13312" width="9.140625" style="680"/>
    <col min="13313" max="13313" width="12.42578125" style="680" customWidth="1"/>
    <col min="13314" max="13314" width="11.85546875" style="680" customWidth="1"/>
    <col min="13315" max="13315" width="8.7109375" style="680" customWidth="1"/>
    <col min="13316" max="13316" width="7.7109375" style="680" customWidth="1"/>
    <col min="13317" max="13317" width="9.28515625" style="680" customWidth="1"/>
    <col min="13318" max="13318" width="8" style="680" customWidth="1"/>
    <col min="13319" max="13319" width="6.85546875" style="680" customWidth="1"/>
    <col min="13320" max="13320" width="9" style="680" customWidth="1"/>
    <col min="13321" max="13321" width="9.5703125" style="680" customWidth="1"/>
    <col min="13322" max="13322" width="7.85546875" style="680" customWidth="1"/>
    <col min="13323" max="13323" width="10.42578125" style="680" customWidth="1"/>
    <col min="13324" max="13324" width="7.28515625" style="680" customWidth="1"/>
    <col min="13325" max="13325" width="5.85546875" style="680" customWidth="1"/>
    <col min="13326" max="13326" width="7.7109375" style="680" customWidth="1"/>
    <col min="13327" max="13327" width="9.140625" style="680" customWidth="1"/>
    <col min="13328" max="13328" width="1.140625" style="680" customWidth="1"/>
    <col min="13329" max="13568" width="9.140625" style="680"/>
    <col min="13569" max="13569" width="12.42578125" style="680" customWidth="1"/>
    <col min="13570" max="13570" width="11.85546875" style="680" customWidth="1"/>
    <col min="13571" max="13571" width="8.7109375" style="680" customWidth="1"/>
    <col min="13572" max="13572" width="7.7109375" style="680" customWidth="1"/>
    <col min="13573" max="13573" width="9.28515625" style="680" customWidth="1"/>
    <col min="13574" max="13574" width="8" style="680" customWidth="1"/>
    <col min="13575" max="13575" width="6.85546875" style="680" customWidth="1"/>
    <col min="13576" max="13576" width="9" style="680" customWidth="1"/>
    <col min="13577" max="13577" width="9.5703125" style="680" customWidth="1"/>
    <col min="13578" max="13578" width="7.85546875" style="680" customWidth="1"/>
    <col min="13579" max="13579" width="10.42578125" style="680" customWidth="1"/>
    <col min="13580" max="13580" width="7.28515625" style="680" customWidth="1"/>
    <col min="13581" max="13581" width="5.85546875" style="680" customWidth="1"/>
    <col min="13582" max="13582" width="7.7109375" style="680" customWidth="1"/>
    <col min="13583" max="13583" width="9.140625" style="680" customWidth="1"/>
    <col min="13584" max="13584" width="1.140625" style="680" customWidth="1"/>
    <col min="13585" max="13824" width="9.140625" style="680"/>
    <col min="13825" max="13825" width="12.42578125" style="680" customWidth="1"/>
    <col min="13826" max="13826" width="11.85546875" style="680" customWidth="1"/>
    <col min="13827" max="13827" width="8.7109375" style="680" customWidth="1"/>
    <col min="13828" max="13828" width="7.7109375" style="680" customWidth="1"/>
    <col min="13829" max="13829" width="9.28515625" style="680" customWidth="1"/>
    <col min="13830" max="13830" width="8" style="680" customWidth="1"/>
    <col min="13831" max="13831" width="6.85546875" style="680" customWidth="1"/>
    <col min="13832" max="13832" width="9" style="680" customWidth="1"/>
    <col min="13833" max="13833" width="9.5703125" style="680" customWidth="1"/>
    <col min="13834" max="13834" width="7.85546875" style="680" customWidth="1"/>
    <col min="13835" max="13835" width="10.42578125" style="680" customWidth="1"/>
    <col min="13836" max="13836" width="7.28515625" style="680" customWidth="1"/>
    <col min="13837" max="13837" width="5.85546875" style="680" customWidth="1"/>
    <col min="13838" max="13838" width="7.7109375" style="680" customWidth="1"/>
    <col min="13839" max="13839" width="9.140625" style="680" customWidth="1"/>
    <col min="13840" max="13840" width="1.140625" style="680" customWidth="1"/>
    <col min="13841" max="14080" width="9.140625" style="680"/>
    <col min="14081" max="14081" width="12.42578125" style="680" customWidth="1"/>
    <col min="14082" max="14082" width="11.85546875" style="680" customWidth="1"/>
    <col min="14083" max="14083" width="8.7109375" style="680" customWidth="1"/>
    <col min="14084" max="14084" width="7.7109375" style="680" customWidth="1"/>
    <col min="14085" max="14085" width="9.28515625" style="680" customWidth="1"/>
    <col min="14086" max="14086" width="8" style="680" customWidth="1"/>
    <col min="14087" max="14087" width="6.85546875" style="680" customWidth="1"/>
    <col min="14088" max="14088" width="9" style="680" customWidth="1"/>
    <col min="14089" max="14089" width="9.5703125" style="680" customWidth="1"/>
    <col min="14090" max="14090" width="7.85546875" style="680" customWidth="1"/>
    <col min="14091" max="14091" width="10.42578125" style="680" customWidth="1"/>
    <col min="14092" max="14092" width="7.28515625" style="680" customWidth="1"/>
    <col min="14093" max="14093" width="5.85546875" style="680" customWidth="1"/>
    <col min="14094" max="14094" width="7.7109375" style="680" customWidth="1"/>
    <col min="14095" max="14095" width="9.140625" style="680" customWidth="1"/>
    <col min="14096" max="14096" width="1.140625" style="680" customWidth="1"/>
    <col min="14097" max="14336" width="9.140625" style="680"/>
    <col min="14337" max="14337" width="12.42578125" style="680" customWidth="1"/>
    <col min="14338" max="14338" width="11.85546875" style="680" customWidth="1"/>
    <col min="14339" max="14339" width="8.7109375" style="680" customWidth="1"/>
    <col min="14340" max="14340" width="7.7109375" style="680" customWidth="1"/>
    <col min="14341" max="14341" width="9.28515625" style="680" customWidth="1"/>
    <col min="14342" max="14342" width="8" style="680" customWidth="1"/>
    <col min="14343" max="14343" width="6.85546875" style="680" customWidth="1"/>
    <col min="14344" max="14344" width="9" style="680" customWidth="1"/>
    <col min="14345" max="14345" width="9.5703125" style="680" customWidth="1"/>
    <col min="14346" max="14346" width="7.85546875" style="680" customWidth="1"/>
    <col min="14347" max="14347" width="10.42578125" style="680" customWidth="1"/>
    <col min="14348" max="14348" width="7.28515625" style="680" customWidth="1"/>
    <col min="14349" max="14349" width="5.85546875" style="680" customWidth="1"/>
    <col min="14350" max="14350" width="7.7109375" style="680" customWidth="1"/>
    <col min="14351" max="14351" width="9.140625" style="680" customWidth="1"/>
    <col min="14352" max="14352" width="1.140625" style="680" customWidth="1"/>
    <col min="14353" max="14592" width="9.140625" style="680"/>
    <col min="14593" max="14593" width="12.42578125" style="680" customWidth="1"/>
    <col min="14594" max="14594" width="11.85546875" style="680" customWidth="1"/>
    <col min="14595" max="14595" width="8.7109375" style="680" customWidth="1"/>
    <col min="14596" max="14596" width="7.7109375" style="680" customWidth="1"/>
    <col min="14597" max="14597" width="9.28515625" style="680" customWidth="1"/>
    <col min="14598" max="14598" width="8" style="680" customWidth="1"/>
    <col min="14599" max="14599" width="6.85546875" style="680" customWidth="1"/>
    <col min="14600" max="14600" width="9" style="680" customWidth="1"/>
    <col min="14601" max="14601" width="9.5703125" style="680" customWidth="1"/>
    <col min="14602" max="14602" width="7.85546875" style="680" customWidth="1"/>
    <col min="14603" max="14603" width="10.42578125" style="680" customWidth="1"/>
    <col min="14604" max="14604" width="7.28515625" style="680" customWidth="1"/>
    <col min="14605" max="14605" width="5.85546875" style="680" customWidth="1"/>
    <col min="14606" max="14606" width="7.7109375" style="680" customWidth="1"/>
    <col min="14607" max="14607" width="9.140625" style="680" customWidth="1"/>
    <col min="14608" max="14608" width="1.140625" style="680" customWidth="1"/>
    <col min="14609" max="14848" width="9.140625" style="680"/>
    <col min="14849" max="14849" width="12.42578125" style="680" customWidth="1"/>
    <col min="14850" max="14850" width="11.85546875" style="680" customWidth="1"/>
    <col min="14851" max="14851" width="8.7109375" style="680" customWidth="1"/>
    <col min="14852" max="14852" width="7.7109375" style="680" customWidth="1"/>
    <col min="14853" max="14853" width="9.28515625" style="680" customWidth="1"/>
    <col min="14854" max="14854" width="8" style="680" customWidth="1"/>
    <col min="14855" max="14855" width="6.85546875" style="680" customWidth="1"/>
    <col min="14856" max="14856" width="9" style="680" customWidth="1"/>
    <col min="14857" max="14857" width="9.5703125" style="680" customWidth="1"/>
    <col min="14858" max="14858" width="7.85546875" style="680" customWidth="1"/>
    <col min="14859" max="14859" width="10.42578125" style="680" customWidth="1"/>
    <col min="14860" max="14860" width="7.28515625" style="680" customWidth="1"/>
    <col min="14861" max="14861" width="5.85546875" style="680" customWidth="1"/>
    <col min="14862" max="14862" width="7.7109375" style="680" customWidth="1"/>
    <col min="14863" max="14863" width="9.140625" style="680" customWidth="1"/>
    <col min="14864" max="14864" width="1.140625" style="680" customWidth="1"/>
    <col min="14865" max="15104" width="9.140625" style="680"/>
    <col min="15105" max="15105" width="12.42578125" style="680" customWidth="1"/>
    <col min="15106" max="15106" width="11.85546875" style="680" customWidth="1"/>
    <col min="15107" max="15107" width="8.7109375" style="680" customWidth="1"/>
    <col min="15108" max="15108" width="7.7109375" style="680" customWidth="1"/>
    <col min="15109" max="15109" width="9.28515625" style="680" customWidth="1"/>
    <col min="15110" max="15110" width="8" style="680" customWidth="1"/>
    <col min="15111" max="15111" width="6.85546875" style="680" customWidth="1"/>
    <col min="15112" max="15112" width="9" style="680" customWidth="1"/>
    <col min="15113" max="15113" width="9.5703125" style="680" customWidth="1"/>
    <col min="15114" max="15114" width="7.85546875" style="680" customWidth="1"/>
    <col min="15115" max="15115" width="10.42578125" style="680" customWidth="1"/>
    <col min="15116" max="15116" width="7.28515625" style="680" customWidth="1"/>
    <col min="15117" max="15117" width="5.85546875" style="680" customWidth="1"/>
    <col min="15118" max="15118" width="7.7109375" style="680" customWidth="1"/>
    <col min="15119" max="15119" width="9.140625" style="680" customWidth="1"/>
    <col min="15120" max="15120" width="1.140625" style="680" customWidth="1"/>
    <col min="15121" max="15360" width="9.140625" style="680"/>
    <col min="15361" max="15361" width="12.42578125" style="680" customWidth="1"/>
    <col min="15362" max="15362" width="11.85546875" style="680" customWidth="1"/>
    <col min="15363" max="15363" width="8.7109375" style="680" customWidth="1"/>
    <col min="15364" max="15364" width="7.7109375" style="680" customWidth="1"/>
    <col min="15365" max="15365" width="9.28515625" style="680" customWidth="1"/>
    <col min="15366" max="15366" width="8" style="680" customWidth="1"/>
    <col min="15367" max="15367" width="6.85546875" style="680" customWidth="1"/>
    <col min="15368" max="15368" width="9" style="680" customWidth="1"/>
    <col min="15369" max="15369" width="9.5703125" style="680" customWidth="1"/>
    <col min="15370" max="15370" width="7.85546875" style="680" customWidth="1"/>
    <col min="15371" max="15371" width="10.42578125" style="680" customWidth="1"/>
    <col min="15372" max="15372" width="7.28515625" style="680" customWidth="1"/>
    <col min="15373" max="15373" width="5.85546875" style="680" customWidth="1"/>
    <col min="15374" max="15374" width="7.7109375" style="680" customWidth="1"/>
    <col min="15375" max="15375" width="9.140625" style="680" customWidth="1"/>
    <col min="15376" max="15376" width="1.140625" style="680" customWidth="1"/>
    <col min="15377" max="15616" width="9.140625" style="680"/>
    <col min="15617" max="15617" width="12.42578125" style="680" customWidth="1"/>
    <col min="15618" max="15618" width="11.85546875" style="680" customWidth="1"/>
    <col min="15619" max="15619" width="8.7109375" style="680" customWidth="1"/>
    <col min="15620" max="15620" width="7.7109375" style="680" customWidth="1"/>
    <col min="15621" max="15621" width="9.28515625" style="680" customWidth="1"/>
    <col min="15622" max="15622" width="8" style="680" customWidth="1"/>
    <col min="15623" max="15623" width="6.85546875" style="680" customWidth="1"/>
    <col min="15624" max="15624" width="9" style="680" customWidth="1"/>
    <col min="15625" max="15625" width="9.5703125" style="680" customWidth="1"/>
    <col min="15626" max="15626" width="7.85546875" style="680" customWidth="1"/>
    <col min="15627" max="15627" width="10.42578125" style="680" customWidth="1"/>
    <col min="15628" max="15628" width="7.28515625" style="680" customWidth="1"/>
    <col min="15629" max="15629" width="5.85546875" style="680" customWidth="1"/>
    <col min="15630" max="15630" width="7.7109375" style="680" customWidth="1"/>
    <col min="15631" max="15631" width="9.140625" style="680" customWidth="1"/>
    <col min="15632" max="15632" width="1.140625" style="680" customWidth="1"/>
    <col min="15633" max="15872" width="9.140625" style="680"/>
    <col min="15873" max="15873" width="12.42578125" style="680" customWidth="1"/>
    <col min="15874" max="15874" width="11.85546875" style="680" customWidth="1"/>
    <col min="15875" max="15875" width="8.7109375" style="680" customWidth="1"/>
    <col min="15876" max="15876" width="7.7109375" style="680" customWidth="1"/>
    <col min="15877" max="15877" width="9.28515625" style="680" customWidth="1"/>
    <col min="15878" max="15878" width="8" style="680" customWidth="1"/>
    <col min="15879" max="15879" width="6.85546875" style="680" customWidth="1"/>
    <col min="15880" max="15880" width="9" style="680" customWidth="1"/>
    <col min="15881" max="15881" width="9.5703125" style="680" customWidth="1"/>
    <col min="15882" max="15882" width="7.85546875" style="680" customWidth="1"/>
    <col min="15883" max="15883" width="10.42578125" style="680" customWidth="1"/>
    <col min="15884" max="15884" width="7.28515625" style="680" customWidth="1"/>
    <col min="15885" max="15885" width="5.85546875" style="680" customWidth="1"/>
    <col min="15886" max="15886" width="7.7109375" style="680" customWidth="1"/>
    <col min="15887" max="15887" width="9.140625" style="680" customWidth="1"/>
    <col min="15888" max="15888" width="1.140625" style="680" customWidth="1"/>
    <col min="15889" max="16128" width="9.140625" style="680"/>
    <col min="16129" max="16129" width="12.42578125" style="680" customWidth="1"/>
    <col min="16130" max="16130" width="11.85546875" style="680" customWidth="1"/>
    <col min="16131" max="16131" width="8.7109375" style="680" customWidth="1"/>
    <col min="16132" max="16132" width="7.7109375" style="680" customWidth="1"/>
    <col min="16133" max="16133" width="9.28515625" style="680" customWidth="1"/>
    <col min="16134" max="16134" width="8" style="680" customWidth="1"/>
    <col min="16135" max="16135" width="6.85546875" style="680" customWidth="1"/>
    <col min="16136" max="16136" width="9" style="680" customWidth="1"/>
    <col min="16137" max="16137" width="9.5703125" style="680" customWidth="1"/>
    <col min="16138" max="16138" width="7.85546875" style="680" customWidth="1"/>
    <col min="16139" max="16139" width="10.42578125" style="680" customWidth="1"/>
    <col min="16140" max="16140" width="7.28515625" style="680" customWidth="1"/>
    <col min="16141" max="16141" width="5.85546875" style="680" customWidth="1"/>
    <col min="16142" max="16142" width="7.7109375" style="680" customWidth="1"/>
    <col min="16143" max="16143" width="9.140625" style="680" customWidth="1"/>
    <col min="16144" max="16144" width="1.140625" style="680" customWidth="1"/>
    <col min="16145" max="16384" width="9.140625" style="680"/>
  </cols>
  <sheetData>
    <row r="1" spans="1:15" ht="18" customHeight="1" x14ac:dyDescent="0.2">
      <c r="A1" s="1267" t="s">
        <v>3244</v>
      </c>
      <c r="B1" s="1267"/>
      <c r="C1" s="1267"/>
      <c r="D1" s="1267"/>
      <c r="E1" s="1267"/>
      <c r="F1" s="1267"/>
      <c r="G1" s="1267"/>
      <c r="H1" s="1267"/>
      <c r="I1" s="1267"/>
      <c r="J1" s="1268"/>
      <c r="K1" s="1268"/>
      <c r="L1" s="1268"/>
      <c r="M1" s="1268"/>
      <c r="N1" s="1268"/>
      <c r="O1" s="1268"/>
    </row>
    <row r="2" spans="1:15" ht="18" customHeight="1" x14ac:dyDescent="0.2">
      <c r="A2" s="1269" t="s">
        <v>3245</v>
      </c>
      <c r="B2" s="1269"/>
      <c r="C2" s="1269"/>
      <c r="D2" s="1269"/>
      <c r="E2" s="1269"/>
      <c r="F2" s="1269"/>
      <c r="G2" s="1269"/>
      <c r="H2" s="1269"/>
      <c r="I2" s="1269"/>
      <c r="J2" s="1270"/>
      <c r="K2" s="1270"/>
      <c r="L2" s="1270"/>
      <c r="M2" s="1270"/>
      <c r="N2" s="1270"/>
      <c r="O2" s="1270"/>
    </row>
    <row r="3" spans="1:15" ht="18.75" customHeight="1" x14ac:dyDescent="0.2">
      <c r="A3" s="681"/>
      <c r="B3" s="681"/>
      <c r="C3" s="1271"/>
      <c r="D3" s="1271"/>
      <c r="E3" s="1271"/>
      <c r="F3" s="1271"/>
      <c r="G3" s="1271"/>
      <c r="H3" s="1271"/>
      <c r="I3" s="1271"/>
      <c r="J3" s="1271"/>
      <c r="K3" s="1272" t="s">
        <v>2</v>
      </c>
      <c r="L3" s="1272"/>
      <c r="M3" s="1272"/>
      <c r="N3" s="1272"/>
      <c r="O3" s="1272"/>
    </row>
    <row r="4" spans="1:15" ht="12.75" customHeight="1" x14ac:dyDescent="0.2">
      <c r="A4" s="1237" t="s">
        <v>3246</v>
      </c>
      <c r="B4" s="1237" t="s">
        <v>3247</v>
      </c>
      <c r="C4" s="1239" t="s">
        <v>3248</v>
      </c>
      <c r="D4" s="1240"/>
      <c r="E4" s="1241"/>
      <c r="F4" s="1248" t="s">
        <v>3249</v>
      </c>
      <c r="G4" s="1249"/>
      <c r="H4" s="1249"/>
      <c r="I4" s="1249"/>
      <c r="J4" s="1249"/>
      <c r="K4" s="1250"/>
      <c r="L4" s="1239" t="s">
        <v>3250</v>
      </c>
      <c r="M4" s="1254"/>
      <c r="N4" s="1239" t="s">
        <v>3251</v>
      </c>
      <c r="O4" s="1258"/>
    </row>
    <row r="5" spans="1:15" ht="21" customHeight="1" x14ac:dyDescent="0.2">
      <c r="A5" s="1237"/>
      <c r="B5" s="1237"/>
      <c r="C5" s="1242"/>
      <c r="D5" s="1243"/>
      <c r="E5" s="1244"/>
      <c r="F5" s="1251"/>
      <c r="G5" s="1252"/>
      <c r="H5" s="1252"/>
      <c r="I5" s="1252"/>
      <c r="J5" s="1252"/>
      <c r="K5" s="1253"/>
      <c r="L5" s="1242"/>
      <c r="M5" s="1255"/>
      <c r="N5" s="1259"/>
      <c r="O5" s="1260"/>
    </row>
    <row r="6" spans="1:15" ht="20.25" customHeight="1" x14ac:dyDescent="0.2">
      <c r="A6" s="1237"/>
      <c r="B6" s="1237"/>
      <c r="C6" s="1245"/>
      <c r="D6" s="1246"/>
      <c r="E6" s="1247"/>
      <c r="F6" s="1263" t="s">
        <v>3252</v>
      </c>
      <c r="G6" s="1263"/>
      <c r="H6" s="1263"/>
      <c r="I6" s="1264" t="s">
        <v>3253</v>
      </c>
      <c r="J6" s="1265"/>
      <c r="K6" s="1266"/>
      <c r="L6" s="1256"/>
      <c r="M6" s="1257"/>
      <c r="N6" s="1261"/>
      <c r="O6" s="1262"/>
    </row>
    <row r="7" spans="1:15" ht="50.25" customHeight="1" x14ac:dyDescent="0.2">
      <c r="A7" s="1238"/>
      <c r="B7" s="1238"/>
      <c r="C7" s="682" t="s">
        <v>3254</v>
      </c>
      <c r="D7" s="682" t="s">
        <v>1001</v>
      </c>
      <c r="E7" s="683" t="s">
        <v>58</v>
      </c>
      <c r="F7" s="683" t="s">
        <v>3254</v>
      </c>
      <c r="G7" s="683" t="s">
        <v>1001</v>
      </c>
      <c r="H7" s="683" t="s">
        <v>58</v>
      </c>
      <c r="I7" s="683" t="s">
        <v>3254</v>
      </c>
      <c r="J7" s="683" t="s">
        <v>1001</v>
      </c>
      <c r="K7" s="683" t="s">
        <v>58</v>
      </c>
      <c r="L7" s="683" t="s">
        <v>3252</v>
      </c>
      <c r="M7" s="683" t="s">
        <v>3253</v>
      </c>
      <c r="N7" s="683" t="s">
        <v>3252</v>
      </c>
      <c r="O7" s="683" t="s">
        <v>3253</v>
      </c>
    </row>
    <row r="8" spans="1:15" ht="173.25" x14ac:dyDescent="0.2">
      <c r="A8" s="684" t="s">
        <v>3255</v>
      </c>
      <c r="B8" s="684" t="s">
        <v>3256</v>
      </c>
      <c r="C8" s="685">
        <v>1954.9</v>
      </c>
      <c r="D8" s="686">
        <v>0</v>
      </c>
      <c r="E8" s="686">
        <v>1954.9</v>
      </c>
      <c r="F8" s="687">
        <v>430.38</v>
      </c>
      <c r="G8" s="687">
        <v>0</v>
      </c>
      <c r="H8" s="688">
        <v>430.38</v>
      </c>
      <c r="I8" s="687">
        <v>530.38</v>
      </c>
      <c r="J8" s="685">
        <v>0</v>
      </c>
      <c r="K8" s="688">
        <v>530.38</v>
      </c>
      <c r="L8" s="687">
        <v>0</v>
      </c>
      <c r="M8" s="687">
        <v>0</v>
      </c>
      <c r="N8" s="687">
        <v>539.92999999999995</v>
      </c>
      <c r="O8" s="687">
        <v>1070.31</v>
      </c>
    </row>
    <row r="9" spans="1:15" ht="135" customHeight="1" x14ac:dyDescent="0.2">
      <c r="A9" s="684" t="s">
        <v>3257</v>
      </c>
      <c r="B9" s="684" t="s">
        <v>3258</v>
      </c>
      <c r="C9" s="685">
        <v>25242.19</v>
      </c>
      <c r="D9" s="686">
        <v>2804.69</v>
      </c>
      <c r="E9" s="686">
        <v>28046.880000000001</v>
      </c>
      <c r="F9" s="687">
        <v>1994.62</v>
      </c>
      <c r="G9" s="687">
        <v>221.63</v>
      </c>
      <c r="H9" s="688">
        <v>2216.25</v>
      </c>
      <c r="I9" s="687">
        <v>21692.880000000001</v>
      </c>
      <c r="J9" s="685">
        <v>2410.31</v>
      </c>
      <c r="K9" s="688">
        <v>24103.19</v>
      </c>
      <c r="L9" s="687">
        <v>0</v>
      </c>
      <c r="M9" s="687">
        <v>0</v>
      </c>
      <c r="N9" s="687">
        <v>1616.18</v>
      </c>
      <c r="O9" s="687">
        <v>24973.81</v>
      </c>
    </row>
    <row r="10" spans="1:15" ht="15.75" x14ac:dyDescent="0.2">
      <c r="A10" s="689"/>
      <c r="B10" s="689"/>
      <c r="C10" s="690"/>
      <c r="D10" s="691"/>
      <c r="E10" s="691"/>
      <c r="F10" s="691"/>
      <c r="G10" s="691"/>
      <c r="H10" s="692"/>
      <c r="I10" s="691"/>
      <c r="J10" s="691"/>
      <c r="K10" s="692"/>
      <c r="L10" s="691"/>
      <c r="M10" s="691"/>
      <c r="N10" s="691"/>
      <c r="O10" s="691"/>
    </row>
    <row r="11" spans="1:15" ht="18" customHeight="1" x14ac:dyDescent="0.2">
      <c r="A11" s="1267" t="s">
        <v>3244</v>
      </c>
      <c r="B11" s="1267"/>
      <c r="C11" s="1267"/>
      <c r="D11" s="1267"/>
      <c r="E11" s="1267"/>
      <c r="F11" s="1267"/>
      <c r="G11" s="1267"/>
      <c r="H11" s="1267"/>
      <c r="I11" s="1267"/>
      <c r="J11" s="1268"/>
      <c r="K11" s="1268"/>
      <c r="L11" s="1268"/>
      <c r="M11" s="1268"/>
      <c r="N11" s="1268"/>
      <c r="O11" s="1268"/>
    </row>
    <row r="12" spans="1:15" ht="18" customHeight="1" x14ac:dyDescent="0.2">
      <c r="A12" s="1269" t="s">
        <v>3259</v>
      </c>
      <c r="B12" s="1269"/>
      <c r="C12" s="1269"/>
      <c r="D12" s="1269"/>
      <c r="E12" s="1269"/>
      <c r="F12" s="1269"/>
      <c r="G12" s="1269"/>
      <c r="H12" s="1269"/>
      <c r="I12" s="1269"/>
      <c r="J12" s="1270"/>
      <c r="K12" s="1270"/>
      <c r="L12" s="1270"/>
      <c r="M12" s="1270"/>
      <c r="N12" s="1270"/>
      <c r="O12" s="1270"/>
    </row>
    <row r="13" spans="1:15" ht="18.75" customHeight="1" x14ac:dyDescent="0.2">
      <c r="A13" s="681"/>
      <c r="B13" s="681"/>
      <c r="C13" s="1271"/>
      <c r="D13" s="1271"/>
      <c r="E13" s="1271"/>
      <c r="F13" s="1271"/>
      <c r="G13" s="1271"/>
      <c r="H13" s="1271"/>
      <c r="I13" s="1271"/>
      <c r="J13" s="1271"/>
      <c r="K13" s="1272" t="s">
        <v>2</v>
      </c>
      <c r="L13" s="1272"/>
      <c r="M13" s="1272"/>
      <c r="N13" s="1272"/>
      <c r="O13" s="1272"/>
    </row>
    <row r="14" spans="1:15" ht="12.75" customHeight="1" x14ac:dyDescent="0.2">
      <c r="A14" s="1237" t="s">
        <v>3246</v>
      </c>
      <c r="B14" s="1237" t="s">
        <v>3247</v>
      </c>
      <c r="C14" s="1239" t="s">
        <v>3248</v>
      </c>
      <c r="D14" s="1240"/>
      <c r="E14" s="1241"/>
      <c r="F14" s="1248" t="s">
        <v>3249</v>
      </c>
      <c r="G14" s="1249"/>
      <c r="H14" s="1249"/>
      <c r="I14" s="1249"/>
      <c r="J14" s="1249"/>
      <c r="K14" s="1250"/>
      <c r="L14" s="1239" t="s">
        <v>3250</v>
      </c>
      <c r="M14" s="1254"/>
      <c r="N14" s="1239" t="s">
        <v>3251</v>
      </c>
      <c r="O14" s="1258"/>
    </row>
    <row r="15" spans="1:15" ht="21" customHeight="1" x14ac:dyDescent="0.2">
      <c r="A15" s="1237"/>
      <c r="B15" s="1237"/>
      <c r="C15" s="1242"/>
      <c r="D15" s="1243"/>
      <c r="E15" s="1244"/>
      <c r="F15" s="1251"/>
      <c r="G15" s="1252"/>
      <c r="H15" s="1252"/>
      <c r="I15" s="1252"/>
      <c r="J15" s="1252"/>
      <c r="K15" s="1253"/>
      <c r="L15" s="1242"/>
      <c r="M15" s="1255"/>
      <c r="N15" s="1259"/>
      <c r="O15" s="1260"/>
    </row>
    <row r="16" spans="1:15" ht="20.25" customHeight="1" x14ac:dyDescent="0.2">
      <c r="A16" s="1237"/>
      <c r="B16" s="1237"/>
      <c r="C16" s="1245"/>
      <c r="D16" s="1246"/>
      <c r="E16" s="1247"/>
      <c r="F16" s="1263" t="s">
        <v>3252</v>
      </c>
      <c r="G16" s="1263"/>
      <c r="H16" s="1263"/>
      <c r="I16" s="1264" t="s">
        <v>3253</v>
      </c>
      <c r="J16" s="1265"/>
      <c r="K16" s="1266"/>
      <c r="L16" s="1256"/>
      <c r="M16" s="1257"/>
      <c r="N16" s="1261"/>
      <c r="O16" s="1262"/>
    </row>
    <row r="17" spans="1:15" ht="50.25" customHeight="1" x14ac:dyDescent="0.2">
      <c r="A17" s="1238"/>
      <c r="B17" s="1238"/>
      <c r="C17" s="682" t="s">
        <v>3254</v>
      </c>
      <c r="D17" s="682" t="s">
        <v>1001</v>
      </c>
      <c r="E17" s="683" t="s">
        <v>58</v>
      </c>
      <c r="F17" s="683" t="s">
        <v>3254</v>
      </c>
      <c r="G17" s="683" t="s">
        <v>1001</v>
      </c>
      <c r="H17" s="683" t="s">
        <v>58</v>
      </c>
      <c r="I17" s="683" t="s">
        <v>3254</v>
      </c>
      <c r="J17" s="683" t="s">
        <v>1001</v>
      </c>
      <c r="K17" s="683" t="s">
        <v>58</v>
      </c>
      <c r="L17" s="683" t="s">
        <v>3252</v>
      </c>
      <c r="M17" s="683" t="s">
        <v>3253</v>
      </c>
      <c r="N17" s="683" t="s">
        <v>3252</v>
      </c>
      <c r="O17" s="683" t="s">
        <v>3253</v>
      </c>
    </row>
    <row r="18" spans="1:15" ht="126" x14ac:dyDescent="0.2">
      <c r="A18" s="684" t="s">
        <v>3260</v>
      </c>
      <c r="B18" s="684" t="s">
        <v>3261</v>
      </c>
      <c r="C18" s="693">
        <v>670</v>
      </c>
      <c r="D18" s="687">
        <v>0</v>
      </c>
      <c r="E18" s="687">
        <v>670</v>
      </c>
      <c r="F18" s="687">
        <v>50</v>
      </c>
      <c r="G18" s="687">
        <v>0</v>
      </c>
      <c r="H18" s="688">
        <v>50</v>
      </c>
      <c r="I18" s="687">
        <v>313</v>
      </c>
      <c r="J18" s="687">
        <v>0</v>
      </c>
      <c r="K18" s="688">
        <v>313</v>
      </c>
      <c r="L18" s="687">
        <v>0</v>
      </c>
      <c r="M18" s="687">
        <v>0</v>
      </c>
      <c r="N18" s="687">
        <v>50</v>
      </c>
      <c r="O18" s="687">
        <v>313</v>
      </c>
    </row>
    <row r="19" spans="1:15" ht="20.25" customHeight="1" x14ac:dyDescent="0.25">
      <c r="A19" s="694"/>
      <c r="B19" s="695" t="s">
        <v>58</v>
      </c>
      <c r="C19" s="696">
        <f t="shared" ref="C19:O19" si="0">SUM(C8:C18)</f>
        <v>27867.09</v>
      </c>
      <c r="D19" s="696">
        <f t="shared" si="0"/>
        <v>2804.69</v>
      </c>
      <c r="E19" s="696">
        <f t="shared" si="0"/>
        <v>30671.780000000002</v>
      </c>
      <c r="F19" s="696">
        <f t="shared" si="0"/>
        <v>2475</v>
      </c>
      <c r="G19" s="696">
        <f t="shared" si="0"/>
        <v>221.63</v>
      </c>
      <c r="H19" s="696">
        <f t="shared" si="0"/>
        <v>2696.63</v>
      </c>
      <c r="I19" s="696">
        <f t="shared" si="0"/>
        <v>22536.260000000002</v>
      </c>
      <c r="J19" s="696">
        <f t="shared" si="0"/>
        <v>2410.31</v>
      </c>
      <c r="K19" s="696">
        <f t="shared" si="0"/>
        <v>24946.57</v>
      </c>
      <c r="L19" s="696">
        <f t="shared" si="0"/>
        <v>0</v>
      </c>
      <c r="M19" s="696">
        <f t="shared" si="0"/>
        <v>0</v>
      </c>
      <c r="N19" s="696">
        <f t="shared" si="0"/>
        <v>2206.11</v>
      </c>
      <c r="O19" s="696">
        <f t="shared" si="0"/>
        <v>26357.120000000003</v>
      </c>
    </row>
  </sheetData>
  <mergeCells count="24">
    <mergeCell ref="A1:O1"/>
    <mergeCell ref="A2:O2"/>
    <mergeCell ref="C3:J3"/>
    <mergeCell ref="K3:O3"/>
    <mergeCell ref="A4:A7"/>
    <mergeCell ref="B4:B7"/>
    <mergeCell ref="C4:E6"/>
    <mergeCell ref="F4:K5"/>
    <mergeCell ref="L4:M6"/>
    <mergeCell ref="N4:O6"/>
    <mergeCell ref="N14:O16"/>
    <mergeCell ref="F16:H16"/>
    <mergeCell ref="I16:K16"/>
    <mergeCell ref="F6:H6"/>
    <mergeCell ref="I6:K6"/>
    <mergeCell ref="A11:O11"/>
    <mergeCell ref="A12:O12"/>
    <mergeCell ref="C13:J13"/>
    <mergeCell ref="K13:O13"/>
    <mergeCell ref="A14:A17"/>
    <mergeCell ref="B14:B17"/>
    <mergeCell ref="C14:E16"/>
    <mergeCell ref="F14:K15"/>
    <mergeCell ref="L14:M16"/>
  </mergeCells>
  <pageMargins left="0.74803149606299213" right="0.74803149606299213" top="0.59055118110236227" bottom="0.74803149606299213" header="0.31496062992125984" footer="0.31496062992125984"/>
  <pageSetup paperSize="9" firstPageNumber="257" fitToHeight="0" orientation="landscape" r:id="rId1"/>
  <headerFooter>
    <oddHeader>&amp;C&amp;"Times New Roman,Regular"&amp;12&amp;P</oddHeader>
  </headerFooter>
  <rowBreaks count="1" manualBreakCount="1">
    <brk id="10"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view="pageBreakPreview" topLeftCell="A61" zoomScaleNormal="93" zoomScaleSheetLayoutView="100" workbookViewId="0">
      <selection sqref="A1:L1"/>
    </sheetView>
  </sheetViews>
  <sheetFormatPr defaultRowHeight="12.75" x14ac:dyDescent="0.2"/>
  <cols>
    <col min="1" max="1" width="11.85546875" style="719" customWidth="1"/>
    <col min="2" max="2" width="15.5703125" style="678" customWidth="1"/>
    <col min="3" max="3" width="8.85546875" style="678" customWidth="1"/>
    <col min="4" max="4" width="13" style="678" customWidth="1"/>
    <col min="5" max="5" width="10.140625" style="678" customWidth="1"/>
    <col min="6" max="6" width="12.140625" style="678" customWidth="1"/>
    <col min="7" max="7" width="12" style="718" customWidth="1"/>
    <col min="8" max="8" width="11.85546875" style="678" customWidth="1"/>
    <col min="9" max="9" width="11.28515625" style="678" customWidth="1"/>
    <col min="10" max="10" width="12" style="678" customWidth="1"/>
    <col min="11" max="11" width="15.140625" style="678" customWidth="1"/>
    <col min="12" max="12" width="10.7109375" style="678" customWidth="1"/>
    <col min="13" max="13" width="12.85546875" style="678" customWidth="1"/>
    <col min="14" max="14" width="11.7109375" style="678" customWidth="1"/>
    <col min="15" max="254" width="9.140625" style="678"/>
    <col min="255" max="255" width="10.7109375" style="678" customWidth="1"/>
    <col min="256" max="256" width="15.5703125" style="678" customWidth="1"/>
    <col min="257" max="257" width="8.85546875" style="678" customWidth="1"/>
    <col min="258" max="258" width="10.5703125" style="678" customWidth="1"/>
    <col min="259" max="259" width="9.140625" style="678" customWidth="1"/>
    <col min="260" max="260" width="10.140625" style="678" customWidth="1"/>
    <col min="261" max="262" width="10.28515625" style="678" customWidth="1"/>
    <col min="263" max="263" width="9.140625" style="678" customWidth="1"/>
    <col min="264" max="264" width="10.42578125" style="678" customWidth="1"/>
    <col min="265" max="265" width="10.140625" style="678" customWidth="1"/>
    <col min="266" max="266" width="10.7109375" style="678" customWidth="1"/>
    <col min="267" max="267" width="9.140625" style="678" customWidth="1"/>
    <col min="268" max="268" width="10.140625" style="678" customWidth="1"/>
    <col min="269" max="270" width="0" style="678" hidden="1" customWidth="1"/>
    <col min="271" max="510" width="9.140625" style="678"/>
    <col min="511" max="511" width="10.7109375" style="678" customWidth="1"/>
    <col min="512" max="512" width="15.5703125" style="678" customWidth="1"/>
    <col min="513" max="513" width="8.85546875" style="678" customWidth="1"/>
    <col min="514" max="514" width="10.5703125" style="678" customWidth="1"/>
    <col min="515" max="515" width="9.140625" style="678" customWidth="1"/>
    <col min="516" max="516" width="10.140625" style="678" customWidth="1"/>
    <col min="517" max="518" width="10.28515625" style="678" customWidth="1"/>
    <col min="519" max="519" width="9.140625" style="678" customWidth="1"/>
    <col min="520" max="520" width="10.42578125" style="678" customWidth="1"/>
    <col min="521" max="521" width="10.140625" style="678" customWidth="1"/>
    <col min="522" max="522" width="10.7109375" style="678" customWidth="1"/>
    <col min="523" max="523" width="9.140625" style="678" customWidth="1"/>
    <col min="524" max="524" width="10.140625" style="678" customWidth="1"/>
    <col min="525" max="526" width="0" style="678" hidden="1" customWidth="1"/>
    <col min="527" max="766" width="9.140625" style="678"/>
    <col min="767" max="767" width="10.7109375" style="678" customWidth="1"/>
    <col min="768" max="768" width="15.5703125" style="678" customWidth="1"/>
    <col min="769" max="769" width="8.85546875" style="678" customWidth="1"/>
    <col min="770" max="770" width="10.5703125" style="678" customWidth="1"/>
    <col min="771" max="771" width="9.140625" style="678" customWidth="1"/>
    <col min="772" max="772" width="10.140625" style="678" customWidth="1"/>
    <col min="773" max="774" width="10.28515625" style="678" customWidth="1"/>
    <col min="775" max="775" width="9.140625" style="678" customWidth="1"/>
    <col min="776" max="776" width="10.42578125" style="678" customWidth="1"/>
    <col min="777" max="777" width="10.140625" style="678" customWidth="1"/>
    <col min="778" max="778" width="10.7109375" style="678" customWidth="1"/>
    <col min="779" max="779" width="9.140625" style="678" customWidth="1"/>
    <col min="780" max="780" width="10.140625" style="678" customWidth="1"/>
    <col min="781" max="782" width="0" style="678" hidden="1" customWidth="1"/>
    <col min="783" max="1022" width="9.140625" style="678"/>
    <col min="1023" max="1023" width="10.7109375" style="678" customWidth="1"/>
    <col min="1024" max="1024" width="15.5703125" style="678" customWidth="1"/>
    <col min="1025" max="1025" width="8.85546875" style="678" customWidth="1"/>
    <col min="1026" max="1026" width="10.5703125" style="678" customWidth="1"/>
    <col min="1027" max="1027" width="9.140625" style="678" customWidth="1"/>
    <col min="1028" max="1028" width="10.140625" style="678" customWidth="1"/>
    <col min="1029" max="1030" width="10.28515625" style="678" customWidth="1"/>
    <col min="1031" max="1031" width="9.140625" style="678" customWidth="1"/>
    <col min="1032" max="1032" width="10.42578125" style="678" customWidth="1"/>
    <col min="1033" max="1033" width="10.140625" style="678" customWidth="1"/>
    <col min="1034" max="1034" width="10.7109375" style="678" customWidth="1"/>
    <col min="1035" max="1035" width="9.140625" style="678" customWidth="1"/>
    <col min="1036" max="1036" width="10.140625" style="678" customWidth="1"/>
    <col min="1037" max="1038" width="0" style="678" hidden="1" customWidth="1"/>
    <col min="1039" max="1278" width="9.140625" style="678"/>
    <col min="1279" max="1279" width="10.7109375" style="678" customWidth="1"/>
    <col min="1280" max="1280" width="15.5703125" style="678" customWidth="1"/>
    <col min="1281" max="1281" width="8.85546875" style="678" customWidth="1"/>
    <col min="1282" max="1282" width="10.5703125" style="678" customWidth="1"/>
    <col min="1283" max="1283" width="9.140625" style="678" customWidth="1"/>
    <col min="1284" max="1284" width="10.140625" style="678" customWidth="1"/>
    <col min="1285" max="1286" width="10.28515625" style="678" customWidth="1"/>
    <col min="1287" max="1287" width="9.140625" style="678" customWidth="1"/>
    <col min="1288" max="1288" width="10.42578125" style="678" customWidth="1"/>
    <col min="1289" max="1289" width="10.140625" style="678" customWidth="1"/>
    <col min="1290" max="1290" width="10.7109375" style="678" customWidth="1"/>
    <col min="1291" max="1291" width="9.140625" style="678" customWidth="1"/>
    <col min="1292" max="1292" width="10.140625" style="678" customWidth="1"/>
    <col min="1293" max="1294" width="0" style="678" hidden="1" customWidth="1"/>
    <col min="1295" max="1534" width="9.140625" style="678"/>
    <col min="1535" max="1535" width="10.7109375" style="678" customWidth="1"/>
    <col min="1536" max="1536" width="15.5703125" style="678" customWidth="1"/>
    <col min="1537" max="1537" width="8.85546875" style="678" customWidth="1"/>
    <col min="1538" max="1538" width="10.5703125" style="678" customWidth="1"/>
    <col min="1539" max="1539" width="9.140625" style="678" customWidth="1"/>
    <col min="1540" max="1540" width="10.140625" style="678" customWidth="1"/>
    <col min="1541" max="1542" width="10.28515625" style="678" customWidth="1"/>
    <col min="1543" max="1543" width="9.140625" style="678" customWidth="1"/>
    <col min="1544" max="1544" width="10.42578125" style="678" customWidth="1"/>
    <col min="1545" max="1545" width="10.140625" style="678" customWidth="1"/>
    <col min="1546" max="1546" width="10.7109375" style="678" customWidth="1"/>
    <col min="1547" max="1547" width="9.140625" style="678" customWidth="1"/>
    <col min="1548" max="1548" width="10.140625" style="678" customWidth="1"/>
    <col min="1549" max="1550" width="0" style="678" hidden="1" customWidth="1"/>
    <col min="1551" max="1790" width="9.140625" style="678"/>
    <col min="1791" max="1791" width="10.7109375" style="678" customWidth="1"/>
    <col min="1792" max="1792" width="15.5703125" style="678" customWidth="1"/>
    <col min="1793" max="1793" width="8.85546875" style="678" customWidth="1"/>
    <col min="1794" max="1794" width="10.5703125" style="678" customWidth="1"/>
    <col min="1795" max="1795" width="9.140625" style="678" customWidth="1"/>
    <col min="1796" max="1796" width="10.140625" style="678" customWidth="1"/>
    <col min="1797" max="1798" width="10.28515625" style="678" customWidth="1"/>
    <col min="1799" max="1799" width="9.140625" style="678" customWidth="1"/>
    <col min="1800" max="1800" width="10.42578125" style="678" customWidth="1"/>
    <col min="1801" max="1801" width="10.140625" style="678" customWidth="1"/>
    <col min="1802" max="1802" width="10.7109375" style="678" customWidth="1"/>
    <col min="1803" max="1803" width="9.140625" style="678" customWidth="1"/>
    <col min="1804" max="1804" width="10.140625" style="678" customWidth="1"/>
    <col min="1805" max="1806" width="0" style="678" hidden="1" customWidth="1"/>
    <col min="1807" max="2046" width="9.140625" style="678"/>
    <col min="2047" max="2047" width="10.7109375" style="678" customWidth="1"/>
    <col min="2048" max="2048" width="15.5703125" style="678" customWidth="1"/>
    <col min="2049" max="2049" width="8.85546875" style="678" customWidth="1"/>
    <col min="2050" max="2050" width="10.5703125" style="678" customWidth="1"/>
    <col min="2051" max="2051" width="9.140625" style="678" customWidth="1"/>
    <col min="2052" max="2052" width="10.140625" style="678" customWidth="1"/>
    <col min="2053" max="2054" width="10.28515625" style="678" customWidth="1"/>
    <col min="2055" max="2055" width="9.140625" style="678" customWidth="1"/>
    <col min="2056" max="2056" width="10.42578125" style="678" customWidth="1"/>
    <col min="2057" max="2057" width="10.140625" style="678" customWidth="1"/>
    <col min="2058" max="2058" width="10.7109375" style="678" customWidth="1"/>
    <col min="2059" max="2059" width="9.140625" style="678" customWidth="1"/>
    <col min="2060" max="2060" width="10.140625" style="678" customWidth="1"/>
    <col min="2061" max="2062" width="0" style="678" hidden="1" customWidth="1"/>
    <col min="2063" max="2302" width="9.140625" style="678"/>
    <col min="2303" max="2303" width="10.7109375" style="678" customWidth="1"/>
    <col min="2304" max="2304" width="15.5703125" style="678" customWidth="1"/>
    <col min="2305" max="2305" width="8.85546875" style="678" customWidth="1"/>
    <col min="2306" max="2306" width="10.5703125" style="678" customWidth="1"/>
    <col min="2307" max="2307" width="9.140625" style="678" customWidth="1"/>
    <col min="2308" max="2308" width="10.140625" style="678" customWidth="1"/>
    <col min="2309" max="2310" width="10.28515625" style="678" customWidth="1"/>
    <col min="2311" max="2311" width="9.140625" style="678" customWidth="1"/>
    <col min="2312" max="2312" width="10.42578125" style="678" customWidth="1"/>
    <col min="2313" max="2313" width="10.140625" style="678" customWidth="1"/>
    <col min="2314" max="2314" width="10.7109375" style="678" customWidth="1"/>
    <col min="2315" max="2315" width="9.140625" style="678" customWidth="1"/>
    <col min="2316" max="2316" width="10.140625" style="678" customWidth="1"/>
    <col min="2317" max="2318" width="0" style="678" hidden="1" customWidth="1"/>
    <col min="2319" max="2558" width="9.140625" style="678"/>
    <col min="2559" max="2559" width="10.7109375" style="678" customWidth="1"/>
    <col min="2560" max="2560" width="15.5703125" style="678" customWidth="1"/>
    <col min="2561" max="2561" width="8.85546875" style="678" customWidth="1"/>
    <col min="2562" max="2562" width="10.5703125" style="678" customWidth="1"/>
    <col min="2563" max="2563" width="9.140625" style="678" customWidth="1"/>
    <col min="2564" max="2564" width="10.140625" style="678" customWidth="1"/>
    <col min="2565" max="2566" width="10.28515625" style="678" customWidth="1"/>
    <col min="2567" max="2567" width="9.140625" style="678" customWidth="1"/>
    <col min="2568" max="2568" width="10.42578125" style="678" customWidth="1"/>
    <col min="2569" max="2569" width="10.140625" style="678" customWidth="1"/>
    <col min="2570" max="2570" width="10.7109375" style="678" customWidth="1"/>
    <col min="2571" max="2571" width="9.140625" style="678" customWidth="1"/>
    <col min="2572" max="2572" width="10.140625" style="678" customWidth="1"/>
    <col min="2573" max="2574" width="0" style="678" hidden="1" customWidth="1"/>
    <col min="2575" max="2814" width="9.140625" style="678"/>
    <col min="2815" max="2815" width="10.7109375" style="678" customWidth="1"/>
    <col min="2816" max="2816" width="15.5703125" style="678" customWidth="1"/>
    <col min="2817" max="2817" width="8.85546875" style="678" customWidth="1"/>
    <col min="2818" max="2818" width="10.5703125" style="678" customWidth="1"/>
    <col min="2819" max="2819" width="9.140625" style="678" customWidth="1"/>
    <col min="2820" max="2820" width="10.140625" style="678" customWidth="1"/>
    <col min="2821" max="2822" width="10.28515625" style="678" customWidth="1"/>
    <col min="2823" max="2823" width="9.140625" style="678" customWidth="1"/>
    <col min="2824" max="2824" width="10.42578125" style="678" customWidth="1"/>
    <col min="2825" max="2825" width="10.140625" style="678" customWidth="1"/>
    <col min="2826" max="2826" width="10.7109375" style="678" customWidth="1"/>
    <col min="2827" max="2827" width="9.140625" style="678" customWidth="1"/>
    <col min="2828" max="2828" width="10.140625" style="678" customWidth="1"/>
    <col min="2829" max="2830" width="0" style="678" hidden="1" customWidth="1"/>
    <col min="2831" max="3070" width="9.140625" style="678"/>
    <col min="3071" max="3071" width="10.7109375" style="678" customWidth="1"/>
    <col min="3072" max="3072" width="15.5703125" style="678" customWidth="1"/>
    <col min="3073" max="3073" width="8.85546875" style="678" customWidth="1"/>
    <col min="3074" max="3074" width="10.5703125" style="678" customWidth="1"/>
    <col min="3075" max="3075" width="9.140625" style="678" customWidth="1"/>
    <col min="3076" max="3076" width="10.140625" style="678" customWidth="1"/>
    <col min="3077" max="3078" width="10.28515625" style="678" customWidth="1"/>
    <col min="3079" max="3079" width="9.140625" style="678" customWidth="1"/>
    <col min="3080" max="3080" width="10.42578125" style="678" customWidth="1"/>
    <col min="3081" max="3081" width="10.140625" style="678" customWidth="1"/>
    <col min="3082" max="3082" width="10.7109375" style="678" customWidth="1"/>
    <col min="3083" max="3083" width="9.140625" style="678" customWidth="1"/>
    <col min="3084" max="3084" width="10.140625" style="678" customWidth="1"/>
    <col min="3085" max="3086" width="0" style="678" hidden="1" customWidth="1"/>
    <col min="3087" max="3326" width="9.140625" style="678"/>
    <col min="3327" max="3327" width="10.7109375" style="678" customWidth="1"/>
    <col min="3328" max="3328" width="15.5703125" style="678" customWidth="1"/>
    <col min="3329" max="3329" width="8.85546875" style="678" customWidth="1"/>
    <col min="3330" max="3330" width="10.5703125" style="678" customWidth="1"/>
    <col min="3331" max="3331" width="9.140625" style="678" customWidth="1"/>
    <col min="3332" max="3332" width="10.140625" style="678" customWidth="1"/>
    <col min="3333" max="3334" width="10.28515625" style="678" customWidth="1"/>
    <col min="3335" max="3335" width="9.140625" style="678" customWidth="1"/>
    <col min="3336" max="3336" width="10.42578125" style="678" customWidth="1"/>
    <col min="3337" max="3337" width="10.140625" style="678" customWidth="1"/>
    <col min="3338" max="3338" width="10.7109375" style="678" customWidth="1"/>
    <col min="3339" max="3339" width="9.140625" style="678" customWidth="1"/>
    <col min="3340" max="3340" width="10.140625" style="678" customWidth="1"/>
    <col min="3341" max="3342" width="0" style="678" hidden="1" customWidth="1"/>
    <col min="3343" max="3582" width="9.140625" style="678"/>
    <col min="3583" max="3583" width="10.7109375" style="678" customWidth="1"/>
    <col min="3584" max="3584" width="15.5703125" style="678" customWidth="1"/>
    <col min="3585" max="3585" width="8.85546875" style="678" customWidth="1"/>
    <col min="3586" max="3586" width="10.5703125" style="678" customWidth="1"/>
    <col min="3587" max="3587" width="9.140625" style="678" customWidth="1"/>
    <col min="3588" max="3588" width="10.140625" style="678" customWidth="1"/>
    <col min="3589" max="3590" width="10.28515625" style="678" customWidth="1"/>
    <col min="3591" max="3591" width="9.140625" style="678" customWidth="1"/>
    <col min="3592" max="3592" width="10.42578125" style="678" customWidth="1"/>
    <col min="3593" max="3593" width="10.140625" style="678" customWidth="1"/>
    <col min="3594" max="3594" width="10.7109375" style="678" customWidth="1"/>
    <col min="3595" max="3595" width="9.140625" style="678" customWidth="1"/>
    <col min="3596" max="3596" width="10.140625" style="678" customWidth="1"/>
    <col min="3597" max="3598" width="0" style="678" hidden="1" customWidth="1"/>
    <col min="3599" max="3838" width="9.140625" style="678"/>
    <col min="3839" max="3839" width="10.7109375" style="678" customWidth="1"/>
    <col min="3840" max="3840" width="15.5703125" style="678" customWidth="1"/>
    <col min="3841" max="3841" width="8.85546875" style="678" customWidth="1"/>
    <col min="3842" max="3842" width="10.5703125" style="678" customWidth="1"/>
    <col min="3843" max="3843" width="9.140625" style="678" customWidth="1"/>
    <col min="3844" max="3844" width="10.140625" style="678" customWidth="1"/>
    <col min="3845" max="3846" width="10.28515625" style="678" customWidth="1"/>
    <col min="3847" max="3847" width="9.140625" style="678" customWidth="1"/>
    <col min="3848" max="3848" width="10.42578125" style="678" customWidth="1"/>
    <col min="3849" max="3849" width="10.140625" style="678" customWidth="1"/>
    <col min="3850" max="3850" width="10.7109375" style="678" customWidth="1"/>
    <col min="3851" max="3851" width="9.140625" style="678" customWidth="1"/>
    <col min="3852" max="3852" width="10.140625" style="678" customWidth="1"/>
    <col min="3853" max="3854" width="0" style="678" hidden="1" customWidth="1"/>
    <col min="3855" max="4094" width="9.140625" style="678"/>
    <col min="4095" max="4095" width="10.7109375" style="678" customWidth="1"/>
    <col min="4096" max="4096" width="15.5703125" style="678" customWidth="1"/>
    <col min="4097" max="4097" width="8.85546875" style="678" customWidth="1"/>
    <col min="4098" max="4098" width="10.5703125" style="678" customWidth="1"/>
    <col min="4099" max="4099" width="9.140625" style="678" customWidth="1"/>
    <col min="4100" max="4100" width="10.140625" style="678" customWidth="1"/>
    <col min="4101" max="4102" width="10.28515625" style="678" customWidth="1"/>
    <col min="4103" max="4103" width="9.140625" style="678" customWidth="1"/>
    <col min="4104" max="4104" width="10.42578125" style="678" customWidth="1"/>
    <col min="4105" max="4105" width="10.140625" style="678" customWidth="1"/>
    <col min="4106" max="4106" width="10.7109375" style="678" customWidth="1"/>
    <col min="4107" max="4107" width="9.140625" style="678" customWidth="1"/>
    <col min="4108" max="4108" width="10.140625" style="678" customWidth="1"/>
    <col min="4109" max="4110" width="0" style="678" hidden="1" customWidth="1"/>
    <col min="4111" max="4350" width="9.140625" style="678"/>
    <col min="4351" max="4351" width="10.7109375" style="678" customWidth="1"/>
    <col min="4352" max="4352" width="15.5703125" style="678" customWidth="1"/>
    <col min="4353" max="4353" width="8.85546875" style="678" customWidth="1"/>
    <col min="4354" max="4354" width="10.5703125" style="678" customWidth="1"/>
    <col min="4355" max="4355" width="9.140625" style="678" customWidth="1"/>
    <col min="4356" max="4356" width="10.140625" style="678" customWidth="1"/>
    <col min="4357" max="4358" width="10.28515625" style="678" customWidth="1"/>
    <col min="4359" max="4359" width="9.140625" style="678" customWidth="1"/>
    <col min="4360" max="4360" width="10.42578125" style="678" customWidth="1"/>
    <col min="4361" max="4361" width="10.140625" style="678" customWidth="1"/>
    <col min="4362" max="4362" width="10.7109375" style="678" customWidth="1"/>
    <col min="4363" max="4363" width="9.140625" style="678" customWidth="1"/>
    <col min="4364" max="4364" width="10.140625" style="678" customWidth="1"/>
    <col min="4365" max="4366" width="0" style="678" hidden="1" customWidth="1"/>
    <col min="4367" max="4606" width="9.140625" style="678"/>
    <col min="4607" max="4607" width="10.7109375" style="678" customWidth="1"/>
    <col min="4608" max="4608" width="15.5703125" style="678" customWidth="1"/>
    <col min="4609" max="4609" width="8.85546875" style="678" customWidth="1"/>
    <col min="4610" max="4610" width="10.5703125" style="678" customWidth="1"/>
    <col min="4611" max="4611" width="9.140625" style="678" customWidth="1"/>
    <col min="4612" max="4612" width="10.140625" style="678" customWidth="1"/>
    <col min="4613" max="4614" width="10.28515625" style="678" customWidth="1"/>
    <col min="4615" max="4615" width="9.140625" style="678" customWidth="1"/>
    <col min="4616" max="4616" width="10.42578125" style="678" customWidth="1"/>
    <col min="4617" max="4617" width="10.140625" style="678" customWidth="1"/>
    <col min="4618" max="4618" width="10.7109375" style="678" customWidth="1"/>
    <col min="4619" max="4619" width="9.140625" style="678" customWidth="1"/>
    <col min="4620" max="4620" width="10.140625" style="678" customWidth="1"/>
    <col min="4621" max="4622" width="0" style="678" hidden="1" customWidth="1"/>
    <col min="4623" max="4862" width="9.140625" style="678"/>
    <col min="4863" max="4863" width="10.7109375" style="678" customWidth="1"/>
    <col min="4864" max="4864" width="15.5703125" style="678" customWidth="1"/>
    <col min="4865" max="4865" width="8.85546875" style="678" customWidth="1"/>
    <col min="4866" max="4866" width="10.5703125" style="678" customWidth="1"/>
    <col min="4867" max="4867" width="9.140625" style="678" customWidth="1"/>
    <col min="4868" max="4868" width="10.140625" style="678" customWidth="1"/>
    <col min="4869" max="4870" width="10.28515625" style="678" customWidth="1"/>
    <col min="4871" max="4871" width="9.140625" style="678" customWidth="1"/>
    <col min="4872" max="4872" width="10.42578125" style="678" customWidth="1"/>
    <col min="4873" max="4873" width="10.140625" style="678" customWidth="1"/>
    <col min="4874" max="4874" width="10.7109375" style="678" customWidth="1"/>
    <col min="4875" max="4875" width="9.140625" style="678" customWidth="1"/>
    <col min="4876" max="4876" width="10.140625" style="678" customWidth="1"/>
    <col min="4877" max="4878" width="0" style="678" hidden="1" customWidth="1"/>
    <col min="4879" max="5118" width="9.140625" style="678"/>
    <col min="5119" max="5119" width="10.7109375" style="678" customWidth="1"/>
    <col min="5120" max="5120" width="15.5703125" style="678" customWidth="1"/>
    <col min="5121" max="5121" width="8.85546875" style="678" customWidth="1"/>
    <col min="5122" max="5122" width="10.5703125" style="678" customWidth="1"/>
    <col min="5123" max="5123" width="9.140625" style="678" customWidth="1"/>
    <col min="5124" max="5124" width="10.140625" style="678" customWidth="1"/>
    <col min="5125" max="5126" width="10.28515625" style="678" customWidth="1"/>
    <col min="5127" max="5127" width="9.140625" style="678" customWidth="1"/>
    <col min="5128" max="5128" width="10.42578125" style="678" customWidth="1"/>
    <col min="5129" max="5129" width="10.140625" style="678" customWidth="1"/>
    <col min="5130" max="5130" width="10.7109375" style="678" customWidth="1"/>
    <col min="5131" max="5131" width="9.140625" style="678" customWidth="1"/>
    <col min="5132" max="5132" width="10.140625" style="678" customWidth="1"/>
    <col min="5133" max="5134" width="0" style="678" hidden="1" customWidth="1"/>
    <col min="5135" max="5374" width="9.140625" style="678"/>
    <col min="5375" max="5375" width="10.7109375" style="678" customWidth="1"/>
    <col min="5376" max="5376" width="15.5703125" style="678" customWidth="1"/>
    <col min="5377" max="5377" width="8.85546875" style="678" customWidth="1"/>
    <col min="5378" max="5378" width="10.5703125" style="678" customWidth="1"/>
    <col min="5379" max="5379" width="9.140625" style="678" customWidth="1"/>
    <col min="5380" max="5380" width="10.140625" style="678" customWidth="1"/>
    <col min="5381" max="5382" width="10.28515625" style="678" customWidth="1"/>
    <col min="5383" max="5383" width="9.140625" style="678" customWidth="1"/>
    <col min="5384" max="5384" width="10.42578125" style="678" customWidth="1"/>
    <col min="5385" max="5385" width="10.140625" style="678" customWidth="1"/>
    <col min="5386" max="5386" width="10.7109375" style="678" customWidth="1"/>
    <col min="5387" max="5387" width="9.140625" style="678" customWidth="1"/>
    <col min="5388" max="5388" width="10.140625" style="678" customWidth="1"/>
    <col min="5389" max="5390" width="0" style="678" hidden="1" customWidth="1"/>
    <col min="5391" max="5630" width="9.140625" style="678"/>
    <col min="5631" max="5631" width="10.7109375" style="678" customWidth="1"/>
    <col min="5632" max="5632" width="15.5703125" style="678" customWidth="1"/>
    <col min="5633" max="5633" width="8.85546875" style="678" customWidth="1"/>
    <col min="5634" max="5634" width="10.5703125" style="678" customWidth="1"/>
    <col min="5635" max="5635" width="9.140625" style="678" customWidth="1"/>
    <col min="5636" max="5636" width="10.140625" style="678" customWidth="1"/>
    <col min="5637" max="5638" width="10.28515625" style="678" customWidth="1"/>
    <col min="5639" max="5639" width="9.140625" style="678" customWidth="1"/>
    <col min="5640" max="5640" width="10.42578125" style="678" customWidth="1"/>
    <col min="5641" max="5641" width="10.140625" style="678" customWidth="1"/>
    <col min="5642" max="5642" width="10.7109375" style="678" customWidth="1"/>
    <col min="5643" max="5643" width="9.140625" style="678" customWidth="1"/>
    <col min="5644" max="5644" width="10.140625" style="678" customWidth="1"/>
    <col min="5645" max="5646" width="0" style="678" hidden="1" customWidth="1"/>
    <col min="5647" max="5886" width="9.140625" style="678"/>
    <col min="5887" max="5887" width="10.7109375" style="678" customWidth="1"/>
    <col min="5888" max="5888" width="15.5703125" style="678" customWidth="1"/>
    <col min="5889" max="5889" width="8.85546875" style="678" customWidth="1"/>
    <col min="5890" max="5890" width="10.5703125" style="678" customWidth="1"/>
    <col min="5891" max="5891" width="9.140625" style="678" customWidth="1"/>
    <col min="5892" max="5892" width="10.140625" style="678" customWidth="1"/>
    <col min="5893" max="5894" width="10.28515625" style="678" customWidth="1"/>
    <col min="5895" max="5895" width="9.140625" style="678" customWidth="1"/>
    <col min="5896" max="5896" width="10.42578125" style="678" customWidth="1"/>
    <col min="5897" max="5897" width="10.140625" style="678" customWidth="1"/>
    <col min="5898" max="5898" width="10.7109375" style="678" customWidth="1"/>
    <col min="5899" max="5899" width="9.140625" style="678" customWidth="1"/>
    <col min="5900" max="5900" width="10.140625" style="678" customWidth="1"/>
    <col min="5901" max="5902" width="0" style="678" hidden="1" customWidth="1"/>
    <col min="5903" max="6142" width="9.140625" style="678"/>
    <col min="6143" max="6143" width="10.7109375" style="678" customWidth="1"/>
    <col min="6144" max="6144" width="15.5703125" style="678" customWidth="1"/>
    <col min="6145" max="6145" width="8.85546875" style="678" customWidth="1"/>
    <col min="6146" max="6146" width="10.5703125" style="678" customWidth="1"/>
    <col min="6147" max="6147" width="9.140625" style="678" customWidth="1"/>
    <col min="6148" max="6148" width="10.140625" style="678" customWidth="1"/>
    <col min="6149" max="6150" width="10.28515625" style="678" customWidth="1"/>
    <col min="6151" max="6151" width="9.140625" style="678" customWidth="1"/>
    <col min="6152" max="6152" width="10.42578125" style="678" customWidth="1"/>
    <col min="6153" max="6153" width="10.140625" style="678" customWidth="1"/>
    <col min="6154" max="6154" width="10.7109375" style="678" customWidth="1"/>
    <col min="6155" max="6155" width="9.140625" style="678" customWidth="1"/>
    <col min="6156" max="6156" width="10.140625" style="678" customWidth="1"/>
    <col min="6157" max="6158" width="0" style="678" hidden="1" customWidth="1"/>
    <col min="6159" max="6398" width="9.140625" style="678"/>
    <col min="6399" max="6399" width="10.7109375" style="678" customWidth="1"/>
    <col min="6400" max="6400" width="15.5703125" style="678" customWidth="1"/>
    <col min="6401" max="6401" width="8.85546875" style="678" customWidth="1"/>
    <col min="6402" max="6402" width="10.5703125" style="678" customWidth="1"/>
    <col min="6403" max="6403" width="9.140625" style="678" customWidth="1"/>
    <col min="6404" max="6404" width="10.140625" style="678" customWidth="1"/>
    <col min="6405" max="6406" width="10.28515625" style="678" customWidth="1"/>
    <col min="6407" max="6407" width="9.140625" style="678" customWidth="1"/>
    <col min="6408" max="6408" width="10.42578125" style="678" customWidth="1"/>
    <col min="6409" max="6409" width="10.140625" style="678" customWidth="1"/>
    <col min="6410" max="6410" width="10.7109375" style="678" customWidth="1"/>
    <col min="6411" max="6411" width="9.140625" style="678" customWidth="1"/>
    <col min="6412" max="6412" width="10.140625" style="678" customWidth="1"/>
    <col min="6413" max="6414" width="0" style="678" hidden="1" customWidth="1"/>
    <col min="6415" max="6654" width="9.140625" style="678"/>
    <col min="6655" max="6655" width="10.7109375" style="678" customWidth="1"/>
    <col min="6656" max="6656" width="15.5703125" style="678" customWidth="1"/>
    <col min="6657" max="6657" width="8.85546875" style="678" customWidth="1"/>
    <col min="6658" max="6658" width="10.5703125" style="678" customWidth="1"/>
    <col min="6659" max="6659" width="9.140625" style="678" customWidth="1"/>
    <col min="6660" max="6660" width="10.140625" style="678" customWidth="1"/>
    <col min="6661" max="6662" width="10.28515625" style="678" customWidth="1"/>
    <col min="6663" max="6663" width="9.140625" style="678" customWidth="1"/>
    <col min="6664" max="6664" width="10.42578125" style="678" customWidth="1"/>
    <col min="6665" max="6665" width="10.140625" style="678" customWidth="1"/>
    <col min="6666" max="6666" width="10.7109375" style="678" customWidth="1"/>
    <col min="6667" max="6667" width="9.140625" style="678" customWidth="1"/>
    <col min="6668" max="6668" width="10.140625" style="678" customWidth="1"/>
    <col min="6669" max="6670" width="0" style="678" hidden="1" customWidth="1"/>
    <col min="6671" max="6910" width="9.140625" style="678"/>
    <col min="6911" max="6911" width="10.7109375" style="678" customWidth="1"/>
    <col min="6912" max="6912" width="15.5703125" style="678" customWidth="1"/>
    <col min="6913" max="6913" width="8.85546875" style="678" customWidth="1"/>
    <col min="6914" max="6914" width="10.5703125" style="678" customWidth="1"/>
    <col min="6915" max="6915" width="9.140625" style="678" customWidth="1"/>
    <col min="6916" max="6916" width="10.140625" style="678" customWidth="1"/>
    <col min="6917" max="6918" width="10.28515625" style="678" customWidth="1"/>
    <col min="6919" max="6919" width="9.140625" style="678" customWidth="1"/>
    <col min="6920" max="6920" width="10.42578125" style="678" customWidth="1"/>
    <col min="6921" max="6921" width="10.140625" style="678" customWidth="1"/>
    <col min="6922" max="6922" width="10.7109375" style="678" customWidth="1"/>
    <col min="6923" max="6923" width="9.140625" style="678" customWidth="1"/>
    <col min="6924" max="6924" width="10.140625" style="678" customWidth="1"/>
    <col min="6925" max="6926" width="0" style="678" hidden="1" customWidth="1"/>
    <col min="6927" max="7166" width="9.140625" style="678"/>
    <col min="7167" max="7167" width="10.7109375" style="678" customWidth="1"/>
    <col min="7168" max="7168" width="15.5703125" style="678" customWidth="1"/>
    <col min="7169" max="7169" width="8.85546875" style="678" customWidth="1"/>
    <col min="7170" max="7170" width="10.5703125" style="678" customWidth="1"/>
    <col min="7171" max="7171" width="9.140625" style="678" customWidth="1"/>
    <col min="7172" max="7172" width="10.140625" style="678" customWidth="1"/>
    <col min="7173" max="7174" width="10.28515625" style="678" customWidth="1"/>
    <col min="7175" max="7175" width="9.140625" style="678" customWidth="1"/>
    <col min="7176" max="7176" width="10.42578125" style="678" customWidth="1"/>
    <col min="7177" max="7177" width="10.140625" style="678" customWidth="1"/>
    <col min="7178" max="7178" width="10.7109375" style="678" customWidth="1"/>
    <col min="7179" max="7179" width="9.140625" style="678" customWidth="1"/>
    <col min="7180" max="7180" width="10.140625" style="678" customWidth="1"/>
    <col min="7181" max="7182" width="0" style="678" hidden="1" customWidth="1"/>
    <col min="7183" max="7422" width="9.140625" style="678"/>
    <col min="7423" max="7423" width="10.7109375" style="678" customWidth="1"/>
    <col min="7424" max="7424" width="15.5703125" style="678" customWidth="1"/>
    <col min="7425" max="7425" width="8.85546875" style="678" customWidth="1"/>
    <col min="7426" max="7426" width="10.5703125" style="678" customWidth="1"/>
    <col min="7427" max="7427" width="9.140625" style="678" customWidth="1"/>
    <col min="7428" max="7428" width="10.140625" style="678" customWidth="1"/>
    <col min="7429" max="7430" width="10.28515625" style="678" customWidth="1"/>
    <col min="7431" max="7431" width="9.140625" style="678" customWidth="1"/>
    <col min="7432" max="7432" width="10.42578125" style="678" customWidth="1"/>
    <col min="7433" max="7433" width="10.140625" style="678" customWidth="1"/>
    <col min="7434" max="7434" width="10.7109375" style="678" customWidth="1"/>
    <col min="7435" max="7435" width="9.140625" style="678" customWidth="1"/>
    <col min="7436" max="7436" width="10.140625" style="678" customWidth="1"/>
    <col min="7437" max="7438" width="0" style="678" hidden="1" customWidth="1"/>
    <col min="7439" max="7678" width="9.140625" style="678"/>
    <col min="7679" max="7679" width="10.7109375" style="678" customWidth="1"/>
    <col min="7680" max="7680" width="15.5703125" style="678" customWidth="1"/>
    <col min="7681" max="7681" width="8.85546875" style="678" customWidth="1"/>
    <col min="7682" max="7682" width="10.5703125" style="678" customWidth="1"/>
    <col min="7683" max="7683" width="9.140625" style="678" customWidth="1"/>
    <col min="7684" max="7684" width="10.140625" style="678" customWidth="1"/>
    <col min="7685" max="7686" width="10.28515625" style="678" customWidth="1"/>
    <col min="7687" max="7687" width="9.140625" style="678" customWidth="1"/>
    <col min="7688" max="7688" width="10.42578125" style="678" customWidth="1"/>
    <col min="7689" max="7689" width="10.140625" style="678" customWidth="1"/>
    <col min="7690" max="7690" width="10.7109375" style="678" customWidth="1"/>
    <col min="7691" max="7691" width="9.140625" style="678" customWidth="1"/>
    <col min="7692" max="7692" width="10.140625" style="678" customWidth="1"/>
    <col min="7693" max="7694" width="0" style="678" hidden="1" customWidth="1"/>
    <col min="7695" max="7934" width="9.140625" style="678"/>
    <col min="7935" max="7935" width="10.7109375" style="678" customWidth="1"/>
    <col min="7936" max="7936" width="15.5703125" style="678" customWidth="1"/>
    <col min="7937" max="7937" width="8.85546875" style="678" customWidth="1"/>
    <col min="7938" max="7938" width="10.5703125" style="678" customWidth="1"/>
    <col min="7939" max="7939" width="9.140625" style="678" customWidth="1"/>
    <col min="7940" max="7940" width="10.140625" style="678" customWidth="1"/>
    <col min="7941" max="7942" width="10.28515625" style="678" customWidth="1"/>
    <col min="7943" max="7943" width="9.140625" style="678" customWidth="1"/>
    <col min="7944" max="7944" width="10.42578125" style="678" customWidth="1"/>
    <col min="7945" max="7945" width="10.140625" style="678" customWidth="1"/>
    <col min="7946" max="7946" width="10.7109375" style="678" customWidth="1"/>
    <col min="7947" max="7947" width="9.140625" style="678" customWidth="1"/>
    <col min="7948" max="7948" width="10.140625" style="678" customWidth="1"/>
    <col min="7949" max="7950" width="0" style="678" hidden="1" customWidth="1"/>
    <col min="7951" max="8190" width="9.140625" style="678"/>
    <col min="8191" max="8191" width="10.7109375" style="678" customWidth="1"/>
    <col min="8192" max="8192" width="15.5703125" style="678" customWidth="1"/>
    <col min="8193" max="8193" width="8.85546875" style="678" customWidth="1"/>
    <col min="8194" max="8194" width="10.5703125" style="678" customWidth="1"/>
    <col min="8195" max="8195" width="9.140625" style="678" customWidth="1"/>
    <col min="8196" max="8196" width="10.140625" style="678" customWidth="1"/>
    <col min="8197" max="8198" width="10.28515625" style="678" customWidth="1"/>
    <col min="8199" max="8199" width="9.140625" style="678" customWidth="1"/>
    <col min="8200" max="8200" width="10.42578125" style="678" customWidth="1"/>
    <col min="8201" max="8201" width="10.140625" style="678" customWidth="1"/>
    <col min="8202" max="8202" width="10.7109375" style="678" customWidth="1"/>
    <col min="8203" max="8203" width="9.140625" style="678" customWidth="1"/>
    <col min="8204" max="8204" width="10.140625" style="678" customWidth="1"/>
    <col min="8205" max="8206" width="0" style="678" hidden="1" customWidth="1"/>
    <col min="8207" max="8446" width="9.140625" style="678"/>
    <col min="8447" max="8447" width="10.7109375" style="678" customWidth="1"/>
    <col min="8448" max="8448" width="15.5703125" style="678" customWidth="1"/>
    <col min="8449" max="8449" width="8.85546875" style="678" customWidth="1"/>
    <col min="8450" max="8450" width="10.5703125" style="678" customWidth="1"/>
    <col min="8451" max="8451" width="9.140625" style="678" customWidth="1"/>
    <col min="8452" max="8452" width="10.140625" style="678" customWidth="1"/>
    <col min="8453" max="8454" width="10.28515625" style="678" customWidth="1"/>
    <col min="8455" max="8455" width="9.140625" style="678" customWidth="1"/>
    <col min="8456" max="8456" width="10.42578125" style="678" customWidth="1"/>
    <col min="8457" max="8457" width="10.140625" style="678" customWidth="1"/>
    <col min="8458" max="8458" width="10.7109375" style="678" customWidth="1"/>
    <col min="8459" max="8459" width="9.140625" style="678" customWidth="1"/>
    <col min="8460" max="8460" width="10.140625" style="678" customWidth="1"/>
    <col min="8461" max="8462" width="0" style="678" hidden="1" customWidth="1"/>
    <col min="8463" max="8702" width="9.140625" style="678"/>
    <col min="8703" max="8703" width="10.7109375" style="678" customWidth="1"/>
    <col min="8704" max="8704" width="15.5703125" style="678" customWidth="1"/>
    <col min="8705" max="8705" width="8.85546875" style="678" customWidth="1"/>
    <col min="8706" max="8706" width="10.5703125" style="678" customWidth="1"/>
    <col min="8707" max="8707" width="9.140625" style="678" customWidth="1"/>
    <col min="8708" max="8708" width="10.140625" style="678" customWidth="1"/>
    <col min="8709" max="8710" width="10.28515625" style="678" customWidth="1"/>
    <col min="8711" max="8711" width="9.140625" style="678" customWidth="1"/>
    <col min="8712" max="8712" width="10.42578125" style="678" customWidth="1"/>
    <col min="8713" max="8713" width="10.140625" style="678" customWidth="1"/>
    <col min="8714" max="8714" width="10.7109375" style="678" customWidth="1"/>
    <col min="8715" max="8715" width="9.140625" style="678" customWidth="1"/>
    <col min="8716" max="8716" width="10.140625" style="678" customWidth="1"/>
    <col min="8717" max="8718" width="0" style="678" hidden="1" customWidth="1"/>
    <col min="8719" max="8958" width="9.140625" style="678"/>
    <col min="8959" max="8959" width="10.7109375" style="678" customWidth="1"/>
    <col min="8960" max="8960" width="15.5703125" style="678" customWidth="1"/>
    <col min="8961" max="8961" width="8.85546875" style="678" customWidth="1"/>
    <col min="8962" max="8962" width="10.5703125" style="678" customWidth="1"/>
    <col min="8963" max="8963" width="9.140625" style="678" customWidth="1"/>
    <col min="8964" max="8964" width="10.140625" style="678" customWidth="1"/>
    <col min="8965" max="8966" width="10.28515625" style="678" customWidth="1"/>
    <col min="8967" max="8967" width="9.140625" style="678" customWidth="1"/>
    <col min="8968" max="8968" width="10.42578125" style="678" customWidth="1"/>
    <col min="8969" max="8969" width="10.140625" style="678" customWidth="1"/>
    <col min="8970" max="8970" width="10.7109375" style="678" customWidth="1"/>
    <col min="8971" max="8971" width="9.140625" style="678" customWidth="1"/>
    <col min="8972" max="8972" width="10.140625" style="678" customWidth="1"/>
    <col min="8973" max="8974" width="0" style="678" hidden="1" customWidth="1"/>
    <col min="8975" max="9214" width="9.140625" style="678"/>
    <col min="9215" max="9215" width="10.7109375" style="678" customWidth="1"/>
    <col min="9216" max="9216" width="15.5703125" style="678" customWidth="1"/>
    <col min="9217" max="9217" width="8.85546875" style="678" customWidth="1"/>
    <col min="9218" max="9218" width="10.5703125" style="678" customWidth="1"/>
    <col min="9219" max="9219" width="9.140625" style="678" customWidth="1"/>
    <col min="9220" max="9220" width="10.140625" style="678" customWidth="1"/>
    <col min="9221" max="9222" width="10.28515625" style="678" customWidth="1"/>
    <col min="9223" max="9223" width="9.140625" style="678" customWidth="1"/>
    <col min="9224" max="9224" width="10.42578125" style="678" customWidth="1"/>
    <col min="9225" max="9225" width="10.140625" style="678" customWidth="1"/>
    <col min="9226" max="9226" width="10.7109375" style="678" customWidth="1"/>
    <col min="9227" max="9227" width="9.140625" style="678" customWidth="1"/>
    <col min="9228" max="9228" width="10.140625" style="678" customWidth="1"/>
    <col min="9229" max="9230" width="0" style="678" hidden="1" customWidth="1"/>
    <col min="9231" max="9470" width="9.140625" style="678"/>
    <col min="9471" max="9471" width="10.7109375" style="678" customWidth="1"/>
    <col min="9472" max="9472" width="15.5703125" style="678" customWidth="1"/>
    <col min="9473" max="9473" width="8.85546875" style="678" customWidth="1"/>
    <col min="9474" max="9474" width="10.5703125" style="678" customWidth="1"/>
    <col min="9475" max="9475" width="9.140625" style="678" customWidth="1"/>
    <col min="9476" max="9476" width="10.140625" style="678" customWidth="1"/>
    <col min="9477" max="9478" width="10.28515625" style="678" customWidth="1"/>
    <col min="9479" max="9479" width="9.140625" style="678" customWidth="1"/>
    <col min="9480" max="9480" width="10.42578125" style="678" customWidth="1"/>
    <col min="9481" max="9481" width="10.140625" style="678" customWidth="1"/>
    <col min="9482" max="9482" width="10.7109375" style="678" customWidth="1"/>
    <col min="9483" max="9483" width="9.140625" style="678" customWidth="1"/>
    <col min="9484" max="9484" width="10.140625" style="678" customWidth="1"/>
    <col min="9485" max="9486" width="0" style="678" hidden="1" customWidth="1"/>
    <col min="9487" max="9726" width="9.140625" style="678"/>
    <col min="9727" max="9727" width="10.7109375" style="678" customWidth="1"/>
    <col min="9728" max="9728" width="15.5703125" style="678" customWidth="1"/>
    <col min="9729" max="9729" width="8.85546875" style="678" customWidth="1"/>
    <col min="9730" max="9730" width="10.5703125" style="678" customWidth="1"/>
    <col min="9731" max="9731" width="9.140625" style="678" customWidth="1"/>
    <col min="9732" max="9732" width="10.140625" style="678" customWidth="1"/>
    <col min="9733" max="9734" width="10.28515625" style="678" customWidth="1"/>
    <col min="9735" max="9735" width="9.140625" style="678" customWidth="1"/>
    <col min="9736" max="9736" width="10.42578125" style="678" customWidth="1"/>
    <col min="9737" max="9737" width="10.140625" style="678" customWidth="1"/>
    <col min="9738" max="9738" width="10.7109375" style="678" customWidth="1"/>
    <col min="9739" max="9739" width="9.140625" style="678" customWidth="1"/>
    <col min="9740" max="9740" width="10.140625" style="678" customWidth="1"/>
    <col min="9741" max="9742" width="0" style="678" hidden="1" customWidth="1"/>
    <col min="9743" max="9982" width="9.140625" style="678"/>
    <col min="9983" max="9983" width="10.7109375" style="678" customWidth="1"/>
    <col min="9984" max="9984" width="15.5703125" style="678" customWidth="1"/>
    <col min="9985" max="9985" width="8.85546875" style="678" customWidth="1"/>
    <col min="9986" max="9986" width="10.5703125" style="678" customWidth="1"/>
    <col min="9987" max="9987" width="9.140625" style="678" customWidth="1"/>
    <col min="9988" max="9988" width="10.140625" style="678" customWidth="1"/>
    <col min="9989" max="9990" width="10.28515625" style="678" customWidth="1"/>
    <col min="9991" max="9991" width="9.140625" style="678" customWidth="1"/>
    <col min="9992" max="9992" width="10.42578125" style="678" customWidth="1"/>
    <col min="9993" max="9993" width="10.140625" style="678" customWidth="1"/>
    <col min="9994" max="9994" width="10.7109375" style="678" customWidth="1"/>
    <col min="9995" max="9995" width="9.140625" style="678" customWidth="1"/>
    <col min="9996" max="9996" width="10.140625" style="678" customWidth="1"/>
    <col min="9997" max="9998" width="0" style="678" hidden="1" customWidth="1"/>
    <col min="9999" max="10238" width="9.140625" style="678"/>
    <col min="10239" max="10239" width="10.7109375" style="678" customWidth="1"/>
    <col min="10240" max="10240" width="15.5703125" style="678" customWidth="1"/>
    <col min="10241" max="10241" width="8.85546875" style="678" customWidth="1"/>
    <col min="10242" max="10242" width="10.5703125" style="678" customWidth="1"/>
    <col min="10243" max="10243" width="9.140625" style="678" customWidth="1"/>
    <col min="10244" max="10244" width="10.140625" style="678" customWidth="1"/>
    <col min="10245" max="10246" width="10.28515625" style="678" customWidth="1"/>
    <col min="10247" max="10247" width="9.140625" style="678" customWidth="1"/>
    <col min="10248" max="10248" width="10.42578125" style="678" customWidth="1"/>
    <col min="10249" max="10249" width="10.140625" style="678" customWidth="1"/>
    <col min="10250" max="10250" width="10.7109375" style="678" customWidth="1"/>
    <col min="10251" max="10251" width="9.140625" style="678" customWidth="1"/>
    <col min="10252" max="10252" width="10.140625" style="678" customWidth="1"/>
    <col min="10253" max="10254" width="0" style="678" hidden="1" customWidth="1"/>
    <col min="10255" max="10494" width="9.140625" style="678"/>
    <col min="10495" max="10495" width="10.7109375" style="678" customWidth="1"/>
    <col min="10496" max="10496" width="15.5703125" style="678" customWidth="1"/>
    <col min="10497" max="10497" width="8.85546875" style="678" customWidth="1"/>
    <col min="10498" max="10498" width="10.5703125" style="678" customWidth="1"/>
    <col min="10499" max="10499" width="9.140625" style="678" customWidth="1"/>
    <col min="10500" max="10500" width="10.140625" style="678" customWidth="1"/>
    <col min="10501" max="10502" width="10.28515625" style="678" customWidth="1"/>
    <col min="10503" max="10503" width="9.140625" style="678" customWidth="1"/>
    <col min="10504" max="10504" width="10.42578125" style="678" customWidth="1"/>
    <col min="10505" max="10505" width="10.140625" style="678" customWidth="1"/>
    <col min="10506" max="10506" width="10.7109375" style="678" customWidth="1"/>
    <col min="10507" max="10507" width="9.140625" style="678" customWidth="1"/>
    <col min="10508" max="10508" width="10.140625" style="678" customWidth="1"/>
    <col min="10509" max="10510" width="0" style="678" hidden="1" customWidth="1"/>
    <col min="10511" max="10750" width="9.140625" style="678"/>
    <col min="10751" max="10751" width="10.7109375" style="678" customWidth="1"/>
    <col min="10752" max="10752" width="15.5703125" style="678" customWidth="1"/>
    <col min="10753" max="10753" width="8.85546875" style="678" customWidth="1"/>
    <col min="10754" max="10754" width="10.5703125" style="678" customWidth="1"/>
    <col min="10755" max="10755" width="9.140625" style="678" customWidth="1"/>
    <col min="10756" max="10756" width="10.140625" style="678" customWidth="1"/>
    <col min="10757" max="10758" width="10.28515625" style="678" customWidth="1"/>
    <col min="10759" max="10759" width="9.140625" style="678" customWidth="1"/>
    <col min="10760" max="10760" width="10.42578125" style="678" customWidth="1"/>
    <col min="10761" max="10761" width="10.140625" style="678" customWidth="1"/>
    <col min="10762" max="10762" width="10.7109375" style="678" customWidth="1"/>
    <col min="10763" max="10763" width="9.140625" style="678" customWidth="1"/>
    <col min="10764" max="10764" width="10.140625" style="678" customWidth="1"/>
    <col min="10765" max="10766" width="0" style="678" hidden="1" customWidth="1"/>
    <col min="10767" max="11006" width="9.140625" style="678"/>
    <col min="11007" max="11007" width="10.7109375" style="678" customWidth="1"/>
    <col min="11008" max="11008" width="15.5703125" style="678" customWidth="1"/>
    <col min="11009" max="11009" width="8.85546875" style="678" customWidth="1"/>
    <col min="11010" max="11010" width="10.5703125" style="678" customWidth="1"/>
    <col min="11011" max="11011" width="9.140625" style="678" customWidth="1"/>
    <col min="11012" max="11012" width="10.140625" style="678" customWidth="1"/>
    <col min="11013" max="11014" width="10.28515625" style="678" customWidth="1"/>
    <col min="11015" max="11015" width="9.140625" style="678" customWidth="1"/>
    <col min="11016" max="11016" width="10.42578125" style="678" customWidth="1"/>
    <col min="11017" max="11017" width="10.140625" style="678" customWidth="1"/>
    <col min="11018" max="11018" width="10.7109375" style="678" customWidth="1"/>
    <col min="11019" max="11019" width="9.140625" style="678" customWidth="1"/>
    <col min="11020" max="11020" width="10.140625" style="678" customWidth="1"/>
    <col min="11021" max="11022" width="0" style="678" hidden="1" customWidth="1"/>
    <col min="11023" max="11262" width="9.140625" style="678"/>
    <col min="11263" max="11263" width="10.7109375" style="678" customWidth="1"/>
    <col min="11264" max="11264" width="15.5703125" style="678" customWidth="1"/>
    <col min="11265" max="11265" width="8.85546875" style="678" customWidth="1"/>
    <col min="11266" max="11266" width="10.5703125" style="678" customWidth="1"/>
    <col min="11267" max="11267" width="9.140625" style="678" customWidth="1"/>
    <col min="11268" max="11268" width="10.140625" style="678" customWidth="1"/>
    <col min="11269" max="11270" width="10.28515625" style="678" customWidth="1"/>
    <col min="11271" max="11271" width="9.140625" style="678" customWidth="1"/>
    <col min="11272" max="11272" width="10.42578125" style="678" customWidth="1"/>
    <col min="11273" max="11273" width="10.140625" style="678" customWidth="1"/>
    <col min="11274" max="11274" width="10.7109375" style="678" customWidth="1"/>
    <col min="11275" max="11275" width="9.140625" style="678" customWidth="1"/>
    <col min="11276" max="11276" width="10.140625" style="678" customWidth="1"/>
    <col min="11277" max="11278" width="0" style="678" hidden="1" customWidth="1"/>
    <col min="11279" max="11518" width="9.140625" style="678"/>
    <col min="11519" max="11519" width="10.7109375" style="678" customWidth="1"/>
    <col min="11520" max="11520" width="15.5703125" style="678" customWidth="1"/>
    <col min="11521" max="11521" width="8.85546875" style="678" customWidth="1"/>
    <col min="11522" max="11522" width="10.5703125" style="678" customWidth="1"/>
    <col min="11523" max="11523" width="9.140625" style="678" customWidth="1"/>
    <col min="11524" max="11524" width="10.140625" style="678" customWidth="1"/>
    <col min="11525" max="11526" width="10.28515625" style="678" customWidth="1"/>
    <col min="11527" max="11527" width="9.140625" style="678" customWidth="1"/>
    <col min="11528" max="11528" width="10.42578125" style="678" customWidth="1"/>
    <col min="11529" max="11529" width="10.140625" style="678" customWidth="1"/>
    <col min="11530" max="11530" width="10.7109375" style="678" customWidth="1"/>
    <col min="11531" max="11531" width="9.140625" style="678" customWidth="1"/>
    <col min="11532" max="11532" width="10.140625" style="678" customWidth="1"/>
    <col min="11533" max="11534" width="0" style="678" hidden="1" customWidth="1"/>
    <col min="11535" max="11774" width="9.140625" style="678"/>
    <col min="11775" max="11775" width="10.7109375" style="678" customWidth="1"/>
    <col min="11776" max="11776" width="15.5703125" style="678" customWidth="1"/>
    <col min="11777" max="11777" width="8.85546875" style="678" customWidth="1"/>
    <col min="11778" max="11778" width="10.5703125" style="678" customWidth="1"/>
    <col min="11779" max="11779" width="9.140625" style="678" customWidth="1"/>
    <col min="11780" max="11780" width="10.140625" style="678" customWidth="1"/>
    <col min="11781" max="11782" width="10.28515625" style="678" customWidth="1"/>
    <col min="11783" max="11783" width="9.140625" style="678" customWidth="1"/>
    <col min="11784" max="11784" width="10.42578125" style="678" customWidth="1"/>
    <col min="11785" max="11785" width="10.140625" style="678" customWidth="1"/>
    <col min="11786" max="11786" width="10.7109375" style="678" customWidth="1"/>
    <col min="11787" max="11787" width="9.140625" style="678" customWidth="1"/>
    <col min="11788" max="11788" width="10.140625" style="678" customWidth="1"/>
    <col min="11789" max="11790" width="0" style="678" hidden="1" customWidth="1"/>
    <col min="11791" max="12030" width="9.140625" style="678"/>
    <col min="12031" max="12031" width="10.7109375" style="678" customWidth="1"/>
    <col min="12032" max="12032" width="15.5703125" style="678" customWidth="1"/>
    <col min="12033" max="12033" width="8.85546875" style="678" customWidth="1"/>
    <col min="12034" max="12034" width="10.5703125" style="678" customWidth="1"/>
    <col min="12035" max="12035" width="9.140625" style="678" customWidth="1"/>
    <col min="12036" max="12036" width="10.140625" style="678" customWidth="1"/>
    <col min="12037" max="12038" width="10.28515625" style="678" customWidth="1"/>
    <col min="12039" max="12039" width="9.140625" style="678" customWidth="1"/>
    <col min="12040" max="12040" width="10.42578125" style="678" customWidth="1"/>
    <col min="12041" max="12041" width="10.140625" style="678" customWidth="1"/>
    <col min="12042" max="12042" width="10.7109375" style="678" customWidth="1"/>
    <col min="12043" max="12043" width="9.140625" style="678" customWidth="1"/>
    <col min="12044" max="12044" width="10.140625" style="678" customWidth="1"/>
    <col min="12045" max="12046" width="0" style="678" hidden="1" customWidth="1"/>
    <col min="12047" max="12286" width="9.140625" style="678"/>
    <col min="12287" max="12287" width="10.7109375" style="678" customWidth="1"/>
    <col min="12288" max="12288" width="15.5703125" style="678" customWidth="1"/>
    <col min="12289" max="12289" width="8.85546875" style="678" customWidth="1"/>
    <col min="12290" max="12290" width="10.5703125" style="678" customWidth="1"/>
    <col min="12291" max="12291" width="9.140625" style="678" customWidth="1"/>
    <col min="12292" max="12292" width="10.140625" style="678" customWidth="1"/>
    <col min="12293" max="12294" width="10.28515625" style="678" customWidth="1"/>
    <col min="12295" max="12295" width="9.140625" style="678" customWidth="1"/>
    <col min="12296" max="12296" width="10.42578125" style="678" customWidth="1"/>
    <col min="12297" max="12297" width="10.140625" style="678" customWidth="1"/>
    <col min="12298" max="12298" width="10.7109375" style="678" customWidth="1"/>
    <col min="12299" max="12299" width="9.140625" style="678" customWidth="1"/>
    <col min="12300" max="12300" width="10.140625" style="678" customWidth="1"/>
    <col min="12301" max="12302" width="0" style="678" hidden="1" customWidth="1"/>
    <col min="12303" max="12542" width="9.140625" style="678"/>
    <col min="12543" max="12543" width="10.7109375" style="678" customWidth="1"/>
    <col min="12544" max="12544" width="15.5703125" style="678" customWidth="1"/>
    <col min="12545" max="12545" width="8.85546875" style="678" customWidth="1"/>
    <col min="12546" max="12546" width="10.5703125" style="678" customWidth="1"/>
    <col min="12547" max="12547" width="9.140625" style="678" customWidth="1"/>
    <col min="12548" max="12548" width="10.140625" style="678" customWidth="1"/>
    <col min="12549" max="12550" width="10.28515625" style="678" customWidth="1"/>
    <col min="12551" max="12551" width="9.140625" style="678" customWidth="1"/>
    <col min="12552" max="12552" width="10.42578125" style="678" customWidth="1"/>
    <col min="12553" max="12553" width="10.140625" style="678" customWidth="1"/>
    <col min="12554" max="12554" width="10.7109375" style="678" customWidth="1"/>
    <col min="12555" max="12555" width="9.140625" style="678" customWidth="1"/>
    <col min="12556" max="12556" width="10.140625" style="678" customWidth="1"/>
    <col min="12557" max="12558" width="0" style="678" hidden="1" customWidth="1"/>
    <col min="12559" max="12798" width="9.140625" style="678"/>
    <col min="12799" max="12799" width="10.7109375" style="678" customWidth="1"/>
    <col min="12800" max="12800" width="15.5703125" style="678" customWidth="1"/>
    <col min="12801" max="12801" width="8.85546875" style="678" customWidth="1"/>
    <col min="12802" max="12802" width="10.5703125" style="678" customWidth="1"/>
    <col min="12803" max="12803" width="9.140625" style="678" customWidth="1"/>
    <col min="12804" max="12804" width="10.140625" style="678" customWidth="1"/>
    <col min="12805" max="12806" width="10.28515625" style="678" customWidth="1"/>
    <col min="12807" max="12807" width="9.140625" style="678" customWidth="1"/>
    <col min="12808" max="12808" width="10.42578125" style="678" customWidth="1"/>
    <col min="12809" max="12809" width="10.140625" style="678" customWidth="1"/>
    <col min="12810" max="12810" width="10.7109375" style="678" customWidth="1"/>
    <col min="12811" max="12811" width="9.140625" style="678" customWidth="1"/>
    <col min="12812" max="12812" width="10.140625" style="678" customWidth="1"/>
    <col min="12813" max="12814" width="0" style="678" hidden="1" customWidth="1"/>
    <col min="12815" max="13054" width="9.140625" style="678"/>
    <col min="13055" max="13055" width="10.7109375" style="678" customWidth="1"/>
    <col min="13056" max="13056" width="15.5703125" style="678" customWidth="1"/>
    <col min="13057" max="13057" width="8.85546875" style="678" customWidth="1"/>
    <col min="13058" max="13058" width="10.5703125" style="678" customWidth="1"/>
    <col min="13059" max="13059" width="9.140625" style="678" customWidth="1"/>
    <col min="13060" max="13060" width="10.140625" style="678" customWidth="1"/>
    <col min="13061" max="13062" width="10.28515625" style="678" customWidth="1"/>
    <col min="13063" max="13063" width="9.140625" style="678" customWidth="1"/>
    <col min="13064" max="13064" width="10.42578125" style="678" customWidth="1"/>
    <col min="13065" max="13065" width="10.140625" style="678" customWidth="1"/>
    <col min="13066" max="13066" width="10.7109375" style="678" customWidth="1"/>
    <col min="13067" max="13067" width="9.140625" style="678" customWidth="1"/>
    <col min="13068" max="13068" width="10.140625" style="678" customWidth="1"/>
    <col min="13069" max="13070" width="0" style="678" hidden="1" customWidth="1"/>
    <col min="13071" max="13310" width="9.140625" style="678"/>
    <col min="13311" max="13311" width="10.7109375" style="678" customWidth="1"/>
    <col min="13312" max="13312" width="15.5703125" style="678" customWidth="1"/>
    <col min="13313" max="13313" width="8.85546875" style="678" customWidth="1"/>
    <col min="13314" max="13314" width="10.5703125" style="678" customWidth="1"/>
    <col min="13315" max="13315" width="9.140625" style="678" customWidth="1"/>
    <col min="13316" max="13316" width="10.140625" style="678" customWidth="1"/>
    <col min="13317" max="13318" width="10.28515625" style="678" customWidth="1"/>
    <col min="13319" max="13319" width="9.140625" style="678" customWidth="1"/>
    <col min="13320" max="13320" width="10.42578125" style="678" customWidth="1"/>
    <col min="13321" max="13321" width="10.140625" style="678" customWidth="1"/>
    <col min="13322" max="13322" width="10.7109375" style="678" customWidth="1"/>
    <col min="13323" max="13323" width="9.140625" style="678" customWidth="1"/>
    <col min="13324" max="13324" width="10.140625" style="678" customWidth="1"/>
    <col min="13325" max="13326" width="0" style="678" hidden="1" customWidth="1"/>
    <col min="13327" max="13566" width="9.140625" style="678"/>
    <col min="13567" max="13567" width="10.7109375" style="678" customWidth="1"/>
    <col min="13568" max="13568" width="15.5703125" style="678" customWidth="1"/>
    <col min="13569" max="13569" width="8.85546875" style="678" customWidth="1"/>
    <col min="13570" max="13570" width="10.5703125" style="678" customWidth="1"/>
    <col min="13571" max="13571" width="9.140625" style="678" customWidth="1"/>
    <col min="13572" max="13572" width="10.140625" style="678" customWidth="1"/>
    <col min="13573" max="13574" width="10.28515625" style="678" customWidth="1"/>
    <col min="13575" max="13575" width="9.140625" style="678" customWidth="1"/>
    <col min="13576" max="13576" width="10.42578125" style="678" customWidth="1"/>
    <col min="13577" max="13577" width="10.140625" style="678" customWidth="1"/>
    <col min="13578" max="13578" width="10.7109375" style="678" customWidth="1"/>
    <col min="13579" max="13579" width="9.140625" style="678" customWidth="1"/>
    <col min="13580" max="13580" width="10.140625" style="678" customWidth="1"/>
    <col min="13581" max="13582" width="0" style="678" hidden="1" customWidth="1"/>
    <col min="13583" max="13822" width="9.140625" style="678"/>
    <col min="13823" max="13823" width="10.7109375" style="678" customWidth="1"/>
    <col min="13824" max="13824" width="15.5703125" style="678" customWidth="1"/>
    <col min="13825" max="13825" width="8.85546875" style="678" customWidth="1"/>
    <col min="13826" max="13826" width="10.5703125" style="678" customWidth="1"/>
    <col min="13827" max="13827" width="9.140625" style="678" customWidth="1"/>
    <col min="13828" max="13828" width="10.140625" style="678" customWidth="1"/>
    <col min="13829" max="13830" width="10.28515625" style="678" customWidth="1"/>
    <col min="13831" max="13831" width="9.140625" style="678" customWidth="1"/>
    <col min="13832" max="13832" width="10.42578125" style="678" customWidth="1"/>
    <col min="13833" max="13833" width="10.140625" style="678" customWidth="1"/>
    <col min="13834" max="13834" width="10.7109375" style="678" customWidth="1"/>
    <col min="13835" max="13835" width="9.140625" style="678" customWidth="1"/>
    <col min="13836" max="13836" width="10.140625" style="678" customWidth="1"/>
    <col min="13837" max="13838" width="0" style="678" hidden="1" customWidth="1"/>
    <col min="13839" max="14078" width="9.140625" style="678"/>
    <col min="14079" max="14079" width="10.7109375" style="678" customWidth="1"/>
    <col min="14080" max="14080" width="15.5703125" style="678" customWidth="1"/>
    <col min="14081" max="14081" width="8.85546875" style="678" customWidth="1"/>
    <col min="14082" max="14082" width="10.5703125" style="678" customWidth="1"/>
    <col min="14083" max="14083" width="9.140625" style="678" customWidth="1"/>
    <col min="14084" max="14084" width="10.140625" style="678" customWidth="1"/>
    <col min="14085" max="14086" width="10.28515625" style="678" customWidth="1"/>
    <col min="14087" max="14087" width="9.140625" style="678" customWidth="1"/>
    <col min="14088" max="14088" width="10.42578125" style="678" customWidth="1"/>
    <col min="14089" max="14089" width="10.140625" style="678" customWidth="1"/>
    <col min="14090" max="14090" width="10.7109375" style="678" customWidth="1"/>
    <col min="14091" max="14091" width="9.140625" style="678" customWidth="1"/>
    <col min="14092" max="14092" width="10.140625" style="678" customWidth="1"/>
    <col min="14093" max="14094" width="0" style="678" hidden="1" customWidth="1"/>
    <col min="14095" max="14334" width="9.140625" style="678"/>
    <col min="14335" max="14335" width="10.7109375" style="678" customWidth="1"/>
    <col min="14336" max="14336" width="15.5703125" style="678" customWidth="1"/>
    <col min="14337" max="14337" width="8.85546875" style="678" customWidth="1"/>
    <col min="14338" max="14338" width="10.5703125" style="678" customWidth="1"/>
    <col min="14339" max="14339" width="9.140625" style="678" customWidth="1"/>
    <col min="14340" max="14340" width="10.140625" style="678" customWidth="1"/>
    <col min="14341" max="14342" width="10.28515625" style="678" customWidth="1"/>
    <col min="14343" max="14343" width="9.140625" style="678" customWidth="1"/>
    <col min="14344" max="14344" width="10.42578125" style="678" customWidth="1"/>
    <col min="14345" max="14345" width="10.140625" style="678" customWidth="1"/>
    <col min="14346" max="14346" width="10.7109375" style="678" customWidth="1"/>
    <col min="14347" max="14347" width="9.140625" style="678" customWidth="1"/>
    <col min="14348" max="14348" width="10.140625" style="678" customWidth="1"/>
    <col min="14349" max="14350" width="0" style="678" hidden="1" customWidth="1"/>
    <col min="14351" max="14590" width="9.140625" style="678"/>
    <col min="14591" max="14591" width="10.7109375" style="678" customWidth="1"/>
    <col min="14592" max="14592" width="15.5703125" style="678" customWidth="1"/>
    <col min="14593" max="14593" width="8.85546875" style="678" customWidth="1"/>
    <col min="14594" max="14594" width="10.5703125" style="678" customWidth="1"/>
    <col min="14595" max="14595" width="9.140625" style="678" customWidth="1"/>
    <col min="14596" max="14596" width="10.140625" style="678" customWidth="1"/>
    <col min="14597" max="14598" width="10.28515625" style="678" customWidth="1"/>
    <col min="14599" max="14599" width="9.140625" style="678" customWidth="1"/>
    <col min="14600" max="14600" width="10.42578125" style="678" customWidth="1"/>
    <col min="14601" max="14601" width="10.140625" style="678" customWidth="1"/>
    <col min="14602" max="14602" width="10.7109375" style="678" customWidth="1"/>
    <col min="14603" max="14603" width="9.140625" style="678" customWidth="1"/>
    <col min="14604" max="14604" width="10.140625" style="678" customWidth="1"/>
    <col min="14605" max="14606" width="0" style="678" hidden="1" customWidth="1"/>
    <col min="14607" max="14846" width="9.140625" style="678"/>
    <col min="14847" max="14847" width="10.7109375" style="678" customWidth="1"/>
    <col min="14848" max="14848" width="15.5703125" style="678" customWidth="1"/>
    <col min="14849" max="14849" width="8.85546875" style="678" customWidth="1"/>
    <col min="14850" max="14850" width="10.5703125" style="678" customWidth="1"/>
    <col min="14851" max="14851" width="9.140625" style="678" customWidth="1"/>
    <col min="14852" max="14852" width="10.140625" style="678" customWidth="1"/>
    <col min="14853" max="14854" width="10.28515625" style="678" customWidth="1"/>
    <col min="14855" max="14855" width="9.140625" style="678" customWidth="1"/>
    <col min="14856" max="14856" width="10.42578125" style="678" customWidth="1"/>
    <col min="14857" max="14857" width="10.140625" style="678" customWidth="1"/>
    <col min="14858" max="14858" width="10.7109375" style="678" customWidth="1"/>
    <col min="14859" max="14859" width="9.140625" style="678" customWidth="1"/>
    <col min="14860" max="14860" width="10.140625" style="678" customWidth="1"/>
    <col min="14861" max="14862" width="0" style="678" hidden="1" customWidth="1"/>
    <col min="14863" max="15102" width="9.140625" style="678"/>
    <col min="15103" max="15103" width="10.7109375" style="678" customWidth="1"/>
    <col min="15104" max="15104" width="15.5703125" style="678" customWidth="1"/>
    <col min="15105" max="15105" width="8.85546875" style="678" customWidth="1"/>
    <col min="15106" max="15106" width="10.5703125" style="678" customWidth="1"/>
    <col min="15107" max="15107" width="9.140625" style="678" customWidth="1"/>
    <col min="15108" max="15108" width="10.140625" style="678" customWidth="1"/>
    <col min="15109" max="15110" width="10.28515625" style="678" customWidth="1"/>
    <col min="15111" max="15111" width="9.140625" style="678" customWidth="1"/>
    <col min="15112" max="15112" width="10.42578125" style="678" customWidth="1"/>
    <col min="15113" max="15113" width="10.140625" style="678" customWidth="1"/>
    <col min="15114" max="15114" width="10.7109375" style="678" customWidth="1"/>
    <col min="15115" max="15115" width="9.140625" style="678" customWidth="1"/>
    <col min="15116" max="15116" width="10.140625" style="678" customWidth="1"/>
    <col min="15117" max="15118" width="0" style="678" hidden="1" customWidth="1"/>
    <col min="15119" max="15358" width="9.140625" style="678"/>
    <col min="15359" max="15359" width="10.7109375" style="678" customWidth="1"/>
    <col min="15360" max="15360" width="15.5703125" style="678" customWidth="1"/>
    <col min="15361" max="15361" width="8.85546875" style="678" customWidth="1"/>
    <col min="15362" max="15362" width="10.5703125" style="678" customWidth="1"/>
    <col min="15363" max="15363" width="9.140625" style="678" customWidth="1"/>
    <col min="15364" max="15364" width="10.140625" style="678" customWidth="1"/>
    <col min="15365" max="15366" width="10.28515625" style="678" customWidth="1"/>
    <col min="15367" max="15367" width="9.140625" style="678" customWidth="1"/>
    <col min="15368" max="15368" width="10.42578125" style="678" customWidth="1"/>
    <col min="15369" max="15369" width="10.140625" style="678" customWidth="1"/>
    <col min="15370" max="15370" width="10.7109375" style="678" customWidth="1"/>
    <col min="15371" max="15371" width="9.140625" style="678" customWidth="1"/>
    <col min="15372" max="15372" width="10.140625" style="678" customWidth="1"/>
    <col min="15373" max="15374" width="0" style="678" hidden="1" customWidth="1"/>
    <col min="15375" max="15614" width="9.140625" style="678"/>
    <col min="15615" max="15615" width="10.7109375" style="678" customWidth="1"/>
    <col min="15616" max="15616" width="15.5703125" style="678" customWidth="1"/>
    <col min="15617" max="15617" width="8.85546875" style="678" customWidth="1"/>
    <col min="15618" max="15618" width="10.5703125" style="678" customWidth="1"/>
    <col min="15619" max="15619" width="9.140625" style="678" customWidth="1"/>
    <col min="15620" max="15620" width="10.140625" style="678" customWidth="1"/>
    <col min="15621" max="15622" width="10.28515625" style="678" customWidth="1"/>
    <col min="15623" max="15623" width="9.140625" style="678" customWidth="1"/>
    <col min="15624" max="15624" width="10.42578125" style="678" customWidth="1"/>
    <col min="15625" max="15625" width="10.140625" style="678" customWidth="1"/>
    <col min="15626" max="15626" width="10.7109375" style="678" customWidth="1"/>
    <col min="15627" max="15627" width="9.140625" style="678" customWidth="1"/>
    <col min="15628" max="15628" width="10.140625" style="678" customWidth="1"/>
    <col min="15629" max="15630" width="0" style="678" hidden="1" customWidth="1"/>
    <col min="15631" max="15870" width="9.140625" style="678"/>
    <col min="15871" max="15871" width="10.7109375" style="678" customWidth="1"/>
    <col min="15872" max="15872" width="15.5703125" style="678" customWidth="1"/>
    <col min="15873" max="15873" width="8.85546875" style="678" customWidth="1"/>
    <col min="15874" max="15874" width="10.5703125" style="678" customWidth="1"/>
    <col min="15875" max="15875" width="9.140625" style="678" customWidth="1"/>
    <col min="15876" max="15876" width="10.140625" style="678" customWidth="1"/>
    <col min="15877" max="15878" width="10.28515625" style="678" customWidth="1"/>
    <col min="15879" max="15879" width="9.140625" style="678" customWidth="1"/>
    <col min="15880" max="15880" width="10.42578125" style="678" customWidth="1"/>
    <col min="15881" max="15881" width="10.140625" style="678" customWidth="1"/>
    <col min="15882" max="15882" width="10.7109375" style="678" customWidth="1"/>
    <col min="15883" max="15883" width="9.140625" style="678" customWidth="1"/>
    <col min="15884" max="15884" width="10.140625" style="678" customWidth="1"/>
    <col min="15885" max="15886" width="0" style="678" hidden="1" customWidth="1"/>
    <col min="15887" max="16126" width="9.140625" style="678"/>
    <col min="16127" max="16127" width="10.7109375" style="678" customWidth="1"/>
    <col min="16128" max="16128" width="15.5703125" style="678" customWidth="1"/>
    <col min="16129" max="16129" width="8.85546875" style="678" customWidth="1"/>
    <col min="16130" max="16130" width="10.5703125" style="678" customWidth="1"/>
    <col min="16131" max="16131" width="9.140625" style="678" customWidth="1"/>
    <col min="16132" max="16132" width="10.140625" style="678" customWidth="1"/>
    <col min="16133" max="16134" width="10.28515625" style="678" customWidth="1"/>
    <col min="16135" max="16135" width="9.140625" style="678" customWidth="1"/>
    <col min="16136" max="16136" width="10.42578125" style="678" customWidth="1"/>
    <col min="16137" max="16137" width="10.140625" style="678" customWidth="1"/>
    <col min="16138" max="16138" width="10.7109375" style="678" customWidth="1"/>
    <col min="16139" max="16139" width="9.140625" style="678" customWidth="1"/>
    <col min="16140" max="16140" width="10.140625" style="678" customWidth="1"/>
    <col min="16141" max="16142" width="0" style="678" hidden="1" customWidth="1"/>
    <col min="16143" max="16382" width="9.140625" style="678"/>
    <col min="16383" max="16384" width="8.7109375" style="678" customWidth="1"/>
  </cols>
  <sheetData>
    <row r="1" spans="1:14" ht="15.75" x14ac:dyDescent="0.2">
      <c r="A1" s="1307" t="s">
        <v>3262</v>
      </c>
      <c r="B1" s="1307"/>
      <c r="C1" s="1307"/>
      <c r="D1" s="1308"/>
      <c r="E1" s="1308"/>
      <c r="F1" s="1308"/>
      <c r="G1" s="1308"/>
      <c r="H1" s="1308"/>
      <c r="I1" s="1308"/>
      <c r="J1" s="1308"/>
      <c r="K1" s="1308"/>
      <c r="L1" s="1308"/>
      <c r="M1" s="1308"/>
      <c r="N1" s="1308"/>
    </row>
    <row r="2" spans="1:14" ht="15.75" x14ac:dyDescent="0.2">
      <c r="A2" s="1307" t="s">
        <v>3263</v>
      </c>
      <c r="B2" s="1308"/>
      <c r="C2" s="1308"/>
      <c r="D2" s="1308"/>
      <c r="E2" s="1308"/>
      <c r="F2" s="1308"/>
      <c r="G2" s="1308"/>
      <c r="H2" s="1308"/>
      <c r="I2" s="1308"/>
      <c r="J2" s="1308"/>
      <c r="K2" s="1308"/>
      <c r="L2" s="1308"/>
      <c r="M2" s="1308"/>
      <c r="N2" s="1308"/>
    </row>
    <row r="3" spans="1:14" ht="17.25" customHeight="1" x14ac:dyDescent="0.2">
      <c r="A3" s="697"/>
      <c r="B3" s="698"/>
      <c r="C3" s="698"/>
      <c r="D3" s="1309" t="s">
        <v>2</v>
      </c>
      <c r="E3" s="1310"/>
      <c r="F3" s="1310"/>
      <c r="G3" s="1310"/>
      <c r="H3" s="1310"/>
      <c r="I3" s="1310"/>
      <c r="J3" s="1310"/>
      <c r="K3" s="1310"/>
      <c r="L3" s="1310"/>
      <c r="M3" s="1310"/>
      <c r="N3" s="1310"/>
    </row>
    <row r="4" spans="1:14" ht="17.25" customHeight="1" x14ac:dyDescent="0.2">
      <c r="A4" s="1292" t="s">
        <v>3264</v>
      </c>
      <c r="B4" s="1292" t="s">
        <v>3265</v>
      </c>
      <c r="C4" s="1293" t="s">
        <v>3266</v>
      </c>
      <c r="D4" s="1294" t="s">
        <v>3267</v>
      </c>
      <c r="E4" s="1295"/>
      <c r="F4" s="1296"/>
      <c r="G4" s="1114" t="s">
        <v>1084</v>
      </c>
      <c r="H4" s="1114"/>
      <c r="I4" s="1114"/>
      <c r="J4" s="1114"/>
      <c r="K4" s="1300" t="s">
        <v>3268</v>
      </c>
      <c r="L4" s="1301"/>
      <c r="M4" s="1301"/>
      <c r="N4" s="1302"/>
    </row>
    <row r="5" spans="1:14" ht="17.25" customHeight="1" x14ac:dyDescent="0.2">
      <c r="A5" s="1292"/>
      <c r="B5" s="1292"/>
      <c r="C5" s="1293"/>
      <c r="D5" s="1297"/>
      <c r="E5" s="1298"/>
      <c r="F5" s="1299"/>
      <c r="G5" s="1303" t="s">
        <v>3269</v>
      </c>
      <c r="H5" s="1114" t="s">
        <v>1593</v>
      </c>
      <c r="I5" s="1114"/>
      <c r="J5" s="1114"/>
      <c r="K5" s="1305" t="s">
        <v>3269</v>
      </c>
      <c r="L5" s="1114" t="s">
        <v>1593</v>
      </c>
      <c r="M5" s="1114"/>
      <c r="N5" s="1114"/>
    </row>
    <row r="6" spans="1:14" ht="30" customHeight="1" x14ac:dyDescent="0.2">
      <c r="A6" s="1292"/>
      <c r="B6" s="1292"/>
      <c r="C6" s="1293"/>
      <c r="D6" s="699" t="s">
        <v>3270</v>
      </c>
      <c r="E6" s="699" t="s">
        <v>3271</v>
      </c>
      <c r="F6" s="699" t="s">
        <v>743</v>
      </c>
      <c r="G6" s="1304"/>
      <c r="H6" s="699" t="s">
        <v>3272</v>
      </c>
      <c r="I6" s="699" t="s">
        <v>3273</v>
      </c>
      <c r="J6" s="699" t="s">
        <v>743</v>
      </c>
      <c r="K6" s="1306"/>
      <c r="L6" s="699" t="s">
        <v>3272</v>
      </c>
      <c r="M6" s="699" t="s">
        <v>3273</v>
      </c>
      <c r="N6" s="699" t="s">
        <v>743</v>
      </c>
    </row>
    <row r="7" spans="1:14" ht="63" x14ac:dyDescent="0.2">
      <c r="A7" s="700" t="s">
        <v>3274</v>
      </c>
      <c r="B7" s="700" t="s">
        <v>3275</v>
      </c>
      <c r="C7" s="701" t="s">
        <v>3074</v>
      </c>
      <c r="D7" s="702">
        <v>9167.76</v>
      </c>
      <c r="E7" s="703">
        <v>556.36</v>
      </c>
      <c r="F7" s="703">
        <f t="shared" ref="F7:F16" si="0">D7+E7</f>
        <v>9724.1200000000008</v>
      </c>
      <c r="G7" s="703">
        <v>18275.490000000002</v>
      </c>
      <c r="H7" s="703">
        <v>6711.84</v>
      </c>
      <c r="I7" s="703">
        <v>544.25</v>
      </c>
      <c r="J7" s="703">
        <f t="shared" ref="J7:J16" si="1">H7+I7</f>
        <v>7256.09</v>
      </c>
      <c r="K7" s="703">
        <v>13634.52</v>
      </c>
      <c r="L7" s="703">
        <v>451.39</v>
      </c>
      <c r="M7" s="703">
        <v>50.15</v>
      </c>
      <c r="N7" s="703">
        <f t="shared" ref="N7:N16" si="2">L7+M7</f>
        <v>501.53999999999996</v>
      </c>
    </row>
    <row r="8" spans="1:14" ht="63" x14ac:dyDescent="0.2">
      <c r="A8" s="700" t="s">
        <v>1364</v>
      </c>
      <c r="B8" s="700" t="s">
        <v>3276</v>
      </c>
      <c r="C8" s="701" t="s">
        <v>3074</v>
      </c>
      <c r="D8" s="702">
        <v>2107.8000000000002</v>
      </c>
      <c r="E8" s="703">
        <v>75</v>
      </c>
      <c r="F8" s="703">
        <f t="shared" si="0"/>
        <v>2182.8000000000002</v>
      </c>
      <c r="G8" s="703">
        <v>1084.5</v>
      </c>
      <c r="H8" s="703">
        <v>1763.62</v>
      </c>
      <c r="I8" s="703">
        <v>75</v>
      </c>
      <c r="J8" s="703">
        <f t="shared" si="1"/>
        <v>1838.62</v>
      </c>
      <c r="K8" s="703">
        <v>679.11</v>
      </c>
      <c r="L8" s="703">
        <v>212.94</v>
      </c>
      <c r="M8" s="703">
        <v>52.66</v>
      </c>
      <c r="N8" s="703">
        <f t="shared" si="2"/>
        <v>265.60000000000002</v>
      </c>
    </row>
    <row r="9" spans="1:14" ht="47.25" x14ac:dyDescent="0.2">
      <c r="A9" s="700" t="s">
        <v>3274</v>
      </c>
      <c r="B9" s="700" t="s">
        <v>1481</v>
      </c>
      <c r="C9" s="701" t="s">
        <v>3074</v>
      </c>
      <c r="D9" s="702">
        <v>6926</v>
      </c>
      <c r="E9" s="702">
        <v>772.57</v>
      </c>
      <c r="F9" s="703">
        <f t="shared" si="0"/>
        <v>7698.57</v>
      </c>
      <c r="G9" s="703">
        <v>1008</v>
      </c>
      <c r="H9" s="703">
        <v>6596</v>
      </c>
      <c r="I9" s="702">
        <v>653.01</v>
      </c>
      <c r="J9" s="703">
        <f t="shared" si="1"/>
        <v>7249.01</v>
      </c>
      <c r="K9" s="703">
        <v>610.66</v>
      </c>
      <c r="L9" s="703">
        <v>7700</v>
      </c>
      <c r="M9" s="703">
        <v>895.13</v>
      </c>
      <c r="N9" s="703">
        <f t="shared" si="2"/>
        <v>8595.1299999999992</v>
      </c>
    </row>
    <row r="10" spans="1:14" ht="63" x14ac:dyDescent="0.2">
      <c r="A10" s="700" t="s">
        <v>3277</v>
      </c>
      <c r="B10" s="700" t="s">
        <v>3278</v>
      </c>
      <c r="C10" s="701" t="s">
        <v>3074</v>
      </c>
      <c r="D10" s="702">
        <v>30784.5</v>
      </c>
      <c r="E10" s="702">
        <v>1529.44</v>
      </c>
      <c r="F10" s="703">
        <f t="shared" si="0"/>
        <v>32313.94</v>
      </c>
      <c r="G10" s="703">
        <v>168.75</v>
      </c>
      <c r="H10" s="703">
        <v>15420.75</v>
      </c>
      <c r="I10" s="703">
        <v>1529.45</v>
      </c>
      <c r="J10" s="703">
        <f t="shared" si="1"/>
        <v>16950.2</v>
      </c>
      <c r="K10" s="703">
        <v>26333.18</v>
      </c>
      <c r="L10" s="703">
        <v>11081.18</v>
      </c>
      <c r="M10" s="703">
        <v>1815</v>
      </c>
      <c r="N10" s="703">
        <f t="shared" si="2"/>
        <v>12896.18</v>
      </c>
    </row>
    <row r="11" spans="1:14" ht="31.5" x14ac:dyDescent="0.2">
      <c r="A11" s="700" t="s">
        <v>3277</v>
      </c>
      <c r="B11" s="700" t="s">
        <v>3279</v>
      </c>
      <c r="C11" s="701" t="s">
        <v>3074</v>
      </c>
      <c r="D11" s="702">
        <v>157.81</v>
      </c>
      <c r="E11" s="702">
        <v>16.440000000000001</v>
      </c>
      <c r="F11" s="703">
        <f t="shared" si="0"/>
        <v>174.25</v>
      </c>
      <c r="G11" s="703">
        <v>157.78</v>
      </c>
      <c r="H11" s="703">
        <v>157.78</v>
      </c>
      <c r="I11" s="703">
        <v>16.440000000000001</v>
      </c>
      <c r="J11" s="703">
        <f t="shared" si="1"/>
        <v>174.22</v>
      </c>
      <c r="K11" s="703">
        <v>96.53</v>
      </c>
      <c r="L11" s="703">
        <v>96.52</v>
      </c>
      <c r="M11" s="703">
        <v>638.86</v>
      </c>
      <c r="N11" s="703">
        <f t="shared" si="2"/>
        <v>735.38</v>
      </c>
    </row>
    <row r="12" spans="1:14" ht="31.5" x14ac:dyDescent="0.2">
      <c r="A12" s="700" t="s">
        <v>3280</v>
      </c>
      <c r="B12" s="700" t="s">
        <v>1477</v>
      </c>
      <c r="C12" s="701" t="s">
        <v>3074</v>
      </c>
      <c r="D12" s="702">
        <v>666.02</v>
      </c>
      <c r="E12" s="702">
        <v>123.2</v>
      </c>
      <c r="F12" s="703">
        <f t="shared" si="0"/>
        <v>789.22</v>
      </c>
      <c r="G12" s="703">
        <v>444</v>
      </c>
      <c r="H12" s="703">
        <v>666</v>
      </c>
      <c r="I12" s="703">
        <v>123.2</v>
      </c>
      <c r="J12" s="703">
        <f t="shared" si="1"/>
        <v>789.2</v>
      </c>
      <c r="K12" s="703">
        <v>579.25</v>
      </c>
      <c r="L12" s="703">
        <v>579.24</v>
      </c>
      <c r="M12" s="703">
        <v>120</v>
      </c>
      <c r="N12" s="703">
        <f t="shared" si="2"/>
        <v>699.24</v>
      </c>
    </row>
    <row r="13" spans="1:14" ht="47.25" x14ac:dyDescent="0.2">
      <c r="A13" s="704" t="s">
        <v>1863</v>
      </c>
      <c r="B13" s="700" t="s">
        <v>1456</v>
      </c>
      <c r="C13" s="701" t="s">
        <v>3074</v>
      </c>
      <c r="D13" s="702">
        <v>4340</v>
      </c>
      <c r="E13" s="702">
        <v>1712.62</v>
      </c>
      <c r="F13" s="703">
        <f t="shared" si="0"/>
        <v>6052.62</v>
      </c>
      <c r="G13" s="703">
        <v>7514.37</v>
      </c>
      <c r="H13" s="703">
        <v>4340</v>
      </c>
      <c r="I13" s="703">
        <v>1712.62</v>
      </c>
      <c r="J13" s="703">
        <f t="shared" si="1"/>
        <v>6052.62</v>
      </c>
      <c r="K13" s="703">
        <v>10674.75</v>
      </c>
      <c r="L13" s="703">
        <v>6418.5</v>
      </c>
      <c r="M13" s="703">
        <v>1094.9100000000001</v>
      </c>
      <c r="N13" s="703">
        <f t="shared" si="2"/>
        <v>7513.41</v>
      </c>
    </row>
    <row r="14" spans="1:14" ht="63" x14ac:dyDescent="0.2">
      <c r="A14" s="700" t="s">
        <v>3281</v>
      </c>
      <c r="B14" s="700" t="s">
        <v>3282</v>
      </c>
      <c r="C14" s="701" t="s">
        <v>3074</v>
      </c>
      <c r="D14" s="705">
        <v>16372.64</v>
      </c>
      <c r="E14" s="705">
        <v>1862.75</v>
      </c>
      <c r="F14" s="703">
        <f t="shared" si="0"/>
        <v>18235.39</v>
      </c>
      <c r="G14" s="703">
        <v>16477.04</v>
      </c>
      <c r="H14" s="703">
        <v>16132.5</v>
      </c>
      <c r="I14" s="703">
        <v>1862.57</v>
      </c>
      <c r="J14" s="703">
        <f t="shared" si="1"/>
        <v>17995.07</v>
      </c>
      <c r="K14" s="703">
        <v>14034.87</v>
      </c>
      <c r="L14" s="703">
        <v>10865.5</v>
      </c>
      <c r="M14" s="703">
        <v>1330.87</v>
      </c>
      <c r="N14" s="703">
        <f t="shared" si="2"/>
        <v>12196.369999999999</v>
      </c>
    </row>
    <row r="15" spans="1:14" ht="36.75" customHeight="1" x14ac:dyDescent="0.2">
      <c r="A15" s="700" t="s">
        <v>1929</v>
      </c>
      <c r="B15" s="700" t="s">
        <v>3283</v>
      </c>
      <c r="C15" s="701" t="s">
        <v>3074</v>
      </c>
      <c r="D15" s="705">
        <v>847.22</v>
      </c>
      <c r="E15" s="705">
        <v>265.08999999999997</v>
      </c>
      <c r="F15" s="703">
        <f t="shared" si="0"/>
        <v>1112.31</v>
      </c>
      <c r="G15" s="703">
        <v>1117.5</v>
      </c>
      <c r="H15" s="703">
        <v>265.08999999999997</v>
      </c>
      <c r="I15" s="703">
        <v>847.22</v>
      </c>
      <c r="J15" s="703">
        <f t="shared" si="1"/>
        <v>1112.31</v>
      </c>
      <c r="K15" s="703">
        <v>1120.01</v>
      </c>
      <c r="L15" s="703">
        <v>1120.01</v>
      </c>
      <c r="M15" s="703">
        <v>80</v>
      </c>
      <c r="N15" s="703">
        <f t="shared" si="2"/>
        <v>1200.01</v>
      </c>
    </row>
    <row r="16" spans="1:14" ht="52.5" customHeight="1" x14ac:dyDescent="0.2">
      <c r="A16" s="700" t="s">
        <v>2445</v>
      </c>
      <c r="B16" s="700" t="s">
        <v>3284</v>
      </c>
      <c r="C16" s="701" t="s">
        <v>3074</v>
      </c>
      <c r="D16" s="705">
        <v>682.15</v>
      </c>
      <c r="E16" s="705">
        <v>2764.27</v>
      </c>
      <c r="F16" s="703">
        <f t="shared" si="0"/>
        <v>3446.42</v>
      </c>
      <c r="G16" s="703">
        <v>1029.1400000000001</v>
      </c>
      <c r="H16" s="703">
        <v>1.34</v>
      </c>
      <c r="I16" s="703">
        <v>2552.9699999999998</v>
      </c>
      <c r="J16" s="703">
        <f t="shared" si="1"/>
        <v>2554.31</v>
      </c>
      <c r="K16" s="703">
        <v>4108.29</v>
      </c>
      <c r="L16" s="703">
        <v>3410.87</v>
      </c>
      <c r="M16" s="703">
        <v>0</v>
      </c>
      <c r="N16" s="703">
        <f t="shared" si="2"/>
        <v>3410.87</v>
      </c>
    </row>
    <row r="17" spans="1:14" ht="15.75" x14ac:dyDescent="0.2">
      <c r="A17" s="1307" t="s">
        <v>3262</v>
      </c>
      <c r="B17" s="1307"/>
      <c r="C17" s="1307"/>
      <c r="D17" s="1308"/>
      <c r="E17" s="1308"/>
      <c r="F17" s="1308"/>
      <c r="G17" s="1308"/>
      <c r="H17" s="1308"/>
      <c r="I17" s="1308"/>
      <c r="J17" s="1308"/>
      <c r="K17" s="1308"/>
      <c r="L17" s="1308"/>
      <c r="M17" s="1308"/>
      <c r="N17" s="1308"/>
    </row>
    <row r="18" spans="1:14" ht="15.75" x14ac:dyDescent="0.2">
      <c r="A18" s="1307" t="s">
        <v>3285</v>
      </c>
      <c r="B18" s="1308"/>
      <c r="C18" s="1308"/>
      <c r="D18" s="1308"/>
      <c r="E18" s="1308"/>
      <c r="F18" s="1308"/>
      <c r="G18" s="1308"/>
      <c r="H18" s="1308"/>
      <c r="I18" s="1308"/>
      <c r="J18" s="1308"/>
      <c r="K18" s="1308"/>
      <c r="L18" s="1308"/>
      <c r="M18" s="1308"/>
      <c r="N18" s="1308"/>
    </row>
    <row r="19" spans="1:14" ht="17.25" customHeight="1" x14ac:dyDescent="0.2">
      <c r="A19" s="697"/>
      <c r="B19" s="698"/>
      <c r="C19" s="698"/>
      <c r="D19" s="1309" t="s">
        <v>2</v>
      </c>
      <c r="E19" s="1310"/>
      <c r="F19" s="1310"/>
      <c r="G19" s="1310"/>
      <c r="H19" s="1310"/>
      <c r="I19" s="1310"/>
      <c r="J19" s="1310"/>
      <c r="K19" s="1310"/>
      <c r="L19" s="1310"/>
      <c r="M19" s="1310"/>
      <c r="N19" s="1310"/>
    </row>
    <row r="20" spans="1:14" ht="17.25" customHeight="1" x14ac:dyDescent="0.2">
      <c r="A20" s="1292" t="s">
        <v>3264</v>
      </c>
      <c r="B20" s="1292" t="s">
        <v>3265</v>
      </c>
      <c r="C20" s="1293" t="s">
        <v>3266</v>
      </c>
      <c r="D20" s="1114" t="s">
        <v>3267</v>
      </c>
      <c r="E20" s="1114"/>
      <c r="F20" s="1114"/>
      <c r="G20" s="1114" t="s">
        <v>1084</v>
      </c>
      <c r="H20" s="1114"/>
      <c r="I20" s="1114"/>
      <c r="J20" s="1114"/>
      <c r="K20" s="1114" t="s">
        <v>3268</v>
      </c>
      <c r="L20" s="1114"/>
      <c r="M20" s="1114"/>
      <c r="N20" s="1114"/>
    </row>
    <row r="21" spans="1:14" ht="17.25" customHeight="1" x14ac:dyDescent="0.2">
      <c r="A21" s="1292"/>
      <c r="B21" s="1292"/>
      <c r="C21" s="1293"/>
      <c r="D21" s="1311"/>
      <c r="E21" s="1311"/>
      <c r="F21" s="1311"/>
      <c r="G21" s="1312" t="s">
        <v>3269</v>
      </c>
      <c r="H21" s="1114" t="s">
        <v>1593</v>
      </c>
      <c r="I21" s="1114"/>
      <c r="J21" s="1114"/>
      <c r="K21" s="1292" t="s">
        <v>3269</v>
      </c>
      <c r="L21" s="1114" t="s">
        <v>1593</v>
      </c>
      <c r="M21" s="1114"/>
      <c r="N21" s="1114"/>
    </row>
    <row r="22" spans="1:14" ht="25.5" x14ac:dyDescent="0.2">
      <c r="A22" s="1292"/>
      <c r="B22" s="1292"/>
      <c r="C22" s="1293"/>
      <c r="D22" s="699" t="s">
        <v>3270</v>
      </c>
      <c r="E22" s="699" t="s">
        <v>3271</v>
      </c>
      <c r="F22" s="699" t="s">
        <v>743</v>
      </c>
      <c r="G22" s="1313"/>
      <c r="H22" s="699" t="s">
        <v>3272</v>
      </c>
      <c r="I22" s="699" t="s">
        <v>3273</v>
      </c>
      <c r="J22" s="699" t="s">
        <v>743</v>
      </c>
      <c r="K22" s="1314"/>
      <c r="L22" s="699" t="s">
        <v>3272</v>
      </c>
      <c r="M22" s="699" t="s">
        <v>3273</v>
      </c>
      <c r="N22" s="699" t="s">
        <v>743</v>
      </c>
    </row>
    <row r="23" spans="1:14" ht="141.75" x14ac:dyDescent="0.2">
      <c r="A23" s="700" t="s">
        <v>3286</v>
      </c>
      <c r="B23" s="700" t="s">
        <v>3287</v>
      </c>
      <c r="C23" s="701" t="s">
        <v>3074</v>
      </c>
      <c r="D23" s="703">
        <v>532.02</v>
      </c>
      <c r="E23" s="703">
        <v>31.8</v>
      </c>
      <c r="F23" s="703">
        <f t="shared" ref="F23:F28" si="3">D23+E23</f>
        <v>563.81999999999994</v>
      </c>
      <c r="G23" s="703">
        <v>532.02</v>
      </c>
      <c r="H23" s="703">
        <v>532.02</v>
      </c>
      <c r="I23" s="703">
        <v>30.2</v>
      </c>
      <c r="J23" s="703">
        <f t="shared" ref="J23:J28" si="4">H23+I23</f>
        <v>562.22</v>
      </c>
      <c r="K23" s="703">
        <v>0</v>
      </c>
      <c r="L23" s="703">
        <v>6.7</v>
      </c>
      <c r="M23" s="703">
        <v>3217.04</v>
      </c>
      <c r="N23" s="703">
        <f t="shared" ref="N23:N28" si="5">L23+M23</f>
        <v>3223.74</v>
      </c>
    </row>
    <row r="24" spans="1:14" ht="60.75" customHeight="1" x14ac:dyDescent="0.2">
      <c r="A24" s="700" t="s">
        <v>3280</v>
      </c>
      <c r="B24" s="700" t="s">
        <v>1460</v>
      </c>
      <c r="C24" s="701" t="s">
        <v>3074</v>
      </c>
      <c r="D24" s="705">
        <v>2027.95</v>
      </c>
      <c r="E24" s="705">
        <v>167.32</v>
      </c>
      <c r="F24" s="703">
        <f t="shared" si="3"/>
        <v>2195.27</v>
      </c>
      <c r="G24" s="703">
        <v>2127.9299999999998</v>
      </c>
      <c r="H24" s="703">
        <v>1733.76</v>
      </c>
      <c r="I24" s="703">
        <v>167.32</v>
      </c>
      <c r="J24" s="703">
        <f t="shared" si="4"/>
        <v>1901.08</v>
      </c>
      <c r="K24" s="703">
        <v>1733.76</v>
      </c>
      <c r="L24" s="703">
        <v>34.46</v>
      </c>
      <c r="M24" s="703">
        <v>8.6300000000000008</v>
      </c>
      <c r="N24" s="703">
        <f t="shared" si="5"/>
        <v>43.09</v>
      </c>
    </row>
    <row r="25" spans="1:14" ht="78.75" x14ac:dyDescent="0.2">
      <c r="A25" s="700" t="s">
        <v>3288</v>
      </c>
      <c r="B25" s="700" t="s">
        <v>3289</v>
      </c>
      <c r="C25" s="701" t="s">
        <v>3074</v>
      </c>
      <c r="D25" s="703">
        <v>573</v>
      </c>
      <c r="E25" s="703">
        <v>52.73</v>
      </c>
      <c r="F25" s="703">
        <f t="shared" si="3"/>
        <v>625.73</v>
      </c>
      <c r="G25" s="703">
        <v>928.6</v>
      </c>
      <c r="H25" s="703">
        <v>199.85</v>
      </c>
      <c r="I25" s="703">
        <v>16.649999999999999</v>
      </c>
      <c r="J25" s="703">
        <f t="shared" si="4"/>
        <v>216.5</v>
      </c>
      <c r="K25" s="703">
        <v>168.97</v>
      </c>
      <c r="L25" s="703">
        <v>0</v>
      </c>
      <c r="M25" s="703">
        <v>294.8</v>
      </c>
      <c r="N25" s="703">
        <f t="shared" si="5"/>
        <v>294.8</v>
      </c>
    </row>
    <row r="26" spans="1:14" ht="63" x14ac:dyDescent="0.2">
      <c r="A26" s="700" t="s">
        <v>3290</v>
      </c>
      <c r="B26" s="700" t="s">
        <v>2818</v>
      </c>
      <c r="C26" s="701" t="s">
        <v>3074</v>
      </c>
      <c r="D26" s="705">
        <v>196.14</v>
      </c>
      <c r="E26" s="705">
        <v>2442.56</v>
      </c>
      <c r="F26" s="703">
        <f t="shared" si="3"/>
        <v>2638.7</v>
      </c>
      <c r="G26" s="703">
        <v>1082.1300000000001</v>
      </c>
      <c r="H26" s="703">
        <v>196.1</v>
      </c>
      <c r="I26" s="703">
        <v>2443.39</v>
      </c>
      <c r="J26" s="703">
        <f t="shared" si="4"/>
        <v>2639.49</v>
      </c>
      <c r="K26" s="703">
        <v>999.28</v>
      </c>
      <c r="L26" s="703">
        <v>380.13</v>
      </c>
      <c r="M26" s="703">
        <v>2359.92</v>
      </c>
      <c r="N26" s="703">
        <f t="shared" si="5"/>
        <v>2740.05</v>
      </c>
    </row>
    <row r="27" spans="1:14" ht="94.5" x14ac:dyDescent="0.2">
      <c r="A27" s="700" t="s">
        <v>3280</v>
      </c>
      <c r="B27" s="700" t="s">
        <v>3291</v>
      </c>
      <c r="C27" s="701" t="s">
        <v>3074</v>
      </c>
      <c r="D27" s="705">
        <v>20780.009999999998</v>
      </c>
      <c r="E27" s="705">
        <v>2767.79</v>
      </c>
      <c r="F27" s="703">
        <f t="shared" si="3"/>
        <v>23547.8</v>
      </c>
      <c r="G27" s="703">
        <v>18492.490000000002</v>
      </c>
      <c r="H27" s="703">
        <v>15430</v>
      </c>
      <c r="I27" s="703">
        <v>717.79</v>
      </c>
      <c r="J27" s="703">
        <f t="shared" si="4"/>
        <v>16147.79</v>
      </c>
      <c r="K27" s="703">
        <v>17150</v>
      </c>
      <c r="L27" s="703">
        <v>12250</v>
      </c>
      <c r="M27" s="703">
        <v>5725</v>
      </c>
      <c r="N27" s="703">
        <f t="shared" si="5"/>
        <v>17975</v>
      </c>
    </row>
    <row r="28" spans="1:14" ht="78.75" x14ac:dyDescent="0.2">
      <c r="A28" s="700" t="s">
        <v>1247</v>
      </c>
      <c r="B28" s="700" t="s">
        <v>3292</v>
      </c>
      <c r="C28" s="701" t="s">
        <v>3074</v>
      </c>
      <c r="D28" s="705">
        <v>199.4</v>
      </c>
      <c r="E28" s="705">
        <v>0</v>
      </c>
      <c r="F28" s="703">
        <f t="shared" si="3"/>
        <v>199.4</v>
      </c>
      <c r="G28" s="703">
        <v>199.2</v>
      </c>
      <c r="H28" s="703">
        <v>199.4</v>
      </c>
      <c r="I28" s="703">
        <v>0</v>
      </c>
      <c r="J28" s="703">
        <f t="shared" si="4"/>
        <v>199.4</v>
      </c>
      <c r="K28" s="703">
        <v>137</v>
      </c>
      <c r="L28" s="703">
        <v>155.41</v>
      </c>
      <c r="M28" s="703">
        <v>223.81</v>
      </c>
      <c r="N28" s="703">
        <f t="shared" si="5"/>
        <v>379.22</v>
      </c>
    </row>
    <row r="29" spans="1:14" ht="15.75" x14ac:dyDescent="0.2">
      <c r="A29" s="1307" t="s">
        <v>3262</v>
      </c>
      <c r="B29" s="1307"/>
      <c r="C29" s="1307"/>
      <c r="D29" s="1308"/>
      <c r="E29" s="1308"/>
      <c r="F29" s="1308"/>
      <c r="G29" s="1308"/>
      <c r="H29" s="1308"/>
      <c r="I29" s="1308"/>
      <c r="J29" s="1308"/>
      <c r="K29" s="1308"/>
      <c r="L29" s="1308"/>
      <c r="M29" s="1308"/>
      <c r="N29" s="1308"/>
    </row>
    <row r="30" spans="1:14" ht="15.75" x14ac:dyDescent="0.2">
      <c r="A30" s="1307" t="s">
        <v>3285</v>
      </c>
      <c r="B30" s="1308"/>
      <c r="C30" s="1308"/>
      <c r="D30" s="1308"/>
      <c r="E30" s="1308"/>
      <c r="F30" s="1308"/>
      <c r="G30" s="1308"/>
      <c r="H30" s="1308"/>
      <c r="I30" s="1308"/>
      <c r="J30" s="1308"/>
      <c r="K30" s="1308"/>
      <c r="L30" s="1308"/>
      <c r="M30" s="1308"/>
      <c r="N30" s="1308"/>
    </row>
    <row r="31" spans="1:14" ht="17.25" customHeight="1" x14ac:dyDescent="0.2">
      <c r="A31" s="697"/>
      <c r="B31" s="698"/>
      <c r="C31" s="698"/>
      <c r="D31" s="1309" t="s">
        <v>2</v>
      </c>
      <c r="E31" s="1310"/>
      <c r="F31" s="1310"/>
      <c r="G31" s="1310"/>
      <c r="H31" s="1310"/>
      <c r="I31" s="1310"/>
      <c r="J31" s="1310"/>
      <c r="K31" s="1310"/>
      <c r="L31" s="1310"/>
      <c r="M31" s="1310"/>
      <c r="N31" s="1310"/>
    </row>
    <row r="32" spans="1:14" ht="17.25" customHeight="1" x14ac:dyDescent="0.2">
      <c r="A32" s="1292" t="s">
        <v>3264</v>
      </c>
      <c r="B32" s="1292" t="s">
        <v>3265</v>
      </c>
      <c r="C32" s="1293" t="s">
        <v>3266</v>
      </c>
      <c r="D32" s="1294" t="s">
        <v>3267</v>
      </c>
      <c r="E32" s="1295"/>
      <c r="F32" s="1296"/>
      <c r="G32" s="1114" t="s">
        <v>1084</v>
      </c>
      <c r="H32" s="1114"/>
      <c r="I32" s="1114"/>
      <c r="J32" s="1114"/>
      <c r="K32" s="1300" t="s">
        <v>3268</v>
      </c>
      <c r="L32" s="1301"/>
      <c r="M32" s="1301"/>
      <c r="N32" s="1302"/>
    </row>
    <row r="33" spans="1:14" ht="17.25" customHeight="1" x14ac:dyDescent="0.2">
      <c r="A33" s="1292"/>
      <c r="B33" s="1292"/>
      <c r="C33" s="1293"/>
      <c r="D33" s="1297"/>
      <c r="E33" s="1298"/>
      <c r="F33" s="1299"/>
      <c r="G33" s="1303" t="s">
        <v>3269</v>
      </c>
      <c r="H33" s="1114" t="s">
        <v>1593</v>
      </c>
      <c r="I33" s="1114"/>
      <c r="J33" s="1114"/>
      <c r="K33" s="1305" t="s">
        <v>3269</v>
      </c>
      <c r="L33" s="1114" t="s">
        <v>1593</v>
      </c>
      <c r="M33" s="1114"/>
      <c r="N33" s="1114"/>
    </row>
    <row r="34" spans="1:14" ht="29.25" customHeight="1" x14ac:dyDescent="0.2">
      <c r="A34" s="1292"/>
      <c r="B34" s="1292"/>
      <c r="C34" s="1293"/>
      <c r="D34" s="699" t="s">
        <v>3270</v>
      </c>
      <c r="E34" s="699" t="s">
        <v>3271</v>
      </c>
      <c r="F34" s="699" t="s">
        <v>743</v>
      </c>
      <c r="G34" s="1304"/>
      <c r="H34" s="699" t="s">
        <v>3272</v>
      </c>
      <c r="I34" s="699" t="s">
        <v>3273</v>
      </c>
      <c r="J34" s="699" t="s">
        <v>743</v>
      </c>
      <c r="K34" s="1306"/>
      <c r="L34" s="699" t="s">
        <v>3272</v>
      </c>
      <c r="M34" s="699" t="s">
        <v>3273</v>
      </c>
      <c r="N34" s="699" t="s">
        <v>743</v>
      </c>
    </row>
    <row r="35" spans="1:14" ht="47.25" x14ac:dyDescent="0.2">
      <c r="A35" s="700" t="s">
        <v>3293</v>
      </c>
      <c r="B35" s="700" t="s">
        <v>2767</v>
      </c>
      <c r="C35" s="701" t="s">
        <v>3074</v>
      </c>
      <c r="D35" s="705">
        <v>496.76</v>
      </c>
      <c r="E35" s="703">
        <v>114.22</v>
      </c>
      <c r="F35" s="703">
        <f>D35+E35</f>
        <v>610.98</v>
      </c>
      <c r="G35" s="703">
        <v>269.5</v>
      </c>
      <c r="H35" s="703">
        <v>469.5</v>
      </c>
      <c r="I35" s="703">
        <v>114.22</v>
      </c>
      <c r="J35" s="703">
        <f>H35+I35</f>
        <v>583.72</v>
      </c>
      <c r="K35" s="703">
        <v>227</v>
      </c>
      <c r="L35" s="703">
        <v>118.8</v>
      </c>
      <c r="M35" s="703">
        <v>0</v>
      </c>
      <c r="N35" s="703">
        <f t="shared" ref="N35:N42" si="6">L35+M35</f>
        <v>118.8</v>
      </c>
    </row>
    <row r="36" spans="1:14" ht="47.25" x14ac:dyDescent="0.2">
      <c r="A36" s="700" t="s">
        <v>3294</v>
      </c>
      <c r="B36" s="700" t="s">
        <v>1466</v>
      </c>
      <c r="C36" s="701" t="s">
        <v>3074</v>
      </c>
      <c r="D36" s="705">
        <v>2482.91</v>
      </c>
      <c r="E36" s="705">
        <v>607.88</v>
      </c>
      <c r="F36" s="703">
        <f>D36+E36</f>
        <v>3090.79</v>
      </c>
      <c r="G36" s="703">
        <v>2282.9</v>
      </c>
      <c r="H36" s="703">
        <v>2282.92</v>
      </c>
      <c r="I36" s="703">
        <v>607.88</v>
      </c>
      <c r="J36" s="703">
        <f>H36+I36</f>
        <v>2890.8</v>
      </c>
      <c r="K36" s="703">
        <v>5915.95</v>
      </c>
      <c r="L36" s="703">
        <v>5722.28</v>
      </c>
      <c r="M36" s="703">
        <v>720</v>
      </c>
      <c r="N36" s="703">
        <f t="shared" si="6"/>
        <v>6442.28</v>
      </c>
    </row>
    <row r="37" spans="1:14" ht="47.25" x14ac:dyDescent="0.2">
      <c r="A37" s="700" t="s">
        <v>3280</v>
      </c>
      <c r="B37" s="700" t="s">
        <v>3295</v>
      </c>
      <c r="C37" s="701" t="s">
        <v>3074</v>
      </c>
      <c r="D37" s="705">
        <v>0</v>
      </c>
      <c r="E37" s="705">
        <v>0</v>
      </c>
      <c r="F37" s="705">
        <v>0</v>
      </c>
      <c r="G37" s="705">
        <v>0</v>
      </c>
      <c r="H37" s="705">
        <v>0</v>
      </c>
      <c r="I37" s="705">
        <v>0</v>
      </c>
      <c r="J37" s="705">
        <v>0</v>
      </c>
      <c r="K37" s="703">
        <v>1483.5</v>
      </c>
      <c r="L37" s="703">
        <v>1483.5</v>
      </c>
      <c r="M37" s="703">
        <v>45</v>
      </c>
      <c r="N37" s="703">
        <f t="shared" si="6"/>
        <v>1528.5</v>
      </c>
    </row>
    <row r="38" spans="1:14" ht="47.25" x14ac:dyDescent="0.2">
      <c r="A38" s="700" t="s">
        <v>3296</v>
      </c>
      <c r="B38" s="700" t="s">
        <v>1443</v>
      </c>
      <c r="C38" s="701" t="s">
        <v>3074</v>
      </c>
      <c r="D38" s="705">
        <v>0</v>
      </c>
      <c r="E38" s="705">
        <v>0</v>
      </c>
      <c r="F38" s="705">
        <v>0</v>
      </c>
      <c r="G38" s="705">
        <v>0</v>
      </c>
      <c r="H38" s="705">
        <v>0</v>
      </c>
      <c r="I38" s="705">
        <v>0</v>
      </c>
      <c r="J38" s="705">
        <v>0</v>
      </c>
      <c r="K38" s="703">
        <v>1605</v>
      </c>
      <c r="L38" s="703">
        <v>814.36</v>
      </c>
      <c r="M38" s="703">
        <v>6822.4</v>
      </c>
      <c r="N38" s="703">
        <f t="shared" si="6"/>
        <v>7636.7599999999993</v>
      </c>
    </row>
    <row r="39" spans="1:14" ht="79.5" customHeight="1" x14ac:dyDescent="0.2">
      <c r="A39" s="700" t="s">
        <v>3277</v>
      </c>
      <c r="B39" s="700" t="s">
        <v>3297</v>
      </c>
      <c r="C39" s="701" t="s">
        <v>3074</v>
      </c>
      <c r="D39" s="705">
        <v>3246.17</v>
      </c>
      <c r="E39" s="705">
        <v>671.63</v>
      </c>
      <c r="F39" s="703">
        <f>D39+E39</f>
        <v>3917.8</v>
      </c>
      <c r="G39" s="703">
        <v>3649.51</v>
      </c>
      <c r="H39" s="703">
        <v>3246.15</v>
      </c>
      <c r="I39" s="703">
        <v>671.63</v>
      </c>
      <c r="J39" s="703">
        <f>H39+I39</f>
        <v>3917.78</v>
      </c>
      <c r="K39" s="703">
        <v>2224.36</v>
      </c>
      <c r="L39" s="703">
        <v>2248.9899999999998</v>
      </c>
      <c r="M39" s="703">
        <v>725</v>
      </c>
      <c r="N39" s="703">
        <f t="shared" si="6"/>
        <v>2973.99</v>
      </c>
    </row>
    <row r="40" spans="1:14" ht="78.75" x14ac:dyDescent="0.2">
      <c r="A40" s="700" t="s">
        <v>3286</v>
      </c>
      <c r="B40" s="700" t="s">
        <v>1445</v>
      </c>
      <c r="C40" s="701" t="s">
        <v>3298</v>
      </c>
      <c r="D40" s="705">
        <v>124.76</v>
      </c>
      <c r="E40" s="705">
        <v>744.22</v>
      </c>
      <c r="F40" s="703">
        <f>D40+E40</f>
        <v>868.98</v>
      </c>
      <c r="G40" s="703">
        <v>377.99</v>
      </c>
      <c r="H40" s="703">
        <v>124.73</v>
      </c>
      <c r="I40" s="703">
        <v>744.21</v>
      </c>
      <c r="J40" s="703">
        <f>H40+I40</f>
        <v>868.94</v>
      </c>
      <c r="K40" s="703">
        <v>529.99</v>
      </c>
      <c r="L40" s="703">
        <v>11.65</v>
      </c>
      <c r="M40" s="703">
        <v>31.6</v>
      </c>
      <c r="N40" s="703">
        <f t="shared" si="6"/>
        <v>43.25</v>
      </c>
    </row>
    <row r="41" spans="1:14" ht="78.75" x14ac:dyDescent="0.2">
      <c r="A41" s="700" t="s">
        <v>3286</v>
      </c>
      <c r="B41" s="700" t="s">
        <v>1447</v>
      </c>
      <c r="C41" s="701" t="s">
        <v>3299</v>
      </c>
      <c r="D41" s="705">
        <v>25</v>
      </c>
      <c r="E41" s="706">
        <v>80.03</v>
      </c>
      <c r="F41" s="703">
        <f>D41+E41</f>
        <v>105.03</v>
      </c>
      <c r="G41" s="703">
        <v>25</v>
      </c>
      <c r="H41" s="703">
        <v>25</v>
      </c>
      <c r="I41" s="703">
        <v>80.03</v>
      </c>
      <c r="J41" s="703">
        <f>H41+I41</f>
        <v>105.03</v>
      </c>
      <c r="K41" s="703">
        <v>943.28</v>
      </c>
      <c r="L41" s="703">
        <v>943.27</v>
      </c>
      <c r="M41" s="703">
        <v>81.2</v>
      </c>
      <c r="N41" s="703">
        <f t="shared" si="6"/>
        <v>1024.47</v>
      </c>
    </row>
    <row r="42" spans="1:14" ht="63" x14ac:dyDescent="0.2">
      <c r="A42" s="700" t="s">
        <v>3286</v>
      </c>
      <c r="B42" s="700" t="s">
        <v>1449</v>
      </c>
      <c r="C42" s="701" t="s">
        <v>3074</v>
      </c>
      <c r="D42" s="705">
        <v>2625</v>
      </c>
      <c r="E42" s="705">
        <v>1992.82</v>
      </c>
      <c r="F42" s="703">
        <f>D42+E42</f>
        <v>4617.82</v>
      </c>
      <c r="G42" s="703">
        <v>2625</v>
      </c>
      <c r="H42" s="703">
        <v>2625</v>
      </c>
      <c r="I42" s="703">
        <v>1992.89</v>
      </c>
      <c r="J42" s="703">
        <f>H42+I42</f>
        <v>4617.8900000000003</v>
      </c>
      <c r="K42" s="703">
        <v>377.68</v>
      </c>
      <c r="L42" s="703">
        <v>2.16</v>
      </c>
      <c r="M42" s="703">
        <v>0</v>
      </c>
      <c r="N42" s="703">
        <f t="shared" si="6"/>
        <v>2.16</v>
      </c>
    </row>
    <row r="43" spans="1:14" ht="15.75" x14ac:dyDescent="0.2">
      <c r="A43" s="1307" t="s">
        <v>3262</v>
      </c>
      <c r="B43" s="1307"/>
      <c r="C43" s="1307"/>
      <c r="D43" s="1308"/>
      <c r="E43" s="1308"/>
      <c r="F43" s="1308"/>
      <c r="G43" s="1308"/>
      <c r="H43" s="1308"/>
      <c r="I43" s="1308"/>
      <c r="J43" s="1308"/>
      <c r="K43" s="1308"/>
      <c r="L43" s="1308"/>
      <c r="M43" s="1308"/>
      <c r="N43" s="1308"/>
    </row>
    <row r="44" spans="1:14" ht="15.75" x14ac:dyDescent="0.2">
      <c r="A44" s="1307" t="s">
        <v>3285</v>
      </c>
      <c r="B44" s="1308"/>
      <c r="C44" s="1308"/>
      <c r="D44" s="1308"/>
      <c r="E44" s="1308"/>
      <c r="F44" s="1308"/>
      <c r="G44" s="1308"/>
      <c r="H44" s="1308"/>
      <c r="I44" s="1308"/>
      <c r="J44" s="1308"/>
      <c r="K44" s="1308"/>
      <c r="L44" s="1308"/>
      <c r="M44" s="1308"/>
      <c r="N44" s="1308"/>
    </row>
    <row r="45" spans="1:14" ht="17.25" customHeight="1" x14ac:dyDescent="0.2">
      <c r="A45" s="697"/>
      <c r="B45" s="698"/>
      <c r="C45" s="698"/>
      <c r="D45" s="1309" t="s">
        <v>2</v>
      </c>
      <c r="E45" s="1310"/>
      <c r="F45" s="1310"/>
      <c r="G45" s="1310"/>
      <c r="H45" s="1310"/>
      <c r="I45" s="1310"/>
      <c r="J45" s="1310"/>
      <c r="K45" s="1310"/>
      <c r="L45" s="1310"/>
      <c r="M45" s="1310"/>
      <c r="N45" s="1310"/>
    </row>
    <row r="46" spans="1:14" ht="17.25" customHeight="1" x14ac:dyDescent="0.2">
      <c r="A46" s="1292" t="s">
        <v>3264</v>
      </c>
      <c r="B46" s="1292" t="s">
        <v>3265</v>
      </c>
      <c r="C46" s="1293" t="s">
        <v>3266</v>
      </c>
      <c r="D46" s="1294" t="s">
        <v>3267</v>
      </c>
      <c r="E46" s="1295"/>
      <c r="F46" s="1296"/>
      <c r="G46" s="1114" t="s">
        <v>1084</v>
      </c>
      <c r="H46" s="1114"/>
      <c r="I46" s="1114"/>
      <c r="J46" s="1114"/>
      <c r="K46" s="1300" t="s">
        <v>3268</v>
      </c>
      <c r="L46" s="1301"/>
      <c r="M46" s="1301"/>
      <c r="N46" s="1302"/>
    </row>
    <row r="47" spans="1:14" ht="17.25" customHeight="1" x14ac:dyDescent="0.2">
      <c r="A47" s="1292"/>
      <c r="B47" s="1292"/>
      <c r="C47" s="1293"/>
      <c r="D47" s="1297"/>
      <c r="E47" s="1298"/>
      <c r="F47" s="1299"/>
      <c r="G47" s="1303" t="s">
        <v>3269</v>
      </c>
      <c r="H47" s="1114" t="s">
        <v>1593</v>
      </c>
      <c r="I47" s="1114"/>
      <c r="J47" s="1114"/>
      <c r="K47" s="1305" t="s">
        <v>3269</v>
      </c>
      <c r="L47" s="1114" t="s">
        <v>1593</v>
      </c>
      <c r="M47" s="1114"/>
      <c r="N47" s="1114"/>
    </row>
    <row r="48" spans="1:14" ht="29.25" customHeight="1" x14ac:dyDescent="0.2">
      <c r="A48" s="1292"/>
      <c r="B48" s="1292"/>
      <c r="C48" s="1293"/>
      <c r="D48" s="699" t="s">
        <v>3270</v>
      </c>
      <c r="E48" s="699" t="s">
        <v>3271</v>
      </c>
      <c r="F48" s="699" t="s">
        <v>743</v>
      </c>
      <c r="G48" s="1304"/>
      <c r="H48" s="699" t="s">
        <v>3272</v>
      </c>
      <c r="I48" s="699" t="s">
        <v>3273</v>
      </c>
      <c r="J48" s="699" t="s">
        <v>743</v>
      </c>
      <c r="K48" s="1306"/>
      <c r="L48" s="699" t="s">
        <v>3272</v>
      </c>
      <c r="M48" s="699" t="s">
        <v>3273</v>
      </c>
      <c r="N48" s="699" t="s">
        <v>743</v>
      </c>
    </row>
    <row r="49" spans="1:14" ht="141.75" x14ac:dyDescent="0.2">
      <c r="A49" s="700" t="s">
        <v>3286</v>
      </c>
      <c r="B49" s="700" t="s">
        <v>3300</v>
      </c>
      <c r="C49" s="701" t="s">
        <v>3074</v>
      </c>
      <c r="D49" s="705">
        <v>780.47</v>
      </c>
      <c r="E49" s="705">
        <v>308.3</v>
      </c>
      <c r="F49" s="703">
        <f t="shared" ref="F49:F54" si="7">D49+E49</f>
        <v>1088.77</v>
      </c>
      <c r="G49" s="703">
        <v>1006.58</v>
      </c>
      <c r="H49" s="703">
        <v>780.47</v>
      </c>
      <c r="I49" s="703">
        <v>307.93</v>
      </c>
      <c r="J49" s="703">
        <f t="shared" ref="J49:J54" si="8">H49+I49</f>
        <v>1088.4000000000001</v>
      </c>
      <c r="K49" s="703">
        <v>592.82000000000005</v>
      </c>
      <c r="L49" s="703">
        <v>604.89</v>
      </c>
      <c r="M49" s="703">
        <v>58.49</v>
      </c>
      <c r="N49" s="703">
        <f t="shared" ref="N49:N54" si="9">L49+M49</f>
        <v>663.38</v>
      </c>
    </row>
    <row r="50" spans="1:14" ht="110.25" x14ac:dyDescent="0.2">
      <c r="A50" s="700" t="s">
        <v>3055</v>
      </c>
      <c r="B50" s="700" t="s">
        <v>1468</v>
      </c>
      <c r="C50" s="701" t="s">
        <v>3074</v>
      </c>
      <c r="D50" s="705">
        <v>252.53</v>
      </c>
      <c r="E50" s="705">
        <v>10</v>
      </c>
      <c r="F50" s="703">
        <f t="shared" si="7"/>
        <v>262.52999999999997</v>
      </c>
      <c r="G50" s="703">
        <v>90.53</v>
      </c>
      <c r="H50" s="703">
        <v>252.53</v>
      </c>
      <c r="I50" s="703">
        <v>10</v>
      </c>
      <c r="J50" s="703">
        <f t="shared" si="8"/>
        <v>262.52999999999997</v>
      </c>
      <c r="K50" s="703">
        <v>162</v>
      </c>
      <c r="L50" s="703">
        <v>0</v>
      </c>
      <c r="M50" s="703">
        <v>25.89</v>
      </c>
      <c r="N50" s="703">
        <f t="shared" si="9"/>
        <v>25.89</v>
      </c>
    </row>
    <row r="51" spans="1:14" ht="31.5" x14ac:dyDescent="0.2">
      <c r="A51" s="700" t="s">
        <v>3286</v>
      </c>
      <c r="B51" s="700" t="s">
        <v>1474</v>
      </c>
      <c r="C51" s="701" t="s">
        <v>3074</v>
      </c>
      <c r="D51" s="705">
        <v>643.91</v>
      </c>
      <c r="E51" s="705">
        <v>101.97</v>
      </c>
      <c r="F51" s="703">
        <f t="shared" si="7"/>
        <v>745.88</v>
      </c>
      <c r="G51" s="703">
        <v>643.9</v>
      </c>
      <c r="H51" s="703">
        <v>643.9</v>
      </c>
      <c r="I51" s="703">
        <v>109.94</v>
      </c>
      <c r="J51" s="703">
        <f t="shared" si="8"/>
        <v>753.83999999999992</v>
      </c>
      <c r="K51" s="703">
        <v>645.39</v>
      </c>
      <c r="L51" s="703">
        <v>0</v>
      </c>
      <c r="M51" s="703">
        <v>196.33</v>
      </c>
      <c r="N51" s="703">
        <f t="shared" si="9"/>
        <v>196.33</v>
      </c>
    </row>
    <row r="52" spans="1:14" ht="63" x14ac:dyDescent="0.2">
      <c r="A52" s="700" t="s">
        <v>3301</v>
      </c>
      <c r="B52" s="700" t="s">
        <v>3302</v>
      </c>
      <c r="C52" s="701" t="s">
        <v>3074</v>
      </c>
      <c r="D52" s="705">
        <v>8626.56</v>
      </c>
      <c r="E52" s="705">
        <v>2340</v>
      </c>
      <c r="F52" s="703">
        <f t="shared" si="7"/>
        <v>10966.56</v>
      </c>
      <c r="G52" s="703">
        <v>10624.76</v>
      </c>
      <c r="H52" s="703">
        <v>8624.76</v>
      </c>
      <c r="I52" s="703">
        <v>2340</v>
      </c>
      <c r="J52" s="703">
        <f t="shared" si="8"/>
        <v>10964.76</v>
      </c>
      <c r="K52" s="703">
        <v>3773.7</v>
      </c>
      <c r="L52" s="703">
        <v>3773.7</v>
      </c>
      <c r="M52" s="703">
        <v>1525.36</v>
      </c>
      <c r="N52" s="703">
        <f t="shared" si="9"/>
        <v>5299.0599999999995</v>
      </c>
    </row>
    <row r="53" spans="1:14" ht="78.75" x14ac:dyDescent="0.2">
      <c r="A53" s="700" t="s">
        <v>1863</v>
      </c>
      <c r="B53" s="700" t="s">
        <v>1484</v>
      </c>
      <c r="C53" s="701" t="s">
        <v>3074</v>
      </c>
      <c r="D53" s="705">
        <v>433</v>
      </c>
      <c r="E53" s="705">
        <v>27</v>
      </c>
      <c r="F53" s="703">
        <f t="shared" si="7"/>
        <v>460</v>
      </c>
      <c r="G53" s="703">
        <v>388</v>
      </c>
      <c r="H53" s="703">
        <v>433</v>
      </c>
      <c r="I53" s="703">
        <v>27</v>
      </c>
      <c r="J53" s="703">
        <f t="shared" si="8"/>
        <v>460</v>
      </c>
      <c r="K53" s="703">
        <v>75</v>
      </c>
      <c r="L53" s="703">
        <v>30</v>
      </c>
      <c r="M53" s="703">
        <v>3.33</v>
      </c>
      <c r="N53" s="703">
        <f t="shared" si="9"/>
        <v>33.33</v>
      </c>
    </row>
    <row r="54" spans="1:14" ht="78.75" x14ac:dyDescent="0.2">
      <c r="A54" s="707" t="s">
        <v>1393</v>
      </c>
      <c r="B54" s="700" t="s">
        <v>1490</v>
      </c>
      <c r="C54" s="701" t="s">
        <v>3074</v>
      </c>
      <c r="D54" s="705">
        <v>421.13</v>
      </c>
      <c r="E54" s="705">
        <v>0</v>
      </c>
      <c r="F54" s="703">
        <f t="shared" si="7"/>
        <v>421.13</v>
      </c>
      <c r="G54" s="703">
        <v>137.16</v>
      </c>
      <c r="H54" s="703">
        <v>134</v>
      </c>
      <c r="I54" s="703">
        <v>0</v>
      </c>
      <c r="J54" s="703">
        <f t="shared" si="8"/>
        <v>134</v>
      </c>
      <c r="K54" s="703">
        <v>74</v>
      </c>
      <c r="L54" s="703">
        <v>74</v>
      </c>
      <c r="M54" s="703">
        <v>184.98</v>
      </c>
      <c r="N54" s="703">
        <f t="shared" si="9"/>
        <v>258.98</v>
      </c>
    </row>
    <row r="55" spans="1:14" ht="15.75" x14ac:dyDescent="0.2">
      <c r="A55" s="1221" t="s">
        <v>3262</v>
      </c>
      <c r="B55" s="1221"/>
      <c r="C55" s="1221"/>
      <c r="D55" s="1276"/>
      <c r="E55" s="1276"/>
      <c r="F55" s="1276"/>
      <c r="G55" s="1276"/>
      <c r="H55" s="1276"/>
      <c r="I55" s="1276"/>
      <c r="J55" s="1276"/>
      <c r="K55" s="1276"/>
      <c r="L55" s="1276"/>
      <c r="M55" s="1276"/>
      <c r="N55" s="1276"/>
    </row>
    <row r="56" spans="1:14" ht="15.75" x14ac:dyDescent="0.2">
      <c r="A56" s="1221" t="s">
        <v>3303</v>
      </c>
      <c r="B56" s="1276"/>
      <c r="C56" s="1276"/>
      <c r="D56" s="1276"/>
      <c r="E56" s="1276"/>
      <c r="F56" s="1276"/>
      <c r="G56" s="1276"/>
      <c r="H56" s="1276"/>
      <c r="I56" s="1276"/>
      <c r="J56" s="1276"/>
      <c r="K56" s="1276"/>
      <c r="L56" s="1276"/>
      <c r="M56" s="1276"/>
      <c r="N56" s="1276"/>
    </row>
    <row r="57" spans="1:14" ht="17.25" customHeight="1" x14ac:dyDescent="0.2">
      <c r="A57" s="708"/>
      <c r="B57" s="709"/>
      <c r="C57" s="709"/>
      <c r="D57" s="1277" t="s">
        <v>2</v>
      </c>
      <c r="E57" s="1278"/>
      <c r="F57" s="1278"/>
      <c r="G57" s="1278"/>
      <c r="H57" s="1278"/>
      <c r="I57" s="1278"/>
      <c r="J57" s="1278"/>
      <c r="K57" s="1278"/>
      <c r="L57" s="1278"/>
      <c r="M57" s="1278"/>
      <c r="N57" s="1278"/>
    </row>
    <row r="58" spans="1:14" ht="17.25" customHeight="1" x14ac:dyDescent="0.2">
      <c r="A58" s="1279" t="s">
        <v>3264</v>
      </c>
      <c r="B58" s="1279" t="s">
        <v>3265</v>
      </c>
      <c r="C58" s="1280" t="s">
        <v>3266</v>
      </c>
      <c r="D58" s="1281" t="s">
        <v>3267</v>
      </c>
      <c r="E58" s="1282"/>
      <c r="F58" s="1283"/>
      <c r="G58" s="1273" t="s">
        <v>1084</v>
      </c>
      <c r="H58" s="1273"/>
      <c r="I58" s="1273"/>
      <c r="J58" s="1273"/>
      <c r="K58" s="1287" t="s">
        <v>3268</v>
      </c>
      <c r="L58" s="1288"/>
      <c r="M58" s="1288"/>
      <c r="N58" s="1289"/>
    </row>
    <row r="59" spans="1:14" ht="17.25" customHeight="1" x14ac:dyDescent="0.2">
      <c r="A59" s="1279"/>
      <c r="B59" s="1279"/>
      <c r="C59" s="1280"/>
      <c r="D59" s="1284"/>
      <c r="E59" s="1285"/>
      <c r="F59" s="1286"/>
      <c r="G59" s="1290" t="s">
        <v>3269</v>
      </c>
      <c r="H59" s="1273" t="s">
        <v>1593</v>
      </c>
      <c r="I59" s="1273"/>
      <c r="J59" s="1273"/>
      <c r="K59" s="1274" t="s">
        <v>3269</v>
      </c>
      <c r="L59" s="1273" t="s">
        <v>1593</v>
      </c>
      <c r="M59" s="1273"/>
      <c r="N59" s="1273"/>
    </row>
    <row r="60" spans="1:14" ht="29.25" customHeight="1" x14ac:dyDescent="0.2">
      <c r="A60" s="1279"/>
      <c r="B60" s="1279"/>
      <c r="C60" s="1280"/>
      <c r="D60" s="710" t="s">
        <v>3270</v>
      </c>
      <c r="E60" s="710" t="s">
        <v>3271</v>
      </c>
      <c r="F60" s="710" t="s">
        <v>743</v>
      </c>
      <c r="G60" s="1291"/>
      <c r="H60" s="710" t="s">
        <v>3272</v>
      </c>
      <c r="I60" s="710" t="s">
        <v>3273</v>
      </c>
      <c r="J60" s="710" t="s">
        <v>743</v>
      </c>
      <c r="K60" s="1275"/>
      <c r="L60" s="710" t="s">
        <v>3272</v>
      </c>
      <c r="M60" s="710" t="s">
        <v>3273</v>
      </c>
      <c r="N60" s="710" t="s">
        <v>743</v>
      </c>
    </row>
    <row r="61" spans="1:14" ht="110.25" x14ac:dyDescent="0.2">
      <c r="A61" s="653" t="s">
        <v>1364</v>
      </c>
      <c r="B61" s="653" t="s">
        <v>3304</v>
      </c>
      <c r="C61" s="711" t="s">
        <v>3074</v>
      </c>
      <c r="D61" s="712">
        <v>491.81</v>
      </c>
      <c r="E61" s="712">
        <v>7.51</v>
      </c>
      <c r="F61" s="703">
        <f>D61+E61</f>
        <v>499.32</v>
      </c>
      <c r="G61" s="665">
        <v>172.34</v>
      </c>
      <c r="H61" s="665">
        <v>47.62</v>
      </c>
      <c r="I61" s="665">
        <v>7.5</v>
      </c>
      <c r="J61" s="703">
        <f>H61+I61</f>
        <v>55.12</v>
      </c>
      <c r="K61" s="665">
        <v>62.95</v>
      </c>
      <c r="L61" s="665">
        <v>0</v>
      </c>
      <c r="M61" s="665">
        <v>10.83</v>
      </c>
      <c r="N61" s="665">
        <f>L61+M61</f>
        <v>10.83</v>
      </c>
    </row>
    <row r="62" spans="1:14" ht="126" x14ac:dyDescent="0.2">
      <c r="A62" s="653" t="s">
        <v>3305</v>
      </c>
      <c r="B62" s="653" t="s">
        <v>3306</v>
      </c>
      <c r="C62" s="711" t="s">
        <v>3074</v>
      </c>
      <c r="D62" s="712">
        <v>385</v>
      </c>
      <c r="E62" s="712">
        <v>195.83</v>
      </c>
      <c r="F62" s="703">
        <f>D62+E62</f>
        <v>580.83000000000004</v>
      </c>
      <c r="G62" s="665">
        <v>385</v>
      </c>
      <c r="H62" s="665">
        <v>385</v>
      </c>
      <c r="I62" s="665">
        <v>195.83</v>
      </c>
      <c r="J62" s="703">
        <f>H62+I62</f>
        <v>580.83000000000004</v>
      </c>
      <c r="K62" s="665">
        <v>1011.17</v>
      </c>
      <c r="L62" s="665">
        <v>1011.17</v>
      </c>
      <c r="M62" s="665">
        <v>0</v>
      </c>
      <c r="N62" s="665">
        <f>L62+M62</f>
        <v>1011.17</v>
      </c>
    </row>
    <row r="63" spans="1:14" ht="94.5" x14ac:dyDescent="0.2">
      <c r="A63" s="653" t="s">
        <v>1364</v>
      </c>
      <c r="B63" s="653" t="s">
        <v>2768</v>
      </c>
      <c r="C63" s="711" t="s">
        <v>3074</v>
      </c>
      <c r="D63" s="712">
        <v>67.36</v>
      </c>
      <c r="E63" s="712">
        <v>3.45</v>
      </c>
      <c r="F63" s="703">
        <f>D63+E63</f>
        <v>70.81</v>
      </c>
      <c r="G63" s="665">
        <v>130.83000000000001</v>
      </c>
      <c r="H63" s="665">
        <v>47.62</v>
      </c>
      <c r="I63" s="665">
        <v>3.45</v>
      </c>
      <c r="J63" s="703">
        <f>H63+I63</f>
        <v>51.07</v>
      </c>
      <c r="K63" s="665">
        <v>27.5</v>
      </c>
      <c r="L63" s="665">
        <v>27.5</v>
      </c>
      <c r="M63" s="665">
        <v>0</v>
      </c>
      <c r="N63" s="665">
        <f>L63+M63</f>
        <v>27.5</v>
      </c>
    </row>
    <row r="64" spans="1:14" ht="110.25" x14ac:dyDescent="0.2">
      <c r="A64" s="653" t="s">
        <v>1364</v>
      </c>
      <c r="B64" s="653" t="s">
        <v>3307</v>
      </c>
      <c r="C64" s="711" t="s">
        <v>3074</v>
      </c>
      <c r="D64" s="705">
        <v>0</v>
      </c>
      <c r="E64" s="705">
        <v>0</v>
      </c>
      <c r="F64" s="705">
        <v>0</v>
      </c>
      <c r="G64" s="705">
        <v>0</v>
      </c>
      <c r="H64" s="705">
        <v>0</v>
      </c>
      <c r="I64" s="705">
        <v>0</v>
      </c>
      <c r="J64" s="705">
        <v>0</v>
      </c>
      <c r="K64" s="665">
        <v>30.26</v>
      </c>
      <c r="L64" s="665">
        <v>34.46</v>
      </c>
      <c r="M64" s="665">
        <v>8.6199999999999992</v>
      </c>
      <c r="N64" s="665">
        <f>L64+M64</f>
        <v>43.08</v>
      </c>
    </row>
    <row r="65" spans="1:14" ht="47.25" x14ac:dyDescent="0.2">
      <c r="A65" s="713" t="s">
        <v>2077</v>
      </c>
      <c r="B65" s="653" t="s">
        <v>1470</v>
      </c>
      <c r="C65" s="711" t="s">
        <v>3074</v>
      </c>
      <c r="D65" s="712">
        <v>600.02</v>
      </c>
      <c r="E65" s="712">
        <v>67</v>
      </c>
      <c r="F65" s="703">
        <f>D65+E65</f>
        <v>667.02</v>
      </c>
      <c r="G65" s="665">
        <v>600</v>
      </c>
      <c r="H65" s="665">
        <v>600</v>
      </c>
      <c r="I65" s="665">
        <v>67</v>
      </c>
      <c r="J65" s="703">
        <f>H65+I65</f>
        <v>667</v>
      </c>
      <c r="K65" s="705">
        <v>0</v>
      </c>
      <c r="L65" s="705">
        <v>0</v>
      </c>
      <c r="M65" s="705">
        <v>0</v>
      </c>
      <c r="N65" s="665">
        <v>0</v>
      </c>
    </row>
    <row r="66" spans="1:14" ht="27.75" customHeight="1" x14ac:dyDescent="0.2">
      <c r="A66" s="664"/>
      <c r="B66" s="714"/>
      <c r="C66" s="715" t="s">
        <v>743</v>
      </c>
      <c r="D66" s="716">
        <f t="shared" ref="D66:N66" si="10">SUM(D7:D65)</f>
        <v>118062.80999999998</v>
      </c>
      <c r="E66" s="716">
        <f t="shared" si="10"/>
        <v>22411.8</v>
      </c>
      <c r="F66" s="716">
        <f t="shared" si="10"/>
        <v>140474.60999999999</v>
      </c>
      <c r="G66" s="716">
        <f t="shared" si="10"/>
        <v>94047.939999999973</v>
      </c>
      <c r="H66" s="716">
        <f t="shared" si="10"/>
        <v>91068.249999999956</v>
      </c>
      <c r="I66" s="716">
        <f t="shared" si="10"/>
        <v>20571.59</v>
      </c>
      <c r="J66" s="716">
        <f t="shared" si="10"/>
        <v>111639.84</v>
      </c>
      <c r="K66" s="716">
        <f t="shared" si="10"/>
        <v>111821.72999999997</v>
      </c>
      <c r="L66" s="716">
        <f t="shared" si="10"/>
        <v>71663.580000000016</v>
      </c>
      <c r="M66" s="716">
        <f t="shared" si="10"/>
        <v>28345.810000000005</v>
      </c>
      <c r="N66" s="716">
        <f t="shared" si="10"/>
        <v>100009.39000000001</v>
      </c>
    </row>
    <row r="92" spans="8:10" x14ac:dyDescent="0.2">
      <c r="H92" s="717"/>
      <c r="J92" s="718"/>
    </row>
  </sheetData>
  <mergeCells count="65">
    <mergeCell ref="D19:N19"/>
    <mergeCell ref="A1:N1"/>
    <mergeCell ref="A2:N2"/>
    <mergeCell ref="D3:N3"/>
    <mergeCell ref="A4:A6"/>
    <mergeCell ref="B4:B6"/>
    <mergeCell ref="C4:C6"/>
    <mergeCell ref="D4:F5"/>
    <mergeCell ref="G4:J4"/>
    <mergeCell ref="K4:N4"/>
    <mergeCell ref="G5:G6"/>
    <mergeCell ref="H5:J5"/>
    <mergeCell ref="K5:K6"/>
    <mergeCell ref="L5:N5"/>
    <mergeCell ref="A17:N17"/>
    <mergeCell ref="A18:N18"/>
    <mergeCell ref="K20:N20"/>
    <mergeCell ref="G21:G22"/>
    <mergeCell ref="H21:J21"/>
    <mergeCell ref="K21:K22"/>
    <mergeCell ref="L21:N21"/>
    <mergeCell ref="A20:A22"/>
    <mergeCell ref="B20:B22"/>
    <mergeCell ref="C20:C22"/>
    <mergeCell ref="D20:F21"/>
    <mergeCell ref="G20:J20"/>
    <mergeCell ref="D45:N45"/>
    <mergeCell ref="A29:N29"/>
    <mergeCell ref="A30:N30"/>
    <mergeCell ref="D31:N31"/>
    <mergeCell ref="A32:A34"/>
    <mergeCell ref="B32:B34"/>
    <mergeCell ref="C32:C34"/>
    <mergeCell ref="D32:F33"/>
    <mergeCell ref="G32:J32"/>
    <mergeCell ref="K32:N32"/>
    <mergeCell ref="G33:G34"/>
    <mergeCell ref="H33:J33"/>
    <mergeCell ref="K33:K34"/>
    <mergeCell ref="L33:N33"/>
    <mergeCell ref="A43:N43"/>
    <mergeCell ref="A44:N44"/>
    <mergeCell ref="K46:N46"/>
    <mergeCell ref="G47:G48"/>
    <mergeCell ref="H47:J47"/>
    <mergeCell ref="K47:K48"/>
    <mergeCell ref="L47:N47"/>
    <mergeCell ref="A46:A48"/>
    <mergeCell ref="B46:B48"/>
    <mergeCell ref="C46:C48"/>
    <mergeCell ref="D46:F47"/>
    <mergeCell ref="G46:J46"/>
    <mergeCell ref="H59:J59"/>
    <mergeCell ref="K59:K60"/>
    <mergeCell ref="L59:N59"/>
    <mergeCell ref="A55:N55"/>
    <mergeCell ref="A56:N56"/>
    <mergeCell ref="D57:N57"/>
    <mergeCell ref="A58:A60"/>
    <mergeCell ref="B58:B60"/>
    <mergeCell ref="C58:C60"/>
    <mergeCell ref="D58:F59"/>
    <mergeCell ref="G58:J58"/>
    <mergeCell ref="K58:N58"/>
    <mergeCell ref="G59:G60"/>
  </mergeCells>
  <pageMargins left="0.74803149606299213" right="0.74803149606299213" top="0.59055118110236227" bottom="0.74803149606299213" header="0.31496062992125984" footer="0.31496062992125984"/>
  <pageSetup paperSize="9" scale="76" firstPageNumber="265" fitToHeight="0" orientation="landscape" r:id="rId1"/>
  <headerFooter>
    <oddHeader>&amp;C&amp;"Times New Roman,Regular"&amp;12&amp;P</oddHeader>
  </headerFooter>
  <rowBreaks count="4" manualBreakCount="4">
    <brk id="16" max="16383" man="1"/>
    <brk id="28" max="16383" man="1"/>
    <brk id="42" max="16383" man="1"/>
    <brk id="54"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
  <sheetViews>
    <sheetView showWhiteSpace="0" view="pageBreakPreview" zoomScale="115" zoomScaleNormal="100" zoomScaleSheetLayoutView="115" zoomScalePageLayoutView="85" workbookViewId="0">
      <selection sqref="A1:L1"/>
    </sheetView>
  </sheetViews>
  <sheetFormatPr defaultColWidth="9.140625" defaultRowHeight="12.75" x14ac:dyDescent="0.25"/>
  <cols>
    <col min="1" max="1" width="56.5703125" style="733" customWidth="1"/>
    <col min="2" max="2" width="11.28515625" style="721" customWidth="1"/>
    <col min="3" max="6" width="11.7109375" style="732" customWidth="1"/>
    <col min="7" max="8" width="11.5703125" style="732" customWidth="1"/>
    <col min="9" max="18" width="9.140625" style="720" hidden="1" customWidth="1"/>
    <col min="19" max="19" width="0.140625" style="720" hidden="1" customWidth="1"/>
    <col min="20" max="256" width="9.140625" style="720"/>
    <col min="257" max="257" width="56.5703125" style="720" customWidth="1"/>
    <col min="258" max="258" width="10" style="720" customWidth="1"/>
    <col min="259" max="262" width="11.7109375" style="720" customWidth="1"/>
    <col min="263" max="264" width="11.5703125" style="720" customWidth="1"/>
    <col min="265" max="275" width="0" style="720" hidden="1" customWidth="1"/>
    <col min="276" max="512" width="9.140625" style="720"/>
    <col min="513" max="513" width="56.5703125" style="720" customWidth="1"/>
    <col min="514" max="514" width="10" style="720" customWidth="1"/>
    <col min="515" max="518" width="11.7109375" style="720" customWidth="1"/>
    <col min="519" max="520" width="11.5703125" style="720" customWidth="1"/>
    <col min="521" max="531" width="0" style="720" hidden="1" customWidth="1"/>
    <col min="532" max="768" width="9.140625" style="720"/>
    <col min="769" max="769" width="56.5703125" style="720" customWidth="1"/>
    <col min="770" max="770" width="10" style="720" customWidth="1"/>
    <col min="771" max="774" width="11.7109375" style="720" customWidth="1"/>
    <col min="775" max="776" width="11.5703125" style="720" customWidth="1"/>
    <col min="777" max="787" width="0" style="720" hidden="1" customWidth="1"/>
    <col min="788" max="1024" width="9.140625" style="720"/>
    <col min="1025" max="1025" width="56.5703125" style="720" customWidth="1"/>
    <col min="1026" max="1026" width="10" style="720" customWidth="1"/>
    <col min="1027" max="1030" width="11.7109375" style="720" customWidth="1"/>
    <col min="1031" max="1032" width="11.5703125" style="720" customWidth="1"/>
    <col min="1033" max="1043" width="0" style="720" hidden="1" customWidth="1"/>
    <col min="1044" max="1280" width="9.140625" style="720"/>
    <col min="1281" max="1281" width="56.5703125" style="720" customWidth="1"/>
    <col min="1282" max="1282" width="10" style="720" customWidth="1"/>
    <col min="1283" max="1286" width="11.7109375" style="720" customWidth="1"/>
    <col min="1287" max="1288" width="11.5703125" style="720" customWidth="1"/>
    <col min="1289" max="1299" width="0" style="720" hidden="1" customWidth="1"/>
    <col min="1300" max="1536" width="9.140625" style="720"/>
    <col min="1537" max="1537" width="56.5703125" style="720" customWidth="1"/>
    <col min="1538" max="1538" width="10" style="720" customWidth="1"/>
    <col min="1539" max="1542" width="11.7109375" style="720" customWidth="1"/>
    <col min="1543" max="1544" width="11.5703125" style="720" customWidth="1"/>
    <col min="1545" max="1555" width="0" style="720" hidden="1" customWidth="1"/>
    <col min="1556" max="1792" width="9.140625" style="720"/>
    <col min="1793" max="1793" width="56.5703125" style="720" customWidth="1"/>
    <col min="1794" max="1794" width="10" style="720" customWidth="1"/>
    <col min="1795" max="1798" width="11.7109375" style="720" customWidth="1"/>
    <col min="1799" max="1800" width="11.5703125" style="720" customWidth="1"/>
    <col min="1801" max="1811" width="0" style="720" hidden="1" customWidth="1"/>
    <col min="1812" max="2048" width="9.140625" style="720"/>
    <col min="2049" max="2049" width="56.5703125" style="720" customWidth="1"/>
    <col min="2050" max="2050" width="10" style="720" customWidth="1"/>
    <col min="2051" max="2054" width="11.7109375" style="720" customWidth="1"/>
    <col min="2055" max="2056" width="11.5703125" style="720" customWidth="1"/>
    <col min="2057" max="2067" width="0" style="720" hidden="1" customWidth="1"/>
    <col min="2068" max="2304" width="9.140625" style="720"/>
    <col min="2305" max="2305" width="56.5703125" style="720" customWidth="1"/>
    <col min="2306" max="2306" width="10" style="720" customWidth="1"/>
    <col min="2307" max="2310" width="11.7109375" style="720" customWidth="1"/>
    <col min="2311" max="2312" width="11.5703125" style="720" customWidth="1"/>
    <col min="2313" max="2323" width="0" style="720" hidden="1" customWidth="1"/>
    <col min="2324" max="2560" width="9.140625" style="720"/>
    <col min="2561" max="2561" width="56.5703125" style="720" customWidth="1"/>
    <col min="2562" max="2562" width="10" style="720" customWidth="1"/>
    <col min="2563" max="2566" width="11.7109375" style="720" customWidth="1"/>
    <col min="2567" max="2568" width="11.5703125" style="720" customWidth="1"/>
    <col min="2569" max="2579" width="0" style="720" hidden="1" customWidth="1"/>
    <col min="2580" max="2816" width="9.140625" style="720"/>
    <col min="2817" max="2817" width="56.5703125" style="720" customWidth="1"/>
    <col min="2818" max="2818" width="10" style="720" customWidth="1"/>
    <col min="2819" max="2822" width="11.7109375" style="720" customWidth="1"/>
    <col min="2823" max="2824" width="11.5703125" style="720" customWidth="1"/>
    <col min="2825" max="2835" width="0" style="720" hidden="1" customWidth="1"/>
    <col min="2836" max="3072" width="9.140625" style="720"/>
    <col min="3073" max="3073" width="56.5703125" style="720" customWidth="1"/>
    <col min="3074" max="3074" width="10" style="720" customWidth="1"/>
    <col min="3075" max="3078" width="11.7109375" style="720" customWidth="1"/>
    <col min="3079" max="3080" width="11.5703125" style="720" customWidth="1"/>
    <col min="3081" max="3091" width="0" style="720" hidden="1" customWidth="1"/>
    <col min="3092" max="3328" width="9.140625" style="720"/>
    <col min="3329" max="3329" width="56.5703125" style="720" customWidth="1"/>
    <col min="3330" max="3330" width="10" style="720" customWidth="1"/>
    <col min="3331" max="3334" width="11.7109375" style="720" customWidth="1"/>
    <col min="3335" max="3336" width="11.5703125" style="720" customWidth="1"/>
    <col min="3337" max="3347" width="0" style="720" hidden="1" customWidth="1"/>
    <col min="3348" max="3584" width="9.140625" style="720"/>
    <col min="3585" max="3585" width="56.5703125" style="720" customWidth="1"/>
    <col min="3586" max="3586" width="10" style="720" customWidth="1"/>
    <col min="3587" max="3590" width="11.7109375" style="720" customWidth="1"/>
    <col min="3591" max="3592" width="11.5703125" style="720" customWidth="1"/>
    <col min="3593" max="3603" width="0" style="720" hidden="1" customWidth="1"/>
    <col min="3604" max="3840" width="9.140625" style="720"/>
    <col min="3841" max="3841" width="56.5703125" style="720" customWidth="1"/>
    <col min="3842" max="3842" width="10" style="720" customWidth="1"/>
    <col min="3843" max="3846" width="11.7109375" style="720" customWidth="1"/>
    <col min="3847" max="3848" width="11.5703125" style="720" customWidth="1"/>
    <col min="3849" max="3859" width="0" style="720" hidden="1" customWidth="1"/>
    <col min="3860" max="4096" width="9.140625" style="720"/>
    <col min="4097" max="4097" width="56.5703125" style="720" customWidth="1"/>
    <col min="4098" max="4098" width="10" style="720" customWidth="1"/>
    <col min="4099" max="4102" width="11.7109375" style="720" customWidth="1"/>
    <col min="4103" max="4104" width="11.5703125" style="720" customWidth="1"/>
    <col min="4105" max="4115" width="0" style="720" hidden="1" customWidth="1"/>
    <col min="4116" max="4352" width="9.140625" style="720"/>
    <col min="4353" max="4353" width="56.5703125" style="720" customWidth="1"/>
    <col min="4354" max="4354" width="10" style="720" customWidth="1"/>
    <col min="4355" max="4358" width="11.7109375" style="720" customWidth="1"/>
    <col min="4359" max="4360" width="11.5703125" style="720" customWidth="1"/>
    <col min="4361" max="4371" width="0" style="720" hidden="1" customWidth="1"/>
    <col min="4372" max="4608" width="9.140625" style="720"/>
    <col min="4609" max="4609" width="56.5703125" style="720" customWidth="1"/>
    <col min="4610" max="4610" width="10" style="720" customWidth="1"/>
    <col min="4611" max="4614" width="11.7109375" style="720" customWidth="1"/>
    <col min="4615" max="4616" width="11.5703125" style="720" customWidth="1"/>
    <col min="4617" max="4627" width="0" style="720" hidden="1" customWidth="1"/>
    <col min="4628" max="4864" width="9.140625" style="720"/>
    <col min="4865" max="4865" width="56.5703125" style="720" customWidth="1"/>
    <col min="4866" max="4866" width="10" style="720" customWidth="1"/>
    <col min="4867" max="4870" width="11.7109375" style="720" customWidth="1"/>
    <col min="4871" max="4872" width="11.5703125" style="720" customWidth="1"/>
    <col min="4873" max="4883" width="0" style="720" hidden="1" customWidth="1"/>
    <col min="4884" max="5120" width="9.140625" style="720"/>
    <col min="5121" max="5121" width="56.5703125" style="720" customWidth="1"/>
    <col min="5122" max="5122" width="10" style="720" customWidth="1"/>
    <col min="5123" max="5126" width="11.7109375" style="720" customWidth="1"/>
    <col min="5127" max="5128" width="11.5703125" style="720" customWidth="1"/>
    <col min="5129" max="5139" width="0" style="720" hidden="1" customWidth="1"/>
    <col min="5140" max="5376" width="9.140625" style="720"/>
    <col min="5377" max="5377" width="56.5703125" style="720" customWidth="1"/>
    <col min="5378" max="5378" width="10" style="720" customWidth="1"/>
    <col min="5379" max="5382" width="11.7109375" style="720" customWidth="1"/>
    <col min="5383" max="5384" width="11.5703125" style="720" customWidth="1"/>
    <col min="5385" max="5395" width="0" style="720" hidden="1" customWidth="1"/>
    <col min="5396" max="5632" width="9.140625" style="720"/>
    <col min="5633" max="5633" width="56.5703125" style="720" customWidth="1"/>
    <col min="5634" max="5634" width="10" style="720" customWidth="1"/>
    <col min="5635" max="5638" width="11.7109375" style="720" customWidth="1"/>
    <col min="5639" max="5640" width="11.5703125" style="720" customWidth="1"/>
    <col min="5641" max="5651" width="0" style="720" hidden="1" customWidth="1"/>
    <col min="5652" max="5888" width="9.140625" style="720"/>
    <col min="5889" max="5889" width="56.5703125" style="720" customWidth="1"/>
    <col min="5890" max="5890" width="10" style="720" customWidth="1"/>
    <col min="5891" max="5894" width="11.7109375" style="720" customWidth="1"/>
    <col min="5895" max="5896" width="11.5703125" style="720" customWidth="1"/>
    <col min="5897" max="5907" width="0" style="720" hidden="1" customWidth="1"/>
    <col min="5908" max="6144" width="9.140625" style="720"/>
    <col min="6145" max="6145" width="56.5703125" style="720" customWidth="1"/>
    <col min="6146" max="6146" width="10" style="720" customWidth="1"/>
    <col min="6147" max="6150" width="11.7109375" style="720" customWidth="1"/>
    <col min="6151" max="6152" width="11.5703125" style="720" customWidth="1"/>
    <col min="6153" max="6163" width="0" style="720" hidden="1" customWidth="1"/>
    <col min="6164" max="6400" width="9.140625" style="720"/>
    <col min="6401" max="6401" width="56.5703125" style="720" customWidth="1"/>
    <col min="6402" max="6402" width="10" style="720" customWidth="1"/>
    <col min="6403" max="6406" width="11.7109375" style="720" customWidth="1"/>
    <col min="6407" max="6408" width="11.5703125" style="720" customWidth="1"/>
    <col min="6409" max="6419" width="0" style="720" hidden="1" customWidth="1"/>
    <col min="6420" max="6656" width="9.140625" style="720"/>
    <col min="6657" max="6657" width="56.5703125" style="720" customWidth="1"/>
    <col min="6658" max="6658" width="10" style="720" customWidth="1"/>
    <col min="6659" max="6662" width="11.7109375" style="720" customWidth="1"/>
    <col min="6663" max="6664" width="11.5703125" style="720" customWidth="1"/>
    <col min="6665" max="6675" width="0" style="720" hidden="1" customWidth="1"/>
    <col min="6676" max="6912" width="9.140625" style="720"/>
    <col min="6913" max="6913" width="56.5703125" style="720" customWidth="1"/>
    <col min="6914" max="6914" width="10" style="720" customWidth="1"/>
    <col min="6915" max="6918" width="11.7109375" style="720" customWidth="1"/>
    <col min="6919" max="6920" width="11.5703125" style="720" customWidth="1"/>
    <col min="6921" max="6931" width="0" style="720" hidden="1" customWidth="1"/>
    <col min="6932" max="7168" width="9.140625" style="720"/>
    <col min="7169" max="7169" width="56.5703125" style="720" customWidth="1"/>
    <col min="7170" max="7170" width="10" style="720" customWidth="1"/>
    <col min="7171" max="7174" width="11.7109375" style="720" customWidth="1"/>
    <col min="7175" max="7176" width="11.5703125" style="720" customWidth="1"/>
    <col min="7177" max="7187" width="0" style="720" hidden="1" customWidth="1"/>
    <col min="7188" max="7424" width="9.140625" style="720"/>
    <col min="7425" max="7425" width="56.5703125" style="720" customWidth="1"/>
    <col min="7426" max="7426" width="10" style="720" customWidth="1"/>
    <col min="7427" max="7430" width="11.7109375" style="720" customWidth="1"/>
    <col min="7431" max="7432" width="11.5703125" style="720" customWidth="1"/>
    <col min="7433" max="7443" width="0" style="720" hidden="1" customWidth="1"/>
    <col min="7444" max="7680" width="9.140625" style="720"/>
    <col min="7681" max="7681" width="56.5703125" style="720" customWidth="1"/>
    <col min="7682" max="7682" width="10" style="720" customWidth="1"/>
    <col min="7683" max="7686" width="11.7109375" style="720" customWidth="1"/>
    <col min="7687" max="7688" width="11.5703125" style="720" customWidth="1"/>
    <col min="7689" max="7699" width="0" style="720" hidden="1" customWidth="1"/>
    <col min="7700" max="7936" width="9.140625" style="720"/>
    <col min="7937" max="7937" width="56.5703125" style="720" customWidth="1"/>
    <col min="7938" max="7938" width="10" style="720" customWidth="1"/>
    <col min="7939" max="7942" width="11.7109375" style="720" customWidth="1"/>
    <col min="7943" max="7944" width="11.5703125" style="720" customWidth="1"/>
    <col min="7945" max="7955" width="0" style="720" hidden="1" customWidth="1"/>
    <col min="7956" max="8192" width="9.140625" style="720"/>
    <col min="8193" max="8193" width="56.5703125" style="720" customWidth="1"/>
    <col min="8194" max="8194" width="10" style="720" customWidth="1"/>
    <col min="8195" max="8198" width="11.7109375" style="720" customWidth="1"/>
    <col min="8199" max="8200" width="11.5703125" style="720" customWidth="1"/>
    <col min="8201" max="8211" width="0" style="720" hidden="1" customWidth="1"/>
    <col min="8212" max="8448" width="9.140625" style="720"/>
    <col min="8449" max="8449" width="56.5703125" style="720" customWidth="1"/>
    <col min="8450" max="8450" width="10" style="720" customWidth="1"/>
    <col min="8451" max="8454" width="11.7109375" style="720" customWidth="1"/>
    <col min="8455" max="8456" width="11.5703125" style="720" customWidth="1"/>
    <col min="8457" max="8467" width="0" style="720" hidden="1" customWidth="1"/>
    <col min="8468" max="8704" width="9.140625" style="720"/>
    <col min="8705" max="8705" width="56.5703125" style="720" customWidth="1"/>
    <col min="8706" max="8706" width="10" style="720" customWidth="1"/>
    <col min="8707" max="8710" width="11.7109375" style="720" customWidth="1"/>
    <col min="8711" max="8712" width="11.5703125" style="720" customWidth="1"/>
    <col min="8713" max="8723" width="0" style="720" hidden="1" customWidth="1"/>
    <col min="8724" max="8960" width="9.140625" style="720"/>
    <col min="8961" max="8961" width="56.5703125" style="720" customWidth="1"/>
    <col min="8962" max="8962" width="10" style="720" customWidth="1"/>
    <col min="8963" max="8966" width="11.7109375" style="720" customWidth="1"/>
    <col min="8967" max="8968" width="11.5703125" style="720" customWidth="1"/>
    <col min="8969" max="8979" width="0" style="720" hidden="1" customWidth="1"/>
    <col min="8980" max="9216" width="9.140625" style="720"/>
    <col min="9217" max="9217" width="56.5703125" style="720" customWidth="1"/>
    <col min="9218" max="9218" width="10" style="720" customWidth="1"/>
    <col min="9219" max="9222" width="11.7109375" style="720" customWidth="1"/>
    <col min="9223" max="9224" width="11.5703125" style="720" customWidth="1"/>
    <col min="9225" max="9235" width="0" style="720" hidden="1" customWidth="1"/>
    <col min="9236" max="9472" width="9.140625" style="720"/>
    <col min="9473" max="9473" width="56.5703125" style="720" customWidth="1"/>
    <col min="9474" max="9474" width="10" style="720" customWidth="1"/>
    <col min="9475" max="9478" width="11.7109375" style="720" customWidth="1"/>
    <col min="9479" max="9480" width="11.5703125" style="720" customWidth="1"/>
    <col min="9481" max="9491" width="0" style="720" hidden="1" customWidth="1"/>
    <col min="9492" max="9728" width="9.140625" style="720"/>
    <col min="9729" max="9729" width="56.5703125" style="720" customWidth="1"/>
    <col min="9730" max="9730" width="10" style="720" customWidth="1"/>
    <col min="9731" max="9734" width="11.7109375" style="720" customWidth="1"/>
    <col min="9735" max="9736" width="11.5703125" style="720" customWidth="1"/>
    <col min="9737" max="9747" width="0" style="720" hidden="1" customWidth="1"/>
    <col min="9748" max="9984" width="9.140625" style="720"/>
    <col min="9985" max="9985" width="56.5703125" style="720" customWidth="1"/>
    <col min="9986" max="9986" width="10" style="720" customWidth="1"/>
    <col min="9987" max="9990" width="11.7109375" style="720" customWidth="1"/>
    <col min="9991" max="9992" width="11.5703125" style="720" customWidth="1"/>
    <col min="9993" max="10003" width="0" style="720" hidden="1" customWidth="1"/>
    <col min="10004" max="10240" width="9.140625" style="720"/>
    <col min="10241" max="10241" width="56.5703125" style="720" customWidth="1"/>
    <col min="10242" max="10242" width="10" style="720" customWidth="1"/>
    <col min="10243" max="10246" width="11.7109375" style="720" customWidth="1"/>
    <col min="10247" max="10248" width="11.5703125" style="720" customWidth="1"/>
    <col min="10249" max="10259" width="0" style="720" hidden="1" customWidth="1"/>
    <col min="10260" max="10496" width="9.140625" style="720"/>
    <col min="10497" max="10497" width="56.5703125" style="720" customWidth="1"/>
    <col min="10498" max="10498" width="10" style="720" customWidth="1"/>
    <col min="10499" max="10502" width="11.7109375" style="720" customWidth="1"/>
    <col min="10503" max="10504" width="11.5703125" style="720" customWidth="1"/>
    <col min="10505" max="10515" width="0" style="720" hidden="1" customWidth="1"/>
    <col min="10516" max="10752" width="9.140625" style="720"/>
    <col min="10753" max="10753" width="56.5703125" style="720" customWidth="1"/>
    <col min="10754" max="10754" width="10" style="720" customWidth="1"/>
    <col min="10755" max="10758" width="11.7109375" style="720" customWidth="1"/>
    <col min="10759" max="10760" width="11.5703125" style="720" customWidth="1"/>
    <col min="10761" max="10771" width="0" style="720" hidden="1" customWidth="1"/>
    <col min="10772" max="11008" width="9.140625" style="720"/>
    <col min="11009" max="11009" width="56.5703125" style="720" customWidth="1"/>
    <col min="11010" max="11010" width="10" style="720" customWidth="1"/>
    <col min="11011" max="11014" width="11.7109375" style="720" customWidth="1"/>
    <col min="11015" max="11016" width="11.5703125" style="720" customWidth="1"/>
    <col min="11017" max="11027" width="0" style="720" hidden="1" customWidth="1"/>
    <col min="11028" max="11264" width="9.140625" style="720"/>
    <col min="11265" max="11265" width="56.5703125" style="720" customWidth="1"/>
    <col min="11266" max="11266" width="10" style="720" customWidth="1"/>
    <col min="11267" max="11270" width="11.7109375" style="720" customWidth="1"/>
    <col min="11271" max="11272" width="11.5703125" style="720" customWidth="1"/>
    <col min="11273" max="11283" width="0" style="720" hidden="1" customWidth="1"/>
    <col min="11284" max="11520" width="9.140625" style="720"/>
    <col min="11521" max="11521" width="56.5703125" style="720" customWidth="1"/>
    <col min="11522" max="11522" width="10" style="720" customWidth="1"/>
    <col min="11523" max="11526" width="11.7109375" style="720" customWidth="1"/>
    <col min="11527" max="11528" width="11.5703125" style="720" customWidth="1"/>
    <col min="11529" max="11539" width="0" style="720" hidden="1" customWidth="1"/>
    <col min="11540" max="11776" width="9.140625" style="720"/>
    <col min="11777" max="11777" width="56.5703125" style="720" customWidth="1"/>
    <col min="11778" max="11778" width="10" style="720" customWidth="1"/>
    <col min="11779" max="11782" width="11.7109375" style="720" customWidth="1"/>
    <col min="11783" max="11784" width="11.5703125" style="720" customWidth="1"/>
    <col min="11785" max="11795" width="0" style="720" hidden="1" customWidth="1"/>
    <col min="11796" max="12032" width="9.140625" style="720"/>
    <col min="12033" max="12033" width="56.5703125" style="720" customWidth="1"/>
    <col min="12034" max="12034" width="10" style="720" customWidth="1"/>
    <col min="12035" max="12038" width="11.7109375" style="720" customWidth="1"/>
    <col min="12039" max="12040" width="11.5703125" style="720" customWidth="1"/>
    <col min="12041" max="12051" width="0" style="720" hidden="1" customWidth="1"/>
    <col min="12052" max="12288" width="9.140625" style="720"/>
    <col min="12289" max="12289" width="56.5703125" style="720" customWidth="1"/>
    <col min="12290" max="12290" width="10" style="720" customWidth="1"/>
    <col min="12291" max="12294" width="11.7109375" style="720" customWidth="1"/>
    <col min="12295" max="12296" width="11.5703125" style="720" customWidth="1"/>
    <col min="12297" max="12307" width="0" style="720" hidden="1" customWidth="1"/>
    <col min="12308" max="12544" width="9.140625" style="720"/>
    <col min="12545" max="12545" width="56.5703125" style="720" customWidth="1"/>
    <col min="12546" max="12546" width="10" style="720" customWidth="1"/>
    <col min="12547" max="12550" width="11.7109375" style="720" customWidth="1"/>
    <col min="12551" max="12552" width="11.5703125" style="720" customWidth="1"/>
    <col min="12553" max="12563" width="0" style="720" hidden="1" customWidth="1"/>
    <col min="12564" max="12800" width="9.140625" style="720"/>
    <col min="12801" max="12801" width="56.5703125" style="720" customWidth="1"/>
    <col min="12802" max="12802" width="10" style="720" customWidth="1"/>
    <col min="12803" max="12806" width="11.7109375" style="720" customWidth="1"/>
    <col min="12807" max="12808" width="11.5703125" style="720" customWidth="1"/>
    <col min="12809" max="12819" width="0" style="720" hidden="1" customWidth="1"/>
    <col min="12820" max="13056" width="9.140625" style="720"/>
    <col min="13057" max="13057" width="56.5703125" style="720" customWidth="1"/>
    <col min="13058" max="13058" width="10" style="720" customWidth="1"/>
    <col min="13059" max="13062" width="11.7109375" style="720" customWidth="1"/>
    <col min="13063" max="13064" width="11.5703125" style="720" customWidth="1"/>
    <col min="13065" max="13075" width="0" style="720" hidden="1" customWidth="1"/>
    <col min="13076" max="13312" width="9.140625" style="720"/>
    <col min="13313" max="13313" width="56.5703125" style="720" customWidth="1"/>
    <col min="13314" max="13314" width="10" style="720" customWidth="1"/>
    <col min="13315" max="13318" width="11.7109375" style="720" customWidth="1"/>
    <col min="13319" max="13320" width="11.5703125" style="720" customWidth="1"/>
    <col min="13321" max="13331" width="0" style="720" hidden="1" customWidth="1"/>
    <col min="13332" max="13568" width="9.140625" style="720"/>
    <col min="13569" max="13569" width="56.5703125" style="720" customWidth="1"/>
    <col min="13570" max="13570" width="10" style="720" customWidth="1"/>
    <col min="13571" max="13574" width="11.7109375" style="720" customWidth="1"/>
    <col min="13575" max="13576" width="11.5703125" style="720" customWidth="1"/>
    <col min="13577" max="13587" width="0" style="720" hidden="1" customWidth="1"/>
    <col min="13588" max="13824" width="9.140625" style="720"/>
    <col min="13825" max="13825" width="56.5703125" style="720" customWidth="1"/>
    <col min="13826" max="13826" width="10" style="720" customWidth="1"/>
    <col min="13827" max="13830" width="11.7109375" style="720" customWidth="1"/>
    <col min="13831" max="13832" width="11.5703125" style="720" customWidth="1"/>
    <col min="13833" max="13843" width="0" style="720" hidden="1" customWidth="1"/>
    <col min="13844" max="14080" width="9.140625" style="720"/>
    <col min="14081" max="14081" width="56.5703125" style="720" customWidth="1"/>
    <col min="14082" max="14082" width="10" style="720" customWidth="1"/>
    <col min="14083" max="14086" width="11.7109375" style="720" customWidth="1"/>
    <col min="14087" max="14088" width="11.5703125" style="720" customWidth="1"/>
    <col min="14089" max="14099" width="0" style="720" hidden="1" customWidth="1"/>
    <col min="14100" max="14336" width="9.140625" style="720"/>
    <col min="14337" max="14337" width="56.5703125" style="720" customWidth="1"/>
    <col min="14338" max="14338" width="10" style="720" customWidth="1"/>
    <col min="14339" max="14342" width="11.7109375" style="720" customWidth="1"/>
    <col min="14343" max="14344" width="11.5703125" style="720" customWidth="1"/>
    <col min="14345" max="14355" width="0" style="720" hidden="1" customWidth="1"/>
    <col min="14356" max="14592" width="9.140625" style="720"/>
    <col min="14593" max="14593" width="56.5703125" style="720" customWidth="1"/>
    <col min="14594" max="14594" width="10" style="720" customWidth="1"/>
    <col min="14595" max="14598" width="11.7109375" style="720" customWidth="1"/>
    <col min="14599" max="14600" width="11.5703125" style="720" customWidth="1"/>
    <col min="14601" max="14611" width="0" style="720" hidden="1" customWidth="1"/>
    <col min="14612" max="14848" width="9.140625" style="720"/>
    <col min="14849" max="14849" width="56.5703125" style="720" customWidth="1"/>
    <col min="14850" max="14850" width="10" style="720" customWidth="1"/>
    <col min="14851" max="14854" width="11.7109375" style="720" customWidth="1"/>
    <col min="14855" max="14856" width="11.5703125" style="720" customWidth="1"/>
    <col min="14857" max="14867" width="0" style="720" hidden="1" customWidth="1"/>
    <col min="14868" max="15104" width="9.140625" style="720"/>
    <col min="15105" max="15105" width="56.5703125" style="720" customWidth="1"/>
    <col min="15106" max="15106" width="10" style="720" customWidth="1"/>
    <col min="15107" max="15110" width="11.7109375" style="720" customWidth="1"/>
    <col min="15111" max="15112" width="11.5703125" style="720" customWidth="1"/>
    <col min="15113" max="15123" width="0" style="720" hidden="1" customWidth="1"/>
    <col min="15124" max="15360" width="9.140625" style="720"/>
    <col min="15361" max="15361" width="56.5703125" style="720" customWidth="1"/>
    <col min="15362" max="15362" width="10" style="720" customWidth="1"/>
    <col min="15363" max="15366" width="11.7109375" style="720" customWidth="1"/>
    <col min="15367" max="15368" width="11.5703125" style="720" customWidth="1"/>
    <col min="15369" max="15379" width="0" style="720" hidden="1" customWidth="1"/>
    <col min="15380" max="15616" width="9.140625" style="720"/>
    <col min="15617" max="15617" width="56.5703125" style="720" customWidth="1"/>
    <col min="15618" max="15618" width="10" style="720" customWidth="1"/>
    <col min="15619" max="15622" width="11.7109375" style="720" customWidth="1"/>
    <col min="15623" max="15624" width="11.5703125" style="720" customWidth="1"/>
    <col min="15625" max="15635" width="0" style="720" hidden="1" customWidth="1"/>
    <col min="15636" max="15872" width="9.140625" style="720"/>
    <col min="15873" max="15873" width="56.5703125" style="720" customWidth="1"/>
    <col min="15874" max="15874" width="10" style="720" customWidth="1"/>
    <col min="15875" max="15878" width="11.7109375" style="720" customWidth="1"/>
    <col min="15879" max="15880" width="11.5703125" style="720" customWidth="1"/>
    <col min="15881" max="15891" width="0" style="720" hidden="1" customWidth="1"/>
    <col min="15892" max="16128" width="9.140625" style="720"/>
    <col min="16129" max="16129" width="56.5703125" style="720" customWidth="1"/>
    <col min="16130" max="16130" width="10" style="720" customWidth="1"/>
    <col min="16131" max="16134" width="11.7109375" style="720" customWidth="1"/>
    <col min="16135" max="16136" width="11.5703125" style="720" customWidth="1"/>
    <col min="16137" max="16147" width="0" style="720" hidden="1" customWidth="1"/>
    <col min="16148" max="16384" width="9.140625" style="720"/>
  </cols>
  <sheetData>
    <row r="1" spans="1:19" ht="18.75" customHeight="1" x14ac:dyDescent="0.25">
      <c r="A1" s="1317" t="s">
        <v>3308</v>
      </c>
      <c r="B1" s="1318"/>
      <c r="C1" s="1318"/>
      <c r="D1" s="1318"/>
      <c r="E1" s="1318"/>
      <c r="F1" s="1318"/>
      <c r="G1" s="1318"/>
      <c r="H1" s="1318"/>
    </row>
    <row r="2" spans="1:19" ht="18" customHeight="1" x14ac:dyDescent="0.25">
      <c r="A2" s="1319" t="s">
        <v>3309</v>
      </c>
      <c r="B2" s="1319"/>
      <c r="C2" s="1319"/>
      <c r="D2" s="1319"/>
      <c r="E2" s="1319"/>
      <c r="F2" s="1319"/>
      <c r="G2" s="1319"/>
      <c r="H2" s="1319"/>
    </row>
    <row r="3" spans="1:19" s="721" customFormat="1" ht="30" customHeight="1" x14ac:dyDescent="0.25">
      <c r="A3" s="1320" t="s">
        <v>3310</v>
      </c>
      <c r="B3" s="1322" t="s">
        <v>3311</v>
      </c>
      <c r="C3" s="1324" t="s">
        <v>3312</v>
      </c>
      <c r="D3" s="1325"/>
      <c r="E3" s="1324" t="s">
        <v>3313</v>
      </c>
      <c r="F3" s="1325"/>
      <c r="G3" s="1324" t="s">
        <v>1593</v>
      </c>
      <c r="H3" s="1325"/>
    </row>
    <row r="4" spans="1:19" s="721" customFormat="1" ht="49.5" customHeight="1" x14ac:dyDescent="0.25">
      <c r="A4" s="1321"/>
      <c r="B4" s="1323"/>
      <c r="C4" s="722" t="s">
        <v>1084</v>
      </c>
      <c r="D4" s="722" t="s">
        <v>0</v>
      </c>
      <c r="E4" s="722" t="s">
        <v>1084</v>
      </c>
      <c r="F4" s="722" t="s">
        <v>0</v>
      </c>
      <c r="G4" s="722" t="s">
        <v>1084</v>
      </c>
      <c r="H4" s="722" t="s">
        <v>0</v>
      </c>
    </row>
    <row r="5" spans="1:19" ht="17.25" customHeight="1" x14ac:dyDescent="0.25">
      <c r="A5" s="723"/>
      <c r="C5" s="1315" t="s">
        <v>2</v>
      </c>
      <c r="D5" s="1315"/>
      <c r="E5" s="1315"/>
      <c r="F5" s="1315"/>
      <c r="G5" s="1315"/>
      <c r="H5" s="1316"/>
    </row>
    <row r="6" spans="1:19" ht="78.75" x14ac:dyDescent="0.25">
      <c r="A6" s="724" t="s">
        <v>3314</v>
      </c>
      <c r="B6" s="725" t="s">
        <v>3299</v>
      </c>
      <c r="C6" s="726">
        <v>1863.45</v>
      </c>
      <c r="D6" s="727" t="s">
        <v>23</v>
      </c>
      <c r="E6" s="726">
        <v>1863.45</v>
      </c>
      <c r="F6" s="727" t="s">
        <v>23</v>
      </c>
      <c r="G6" s="726">
        <v>1863.45</v>
      </c>
      <c r="H6" s="727" t="s">
        <v>23</v>
      </c>
      <c r="I6" s="728"/>
      <c r="J6" s="728"/>
      <c r="K6" s="728"/>
      <c r="L6" s="728"/>
      <c r="M6" s="728"/>
      <c r="N6" s="728"/>
      <c r="O6" s="728"/>
      <c r="P6" s="728"/>
      <c r="Q6" s="728"/>
      <c r="R6" s="728"/>
    </row>
    <row r="7" spans="1:19" ht="36.75" customHeight="1" x14ac:dyDescent="0.25">
      <c r="A7" s="724" t="s">
        <v>3315</v>
      </c>
      <c r="B7" s="725" t="s">
        <v>3299</v>
      </c>
      <c r="C7" s="726">
        <v>22.28</v>
      </c>
      <c r="D7" s="727" t="s">
        <v>23</v>
      </c>
      <c r="E7" s="726">
        <v>22.28</v>
      </c>
      <c r="F7" s="727" t="s">
        <v>23</v>
      </c>
      <c r="G7" s="726">
        <v>22.26</v>
      </c>
      <c r="H7" s="727" t="s">
        <v>23</v>
      </c>
      <c r="I7" s="728"/>
      <c r="J7" s="728"/>
      <c r="K7" s="728"/>
      <c r="L7" s="728"/>
      <c r="M7" s="728"/>
      <c r="N7" s="728"/>
      <c r="O7" s="728"/>
      <c r="P7" s="728"/>
      <c r="Q7" s="728"/>
      <c r="R7" s="728"/>
    </row>
    <row r="8" spans="1:19" ht="33.75" customHeight="1" x14ac:dyDescent="0.25">
      <c r="A8" s="724" t="s">
        <v>3316</v>
      </c>
      <c r="B8" s="725" t="s">
        <v>3299</v>
      </c>
      <c r="C8" s="726">
        <v>10</v>
      </c>
      <c r="D8" s="727" t="s">
        <v>23</v>
      </c>
      <c r="E8" s="726">
        <v>10</v>
      </c>
      <c r="F8" s="727" t="s">
        <v>23</v>
      </c>
      <c r="G8" s="726">
        <v>10</v>
      </c>
      <c r="H8" s="727" t="s">
        <v>23</v>
      </c>
      <c r="I8" s="728"/>
      <c r="J8" s="728"/>
      <c r="K8" s="728"/>
      <c r="L8" s="728"/>
      <c r="M8" s="728"/>
      <c r="N8" s="728"/>
      <c r="O8" s="728"/>
      <c r="P8" s="728"/>
      <c r="Q8" s="728"/>
      <c r="R8" s="728"/>
    </row>
    <row r="9" spans="1:19" ht="36.75" customHeight="1" x14ac:dyDescent="0.25">
      <c r="A9" s="724" t="s">
        <v>3317</v>
      </c>
      <c r="B9" s="725" t="s">
        <v>3299</v>
      </c>
      <c r="C9" s="726">
        <v>100</v>
      </c>
      <c r="D9" s="727" t="s">
        <v>23</v>
      </c>
      <c r="E9" s="726">
        <v>100</v>
      </c>
      <c r="F9" s="727" t="s">
        <v>23</v>
      </c>
      <c r="G9" s="726">
        <v>100</v>
      </c>
      <c r="H9" s="727" t="s">
        <v>23</v>
      </c>
      <c r="I9" s="728"/>
      <c r="J9" s="728"/>
      <c r="K9" s="728"/>
      <c r="L9" s="728"/>
      <c r="M9" s="728"/>
      <c r="N9" s="728"/>
      <c r="O9" s="728"/>
      <c r="P9" s="728"/>
      <c r="Q9" s="728"/>
      <c r="R9" s="728"/>
    </row>
    <row r="10" spans="1:19" ht="41.25" customHeight="1" x14ac:dyDescent="0.25">
      <c r="A10" s="724" t="s">
        <v>3318</v>
      </c>
      <c r="B10" s="725" t="s">
        <v>3299</v>
      </c>
      <c r="C10" s="726">
        <v>61.64</v>
      </c>
      <c r="D10" s="727" t="s">
        <v>23</v>
      </c>
      <c r="E10" s="726">
        <v>61.64</v>
      </c>
      <c r="F10" s="727" t="s">
        <v>23</v>
      </c>
      <c r="G10" s="726">
        <v>61.64</v>
      </c>
      <c r="H10" s="727" t="s">
        <v>23</v>
      </c>
      <c r="I10" s="728"/>
      <c r="J10" s="728"/>
      <c r="K10" s="728"/>
      <c r="L10" s="728"/>
      <c r="M10" s="728"/>
      <c r="N10" s="728"/>
      <c r="O10" s="728"/>
      <c r="P10" s="728"/>
      <c r="Q10" s="728"/>
      <c r="R10" s="728"/>
    </row>
    <row r="11" spans="1:19" ht="37.5" customHeight="1" x14ac:dyDescent="0.25">
      <c r="A11" s="724" t="s">
        <v>3315</v>
      </c>
      <c r="B11" s="725" t="s">
        <v>3319</v>
      </c>
      <c r="C11" s="726">
        <v>47.74</v>
      </c>
      <c r="D11" s="727" t="s">
        <v>23</v>
      </c>
      <c r="E11" s="726">
        <v>47.74</v>
      </c>
      <c r="F11" s="727" t="s">
        <v>23</v>
      </c>
      <c r="G11" s="726">
        <v>47.72</v>
      </c>
      <c r="H11" s="727" t="s">
        <v>23</v>
      </c>
      <c r="I11" s="728"/>
      <c r="J11" s="728"/>
      <c r="K11" s="728"/>
      <c r="L11" s="728"/>
      <c r="M11" s="728"/>
      <c r="N11" s="728"/>
      <c r="O11" s="728"/>
      <c r="P11" s="728"/>
      <c r="Q11" s="728"/>
      <c r="R11" s="728"/>
      <c r="S11" s="728"/>
    </row>
    <row r="12" spans="1:19" ht="40.5" customHeight="1" x14ac:dyDescent="0.25">
      <c r="A12" s="724" t="str">
        <f>$A$8</f>
        <v>PM Schools for Rising India</v>
      </c>
      <c r="B12" s="725" t="s">
        <v>3319</v>
      </c>
      <c r="C12" s="726">
        <v>8</v>
      </c>
      <c r="D12" s="727" t="s">
        <v>23</v>
      </c>
      <c r="E12" s="726">
        <v>8</v>
      </c>
      <c r="F12" s="727" t="s">
        <v>23</v>
      </c>
      <c r="G12" s="726">
        <v>8</v>
      </c>
      <c r="H12" s="727" t="s">
        <v>23</v>
      </c>
    </row>
    <row r="13" spans="1:19" ht="27" customHeight="1" x14ac:dyDescent="0.25">
      <c r="A13" s="729" t="s">
        <v>3320</v>
      </c>
      <c r="B13" s="729"/>
      <c r="C13" s="730">
        <f t="shared" ref="C13:F13" si="0">SUM(C6:C12)</f>
        <v>2113.1099999999997</v>
      </c>
      <c r="D13" s="730">
        <f t="shared" si="0"/>
        <v>0</v>
      </c>
      <c r="E13" s="730">
        <f t="shared" si="0"/>
        <v>2113.1099999999997</v>
      </c>
      <c r="F13" s="730">
        <f t="shared" si="0"/>
        <v>0</v>
      </c>
      <c r="G13" s="730">
        <f>SUM(G6:G12)</f>
        <v>2113.0699999999997</v>
      </c>
      <c r="H13" s="730">
        <f>SUM(H6:H12)</f>
        <v>0</v>
      </c>
    </row>
    <row r="14" spans="1:19" ht="14.25" customHeight="1" x14ac:dyDescent="0.2">
      <c r="A14" s="731"/>
    </row>
  </sheetData>
  <mergeCells count="8">
    <mergeCell ref="C5:H5"/>
    <mergeCell ref="A1:H1"/>
    <mergeCell ref="A2:H2"/>
    <mergeCell ref="A3:A4"/>
    <mergeCell ref="B3:B4"/>
    <mergeCell ref="C3:D3"/>
    <mergeCell ref="E3:F3"/>
    <mergeCell ref="G3:H3"/>
  </mergeCells>
  <pageMargins left="0.74803149606299213" right="0.74803149606299213" top="0.59055118110236227" bottom="0.74803149606299213" header="0.31496062992125984" footer="0.31496062992125984"/>
  <pageSetup paperSize="9" scale="94" firstPageNumber="266" fitToHeight="0" orientation="landscape" r:id="rId1"/>
  <headerFooter>
    <oddHeader>&amp;C&amp;"Times New Roman,Regular"&amp;12&amp;P</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84"/>
  <sheetViews>
    <sheetView view="pageBreakPreview" topLeftCell="A148" zoomScale="95" zoomScaleNormal="100" zoomScaleSheetLayoutView="95" workbookViewId="0">
      <selection sqref="A1:L1"/>
    </sheetView>
  </sheetViews>
  <sheetFormatPr defaultRowHeight="15" x14ac:dyDescent="0.25"/>
  <cols>
    <col min="1" max="1" width="44.42578125" customWidth="1"/>
    <col min="2" max="2" width="44.85546875" customWidth="1"/>
    <col min="3" max="3" width="14.5703125" customWidth="1"/>
    <col min="4" max="4" width="15.140625" customWidth="1"/>
    <col min="5" max="5" width="13.85546875" customWidth="1"/>
    <col min="8" max="8" width="11.140625" customWidth="1"/>
    <col min="257" max="257" width="44.42578125" customWidth="1"/>
    <col min="258" max="258" width="44.85546875" customWidth="1"/>
    <col min="259" max="259" width="14.5703125" customWidth="1"/>
    <col min="260" max="260" width="15.140625" customWidth="1"/>
    <col min="261" max="261" width="13" customWidth="1"/>
    <col min="264" max="264" width="11.140625" customWidth="1"/>
    <col min="513" max="513" width="44.42578125" customWidth="1"/>
    <col min="514" max="514" width="44.85546875" customWidth="1"/>
    <col min="515" max="515" width="14.5703125" customWidth="1"/>
    <col min="516" max="516" width="15.140625" customWidth="1"/>
    <col min="517" max="517" width="13" customWidth="1"/>
    <col min="520" max="520" width="11.140625" customWidth="1"/>
    <col min="769" max="769" width="44.42578125" customWidth="1"/>
    <col min="770" max="770" width="44.85546875" customWidth="1"/>
    <col min="771" max="771" width="14.5703125" customWidth="1"/>
    <col min="772" max="772" width="15.140625" customWidth="1"/>
    <col min="773" max="773" width="13" customWidth="1"/>
    <col min="776" max="776" width="11.140625" customWidth="1"/>
    <col min="1025" max="1025" width="44.42578125" customWidth="1"/>
    <col min="1026" max="1026" width="44.85546875" customWidth="1"/>
    <col min="1027" max="1027" width="14.5703125" customWidth="1"/>
    <col min="1028" max="1028" width="15.140625" customWidth="1"/>
    <col min="1029" max="1029" width="13" customWidth="1"/>
    <col min="1032" max="1032" width="11.140625" customWidth="1"/>
    <col min="1281" max="1281" width="44.42578125" customWidth="1"/>
    <col min="1282" max="1282" width="44.85546875" customWidth="1"/>
    <col min="1283" max="1283" width="14.5703125" customWidth="1"/>
    <col min="1284" max="1284" width="15.140625" customWidth="1"/>
    <col min="1285" max="1285" width="13" customWidth="1"/>
    <col min="1288" max="1288" width="11.140625" customWidth="1"/>
    <col min="1537" max="1537" width="44.42578125" customWidth="1"/>
    <col min="1538" max="1538" width="44.85546875" customWidth="1"/>
    <col min="1539" max="1539" width="14.5703125" customWidth="1"/>
    <col min="1540" max="1540" width="15.140625" customWidth="1"/>
    <col min="1541" max="1541" width="13" customWidth="1"/>
    <col min="1544" max="1544" width="11.140625" customWidth="1"/>
    <col min="1793" max="1793" width="44.42578125" customWidth="1"/>
    <col min="1794" max="1794" width="44.85546875" customWidth="1"/>
    <col min="1795" max="1795" width="14.5703125" customWidth="1"/>
    <col min="1796" max="1796" width="15.140625" customWidth="1"/>
    <col min="1797" max="1797" width="13" customWidth="1"/>
    <col min="1800" max="1800" width="11.140625" customWidth="1"/>
    <col min="2049" max="2049" width="44.42578125" customWidth="1"/>
    <col min="2050" max="2050" width="44.85546875" customWidth="1"/>
    <col min="2051" max="2051" width="14.5703125" customWidth="1"/>
    <col min="2052" max="2052" width="15.140625" customWidth="1"/>
    <col min="2053" max="2053" width="13" customWidth="1"/>
    <col min="2056" max="2056" width="11.140625" customWidth="1"/>
    <col min="2305" max="2305" width="44.42578125" customWidth="1"/>
    <col min="2306" max="2306" width="44.85546875" customWidth="1"/>
    <col min="2307" max="2307" width="14.5703125" customWidth="1"/>
    <col min="2308" max="2308" width="15.140625" customWidth="1"/>
    <col min="2309" max="2309" width="13" customWidth="1"/>
    <col min="2312" max="2312" width="11.140625" customWidth="1"/>
    <col min="2561" max="2561" width="44.42578125" customWidth="1"/>
    <col min="2562" max="2562" width="44.85546875" customWidth="1"/>
    <col min="2563" max="2563" width="14.5703125" customWidth="1"/>
    <col min="2564" max="2564" width="15.140625" customWidth="1"/>
    <col min="2565" max="2565" width="13" customWidth="1"/>
    <col min="2568" max="2568" width="11.140625" customWidth="1"/>
    <col min="2817" max="2817" width="44.42578125" customWidth="1"/>
    <col min="2818" max="2818" width="44.85546875" customWidth="1"/>
    <col min="2819" max="2819" width="14.5703125" customWidth="1"/>
    <col min="2820" max="2820" width="15.140625" customWidth="1"/>
    <col min="2821" max="2821" width="13" customWidth="1"/>
    <col min="2824" max="2824" width="11.140625" customWidth="1"/>
    <col min="3073" max="3073" width="44.42578125" customWidth="1"/>
    <col min="3074" max="3074" width="44.85546875" customWidth="1"/>
    <col min="3075" max="3075" width="14.5703125" customWidth="1"/>
    <col min="3076" max="3076" width="15.140625" customWidth="1"/>
    <col min="3077" max="3077" width="13" customWidth="1"/>
    <col min="3080" max="3080" width="11.140625" customWidth="1"/>
    <col min="3329" max="3329" width="44.42578125" customWidth="1"/>
    <col min="3330" max="3330" width="44.85546875" customWidth="1"/>
    <col min="3331" max="3331" width="14.5703125" customWidth="1"/>
    <col min="3332" max="3332" width="15.140625" customWidth="1"/>
    <col min="3333" max="3333" width="13" customWidth="1"/>
    <col min="3336" max="3336" width="11.140625" customWidth="1"/>
    <col min="3585" max="3585" width="44.42578125" customWidth="1"/>
    <col min="3586" max="3586" width="44.85546875" customWidth="1"/>
    <col min="3587" max="3587" width="14.5703125" customWidth="1"/>
    <col min="3588" max="3588" width="15.140625" customWidth="1"/>
    <col min="3589" max="3589" width="13" customWidth="1"/>
    <col min="3592" max="3592" width="11.140625" customWidth="1"/>
    <col min="3841" max="3841" width="44.42578125" customWidth="1"/>
    <col min="3842" max="3842" width="44.85546875" customWidth="1"/>
    <col min="3843" max="3843" width="14.5703125" customWidth="1"/>
    <col min="3844" max="3844" width="15.140625" customWidth="1"/>
    <col min="3845" max="3845" width="13" customWidth="1"/>
    <col min="3848" max="3848" width="11.140625" customWidth="1"/>
    <col min="4097" max="4097" width="44.42578125" customWidth="1"/>
    <col min="4098" max="4098" width="44.85546875" customWidth="1"/>
    <col min="4099" max="4099" width="14.5703125" customWidth="1"/>
    <col min="4100" max="4100" width="15.140625" customWidth="1"/>
    <col min="4101" max="4101" width="13" customWidth="1"/>
    <col min="4104" max="4104" width="11.140625" customWidth="1"/>
    <col min="4353" max="4353" width="44.42578125" customWidth="1"/>
    <col min="4354" max="4354" width="44.85546875" customWidth="1"/>
    <col min="4355" max="4355" width="14.5703125" customWidth="1"/>
    <col min="4356" max="4356" width="15.140625" customWidth="1"/>
    <col min="4357" max="4357" width="13" customWidth="1"/>
    <col min="4360" max="4360" width="11.140625" customWidth="1"/>
    <col min="4609" max="4609" width="44.42578125" customWidth="1"/>
    <col min="4610" max="4610" width="44.85546875" customWidth="1"/>
    <col min="4611" max="4611" width="14.5703125" customWidth="1"/>
    <col min="4612" max="4612" width="15.140625" customWidth="1"/>
    <col min="4613" max="4613" width="13" customWidth="1"/>
    <col min="4616" max="4616" width="11.140625" customWidth="1"/>
    <col min="4865" max="4865" width="44.42578125" customWidth="1"/>
    <col min="4866" max="4866" width="44.85546875" customWidth="1"/>
    <col min="4867" max="4867" width="14.5703125" customWidth="1"/>
    <col min="4868" max="4868" width="15.140625" customWidth="1"/>
    <col min="4869" max="4869" width="13" customWidth="1"/>
    <col min="4872" max="4872" width="11.140625" customWidth="1"/>
    <col min="5121" max="5121" width="44.42578125" customWidth="1"/>
    <col min="5122" max="5122" width="44.85546875" customWidth="1"/>
    <col min="5123" max="5123" width="14.5703125" customWidth="1"/>
    <col min="5124" max="5124" width="15.140625" customWidth="1"/>
    <col min="5125" max="5125" width="13" customWidth="1"/>
    <col min="5128" max="5128" width="11.140625" customWidth="1"/>
    <col min="5377" max="5377" width="44.42578125" customWidth="1"/>
    <col min="5378" max="5378" width="44.85546875" customWidth="1"/>
    <col min="5379" max="5379" width="14.5703125" customWidth="1"/>
    <col min="5380" max="5380" width="15.140625" customWidth="1"/>
    <col min="5381" max="5381" width="13" customWidth="1"/>
    <col min="5384" max="5384" width="11.140625" customWidth="1"/>
    <col min="5633" max="5633" width="44.42578125" customWidth="1"/>
    <col min="5634" max="5634" width="44.85546875" customWidth="1"/>
    <col min="5635" max="5635" width="14.5703125" customWidth="1"/>
    <col min="5636" max="5636" width="15.140625" customWidth="1"/>
    <col min="5637" max="5637" width="13" customWidth="1"/>
    <col min="5640" max="5640" width="11.140625" customWidth="1"/>
    <col min="5889" max="5889" width="44.42578125" customWidth="1"/>
    <col min="5890" max="5890" width="44.85546875" customWidth="1"/>
    <col min="5891" max="5891" width="14.5703125" customWidth="1"/>
    <col min="5892" max="5892" width="15.140625" customWidth="1"/>
    <col min="5893" max="5893" width="13" customWidth="1"/>
    <col min="5896" max="5896" width="11.140625" customWidth="1"/>
    <col min="6145" max="6145" width="44.42578125" customWidth="1"/>
    <col min="6146" max="6146" width="44.85546875" customWidth="1"/>
    <col min="6147" max="6147" width="14.5703125" customWidth="1"/>
    <col min="6148" max="6148" width="15.140625" customWidth="1"/>
    <col min="6149" max="6149" width="13" customWidth="1"/>
    <col min="6152" max="6152" width="11.140625" customWidth="1"/>
    <col min="6401" max="6401" width="44.42578125" customWidth="1"/>
    <col min="6402" max="6402" width="44.85546875" customWidth="1"/>
    <col min="6403" max="6403" width="14.5703125" customWidth="1"/>
    <col min="6404" max="6404" width="15.140625" customWidth="1"/>
    <col min="6405" max="6405" width="13" customWidth="1"/>
    <col min="6408" max="6408" width="11.140625" customWidth="1"/>
    <col min="6657" max="6657" width="44.42578125" customWidth="1"/>
    <col min="6658" max="6658" width="44.85546875" customWidth="1"/>
    <col min="6659" max="6659" width="14.5703125" customWidth="1"/>
    <col min="6660" max="6660" width="15.140625" customWidth="1"/>
    <col min="6661" max="6661" width="13" customWidth="1"/>
    <col min="6664" max="6664" width="11.140625" customWidth="1"/>
    <col min="6913" max="6913" width="44.42578125" customWidth="1"/>
    <col min="6914" max="6914" width="44.85546875" customWidth="1"/>
    <col min="6915" max="6915" width="14.5703125" customWidth="1"/>
    <col min="6916" max="6916" width="15.140625" customWidth="1"/>
    <col min="6917" max="6917" width="13" customWidth="1"/>
    <col min="6920" max="6920" width="11.140625" customWidth="1"/>
    <col min="7169" max="7169" width="44.42578125" customWidth="1"/>
    <col min="7170" max="7170" width="44.85546875" customWidth="1"/>
    <col min="7171" max="7171" width="14.5703125" customWidth="1"/>
    <col min="7172" max="7172" width="15.140625" customWidth="1"/>
    <col min="7173" max="7173" width="13" customWidth="1"/>
    <col min="7176" max="7176" width="11.140625" customWidth="1"/>
    <col min="7425" max="7425" width="44.42578125" customWidth="1"/>
    <col min="7426" max="7426" width="44.85546875" customWidth="1"/>
    <col min="7427" max="7427" width="14.5703125" customWidth="1"/>
    <col min="7428" max="7428" width="15.140625" customWidth="1"/>
    <col min="7429" max="7429" width="13" customWidth="1"/>
    <col min="7432" max="7432" width="11.140625" customWidth="1"/>
    <col min="7681" max="7681" width="44.42578125" customWidth="1"/>
    <col min="7682" max="7682" width="44.85546875" customWidth="1"/>
    <col min="7683" max="7683" width="14.5703125" customWidth="1"/>
    <col min="7684" max="7684" width="15.140625" customWidth="1"/>
    <col min="7685" max="7685" width="13" customWidth="1"/>
    <col min="7688" max="7688" width="11.140625" customWidth="1"/>
    <col min="7937" max="7937" width="44.42578125" customWidth="1"/>
    <col min="7938" max="7938" width="44.85546875" customWidth="1"/>
    <col min="7939" max="7939" width="14.5703125" customWidth="1"/>
    <col min="7940" max="7940" width="15.140625" customWidth="1"/>
    <col min="7941" max="7941" width="13" customWidth="1"/>
    <col min="7944" max="7944" width="11.140625" customWidth="1"/>
    <col min="8193" max="8193" width="44.42578125" customWidth="1"/>
    <col min="8194" max="8194" width="44.85546875" customWidth="1"/>
    <col min="8195" max="8195" width="14.5703125" customWidth="1"/>
    <col min="8196" max="8196" width="15.140625" customWidth="1"/>
    <col min="8197" max="8197" width="13" customWidth="1"/>
    <col min="8200" max="8200" width="11.140625" customWidth="1"/>
    <col min="8449" max="8449" width="44.42578125" customWidth="1"/>
    <col min="8450" max="8450" width="44.85546875" customWidth="1"/>
    <col min="8451" max="8451" width="14.5703125" customWidth="1"/>
    <col min="8452" max="8452" width="15.140625" customWidth="1"/>
    <col min="8453" max="8453" width="13" customWidth="1"/>
    <col min="8456" max="8456" width="11.140625" customWidth="1"/>
    <col min="8705" max="8705" width="44.42578125" customWidth="1"/>
    <col min="8706" max="8706" width="44.85546875" customWidth="1"/>
    <col min="8707" max="8707" width="14.5703125" customWidth="1"/>
    <col min="8708" max="8708" width="15.140625" customWidth="1"/>
    <col min="8709" max="8709" width="13" customWidth="1"/>
    <col min="8712" max="8712" width="11.140625" customWidth="1"/>
    <col min="8961" max="8961" width="44.42578125" customWidth="1"/>
    <col min="8962" max="8962" width="44.85546875" customWidth="1"/>
    <col min="8963" max="8963" width="14.5703125" customWidth="1"/>
    <col min="8964" max="8964" width="15.140625" customWidth="1"/>
    <col min="8965" max="8965" width="13" customWidth="1"/>
    <col min="8968" max="8968" width="11.140625" customWidth="1"/>
    <col min="9217" max="9217" width="44.42578125" customWidth="1"/>
    <col min="9218" max="9218" width="44.85546875" customWidth="1"/>
    <col min="9219" max="9219" width="14.5703125" customWidth="1"/>
    <col min="9220" max="9220" width="15.140625" customWidth="1"/>
    <col min="9221" max="9221" width="13" customWidth="1"/>
    <col min="9224" max="9224" width="11.140625" customWidth="1"/>
    <col min="9473" max="9473" width="44.42578125" customWidth="1"/>
    <col min="9474" max="9474" width="44.85546875" customWidth="1"/>
    <col min="9475" max="9475" width="14.5703125" customWidth="1"/>
    <col min="9476" max="9476" width="15.140625" customWidth="1"/>
    <col min="9477" max="9477" width="13" customWidth="1"/>
    <col min="9480" max="9480" width="11.140625" customWidth="1"/>
    <col min="9729" max="9729" width="44.42578125" customWidth="1"/>
    <col min="9730" max="9730" width="44.85546875" customWidth="1"/>
    <col min="9731" max="9731" width="14.5703125" customWidth="1"/>
    <col min="9732" max="9732" width="15.140625" customWidth="1"/>
    <col min="9733" max="9733" width="13" customWidth="1"/>
    <col min="9736" max="9736" width="11.140625" customWidth="1"/>
    <col min="9985" max="9985" width="44.42578125" customWidth="1"/>
    <col min="9986" max="9986" width="44.85546875" customWidth="1"/>
    <col min="9987" max="9987" width="14.5703125" customWidth="1"/>
    <col min="9988" max="9988" width="15.140625" customWidth="1"/>
    <col min="9989" max="9989" width="13" customWidth="1"/>
    <col min="9992" max="9992" width="11.140625" customWidth="1"/>
    <col min="10241" max="10241" width="44.42578125" customWidth="1"/>
    <col min="10242" max="10242" width="44.85546875" customWidth="1"/>
    <col min="10243" max="10243" width="14.5703125" customWidth="1"/>
    <col min="10244" max="10244" width="15.140625" customWidth="1"/>
    <col min="10245" max="10245" width="13" customWidth="1"/>
    <col min="10248" max="10248" width="11.140625" customWidth="1"/>
    <col min="10497" max="10497" width="44.42578125" customWidth="1"/>
    <col min="10498" max="10498" width="44.85546875" customWidth="1"/>
    <col min="10499" max="10499" width="14.5703125" customWidth="1"/>
    <col min="10500" max="10500" width="15.140625" customWidth="1"/>
    <col min="10501" max="10501" width="13" customWidth="1"/>
    <col min="10504" max="10504" width="11.140625" customWidth="1"/>
    <col min="10753" max="10753" width="44.42578125" customWidth="1"/>
    <col min="10754" max="10754" width="44.85546875" customWidth="1"/>
    <col min="10755" max="10755" width="14.5703125" customWidth="1"/>
    <col min="10756" max="10756" width="15.140625" customWidth="1"/>
    <col min="10757" max="10757" width="13" customWidth="1"/>
    <col min="10760" max="10760" width="11.140625" customWidth="1"/>
    <col min="11009" max="11009" width="44.42578125" customWidth="1"/>
    <col min="11010" max="11010" width="44.85546875" customWidth="1"/>
    <col min="11011" max="11011" width="14.5703125" customWidth="1"/>
    <col min="11012" max="11012" width="15.140625" customWidth="1"/>
    <col min="11013" max="11013" width="13" customWidth="1"/>
    <col min="11016" max="11016" width="11.140625" customWidth="1"/>
    <col min="11265" max="11265" width="44.42578125" customWidth="1"/>
    <col min="11266" max="11266" width="44.85546875" customWidth="1"/>
    <col min="11267" max="11267" width="14.5703125" customWidth="1"/>
    <col min="11268" max="11268" width="15.140625" customWidth="1"/>
    <col min="11269" max="11269" width="13" customWidth="1"/>
    <col min="11272" max="11272" width="11.140625" customWidth="1"/>
    <col min="11521" max="11521" width="44.42578125" customWidth="1"/>
    <col min="11522" max="11522" width="44.85546875" customWidth="1"/>
    <col min="11523" max="11523" width="14.5703125" customWidth="1"/>
    <col min="11524" max="11524" width="15.140625" customWidth="1"/>
    <col min="11525" max="11525" width="13" customWidth="1"/>
    <col min="11528" max="11528" width="11.140625" customWidth="1"/>
    <col min="11777" max="11777" width="44.42578125" customWidth="1"/>
    <col min="11778" max="11778" width="44.85546875" customWidth="1"/>
    <col min="11779" max="11779" width="14.5703125" customWidth="1"/>
    <col min="11780" max="11780" width="15.140625" customWidth="1"/>
    <col min="11781" max="11781" width="13" customWidth="1"/>
    <col min="11784" max="11784" width="11.140625" customWidth="1"/>
    <col min="12033" max="12033" width="44.42578125" customWidth="1"/>
    <col min="12034" max="12034" width="44.85546875" customWidth="1"/>
    <col min="12035" max="12035" width="14.5703125" customWidth="1"/>
    <col min="12036" max="12036" width="15.140625" customWidth="1"/>
    <col min="12037" max="12037" width="13" customWidth="1"/>
    <col min="12040" max="12040" width="11.140625" customWidth="1"/>
    <col min="12289" max="12289" width="44.42578125" customWidth="1"/>
    <col min="12290" max="12290" width="44.85546875" customWidth="1"/>
    <col min="12291" max="12291" width="14.5703125" customWidth="1"/>
    <col min="12292" max="12292" width="15.140625" customWidth="1"/>
    <col min="12293" max="12293" width="13" customWidth="1"/>
    <col min="12296" max="12296" width="11.140625" customWidth="1"/>
    <col min="12545" max="12545" width="44.42578125" customWidth="1"/>
    <col min="12546" max="12546" width="44.85546875" customWidth="1"/>
    <col min="12547" max="12547" width="14.5703125" customWidth="1"/>
    <col min="12548" max="12548" width="15.140625" customWidth="1"/>
    <col min="12549" max="12549" width="13" customWidth="1"/>
    <col min="12552" max="12552" width="11.140625" customWidth="1"/>
    <col min="12801" max="12801" width="44.42578125" customWidth="1"/>
    <col min="12802" max="12802" width="44.85546875" customWidth="1"/>
    <col min="12803" max="12803" width="14.5703125" customWidth="1"/>
    <col min="12804" max="12804" width="15.140625" customWidth="1"/>
    <col min="12805" max="12805" width="13" customWidth="1"/>
    <col min="12808" max="12808" width="11.140625" customWidth="1"/>
    <col min="13057" max="13057" width="44.42578125" customWidth="1"/>
    <col min="13058" max="13058" width="44.85546875" customWidth="1"/>
    <col min="13059" max="13059" width="14.5703125" customWidth="1"/>
    <col min="13060" max="13060" width="15.140625" customWidth="1"/>
    <col min="13061" max="13061" width="13" customWidth="1"/>
    <col min="13064" max="13064" width="11.140625" customWidth="1"/>
    <col min="13313" max="13313" width="44.42578125" customWidth="1"/>
    <col min="13314" max="13314" width="44.85546875" customWidth="1"/>
    <col min="13315" max="13315" width="14.5703125" customWidth="1"/>
    <col min="13316" max="13316" width="15.140625" customWidth="1"/>
    <col min="13317" max="13317" width="13" customWidth="1"/>
    <col min="13320" max="13320" width="11.140625" customWidth="1"/>
    <col min="13569" max="13569" width="44.42578125" customWidth="1"/>
    <col min="13570" max="13570" width="44.85546875" customWidth="1"/>
    <col min="13571" max="13571" width="14.5703125" customWidth="1"/>
    <col min="13572" max="13572" width="15.140625" customWidth="1"/>
    <col min="13573" max="13573" width="13" customWidth="1"/>
    <col min="13576" max="13576" width="11.140625" customWidth="1"/>
    <col min="13825" max="13825" width="44.42578125" customWidth="1"/>
    <col min="13826" max="13826" width="44.85546875" customWidth="1"/>
    <col min="13827" max="13827" width="14.5703125" customWidth="1"/>
    <col min="13828" max="13828" width="15.140625" customWidth="1"/>
    <col min="13829" max="13829" width="13" customWidth="1"/>
    <col min="13832" max="13832" width="11.140625" customWidth="1"/>
    <col min="14081" max="14081" width="44.42578125" customWidth="1"/>
    <col min="14082" max="14082" width="44.85546875" customWidth="1"/>
    <col min="14083" max="14083" width="14.5703125" customWidth="1"/>
    <col min="14084" max="14084" width="15.140625" customWidth="1"/>
    <col min="14085" max="14085" width="13" customWidth="1"/>
    <col min="14088" max="14088" width="11.140625" customWidth="1"/>
    <col min="14337" max="14337" width="44.42578125" customWidth="1"/>
    <col min="14338" max="14338" width="44.85546875" customWidth="1"/>
    <col min="14339" max="14339" width="14.5703125" customWidth="1"/>
    <col min="14340" max="14340" width="15.140625" customWidth="1"/>
    <col min="14341" max="14341" width="13" customWidth="1"/>
    <col min="14344" max="14344" width="11.140625" customWidth="1"/>
    <col min="14593" max="14593" width="44.42578125" customWidth="1"/>
    <col min="14594" max="14594" width="44.85546875" customWidth="1"/>
    <col min="14595" max="14595" width="14.5703125" customWidth="1"/>
    <col min="14596" max="14596" width="15.140625" customWidth="1"/>
    <col min="14597" max="14597" width="13" customWidth="1"/>
    <col min="14600" max="14600" width="11.140625" customWidth="1"/>
    <col min="14849" max="14849" width="44.42578125" customWidth="1"/>
    <col min="14850" max="14850" width="44.85546875" customWidth="1"/>
    <col min="14851" max="14851" width="14.5703125" customWidth="1"/>
    <col min="14852" max="14852" width="15.140625" customWidth="1"/>
    <col min="14853" max="14853" width="13" customWidth="1"/>
    <col min="14856" max="14856" width="11.140625" customWidth="1"/>
    <col min="15105" max="15105" width="44.42578125" customWidth="1"/>
    <col min="15106" max="15106" width="44.85546875" customWidth="1"/>
    <col min="15107" max="15107" width="14.5703125" customWidth="1"/>
    <col min="15108" max="15108" width="15.140625" customWidth="1"/>
    <col min="15109" max="15109" width="13" customWidth="1"/>
    <col min="15112" max="15112" width="11.140625" customWidth="1"/>
    <col min="15361" max="15361" width="44.42578125" customWidth="1"/>
    <col min="15362" max="15362" width="44.85546875" customWidth="1"/>
    <col min="15363" max="15363" width="14.5703125" customWidth="1"/>
    <col min="15364" max="15364" width="15.140625" customWidth="1"/>
    <col min="15365" max="15365" width="13" customWidth="1"/>
    <col min="15368" max="15368" width="11.140625" customWidth="1"/>
    <col min="15617" max="15617" width="44.42578125" customWidth="1"/>
    <col min="15618" max="15618" width="44.85546875" customWidth="1"/>
    <col min="15619" max="15619" width="14.5703125" customWidth="1"/>
    <col min="15620" max="15620" width="15.140625" customWidth="1"/>
    <col min="15621" max="15621" width="13" customWidth="1"/>
    <col min="15624" max="15624" width="11.140625" customWidth="1"/>
    <col min="15873" max="15873" width="44.42578125" customWidth="1"/>
    <col min="15874" max="15874" width="44.85546875" customWidth="1"/>
    <col min="15875" max="15875" width="14.5703125" customWidth="1"/>
    <col min="15876" max="15876" width="15.140625" customWidth="1"/>
    <col min="15877" max="15877" width="13" customWidth="1"/>
    <col min="15880" max="15880" width="11.140625" customWidth="1"/>
    <col min="16129" max="16129" width="44.42578125" customWidth="1"/>
    <col min="16130" max="16130" width="44.85546875" customWidth="1"/>
    <col min="16131" max="16131" width="14.5703125" customWidth="1"/>
    <col min="16132" max="16132" width="15.140625" customWidth="1"/>
    <col min="16133" max="16133" width="13" customWidth="1"/>
    <col min="16136" max="16136" width="11.140625" customWidth="1"/>
  </cols>
  <sheetData>
    <row r="1" spans="1:5" ht="27" customHeight="1" x14ac:dyDescent="0.25">
      <c r="A1" s="1307" t="s">
        <v>3321</v>
      </c>
      <c r="B1" s="1307"/>
      <c r="C1" s="1307"/>
      <c r="D1" s="1307"/>
      <c r="E1" s="1307"/>
    </row>
    <row r="2" spans="1:5" ht="19.5" customHeight="1" x14ac:dyDescent="0.25">
      <c r="A2" s="1344" t="s">
        <v>3322</v>
      </c>
      <c r="B2" s="1025"/>
      <c r="C2" s="1025"/>
      <c r="D2" s="1025"/>
      <c r="E2" s="1025"/>
    </row>
    <row r="3" spans="1:5" ht="20.100000000000001" customHeight="1" x14ac:dyDescent="0.25">
      <c r="A3" s="1026"/>
      <c r="B3" s="1026"/>
      <c r="C3" s="1026"/>
      <c r="D3" s="1026"/>
      <c r="E3" s="1026"/>
    </row>
    <row r="4" spans="1:5" ht="19.5" customHeight="1" x14ac:dyDescent="0.25">
      <c r="A4" s="734" t="s">
        <v>3323</v>
      </c>
      <c r="B4" s="735"/>
      <c r="C4" s="736"/>
      <c r="D4" s="1328" t="s">
        <v>2</v>
      </c>
      <c r="E4" s="1328"/>
    </row>
    <row r="5" spans="1:5" ht="27" customHeight="1" x14ac:dyDescent="0.25">
      <c r="A5" s="737" t="s">
        <v>3324</v>
      </c>
      <c r="B5" s="738" t="s">
        <v>3325</v>
      </c>
      <c r="C5" s="1329" t="s">
        <v>3326</v>
      </c>
      <c r="D5" s="1330"/>
      <c r="E5" s="1331"/>
    </row>
    <row r="6" spans="1:5" ht="18" customHeight="1" x14ac:dyDescent="0.25">
      <c r="A6" s="739"/>
      <c r="B6" s="740"/>
      <c r="C6" s="741" t="s">
        <v>1084</v>
      </c>
      <c r="D6" s="741" t="s">
        <v>0</v>
      </c>
      <c r="E6" s="741" t="s">
        <v>1</v>
      </c>
    </row>
    <row r="7" spans="1:5" ht="39.75" customHeight="1" x14ac:dyDescent="0.25">
      <c r="A7" s="1340" t="s">
        <v>3327</v>
      </c>
      <c r="B7" s="742" t="s">
        <v>3328</v>
      </c>
      <c r="C7" s="743" t="s">
        <v>23</v>
      </c>
      <c r="D7" s="743" t="s">
        <v>23</v>
      </c>
      <c r="E7" s="744">
        <v>251.82</v>
      </c>
    </row>
    <row r="8" spans="1:5" ht="39.75" customHeight="1" x14ac:dyDescent="0.25">
      <c r="A8" s="1341"/>
      <c r="B8" s="742" t="s">
        <v>3329</v>
      </c>
      <c r="C8" s="743" t="s">
        <v>23</v>
      </c>
      <c r="D8" s="743" t="s">
        <v>23</v>
      </c>
      <c r="E8" s="744">
        <v>637.20000000000005</v>
      </c>
    </row>
    <row r="9" spans="1:5" ht="42.75" customHeight="1" x14ac:dyDescent="0.25">
      <c r="A9" s="745" t="s">
        <v>3330</v>
      </c>
      <c r="B9" s="742" t="s">
        <v>3331</v>
      </c>
      <c r="C9" s="746">
        <v>25161</v>
      </c>
      <c r="D9" s="746">
        <v>18891.62</v>
      </c>
      <c r="E9" s="746">
        <v>16358.96</v>
      </c>
    </row>
    <row r="10" spans="1:5" ht="37.5" customHeight="1" x14ac:dyDescent="0.25">
      <c r="A10" s="745" t="s">
        <v>3332</v>
      </c>
      <c r="B10" s="742" t="s">
        <v>3333</v>
      </c>
      <c r="C10" s="746">
        <v>3260.68</v>
      </c>
      <c r="D10" s="746" t="s">
        <v>23</v>
      </c>
      <c r="E10" s="746" t="s">
        <v>23</v>
      </c>
    </row>
    <row r="11" spans="1:5" ht="44.25" customHeight="1" x14ac:dyDescent="0.25">
      <c r="A11" s="745" t="s">
        <v>3334</v>
      </c>
      <c r="B11" s="747" t="s">
        <v>3335</v>
      </c>
      <c r="C11" s="743" t="s">
        <v>23</v>
      </c>
      <c r="D11" s="743">
        <v>1047.25</v>
      </c>
      <c r="E11" s="743" t="s">
        <v>23</v>
      </c>
    </row>
    <row r="12" spans="1:5" ht="57.75" customHeight="1" x14ac:dyDescent="0.25">
      <c r="A12" s="745" t="s">
        <v>3336</v>
      </c>
      <c r="B12" s="748" t="s">
        <v>3337</v>
      </c>
      <c r="C12" s="743" t="s">
        <v>23</v>
      </c>
      <c r="D12" s="743">
        <v>15.65</v>
      </c>
      <c r="E12" s="743" t="s">
        <v>23</v>
      </c>
    </row>
    <row r="13" spans="1:5" ht="37.5" customHeight="1" x14ac:dyDescent="0.25">
      <c r="A13" s="749" t="s">
        <v>3338</v>
      </c>
      <c r="B13" s="747" t="s">
        <v>3339</v>
      </c>
      <c r="C13" s="743" t="s">
        <v>23</v>
      </c>
      <c r="D13" s="743" t="s">
        <v>23</v>
      </c>
      <c r="E13" s="744">
        <v>0.6</v>
      </c>
    </row>
    <row r="14" spans="1:5" ht="49.5" customHeight="1" x14ac:dyDescent="0.25">
      <c r="A14" s="750"/>
      <c r="B14" s="751"/>
      <c r="C14" s="752"/>
      <c r="D14" s="753"/>
      <c r="E14" s="753"/>
    </row>
    <row r="15" spans="1:5" ht="27" customHeight="1" x14ac:dyDescent="0.25">
      <c r="A15" s="1307" t="s">
        <v>3321</v>
      </c>
      <c r="B15" s="1307"/>
      <c r="C15" s="1307"/>
      <c r="D15" s="1307"/>
      <c r="E15" s="1307"/>
    </row>
    <row r="16" spans="1:5" ht="20.100000000000001" customHeight="1" x14ac:dyDescent="0.25">
      <c r="A16" s="1326" t="s">
        <v>3340</v>
      </c>
      <c r="B16" s="1327"/>
      <c r="C16" s="1327"/>
      <c r="D16" s="1327"/>
      <c r="E16" s="1327"/>
    </row>
    <row r="17" spans="1:5" ht="20.100000000000001" customHeight="1" x14ac:dyDescent="0.25">
      <c r="A17" s="1026"/>
      <c r="B17" s="1026"/>
      <c r="C17" s="1026"/>
      <c r="D17" s="1026"/>
      <c r="E17" s="1026"/>
    </row>
    <row r="18" spans="1:5" ht="19.5" customHeight="1" x14ac:dyDescent="0.25">
      <c r="A18" s="734" t="s">
        <v>3323</v>
      </c>
      <c r="B18" s="735"/>
      <c r="C18" s="736"/>
      <c r="D18" s="1328" t="s">
        <v>2</v>
      </c>
      <c r="E18" s="1328"/>
    </row>
    <row r="19" spans="1:5" ht="15.75" x14ac:dyDescent="0.25">
      <c r="A19" s="737" t="s">
        <v>3324</v>
      </c>
      <c r="B19" s="738" t="s">
        <v>3325</v>
      </c>
      <c r="C19" s="1329" t="s">
        <v>3326</v>
      </c>
      <c r="D19" s="1330"/>
      <c r="E19" s="1331"/>
    </row>
    <row r="20" spans="1:5" ht="18" customHeight="1" x14ac:dyDescent="0.25">
      <c r="A20" s="739"/>
      <c r="B20" s="740"/>
      <c r="C20" s="741" t="s">
        <v>1084</v>
      </c>
      <c r="D20" s="741" t="s">
        <v>0</v>
      </c>
      <c r="E20" s="741" t="s">
        <v>1</v>
      </c>
    </row>
    <row r="21" spans="1:5" ht="29.85" customHeight="1" x14ac:dyDescent="0.25">
      <c r="A21" s="1340" t="s">
        <v>3341</v>
      </c>
      <c r="B21" s="742" t="s">
        <v>3342</v>
      </c>
      <c r="C21" s="743" t="s">
        <v>23</v>
      </c>
      <c r="D21" s="743" t="s">
        <v>23</v>
      </c>
      <c r="E21" s="744">
        <v>5</v>
      </c>
    </row>
    <row r="22" spans="1:5" ht="29.85" customHeight="1" x14ac:dyDescent="0.25">
      <c r="A22" s="1342"/>
      <c r="B22" s="742" t="s">
        <v>3343</v>
      </c>
      <c r="C22" s="743" t="s">
        <v>23</v>
      </c>
      <c r="D22" s="743" t="s">
        <v>23</v>
      </c>
      <c r="E22" s="744">
        <v>10</v>
      </c>
    </row>
    <row r="23" spans="1:5" ht="29.85" customHeight="1" x14ac:dyDescent="0.25">
      <c r="A23" s="1342"/>
      <c r="B23" s="742" t="s">
        <v>3344</v>
      </c>
      <c r="C23" s="743" t="s">
        <v>23</v>
      </c>
      <c r="D23" s="743" t="s">
        <v>23</v>
      </c>
      <c r="E23" s="744">
        <v>5</v>
      </c>
    </row>
    <row r="24" spans="1:5" ht="29.85" customHeight="1" x14ac:dyDescent="0.25">
      <c r="A24" s="1342"/>
      <c r="B24" s="742" t="s">
        <v>3345</v>
      </c>
      <c r="C24" s="743" t="s">
        <v>23</v>
      </c>
      <c r="D24" s="743" t="s">
        <v>23</v>
      </c>
      <c r="E24" s="744">
        <v>8</v>
      </c>
    </row>
    <row r="25" spans="1:5" ht="29.85" customHeight="1" x14ac:dyDescent="0.25">
      <c r="A25" s="1342"/>
      <c r="B25" s="742" t="s">
        <v>3346</v>
      </c>
      <c r="C25" s="743" t="s">
        <v>23</v>
      </c>
      <c r="D25" s="744">
        <v>8</v>
      </c>
      <c r="E25" s="744">
        <v>8</v>
      </c>
    </row>
    <row r="26" spans="1:5" ht="29.85" customHeight="1" x14ac:dyDescent="0.25">
      <c r="A26" s="1342"/>
      <c r="B26" s="742" t="s">
        <v>3347</v>
      </c>
      <c r="C26" s="744" t="s">
        <v>23</v>
      </c>
      <c r="D26" s="744" t="s">
        <v>23</v>
      </c>
      <c r="E26" s="744">
        <v>50</v>
      </c>
    </row>
    <row r="27" spans="1:5" ht="29.85" customHeight="1" x14ac:dyDescent="0.25">
      <c r="A27" s="1342"/>
      <c r="B27" s="742" t="s">
        <v>3348</v>
      </c>
      <c r="C27" s="743" t="s">
        <v>23</v>
      </c>
      <c r="D27" s="744">
        <v>5</v>
      </c>
      <c r="E27" s="744" t="s">
        <v>23</v>
      </c>
    </row>
    <row r="28" spans="1:5" ht="29.85" customHeight="1" x14ac:dyDescent="0.25">
      <c r="A28" s="1342"/>
      <c r="B28" s="742" t="s">
        <v>3349</v>
      </c>
      <c r="C28" s="743" t="s">
        <v>23</v>
      </c>
      <c r="D28" s="744">
        <v>10</v>
      </c>
      <c r="E28" s="744" t="s">
        <v>23</v>
      </c>
    </row>
    <row r="29" spans="1:5" ht="29.85" customHeight="1" x14ac:dyDescent="0.25">
      <c r="A29" s="1342"/>
      <c r="B29" s="742" t="s">
        <v>3350</v>
      </c>
      <c r="C29" s="743" t="s">
        <v>23</v>
      </c>
      <c r="D29" s="744">
        <v>8</v>
      </c>
      <c r="E29" s="744" t="s">
        <v>23</v>
      </c>
    </row>
    <row r="30" spans="1:5" ht="29.85" customHeight="1" x14ac:dyDescent="0.25">
      <c r="A30" s="1342"/>
      <c r="B30" s="742" t="s">
        <v>3351</v>
      </c>
      <c r="C30" s="743" t="s">
        <v>23</v>
      </c>
      <c r="D30" s="744">
        <v>5</v>
      </c>
      <c r="E30" s="744" t="s">
        <v>23</v>
      </c>
    </row>
    <row r="31" spans="1:5" ht="29.85" customHeight="1" x14ac:dyDescent="0.25">
      <c r="A31" s="1341"/>
      <c r="B31" s="742" t="s">
        <v>3352</v>
      </c>
      <c r="C31" s="743" t="s">
        <v>23</v>
      </c>
      <c r="D31" s="744">
        <v>50</v>
      </c>
      <c r="E31" s="744" t="s">
        <v>23</v>
      </c>
    </row>
    <row r="32" spans="1:5" ht="29.85" customHeight="1" x14ac:dyDescent="0.25">
      <c r="A32" s="748" t="s">
        <v>3088</v>
      </c>
      <c r="B32" s="742" t="s">
        <v>3353</v>
      </c>
      <c r="C32" s="743" t="s">
        <v>23</v>
      </c>
      <c r="D32" s="743" t="s">
        <v>23</v>
      </c>
      <c r="E32" s="744">
        <v>983</v>
      </c>
    </row>
    <row r="33" spans="1:5" ht="27" customHeight="1" x14ac:dyDescent="0.25">
      <c r="A33" s="1307" t="s">
        <v>3321</v>
      </c>
      <c r="B33" s="1307"/>
      <c r="C33" s="1307"/>
      <c r="D33" s="1307"/>
      <c r="E33" s="1307"/>
    </row>
    <row r="34" spans="1:5" ht="20.100000000000001" customHeight="1" x14ac:dyDescent="0.25">
      <c r="A34" s="1326" t="s">
        <v>3340</v>
      </c>
      <c r="B34" s="1326"/>
      <c r="C34" s="1326"/>
      <c r="D34" s="1326"/>
      <c r="E34" s="1326"/>
    </row>
    <row r="35" spans="1:5" ht="34.5" customHeight="1" x14ac:dyDescent="0.25">
      <c r="A35" s="1343"/>
      <c r="B35" s="1343"/>
      <c r="C35" s="1343"/>
      <c r="D35" s="1343"/>
      <c r="E35" s="1343"/>
    </row>
    <row r="36" spans="1:5" ht="15.75" x14ac:dyDescent="0.25">
      <c r="A36" s="734" t="s">
        <v>3323</v>
      </c>
      <c r="B36" s="735"/>
      <c r="C36" s="736"/>
      <c r="D36" s="1328" t="s">
        <v>2</v>
      </c>
      <c r="E36" s="1328"/>
    </row>
    <row r="37" spans="1:5" ht="18" customHeight="1" x14ac:dyDescent="0.25">
      <c r="A37" s="737" t="s">
        <v>3324</v>
      </c>
      <c r="B37" s="738" t="s">
        <v>3325</v>
      </c>
      <c r="C37" s="1329" t="s">
        <v>3326</v>
      </c>
      <c r="D37" s="1330"/>
      <c r="E37" s="1331"/>
    </row>
    <row r="38" spans="1:5" ht="15.75" customHeight="1" x14ac:dyDescent="0.25">
      <c r="A38" s="739"/>
      <c r="B38" s="740"/>
      <c r="C38" s="741" t="s">
        <v>1084</v>
      </c>
      <c r="D38" s="741" t="s">
        <v>0</v>
      </c>
      <c r="E38" s="741" t="s">
        <v>1</v>
      </c>
    </row>
    <row r="39" spans="1:5" ht="41.25" customHeight="1" x14ac:dyDescent="0.25">
      <c r="A39" s="754" t="s">
        <v>3354</v>
      </c>
      <c r="B39" s="755" t="s">
        <v>3328</v>
      </c>
      <c r="C39" s="756">
        <v>1097.8699999999999</v>
      </c>
      <c r="D39" s="756">
        <v>574.41999999999996</v>
      </c>
      <c r="E39" s="756" t="s">
        <v>23</v>
      </c>
    </row>
    <row r="40" spans="1:5" ht="36.75" customHeight="1" x14ac:dyDescent="0.25">
      <c r="A40" s="1340" t="s">
        <v>3355</v>
      </c>
      <c r="B40" s="742" t="s">
        <v>3356</v>
      </c>
      <c r="C40" s="746">
        <v>27.83</v>
      </c>
      <c r="D40" s="746" t="s">
        <v>23</v>
      </c>
      <c r="E40" s="746">
        <v>23.47</v>
      </c>
    </row>
    <row r="41" spans="1:5" ht="36.75" customHeight="1" x14ac:dyDescent="0.25">
      <c r="A41" s="1341"/>
      <c r="B41" s="757" t="s">
        <v>3357</v>
      </c>
      <c r="C41" s="746" t="s">
        <v>23</v>
      </c>
      <c r="D41" s="746">
        <v>19.36</v>
      </c>
      <c r="E41" s="746">
        <v>22.26</v>
      </c>
    </row>
    <row r="42" spans="1:5" ht="36.75" customHeight="1" x14ac:dyDescent="0.25">
      <c r="A42" s="748" t="s">
        <v>3358</v>
      </c>
      <c r="B42" s="747" t="s">
        <v>3333</v>
      </c>
      <c r="C42" s="743" t="s">
        <v>23</v>
      </c>
      <c r="D42" s="746">
        <v>1542.17</v>
      </c>
      <c r="E42" s="746">
        <v>795.69</v>
      </c>
    </row>
    <row r="43" spans="1:5" ht="36.75" customHeight="1" x14ac:dyDescent="0.25">
      <c r="A43" s="758" t="s">
        <v>3359</v>
      </c>
      <c r="B43" s="747" t="s">
        <v>3328</v>
      </c>
      <c r="C43" s="743" t="s">
        <v>23</v>
      </c>
      <c r="D43" s="743" t="s">
        <v>23</v>
      </c>
      <c r="E43" s="746">
        <v>16.96</v>
      </c>
    </row>
    <row r="44" spans="1:5" ht="36.75" customHeight="1" x14ac:dyDescent="0.25">
      <c r="A44" s="758" t="s">
        <v>3360</v>
      </c>
      <c r="B44" s="747" t="s">
        <v>3361</v>
      </c>
      <c r="C44" s="746" t="s">
        <v>23</v>
      </c>
      <c r="D44" s="746">
        <v>9337.1</v>
      </c>
      <c r="E44" s="746">
        <v>7462.55</v>
      </c>
    </row>
    <row r="45" spans="1:5" ht="36.75" customHeight="1" x14ac:dyDescent="0.25">
      <c r="A45" s="1339" t="s">
        <v>3362</v>
      </c>
      <c r="B45" s="747" t="s">
        <v>3363</v>
      </c>
      <c r="C45" s="743" t="s">
        <v>23</v>
      </c>
      <c r="D45" s="743" t="s">
        <v>23</v>
      </c>
      <c r="E45" s="746">
        <v>3.85</v>
      </c>
    </row>
    <row r="46" spans="1:5" ht="36.75" customHeight="1" x14ac:dyDescent="0.25">
      <c r="A46" s="1339"/>
      <c r="B46" s="747" t="s">
        <v>3364</v>
      </c>
      <c r="C46" s="743" t="s">
        <v>23</v>
      </c>
      <c r="D46" s="743" t="s">
        <v>23</v>
      </c>
      <c r="E46" s="746">
        <v>1.1200000000000001</v>
      </c>
    </row>
    <row r="47" spans="1:5" ht="41.25" customHeight="1" x14ac:dyDescent="0.25">
      <c r="A47" s="759"/>
      <c r="B47" s="760"/>
      <c r="C47" s="761"/>
      <c r="D47" s="752"/>
      <c r="E47" s="761"/>
    </row>
    <row r="48" spans="1:5" ht="20.100000000000001" customHeight="1" x14ac:dyDescent="0.25">
      <c r="A48" s="1338" t="s">
        <v>3365</v>
      </c>
      <c r="B48" s="1338"/>
      <c r="C48" s="1338"/>
      <c r="D48" s="1338"/>
      <c r="E48" s="1338"/>
    </row>
    <row r="49" spans="1:5" ht="27" customHeight="1" x14ac:dyDescent="0.25">
      <c r="A49" s="1307" t="s">
        <v>3321</v>
      </c>
      <c r="B49" s="1307"/>
      <c r="C49" s="1307"/>
      <c r="D49" s="1307"/>
      <c r="E49" s="1307"/>
    </row>
    <row r="50" spans="1:5" x14ac:dyDescent="0.25">
      <c r="A50" s="1326" t="s">
        <v>3340</v>
      </c>
      <c r="B50" s="1327"/>
      <c r="C50" s="1327"/>
      <c r="D50" s="1327"/>
      <c r="E50" s="1327"/>
    </row>
    <row r="51" spans="1:5" ht="18" customHeight="1" x14ac:dyDescent="0.25">
      <c r="A51" s="1026"/>
      <c r="B51" s="1026"/>
      <c r="C51" s="1026"/>
      <c r="D51" s="1026"/>
      <c r="E51" s="1026"/>
    </row>
    <row r="52" spans="1:5" ht="15.75" customHeight="1" x14ac:dyDescent="0.25">
      <c r="A52" s="734" t="s">
        <v>3366</v>
      </c>
      <c r="B52" s="735"/>
      <c r="C52" s="736"/>
      <c r="D52" s="1328" t="s">
        <v>2</v>
      </c>
      <c r="E52" s="1328"/>
    </row>
    <row r="53" spans="1:5" ht="27" customHeight="1" x14ac:dyDescent="0.25">
      <c r="A53" s="737" t="s">
        <v>3324</v>
      </c>
      <c r="B53" s="738" t="s">
        <v>3325</v>
      </c>
      <c r="C53" s="1329" t="s">
        <v>3326</v>
      </c>
      <c r="D53" s="1330"/>
      <c r="E53" s="1331"/>
    </row>
    <row r="54" spans="1:5" ht="27" customHeight="1" x14ac:dyDescent="0.25">
      <c r="A54" s="739"/>
      <c r="B54" s="740"/>
      <c r="C54" s="741" t="s">
        <v>1084</v>
      </c>
      <c r="D54" s="741" t="s">
        <v>0</v>
      </c>
      <c r="E54" s="741" t="s">
        <v>1</v>
      </c>
    </row>
    <row r="55" spans="1:5" ht="40.5" customHeight="1" x14ac:dyDescent="0.25">
      <c r="A55" s="1339" t="s">
        <v>3367</v>
      </c>
      <c r="B55" s="747" t="s">
        <v>3368</v>
      </c>
      <c r="C55" s="746" t="s">
        <v>23</v>
      </c>
      <c r="D55" s="746">
        <v>5.6</v>
      </c>
      <c r="E55" s="746" t="s">
        <v>23</v>
      </c>
    </row>
    <row r="56" spans="1:5" ht="40.5" customHeight="1" x14ac:dyDescent="0.25">
      <c r="A56" s="1339"/>
      <c r="B56" s="747" t="s">
        <v>3329</v>
      </c>
      <c r="C56" s="746">
        <v>950.42</v>
      </c>
      <c r="D56" s="746">
        <v>477.18</v>
      </c>
      <c r="E56" s="746" t="s">
        <v>23</v>
      </c>
    </row>
    <row r="57" spans="1:5" ht="39" customHeight="1" x14ac:dyDescent="0.25">
      <c r="A57" s="762" t="s">
        <v>3369</v>
      </c>
      <c r="B57" s="747" t="s">
        <v>3370</v>
      </c>
      <c r="C57" s="743" t="s">
        <v>23</v>
      </c>
      <c r="D57" s="743" t="s">
        <v>23</v>
      </c>
      <c r="E57" s="746">
        <v>22.2</v>
      </c>
    </row>
    <row r="58" spans="1:5" ht="27" customHeight="1" x14ac:dyDescent="0.25">
      <c r="A58" s="1339" t="s">
        <v>3371</v>
      </c>
      <c r="B58" s="747" t="s">
        <v>3372</v>
      </c>
      <c r="C58" s="743" t="s">
        <v>23</v>
      </c>
      <c r="D58" s="743" t="s">
        <v>23</v>
      </c>
      <c r="E58" s="746">
        <v>15</v>
      </c>
    </row>
    <row r="59" spans="1:5" ht="27" customHeight="1" x14ac:dyDescent="0.25">
      <c r="A59" s="1339"/>
      <c r="B59" s="747" t="s">
        <v>3373</v>
      </c>
      <c r="C59" s="743" t="s">
        <v>23</v>
      </c>
      <c r="D59" s="743" t="s">
        <v>23</v>
      </c>
      <c r="E59" s="746">
        <v>35.79</v>
      </c>
    </row>
    <row r="60" spans="1:5" ht="41.25" customHeight="1" x14ac:dyDescent="0.25">
      <c r="A60" s="1339"/>
      <c r="B60" s="747" t="s">
        <v>3337</v>
      </c>
      <c r="C60" s="743" t="s">
        <v>23</v>
      </c>
      <c r="D60" s="743" t="s">
        <v>23</v>
      </c>
      <c r="E60" s="746">
        <v>15</v>
      </c>
    </row>
    <row r="61" spans="1:5" ht="31.5" customHeight="1" x14ac:dyDescent="0.25">
      <c r="A61" s="1339"/>
      <c r="B61" s="747" t="s">
        <v>3374</v>
      </c>
      <c r="C61" s="743" t="s">
        <v>23</v>
      </c>
      <c r="D61" s="743" t="s">
        <v>23</v>
      </c>
      <c r="E61" s="746">
        <v>71.819999999999993</v>
      </c>
    </row>
    <row r="62" spans="1:5" ht="39" customHeight="1" x14ac:dyDescent="0.25">
      <c r="A62" s="763" t="s">
        <v>3375</v>
      </c>
      <c r="B62" s="764" t="s">
        <v>3353</v>
      </c>
      <c r="C62" s="743" t="s">
        <v>23</v>
      </c>
      <c r="D62" s="743" t="s">
        <v>23</v>
      </c>
      <c r="E62" s="746">
        <v>3122</v>
      </c>
    </row>
    <row r="63" spans="1:5" ht="22.5" customHeight="1" x14ac:dyDescent="0.25">
      <c r="A63" s="762"/>
      <c r="B63" s="738" t="s">
        <v>58</v>
      </c>
      <c r="C63" s="765">
        <f>SUM(C1:C62)</f>
        <v>30497.8</v>
      </c>
      <c r="D63" s="765">
        <f>SUM(D1:D62)</f>
        <v>31996.35</v>
      </c>
      <c r="E63" s="765">
        <f>SUM(E1:E62)</f>
        <v>29925.289999999994</v>
      </c>
    </row>
    <row r="64" spans="1:5" ht="27" customHeight="1" x14ac:dyDescent="0.25">
      <c r="A64" s="1307" t="s">
        <v>3321</v>
      </c>
      <c r="B64" s="1307"/>
      <c r="C64" s="1307"/>
      <c r="D64" s="1307"/>
      <c r="E64" s="1307"/>
    </row>
    <row r="65" spans="1:5" x14ac:dyDescent="0.25">
      <c r="A65" s="1326" t="s">
        <v>3340</v>
      </c>
      <c r="B65" s="1327"/>
      <c r="C65" s="1327"/>
      <c r="D65" s="1327"/>
      <c r="E65" s="1327"/>
    </row>
    <row r="66" spans="1:5" ht="18" customHeight="1" x14ac:dyDescent="0.25">
      <c r="A66" s="1026"/>
      <c r="B66" s="1026"/>
      <c r="C66" s="1026"/>
      <c r="D66" s="1026"/>
      <c r="E66" s="1026"/>
    </row>
    <row r="67" spans="1:5" ht="15.75" customHeight="1" x14ac:dyDescent="0.25">
      <c r="A67" s="734" t="s">
        <v>3376</v>
      </c>
      <c r="B67" s="735"/>
      <c r="C67" s="736"/>
      <c r="D67" s="1328" t="s">
        <v>2</v>
      </c>
      <c r="E67" s="1328"/>
    </row>
    <row r="68" spans="1:5" ht="24" customHeight="1" x14ac:dyDescent="0.25">
      <c r="A68" s="737" t="s">
        <v>3324</v>
      </c>
      <c r="B68" s="738" t="s">
        <v>3325</v>
      </c>
      <c r="C68" s="1329" t="s">
        <v>3326</v>
      </c>
      <c r="D68" s="1330"/>
      <c r="E68" s="1331"/>
    </row>
    <row r="69" spans="1:5" ht="22.5" customHeight="1" x14ac:dyDescent="0.25">
      <c r="A69" s="739"/>
      <c r="B69" s="740"/>
      <c r="C69" s="741" t="s">
        <v>1084</v>
      </c>
      <c r="D69" s="741" t="s">
        <v>0</v>
      </c>
      <c r="E69" s="741" t="s">
        <v>1</v>
      </c>
    </row>
    <row r="70" spans="1:5" ht="35.25" customHeight="1" x14ac:dyDescent="0.25">
      <c r="A70" s="762" t="s">
        <v>3377</v>
      </c>
      <c r="B70" s="747" t="s">
        <v>3378</v>
      </c>
      <c r="C70" s="743" t="s">
        <v>23</v>
      </c>
      <c r="D70" s="743" t="s">
        <v>23</v>
      </c>
      <c r="E70" s="746">
        <v>173.35</v>
      </c>
    </row>
    <row r="71" spans="1:5" ht="38.25" customHeight="1" x14ac:dyDescent="0.25">
      <c r="A71" s="1335" t="s">
        <v>3379</v>
      </c>
      <c r="B71" s="764" t="s">
        <v>3380</v>
      </c>
      <c r="C71" s="743" t="s">
        <v>23</v>
      </c>
      <c r="D71" s="743">
        <v>20.71</v>
      </c>
      <c r="E71" s="743" t="s">
        <v>23</v>
      </c>
    </row>
    <row r="72" spans="1:5" ht="59.25" customHeight="1" x14ac:dyDescent="0.25">
      <c r="A72" s="1336"/>
      <c r="B72" s="764" t="s">
        <v>3381</v>
      </c>
      <c r="C72" s="743" t="s">
        <v>23</v>
      </c>
      <c r="D72" s="766">
        <v>26.1</v>
      </c>
      <c r="E72" s="766">
        <v>27.18</v>
      </c>
    </row>
    <row r="73" spans="1:5" ht="34.5" customHeight="1" x14ac:dyDescent="0.25">
      <c r="A73" s="1335" t="s">
        <v>3382</v>
      </c>
      <c r="B73" s="767" t="s">
        <v>3339</v>
      </c>
      <c r="C73" s="743" t="s">
        <v>23</v>
      </c>
      <c r="D73" s="743" t="s">
        <v>23</v>
      </c>
      <c r="E73" s="766">
        <v>180.64</v>
      </c>
    </row>
    <row r="74" spans="1:5" ht="34.5" customHeight="1" x14ac:dyDescent="0.25">
      <c r="A74" s="1336"/>
      <c r="B74" s="767" t="s">
        <v>3383</v>
      </c>
      <c r="C74" s="743" t="s">
        <v>23</v>
      </c>
      <c r="D74" s="743" t="s">
        <v>23</v>
      </c>
      <c r="E74" s="766">
        <v>109.32</v>
      </c>
    </row>
    <row r="75" spans="1:5" ht="42.75" customHeight="1" x14ac:dyDescent="0.25">
      <c r="A75" s="763" t="s">
        <v>3375</v>
      </c>
      <c r="B75" s="764" t="s">
        <v>3353</v>
      </c>
      <c r="C75" s="743" t="s">
        <v>23</v>
      </c>
      <c r="D75" s="743" t="s">
        <v>23</v>
      </c>
      <c r="E75" s="743">
        <v>30</v>
      </c>
    </row>
    <row r="76" spans="1:5" ht="46.5" customHeight="1" x14ac:dyDescent="0.25">
      <c r="A76" s="763" t="s">
        <v>3384</v>
      </c>
      <c r="B76" s="767" t="s">
        <v>3385</v>
      </c>
      <c r="C76" s="743" t="s">
        <v>23</v>
      </c>
      <c r="D76" s="743" t="s">
        <v>23</v>
      </c>
      <c r="E76" s="766">
        <v>678.76</v>
      </c>
    </row>
    <row r="77" spans="1:5" ht="20.100000000000001" customHeight="1" x14ac:dyDescent="0.25">
      <c r="A77" s="768"/>
      <c r="B77" s="769"/>
      <c r="C77" s="761"/>
      <c r="D77" s="770"/>
      <c r="E77" s="761"/>
    </row>
    <row r="78" spans="1:5" ht="20.100000000000001" customHeight="1" x14ac:dyDescent="0.25">
      <c r="A78" s="1338" t="s">
        <v>3386</v>
      </c>
      <c r="B78" s="1338"/>
      <c r="C78" s="1338"/>
      <c r="D78" s="1338"/>
      <c r="E78" s="1338"/>
    </row>
    <row r="79" spans="1:5" ht="20.25" customHeight="1" x14ac:dyDescent="0.25">
      <c r="A79" s="771"/>
      <c r="B79" s="772"/>
      <c r="C79" s="773"/>
      <c r="D79" s="774"/>
      <c r="E79" s="773"/>
    </row>
    <row r="80" spans="1:5" ht="27" customHeight="1" x14ac:dyDescent="0.25">
      <c r="A80" s="1307" t="s">
        <v>3321</v>
      </c>
      <c r="B80" s="1307"/>
      <c r="C80" s="1307"/>
      <c r="D80" s="1307"/>
      <c r="E80" s="1307"/>
    </row>
    <row r="81" spans="1:5" ht="18" customHeight="1" x14ac:dyDescent="0.25">
      <c r="A81" s="1326" t="s">
        <v>3340</v>
      </c>
      <c r="B81" s="1327"/>
      <c r="C81" s="1327"/>
      <c r="D81" s="1327"/>
      <c r="E81" s="1327"/>
    </row>
    <row r="82" spans="1:5" ht="15.75" customHeight="1" x14ac:dyDescent="0.25">
      <c r="A82" s="1026"/>
      <c r="B82" s="1026"/>
      <c r="C82" s="1026"/>
      <c r="D82" s="1026"/>
      <c r="E82" s="1026"/>
    </row>
    <row r="83" spans="1:5" ht="19.5" customHeight="1" x14ac:dyDescent="0.25">
      <c r="A83" s="734" t="s">
        <v>3387</v>
      </c>
      <c r="B83" s="735"/>
      <c r="C83" s="736"/>
      <c r="D83" s="1328" t="s">
        <v>2</v>
      </c>
      <c r="E83" s="1328"/>
    </row>
    <row r="84" spans="1:5" ht="33.75" customHeight="1" x14ac:dyDescent="0.25">
      <c r="A84" s="737" t="s">
        <v>3324</v>
      </c>
      <c r="B84" s="738" t="s">
        <v>3325</v>
      </c>
      <c r="C84" s="1329" t="s">
        <v>3326</v>
      </c>
      <c r="D84" s="1330"/>
      <c r="E84" s="1331"/>
    </row>
    <row r="85" spans="1:5" ht="21" customHeight="1" x14ac:dyDescent="0.25">
      <c r="A85" s="739"/>
      <c r="B85" s="740"/>
      <c r="C85" s="741" t="s">
        <v>1084</v>
      </c>
      <c r="D85" s="741" t="s">
        <v>0</v>
      </c>
      <c r="E85" s="741" t="s">
        <v>1</v>
      </c>
    </row>
    <row r="86" spans="1:5" ht="45" customHeight="1" x14ac:dyDescent="0.25">
      <c r="A86" s="1337" t="s">
        <v>3388</v>
      </c>
      <c r="B86" s="767" t="s">
        <v>3389</v>
      </c>
      <c r="C86" s="743" t="s">
        <v>23</v>
      </c>
      <c r="D86" s="766">
        <v>2.5</v>
      </c>
      <c r="E86" s="766">
        <v>7.5</v>
      </c>
    </row>
    <row r="87" spans="1:5" ht="38.25" customHeight="1" x14ac:dyDescent="0.25">
      <c r="A87" s="1337"/>
      <c r="B87" s="767" t="s">
        <v>3390</v>
      </c>
      <c r="C87" s="743" t="s">
        <v>23</v>
      </c>
      <c r="D87" s="743">
        <v>3.5</v>
      </c>
      <c r="E87" s="743" t="s">
        <v>23</v>
      </c>
    </row>
    <row r="88" spans="1:5" ht="39" customHeight="1" x14ac:dyDescent="0.25">
      <c r="A88" s="775"/>
      <c r="B88" s="767" t="s">
        <v>3391</v>
      </c>
      <c r="C88" s="743" t="s">
        <v>23</v>
      </c>
      <c r="D88" s="743" t="s">
        <v>23</v>
      </c>
      <c r="E88" s="766">
        <v>15</v>
      </c>
    </row>
    <row r="89" spans="1:5" ht="45" customHeight="1" x14ac:dyDescent="0.25">
      <c r="A89" s="776" t="s">
        <v>3392</v>
      </c>
      <c r="B89" s="764" t="s">
        <v>3393</v>
      </c>
      <c r="C89" s="743" t="s">
        <v>23</v>
      </c>
      <c r="D89" s="743" t="s">
        <v>23</v>
      </c>
      <c r="E89" s="766">
        <v>3.01</v>
      </c>
    </row>
    <row r="90" spans="1:5" ht="39.75" customHeight="1" x14ac:dyDescent="0.25">
      <c r="A90" s="777" t="s">
        <v>3394</v>
      </c>
      <c r="B90" s="767" t="s">
        <v>3395</v>
      </c>
      <c r="C90" s="743">
        <v>1021.18</v>
      </c>
      <c r="D90" s="743">
        <v>921.06</v>
      </c>
      <c r="E90" s="778">
        <v>873.62</v>
      </c>
    </row>
    <row r="91" spans="1:5" ht="45.75" customHeight="1" x14ac:dyDescent="0.25">
      <c r="A91" s="776" t="s">
        <v>3396</v>
      </c>
      <c r="B91" s="764" t="s">
        <v>3393</v>
      </c>
      <c r="C91" s="743" t="s">
        <v>23</v>
      </c>
      <c r="D91" s="743" t="s">
        <v>23</v>
      </c>
      <c r="E91" s="766">
        <v>59.7</v>
      </c>
    </row>
    <row r="92" spans="1:5" ht="38.25" customHeight="1" x14ac:dyDescent="0.25">
      <c r="A92" s="779" t="s">
        <v>3397</v>
      </c>
      <c r="B92" s="767" t="s">
        <v>3398</v>
      </c>
      <c r="C92" s="766">
        <v>61.5</v>
      </c>
      <c r="D92" s="766">
        <v>76.099999999999994</v>
      </c>
      <c r="E92" s="766">
        <v>113.65</v>
      </c>
    </row>
    <row r="93" spans="1:5" ht="27" customHeight="1" x14ac:dyDescent="0.25">
      <c r="A93" s="1307" t="s">
        <v>3321</v>
      </c>
      <c r="B93" s="1307"/>
      <c r="C93" s="1307"/>
      <c r="D93" s="1307"/>
      <c r="E93" s="1307"/>
    </row>
    <row r="94" spans="1:5" ht="34.5" customHeight="1" x14ac:dyDescent="0.25">
      <c r="A94" s="1326" t="s">
        <v>3340</v>
      </c>
      <c r="B94" s="1327"/>
      <c r="C94" s="1327"/>
      <c r="D94" s="1327"/>
      <c r="E94" s="1327"/>
    </row>
    <row r="95" spans="1:5" x14ac:dyDescent="0.25">
      <c r="A95" s="1026"/>
      <c r="B95" s="1026"/>
      <c r="C95" s="1026"/>
      <c r="D95" s="1026"/>
      <c r="E95" s="1026"/>
    </row>
    <row r="96" spans="1:5" ht="18" customHeight="1" x14ac:dyDescent="0.25">
      <c r="A96" s="734" t="s">
        <v>3387</v>
      </c>
      <c r="B96" s="735"/>
      <c r="C96" s="736"/>
      <c r="D96" s="1328" t="s">
        <v>2</v>
      </c>
      <c r="E96" s="1328"/>
    </row>
    <row r="97" spans="1:5" ht="15.75" customHeight="1" x14ac:dyDescent="0.25">
      <c r="A97" s="737" t="s">
        <v>3324</v>
      </c>
      <c r="B97" s="738" t="s">
        <v>3325</v>
      </c>
      <c r="C97" s="1329" t="s">
        <v>3326</v>
      </c>
      <c r="D97" s="1330"/>
      <c r="E97" s="1331"/>
    </row>
    <row r="98" spans="1:5" ht="34.5" customHeight="1" x14ac:dyDescent="0.25">
      <c r="A98" s="739"/>
      <c r="B98" s="740"/>
      <c r="C98" s="741" t="s">
        <v>1084</v>
      </c>
      <c r="D98" s="741" t="s">
        <v>0</v>
      </c>
      <c r="E98" s="741" t="s">
        <v>1</v>
      </c>
    </row>
    <row r="99" spans="1:5" ht="45.75" customHeight="1" x14ac:dyDescent="0.25">
      <c r="A99" s="763" t="s">
        <v>3399</v>
      </c>
      <c r="B99" s="767" t="s">
        <v>3400</v>
      </c>
      <c r="C99" s="743" t="s">
        <v>23</v>
      </c>
      <c r="D99" s="743" t="s">
        <v>23</v>
      </c>
      <c r="E99" s="766">
        <v>893.14</v>
      </c>
    </row>
    <row r="100" spans="1:5" ht="28.5" customHeight="1" x14ac:dyDescent="0.25">
      <c r="A100" s="779" t="s">
        <v>3401</v>
      </c>
      <c r="B100" s="767" t="s">
        <v>3402</v>
      </c>
      <c r="C100" s="743" t="s">
        <v>23</v>
      </c>
      <c r="D100" s="743">
        <v>845.7</v>
      </c>
      <c r="E100" s="766">
        <v>547.22</v>
      </c>
    </row>
    <row r="101" spans="1:5" ht="28.5" customHeight="1" x14ac:dyDescent="0.25">
      <c r="A101" s="1335" t="s">
        <v>3403</v>
      </c>
      <c r="B101" s="767" t="s">
        <v>3404</v>
      </c>
      <c r="C101" s="743">
        <v>4.5</v>
      </c>
      <c r="D101" s="743" t="s">
        <v>23</v>
      </c>
      <c r="E101" s="743" t="s">
        <v>23</v>
      </c>
    </row>
    <row r="102" spans="1:5" ht="28.5" customHeight="1" x14ac:dyDescent="0.25">
      <c r="A102" s="1336"/>
      <c r="B102" s="767" t="s">
        <v>3405</v>
      </c>
      <c r="C102" s="743">
        <v>419.5</v>
      </c>
      <c r="D102" s="743" t="s">
        <v>23</v>
      </c>
      <c r="E102" s="743" t="s">
        <v>23</v>
      </c>
    </row>
    <row r="103" spans="1:5" ht="28.5" customHeight="1" x14ac:dyDescent="0.25">
      <c r="A103" s="1335" t="s">
        <v>3406</v>
      </c>
      <c r="B103" s="767" t="s">
        <v>3407</v>
      </c>
      <c r="C103" s="743" t="s">
        <v>23</v>
      </c>
      <c r="D103" s="743" t="s">
        <v>23</v>
      </c>
      <c r="E103" s="766">
        <v>76.819999999999993</v>
      </c>
    </row>
    <row r="104" spans="1:5" ht="28.5" customHeight="1" x14ac:dyDescent="0.25">
      <c r="A104" s="1337"/>
      <c r="B104" s="767" t="s">
        <v>3408</v>
      </c>
      <c r="C104" s="743" t="s">
        <v>23</v>
      </c>
      <c r="D104" s="743" t="s">
        <v>23</v>
      </c>
      <c r="E104" s="743" t="s">
        <v>23</v>
      </c>
    </row>
    <row r="105" spans="1:5" ht="40.5" customHeight="1" x14ac:dyDescent="0.25">
      <c r="A105" s="1337"/>
      <c r="B105" s="767" t="s">
        <v>3409</v>
      </c>
      <c r="C105" s="743" t="s">
        <v>23</v>
      </c>
      <c r="D105" s="743" t="s">
        <v>23</v>
      </c>
      <c r="E105" s="766">
        <v>34.869999999999997</v>
      </c>
    </row>
    <row r="106" spans="1:5" ht="30.75" customHeight="1" x14ac:dyDescent="0.25">
      <c r="A106" s="1336"/>
      <c r="B106" s="767" t="s">
        <v>3410</v>
      </c>
      <c r="C106" s="743" t="s">
        <v>23</v>
      </c>
      <c r="D106" s="743" t="s">
        <v>23</v>
      </c>
      <c r="E106" s="766">
        <v>6</v>
      </c>
    </row>
    <row r="107" spans="1:5" ht="40.5" customHeight="1" x14ac:dyDescent="0.25">
      <c r="A107" s="1337" t="s">
        <v>3411</v>
      </c>
      <c r="B107" s="767" t="s">
        <v>3412</v>
      </c>
      <c r="C107" s="743" t="s">
        <v>23</v>
      </c>
      <c r="D107" s="743" t="s">
        <v>23</v>
      </c>
      <c r="E107" s="766">
        <v>82.76</v>
      </c>
    </row>
    <row r="108" spans="1:5" ht="40.5" customHeight="1" x14ac:dyDescent="0.25">
      <c r="A108" s="1336"/>
      <c r="B108" s="767" t="s">
        <v>3413</v>
      </c>
      <c r="C108" s="743" t="s">
        <v>23</v>
      </c>
      <c r="D108" s="743" t="s">
        <v>23</v>
      </c>
      <c r="E108" s="766">
        <v>29.01</v>
      </c>
    </row>
    <row r="109" spans="1:5" ht="27" customHeight="1" x14ac:dyDescent="0.25">
      <c r="A109" s="1307" t="s">
        <v>3321</v>
      </c>
      <c r="B109" s="1307"/>
      <c r="C109" s="1307"/>
      <c r="D109" s="1307"/>
      <c r="E109" s="1307"/>
    </row>
    <row r="110" spans="1:5" ht="20.100000000000001" customHeight="1" x14ac:dyDescent="0.25">
      <c r="A110" s="1326" t="s">
        <v>3340</v>
      </c>
      <c r="B110" s="1327"/>
      <c r="C110" s="1327"/>
      <c r="D110" s="1327"/>
      <c r="E110" s="1327"/>
    </row>
    <row r="111" spans="1:5" ht="20.100000000000001" customHeight="1" x14ac:dyDescent="0.25">
      <c r="A111" s="1026"/>
      <c r="B111" s="1026"/>
      <c r="C111" s="1026"/>
      <c r="D111" s="1026"/>
      <c r="E111" s="1026"/>
    </row>
    <row r="112" spans="1:5" ht="19.5" customHeight="1" x14ac:dyDescent="0.25">
      <c r="A112" s="734" t="s">
        <v>3387</v>
      </c>
      <c r="B112" s="735"/>
      <c r="C112" s="736"/>
      <c r="D112" s="1328" t="s">
        <v>2</v>
      </c>
      <c r="E112" s="1328"/>
    </row>
    <row r="113" spans="1:5" ht="15.75" x14ac:dyDescent="0.25">
      <c r="A113" s="737" t="s">
        <v>3324</v>
      </c>
      <c r="B113" s="738" t="s">
        <v>3325</v>
      </c>
      <c r="C113" s="1329" t="s">
        <v>3326</v>
      </c>
      <c r="D113" s="1330"/>
      <c r="E113" s="1331"/>
    </row>
    <row r="114" spans="1:5" ht="18" customHeight="1" x14ac:dyDescent="0.25">
      <c r="A114" s="739"/>
      <c r="B114" s="740"/>
      <c r="C114" s="741" t="s">
        <v>1084</v>
      </c>
      <c r="D114" s="741" t="s">
        <v>0</v>
      </c>
      <c r="E114" s="741" t="s">
        <v>1</v>
      </c>
    </row>
    <row r="115" spans="1:5" ht="38.25" customHeight="1" x14ac:dyDescent="0.25">
      <c r="A115" s="763" t="s">
        <v>3414</v>
      </c>
      <c r="B115" s="764" t="s">
        <v>3400</v>
      </c>
      <c r="C115" s="743" t="s">
        <v>23</v>
      </c>
      <c r="D115" s="743" t="s">
        <v>23</v>
      </c>
      <c r="E115" s="766">
        <v>900.44</v>
      </c>
    </row>
    <row r="116" spans="1:5" ht="37.5" customHeight="1" x14ac:dyDescent="0.25">
      <c r="A116" s="763" t="s">
        <v>3415</v>
      </c>
      <c r="B116" s="764" t="s">
        <v>3339</v>
      </c>
      <c r="C116" s="743" t="s">
        <v>23</v>
      </c>
      <c r="D116" s="743" t="s">
        <v>23</v>
      </c>
      <c r="E116" s="766">
        <v>65.989999999999995</v>
      </c>
    </row>
    <row r="117" spans="1:5" ht="29.25" customHeight="1" x14ac:dyDescent="0.25">
      <c r="A117" s="1334" t="s">
        <v>3416</v>
      </c>
      <c r="B117" s="764" t="s">
        <v>3417</v>
      </c>
      <c r="C117" s="743" t="s">
        <v>23</v>
      </c>
      <c r="D117" s="743" t="s">
        <v>23</v>
      </c>
      <c r="E117" s="766">
        <v>25</v>
      </c>
    </row>
    <row r="118" spans="1:5" ht="27" customHeight="1" x14ac:dyDescent="0.25">
      <c r="A118" s="1334"/>
      <c r="B118" s="764" t="s">
        <v>3418</v>
      </c>
      <c r="C118" s="743" t="s">
        <v>23</v>
      </c>
      <c r="D118" s="743" t="s">
        <v>23</v>
      </c>
      <c r="E118" s="766">
        <v>27</v>
      </c>
    </row>
    <row r="119" spans="1:5" ht="36" customHeight="1" x14ac:dyDescent="0.25">
      <c r="A119" s="763" t="s">
        <v>3419</v>
      </c>
      <c r="B119" s="764" t="s">
        <v>3420</v>
      </c>
      <c r="C119" s="743">
        <v>91.15</v>
      </c>
      <c r="D119" s="743" t="s">
        <v>23</v>
      </c>
      <c r="E119" s="766">
        <v>126</v>
      </c>
    </row>
    <row r="120" spans="1:5" ht="36.75" customHeight="1" x14ac:dyDescent="0.25">
      <c r="A120" s="763" t="s">
        <v>3421</v>
      </c>
      <c r="B120" s="764" t="s">
        <v>3422</v>
      </c>
      <c r="C120" s="743" t="s">
        <v>23</v>
      </c>
      <c r="D120" s="743" t="s">
        <v>23</v>
      </c>
      <c r="E120" s="766">
        <v>100</v>
      </c>
    </row>
    <row r="121" spans="1:5" ht="25.5" customHeight="1" x14ac:dyDescent="0.25">
      <c r="A121" s="763" t="s">
        <v>3423</v>
      </c>
      <c r="B121" s="764" t="s">
        <v>3424</v>
      </c>
      <c r="C121" s="743" t="s">
        <v>23</v>
      </c>
      <c r="D121" s="743" t="s">
        <v>23</v>
      </c>
      <c r="E121" s="766">
        <v>120</v>
      </c>
    </row>
    <row r="122" spans="1:5" ht="37.5" customHeight="1" x14ac:dyDescent="0.25">
      <c r="A122" s="780" t="s">
        <v>3425</v>
      </c>
      <c r="B122" s="764" t="s">
        <v>3426</v>
      </c>
      <c r="C122" s="743">
        <v>9.74</v>
      </c>
      <c r="D122" s="743">
        <v>9.74</v>
      </c>
      <c r="E122" s="766">
        <v>19.48</v>
      </c>
    </row>
    <row r="123" spans="1:5" ht="26.25" customHeight="1" x14ac:dyDescent="0.25">
      <c r="A123" s="763" t="s">
        <v>3427</v>
      </c>
      <c r="B123" s="764" t="s">
        <v>3328</v>
      </c>
      <c r="C123" s="743">
        <v>78.73</v>
      </c>
      <c r="D123" s="743">
        <v>13.05</v>
      </c>
      <c r="E123" s="766">
        <v>183.57</v>
      </c>
    </row>
    <row r="124" spans="1:5" ht="26.25" customHeight="1" x14ac:dyDescent="0.25">
      <c r="A124" s="763" t="s">
        <v>3428</v>
      </c>
      <c r="B124" s="764" t="s">
        <v>3429</v>
      </c>
      <c r="C124" s="743" t="s">
        <v>23</v>
      </c>
      <c r="D124" s="743" t="s">
        <v>23</v>
      </c>
      <c r="E124" s="766">
        <v>2.94</v>
      </c>
    </row>
    <row r="125" spans="1:5" ht="37.5" customHeight="1" x14ac:dyDescent="0.25">
      <c r="A125" s="763" t="s">
        <v>3430</v>
      </c>
      <c r="B125" s="764" t="s">
        <v>3431</v>
      </c>
      <c r="C125" s="743" t="s">
        <v>23</v>
      </c>
      <c r="D125" s="743" t="s">
        <v>23</v>
      </c>
      <c r="E125" s="766">
        <v>1.2</v>
      </c>
    </row>
    <row r="126" spans="1:5" ht="18" customHeight="1" x14ac:dyDescent="0.25">
      <c r="A126" s="771"/>
      <c r="B126" s="781"/>
      <c r="C126" s="773"/>
      <c r="D126" s="774"/>
      <c r="E126" s="773"/>
    </row>
    <row r="127" spans="1:5" ht="27" customHeight="1" x14ac:dyDescent="0.25">
      <c r="A127" s="1307" t="s">
        <v>3321</v>
      </c>
      <c r="B127" s="1307"/>
      <c r="C127" s="1307"/>
      <c r="D127" s="1307"/>
      <c r="E127" s="1307"/>
    </row>
    <row r="128" spans="1:5" ht="49.5" customHeight="1" x14ac:dyDescent="0.25">
      <c r="A128" s="1326" t="s">
        <v>3340</v>
      </c>
      <c r="B128" s="1326"/>
      <c r="C128" s="1326"/>
      <c r="D128" s="1326"/>
      <c r="E128" s="1326"/>
    </row>
    <row r="129" spans="1:5" ht="20.100000000000001" customHeight="1" x14ac:dyDescent="0.25">
      <c r="A129" s="588"/>
      <c r="B129" s="588"/>
      <c r="C129" s="588"/>
      <c r="D129" s="588"/>
      <c r="E129" s="588"/>
    </row>
    <row r="130" spans="1:5" ht="20.100000000000001" customHeight="1" x14ac:dyDescent="0.25">
      <c r="A130" s="734" t="s">
        <v>3387</v>
      </c>
      <c r="B130" s="735"/>
      <c r="C130" s="736"/>
      <c r="D130" s="1328" t="s">
        <v>2</v>
      </c>
      <c r="E130" s="1328"/>
    </row>
    <row r="131" spans="1:5" ht="34.5" customHeight="1" x14ac:dyDescent="0.25">
      <c r="A131" s="737" t="s">
        <v>3324</v>
      </c>
      <c r="B131" s="738" t="s">
        <v>3325</v>
      </c>
      <c r="C131" s="1329" t="s">
        <v>3326</v>
      </c>
      <c r="D131" s="1330"/>
      <c r="E131" s="1331"/>
    </row>
    <row r="132" spans="1:5" ht="15.75" x14ac:dyDescent="0.25">
      <c r="A132" s="739"/>
      <c r="B132" s="740"/>
      <c r="C132" s="741" t="s">
        <v>1084</v>
      </c>
      <c r="D132" s="741" t="s">
        <v>0</v>
      </c>
      <c r="E132" s="741" t="s">
        <v>1</v>
      </c>
    </row>
    <row r="133" spans="1:5" ht="30" customHeight="1" x14ac:dyDescent="0.25">
      <c r="A133" s="763" t="s">
        <v>3432</v>
      </c>
      <c r="B133" s="764" t="s">
        <v>3433</v>
      </c>
      <c r="C133" s="743" t="s">
        <v>23</v>
      </c>
      <c r="D133" s="743">
        <v>44.87</v>
      </c>
      <c r="E133" s="766">
        <v>786.73</v>
      </c>
    </row>
    <row r="134" spans="1:5" ht="38.25" customHeight="1" x14ac:dyDescent="0.25">
      <c r="A134" s="758" t="s">
        <v>3434</v>
      </c>
      <c r="B134" s="742" t="s">
        <v>3435</v>
      </c>
      <c r="C134" s="743" t="s">
        <v>23</v>
      </c>
      <c r="D134" s="743" t="s">
        <v>23</v>
      </c>
      <c r="E134" s="746">
        <v>50</v>
      </c>
    </row>
    <row r="135" spans="1:5" ht="39.75" customHeight="1" x14ac:dyDescent="0.25">
      <c r="A135" s="763" t="s">
        <v>3436</v>
      </c>
      <c r="B135" s="764" t="s">
        <v>3437</v>
      </c>
      <c r="C135" s="743">
        <v>221</v>
      </c>
      <c r="D135" s="743">
        <v>137.75</v>
      </c>
      <c r="E135" s="766">
        <v>498.83</v>
      </c>
    </row>
    <row r="136" spans="1:5" ht="30" customHeight="1" x14ac:dyDescent="0.25">
      <c r="A136" s="1334" t="s">
        <v>3438</v>
      </c>
      <c r="B136" s="764" t="s">
        <v>3410</v>
      </c>
      <c r="C136" s="743" t="s">
        <v>23</v>
      </c>
      <c r="D136" s="743" t="s">
        <v>23</v>
      </c>
      <c r="E136" s="766">
        <v>29.82</v>
      </c>
    </row>
    <row r="137" spans="1:5" ht="30" customHeight="1" x14ac:dyDescent="0.25">
      <c r="A137" s="1334"/>
      <c r="B137" s="764" t="s">
        <v>3408</v>
      </c>
      <c r="C137" s="743" t="s">
        <v>23</v>
      </c>
      <c r="D137" s="743" t="s">
        <v>23</v>
      </c>
      <c r="E137" s="766">
        <v>105.16</v>
      </c>
    </row>
    <row r="138" spans="1:5" ht="25.5" customHeight="1" x14ac:dyDescent="0.25">
      <c r="A138" s="1334" t="s">
        <v>3439</v>
      </c>
      <c r="B138" s="764" t="s">
        <v>3412</v>
      </c>
      <c r="C138" s="743" t="s">
        <v>23</v>
      </c>
      <c r="D138" s="743" t="s">
        <v>23</v>
      </c>
      <c r="E138" s="766">
        <v>95</v>
      </c>
    </row>
    <row r="139" spans="1:5" ht="25.5" customHeight="1" x14ac:dyDescent="0.25">
      <c r="A139" s="1334"/>
      <c r="B139" s="764" t="s">
        <v>3408</v>
      </c>
      <c r="C139" s="743" t="s">
        <v>23</v>
      </c>
      <c r="D139" s="743" t="s">
        <v>23</v>
      </c>
      <c r="E139" s="766">
        <v>4.22</v>
      </c>
    </row>
    <row r="140" spans="1:5" ht="25.5" customHeight="1" x14ac:dyDescent="0.25">
      <c r="A140" s="763" t="s">
        <v>2154</v>
      </c>
      <c r="B140" s="764" t="s">
        <v>3408</v>
      </c>
      <c r="C140" s="743" t="s">
        <v>23</v>
      </c>
      <c r="D140" s="743" t="s">
        <v>23</v>
      </c>
      <c r="E140" s="766">
        <v>29.43</v>
      </c>
    </row>
    <row r="141" spans="1:5" ht="25.5" customHeight="1" x14ac:dyDescent="0.25">
      <c r="A141" s="763" t="s">
        <v>3403</v>
      </c>
      <c r="B141" s="764" t="s">
        <v>3440</v>
      </c>
      <c r="C141" s="743" t="s">
        <v>23</v>
      </c>
      <c r="D141" s="766">
        <v>6</v>
      </c>
      <c r="E141" s="766">
        <v>9</v>
      </c>
    </row>
    <row r="142" spans="1:5" ht="25.5" customHeight="1" x14ac:dyDescent="0.25">
      <c r="A142" s="782" t="s">
        <v>3441</v>
      </c>
      <c r="B142" s="764" t="s">
        <v>3442</v>
      </c>
      <c r="C142" s="743">
        <v>56.92</v>
      </c>
      <c r="D142" s="743">
        <v>40.07</v>
      </c>
      <c r="E142" s="743" t="s">
        <v>23</v>
      </c>
    </row>
    <row r="143" spans="1:5" ht="25.5" customHeight="1" x14ac:dyDescent="0.25">
      <c r="A143" s="777" t="s">
        <v>3443</v>
      </c>
      <c r="B143" s="764" t="s">
        <v>3444</v>
      </c>
      <c r="C143" s="743" t="s">
        <v>23</v>
      </c>
      <c r="D143" s="766">
        <v>6.8</v>
      </c>
      <c r="E143" s="743" t="s">
        <v>23</v>
      </c>
    </row>
    <row r="144" spans="1:5" ht="27" customHeight="1" x14ac:dyDescent="0.25">
      <c r="A144" s="1307" t="s">
        <v>3321</v>
      </c>
      <c r="B144" s="1307"/>
      <c r="C144" s="1307"/>
      <c r="D144" s="1307"/>
      <c r="E144" s="1307"/>
    </row>
    <row r="145" spans="1:5" ht="31.5" customHeight="1" x14ac:dyDescent="0.25">
      <c r="A145" s="1326" t="s">
        <v>3445</v>
      </c>
      <c r="B145" s="1327"/>
      <c r="C145" s="1327"/>
      <c r="D145" s="1327"/>
      <c r="E145" s="1327"/>
    </row>
    <row r="146" spans="1:5" ht="21.75" customHeight="1" x14ac:dyDescent="0.25">
      <c r="A146" s="1026"/>
      <c r="B146" s="1026"/>
      <c r="C146" s="1026"/>
      <c r="D146" s="1026"/>
      <c r="E146" s="1026"/>
    </row>
    <row r="147" spans="1:5" ht="33.75" customHeight="1" x14ac:dyDescent="0.25">
      <c r="A147" s="734" t="s">
        <v>3446</v>
      </c>
      <c r="B147" s="735"/>
      <c r="C147" s="736"/>
      <c r="D147" s="1328" t="s">
        <v>2</v>
      </c>
      <c r="E147" s="1328"/>
    </row>
    <row r="148" spans="1:5" ht="20.100000000000001" customHeight="1" x14ac:dyDescent="0.25">
      <c r="A148" s="737" t="s">
        <v>3324</v>
      </c>
      <c r="B148" s="738" t="s">
        <v>3325</v>
      </c>
      <c r="C148" s="1329" t="s">
        <v>3326</v>
      </c>
      <c r="D148" s="1330"/>
      <c r="E148" s="1331"/>
    </row>
    <row r="149" spans="1:5" ht="20.100000000000001" customHeight="1" x14ac:dyDescent="0.25">
      <c r="A149" s="739"/>
      <c r="B149" s="740"/>
      <c r="C149" s="741" t="s">
        <v>1084</v>
      </c>
      <c r="D149" s="741" t="s">
        <v>0</v>
      </c>
      <c r="E149" s="741" t="s">
        <v>1</v>
      </c>
    </row>
    <row r="150" spans="1:5" ht="34.5" customHeight="1" x14ac:dyDescent="0.25">
      <c r="A150" s="776" t="s">
        <v>3447</v>
      </c>
      <c r="B150" s="764" t="s">
        <v>3353</v>
      </c>
      <c r="C150" s="766">
        <v>25.53</v>
      </c>
      <c r="D150" s="766">
        <v>19.059999999999999</v>
      </c>
      <c r="E150" s="743" t="s">
        <v>23</v>
      </c>
    </row>
    <row r="151" spans="1:5" ht="43.5" customHeight="1" x14ac:dyDescent="0.25">
      <c r="A151" s="776" t="s">
        <v>3448</v>
      </c>
      <c r="B151" s="764" t="s">
        <v>3449</v>
      </c>
      <c r="C151" s="766">
        <v>0.06</v>
      </c>
      <c r="D151" s="766" t="s">
        <v>23</v>
      </c>
      <c r="E151" s="743" t="s">
        <v>23</v>
      </c>
    </row>
    <row r="152" spans="1:5" ht="34.5" customHeight="1" x14ac:dyDescent="0.25">
      <c r="A152" s="776" t="s">
        <v>3450</v>
      </c>
      <c r="B152" s="764" t="s">
        <v>3353</v>
      </c>
      <c r="C152" s="766">
        <v>46.2</v>
      </c>
      <c r="D152" s="743" t="s">
        <v>23</v>
      </c>
      <c r="E152" s="743" t="s">
        <v>23</v>
      </c>
    </row>
    <row r="153" spans="1:5" ht="41.25" customHeight="1" x14ac:dyDescent="0.25">
      <c r="A153" s="763" t="s">
        <v>3451</v>
      </c>
      <c r="B153" s="764" t="s">
        <v>3452</v>
      </c>
      <c r="C153" s="743" t="s">
        <v>23</v>
      </c>
      <c r="D153" s="766">
        <v>69.88</v>
      </c>
      <c r="E153" s="743" t="s">
        <v>23</v>
      </c>
    </row>
    <row r="154" spans="1:5" ht="18" customHeight="1" x14ac:dyDescent="0.25">
      <c r="A154" s="783"/>
      <c r="B154" s="784" t="s">
        <v>58</v>
      </c>
      <c r="C154" s="785">
        <f>SUM(C70:C153)</f>
        <v>2036.01</v>
      </c>
      <c r="D154" s="785">
        <f>SUM(D70:D153)</f>
        <v>2242.8900000000003</v>
      </c>
      <c r="E154" s="785">
        <f>SUM(E70:E153)</f>
        <v>7121.36</v>
      </c>
    </row>
    <row r="155" spans="1:5" ht="15.75" customHeight="1" x14ac:dyDescent="0.25">
      <c r="A155" s="758"/>
      <c r="B155" s="786" t="s">
        <v>3453</v>
      </c>
      <c r="C155" s="787">
        <f>SUM(C63+C154)</f>
        <v>32533.809999999998</v>
      </c>
      <c r="D155" s="787">
        <f>SUM(D63+D154)</f>
        <v>34239.24</v>
      </c>
      <c r="E155" s="787">
        <f>SUM(E63+E154)</f>
        <v>37046.649999999994</v>
      </c>
    </row>
    <row r="156" spans="1:5" ht="23.25" customHeight="1" x14ac:dyDescent="0.25">
      <c r="A156" s="788"/>
      <c r="B156" s="789"/>
      <c r="C156" s="790"/>
      <c r="D156" s="791"/>
      <c r="E156" s="792"/>
    </row>
    <row r="157" spans="1:5" ht="23.25" customHeight="1" x14ac:dyDescent="0.25">
      <c r="A157" s="1332" t="s">
        <v>3454</v>
      </c>
      <c r="B157" s="1333"/>
      <c r="C157" s="1333"/>
      <c r="D157" s="1333"/>
      <c r="E157" s="1333"/>
    </row>
    <row r="158" spans="1:5" ht="23.25" customHeight="1" x14ac:dyDescent="0.25"/>
    <row r="159" spans="1:5" ht="23.25" customHeight="1" x14ac:dyDescent="0.25"/>
    <row r="160" spans="1:5" ht="23.25" customHeight="1" x14ac:dyDescent="0.25"/>
    <row r="161" ht="35.25" customHeight="1" x14ac:dyDescent="0.25"/>
    <row r="162" ht="18.75" customHeight="1" x14ac:dyDescent="0.25"/>
    <row r="163" ht="18.75" customHeight="1" x14ac:dyDescent="0.25"/>
    <row r="164" ht="9" customHeight="1" x14ac:dyDescent="0.25"/>
    <row r="165" ht="12.75" customHeight="1" x14ac:dyDescent="0.25"/>
    <row r="166" ht="27.75" customHeight="1" x14ac:dyDescent="0.25"/>
    <row r="167" ht="17.25" customHeight="1" x14ac:dyDescent="0.25"/>
    <row r="168" ht="24.95" customHeight="1" x14ac:dyDescent="0.25"/>
    <row r="169" ht="29.25" customHeight="1" x14ac:dyDescent="0.25"/>
    <row r="170" ht="19.5" customHeight="1" x14ac:dyDescent="0.25"/>
    <row r="171" ht="21.75" customHeight="1" x14ac:dyDescent="0.25"/>
    <row r="172" ht="21.75" customHeight="1" x14ac:dyDescent="0.25"/>
    <row r="173" ht="18.75" customHeight="1" x14ac:dyDescent="0.25"/>
    <row r="174" ht="24.95" customHeight="1" x14ac:dyDescent="0.25"/>
    <row r="175" ht="24.95" customHeight="1" x14ac:dyDescent="0.25"/>
    <row r="176" ht="15" customHeight="1" x14ac:dyDescent="0.25"/>
    <row r="177" ht="15" customHeight="1" x14ac:dyDescent="0.25"/>
    <row r="178" ht="20.100000000000001" customHeight="1" x14ac:dyDescent="0.25"/>
    <row r="179" ht="20.100000000000001" customHeight="1" x14ac:dyDescent="0.25"/>
    <row r="180" ht="30" customHeight="1" x14ac:dyDescent="0.25"/>
    <row r="183" ht="15.75" customHeight="1" x14ac:dyDescent="0.25"/>
    <row r="184" ht="18" customHeight="1" x14ac:dyDescent="0.25"/>
    <row r="185" ht="28.5" customHeight="1" x14ac:dyDescent="0.25"/>
    <row r="186" ht="14.25" customHeight="1" x14ac:dyDescent="0.25"/>
    <row r="187" ht="17.25" customHeight="1" x14ac:dyDescent="0.25"/>
    <row r="188" ht="18" customHeight="1" x14ac:dyDescent="0.25"/>
    <row r="189" ht="26.1" customHeight="1" x14ac:dyDescent="0.25"/>
    <row r="190" ht="27.75" customHeight="1" x14ac:dyDescent="0.25"/>
    <row r="191" ht="28.5" customHeight="1" x14ac:dyDescent="0.25"/>
    <row r="192" ht="28.5" customHeight="1" x14ac:dyDescent="0.25"/>
    <row r="193" ht="28.5" customHeight="1" x14ac:dyDescent="0.25"/>
    <row r="194" ht="26.25" customHeight="1" x14ac:dyDescent="0.25"/>
    <row r="195" ht="26.25" customHeight="1" x14ac:dyDescent="0.25"/>
    <row r="196" ht="26.25" customHeight="1" x14ac:dyDescent="0.25"/>
    <row r="197" ht="15.75" customHeight="1" x14ac:dyDescent="0.25"/>
    <row r="198" ht="15.75" customHeight="1" x14ac:dyDescent="0.25"/>
    <row r="199" ht="17.25" customHeight="1" x14ac:dyDescent="0.25"/>
    <row r="200" ht="27.75" customHeight="1" x14ac:dyDescent="0.25"/>
    <row r="201" ht="28.5" customHeight="1" x14ac:dyDescent="0.25"/>
    <row r="202" ht="20.100000000000001" customHeight="1" x14ac:dyDescent="0.25"/>
    <row r="203" ht="24.95" customHeight="1" x14ac:dyDescent="0.25"/>
    <row r="204" ht="24.95" customHeight="1" x14ac:dyDescent="0.25"/>
    <row r="205" ht="24.95" customHeight="1" x14ac:dyDescent="0.25"/>
    <row r="206" ht="24.95" customHeight="1" x14ac:dyDescent="0.25"/>
    <row r="207" ht="24.95" customHeight="1" x14ac:dyDescent="0.25"/>
    <row r="208" ht="24.95" customHeight="1" x14ac:dyDescent="0.25"/>
    <row r="209" ht="24.95" customHeight="1" x14ac:dyDescent="0.25"/>
    <row r="210" ht="24.95" customHeight="1" x14ac:dyDescent="0.25"/>
    <row r="211" ht="24.95" customHeight="1" x14ac:dyDescent="0.25"/>
    <row r="212" ht="24.95" customHeight="1" x14ac:dyDescent="0.25"/>
    <row r="213" ht="24.95" customHeight="1" x14ac:dyDescent="0.25"/>
    <row r="214" ht="24.95" customHeight="1" x14ac:dyDescent="0.25"/>
    <row r="215" ht="24.95" customHeight="1" x14ac:dyDescent="0.25"/>
    <row r="216" ht="24.95" customHeight="1" x14ac:dyDescent="0.25"/>
    <row r="217" ht="24.95" customHeight="1" x14ac:dyDescent="0.25"/>
    <row r="218" ht="24.95" customHeight="1" x14ac:dyDescent="0.25"/>
    <row r="219" ht="24.95" customHeight="1" x14ac:dyDescent="0.25"/>
    <row r="220" ht="24.95" customHeight="1" x14ac:dyDescent="0.25"/>
    <row r="221" ht="28.5" customHeight="1" x14ac:dyDescent="0.25"/>
    <row r="222" ht="50.25" customHeight="1" x14ac:dyDescent="0.25"/>
    <row r="223" ht="30" customHeight="1" x14ac:dyDescent="0.25"/>
    <row r="224" ht="30" customHeight="1" x14ac:dyDescent="0.25"/>
    <row r="225" ht="30" customHeight="1" x14ac:dyDescent="0.25"/>
    <row r="226" ht="30" customHeight="1" x14ac:dyDescent="0.25"/>
    <row r="227" ht="30" customHeight="1" x14ac:dyDescent="0.25"/>
    <row r="228" ht="30" customHeight="1" x14ac:dyDescent="0.25"/>
    <row r="229" ht="30" customHeight="1" x14ac:dyDescent="0.25"/>
    <row r="230" ht="30" customHeight="1" x14ac:dyDescent="0.25"/>
    <row r="231" ht="30" customHeight="1" x14ac:dyDescent="0.25"/>
    <row r="232" ht="30" customHeight="1" x14ac:dyDescent="0.25"/>
    <row r="233" ht="30" customHeight="1" x14ac:dyDescent="0.25"/>
    <row r="234" ht="30" customHeight="1" x14ac:dyDescent="0.25"/>
    <row r="235" ht="30" customHeight="1" x14ac:dyDescent="0.25"/>
    <row r="236" ht="30" customHeight="1" x14ac:dyDescent="0.25"/>
    <row r="237" ht="30" customHeight="1" x14ac:dyDescent="0.25"/>
    <row r="238" ht="30" customHeight="1" x14ac:dyDescent="0.25"/>
    <row r="239" ht="30" customHeight="1" x14ac:dyDescent="0.25"/>
    <row r="240" ht="30" customHeight="1" x14ac:dyDescent="0.25"/>
    <row r="241" ht="30" customHeight="1" x14ac:dyDescent="0.25"/>
    <row r="242" ht="30" customHeight="1" x14ac:dyDescent="0.25"/>
    <row r="243" ht="30" customHeight="1" x14ac:dyDescent="0.25"/>
    <row r="244" ht="30" customHeight="1" x14ac:dyDescent="0.25"/>
    <row r="245" ht="30" customHeight="1" x14ac:dyDescent="0.25"/>
    <row r="246" ht="30" customHeight="1" x14ac:dyDescent="0.25"/>
    <row r="247" ht="30" customHeight="1" x14ac:dyDescent="0.25"/>
    <row r="248" ht="30" customHeight="1" x14ac:dyDescent="0.25"/>
    <row r="249" ht="30" customHeight="1" x14ac:dyDescent="0.25"/>
    <row r="250" ht="30" customHeight="1" x14ac:dyDescent="0.25"/>
    <row r="251" ht="30" customHeight="1" x14ac:dyDescent="0.25"/>
    <row r="252" ht="30" customHeight="1" x14ac:dyDescent="0.25"/>
    <row r="253" ht="30" customHeight="1" x14ac:dyDescent="0.25"/>
    <row r="254" ht="30" customHeight="1" x14ac:dyDescent="0.25"/>
    <row r="255" ht="30" customHeight="1" x14ac:dyDescent="0.25"/>
    <row r="256" ht="30" customHeight="1" x14ac:dyDescent="0.25"/>
    <row r="257" ht="30" customHeight="1" x14ac:dyDescent="0.25"/>
    <row r="258" ht="30" customHeight="1" x14ac:dyDescent="0.25"/>
    <row r="259" ht="30" customHeight="1" x14ac:dyDescent="0.25"/>
    <row r="260" ht="30" customHeight="1" x14ac:dyDescent="0.25"/>
    <row r="261" ht="30" customHeight="1" x14ac:dyDescent="0.25"/>
    <row r="262" ht="30" customHeight="1" x14ac:dyDescent="0.25"/>
    <row r="263" ht="30" customHeight="1" x14ac:dyDescent="0.25"/>
    <row r="264" ht="30" customHeight="1" x14ac:dyDescent="0.25"/>
    <row r="265" ht="30" customHeight="1" x14ac:dyDescent="0.25"/>
    <row r="266" ht="30" customHeight="1" x14ac:dyDescent="0.25"/>
    <row r="267" ht="30" customHeight="1" x14ac:dyDescent="0.25"/>
    <row r="268" ht="30" customHeight="1" x14ac:dyDescent="0.25"/>
    <row r="269" ht="30" customHeight="1" x14ac:dyDescent="0.25"/>
    <row r="270" ht="30" customHeight="1" x14ac:dyDescent="0.25"/>
    <row r="271" ht="30" customHeight="1" x14ac:dyDescent="0.25"/>
    <row r="272" ht="30" customHeight="1" x14ac:dyDescent="0.25"/>
    <row r="273" ht="30" customHeight="1" x14ac:dyDescent="0.25"/>
    <row r="274" ht="30" customHeight="1" x14ac:dyDescent="0.25"/>
    <row r="275" ht="30" customHeight="1" x14ac:dyDescent="0.25"/>
    <row r="276" ht="30" customHeight="1" x14ac:dyDescent="0.25"/>
    <row r="277" ht="30" customHeight="1" x14ac:dyDescent="0.25"/>
    <row r="278" ht="30" customHeight="1" x14ac:dyDescent="0.25"/>
    <row r="279" ht="30" customHeight="1" x14ac:dyDescent="0.25"/>
    <row r="280" ht="30" customHeight="1" x14ac:dyDescent="0.25"/>
    <row r="281" ht="30" customHeight="1" x14ac:dyDescent="0.25"/>
    <row r="282" ht="30" customHeight="1" x14ac:dyDescent="0.25"/>
    <row r="283" ht="30" customHeight="1" x14ac:dyDescent="0.25"/>
    <row r="284" ht="30" customHeight="1" x14ac:dyDescent="0.25"/>
  </sheetData>
  <mergeCells count="58">
    <mergeCell ref="A34:E35"/>
    <mergeCell ref="A1:E1"/>
    <mergeCell ref="A2:E3"/>
    <mergeCell ref="D4:E4"/>
    <mergeCell ref="C5:E5"/>
    <mergeCell ref="A7:A8"/>
    <mergeCell ref="A15:E15"/>
    <mergeCell ref="A16:E17"/>
    <mergeCell ref="D18:E18"/>
    <mergeCell ref="C19:E19"/>
    <mergeCell ref="A21:A31"/>
    <mergeCell ref="A33:E33"/>
    <mergeCell ref="A64:E64"/>
    <mergeCell ref="D36:E36"/>
    <mergeCell ref="C37:E37"/>
    <mergeCell ref="A40:A41"/>
    <mergeCell ref="A45:A46"/>
    <mergeCell ref="A48:E48"/>
    <mergeCell ref="A49:E49"/>
    <mergeCell ref="A50:E51"/>
    <mergeCell ref="D52:E52"/>
    <mergeCell ref="C53:E53"/>
    <mergeCell ref="A55:A56"/>
    <mergeCell ref="A58:A61"/>
    <mergeCell ref="A93:E93"/>
    <mergeCell ref="A65:E66"/>
    <mergeCell ref="D67:E67"/>
    <mergeCell ref="C68:E68"/>
    <mergeCell ref="A71:A72"/>
    <mergeCell ref="A73:A74"/>
    <mergeCell ref="A78:E78"/>
    <mergeCell ref="A80:E80"/>
    <mergeCell ref="A81:E82"/>
    <mergeCell ref="D83:E83"/>
    <mergeCell ref="C84:E84"/>
    <mergeCell ref="A86:A87"/>
    <mergeCell ref="A127:E127"/>
    <mergeCell ref="A94:E95"/>
    <mergeCell ref="D96:E96"/>
    <mergeCell ref="C97:E97"/>
    <mergeCell ref="A101:A102"/>
    <mergeCell ref="A103:A106"/>
    <mergeCell ref="A107:A108"/>
    <mergeCell ref="A109:E109"/>
    <mergeCell ref="A110:E111"/>
    <mergeCell ref="D112:E112"/>
    <mergeCell ref="C113:E113"/>
    <mergeCell ref="A117:A118"/>
    <mergeCell ref="A145:E146"/>
    <mergeCell ref="D147:E147"/>
    <mergeCell ref="C148:E148"/>
    <mergeCell ref="A157:E157"/>
    <mergeCell ref="A128:E128"/>
    <mergeCell ref="D130:E130"/>
    <mergeCell ref="C131:E131"/>
    <mergeCell ref="A136:A137"/>
    <mergeCell ref="A138:A139"/>
    <mergeCell ref="A144:E144"/>
  </mergeCells>
  <pageMargins left="0.74803149606299213" right="0.74803149606299213" top="0.59055118110236227" bottom="0.74803149606299213" header="0.31496062992125984" footer="0.31496062992125984"/>
  <pageSetup paperSize="9" scale="97" firstPageNumber="268" fitToHeight="0" orientation="landscape" r:id="rId1"/>
  <headerFooter>
    <oddHeader>&amp;C&amp;"Times New Roman,Regular"&amp;12&amp;P</oddHeader>
  </headerFooter>
  <rowBreaks count="7" manualBreakCount="7">
    <brk id="14" max="16383" man="1"/>
    <brk id="32" max="16383" man="1"/>
    <brk id="63" max="16383" man="1"/>
    <brk id="79" max="16383" man="1"/>
    <brk id="92" max="16383" man="1"/>
    <brk id="108" max="16383" man="1"/>
    <brk id="14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992"/>
  <sheetViews>
    <sheetView view="pageLayout" topLeftCell="A7" zoomScaleNormal="100" workbookViewId="0">
      <selection sqref="A1:L1"/>
    </sheetView>
  </sheetViews>
  <sheetFormatPr defaultRowHeight="12.75" x14ac:dyDescent="0.2"/>
  <cols>
    <col min="1" max="1" width="28" style="680" customWidth="1"/>
    <col min="2" max="2" width="32.140625" style="680" customWidth="1"/>
    <col min="3" max="3" width="28.5703125" style="680" customWidth="1"/>
    <col min="4" max="4" width="37.7109375" style="680" customWidth="1"/>
    <col min="5" max="256" width="9.140625" style="680"/>
    <col min="257" max="257" width="28" style="680" customWidth="1"/>
    <col min="258" max="258" width="32.140625" style="680" customWidth="1"/>
    <col min="259" max="259" width="28.5703125" style="680" customWidth="1"/>
    <col min="260" max="260" width="37.7109375" style="680" customWidth="1"/>
    <col min="261" max="512" width="9.140625" style="680"/>
    <col min="513" max="513" width="28" style="680" customWidth="1"/>
    <col min="514" max="514" width="32.140625" style="680" customWidth="1"/>
    <col min="515" max="515" width="28.5703125" style="680" customWidth="1"/>
    <col min="516" max="516" width="37.7109375" style="680" customWidth="1"/>
    <col min="517" max="768" width="9.140625" style="680"/>
    <col min="769" max="769" width="28" style="680" customWidth="1"/>
    <col min="770" max="770" width="32.140625" style="680" customWidth="1"/>
    <col min="771" max="771" width="28.5703125" style="680" customWidth="1"/>
    <col min="772" max="772" width="37.7109375" style="680" customWidth="1"/>
    <col min="773" max="1024" width="9.140625" style="680"/>
    <col min="1025" max="1025" width="28" style="680" customWidth="1"/>
    <col min="1026" max="1026" width="32.140625" style="680" customWidth="1"/>
    <col min="1027" max="1027" width="28.5703125" style="680" customWidth="1"/>
    <col min="1028" max="1028" width="37.7109375" style="680" customWidth="1"/>
    <col min="1029" max="1280" width="9.140625" style="680"/>
    <col min="1281" max="1281" width="28" style="680" customWidth="1"/>
    <col min="1282" max="1282" width="32.140625" style="680" customWidth="1"/>
    <col min="1283" max="1283" width="28.5703125" style="680" customWidth="1"/>
    <col min="1284" max="1284" width="37.7109375" style="680" customWidth="1"/>
    <col min="1285" max="1536" width="9.140625" style="680"/>
    <col min="1537" max="1537" width="28" style="680" customWidth="1"/>
    <col min="1538" max="1538" width="32.140625" style="680" customWidth="1"/>
    <col min="1539" max="1539" width="28.5703125" style="680" customWidth="1"/>
    <col min="1540" max="1540" width="37.7109375" style="680" customWidth="1"/>
    <col min="1541" max="1792" width="9.140625" style="680"/>
    <col min="1793" max="1793" width="28" style="680" customWidth="1"/>
    <col min="1794" max="1794" width="32.140625" style="680" customWidth="1"/>
    <col min="1795" max="1795" width="28.5703125" style="680" customWidth="1"/>
    <col min="1796" max="1796" width="37.7109375" style="680" customWidth="1"/>
    <col min="1797" max="2048" width="9.140625" style="680"/>
    <col min="2049" max="2049" width="28" style="680" customWidth="1"/>
    <col min="2050" max="2050" width="32.140625" style="680" customWidth="1"/>
    <col min="2051" max="2051" width="28.5703125" style="680" customWidth="1"/>
    <col min="2052" max="2052" width="37.7109375" style="680" customWidth="1"/>
    <col min="2053" max="2304" width="9.140625" style="680"/>
    <col min="2305" max="2305" width="28" style="680" customWidth="1"/>
    <col min="2306" max="2306" width="32.140625" style="680" customWidth="1"/>
    <col min="2307" max="2307" width="28.5703125" style="680" customWidth="1"/>
    <col min="2308" max="2308" width="37.7109375" style="680" customWidth="1"/>
    <col min="2309" max="2560" width="9.140625" style="680"/>
    <col min="2561" max="2561" width="28" style="680" customWidth="1"/>
    <col min="2562" max="2562" width="32.140625" style="680" customWidth="1"/>
    <col min="2563" max="2563" width="28.5703125" style="680" customWidth="1"/>
    <col min="2564" max="2564" width="37.7109375" style="680" customWidth="1"/>
    <col min="2565" max="2816" width="9.140625" style="680"/>
    <col min="2817" max="2817" width="28" style="680" customWidth="1"/>
    <col min="2818" max="2818" width="32.140625" style="680" customWidth="1"/>
    <col min="2819" max="2819" width="28.5703125" style="680" customWidth="1"/>
    <col min="2820" max="2820" width="37.7109375" style="680" customWidth="1"/>
    <col min="2821" max="3072" width="9.140625" style="680"/>
    <col min="3073" max="3073" width="28" style="680" customWidth="1"/>
    <col min="3074" max="3074" width="32.140625" style="680" customWidth="1"/>
    <col min="3075" max="3075" width="28.5703125" style="680" customWidth="1"/>
    <col min="3076" max="3076" width="37.7109375" style="680" customWidth="1"/>
    <col min="3077" max="3328" width="9.140625" style="680"/>
    <col min="3329" max="3329" width="28" style="680" customWidth="1"/>
    <col min="3330" max="3330" width="32.140625" style="680" customWidth="1"/>
    <col min="3331" max="3331" width="28.5703125" style="680" customWidth="1"/>
    <col min="3332" max="3332" width="37.7109375" style="680" customWidth="1"/>
    <col min="3333" max="3584" width="9.140625" style="680"/>
    <col min="3585" max="3585" width="28" style="680" customWidth="1"/>
    <col min="3586" max="3586" width="32.140625" style="680" customWidth="1"/>
    <col min="3587" max="3587" width="28.5703125" style="680" customWidth="1"/>
    <col min="3588" max="3588" width="37.7109375" style="680" customWidth="1"/>
    <col min="3589" max="3840" width="9.140625" style="680"/>
    <col min="3841" max="3841" width="28" style="680" customWidth="1"/>
    <col min="3842" max="3842" width="32.140625" style="680" customWidth="1"/>
    <col min="3843" max="3843" width="28.5703125" style="680" customWidth="1"/>
    <col min="3844" max="3844" width="37.7109375" style="680" customWidth="1"/>
    <col min="3845" max="4096" width="9.140625" style="680"/>
    <col min="4097" max="4097" width="28" style="680" customWidth="1"/>
    <col min="4098" max="4098" width="32.140625" style="680" customWidth="1"/>
    <col min="4099" max="4099" width="28.5703125" style="680" customWidth="1"/>
    <col min="4100" max="4100" width="37.7109375" style="680" customWidth="1"/>
    <col min="4101" max="4352" width="9.140625" style="680"/>
    <col min="4353" max="4353" width="28" style="680" customWidth="1"/>
    <col min="4354" max="4354" width="32.140625" style="680" customWidth="1"/>
    <col min="4355" max="4355" width="28.5703125" style="680" customWidth="1"/>
    <col min="4356" max="4356" width="37.7109375" style="680" customWidth="1"/>
    <col min="4357" max="4608" width="9.140625" style="680"/>
    <col min="4609" max="4609" width="28" style="680" customWidth="1"/>
    <col min="4610" max="4610" width="32.140625" style="680" customWidth="1"/>
    <col min="4611" max="4611" width="28.5703125" style="680" customWidth="1"/>
    <col min="4612" max="4612" width="37.7109375" style="680" customWidth="1"/>
    <col min="4613" max="4864" width="9.140625" style="680"/>
    <col min="4865" max="4865" width="28" style="680" customWidth="1"/>
    <col min="4866" max="4866" width="32.140625" style="680" customWidth="1"/>
    <col min="4867" max="4867" width="28.5703125" style="680" customWidth="1"/>
    <col min="4868" max="4868" width="37.7109375" style="680" customWidth="1"/>
    <col min="4869" max="5120" width="9.140625" style="680"/>
    <col min="5121" max="5121" width="28" style="680" customWidth="1"/>
    <col min="5122" max="5122" width="32.140625" style="680" customWidth="1"/>
    <col min="5123" max="5123" width="28.5703125" style="680" customWidth="1"/>
    <col min="5124" max="5124" width="37.7109375" style="680" customWidth="1"/>
    <col min="5125" max="5376" width="9.140625" style="680"/>
    <col min="5377" max="5377" width="28" style="680" customWidth="1"/>
    <col min="5378" max="5378" width="32.140625" style="680" customWidth="1"/>
    <col min="5379" max="5379" width="28.5703125" style="680" customWidth="1"/>
    <col min="5380" max="5380" width="37.7109375" style="680" customWidth="1"/>
    <col min="5381" max="5632" width="9.140625" style="680"/>
    <col min="5633" max="5633" width="28" style="680" customWidth="1"/>
    <col min="5634" max="5634" width="32.140625" style="680" customWidth="1"/>
    <col min="5635" max="5635" width="28.5703125" style="680" customWidth="1"/>
    <col min="5636" max="5636" width="37.7109375" style="680" customWidth="1"/>
    <col min="5637" max="5888" width="9.140625" style="680"/>
    <col min="5889" max="5889" width="28" style="680" customWidth="1"/>
    <col min="5890" max="5890" width="32.140625" style="680" customWidth="1"/>
    <col min="5891" max="5891" width="28.5703125" style="680" customWidth="1"/>
    <col min="5892" max="5892" width="37.7109375" style="680" customWidth="1"/>
    <col min="5893" max="6144" width="9.140625" style="680"/>
    <col min="6145" max="6145" width="28" style="680" customWidth="1"/>
    <col min="6146" max="6146" width="32.140625" style="680" customWidth="1"/>
    <col min="6147" max="6147" width="28.5703125" style="680" customWidth="1"/>
    <col min="6148" max="6148" width="37.7109375" style="680" customWidth="1"/>
    <col min="6149" max="6400" width="9.140625" style="680"/>
    <col min="6401" max="6401" width="28" style="680" customWidth="1"/>
    <col min="6402" max="6402" width="32.140625" style="680" customWidth="1"/>
    <col min="6403" max="6403" width="28.5703125" style="680" customWidth="1"/>
    <col min="6404" max="6404" width="37.7109375" style="680" customWidth="1"/>
    <col min="6405" max="6656" width="9.140625" style="680"/>
    <col min="6657" max="6657" width="28" style="680" customWidth="1"/>
    <col min="6658" max="6658" width="32.140625" style="680" customWidth="1"/>
    <col min="6659" max="6659" width="28.5703125" style="680" customWidth="1"/>
    <col min="6660" max="6660" width="37.7109375" style="680" customWidth="1"/>
    <col min="6661" max="6912" width="9.140625" style="680"/>
    <col min="6913" max="6913" width="28" style="680" customWidth="1"/>
    <col min="6914" max="6914" width="32.140625" style="680" customWidth="1"/>
    <col min="6915" max="6915" width="28.5703125" style="680" customWidth="1"/>
    <col min="6916" max="6916" width="37.7109375" style="680" customWidth="1"/>
    <col min="6917" max="7168" width="9.140625" style="680"/>
    <col min="7169" max="7169" width="28" style="680" customWidth="1"/>
    <col min="7170" max="7170" width="32.140625" style="680" customWidth="1"/>
    <col min="7171" max="7171" width="28.5703125" style="680" customWidth="1"/>
    <col min="7172" max="7172" width="37.7109375" style="680" customWidth="1"/>
    <col min="7173" max="7424" width="9.140625" style="680"/>
    <col min="7425" max="7425" width="28" style="680" customWidth="1"/>
    <col min="7426" max="7426" width="32.140625" style="680" customWidth="1"/>
    <col min="7427" max="7427" width="28.5703125" style="680" customWidth="1"/>
    <col min="7428" max="7428" width="37.7109375" style="680" customWidth="1"/>
    <col min="7429" max="7680" width="9.140625" style="680"/>
    <col min="7681" max="7681" width="28" style="680" customWidth="1"/>
    <col min="7682" max="7682" width="32.140625" style="680" customWidth="1"/>
    <col min="7683" max="7683" width="28.5703125" style="680" customWidth="1"/>
    <col min="7684" max="7684" width="37.7109375" style="680" customWidth="1"/>
    <col min="7685" max="7936" width="9.140625" style="680"/>
    <col min="7937" max="7937" width="28" style="680" customWidth="1"/>
    <col min="7938" max="7938" width="32.140625" style="680" customWidth="1"/>
    <col min="7939" max="7939" width="28.5703125" style="680" customWidth="1"/>
    <col min="7940" max="7940" width="37.7109375" style="680" customWidth="1"/>
    <col min="7941" max="8192" width="9.140625" style="680"/>
    <col min="8193" max="8193" width="28" style="680" customWidth="1"/>
    <col min="8194" max="8194" width="32.140625" style="680" customWidth="1"/>
    <col min="8195" max="8195" width="28.5703125" style="680" customWidth="1"/>
    <col min="8196" max="8196" width="37.7109375" style="680" customWidth="1"/>
    <col min="8197" max="8448" width="9.140625" style="680"/>
    <col min="8449" max="8449" width="28" style="680" customWidth="1"/>
    <col min="8450" max="8450" width="32.140625" style="680" customWidth="1"/>
    <col min="8451" max="8451" width="28.5703125" style="680" customWidth="1"/>
    <col min="8452" max="8452" width="37.7109375" style="680" customWidth="1"/>
    <col min="8453" max="8704" width="9.140625" style="680"/>
    <col min="8705" max="8705" width="28" style="680" customWidth="1"/>
    <col min="8706" max="8706" width="32.140625" style="680" customWidth="1"/>
    <col min="8707" max="8707" width="28.5703125" style="680" customWidth="1"/>
    <col min="8708" max="8708" width="37.7109375" style="680" customWidth="1"/>
    <col min="8709" max="8960" width="9.140625" style="680"/>
    <col min="8961" max="8961" width="28" style="680" customWidth="1"/>
    <col min="8962" max="8962" width="32.140625" style="680" customWidth="1"/>
    <col min="8963" max="8963" width="28.5703125" style="680" customWidth="1"/>
    <col min="8964" max="8964" width="37.7109375" style="680" customWidth="1"/>
    <col min="8965" max="9216" width="9.140625" style="680"/>
    <col min="9217" max="9217" width="28" style="680" customWidth="1"/>
    <col min="9218" max="9218" width="32.140625" style="680" customWidth="1"/>
    <col min="9219" max="9219" width="28.5703125" style="680" customWidth="1"/>
    <col min="9220" max="9220" width="37.7109375" style="680" customWidth="1"/>
    <col min="9221" max="9472" width="9.140625" style="680"/>
    <col min="9473" max="9473" width="28" style="680" customWidth="1"/>
    <col min="9474" max="9474" width="32.140625" style="680" customWidth="1"/>
    <col min="9475" max="9475" width="28.5703125" style="680" customWidth="1"/>
    <col min="9476" max="9476" width="37.7109375" style="680" customWidth="1"/>
    <col min="9477" max="9728" width="9.140625" style="680"/>
    <col min="9729" max="9729" width="28" style="680" customWidth="1"/>
    <col min="9730" max="9730" width="32.140625" style="680" customWidth="1"/>
    <col min="9731" max="9731" width="28.5703125" style="680" customWidth="1"/>
    <col min="9732" max="9732" width="37.7109375" style="680" customWidth="1"/>
    <col min="9733" max="9984" width="9.140625" style="680"/>
    <col min="9985" max="9985" width="28" style="680" customWidth="1"/>
    <col min="9986" max="9986" width="32.140625" style="680" customWidth="1"/>
    <col min="9987" max="9987" width="28.5703125" style="680" customWidth="1"/>
    <col min="9988" max="9988" width="37.7109375" style="680" customWidth="1"/>
    <col min="9989" max="10240" width="9.140625" style="680"/>
    <col min="10241" max="10241" width="28" style="680" customWidth="1"/>
    <col min="10242" max="10242" width="32.140625" style="680" customWidth="1"/>
    <col min="10243" max="10243" width="28.5703125" style="680" customWidth="1"/>
    <col min="10244" max="10244" width="37.7109375" style="680" customWidth="1"/>
    <col min="10245" max="10496" width="9.140625" style="680"/>
    <col min="10497" max="10497" width="28" style="680" customWidth="1"/>
    <col min="10498" max="10498" width="32.140625" style="680" customWidth="1"/>
    <col min="10499" max="10499" width="28.5703125" style="680" customWidth="1"/>
    <col min="10500" max="10500" width="37.7109375" style="680" customWidth="1"/>
    <col min="10501" max="10752" width="9.140625" style="680"/>
    <col min="10753" max="10753" width="28" style="680" customWidth="1"/>
    <col min="10754" max="10754" width="32.140625" style="680" customWidth="1"/>
    <col min="10755" max="10755" width="28.5703125" style="680" customWidth="1"/>
    <col min="10756" max="10756" width="37.7109375" style="680" customWidth="1"/>
    <col min="10757" max="11008" width="9.140625" style="680"/>
    <col min="11009" max="11009" width="28" style="680" customWidth="1"/>
    <col min="11010" max="11010" width="32.140625" style="680" customWidth="1"/>
    <col min="11011" max="11011" width="28.5703125" style="680" customWidth="1"/>
    <col min="11012" max="11012" width="37.7109375" style="680" customWidth="1"/>
    <col min="11013" max="11264" width="9.140625" style="680"/>
    <col min="11265" max="11265" width="28" style="680" customWidth="1"/>
    <col min="11266" max="11266" width="32.140625" style="680" customWidth="1"/>
    <col min="11267" max="11267" width="28.5703125" style="680" customWidth="1"/>
    <col min="11268" max="11268" width="37.7109375" style="680" customWidth="1"/>
    <col min="11269" max="11520" width="9.140625" style="680"/>
    <col min="11521" max="11521" width="28" style="680" customWidth="1"/>
    <col min="11522" max="11522" width="32.140625" style="680" customWidth="1"/>
    <col min="11523" max="11523" width="28.5703125" style="680" customWidth="1"/>
    <col min="11524" max="11524" width="37.7109375" style="680" customWidth="1"/>
    <col min="11525" max="11776" width="9.140625" style="680"/>
    <col min="11777" max="11777" width="28" style="680" customWidth="1"/>
    <col min="11778" max="11778" width="32.140625" style="680" customWidth="1"/>
    <col min="11779" max="11779" width="28.5703125" style="680" customWidth="1"/>
    <col min="11780" max="11780" width="37.7109375" style="680" customWidth="1"/>
    <col min="11781" max="12032" width="9.140625" style="680"/>
    <col min="12033" max="12033" width="28" style="680" customWidth="1"/>
    <col min="12034" max="12034" width="32.140625" style="680" customWidth="1"/>
    <col min="12035" max="12035" width="28.5703125" style="680" customWidth="1"/>
    <col min="12036" max="12036" width="37.7109375" style="680" customWidth="1"/>
    <col min="12037" max="12288" width="9.140625" style="680"/>
    <col min="12289" max="12289" width="28" style="680" customWidth="1"/>
    <col min="12290" max="12290" width="32.140625" style="680" customWidth="1"/>
    <col min="12291" max="12291" width="28.5703125" style="680" customWidth="1"/>
    <col min="12292" max="12292" width="37.7109375" style="680" customWidth="1"/>
    <col min="12293" max="12544" width="9.140625" style="680"/>
    <col min="12545" max="12545" width="28" style="680" customWidth="1"/>
    <col min="12546" max="12546" width="32.140625" style="680" customWidth="1"/>
    <col min="12547" max="12547" width="28.5703125" style="680" customWidth="1"/>
    <col min="12548" max="12548" width="37.7109375" style="680" customWidth="1"/>
    <col min="12549" max="12800" width="9.140625" style="680"/>
    <col min="12801" max="12801" width="28" style="680" customWidth="1"/>
    <col min="12802" max="12802" width="32.140625" style="680" customWidth="1"/>
    <col min="12803" max="12803" width="28.5703125" style="680" customWidth="1"/>
    <col min="12804" max="12804" width="37.7109375" style="680" customWidth="1"/>
    <col min="12805" max="13056" width="9.140625" style="680"/>
    <col min="13057" max="13057" width="28" style="680" customWidth="1"/>
    <col min="13058" max="13058" width="32.140625" style="680" customWidth="1"/>
    <col min="13059" max="13059" width="28.5703125" style="680" customWidth="1"/>
    <col min="13060" max="13060" width="37.7109375" style="680" customWidth="1"/>
    <col min="13061" max="13312" width="9.140625" style="680"/>
    <col min="13313" max="13313" width="28" style="680" customWidth="1"/>
    <col min="13314" max="13314" width="32.140625" style="680" customWidth="1"/>
    <col min="13315" max="13315" width="28.5703125" style="680" customWidth="1"/>
    <col min="13316" max="13316" width="37.7109375" style="680" customWidth="1"/>
    <col min="13317" max="13568" width="9.140625" style="680"/>
    <col min="13569" max="13569" width="28" style="680" customWidth="1"/>
    <col min="13570" max="13570" width="32.140625" style="680" customWidth="1"/>
    <col min="13571" max="13571" width="28.5703125" style="680" customWidth="1"/>
    <col min="13572" max="13572" width="37.7109375" style="680" customWidth="1"/>
    <col min="13573" max="13824" width="9.140625" style="680"/>
    <col min="13825" max="13825" width="28" style="680" customWidth="1"/>
    <col min="13826" max="13826" width="32.140625" style="680" customWidth="1"/>
    <col min="13827" max="13827" width="28.5703125" style="680" customWidth="1"/>
    <col min="13828" max="13828" width="37.7109375" style="680" customWidth="1"/>
    <col min="13829" max="14080" width="9.140625" style="680"/>
    <col min="14081" max="14081" width="28" style="680" customWidth="1"/>
    <col min="14082" max="14082" width="32.140625" style="680" customWidth="1"/>
    <col min="14083" max="14083" width="28.5703125" style="680" customWidth="1"/>
    <col min="14084" max="14084" width="37.7109375" style="680" customWidth="1"/>
    <col min="14085" max="14336" width="9.140625" style="680"/>
    <col min="14337" max="14337" width="28" style="680" customWidth="1"/>
    <col min="14338" max="14338" width="32.140625" style="680" customWidth="1"/>
    <col min="14339" max="14339" width="28.5703125" style="680" customWidth="1"/>
    <col min="14340" max="14340" width="37.7109375" style="680" customWidth="1"/>
    <col min="14341" max="14592" width="9.140625" style="680"/>
    <col min="14593" max="14593" width="28" style="680" customWidth="1"/>
    <col min="14594" max="14594" width="32.140625" style="680" customWidth="1"/>
    <col min="14595" max="14595" width="28.5703125" style="680" customWidth="1"/>
    <col min="14596" max="14596" width="37.7109375" style="680" customWidth="1"/>
    <col min="14597" max="14848" width="9.140625" style="680"/>
    <col min="14849" max="14849" width="28" style="680" customWidth="1"/>
    <col min="14850" max="14850" width="32.140625" style="680" customWidth="1"/>
    <col min="14851" max="14851" width="28.5703125" style="680" customWidth="1"/>
    <col min="14852" max="14852" width="37.7109375" style="680" customWidth="1"/>
    <col min="14853" max="15104" width="9.140625" style="680"/>
    <col min="15105" max="15105" width="28" style="680" customWidth="1"/>
    <col min="15106" max="15106" width="32.140625" style="680" customWidth="1"/>
    <col min="15107" max="15107" width="28.5703125" style="680" customWidth="1"/>
    <col min="15108" max="15108" width="37.7109375" style="680" customWidth="1"/>
    <col min="15109" max="15360" width="9.140625" style="680"/>
    <col min="15361" max="15361" width="28" style="680" customWidth="1"/>
    <col min="15362" max="15362" width="32.140625" style="680" customWidth="1"/>
    <col min="15363" max="15363" width="28.5703125" style="680" customWidth="1"/>
    <col min="15364" max="15364" width="37.7109375" style="680" customWidth="1"/>
    <col min="15365" max="15616" width="9.140625" style="680"/>
    <col min="15617" max="15617" width="28" style="680" customWidth="1"/>
    <col min="15618" max="15618" width="32.140625" style="680" customWidth="1"/>
    <col min="15619" max="15619" width="28.5703125" style="680" customWidth="1"/>
    <col min="15620" max="15620" width="37.7109375" style="680" customWidth="1"/>
    <col min="15621" max="15872" width="9.140625" style="680"/>
    <col min="15873" max="15873" width="28" style="680" customWidth="1"/>
    <col min="15874" max="15874" width="32.140625" style="680" customWidth="1"/>
    <col min="15875" max="15875" width="28.5703125" style="680" customWidth="1"/>
    <col min="15876" max="15876" width="37.7109375" style="680" customWidth="1"/>
    <col min="15877" max="16128" width="9.140625" style="680"/>
    <col min="16129" max="16129" width="28" style="680" customWidth="1"/>
    <col min="16130" max="16130" width="32.140625" style="680" customWidth="1"/>
    <col min="16131" max="16131" width="28.5703125" style="680" customWidth="1"/>
    <col min="16132" max="16132" width="37.7109375" style="680" customWidth="1"/>
    <col min="16133" max="16384" width="9.140625" style="680"/>
  </cols>
  <sheetData>
    <row r="1" spans="1:4" ht="16.5" customHeight="1" x14ac:dyDescent="0.2">
      <c r="A1" s="1267" t="s">
        <v>3455</v>
      </c>
      <c r="B1" s="1267"/>
      <c r="C1" s="1267"/>
      <c r="D1" s="1267"/>
    </row>
    <row r="2" spans="1:4" ht="16.5" customHeight="1" x14ac:dyDescent="0.2">
      <c r="A2" s="1267" t="s">
        <v>3456</v>
      </c>
      <c r="B2" s="1267"/>
      <c r="C2" s="1267"/>
      <c r="D2" s="1267"/>
    </row>
    <row r="3" spans="1:4" ht="48" customHeight="1" x14ac:dyDescent="0.2">
      <c r="A3" s="1345"/>
      <c r="B3" s="1345"/>
      <c r="C3" s="1345"/>
      <c r="D3" s="1345"/>
    </row>
    <row r="4" spans="1:4" ht="26.25" customHeight="1" x14ac:dyDescent="0.2">
      <c r="A4" s="1346"/>
      <c r="B4" s="1346"/>
      <c r="C4" s="1346"/>
      <c r="D4" s="793" t="s">
        <v>2</v>
      </c>
    </row>
    <row r="5" spans="1:4" ht="23.25" customHeight="1" x14ac:dyDescent="0.2">
      <c r="A5" s="794" t="s">
        <v>3457</v>
      </c>
      <c r="B5" s="795" t="s">
        <v>3458</v>
      </c>
      <c r="C5" s="795" t="s">
        <v>3459</v>
      </c>
      <c r="D5" s="795" t="s">
        <v>3460</v>
      </c>
    </row>
    <row r="6" spans="1:4" ht="24.75" customHeight="1" x14ac:dyDescent="0.2">
      <c r="A6" s="796"/>
      <c r="B6" s="796"/>
      <c r="C6" s="796" t="s">
        <v>3461</v>
      </c>
      <c r="D6" s="796" t="s">
        <v>3462</v>
      </c>
    </row>
    <row r="7" spans="1:4" ht="15" customHeight="1" x14ac:dyDescent="0.2">
      <c r="A7" s="797"/>
      <c r="B7" s="797"/>
      <c r="C7" s="797"/>
      <c r="D7" s="797"/>
    </row>
    <row r="8" spans="1:4" ht="15" customHeight="1" x14ac:dyDescent="0.2">
      <c r="A8" s="684"/>
      <c r="B8" s="798"/>
      <c r="C8" s="798"/>
      <c r="D8" s="798"/>
    </row>
    <row r="9" spans="1:4" ht="15" customHeight="1" x14ac:dyDescent="0.2">
      <c r="A9" s="797"/>
      <c r="B9" s="799"/>
      <c r="C9" s="797"/>
      <c r="D9" s="797"/>
    </row>
    <row r="10" spans="1:4" ht="15" customHeight="1" x14ac:dyDescent="0.2">
      <c r="A10" s="797"/>
      <c r="B10" s="799"/>
      <c r="C10" s="797"/>
      <c r="D10" s="797"/>
    </row>
    <row r="11" spans="1:4" ht="15" customHeight="1" x14ac:dyDescent="0.2">
      <c r="A11" s="1347" t="s">
        <v>3463</v>
      </c>
      <c r="B11" s="1348"/>
      <c r="C11" s="1348"/>
      <c r="D11" s="1349"/>
    </row>
    <row r="12" spans="1:4" ht="15" customHeight="1" x14ac:dyDescent="0.2">
      <c r="A12" s="797"/>
      <c r="B12" s="799"/>
      <c r="C12" s="797"/>
      <c r="D12" s="797"/>
    </row>
    <row r="13" spans="1:4" ht="15" customHeight="1" x14ac:dyDescent="0.2">
      <c r="A13" s="797"/>
      <c r="B13" s="797"/>
      <c r="C13" s="797"/>
      <c r="D13" s="797"/>
    </row>
    <row r="14" spans="1:4" ht="15" customHeight="1" x14ac:dyDescent="0.2">
      <c r="A14" s="797"/>
      <c r="B14" s="797"/>
      <c r="C14" s="797"/>
      <c r="D14" s="797"/>
    </row>
    <row r="15" spans="1:4" ht="15" customHeight="1" x14ac:dyDescent="0.2">
      <c r="A15" s="797"/>
      <c r="B15" s="797"/>
      <c r="C15" s="797"/>
      <c r="D15" s="797"/>
    </row>
    <row r="16" spans="1:4" ht="27" customHeight="1" x14ac:dyDescent="0.2">
      <c r="A16" s="1350" t="s">
        <v>3464</v>
      </c>
      <c r="B16" s="1350"/>
      <c r="C16" s="1350"/>
      <c r="D16" s="1350"/>
    </row>
    <row r="17" spans="1:4" ht="15" customHeight="1" x14ac:dyDescent="0.2">
      <c r="A17" s="800"/>
      <c r="B17" s="800"/>
      <c r="C17" s="800"/>
      <c r="D17" s="800"/>
    </row>
    <row r="18" spans="1:4" ht="15" customHeight="1" x14ac:dyDescent="0.2">
      <c r="A18" s="800"/>
      <c r="B18" s="800"/>
      <c r="C18" s="800"/>
      <c r="D18" s="800"/>
    </row>
    <row r="19" spans="1:4" ht="15" customHeight="1" x14ac:dyDescent="0.2">
      <c r="A19" s="800"/>
      <c r="B19" s="800"/>
      <c r="C19" s="800"/>
      <c r="D19" s="800"/>
    </row>
    <row r="20" spans="1:4" ht="15" customHeight="1" x14ac:dyDescent="0.2">
      <c r="A20" s="800"/>
      <c r="B20" s="800"/>
      <c r="C20" s="800"/>
      <c r="D20" s="800"/>
    </row>
    <row r="21" spans="1:4" ht="15" customHeight="1" x14ac:dyDescent="0.2">
      <c r="A21" s="800"/>
      <c r="B21" s="800"/>
      <c r="C21" s="800"/>
      <c r="D21" s="800"/>
    </row>
    <row r="22" spans="1:4" ht="15" customHeight="1" x14ac:dyDescent="0.2">
      <c r="A22" s="800"/>
      <c r="B22" s="800"/>
      <c r="C22" s="800"/>
      <c r="D22" s="800"/>
    </row>
    <row r="23" spans="1:4" ht="15" customHeight="1" x14ac:dyDescent="0.2">
      <c r="A23" s="800"/>
      <c r="B23" s="800"/>
      <c r="C23" s="800"/>
      <c r="D23" s="800"/>
    </row>
    <row r="24" spans="1:4" ht="15" customHeight="1" x14ac:dyDescent="0.2">
      <c r="A24" s="800"/>
      <c r="B24" s="800"/>
      <c r="C24" s="800"/>
      <c r="D24" s="800"/>
    </row>
    <row r="25" spans="1:4" ht="15" customHeight="1" x14ac:dyDescent="0.2">
      <c r="A25" s="800"/>
      <c r="B25" s="800"/>
      <c r="C25" s="800"/>
      <c r="D25" s="800"/>
    </row>
    <row r="26" spans="1:4" ht="15" customHeight="1" x14ac:dyDescent="0.2">
      <c r="A26" s="800"/>
      <c r="B26" s="800"/>
      <c r="C26" s="800"/>
      <c r="D26" s="800"/>
    </row>
    <row r="27" spans="1:4" ht="15" customHeight="1" x14ac:dyDescent="0.2">
      <c r="A27" s="800"/>
      <c r="B27" s="800"/>
      <c r="C27" s="800"/>
      <c r="D27" s="800"/>
    </row>
    <row r="28" spans="1:4" ht="15" customHeight="1" x14ac:dyDescent="0.2">
      <c r="A28" s="800"/>
      <c r="B28" s="800"/>
      <c r="C28" s="800"/>
      <c r="D28" s="800"/>
    </row>
    <row r="29" spans="1:4" ht="15" customHeight="1" x14ac:dyDescent="0.2">
      <c r="A29" s="800"/>
      <c r="B29" s="800"/>
      <c r="C29" s="800"/>
      <c r="D29" s="800"/>
    </row>
    <row r="30" spans="1:4" ht="15" customHeight="1" x14ac:dyDescent="0.2">
      <c r="A30" s="800"/>
      <c r="B30" s="800"/>
      <c r="C30" s="800"/>
      <c r="D30" s="800"/>
    </row>
    <row r="31" spans="1:4" ht="15" customHeight="1" x14ac:dyDescent="0.2">
      <c r="A31" s="800"/>
      <c r="B31" s="800"/>
      <c r="C31" s="800"/>
      <c r="D31" s="800"/>
    </row>
    <row r="32" spans="1:4" ht="15" customHeight="1" x14ac:dyDescent="0.2">
      <c r="A32" s="800"/>
      <c r="B32" s="800"/>
      <c r="C32" s="800"/>
      <c r="D32" s="800"/>
    </row>
    <row r="33" spans="1:4" ht="15" customHeight="1" x14ac:dyDescent="0.2">
      <c r="A33" s="800"/>
      <c r="B33" s="800"/>
      <c r="C33" s="800"/>
      <c r="D33" s="800"/>
    </row>
    <row r="34" spans="1:4" ht="15" customHeight="1" x14ac:dyDescent="0.2">
      <c r="A34" s="800"/>
      <c r="B34" s="800"/>
      <c r="C34" s="800"/>
      <c r="D34" s="800"/>
    </row>
    <row r="35" spans="1:4" ht="15" customHeight="1" x14ac:dyDescent="0.2">
      <c r="A35" s="800"/>
      <c r="B35" s="800"/>
      <c r="C35" s="800"/>
      <c r="D35" s="800"/>
    </row>
    <row r="36" spans="1:4" ht="15" customHeight="1" x14ac:dyDescent="0.2">
      <c r="A36" s="800"/>
      <c r="B36" s="800"/>
      <c r="C36" s="800"/>
      <c r="D36" s="800"/>
    </row>
    <row r="37" spans="1:4" ht="15" customHeight="1" x14ac:dyDescent="0.2">
      <c r="A37" s="800"/>
      <c r="B37" s="800"/>
      <c r="C37" s="800"/>
      <c r="D37" s="800"/>
    </row>
    <row r="38" spans="1:4" ht="15" customHeight="1" x14ac:dyDescent="0.2">
      <c r="A38" s="800"/>
      <c r="B38" s="800"/>
      <c r="C38" s="800"/>
      <c r="D38" s="800"/>
    </row>
    <row r="39" spans="1:4" ht="15" customHeight="1" x14ac:dyDescent="0.2">
      <c r="A39" s="800"/>
      <c r="B39" s="800"/>
      <c r="C39" s="800"/>
      <c r="D39" s="800"/>
    </row>
    <row r="40" spans="1:4" ht="15" customHeight="1" x14ac:dyDescent="0.2">
      <c r="A40" s="800"/>
      <c r="B40" s="800"/>
      <c r="C40" s="800"/>
      <c r="D40" s="800"/>
    </row>
    <row r="41" spans="1:4" ht="15" customHeight="1" x14ac:dyDescent="0.2">
      <c r="A41" s="800"/>
      <c r="B41" s="800"/>
      <c r="C41" s="800"/>
      <c r="D41" s="800"/>
    </row>
    <row r="42" spans="1:4" ht="15" customHeight="1" x14ac:dyDescent="0.2">
      <c r="A42" s="800"/>
      <c r="B42" s="800"/>
      <c r="C42" s="800"/>
      <c r="D42" s="800"/>
    </row>
    <row r="43" spans="1:4" ht="15" customHeight="1" x14ac:dyDescent="0.2">
      <c r="A43" s="800"/>
      <c r="B43" s="800"/>
      <c r="C43" s="800"/>
      <c r="D43" s="800"/>
    </row>
    <row r="44" spans="1:4" ht="15" customHeight="1" x14ac:dyDescent="0.2">
      <c r="A44" s="800"/>
      <c r="B44" s="800"/>
      <c r="C44" s="800"/>
      <c r="D44" s="800"/>
    </row>
    <row r="45" spans="1:4" ht="15" customHeight="1" x14ac:dyDescent="0.2">
      <c r="A45" s="800"/>
      <c r="B45" s="800"/>
      <c r="C45" s="800"/>
      <c r="D45" s="800"/>
    </row>
    <row r="46" spans="1:4" ht="15" customHeight="1" x14ac:dyDescent="0.2">
      <c r="A46" s="800"/>
      <c r="B46" s="800"/>
      <c r="C46" s="800"/>
      <c r="D46" s="800"/>
    </row>
    <row r="47" spans="1:4" ht="15" customHeight="1" x14ac:dyDescent="0.2">
      <c r="A47" s="800"/>
      <c r="B47" s="800"/>
      <c r="C47" s="800"/>
      <c r="D47" s="800"/>
    </row>
    <row r="48" spans="1:4" ht="15" customHeight="1" x14ac:dyDescent="0.2">
      <c r="A48" s="800"/>
      <c r="B48" s="800"/>
      <c r="C48" s="800"/>
      <c r="D48" s="800"/>
    </row>
    <row r="49" spans="1:4" ht="15" customHeight="1" x14ac:dyDescent="0.2">
      <c r="A49" s="800"/>
      <c r="B49" s="800"/>
      <c r="C49" s="800"/>
      <c r="D49" s="800"/>
    </row>
    <row r="50" spans="1:4" ht="15" customHeight="1" x14ac:dyDescent="0.2">
      <c r="A50" s="800"/>
      <c r="B50" s="800"/>
      <c r="C50" s="800"/>
      <c r="D50" s="800"/>
    </row>
    <row r="51" spans="1:4" ht="15" customHeight="1" x14ac:dyDescent="0.2">
      <c r="A51" s="800"/>
      <c r="B51" s="800"/>
      <c r="C51" s="800"/>
      <c r="D51" s="800"/>
    </row>
    <row r="52" spans="1:4" ht="15" customHeight="1" x14ac:dyDescent="0.2">
      <c r="A52" s="800"/>
      <c r="B52" s="800"/>
      <c r="C52" s="800"/>
      <c r="D52" s="800"/>
    </row>
    <row r="53" spans="1:4" ht="15" customHeight="1" x14ac:dyDescent="0.2">
      <c r="A53" s="800"/>
      <c r="B53" s="800"/>
      <c r="C53" s="800"/>
      <c r="D53" s="800"/>
    </row>
    <row r="54" spans="1:4" ht="15" customHeight="1" x14ac:dyDescent="0.2">
      <c r="A54" s="800"/>
      <c r="B54" s="800"/>
      <c r="C54" s="800"/>
      <c r="D54" s="800"/>
    </row>
    <row r="55" spans="1:4" ht="15" customHeight="1" x14ac:dyDescent="0.2">
      <c r="A55" s="800"/>
      <c r="B55" s="800"/>
      <c r="C55" s="800"/>
      <c r="D55" s="800"/>
    </row>
    <row r="56" spans="1:4" ht="15" customHeight="1" x14ac:dyDescent="0.2">
      <c r="A56" s="800"/>
      <c r="B56" s="800"/>
      <c r="C56" s="800"/>
      <c r="D56" s="800"/>
    </row>
    <row r="57" spans="1:4" ht="15" customHeight="1" x14ac:dyDescent="0.2">
      <c r="A57" s="800"/>
      <c r="B57" s="800"/>
      <c r="C57" s="800"/>
      <c r="D57" s="800"/>
    </row>
    <row r="58" spans="1:4" ht="15" customHeight="1" x14ac:dyDescent="0.2">
      <c r="A58" s="800"/>
      <c r="B58" s="800"/>
      <c r="C58" s="800"/>
      <c r="D58" s="800"/>
    </row>
    <row r="59" spans="1:4" ht="15" customHeight="1" x14ac:dyDescent="0.2">
      <c r="A59" s="800"/>
      <c r="B59" s="800"/>
      <c r="C59" s="800"/>
      <c r="D59" s="800"/>
    </row>
    <row r="60" spans="1:4" ht="15" customHeight="1" x14ac:dyDescent="0.2">
      <c r="A60" s="800"/>
      <c r="B60" s="800"/>
      <c r="C60" s="800"/>
      <c r="D60" s="800"/>
    </row>
    <row r="61" spans="1:4" ht="15" customHeight="1" x14ac:dyDescent="0.2">
      <c r="A61" s="800"/>
      <c r="B61" s="800"/>
      <c r="C61" s="800"/>
      <c r="D61" s="800"/>
    </row>
    <row r="62" spans="1:4" ht="15" customHeight="1" x14ac:dyDescent="0.2">
      <c r="A62" s="800"/>
      <c r="B62" s="800"/>
      <c r="C62" s="800"/>
      <c r="D62" s="800"/>
    </row>
    <row r="63" spans="1:4" ht="15" customHeight="1" x14ac:dyDescent="0.2">
      <c r="A63" s="800"/>
      <c r="B63" s="800"/>
      <c r="C63" s="800"/>
      <c r="D63" s="800"/>
    </row>
    <row r="64" spans="1:4" ht="15" customHeight="1" x14ac:dyDescent="0.2">
      <c r="A64" s="800"/>
      <c r="B64" s="800"/>
      <c r="C64" s="800"/>
      <c r="D64" s="800"/>
    </row>
    <row r="65" spans="1:4" ht="15" customHeight="1" x14ac:dyDescent="0.2">
      <c r="A65" s="800"/>
      <c r="B65" s="800"/>
      <c r="C65" s="800"/>
      <c r="D65" s="800"/>
    </row>
    <row r="66" spans="1:4" ht="15" customHeight="1" x14ac:dyDescent="0.2">
      <c r="A66" s="800"/>
      <c r="B66" s="800"/>
      <c r="C66" s="800"/>
      <c r="D66" s="800"/>
    </row>
    <row r="67" spans="1:4" ht="15" customHeight="1" x14ac:dyDescent="0.2">
      <c r="A67" s="800"/>
      <c r="B67" s="800"/>
      <c r="C67" s="800"/>
      <c r="D67" s="800"/>
    </row>
    <row r="68" spans="1:4" ht="15" customHeight="1" x14ac:dyDescent="0.2">
      <c r="A68" s="800"/>
      <c r="B68" s="800"/>
      <c r="C68" s="800"/>
      <c r="D68" s="800"/>
    </row>
    <row r="69" spans="1:4" ht="15" customHeight="1" x14ac:dyDescent="0.2">
      <c r="A69" s="800"/>
      <c r="B69" s="800"/>
      <c r="C69" s="800"/>
      <c r="D69" s="800"/>
    </row>
    <row r="70" spans="1:4" ht="15" customHeight="1" x14ac:dyDescent="0.2">
      <c r="A70" s="800"/>
      <c r="B70" s="800"/>
      <c r="C70" s="800"/>
      <c r="D70" s="800"/>
    </row>
    <row r="71" spans="1:4" ht="15" customHeight="1" x14ac:dyDescent="0.2">
      <c r="A71" s="800"/>
      <c r="B71" s="800"/>
      <c r="C71" s="800"/>
      <c r="D71" s="800"/>
    </row>
    <row r="72" spans="1:4" ht="15" customHeight="1" x14ac:dyDescent="0.2">
      <c r="A72" s="800"/>
      <c r="B72" s="800"/>
      <c r="C72" s="800"/>
      <c r="D72" s="800"/>
    </row>
    <row r="73" spans="1:4" ht="15" customHeight="1" x14ac:dyDescent="0.2">
      <c r="A73" s="800"/>
      <c r="B73" s="800"/>
      <c r="C73" s="800"/>
      <c r="D73" s="800"/>
    </row>
    <row r="74" spans="1:4" ht="15" customHeight="1" x14ac:dyDescent="0.2">
      <c r="A74" s="800"/>
      <c r="B74" s="800"/>
      <c r="C74" s="800"/>
      <c r="D74" s="800"/>
    </row>
    <row r="75" spans="1:4" ht="15" customHeight="1" x14ac:dyDescent="0.2">
      <c r="A75" s="800"/>
      <c r="B75" s="800"/>
      <c r="C75" s="800"/>
      <c r="D75" s="800"/>
    </row>
    <row r="76" spans="1:4" ht="15" customHeight="1" x14ac:dyDescent="0.2">
      <c r="A76" s="800"/>
      <c r="B76" s="800"/>
      <c r="C76" s="800"/>
      <c r="D76" s="800"/>
    </row>
    <row r="77" spans="1:4" ht="15" customHeight="1" x14ac:dyDescent="0.2">
      <c r="A77" s="800"/>
      <c r="B77" s="800"/>
      <c r="C77" s="800"/>
      <c r="D77" s="800"/>
    </row>
    <row r="78" spans="1:4" ht="15" customHeight="1" x14ac:dyDescent="0.2">
      <c r="A78" s="800"/>
      <c r="B78" s="800"/>
      <c r="C78" s="800"/>
      <c r="D78" s="800"/>
    </row>
    <row r="79" spans="1:4" ht="15" customHeight="1" x14ac:dyDescent="0.2">
      <c r="A79" s="800"/>
      <c r="B79" s="800"/>
      <c r="C79" s="800"/>
      <c r="D79" s="800"/>
    </row>
    <row r="80" spans="1:4" ht="15" customHeight="1" x14ac:dyDescent="0.2">
      <c r="A80" s="800"/>
      <c r="B80" s="800"/>
      <c r="C80" s="800"/>
      <c r="D80" s="800"/>
    </row>
    <row r="81" spans="1:4" ht="15" customHeight="1" x14ac:dyDescent="0.2">
      <c r="A81" s="800"/>
      <c r="B81" s="800"/>
      <c r="C81" s="800"/>
      <c r="D81" s="800"/>
    </row>
    <row r="82" spans="1:4" ht="15" customHeight="1" x14ac:dyDescent="0.2">
      <c r="A82" s="800"/>
      <c r="B82" s="800"/>
      <c r="C82" s="800"/>
      <c r="D82" s="800"/>
    </row>
    <row r="83" spans="1:4" ht="15" customHeight="1" x14ac:dyDescent="0.2">
      <c r="A83" s="800"/>
      <c r="B83" s="800"/>
      <c r="C83" s="800"/>
      <c r="D83" s="800"/>
    </row>
    <row r="84" spans="1:4" ht="15" customHeight="1" x14ac:dyDescent="0.2">
      <c r="A84" s="800"/>
      <c r="B84" s="800"/>
      <c r="C84" s="800"/>
      <c r="D84" s="800"/>
    </row>
    <row r="85" spans="1:4" ht="15" customHeight="1" x14ac:dyDescent="0.2">
      <c r="A85" s="800"/>
      <c r="B85" s="800"/>
      <c r="C85" s="800"/>
      <c r="D85" s="800"/>
    </row>
    <row r="86" spans="1:4" ht="15" customHeight="1" x14ac:dyDescent="0.2">
      <c r="A86" s="800"/>
      <c r="B86" s="800"/>
      <c r="C86" s="800"/>
      <c r="D86" s="800"/>
    </row>
    <row r="87" spans="1:4" ht="15" customHeight="1" x14ac:dyDescent="0.2">
      <c r="A87" s="800"/>
      <c r="B87" s="800"/>
      <c r="C87" s="800"/>
      <c r="D87" s="800"/>
    </row>
    <row r="88" spans="1:4" ht="15" customHeight="1" x14ac:dyDescent="0.2">
      <c r="A88" s="800"/>
      <c r="B88" s="800"/>
      <c r="C88" s="800"/>
      <c r="D88" s="800"/>
    </row>
    <row r="89" spans="1:4" ht="15" customHeight="1" x14ac:dyDescent="0.2">
      <c r="A89" s="800"/>
      <c r="B89" s="800"/>
      <c r="C89" s="800"/>
      <c r="D89" s="800"/>
    </row>
    <row r="90" spans="1:4" ht="15" customHeight="1" x14ac:dyDescent="0.2">
      <c r="A90" s="800"/>
      <c r="B90" s="800"/>
      <c r="C90" s="800"/>
      <c r="D90" s="800"/>
    </row>
    <row r="91" spans="1:4" ht="15" customHeight="1" x14ac:dyDescent="0.2">
      <c r="A91" s="800"/>
      <c r="B91" s="800"/>
      <c r="C91" s="800"/>
      <c r="D91" s="800"/>
    </row>
    <row r="92" spans="1:4" ht="15" customHeight="1" x14ac:dyDescent="0.2">
      <c r="A92" s="800"/>
      <c r="B92" s="800"/>
      <c r="C92" s="800"/>
      <c r="D92" s="800"/>
    </row>
    <row r="93" spans="1:4" ht="15" customHeight="1" x14ac:dyDescent="0.2">
      <c r="A93" s="800"/>
      <c r="B93" s="800"/>
      <c r="C93" s="800"/>
      <c r="D93" s="800"/>
    </row>
    <row r="94" spans="1:4" ht="15" customHeight="1" x14ac:dyDescent="0.2">
      <c r="A94" s="800"/>
      <c r="B94" s="800"/>
      <c r="C94" s="800"/>
      <c r="D94" s="800"/>
    </row>
    <row r="95" spans="1:4" ht="15" customHeight="1" x14ac:dyDescent="0.2">
      <c r="A95" s="800"/>
      <c r="B95" s="800"/>
      <c r="C95" s="800"/>
      <c r="D95" s="800"/>
    </row>
    <row r="96" spans="1:4" ht="15" customHeight="1" x14ac:dyDescent="0.2">
      <c r="A96" s="800"/>
      <c r="B96" s="800"/>
      <c r="C96" s="800"/>
      <c r="D96" s="800"/>
    </row>
    <row r="97" spans="1:4" ht="15" customHeight="1" x14ac:dyDescent="0.2">
      <c r="A97" s="800"/>
      <c r="B97" s="800"/>
      <c r="C97" s="800"/>
      <c r="D97" s="800"/>
    </row>
    <row r="98" spans="1:4" ht="15" customHeight="1" x14ac:dyDescent="0.2">
      <c r="A98" s="800"/>
      <c r="B98" s="800"/>
      <c r="C98" s="800"/>
      <c r="D98" s="800"/>
    </row>
    <row r="99" spans="1:4" ht="15" customHeight="1" x14ac:dyDescent="0.2">
      <c r="A99" s="800"/>
      <c r="B99" s="800"/>
      <c r="C99" s="800"/>
      <c r="D99" s="800"/>
    </row>
    <row r="100" spans="1:4" ht="15" customHeight="1" x14ac:dyDescent="0.2">
      <c r="A100" s="800"/>
      <c r="B100" s="800"/>
      <c r="C100" s="800"/>
      <c r="D100" s="800"/>
    </row>
    <row r="101" spans="1:4" ht="15" customHeight="1" x14ac:dyDescent="0.2">
      <c r="A101" s="800"/>
      <c r="B101" s="800"/>
      <c r="C101" s="800"/>
      <c r="D101" s="800"/>
    </row>
    <row r="102" spans="1:4" ht="15" customHeight="1" x14ac:dyDescent="0.2">
      <c r="A102" s="800"/>
      <c r="B102" s="800"/>
      <c r="C102" s="800"/>
      <c r="D102" s="800"/>
    </row>
    <row r="103" spans="1:4" ht="15" customHeight="1" x14ac:dyDescent="0.2">
      <c r="A103" s="800"/>
      <c r="B103" s="800"/>
      <c r="C103" s="800"/>
      <c r="D103" s="800"/>
    </row>
    <row r="104" spans="1:4" ht="15" customHeight="1" x14ac:dyDescent="0.2">
      <c r="A104" s="800"/>
      <c r="B104" s="800"/>
      <c r="C104" s="800"/>
      <c r="D104" s="800"/>
    </row>
    <row r="105" spans="1:4" ht="15" customHeight="1" x14ac:dyDescent="0.2">
      <c r="A105" s="800"/>
      <c r="B105" s="800"/>
      <c r="C105" s="800"/>
      <c r="D105" s="800"/>
    </row>
    <row r="106" spans="1:4" ht="15" customHeight="1" x14ac:dyDescent="0.2">
      <c r="A106" s="800"/>
      <c r="B106" s="800"/>
      <c r="C106" s="800"/>
      <c r="D106" s="800"/>
    </row>
    <row r="107" spans="1:4" ht="15" customHeight="1" x14ac:dyDescent="0.2">
      <c r="A107" s="800"/>
      <c r="B107" s="800"/>
      <c r="C107" s="800"/>
      <c r="D107" s="800"/>
    </row>
    <row r="108" spans="1:4" ht="15" customHeight="1" x14ac:dyDescent="0.2">
      <c r="A108" s="800"/>
      <c r="B108" s="800"/>
      <c r="C108" s="800"/>
      <c r="D108" s="800"/>
    </row>
    <row r="109" spans="1:4" ht="15" customHeight="1" x14ac:dyDescent="0.2">
      <c r="A109" s="800"/>
      <c r="B109" s="800"/>
      <c r="C109" s="800"/>
      <c r="D109" s="800"/>
    </row>
    <row r="110" spans="1:4" ht="15" customHeight="1" x14ac:dyDescent="0.2">
      <c r="A110" s="800"/>
      <c r="B110" s="800"/>
      <c r="C110" s="800"/>
      <c r="D110" s="800"/>
    </row>
    <row r="111" spans="1:4" ht="15" customHeight="1" x14ac:dyDescent="0.2">
      <c r="A111" s="800"/>
      <c r="B111" s="800"/>
      <c r="C111" s="800"/>
      <c r="D111" s="800"/>
    </row>
    <row r="112" spans="1:4" ht="15" customHeight="1" x14ac:dyDescent="0.2">
      <c r="A112" s="800"/>
      <c r="B112" s="800"/>
      <c r="C112" s="800"/>
      <c r="D112" s="800"/>
    </row>
    <row r="113" spans="1:4" ht="15" customHeight="1" x14ac:dyDescent="0.2">
      <c r="A113" s="800"/>
      <c r="B113" s="800"/>
      <c r="C113" s="800"/>
      <c r="D113" s="800"/>
    </row>
    <row r="114" spans="1:4" ht="15" customHeight="1" x14ac:dyDescent="0.2">
      <c r="A114" s="800"/>
      <c r="B114" s="800"/>
      <c r="C114" s="800"/>
      <c r="D114" s="800"/>
    </row>
    <row r="115" spans="1:4" ht="15" customHeight="1" x14ac:dyDescent="0.2">
      <c r="A115" s="800"/>
      <c r="B115" s="800"/>
      <c r="C115" s="800"/>
      <c r="D115" s="800"/>
    </row>
    <row r="116" spans="1:4" ht="15" customHeight="1" x14ac:dyDescent="0.2">
      <c r="A116" s="800"/>
      <c r="B116" s="800"/>
      <c r="C116" s="800"/>
      <c r="D116" s="800"/>
    </row>
    <row r="117" spans="1:4" ht="15" customHeight="1" x14ac:dyDescent="0.2">
      <c r="A117" s="800"/>
      <c r="B117" s="800"/>
      <c r="C117" s="800"/>
      <c r="D117" s="800"/>
    </row>
    <row r="118" spans="1:4" ht="15" customHeight="1" x14ac:dyDescent="0.2">
      <c r="A118" s="800"/>
      <c r="B118" s="800"/>
      <c r="C118" s="800"/>
      <c r="D118" s="800"/>
    </row>
    <row r="119" spans="1:4" ht="15" customHeight="1" x14ac:dyDescent="0.2">
      <c r="A119" s="800"/>
      <c r="B119" s="800"/>
      <c r="C119" s="800"/>
      <c r="D119" s="800"/>
    </row>
    <row r="120" spans="1:4" ht="15" customHeight="1" x14ac:dyDescent="0.2">
      <c r="A120" s="800"/>
      <c r="B120" s="800"/>
      <c r="C120" s="800"/>
      <c r="D120" s="800"/>
    </row>
    <row r="121" spans="1:4" ht="15" customHeight="1" x14ac:dyDescent="0.2">
      <c r="A121" s="800"/>
      <c r="B121" s="800"/>
      <c r="C121" s="800"/>
      <c r="D121" s="800"/>
    </row>
    <row r="122" spans="1:4" ht="15" customHeight="1" x14ac:dyDescent="0.2">
      <c r="A122" s="800"/>
      <c r="B122" s="800"/>
      <c r="C122" s="800"/>
      <c r="D122" s="800"/>
    </row>
    <row r="123" spans="1:4" ht="15" customHeight="1" x14ac:dyDescent="0.2">
      <c r="A123" s="800"/>
      <c r="B123" s="800"/>
      <c r="C123" s="800"/>
      <c r="D123" s="800"/>
    </row>
    <row r="124" spans="1:4" ht="15" customHeight="1" x14ac:dyDescent="0.2">
      <c r="A124" s="800"/>
      <c r="B124" s="800"/>
      <c r="C124" s="800"/>
      <c r="D124" s="800"/>
    </row>
    <row r="125" spans="1:4" ht="15" customHeight="1" x14ac:dyDescent="0.2">
      <c r="A125" s="800"/>
      <c r="B125" s="800"/>
      <c r="C125" s="800"/>
      <c r="D125" s="800"/>
    </row>
    <row r="126" spans="1:4" ht="15" customHeight="1" x14ac:dyDescent="0.2">
      <c r="A126" s="800"/>
      <c r="B126" s="800"/>
      <c r="C126" s="800"/>
      <c r="D126" s="800"/>
    </row>
    <row r="127" spans="1:4" ht="15" customHeight="1" x14ac:dyDescent="0.2">
      <c r="A127" s="800"/>
      <c r="B127" s="800"/>
      <c r="C127" s="800"/>
      <c r="D127" s="800"/>
    </row>
    <row r="128" spans="1:4" ht="15" customHeight="1" x14ac:dyDescent="0.2">
      <c r="A128" s="800"/>
      <c r="B128" s="800"/>
      <c r="C128" s="800"/>
      <c r="D128" s="800"/>
    </row>
    <row r="129" spans="1:4" ht="15" customHeight="1" x14ac:dyDescent="0.2">
      <c r="A129" s="800"/>
      <c r="B129" s="800"/>
      <c r="C129" s="800"/>
      <c r="D129" s="800"/>
    </row>
    <row r="130" spans="1:4" ht="15" customHeight="1" x14ac:dyDescent="0.2">
      <c r="A130" s="800"/>
      <c r="B130" s="800"/>
      <c r="C130" s="800"/>
      <c r="D130" s="800"/>
    </row>
    <row r="131" spans="1:4" ht="15" customHeight="1" x14ac:dyDescent="0.2">
      <c r="A131" s="800"/>
      <c r="B131" s="800"/>
      <c r="C131" s="800"/>
      <c r="D131" s="800"/>
    </row>
    <row r="132" spans="1:4" ht="15" customHeight="1" x14ac:dyDescent="0.2">
      <c r="A132" s="800"/>
      <c r="B132" s="800"/>
      <c r="C132" s="800"/>
      <c r="D132" s="800"/>
    </row>
    <row r="133" spans="1:4" ht="15" customHeight="1" x14ac:dyDescent="0.2">
      <c r="A133" s="800"/>
      <c r="B133" s="800"/>
      <c r="C133" s="800"/>
      <c r="D133" s="800"/>
    </row>
    <row r="134" spans="1:4" ht="15" customHeight="1" x14ac:dyDescent="0.2">
      <c r="A134" s="800"/>
      <c r="B134" s="800"/>
      <c r="C134" s="800"/>
      <c r="D134" s="800"/>
    </row>
    <row r="135" spans="1:4" ht="15" customHeight="1" x14ac:dyDescent="0.2">
      <c r="A135" s="800"/>
      <c r="B135" s="800"/>
      <c r="C135" s="800"/>
      <c r="D135" s="800"/>
    </row>
    <row r="136" spans="1:4" ht="15" customHeight="1" x14ac:dyDescent="0.2">
      <c r="A136" s="800"/>
      <c r="B136" s="800"/>
      <c r="C136" s="800"/>
      <c r="D136" s="800"/>
    </row>
    <row r="137" spans="1:4" ht="15" customHeight="1" x14ac:dyDescent="0.2">
      <c r="A137" s="800"/>
      <c r="B137" s="800"/>
      <c r="C137" s="800"/>
      <c r="D137" s="800"/>
    </row>
    <row r="138" spans="1:4" ht="15" customHeight="1" x14ac:dyDescent="0.2">
      <c r="A138" s="800"/>
      <c r="B138" s="800"/>
      <c r="C138" s="800"/>
      <c r="D138" s="800"/>
    </row>
    <row r="139" spans="1:4" ht="15" customHeight="1" x14ac:dyDescent="0.2">
      <c r="A139" s="800"/>
      <c r="B139" s="800"/>
      <c r="C139" s="800"/>
      <c r="D139" s="800"/>
    </row>
    <row r="140" spans="1:4" ht="15" customHeight="1" x14ac:dyDescent="0.2">
      <c r="A140" s="800"/>
      <c r="B140" s="800"/>
      <c r="C140" s="800"/>
      <c r="D140" s="800"/>
    </row>
    <row r="141" spans="1:4" ht="15" customHeight="1" x14ac:dyDescent="0.2">
      <c r="A141" s="800"/>
      <c r="B141" s="800"/>
      <c r="C141" s="800"/>
      <c r="D141" s="800"/>
    </row>
    <row r="142" spans="1:4" ht="15" customHeight="1" x14ac:dyDescent="0.2">
      <c r="A142" s="800"/>
      <c r="B142" s="800"/>
      <c r="C142" s="800"/>
      <c r="D142" s="800"/>
    </row>
    <row r="143" spans="1:4" ht="15" customHeight="1" x14ac:dyDescent="0.2">
      <c r="A143" s="800"/>
      <c r="B143" s="800"/>
      <c r="C143" s="800"/>
      <c r="D143" s="800"/>
    </row>
    <row r="144" spans="1:4" ht="15" customHeight="1" x14ac:dyDescent="0.2">
      <c r="A144" s="800"/>
      <c r="B144" s="800"/>
      <c r="C144" s="800"/>
      <c r="D144" s="800"/>
    </row>
    <row r="145" spans="1:4" ht="15" customHeight="1" x14ac:dyDescent="0.2">
      <c r="A145" s="800"/>
      <c r="B145" s="800"/>
      <c r="C145" s="800"/>
      <c r="D145" s="800"/>
    </row>
    <row r="146" spans="1:4" ht="15" customHeight="1" x14ac:dyDescent="0.2">
      <c r="A146" s="800"/>
      <c r="B146" s="800"/>
      <c r="C146" s="800"/>
      <c r="D146" s="800"/>
    </row>
    <row r="147" spans="1:4" ht="15" customHeight="1" x14ac:dyDescent="0.2">
      <c r="A147" s="800"/>
      <c r="B147" s="800"/>
      <c r="C147" s="800"/>
      <c r="D147" s="800"/>
    </row>
    <row r="148" spans="1:4" ht="15" customHeight="1" x14ac:dyDescent="0.2">
      <c r="A148" s="800"/>
      <c r="B148" s="800"/>
      <c r="C148" s="800"/>
      <c r="D148" s="800"/>
    </row>
    <row r="149" spans="1:4" ht="15" customHeight="1" x14ac:dyDescent="0.2">
      <c r="A149" s="800"/>
      <c r="B149" s="800"/>
      <c r="C149" s="800"/>
      <c r="D149" s="800"/>
    </row>
    <row r="150" spans="1:4" ht="15" customHeight="1" x14ac:dyDescent="0.2">
      <c r="A150" s="800"/>
      <c r="B150" s="800"/>
      <c r="C150" s="800"/>
      <c r="D150" s="800"/>
    </row>
    <row r="151" spans="1:4" ht="15" customHeight="1" x14ac:dyDescent="0.2">
      <c r="A151" s="800"/>
      <c r="B151" s="800"/>
      <c r="C151" s="800"/>
      <c r="D151" s="800"/>
    </row>
    <row r="152" spans="1:4" ht="15" customHeight="1" x14ac:dyDescent="0.2">
      <c r="A152" s="800"/>
      <c r="B152" s="800"/>
      <c r="C152" s="800"/>
      <c r="D152" s="800"/>
    </row>
    <row r="153" spans="1:4" ht="15" customHeight="1" x14ac:dyDescent="0.2">
      <c r="A153" s="800"/>
      <c r="B153" s="800"/>
      <c r="C153" s="800"/>
      <c r="D153" s="800"/>
    </row>
    <row r="154" spans="1:4" ht="15" customHeight="1" x14ac:dyDescent="0.2">
      <c r="A154" s="800"/>
      <c r="B154" s="800"/>
      <c r="C154" s="800"/>
      <c r="D154" s="800"/>
    </row>
    <row r="155" spans="1:4" ht="15" customHeight="1" x14ac:dyDescent="0.2">
      <c r="A155" s="800"/>
      <c r="B155" s="800"/>
      <c r="C155" s="800"/>
      <c r="D155" s="800"/>
    </row>
    <row r="156" spans="1:4" ht="15" customHeight="1" x14ac:dyDescent="0.2">
      <c r="A156" s="800"/>
      <c r="B156" s="800"/>
      <c r="C156" s="800"/>
      <c r="D156" s="800"/>
    </row>
    <row r="157" spans="1:4" ht="15" customHeight="1" x14ac:dyDescent="0.2">
      <c r="A157" s="800"/>
      <c r="B157" s="800"/>
      <c r="C157" s="800"/>
      <c r="D157" s="800"/>
    </row>
    <row r="158" spans="1:4" ht="15" customHeight="1" x14ac:dyDescent="0.2">
      <c r="A158" s="800"/>
      <c r="B158" s="800"/>
      <c r="C158" s="800"/>
      <c r="D158" s="800"/>
    </row>
    <row r="159" spans="1:4" ht="15" customHeight="1" x14ac:dyDescent="0.2">
      <c r="A159" s="800"/>
      <c r="B159" s="800"/>
      <c r="C159" s="800"/>
      <c r="D159" s="800"/>
    </row>
    <row r="160" spans="1:4" ht="15" customHeight="1" x14ac:dyDescent="0.2">
      <c r="A160" s="800"/>
      <c r="B160" s="800"/>
      <c r="C160" s="800"/>
      <c r="D160" s="800"/>
    </row>
    <row r="161" spans="1:4" ht="15" customHeight="1" x14ac:dyDescent="0.2">
      <c r="A161" s="800"/>
      <c r="B161" s="800"/>
      <c r="C161" s="800"/>
      <c r="D161" s="800"/>
    </row>
    <row r="162" spans="1:4" ht="15" customHeight="1" x14ac:dyDescent="0.2">
      <c r="A162" s="800"/>
      <c r="B162" s="800"/>
      <c r="C162" s="800"/>
      <c r="D162" s="800"/>
    </row>
    <row r="163" spans="1:4" ht="15" customHeight="1" x14ac:dyDescent="0.2">
      <c r="A163" s="800"/>
      <c r="B163" s="800"/>
      <c r="C163" s="800"/>
      <c r="D163" s="800"/>
    </row>
    <row r="164" spans="1:4" ht="15" customHeight="1" x14ac:dyDescent="0.2">
      <c r="A164" s="800"/>
      <c r="B164" s="800"/>
      <c r="C164" s="800"/>
      <c r="D164" s="800"/>
    </row>
    <row r="165" spans="1:4" ht="15" customHeight="1" x14ac:dyDescent="0.2">
      <c r="A165" s="800"/>
      <c r="B165" s="800"/>
      <c r="C165" s="800"/>
      <c r="D165" s="800"/>
    </row>
    <row r="166" spans="1:4" ht="15" customHeight="1" x14ac:dyDescent="0.2">
      <c r="A166" s="800"/>
      <c r="B166" s="800"/>
      <c r="C166" s="800"/>
      <c r="D166" s="800"/>
    </row>
    <row r="167" spans="1:4" ht="15" customHeight="1" x14ac:dyDescent="0.2">
      <c r="A167" s="800"/>
      <c r="B167" s="800"/>
      <c r="C167" s="800"/>
      <c r="D167" s="800"/>
    </row>
    <row r="168" spans="1:4" ht="15" customHeight="1" x14ac:dyDescent="0.2">
      <c r="A168" s="800"/>
      <c r="B168" s="800"/>
      <c r="C168" s="800"/>
      <c r="D168" s="800"/>
    </row>
    <row r="169" spans="1:4" ht="15" customHeight="1" x14ac:dyDescent="0.2">
      <c r="A169" s="800"/>
      <c r="B169" s="800"/>
      <c r="C169" s="800"/>
      <c r="D169" s="800"/>
    </row>
    <row r="170" spans="1:4" ht="15" customHeight="1" x14ac:dyDescent="0.2">
      <c r="A170" s="800"/>
      <c r="B170" s="800"/>
      <c r="C170" s="800"/>
      <c r="D170" s="800"/>
    </row>
    <row r="171" spans="1:4" ht="15" customHeight="1" x14ac:dyDescent="0.2">
      <c r="A171" s="800"/>
      <c r="B171" s="800"/>
      <c r="C171" s="800"/>
      <c r="D171" s="800"/>
    </row>
    <row r="172" spans="1:4" ht="15" customHeight="1" x14ac:dyDescent="0.2">
      <c r="A172" s="800"/>
      <c r="B172" s="800"/>
      <c r="C172" s="800"/>
      <c r="D172" s="800"/>
    </row>
    <row r="173" spans="1:4" ht="15" customHeight="1" x14ac:dyDescent="0.2">
      <c r="A173" s="800"/>
      <c r="B173" s="800"/>
      <c r="C173" s="800"/>
      <c r="D173" s="800"/>
    </row>
    <row r="174" spans="1:4" ht="15" customHeight="1" x14ac:dyDescent="0.2">
      <c r="A174" s="800"/>
      <c r="B174" s="800"/>
      <c r="C174" s="800"/>
      <c r="D174" s="800"/>
    </row>
    <row r="175" spans="1:4" ht="15" customHeight="1" x14ac:dyDescent="0.2">
      <c r="A175" s="800"/>
      <c r="B175" s="800"/>
      <c r="C175" s="800"/>
      <c r="D175" s="800"/>
    </row>
    <row r="176" spans="1:4" ht="15" customHeight="1" x14ac:dyDescent="0.2">
      <c r="A176" s="800"/>
      <c r="B176" s="800"/>
      <c r="C176" s="800"/>
      <c r="D176" s="800"/>
    </row>
    <row r="177" spans="1:4" ht="15" customHeight="1" x14ac:dyDescent="0.2">
      <c r="A177" s="800"/>
      <c r="B177" s="800"/>
      <c r="C177" s="800"/>
      <c r="D177" s="800"/>
    </row>
    <row r="178" spans="1:4" ht="15" customHeight="1" x14ac:dyDescent="0.2">
      <c r="A178" s="800"/>
      <c r="B178" s="800"/>
      <c r="C178" s="800"/>
      <c r="D178" s="800"/>
    </row>
    <row r="179" spans="1:4" ht="15" customHeight="1" x14ac:dyDescent="0.2">
      <c r="A179" s="800"/>
      <c r="B179" s="800"/>
      <c r="C179" s="800"/>
      <c r="D179" s="800"/>
    </row>
    <row r="180" spans="1:4" ht="15" customHeight="1" x14ac:dyDescent="0.2">
      <c r="A180" s="800"/>
      <c r="B180" s="800"/>
      <c r="C180" s="800"/>
      <c r="D180" s="800"/>
    </row>
    <row r="181" spans="1:4" ht="15" customHeight="1" x14ac:dyDescent="0.2">
      <c r="A181" s="800"/>
      <c r="B181" s="800"/>
      <c r="C181" s="800"/>
      <c r="D181" s="800"/>
    </row>
    <row r="182" spans="1:4" ht="15" customHeight="1" x14ac:dyDescent="0.2">
      <c r="A182" s="800"/>
      <c r="B182" s="800"/>
      <c r="C182" s="800"/>
      <c r="D182" s="800"/>
    </row>
    <row r="183" spans="1:4" ht="15" customHeight="1" x14ac:dyDescent="0.2">
      <c r="A183" s="800"/>
      <c r="B183" s="800"/>
      <c r="C183" s="800"/>
      <c r="D183" s="800"/>
    </row>
    <row r="184" spans="1:4" ht="15" customHeight="1" x14ac:dyDescent="0.2">
      <c r="A184" s="800"/>
      <c r="B184" s="800"/>
      <c r="C184" s="800"/>
      <c r="D184" s="800"/>
    </row>
    <row r="185" spans="1:4" ht="15" customHeight="1" x14ac:dyDescent="0.2">
      <c r="A185" s="800"/>
      <c r="B185" s="800"/>
      <c r="C185" s="800"/>
      <c r="D185" s="800"/>
    </row>
    <row r="186" spans="1:4" ht="15" customHeight="1" x14ac:dyDescent="0.2">
      <c r="A186" s="800"/>
      <c r="B186" s="800"/>
      <c r="C186" s="800"/>
      <c r="D186" s="800"/>
    </row>
    <row r="187" spans="1:4" ht="15" customHeight="1" x14ac:dyDescent="0.2">
      <c r="A187" s="800"/>
      <c r="B187" s="800"/>
      <c r="C187" s="800"/>
      <c r="D187" s="800"/>
    </row>
    <row r="188" spans="1:4" ht="15" customHeight="1" x14ac:dyDescent="0.2">
      <c r="A188" s="800"/>
      <c r="B188" s="800"/>
      <c r="C188" s="800"/>
      <c r="D188" s="800"/>
    </row>
    <row r="189" spans="1:4" ht="15" customHeight="1" x14ac:dyDescent="0.2">
      <c r="A189" s="800"/>
      <c r="B189" s="800"/>
      <c r="C189" s="800"/>
      <c r="D189" s="800"/>
    </row>
    <row r="190" spans="1:4" ht="15" customHeight="1" x14ac:dyDescent="0.2">
      <c r="A190" s="800"/>
      <c r="B190" s="800"/>
      <c r="C190" s="800"/>
      <c r="D190" s="800"/>
    </row>
    <row r="191" spans="1:4" ht="15" customHeight="1" x14ac:dyDescent="0.2">
      <c r="A191" s="800"/>
      <c r="B191" s="800"/>
      <c r="C191" s="800"/>
      <c r="D191" s="800"/>
    </row>
    <row r="192" spans="1:4" ht="15" customHeight="1" x14ac:dyDescent="0.2">
      <c r="A192" s="800"/>
      <c r="B192" s="800"/>
      <c r="C192" s="800"/>
      <c r="D192" s="800"/>
    </row>
    <row r="193" spans="1:4" ht="15" customHeight="1" x14ac:dyDescent="0.2">
      <c r="A193" s="800"/>
      <c r="B193" s="800"/>
      <c r="C193" s="800"/>
      <c r="D193" s="800"/>
    </row>
    <row r="194" spans="1:4" ht="15" customHeight="1" x14ac:dyDescent="0.2">
      <c r="A194" s="800"/>
      <c r="B194" s="800"/>
      <c r="C194" s="800"/>
      <c r="D194" s="800"/>
    </row>
    <row r="195" spans="1:4" ht="15" customHeight="1" x14ac:dyDescent="0.2">
      <c r="A195" s="800"/>
      <c r="B195" s="800"/>
      <c r="C195" s="800"/>
      <c r="D195" s="800"/>
    </row>
    <row r="196" spans="1:4" ht="15" customHeight="1" x14ac:dyDescent="0.2">
      <c r="A196" s="800"/>
      <c r="B196" s="800"/>
      <c r="C196" s="800"/>
      <c r="D196" s="800"/>
    </row>
    <row r="197" spans="1:4" ht="15" customHeight="1" x14ac:dyDescent="0.2">
      <c r="A197" s="800"/>
      <c r="B197" s="800"/>
      <c r="C197" s="800"/>
      <c r="D197" s="800"/>
    </row>
    <row r="198" spans="1:4" ht="15" customHeight="1" x14ac:dyDescent="0.2">
      <c r="A198" s="800"/>
      <c r="B198" s="800"/>
      <c r="C198" s="800"/>
      <c r="D198" s="800"/>
    </row>
    <row r="199" spans="1:4" ht="15" customHeight="1" x14ac:dyDescent="0.2">
      <c r="A199" s="800"/>
      <c r="B199" s="800"/>
      <c r="C199" s="800"/>
      <c r="D199" s="800"/>
    </row>
    <row r="200" spans="1:4" ht="15" customHeight="1" x14ac:dyDescent="0.2">
      <c r="A200" s="800"/>
      <c r="B200" s="800"/>
      <c r="C200" s="800"/>
      <c r="D200" s="800"/>
    </row>
    <row r="201" spans="1:4" ht="15" customHeight="1" x14ac:dyDescent="0.2">
      <c r="A201" s="800"/>
      <c r="B201" s="800"/>
      <c r="C201" s="800"/>
      <c r="D201" s="800"/>
    </row>
    <row r="202" spans="1:4" ht="15" customHeight="1" x14ac:dyDescent="0.2">
      <c r="A202" s="800"/>
      <c r="B202" s="800"/>
      <c r="C202" s="800"/>
      <c r="D202" s="800"/>
    </row>
    <row r="203" spans="1:4" ht="15" customHeight="1" x14ac:dyDescent="0.2">
      <c r="A203" s="800"/>
      <c r="B203" s="800"/>
      <c r="C203" s="800"/>
      <c r="D203" s="800"/>
    </row>
    <row r="204" spans="1:4" ht="15" customHeight="1" x14ac:dyDescent="0.2">
      <c r="A204" s="800"/>
      <c r="B204" s="800"/>
      <c r="C204" s="800"/>
      <c r="D204" s="800"/>
    </row>
    <row r="205" spans="1:4" ht="15" customHeight="1" x14ac:dyDescent="0.2">
      <c r="A205" s="800"/>
      <c r="B205" s="800"/>
      <c r="C205" s="800"/>
      <c r="D205" s="800"/>
    </row>
    <row r="206" spans="1:4" ht="15" customHeight="1" x14ac:dyDescent="0.2">
      <c r="A206" s="800"/>
      <c r="B206" s="800"/>
      <c r="C206" s="800"/>
      <c r="D206" s="800"/>
    </row>
    <row r="207" spans="1:4" ht="15" customHeight="1" x14ac:dyDescent="0.2">
      <c r="A207" s="800"/>
      <c r="B207" s="800"/>
      <c r="C207" s="800"/>
      <c r="D207" s="800"/>
    </row>
    <row r="208" spans="1:4" ht="15" customHeight="1" x14ac:dyDescent="0.2">
      <c r="A208" s="800"/>
      <c r="B208" s="800"/>
      <c r="C208" s="800"/>
      <c r="D208" s="800"/>
    </row>
    <row r="209" spans="1:4" ht="15" customHeight="1" x14ac:dyDescent="0.2">
      <c r="A209" s="800"/>
      <c r="B209" s="800"/>
      <c r="C209" s="800"/>
      <c r="D209" s="800"/>
    </row>
    <row r="210" spans="1:4" ht="15" customHeight="1" x14ac:dyDescent="0.2">
      <c r="A210" s="800"/>
      <c r="B210" s="800"/>
      <c r="C210" s="800"/>
      <c r="D210" s="800"/>
    </row>
    <row r="211" spans="1:4" ht="15" customHeight="1" x14ac:dyDescent="0.2">
      <c r="A211" s="800"/>
      <c r="B211" s="800"/>
      <c r="C211" s="800"/>
      <c r="D211" s="800"/>
    </row>
    <row r="212" spans="1:4" ht="15" customHeight="1" x14ac:dyDescent="0.2">
      <c r="A212" s="800"/>
      <c r="B212" s="800"/>
      <c r="C212" s="800"/>
      <c r="D212" s="800"/>
    </row>
    <row r="213" spans="1:4" ht="15" customHeight="1" x14ac:dyDescent="0.2">
      <c r="A213" s="800"/>
      <c r="B213" s="800"/>
      <c r="C213" s="800"/>
      <c r="D213" s="800"/>
    </row>
    <row r="214" spans="1:4" ht="15" customHeight="1" x14ac:dyDescent="0.2">
      <c r="A214" s="800"/>
      <c r="B214" s="800"/>
      <c r="C214" s="800"/>
      <c r="D214" s="800"/>
    </row>
    <row r="215" spans="1:4" ht="15" customHeight="1" x14ac:dyDescent="0.2">
      <c r="A215" s="800"/>
      <c r="B215" s="800"/>
      <c r="C215" s="800"/>
      <c r="D215" s="800"/>
    </row>
    <row r="216" spans="1:4" ht="15" customHeight="1" x14ac:dyDescent="0.2">
      <c r="A216" s="800"/>
      <c r="B216" s="800"/>
      <c r="C216" s="800"/>
      <c r="D216" s="800"/>
    </row>
    <row r="217" spans="1:4" ht="15" customHeight="1" x14ac:dyDescent="0.2">
      <c r="A217" s="800"/>
      <c r="B217" s="800"/>
      <c r="C217" s="800"/>
      <c r="D217" s="800"/>
    </row>
    <row r="218" spans="1:4" ht="15" customHeight="1" x14ac:dyDescent="0.2">
      <c r="A218" s="800"/>
      <c r="B218" s="800"/>
      <c r="C218" s="800"/>
      <c r="D218" s="800"/>
    </row>
    <row r="219" spans="1:4" ht="15" customHeight="1" x14ac:dyDescent="0.2">
      <c r="A219" s="800"/>
      <c r="B219" s="800"/>
      <c r="C219" s="800"/>
      <c r="D219" s="800"/>
    </row>
    <row r="220" spans="1:4" ht="15" customHeight="1" x14ac:dyDescent="0.2">
      <c r="A220" s="800"/>
      <c r="B220" s="800"/>
      <c r="C220" s="800"/>
      <c r="D220" s="800"/>
    </row>
    <row r="221" spans="1:4" ht="15" customHeight="1" x14ac:dyDescent="0.2">
      <c r="A221" s="800"/>
      <c r="B221" s="800"/>
      <c r="C221" s="800"/>
      <c r="D221" s="800"/>
    </row>
    <row r="222" spans="1:4" ht="15" customHeight="1" x14ac:dyDescent="0.2">
      <c r="A222" s="800"/>
      <c r="B222" s="800"/>
      <c r="C222" s="800"/>
      <c r="D222" s="800"/>
    </row>
    <row r="223" spans="1:4" ht="15" customHeight="1" x14ac:dyDescent="0.2">
      <c r="A223" s="800"/>
      <c r="B223" s="800"/>
      <c r="C223" s="800"/>
      <c r="D223" s="800"/>
    </row>
    <row r="224" spans="1:4" ht="15" customHeight="1" x14ac:dyDescent="0.2">
      <c r="A224" s="800"/>
      <c r="B224" s="800"/>
      <c r="C224" s="800"/>
      <c r="D224" s="800"/>
    </row>
    <row r="225" spans="1:4" ht="15" customHeight="1" x14ac:dyDescent="0.2">
      <c r="A225" s="800"/>
      <c r="B225" s="800"/>
      <c r="C225" s="800"/>
      <c r="D225" s="800"/>
    </row>
    <row r="226" spans="1:4" ht="15" customHeight="1" x14ac:dyDescent="0.2">
      <c r="A226" s="800"/>
      <c r="B226" s="800"/>
      <c r="C226" s="800"/>
      <c r="D226" s="800"/>
    </row>
    <row r="227" spans="1:4" ht="15" customHeight="1" x14ac:dyDescent="0.2">
      <c r="A227" s="800"/>
      <c r="B227" s="800"/>
      <c r="C227" s="800"/>
      <c r="D227" s="800"/>
    </row>
    <row r="228" spans="1:4" ht="15" customHeight="1" x14ac:dyDescent="0.2">
      <c r="A228" s="800"/>
      <c r="B228" s="800"/>
      <c r="C228" s="800"/>
      <c r="D228" s="800"/>
    </row>
    <row r="229" spans="1:4" ht="15" customHeight="1" x14ac:dyDescent="0.2">
      <c r="A229" s="800"/>
      <c r="B229" s="800"/>
      <c r="C229" s="800"/>
      <c r="D229" s="800"/>
    </row>
    <row r="230" spans="1:4" ht="15" customHeight="1" x14ac:dyDescent="0.2">
      <c r="A230" s="800"/>
      <c r="B230" s="800"/>
      <c r="C230" s="800"/>
      <c r="D230" s="800"/>
    </row>
    <row r="231" spans="1:4" ht="15" customHeight="1" x14ac:dyDescent="0.2">
      <c r="A231" s="800"/>
      <c r="B231" s="800"/>
      <c r="C231" s="800"/>
      <c r="D231" s="800"/>
    </row>
    <row r="232" spans="1:4" ht="15" customHeight="1" x14ac:dyDescent="0.2">
      <c r="A232" s="800"/>
      <c r="B232" s="800"/>
      <c r="C232" s="800"/>
      <c r="D232" s="800"/>
    </row>
    <row r="233" spans="1:4" ht="15" customHeight="1" x14ac:dyDescent="0.2">
      <c r="A233" s="800"/>
      <c r="B233" s="800"/>
      <c r="C233" s="800"/>
      <c r="D233" s="800"/>
    </row>
    <row r="234" spans="1:4" ht="15" customHeight="1" x14ac:dyDescent="0.2">
      <c r="A234" s="800"/>
      <c r="B234" s="800"/>
      <c r="C234" s="800"/>
      <c r="D234" s="800"/>
    </row>
    <row r="235" spans="1:4" ht="15" customHeight="1" x14ac:dyDescent="0.2">
      <c r="A235" s="800"/>
      <c r="B235" s="800"/>
      <c r="C235" s="800"/>
      <c r="D235" s="800"/>
    </row>
    <row r="236" spans="1:4" ht="15" customHeight="1" x14ac:dyDescent="0.2">
      <c r="A236" s="800"/>
      <c r="B236" s="800"/>
      <c r="C236" s="800"/>
      <c r="D236" s="800"/>
    </row>
    <row r="237" spans="1:4" ht="15" customHeight="1" x14ac:dyDescent="0.2">
      <c r="A237" s="800"/>
      <c r="B237" s="800"/>
      <c r="C237" s="800"/>
      <c r="D237" s="800"/>
    </row>
    <row r="238" spans="1:4" ht="15" customHeight="1" x14ac:dyDescent="0.2">
      <c r="A238" s="800"/>
      <c r="B238" s="800"/>
      <c r="C238" s="800"/>
      <c r="D238" s="800"/>
    </row>
    <row r="239" spans="1:4" ht="15" customHeight="1" x14ac:dyDescent="0.2">
      <c r="A239" s="800"/>
      <c r="B239" s="800"/>
      <c r="C239" s="800"/>
      <c r="D239" s="800"/>
    </row>
    <row r="240" spans="1:4" ht="15" customHeight="1" x14ac:dyDescent="0.2">
      <c r="A240" s="800"/>
      <c r="B240" s="800"/>
      <c r="C240" s="800"/>
      <c r="D240" s="800"/>
    </row>
    <row r="241" spans="1:4" ht="15" customHeight="1" x14ac:dyDescent="0.2">
      <c r="A241" s="800"/>
      <c r="B241" s="800"/>
      <c r="C241" s="800"/>
      <c r="D241" s="800"/>
    </row>
    <row r="242" spans="1:4" ht="15" customHeight="1" x14ac:dyDescent="0.2">
      <c r="A242" s="800"/>
      <c r="B242" s="800"/>
      <c r="C242" s="800"/>
      <c r="D242" s="800"/>
    </row>
    <row r="243" spans="1:4" ht="15" customHeight="1" x14ac:dyDescent="0.2">
      <c r="A243" s="800"/>
      <c r="B243" s="800"/>
      <c r="C243" s="800"/>
      <c r="D243" s="800"/>
    </row>
    <row r="244" spans="1:4" ht="15" customHeight="1" x14ac:dyDescent="0.2">
      <c r="A244" s="800"/>
      <c r="B244" s="800"/>
      <c r="C244" s="800"/>
      <c r="D244" s="800"/>
    </row>
    <row r="245" spans="1:4" ht="15" customHeight="1" x14ac:dyDescent="0.2">
      <c r="A245" s="800"/>
      <c r="B245" s="800"/>
      <c r="C245" s="800"/>
      <c r="D245" s="800"/>
    </row>
    <row r="246" spans="1:4" ht="15" customHeight="1" x14ac:dyDescent="0.2">
      <c r="A246" s="800"/>
      <c r="B246" s="800"/>
      <c r="C246" s="800"/>
      <c r="D246" s="800"/>
    </row>
    <row r="247" spans="1:4" ht="15" customHeight="1" x14ac:dyDescent="0.2">
      <c r="A247" s="800"/>
      <c r="B247" s="800"/>
      <c r="C247" s="800"/>
      <c r="D247" s="800"/>
    </row>
    <row r="248" spans="1:4" ht="15" customHeight="1" x14ac:dyDescent="0.2">
      <c r="A248" s="800"/>
      <c r="B248" s="800"/>
      <c r="C248" s="800"/>
      <c r="D248" s="800"/>
    </row>
    <row r="249" spans="1:4" ht="15" customHeight="1" x14ac:dyDescent="0.2">
      <c r="A249" s="800"/>
      <c r="B249" s="800"/>
      <c r="C249" s="800"/>
      <c r="D249" s="800"/>
    </row>
    <row r="250" spans="1:4" ht="15" customHeight="1" x14ac:dyDescent="0.2">
      <c r="A250" s="800"/>
      <c r="B250" s="800"/>
      <c r="C250" s="800"/>
      <c r="D250" s="800"/>
    </row>
    <row r="251" spans="1:4" ht="15" customHeight="1" x14ac:dyDescent="0.2">
      <c r="A251" s="800"/>
      <c r="B251" s="800"/>
      <c r="C251" s="800"/>
      <c r="D251" s="800"/>
    </row>
    <row r="252" spans="1:4" ht="15" customHeight="1" x14ac:dyDescent="0.2">
      <c r="A252" s="800"/>
      <c r="B252" s="800"/>
      <c r="C252" s="800"/>
      <c r="D252" s="800"/>
    </row>
    <row r="253" spans="1:4" ht="15" customHeight="1" x14ac:dyDescent="0.2">
      <c r="A253" s="800"/>
      <c r="B253" s="800"/>
      <c r="C253" s="800"/>
      <c r="D253" s="800"/>
    </row>
    <row r="254" spans="1:4" ht="15" customHeight="1" x14ac:dyDescent="0.2">
      <c r="A254" s="800"/>
      <c r="B254" s="800"/>
      <c r="C254" s="800"/>
      <c r="D254" s="800"/>
    </row>
    <row r="255" spans="1:4" ht="15" customHeight="1" x14ac:dyDescent="0.2">
      <c r="A255" s="800"/>
      <c r="B255" s="800"/>
      <c r="C255" s="800"/>
      <c r="D255" s="800"/>
    </row>
    <row r="256" spans="1:4" ht="15" customHeight="1" x14ac:dyDescent="0.2">
      <c r="A256" s="800"/>
      <c r="B256" s="800"/>
      <c r="C256" s="800"/>
      <c r="D256" s="800"/>
    </row>
    <row r="257" spans="1:4" ht="15" customHeight="1" x14ac:dyDescent="0.2">
      <c r="A257" s="800"/>
      <c r="B257" s="800"/>
      <c r="C257" s="800"/>
      <c r="D257" s="800"/>
    </row>
    <row r="258" spans="1:4" ht="15" customHeight="1" x14ac:dyDescent="0.2">
      <c r="A258" s="800"/>
      <c r="B258" s="800"/>
      <c r="C258" s="800"/>
      <c r="D258" s="800"/>
    </row>
    <row r="259" spans="1:4" ht="15" customHeight="1" x14ac:dyDescent="0.2">
      <c r="A259" s="800"/>
      <c r="B259" s="800"/>
      <c r="C259" s="800"/>
      <c r="D259" s="800"/>
    </row>
    <row r="260" spans="1:4" ht="15" customHeight="1" x14ac:dyDescent="0.2">
      <c r="A260" s="800"/>
      <c r="B260" s="800"/>
      <c r="C260" s="800"/>
      <c r="D260" s="800"/>
    </row>
    <row r="261" spans="1:4" ht="15" customHeight="1" x14ac:dyDescent="0.2">
      <c r="A261" s="800"/>
      <c r="B261" s="800"/>
      <c r="C261" s="800"/>
      <c r="D261" s="800"/>
    </row>
    <row r="262" spans="1:4" ht="15" customHeight="1" x14ac:dyDescent="0.2">
      <c r="A262" s="800"/>
      <c r="B262" s="800"/>
      <c r="C262" s="800"/>
      <c r="D262" s="800"/>
    </row>
    <row r="263" spans="1:4" ht="15" customHeight="1" x14ac:dyDescent="0.2">
      <c r="A263" s="800"/>
      <c r="B263" s="800"/>
      <c r="C263" s="800"/>
      <c r="D263" s="800"/>
    </row>
    <row r="264" spans="1:4" ht="15" customHeight="1" x14ac:dyDescent="0.2">
      <c r="A264" s="800"/>
      <c r="B264" s="800"/>
      <c r="C264" s="800"/>
      <c r="D264" s="800"/>
    </row>
    <row r="265" spans="1:4" ht="15" customHeight="1" x14ac:dyDescent="0.2">
      <c r="A265" s="800"/>
      <c r="B265" s="800"/>
      <c r="C265" s="800"/>
      <c r="D265" s="800"/>
    </row>
    <row r="266" spans="1:4" ht="15" customHeight="1" x14ac:dyDescent="0.2">
      <c r="A266" s="800"/>
      <c r="B266" s="800"/>
      <c r="C266" s="800"/>
      <c r="D266" s="800"/>
    </row>
    <row r="267" spans="1:4" ht="15" customHeight="1" x14ac:dyDescent="0.2">
      <c r="A267" s="800"/>
      <c r="B267" s="800"/>
      <c r="C267" s="800"/>
      <c r="D267" s="800"/>
    </row>
    <row r="268" spans="1:4" ht="15" customHeight="1" x14ac:dyDescent="0.2">
      <c r="A268" s="800"/>
      <c r="B268" s="800"/>
      <c r="C268" s="800"/>
      <c r="D268" s="800"/>
    </row>
    <row r="269" spans="1:4" ht="15" customHeight="1" x14ac:dyDescent="0.2">
      <c r="A269" s="800"/>
      <c r="B269" s="800"/>
      <c r="C269" s="800"/>
      <c r="D269" s="800"/>
    </row>
    <row r="270" spans="1:4" ht="15" customHeight="1" x14ac:dyDescent="0.2">
      <c r="A270" s="800"/>
      <c r="B270" s="800"/>
      <c r="C270" s="800"/>
      <c r="D270" s="800"/>
    </row>
    <row r="271" spans="1:4" ht="15" customHeight="1" x14ac:dyDescent="0.2">
      <c r="A271" s="800"/>
      <c r="B271" s="800"/>
      <c r="C271" s="800"/>
      <c r="D271" s="800"/>
    </row>
    <row r="272" spans="1:4" ht="15" customHeight="1" x14ac:dyDescent="0.2">
      <c r="A272" s="800"/>
      <c r="B272" s="800"/>
      <c r="C272" s="800"/>
      <c r="D272" s="800"/>
    </row>
    <row r="273" spans="1:4" ht="15" customHeight="1" x14ac:dyDescent="0.2">
      <c r="A273" s="800"/>
      <c r="B273" s="800"/>
      <c r="C273" s="800"/>
      <c r="D273" s="800"/>
    </row>
    <row r="274" spans="1:4" ht="15" customHeight="1" x14ac:dyDescent="0.2">
      <c r="A274" s="800"/>
      <c r="B274" s="800"/>
      <c r="C274" s="800"/>
      <c r="D274" s="800"/>
    </row>
    <row r="275" spans="1:4" ht="15" customHeight="1" x14ac:dyDescent="0.2">
      <c r="A275" s="800"/>
      <c r="B275" s="800"/>
      <c r="C275" s="800"/>
      <c r="D275" s="800"/>
    </row>
    <row r="276" spans="1:4" ht="15" customHeight="1" x14ac:dyDescent="0.2">
      <c r="A276" s="800"/>
      <c r="B276" s="800"/>
      <c r="C276" s="800"/>
      <c r="D276" s="800"/>
    </row>
    <row r="277" spans="1:4" ht="15" customHeight="1" x14ac:dyDescent="0.2">
      <c r="A277" s="800"/>
      <c r="B277" s="800"/>
      <c r="C277" s="800"/>
      <c r="D277" s="800"/>
    </row>
    <row r="278" spans="1:4" ht="15" customHeight="1" x14ac:dyDescent="0.2">
      <c r="A278" s="800"/>
      <c r="B278" s="800"/>
      <c r="C278" s="800"/>
      <c r="D278" s="800"/>
    </row>
    <row r="279" spans="1:4" ht="15" customHeight="1" x14ac:dyDescent="0.2">
      <c r="A279" s="800"/>
      <c r="B279" s="800"/>
      <c r="C279" s="800"/>
      <c r="D279" s="800"/>
    </row>
    <row r="280" spans="1:4" ht="15" customHeight="1" x14ac:dyDescent="0.2">
      <c r="A280" s="800"/>
      <c r="B280" s="800"/>
      <c r="C280" s="800"/>
      <c r="D280" s="800"/>
    </row>
    <row r="281" spans="1:4" ht="15" customHeight="1" x14ac:dyDescent="0.2">
      <c r="A281" s="800"/>
      <c r="B281" s="800"/>
      <c r="C281" s="800"/>
      <c r="D281" s="800"/>
    </row>
    <row r="282" spans="1:4" ht="15" customHeight="1" x14ac:dyDescent="0.2">
      <c r="A282" s="800"/>
      <c r="B282" s="800"/>
      <c r="C282" s="800"/>
      <c r="D282" s="800"/>
    </row>
    <row r="283" spans="1:4" ht="15" customHeight="1" x14ac:dyDescent="0.2">
      <c r="A283" s="800"/>
      <c r="B283" s="800"/>
      <c r="C283" s="800"/>
      <c r="D283" s="800"/>
    </row>
    <row r="284" spans="1:4" ht="15" customHeight="1" x14ac:dyDescent="0.2">
      <c r="A284" s="800"/>
      <c r="B284" s="800"/>
      <c r="C284" s="800"/>
      <c r="D284" s="800"/>
    </row>
    <row r="285" spans="1:4" ht="15" customHeight="1" x14ac:dyDescent="0.2">
      <c r="A285" s="800"/>
      <c r="B285" s="800"/>
      <c r="C285" s="800"/>
      <c r="D285" s="800"/>
    </row>
    <row r="286" spans="1:4" ht="15" customHeight="1" x14ac:dyDescent="0.2">
      <c r="A286" s="800"/>
      <c r="B286" s="800"/>
      <c r="C286" s="800"/>
      <c r="D286" s="800"/>
    </row>
    <row r="287" spans="1:4" ht="15" customHeight="1" x14ac:dyDescent="0.2">
      <c r="A287" s="800"/>
      <c r="B287" s="800"/>
      <c r="C287" s="800"/>
      <c r="D287" s="800"/>
    </row>
    <row r="288" spans="1:4" ht="15" customHeight="1" x14ac:dyDescent="0.2">
      <c r="A288" s="800"/>
      <c r="B288" s="800"/>
      <c r="C288" s="800"/>
      <c r="D288" s="800"/>
    </row>
    <row r="289" spans="1:4" ht="15" customHeight="1" x14ac:dyDescent="0.2">
      <c r="A289" s="800"/>
      <c r="B289" s="800"/>
      <c r="C289" s="800"/>
      <c r="D289" s="800"/>
    </row>
    <row r="290" spans="1:4" ht="15" customHeight="1" x14ac:dyDescent="0.2">
      <c r="A290" s="800"/>
      <c r="B290" s="800"/>
      <c r="C290" s="800"/>
      <c r="D290" s="800"/>
    </row>
    <row r="291" spans="1:4" ht="15" customHeight="1" x14ac:dyDescent="0.2">
      <c r="A291" s="800"/>
      <c r="B291" s="800"/>
      <c r="C291" s="800"/>
      <c r="D291" s="800"/>
    </row>
    <row r="292" spans="1:4" ht="15" customHeight="1" x14ac:dyDescent="0.2">
      <c r="A292" s="800"/>
      <c r="B292" s="800"/>
      <c r="C292" s="800"/>
      <c r="D292" s="800"/>
    </row>
    <row r="293" spans="1:4" ht="15" customHeight="1" x14ac:dyDescent="0.2">
      <c r="A293" s="800"/>
      <c r="B293" s="800"/>
      <c r="C293" s="800"/>
      <c r="D293" s="800"/>
    </row>
    <row r="294" spans="1:4" ht="15" customHeight="1" x14ac:dyDescent="0.2">
      <c r="A294" s="800"/>
      <c r="B294" s="800"/>
      <c r="C294" s="800"/>
      <c r="D294" s="800"/>
    </row>
    <row r="295" spans="1:4" ht="15" customHeight="1" x14ac:dyDescent="0.2">
      <c r="A295" s="800"/>
      <c r="B295" s="800"/>
      <c r="C295" s="800"/>
      <c r="D295" s="800"/>
    </row>
    <row r="296" spans="1:4" ht="15" customHeight="1" x14ac:dyDescent="0.2">
      <c r="A296" s="800"/>
      <c r="B296" s="800"/>
      <c r="C296" s="800"/>
      <c r="D296" s="800"/>
    </row>
    <row r="297" spans="1:4" ht="15" customHeight="1" x14ac:dyDescent="0.2">
      <c r="A297" s="800"/>
      <c r="B297" s="800"/>
      <c r="C297" s="800"/>
      <c r="D297" s="800"/>
    </row>
    <row r="298" spans="1:4" ht="15" customHeight="1" x14ac:dyDescent="0.2">
      <c r="A298" s="800"/>
      <c r="B298" s="800"/>
      <c r="C298" s="800"/>
      <c r="D298" s="800"/>
    </row>
    <row r="299" spans="1:4" ht="15" customHeight="1" x14ac:dyDescent="0.2">
      <c r="A299" s="800"/>
      <c r="B299" s="800"/>
      <c r="C299" s="800"/>
      <c r="D299" s="800"/>
    </row>
    <row r="300" spans="1:4" ht="15" customHeight="1" x14ac:dyDescent="0.2">
      <c r="A300" s="800"/>
      <c r="B300" s="800"/>
      <c r="C300" s="800"/>
      <c r="D300" s="800"/>
    </row>
    <row r="301" spans="1:4" ht="15" customHeight="1" x14ac:dyDescent="0.2">
      <c r="A301" s="800"/>
      <c r="B301" s="800"/>
      <c r="C301" s="800"/>
      <c r="D301" s="800"/>
    </row>
    <row r="302" spans="1:4" ht="15" customHeight="1" x14ac:dyDescent="0.2">
      <c r="A302" s="800"/>
      <c r="B302" s="800"/>
      <c r="C302" s="800"/>
      <c r="D302" s="800"/>
    </row>
    <row r="303" spans="1:4" ht="15" customHeight="1" x14ac:dyDescent="0.2">
      <c r="A303" s="800"/>
      <c r="B303" s="800"/>
      <c r="C303" s="800"/>
      <c r="D303" s="800"/>
    </row>
    <row r="304" spans="1:4" ht="15" customHeight="1" x14ac:dyDescent="0.2">
      <c r="A304" s="800"/>
      <c r="B304" s="800"/>
      <c r="C304" s="800"/>
      <c r="D304" s="800"/>
    </row>
    <row r="305" spans="1:4" ht="15" customHeight="1" x14ac:dyDescent="0.2">
      <c r="A305" s="800"/>
      <c r="B305" s="800"/>
      <c r="C305" s="800"/>
      <c r="D305" s="800"/>
    </row>
    <row r="306" spans="1:4" ht="15" customHeight="1" x14ac:dyDescent="0.2">
      <c r="A306" s="800"/>
      <c r="B306" s="800"/>
      <c r="C306" s="800"/>
      <c r="D306" s="800"/>
    </row>
    <row r="307" spans="1:4" ht="15" customHeight="1" x14ac:dyDescent="0.2">
      <c r="A307" s="800"/>
      <c r="B307" s="800"/>
      <c r="C307" s="800"/>
      <c r="D307" s="800"/>
    </row>
    <row r="308" spans="1:4" ht="15" customHeight="1" x14ac:dyDescent="0.2">
      <c r="A308" s="800"/>
      <c r="B308" s="800"/>
      <c r="C308" s="800"/>
      <c r="D308" s="800"/>
    </row>
    <row r="309" spans="1:4" ht="15" customHeight="1" x14ac:dyDescent="0.2">
      <c r="A309" s="800"/>
      <c r="B309" s="800"/>
      <c r="C309" s="800"/>
      <c r="D309" s="800"/>
    </row>
    <row r="310" spans="1:4" ht="15" customHeight="1" x14ac:dyDescent="0.2">
      <c r="A310" s="800"/>
      <c r="B310" s="800"/>
      <c r="C310" s="800"/>
      <c r="D310" s="800"/>
    </row>
    <row r="311" spans="1:4" ht="15" customHeight="1" x14ac:dyDescent="0.2">
      <c r="A311" s="800"/>
      <c r="B311" s="800"/>
      <c r="C311" s="800"/>
      <c r="D311" s="800"/>
    </row>
    <row r="312" spans="1:4" ht="15" customHeight="1" x14ac:dyDescent="0.2">
      <c r="A312" s="800"/>
      <c r="B312" s="800"/>
      <c r="C312" s="800"/>
      <c r="D312" s="800"/>
    </row>
    <row r="313" spans="1:4" ht="15" customHeight="1" x14ac:dyDescent="0.2">
      <c r="A313" s="800"/>
      <c r="B313" s="800"/>
      <c r="C313" s="800"/>
      <c r="D313" s="800"/>
    </row>
    <row r="314" spans="1:4" ht="15" customHeight="1" x14ac:dyDescent="0.2">
      <c r="A314" s="800"/>
      <c r="B314" s="800"/>
      <c r="C314" s="800"/>
      <c r="D314" s="800"/>
    </row>
    <row r="315" spans="1:4" ht="15" customHeight="1" x14ac:dyDescent="0.2">
      <c r="A315" s="800"/>
      <c r="B315" s="800"/>
      <c r="C315" s="800"/>
      <c r="D315" s="800"/>
    </row>
    <row r="316" spans="1:4" ht="15" customHeight="1" x14ac:dyDescent="0.2">
      <c r="A316" s="800"/>
      <c r="B316" s="800"/>
      <c r="C316" s="800"/>
      <c r="D316" s="800"/>
    </row>
    <row r="317" spans="1:4" ht="15" customHeight="1" x14ac:dyDescent="0.2">
      <c r="A317" s="800"/>
      <c r="B317" s="800"/>
      <c r="C317" s="800"/>
      <c r="D317" s="800"/>
    </row>
    <row r="318" spans="1:4" ht="15" customHeight="1" x14ac:dyDescent="0.2">
      <c r="A318" s="800"/>
      <c r="B318" s="800"/>
      <c r="C318" s="800"/>
      <c r="D318" s="800"/>
    </row>
    <row r="319" spans="1:4" ht="15" customHeight="1" x14ac:dyDescent="0.2">
      <c r="A319" s="800"/>
      <c r="B319" s="800"/>
      <c r="C319" s="800"/>
      <c r="D319" s="800"/>
    </row>
    <row r="320" spans="1:4" ht="15" customHeight="1" x14ac:dyDescent="0.2">
      <c r="A320" s="800"/>
      <c r="B320" s="800"/>
      <c r="C320" s="800"/>
      <c r="D320" s="800"/>
    </row>
    <row r="321" spans="1:4" ht="15" customHeight="1" x14ac:dyDescent="0.2">
      <c r="A321" s="800"/>
      <c r="B321" s="800"/>
      <c r="C321" s="800"/>
      <c r="D321" s="800"/>
    </row>
    <row r="322" spans="1:4" ht="15" customHeight="1" x14ac:dyDescent="0.2">
      <c r="A322" s="800"/>
      <c r="B322" s="800"/>
      <c r="C322" s="800"/>
      <c r="D322" s="800"/>
    </row>
    <row r="323" spans="1:4" ht="15" customHeight="1" x14ac:dyDescent="0.2">
      <c r="A323" s="800"/>
      <c r="B323" s="800"/>
      <c r="C323" s="800"/>
      <c r="D323" s="800"/>
    </row>
    <row r="324" spans="1:4" ht="15" customHeight="1" x14ac:dyDescent="0.2">
      <c r="A324" s="800"/>
      <c r="B324" s="800"/>
      <c r="C324" s="800"/>
      <c r="D324" s="800"/>
    </row>
    <row r="325" spans="1:4" ht="15" customHeight="1" x14ac:dyDescent="0.2">
      <c r="A325" s="800"/>
      <c r="B325" s="800"/>
      <c r="C325" s="800"/>
      <c r="D325" s="800"/>
    </row>
    <row r="326" spans="1:4" ht="15" customHeight="1" x14ac:dyDescent="0.2">
      <c r="A326" s="800"/>
      <c r="B326" s="800"/>
      <c r="C326" s="800"/>
      <c r="D326" s="800"/>
    </row>
    <row r="327" spans="1:4" ht="15" customHeight="1" x14ac:dyDescent="0.2">
      <c r="A327" s="800"/>
      <c r="B327" s="800"/>
      <c r="C327" s="800"/>
      <c r="D327" s="800"/>
    </row>
    <row r="328" spans="1:4" ht="15" customHeight="1" x14ac:dyDescent="0.2">
      <c r="A328" s="800"/>
      <c r="B328" s="800"/>
      <c r="C328" s="800"/>
      <c r="D328" s="800"/>
    </row>
    <row r="329" spans="1:4" ht="15" customHeight="1" x14ac:dyDescent="0.2">
      <c r="A329" s="800"/>
      <c r="B329" s="800"/>
      <c r="C329" s="800"/>
      <c r="D329" s="800"/>
    </row>
    <row r="330" spans="1:4" ht="15" customHeight="1" x14ac:dyDescent="0.2">
      <c r="A330" s="800"/>
      <c r="B330" s="800"/>
      <c r="C330" s="800"/>
      <c r="D330" s="800"/>
    </row>
    <row r="331" spans="1:4" ht="15" customHeight="1" x14ac:dyDescent="0.2">
      <c r="A331" s="800"/>
      <c r="B331" s="800"/>
      <c r="C331" s="800"/>
      <c r="D331" s="800"/>
    </row>
    <row r="332" spans="1:4" ht="15" customHeight="1" x14ac:dyDescent="0.2">
      <c r="A332" s="800"/>
      <c r="B332" s="800"/>
      <c r="C332" s="800"/>
      <c r="D332" s="800"/>
    </row>
    <row r="333" spans="1:4" ht="15" customHeight="1" x14ac:dyDescent="0.2">
      <c r="A333" s="800"/>
      <c r="B333" s="800"/>
      <c r="C333" s="800"/>
      <c r="D333" s="800"/>
    </row>
    <row r="334" spans="1:4" ht="15" customHeight="1" x14ac:dyDescent="0.2">
      <c r="A334" s="800"/>
      <c r="B334" s="800"/>
      <c r="C334" s="800"/>
      <c r="D334" s="800"/>
    </row>
    <row r="335" spans="1:4" ht="15" customHeight="1" x14ac:dyDescent="0.2">
      <c r="A335" s="800"/>
      <c r="B335" s="800"/>
      <c r="C335" s="800"/>
      <c r="D335" s="800"/>
    </row>
    <row r="336" spans="1:4" ht="15" customHeight="1" x14ac:dyDescent="0.2">
      <c r="A336" s="800"/>
      <c r="B336" s="800"/>
      <c r="C336" s="800"/>
      <c r="D336" s="800"/>
    </row>
    <row r="337" spans="1:4" ht="15" customHeight="1" x14ac:dyDescent="0.2">
      <c r="A337" s="800"/>
      <c r="B337" s="800"/>
      <c r="C337" s="800"/>
      <c r="D337" s="800"/>
    </row>
    <row r="338" spans="1:4" ht="15" customHeight="1" x14ac:dyDescent="0.2">
      <c r="A338" s="800"/>
      <c r="B338" s="800"/>
      <c r="C338" s="800"/>
      <c r="D338" s="800"/>
    </row>
    <row r="339" spans="1:4" ht="15" customHeight="1" x14ac:dyDescent="0.2">
      <c r="A339" s="800"/>
      <c r="B339" s="800"/>
      <c r="C339" s="800"/>
      <c r="D339" s="800"/>
    </row>
    <row r="340" spans="1:4" ht="15" customHeight="1" x14ac:dyDescent="0.2">
      <c r="A340" s="800"/>
      <c r="B340" s="800"/>
      <c r="C340" s="800"/>
      <c r="D340" s="800"/>
    </row>
    <row r="341" spans="1:4" ht="15" customHeight="1" x14ac:dyDescent="0.2">
      <c r="A341" s="800"/>
      <c r="B341" s="800"/>
      <c r="C341" s="800"/>
      <c r="D341" s="800"/>
    </row>
    <row r="342" spans="1:4" ht="15" customHeight="1" x14ac:dyDescent="0.2">
      <c r="A342" s="800"/>
      <c r="B342" s="800"/>
      <c r="C342" s="800"/>
      <c r="D342" s="800"/>
    </row>
    <row r="343" spans="1:4" ht="15" customHeight="1" x14ac:dyDescent="0.2">
      <c r="A343" s="800"/>
      <c r="B343" s="800"/>
      <c r="C343" s="800"/>
      <c r="D343" s="800"/>
    </row>
    <row r="344" spans="1:4" ht="15" customHeight="1" x14ac:dyDescent="0.2">
      <c r="A344" s="800"/>
      <c r="B344" s="800"/>
      <c r="C344" s="800"/>
      <c r="D344" s="800"/>
    </row>
    <row r="345" spans="1:4" ht="15" customHeight="1" x14ac:dyDescent="0.2">
      <c r="A345" s="800"/>
      <c r="B345" s="800"/>
      <c r="C345" s="800"/>
      <c r="D345" s="800"/>
    </row>
    <row r="346" spans="1:4" ht="15" customHeight="1" x14ac:dyDescent="0.2">
      <c r="A346" s="800"/>
      <c r="B346" s="800"/>
      <c r="C346" s="800"/>
      <c r="D346" s="800"/>
    </row>
    <row r="347" spans="1:4" ht="15" customHeight="1" x14ac:dyDescent="0.2">
      <c r="A347" s="800"/>
      <c r="B347" s="800"/>
      <c r="C347" s="800"/>
      <c r="D347" s="800"/>
    </row>
    <row r="348" spans="1:4" ht="15" customHeight="1" x14ac:dyDescent="0.2">
      <c r="A348" s="800"/>
      <c r="B348" s="800"/>
      <c r="C348" s="800"/>
      <c r="D348" s="800"/>
    </row>
    <row r="349" spans="1:4" ht="15" customHeight="1" x14ac:dyDescent="0.2">
      <c r="A349" s="800"/>
      <c r="B349" s="800"/>
      <c r="C349" s="800"/>
      <c r="D349" s="800"/>
    </row>
    <row r="350" spans="1:4" ht="15" customHeight="1" x14ac:dyDescent="0.2">
      <c r="A350" s="800"/>
      <c r="B350" s="800"/>
      <c r="C350" s="800"/>
      <c r="D350" s="800"/>
    </row>
    <row r="351" spans="1:4" ht="15" customHeight="1" x14ac:dyDescent="0.2">
      <c r="A351" s="800"/>
      <c r="B351" s="800"/>
      <c r="C351" s="800"/>
      <c r="D351" s="800"/>
    </row>
    <row r="352" spans="1:4" ht="15" customHeight="1" x14ac:dyDescent="0.2">
      <c r="A352" s="800"/>
      <c r="B352" s="800"/>
      <c r="C352" s="800"/>
      <c r="D352" s="800"/>
    </row>
    <row r="353" spans="1:4" ht="15" customHeight="1" x14ac:dyDescent="0.2">
      <c r="A353" s="800"/>
      <c r="B353" s="800"/>
      <c r="C353" s="800"/>
      <c r="D353" s="800"/>
    </row>
    <row r="354" spans="1:4" ht="15" customHeight="1" x14ac:dyDescent="0.2">
      <c r="A354" s="800"/>
      <c r="B354" s="800"/>
      <c r="C354" s="800"/>
      <c r="D354" s="800"/>
    </row>
    <row r="355" spans="1:4" ht="15" customHeight="1" x14ac:dyDescent="0.2">
      <c r="A355" s="800"/>
      <c r="B355" s="800"/>
      <c r="C355" s="800"/>
      <c r="D355" s="800"/>
    </row>
    <row r="356" spans="1:4" ht="15" customHeight="1" x14ac:dyDescent="0.2">
      <c r="A356" s="800"/>
      <c r="B356" s="800"/>
      <c r="C356" s="800"/>
      <c r="D356" s="800"/>
    </row>
    <row r="357" spans="1:4" ht="15" customHeight="1" x14ac:dyDescent="0.2">
      <c r="A357" s="800"/>
      <c r="B357" s="800"/>
      <c r="C357" s="800"/>
      <c r="D357" s="800"/>
    </row>
    <row r="358" spans="1:4" ht="15" customHeight="1" x14ac:dyDescent="0.2">
      <c r="A358" s="800"/>
      <c r="B358" s="800"/>
      <c r="C358" s="800"/>
      <c r="D358" s="800"/>
    </row>
    <row r="359" spans="1:4" ht="15" customHeight="1" x14ac:dyDescent="0.2">
      <c r="A359" s="800"/>
      <c r="B359" s="800"/>
      <c r="C359" s="800"/>
      <c r="D359" s="800"/>
    </row>
    <row r="360" spans="1:4" ht="15" customHeight="1" x14ac:dyDescent="0.2">
      <c r="A360" s="800"/>
      <c r="B360" s="800"/>
      <c r="C360" s="800"/>
      <c r="D360" s="800"/>
    </row>
    <row r="361" spans="1:4" ht="15" customHeight="1" x14ac:dyDescent="0.2">
      <c r="A361" s="800"/>
      <c r="B361" s="800"/>
      <c r="C361" s="800"/>
      <c r="D361" s="800"/>
    </row>
    <row r="362" spans="1:4" ht="15" customHeight="1" x14ac:dyDescent="0.2">
      <c r="A362" s="800"/>
      <c r="B362" s="800"/>
      <c r="C362" s="800"/>
      <c r="D362" s="800"/>
    </row>
    <row r="363" spans="1:4" ht="15" customHeight="1" x14ac:dyDescent="0.2">
      <c r="A363" s="800"/>
      <c r="B363" s="800"/>
      <c r="C363" s="800"/>
      <c r="D363" s="800"/>
    </row>
    <row r="364" spans="1:4" ht="15" customHeight="1" x14ac:dyDescent="0.2">
      <c r="A364" s="800"/>
      <c r="B364" s="800"/>
      <c r="C364" s="800"/>
      <c r="D364" s="800"/>
    </row>
    <row r="365" spans="1:4" ht="15" customHeight="1" x14ac:dyDescent="0.2">
      <c r="A365" s="800"/>
      <c r="B365" s="800"/>
      <c r="C365" s="800"/>
      <c r="D365" s="800"/>
    </row>
    <row r="366" spans="1:4" ht="15" customHeight="1" x14ac:dyDescent="0.2">
      <c r="A366" s="800"/>
      <c r="B366" s="800"/>
      <c r="C366" s="800"/>
      <c r="D366" s="800"/>
    </row>
    <row r="367" spans="1:4" ht="15" customHeight="1" x14ac:dyDescent="0.2">
      <c r="A367" s="800"/>
      <c r="B367" s="800"/>
      <c r="C367" s="800"/>
      <c r="D367" s="800"/>
    </row>
    <row r="368" spans="1:4" ht="15" customHeight="1" x14ac:dyDescent="0.2">
      <c r="A368" s="800"/>
      <c r="B368" s="800"/>
      <c r="C368" s="800"/>
      <c r="D368" s="800"/>
    </row>
    <row r="369" spans="1:4" ht="15" customHeight="1" x14ac:dyDescent="0.2">
      <c r="A369" s="800"/>
      <c r="B369" s="800"/>
      <c r="C369" s="800"/>
      <c r="D369" s="800"/>
    </row>
    <row r="370" spans="1:4" ht="15" customHeight="1" x14ac:dyDescent="0.2">
      <c r="A370" s="800"/>
      <c r="B370" s="800"/>
      <c r="C370" s="800"/>
      <c r="D370" s="800"/>
    </row>
    <row r="371" spans="1:4" ht="15" customHeight="1" x14ac:dyDescent="0.2">
      <c r="A371" s="800"/>
      <c r="B371" s="800"/>
      <c r="C371" s="800"/>
      <c r="D371" s="800"/>
    </row>
    <row r="372" spans="1:4" ht="15" customHeight="1" x14ac:dyDescent="0.2">
      <c r="A372" s="800"/>
      <c r="B372" s="800"/>
      <c r="C372" s="800"/>
      <c r="D372" s="800"/>
    </row>
    <row r="373" spans="1:4" ht="15" customHeight="1" x14ac:dyDescent="0.2">
      <c r="A373" s="800"/>
      <c r="B373" s="800"/>
      <c r="C373" s="800"/>
      <c r="D373" s="800"/>
    </row>
    <row r="374" spans="1:4" ht="15" customHeight="1" x14ac:dyDescent="0.2">
      <c r="A374" s="800"/>
      <c r="B374" s="800"/>
      <c r="C374" s="800"/>
      <c r="D374" s="800"/>
    </row>
    <row r="375" spans="1:4" ht="15" customHeight="1" x14ac:dyDescent="0.2">
      <c r="A375" s="800"/>
      <c r="B375" s="800"/>
      <c r="C375" s="800"/>
      <c r="D375" s="800"/>
    </row>
    <row r="376" spans="1:4" ht="15" customHeight="1" x14ac:dyDescent="0.2">
      <c r="A376" s="800"/>
      <c r="B376" s="800"/>
      <c r="C376" s="800"/>
      <c r="D376" s="800"/>
    </row>
    <row r="377" spans="1:4" ht="15" customHeight="1" x14ac:dyDescent="0.2">
      <c r="A377" s="800"/>
      <c r="B377" s="800"/>
      <c r="C377" s="800"/>
      <c r="D377" s="800"/>
    </row>
    <row r="378" spans="1:4" ht="15" customHeight="1" x14ac:dyDescent="0.2">
      <c r="A378" s="800"/>
      <c r="B378" s="800"/>
      <c r="C378" s="800"/>
      <c r="D378" s="800"/>
    </row>
    <row r="379" spans="1:4" ht="15" customHeight="1" x14ac:dyDescent="0.2">
      <c r="A379" s="800"/>
      <c r="B379" s="800"/>
      <c r="C379" s="800"/>
      <c r="D379" s="800"/>
    </row>
    <row r="380" spans="1:4" ht="15" customHeight="1" x14ac:dyDescent="0.2">
      <c r="A380" s="800"/>
      <c r="B380" s="800"/>
      <c r="C380" s="800"/>
      <c r="D380" s="800"/>
    </row>
    <row r="381" spans="1:4" ht="15" customHeight="1" x14ac:dyDescent="0.2">
      <c r="A381" s="800"/>
      <c r="B381" s="800"/>
      <c r="C381" s="800"/>
      <c r="D381" s="800"/>
    </row>
    <row r="382" spans="1:4" ht="15" customHeight="1" x14ac:dyDescent="0.2">
      <c r="A382" s="800"/>
      <c r="B382" s="800"/>
      <c r="C382" s="800"/>
      <c r="D382" s="800"/>
    </row>
    <row r="383" spans="1:4" ht="15" customHeight="1" x14ac:dyDescent="0.2">
      <c r="A383" s="800"/>
      <c r="B383" s="800"/>
      <c r="C383" s="800"/>
      <c r="D383" s="800"/>
    </row>
    <row r="384" spans="1:4" ht="15" customHeight="1" x14ac:dyDescent="0.2">
      <c r="A384" s="800"/>
      <c r="B384" s="800"/>
      <c r="C384" s="800"/>
      <c r="D384" s="800"/>
    </row>
    <row r="385" spans="1:4" ht="15" customHeight="1" x14ac:dyDescent="0.2">
      <c r="A385" s="800"/>
      <c r="B385" s="800"/>
      <c r="C385" s="800"/>
      <c r="D385" s="800"/>
    </row>
    <row r="386" spans="1:4" ht="15" customHeight="1" x14ac:dyDescent="0.2">
      <c r="A386" s="800"/>
      <c r="B386" s="800"/>
      <c r="C386" s="800"/>
      <c r="D386" s="800"/>
    </row>
    <row r="387" spans="1:4" ht="15" customHeight="1" x14ac:dyDescent="0.2">
      <c r="A387" s="800"/>
      <c r="B387" s="800"/>
      <c r="C387" s="800"/>
      <c r="D387" s="800"/>
    </row>
    <row r="388" spans="1:4" ht="15" customHeight="1" x14ac:dyDescent="0.2">
      <c r="A388" s="800"/>
      <c r="B388" s="800"/>
      <c r="C388" s="800"/>
      <c r="D388" s="800"/>
    </row>
    <row r="389" spans="1:4" ht="15" customHeight="1" x14ac:dyDescent="0.2">
      <c r="A389" s="800"/>
      <c r="B389" s="800"/>
      <c r="C389" s="800"/>
      <c r="D389" s="800"/>
    </row>
    <row r="390" spans="1:4" ht="15" customHeight="1" x14ac:dyDescent="0.2">
      <c r="A390" s="800"/>
      <c r="B390" s="800"/>
      <c r="C390" s="800"/>
      <c r="D390" s="800"/>
    </row>
    <row r="391" spans="1:4" ht="15" customHeight="1" x14ac:dyDescent="0.2">
      <c r="A391" s="800"/>
      <c r="B391" s="800"/>
      <c r="C391" s="800"/>
      <c r="D391" s="800"/>
    </row>
    <row r="392" spans="1:4" ht="15" customHeight="1" x14ac:dyDescent="0.2">
      <c r="A392" s="800"/>
      <c r="B392" s="800"/>
      <c r="C392" s="800"/>
      <c r="D392" s="800"/>
    </row>
    <row r="393" spans="1:4" ht="15" customHeight="1" x14ac:dyDescent="0.2">
      <c r="A393" s="800"/>
      <c r="B393" s="800"/>
      <c r="C393" s="800"/>
      <c r="D393" s="800"/>
    </row>
    <row r="394" spans="1:4" ht="15" customHeight="1" x14ac:dyDescent="0.2">
      <c r="A394" s="800"/>
      <c r="B394" s="800"/>
      <c r="C394" s="800"/>
      <c r="D394" s="800"/>
    </row>
    <row r="395" spans="1:4" ht="15" customHeight="1" x14ac:dyDescent="0.2">
      <c r="A395" s="800"/>
      <c r="B395" s="800"/>
      <c r="C395" s="800"/>
      <c r="D395" s="800"/>
    </row>
    <row r="396" spans="1:4" ht="15" customHeight="1" x14ac:dyDescent="0.2">
      <c r="A396" s="800"/>
      <c r="B396" s="800"/>
      <c r="C396" s="800"/>
      <c r="D396" s="800"/>
    </row>
    <row r="397" spans="1:4" ht="15" customHeight="1" x14ac:dyDescent="0.2">
      <c r="A397" s="800"/>
      <c r="B397" s="800"/>
      <c r="C397" s="800"/>
      <c r="D397" s="800"/>
    </row>
    <row r="398" spans="1:4" ht="15" customHeight="1" x14ac:dyDescent="0.2">
      <c r="A398" s="800"/>
      <c r="B398" s="800"/>
      <c r="C398" s="800"/>
      <c r="D398" s="800"/>
    </row>
    <row r="399" spans="1:4" ht="15" customHeight="1" x14ac:dyDescent="0.2">
      <c r="A399" s="800"/>
      <c r="B399" s="800"/>
      <c r="C399" s="800"/>
      <c r="D399" s="800"/>
    </row>
    <row r="400" spans="1:4" ht="15" customHeight="1" x14ac:dyDescent="0.2">
      <c r="A400" s="800"/>
      <c r="B400" s="800"/>
      <c r="C400" s="800"/>
      <c r="D400" s="800"/>
    </row>
    <row r="401" spans="1:4" ht="15" customHeight="1" x14ac:dyDescent="0.2">
      <c r="A401" s="800"/>
      <c r="B401" s="800"/>
      <c r="C401" s="800"/>
      <c r="D401" s="800"/>
    </row>
    <row r="402" spans="1:4" ht="15" customHeight="1" x14ac:dyDescent="0.2">
      <c r="A402" s="800"/>
      <c r="B402" s="800"/>
      <c r="C402" s="800"/>
      <c r="D402" s="800"/>
    </row>
    <row r="403" spans="1:4" ht="15" customHeight="1" x14ac:dyDescent="0.2">
      <c r="A403" s="800"/>
      <c r="B403" s="800"/>
      <c r="C403" s="800"/>
      <c r="D403" s="800"/>
    </row>
    <row r="404" spans="1:4" ht="15" customHeight="1" x14ac:dyDescent="0.2">
      <c r="A404" s="800"/>
      <c r="B404" s="800"/>
      <c r="C404" s="800"/>
      <c r="D404" s="800"/>
    </row>
    <row r="405" spans="1:4" ht="15" customHeight="1" x14ac:dyDescent="0.2">
      <c r="A405" s="800"/>
      <c r="B405" s="800"/>
      <c r="C405" s="800"/>
      <c r="D405" s="800"/>
    </row>
    <row r="406" spans="1:4" ht="15" customHeight="1" x14ac:dyDescent="0.2">
      <c r="A406" s="800"/>
      <c r="B406" s="800"/>
      <c r="C406" s="800"/>
      <c r="D406" s="800"/>
    </row>
    <row r="407" spans="1:4" ht="15" customHeight="1" x14ac:dyDescent="0.2">
      <c r="A407" s="800"/>
      <c r="B407" s="800"/>
      <c r="C407" s="800"/>
      <c r="D407" s="800"/>
    </row>
    <row r="408" spans="1:4" ht="15" customHeight="1" x14ac:dyDescent="0.2">
      <c r="A408" s="800"/>
      <c r="B408" s="800"/>
      <c r="C408" s="800"/>
      <c r="D408" s="800"/>
    </row>
    <row r="409" spans="1:4" ht="15" customHeight="1" x14ac:dyDescent="0.2">
      <c r="A409" s="800"/>
      <c r="B409" s="800"/>
      <c r="C409" s="800"/>
      <c r="D409" s="800"/>
    </row>
    <row r="410" spans="1:4" ht="15" customHeight="1" x14ac:dyDescent="0.2">
      <c r="A410" s="800"/>
      <c r="B410" s="800"/>
      <c r="C410" s="800"/>
      <c r="D410" s="800"/>
    </row>
    <row r="411" spans="1:4" ht="15" customHeight="1" x14ac:dyDescent="0.2">
      <c r="A411" s="800"/>
      <c r="B411" s="800"/>
      <c r="C411" s="800"/>
      <c r="D411" s="800"/>
    </row>
    <row r="412" spans="1:4" ht="15" customHeight="1" x14ac:dyDescent="0.2">
      <c r="A412" s="800"/>
      <c r="B412" s="800"/>
      <c r="C412" s="800"/>
      <c r="D412" s="800"/>
    </row>
    <row r="413" spans="1:4" ht="15" customHeight="1" x14ac:dyDescent="0.2">
      <c r="A413" s="800"/>
      <c r="B413" s="800"/>
      <c r="C413" s="800"/>
      <c r="D413" s="800"/>
    </row>
    <row r="414" spans="1:4" ht="15" customHeight="1" x14ac:dyDescent="0.2">
      <c r="A414" s="800"/>
      <c r="B414" s="800"/>
      <c r="C414" s="800"/>
      <c r="D414" s="800"/>
    </row>
    <row r="415" spans="1:4" ht="15" customHeight="1" x14ac:dyDescent="0.2">
      <c r="A415" s="800"/>
      <c r="B415" s="800"/>
      <c r="C415" s="800"/>
      <c r="D415" s="800"/>
    </row>
    <row r="416" spans="1:4" ht="15" customHeight="1" x14ac:dyDescent="0.2">
      <c r="A416" s="800"/>
      <c r="B416" s="800"/>
      <c r="C416" s="800"/>
      <c r="D416" s="800"/>
    </row>
    <row r="417" spans="1:4" ht="15" customHeight="1" x14ac:dyDescent="0.2">
      <c r="A417" s="800"/>
      <c r="B417" s="800"/>
      <c r="C417" s="800"/>
      <c r="D417" s="800"/>
    </row>
    <row r="418" spans="1:4" ht="15" customHeight="1" x14ac:dyDescent="0.2">
      <c r="A418" s="800"/>
      <c r="B418" s="800"/>
      <c r="C418" s="800"/>
      <c r="D418" s="800"/>
    </row>
    <row r="419" spans="1:4" ht="15" customHeight="1" x14ac:dyDescent="0.2">
      <c r="A419" s="800"/>
      <c r="B419" s="800"/>
      <c r="C419" s="800"/>
      <c r="D419" s="800"/>
    </row>
    <row r="420" spans="1:4" ht="15" customHeight="1" x14ac:dyDescent="0.2">
      <c r="A420" s="800"/>
      <c r="B420" s="800"/>
      <c r="C420" s="800"/>
      <c r="D420" s="800"/>
    </row>
    <row r="421" spans="1:4" ht="15" customHeight="1" x14ac:dyDescent="0.2">
      <c r="A421" s="800"/>
      <c r="B421" s="800"/>
      <c r="C421" s="800"/>
      <c r="D421" s="800"/>
    </row>
    <row r="422" spans="1:4" ht="15" customHeight="1" x14ac:dyDescent="0.2">
      <c r="A422" s="800"/>
      <c r="B422" s="800"/>
      <c r="C422" s="800"/>
      <c r="D422" s="800"/>
    </row>
    <row r="423" spans="1:4" ht="15" customHeight="1" x14ac:dyDescent="0.2">
      <c r="A423" s="800"/>
      <c r="B423" s="800"/>
      <c r="C423" s="800"/>
      <c r="D423" s="800"/>
    </row>
    <row r="424" spans="1:4" ht="15" customHeight="1" x14ac:dyDescent="0.2">
      <c r="A424" s="800"/>
      <c r="B424" s="800"/>
      <c r="C424" s="800"/>
      <c r="D424" s="800"/>
    </row>
    <row r="425" spans="1:4" ht="15" customHeight="1" x14ac:dyDescent="0.2">
      <c r="A425" s="800"/>
      <c r="B425" s="800"/>
      <c r="C425" s="800"/>
      <c r="D425" s="800"/>
    </row>
    <row r="426" spans="1:4" ht="15" customHeight="1" x14ac:dyDescent="0.2">
      <c r="A426" s="800"/>
      <c r="B426" s="800"/>
      <c r="C426" s="800"/>
      <c r="D426" s="800"/>
    </row>
    <row r="427" spans="1:4" ht="15" customHeight="1" x14ac:dyDescent="0.2">
      <c r="A427" s="800"/>
      <c r="B427" s="800"/>
      <c r="C427" s="800"/>
      <c r="D427" s="800"/>
    </row>
    <row r="428" spans="1:4" ht="15" customHeight="1" x14ac:dyDescent="0.2">
      <c r="A428" s="800"/>
      <c r="B428" s="800"/>
      <c r="C428" s="800"/>
      <c r="D428" s="800"/>
    </row>
    <row r="429" spans="1:4" ht="15" customHeight="1" x14ac:dyDescent="0.2">
      <c r="A429" s="800"/>
      <c r="B429" s="800"/>
      <c r="C429" s="800"/>
      <c r="D429" s="800"/>
    </row>
    <row r="430" spans="1:4" ht="15" customHeight="1" x14ac:dyDescent="0.2">
      <c r="A430" s="800"/>
      <c r="B430" s="800"/>
      <c r="C430" s="800"/>
      <c r="D430" s="800"/>
    </row>
    <row r="431" spans="1:4" ht="15" customHeight="1" x14ac:dyDescent="0.2">
      <c r="A431" s="800"/>
      <c r="B431" s="800"/>
      <c r="C431" s="800"/>
      <c r="D431" s="800"/>
    </row>
    <row r="432" spans="1:4" ht="15" customHeight="1" x14ac:dyDescent="0.2">
      <c r="A432" s="800"/>
      <c r="B432" s="800"/>
      <c r="C432" s="800"/>
      <c r="D432" s="800"/>
    </row>
    <row r="433" spans="1:4" ht="15" customHeight="1" x14ac:dyDescent="0.2">
      <c r="A433" s="800"/>
      <c r="B433" s="800"/>
      <c r="C433" s="800"/>
      <c r="D433" s="800"/>
    </row>
    <row r="434" spans="1:4" ht="15" customHeight="1" x14ac:dyDescent="0.2">
      <c r="A434" s="800"/>
      <c r="B434" s="800"/>
      <c r="C434" s="800"/>
      <c r="D434" s="800"/>
    </row>
    <row r="435" spans="1:4" ht="15" customHeight="1" x14ac:dyDescent="0.2">
      <c r="A435" s="800"/>
      <c r="B435" s="800"/>
      <c r="C435" s="800"/>
      <c r="D435" s="800"/>
    </row>
    <row r="436" spans="1:4" ht="15" customHeight="1" x14ac:dyDescent="0.2">
      <c r="A436" s="800"/>
      <c r="B436" s="800"/>
      <c r="C436" s="800"/>
      <c r="D436" s="800"/>
    </row>
    <row r="437" spans="1:4" ht="15" customHeight="1" x14ac:dyDescent="0.2">
      <c r="A437" s="800"/>
      <c r="B437" s="800"/>
      <c r="C437" s="800"/>
      <c r="D437" s="800"/>
    </row>
    <row r="438" spans="1:4" ht="15" customHeight="1" x14ac:dyDescent="0.2">
      <c r="A438" s="800"/>
      <c r="B438" s="800"/>
      <c r="C438" s="800"/>
      <c r="D438" s="800"/>
    </row>
    <row r="439" spans="1:4" ht="15" customHeight="1" x14ac:dyDescent="0.2">
      <c r="A439" s="800"/>
      <c r="B439" s="800"/>
      <c r="C439" s="800"/>
      <c r="D439" s="800"/>
    </row>
    <row r="440" spans="1:4" ht="15" customHeight="1" x14ac:dyDescent="0.2">
      <c r="A440" s="800"/>
      <c r="B440" s="800"/>
      <c r="C440" s="800"/>
      <c r="D440" s="800"/>
    </row>
    <row r="441" spans="1:4" ht="15" customHeight="1" x14ac:dyDescent="0.2">
      <c r="A441" s="800"/>
      <c r="B441" s="800"/>
      <c r="C441" s="800"/>
      <c r="D441" s="800"/>
    </row>
    <row r="442" spans="1:4" ht="15" customHeight="1" x14ac:dyDescent="0.2">
      <c r="A442" s="800"/>
      <c r="B442" s="800"/>
      <c r="C442" s="800"/>
      <c r="D442" s="800"/>
    </row>
    <row r="443" spans="1:4" ht="15" customHeight="1" x14ac:dyDescent="0.2">
      <c r="A443" s="800"/>
      <c r="B443" s="800"/>
      <c r="C443" s="800"/>
      <c r="D443" s="800"/>
    </row>
    <row r="444" spans="1:4" ht="15" customHeight="1" x14ac:dyDescent="0.2">
      <c r="A444" s="800"/>
      <c r="B444" s="800"/>
      <c r="C444" s="800"/>
      <c r="D444" s="800"/>
    </row>
    <row r="445" spans="1:4" ht="15" customHeight="1" x14ac:dyDescent="0.2">
      <c r="A445" s="800"/>
      <c r="B445" s="800"/>
      <c r="C445" s="800"/>
      <c r="D445" s="800"/>
    </row>
    <row r="446" spans="1:4" ht="15" customHeight="1" x14ac:dyDescent="0.2">
      <c r="A446" s="800"/>
      <c r="B446" s="800"/>
      <c r="C446" s="800"/>
      <c r="D446" s="800"/>
    </row>
    <row r="447" spans="1:4" ht="15" customHeight="1" x14ac:dyDescent="0.2">
      <c r="A447" s="800"/>
      <c r="B447" s="800"/>
      <c r="C447" s="800"/>
      <c r="D447" s="800"/>
    </row>
    <row r="448" spans="1:4" ht="15" customHeight="1" x14ac:dyDescent="0.2">
      <c r="A448" s="800"/>
      <c r="B448" s="800"/>
      <c r="C448" s="800"/>
      <c r="D448" s="800"/>
    </row>
    <row r="449" spans="1:4" ht="15" customHeight="1" x14ac:dyDescent="0.2">
      <c r="A449" s="800"/>
      <c r="B449" s="800"/>
      <c r="C449" s="800"/>
      <c r="D449" s="800"/>
    </row>
    <row r="450" spans="1:4" ht="15" customHeight="1" x14ac:dyDescent="0.2">
      <c r="A450" s="800"/>
      <c r="B450" s="800"/>
      <c r="C450" s="800"/>
      <c r="D450" s="800"/>
    </row>
    <row r="451" spans="1:4" ht="15" customHeight="1" x14ac:dyDescent="0.2">
      <c r="A451" s="800"/>
      <c r="B451" s="800"/>
      <c r="C451" s="800"/>
      <c r="D451" s="800"/>
    </row>
    <row r="452" spans="1:4" ht="15" customHeight="1" x14ac:dyDescent="0.2">
      <c r="A452" s="800"/>
      <c r="B452" s="800"/>
      <c r="C452" s="800"/>
      <c r="D452" s="800"/>
    </row>
    <row r="453" spans="1:4" ht="15" customHeight="1" x14ac:dyDescent="0.2">
      <c r="A453" s="800"/>
      <c r="B453" s="800"/>
      <c r="C453" s="800"/>
      <c r="D453" s="800"/>
    </row>
    <row r="454" spans="1:4" ht="15" customHeight="1" x14ac:dyDescent="0.2">
      <c r="A454" s="800"/>
      <c r="B454" s="800"/>
      <c r="C454" s="800"/>
      <c r="D454" s="800"/>
    </row>
    <row r="455" spans="1:4" ht="15" customHeight="1" x14ac:dyDescent="0.2">
      <c r="A455" s="800"/>
      <c r="B455" s="800"/>
      <c r="C455" s="800"/>
      <c r="D455" s="800"/>
    </row>
    <row r="456" spans="1:4" ht="15" customHeight="1" x14ac:dyDescent="0.2">
      <c r="A456" s="800"/>
      <c r="B456" s="800"/>
      <c r="C456" s="800"/>
      <c r="D456" s="800"/>
    </row>
    <row r="457" spans="1:4" ht="15" customHeight="1" x14ac:dyDescent="0.2">
      <c r="A457" s="800"/>
      <c r="B457" s="800"/>
      <c r="C457" s="800"/>
      <c r="D457" s="800"/>
    </row>
    <row r="458" spans="1:4" ht="15" customHeight="1" x14ac:dyDescent="0.2">
      <c r="A458" s="800"/>
      <c r="B458" s="800"/>
      <c r="C458" s="800"/>
      <c r="D458" s="800"/>
    </row>
    <row r="459" spans="1:4" ht="15" customHeight="1" x14ac:dyDescent="0.2">
      <c r="A459" s="800"/>
      <c r="B459" s="800"/>
      <c r="C459" s="800"/>
      <c r="D459" s="800"/>
    </row>
    <row r="460" spans="1:4" ht="15" customHeight="1" x14ac:dyDescent="0.2">
      <c r="A460" s="800"/>
      <c r="B460" s="800"/>
      <c r="C460" s="800"/>
      <c r="D460" s="800"/>
    </row>
    <row r="461" spans="1:4" ht="15" customHeight="1" x14ac:dyDescent="0.2">
      <c r="A461" s="800"/>
      <c r="B461" s="800"/>
      <c r="C461" s="800"/>
      <c r="D461" s="800"/>
    </row>
    <row r="462" spans="1:4" ht="15" customHeight="1" x14ac:dyDescent="0.2">
      <c r="A462" s="800"/>
      <c r="B462" s="800"/>
      <c r="C462" s="800"/>
      <c r="D462" s="800"/>
    </row>
    <row r="463" spans="1:4" ht="15" customHeight="1" x14ac:dyDescent="0.2">
      <c r="A463" s="800"/>
      <c r="B463" s="800"/>
      <c r="C463" s="800"/>
      <c r="D463" s="800"/>
    </row>
    <row r="464" spans="1:4" ht="15" customHeight="1" x14ac:dyDescent="0.2">
      <c r="A464" s="800"/>
      <c r="B464" s="800"/>
      <c r="C464" s="800"/>
      <c r="D464" s="800"/>
    </row>
    <row r="465" spans="1:4" ht="15" customHeight="1" x14ac:dyDescent="0.2">
      <c r="A465" s="800"/>
      <c r="B465" s="800"/>
      <c r="C465" s="800"/>
      <c r="D465" s="800"/>
    </row>
    <row r="466" spans="1:4" ht="15" customHeight="1" x14ac:dyDescent="0.2">
      <c r="A466" s="800"/>
      <c r="B466" s="800"/>
      <c r="C466" s="800"/>
      <c r="D466" s="800"/>
    </row>
    <row r="467" spans="1:4" ht="15" customHeight="1" x14ac:dyDescent="0.2">
      <c r="A467" s="800"/>
      <c r="B467" s="800"/>
      <c r="C467" s="800"/>
      <c r="D467" s="800"/>
    </row>
    <row r="468" spans="1:4" ht="15" customHeight="1" x14ac:dyDescent="0.2">
      <c r="A468" s="800"/>
      <c r="B468" s="800"/>
      <c r="C468" s="800"/>
      <c r="D468" s="800"/>
    </row>
    <row r="469" spans="1:4" ht="15" customHeight="1" x14ac:dyDescent="0.2">
      <c r="A469" s="800"/>
      <c r="B469" s="800"/>
      <c r="C469" s="800"/>
      <c r="D469" s="800"/>
    </row>
    <row r="470" spans="1:4" ht="15" customHeight="1" x14ac:dyDescent="0.2">
      <c r="A470" s="800"/>
      <c r="B470" s="800"/>
      <c r="C470" s="800"/>
      <c r="D470" s="800"/>
    </row>
    <row r="471" spans="1:4" ht="15" customHeight="1" x14ac:dyDescent="0.2">
      <c r="A471" s="800"/>
      <c r="B471" s="800"/>
      <c r="C471" s="800"/>
      <c r="D471" s="800"/>
    </row>
    <row r="472" spans="1:4" ht="15" customHeight="1" x14ac:dyDescent="0.2">
      <c r="A472" s="800"/>
      <c r="B472" s="800"/>
      <c r="C472" s="800"/>
      <c r="D472" s="800"/>
    </row>
    <row r="473" spans="1:4" ht="15" customHeight="1" x14ac:dyDescent="0.2">
      <c r="A473" s="800"/>
      <c r="B473" s="800"/>
      <c r="C473" s="800"/>
      <c r="D473" s="800"/>
    </row>
    <row r="474" spans="1:4" ht="15" customHeight="1" x14ac:dyDescent="0.2">
      <c r="A474" s="800"/>
      <c r="B474" s="800"/>
      <c r="C474" s="800"/>
      <c r="D474" s="800"/>
    </row>
    <row r="475" spans="1:4" ht="15" customHeight="1" x14ac:dyDescent="0.2">
      <c r="A475" s="800"/>
      <c r="B475" s="800"/>
      <c r="C475" s="800"/>
      <c r="D475" s="800"/>
    </row>
    <row r="476" spans="1:4" ht="15" customHeight="1" x14ac:dyDescent="0.2">
      <c r="A476" s="800"/>
      <c r="B476" s="800"/>
      <c r="C476" s="800"/>
      <c r="D476" s="800"/>
    </row>
    <row r="477" spans="1:4" ht="15" customHeight="1" x14ac:dyDescent="0.2">
      <c r="A477" s="800"/>
      <c r="B477" s="800"/>
      <c r="C477" s="800"/>
      <c r="D477" s="800"/>
    </row>
    <row r="478" spans="1:4" ht="15" customHeight="1" x14ac:dyDescent="0.2">
      <c r="A478" s="800"/>
      <c r="B478" s="800"/>
      <c r="C478" s="800"/>
      <c r="D478" s="800"/>
    </row>
    <row r="479" spans="1:4" ht="15" customHeight="1" x14ac:dyDescent="0.2">
      <c r="A479" s="800"/>
      <c r="B479" s="800"/>
      <c r="C479" s="800"/>
      <c r="D479" s="800"/>
    </row>
    <row r="480" spans="1:4" ht="15" customHeight="1" x14ac:dyDescent="0.2">
      <c r="A480" s="800"/>
      <c r="B480" s="800"/>
      <c r="C480" s="800"/>
      <c r="D480" s="800"/>
    </row>
    <row r="481" spans="1:4" ht="15" customHeight="1" x14ac:dyDescent="0.2">
      <c r="A481" s="800"/>
      <c r="B481" s="800"/>
      <c r="C481" s="800"/>
      <c r="D481" s="800"/>
    </row>
    <row r="482" spans="1:4" ht="15" customHeight="1" x14ac:dyDescent="0.2">
      <c r="A482" s="800"/>
      <c r="B482" s="800"/>
      <c r="C482" s="800"/>
      <c r="D482" s="800"/>
    </row>
    <row r="483" spans="1:4" ht="15" customHeight="1" x14ac:dyDescent="0.2">
      <c r="A483" s="800"/>
      <c r="B483" s="800"/>
      <c r="C483" s="800"/>
      <c r="D483" s="800"/>
    </row>
    <row r="484" spans="1:4" ht="15" customHeight="1" x14ac:dyDescent="0.2">
      <c r="A484" s="800"/>
      <c r="B484" s="800"/>
      <c r="C484" s="800"/>
      <c r="D484" s="800"/>
    </row>
    <row r="485" spans="1:4" ht="15" customHeight="1" x14ac:dyDescent="0.2">
      <c r="A485" s="800"/>
      <c r="B485" s="800"/>
      <c r="C485" s="800"/>
      <c r="D485" s="800"/>
    </row>
    <row r="486" spans="1:4" ht="15" customHeight="1" x14ac:dyDescent="0.2">
      <c r="A486" s="800"/>
      <c r="B486" s="800"/>
      <c r="C486" s="800"/>
      <c r="D486" s="800"/>
    </row>
    <row r="487" spans="1:4" ht="15" customHeight="1" x14ac:dyDescent="0.2">
      <c r="A487" s="800"/>
      <c r="B487" s="800"/>
      <c r="C487" s="800"/>
      <c r="D487" s="800"/>
    </row>
    <row r="488" spans="1:4" ht="15" customHeight="1" x14ac:dyDescent="0.2">
      <c r="A488" s="800"/>
      <c r="B488" s="800"/>
      <c r="C488" s="800"/>
      <c r="D488" s="800"/>
    </row>
    <row r="489" spans="1:4" ht="15" customHeight="1" x14ac:dyDescent="0.2">
      <c r="A489" s="800"/>
      <c r="B489" s="800"/>
      <c r="C489" s="800"/>
      <c r="D489" s="800"/>
    </row>
    <row r="490" spans="1:4" ht="15" customHeight="1" x14ac:dyDescent="0.2">
      <c r="A490" s="800"/>
      <c r="B490" s="800"/>
      <c r="C490" s="800"/>
      <c r="D490" s="800"/>
    </row>
    <row r="491" spans="1:4" ht="15" customHeight="1" x14ac:dyDescent="0.2">
      <c r="A491" s="800"/>
      <c r="B491" s="800"/>
      <c r="C491" s="800"/>
      <c r="D491" s="800"/>
    </row>
    <row r="492" spans="1:4" ht="15" customHeight="1" x14ac:dyDescent="0.2">
      <c r="A492" s="800"/>
      <c r="B492" s="800"/>
      <c r="C492" s="800"/>
      <c r="D492" s="800"/>
    </row>
    <row r="493" spans="1:4" ht="15" customHeight="1" x14ac:dyDescent="0.2">
      <c r="A493" s="800"/>
      <c r="B493" s="800"/>
      <c r="C493" s="800"/>
      <c r="D493" s="800"/>
    </row>
    <row r="494" spans="1:4" ht="15" customHeight="1" x14ac:dyDescent="0.2">
      <c r="A494" s="800"/>
      <c r="B494" s="800"/>
      <c r="C494" s="800"/>
      <c r="D494" s="800"/>
    </row>
    <row r="495" spans="1:4" ht="15" customHeight="1" x14ac:dyDescent="0.2">
      <c r="A495" s="800"/>
      <c r="B495" s="800"/>
      <c r="C495" s="800"/>
      <c r="D495" s="800"/>
    </row>
    <row r="496" spans="1:4" ht="15" customHeight="1" x14ac:dyDescent="0.2">
      <c r="A496" s="800"/>
      <c r="B496" s="800"/>
      <c r="C496" s="800"/>
      <c r="D496" s="800"/>
    </row>
    <row r="497" spans="1:4" ht="15" customHeight="1" x14ac:dyDescent="0.2">
      <c r="A497" s="800"/>
      <c r="B497" s="800"/>
      <c r="C497" s="800"/>
      <c r="D497" s="800"/>
    </row>
    <row r="498" spans="1:4" ht="15" customHeight="1" x14ac:dyDescent="0.2">
      <c r="A498" s="800"/>
      <c r="B498" s="800"/>
      <c r="C498" s="800"/>
      <c r="D498" s="800"/>
    </row>
    <row r="499" spans="1:4" ht="15" customHeight="1" x14ac:dyDescent="0.2">
      <c r="A499" s="800"/>
      <c r="B499" s="800"/>
      <c r="C499" s="800"/>
      <c r="D499" s="800"/>
    </row>
    <row r="500" spans="1:4" ht="15" customHeight="1" x14ac:dyDescent="0.2">
      <c r="A500" s="800"/>
      <c r="B500" s="800"/>
      <c r="C500" s="800"/>
      <c r="D500" s="800"/>
    </row>
    <row r="501" spans="1:4" ht="15" customHeight="1" x14ac:dyDescent="0.2">
      <c r="A501" s="800"/>
      <c r="B501" s="800"/>
      <c r="C501" s="800"/>
      <c r="D501" s="800"/>
    </row>
    <row r="502" spans="1:4" ht="15" customHeight="1" x14ac:dyDescent="0.2">
      <c r="A502" s="800"/>
      <c r="B502" s="800"/>
      <c r="C502" s="800"/>
      <c r="D502" s="800"/>
    </row>
    <row r="503" spans="1:4" ht="15" customHeight="1" x14ac:dyDescent="0.2">
      <c r="A503" s="800"/>
      <c r="B503" s="800"/>
      <c r="C503" s="800"/>
      <c r="D503" s="800"/>
    </row>
    <row r="504" spans="1:4" ht="15" customHeight="1" x14ac:dyDescent="0.2">
      <c r="A504" s="800"/>
      <c r="B504" s="800"/>
      <c r="C504" s="800"/>
      <c r="D504" s="800"/>
    </row>
    <row r="505" spans="1:4" ht="15" customHeight="1" x14ac:dyDescent="0.2">
      <c r="A505" s="800"/>
      <c r="B505" s="800"/>
      <c r="C505" s="800"/>
      <c r="D505" s="800"/>
    </row>
    <row r="506" spans="1:4" ht="15" customHeight="1" x14ac:dyDescent="0.2">
      <c r="A506" s="800"/>
      <c r="B506" s="800"/>
      <c r="C506" s="800"/>
      <c r="D506" s="800"/>
    </row>
    <row r="507" spans="1:4" ht="15" customHeight="1" x14ac:dyDescent="0.2">
      <c r="A507" s="800"/>
      <c r="B507" s="800"/>
      <c r="C507" s="800"/>
      <c r="D507" s="800"/>
    </row>
    <row r="508" spans="1:4" ht="15" customHeight="1" x14ac:dyDescent="0.2">
      <c r="A508" s="800"/>
      <c r="B508" s="800"/>
      <c r="C508" s="800"/>
      <c r="D508" s="800"/>
    </row>
    <row r="509" spans="1:4" ht="15" customHeight="1" x14ac:dyDescent="0.2">
      <c r="A509" s="800"/>
      <c r="B509" s="800"/>
      <c r="C509" s="800"/>
      <c r="D509" s="800"/>
    </row>
    <row r="510" spans="1:4" ht="15" customHeight="1" x14ac:dyDescent="0.2">
      <c r="A510" s="800"/>
      <c r="B510" s="800"/>
      <c r="C510" s="800"/>
      <c r="D510" s="800"/>
    </row>
    <row r="511" spans="1:4" ht="15" customHeight="1" x14ac:dyDescent="0.2">
      <c r="A511" s="800"/>
      <c r="B511" s="800"/>
      <c r="C511" s="800"/>
      <c r="D511" s="800"/>
    </row>
    <row r="512" spans="1:4" ht="15" customHeight="1" x14ac:dyDescent="0.2">
      <c r="A512" s="800"/>
      <c r="B512" s="800"/>
      <c r="C512" s="800"/>
      <c r="D512" s="800"/>
    </row>
    <row r="513" spans="1:4" ht="15" customHeight="1" x14ac:dyDescent="0.2">
      <c r="A513" s="800"/>
      <c r="B513" s="800"/>
      <c r="C513" s="800"/>
      <c r="D513" s="800"/>
    </row>
    <row r="514" spans="1:4" ht="15" customHeight="1" x14ac:dyDescent="0.2">
      <c r="A514" s="800"/>
      <c r="B514" s="800"/>
      <c r="C514" s="800"/>
      <c r="D514" s="800"/>
    </row>
    <row r="515" spans="1:4" ht="15" customHeight="1" x14ac:dyDescent="0.2">
      <c r="A515" s="800"/>
      <c r="B515" s="800"/>
      <c r="C515" s="800"/>
      <c r="D515" s="800"/>
    </row>
    <row r="516" spans="1:4" ht="15" customHeight="1" x14ac:dyDescent="0.2">
      <c r="A516" s="800"/>
      <c r="B516" s="800"/>
      <c r="C516" s="800"/>
      <c r="D516" s="800"/>
    </row>
    <row r="517" spans="1:4" ht="15" customHeight="1" x14ac:dyDescent="0.2">
      <c r="A517" s="800"/>
      <c r="B517" s="800"/>
      <c r="C517" s="800"/>
      <c r="D517" s="800"/>
    </row>
    <row r="518" spans="1:4" ht="15" customHeight="1" x14ac:dyDescent="0.2">
      <c r="A518" s="800"/>
      <c r="B518" s="800"/>
      <c r="C518" s="800"/>
      <c r="D518" s="800"/>
    </row>
    <row r="519" spans="1:4" ht="15" customHeight="1" x14ac:dyDescent="0.2">
      <c r="A519" s="800"/>
      <c r="B519" s="800"/>
      <c r="C519" s="800"/>
      <c r="D519" s="800"/>
    </row>
    <row r="520" spans="1:4" ht="15" customHeight="1" x14ac:dyDescent="0.2">
      <c r="A520" s="800"/>
      <c r="B520" s="800"/>
      <c r="C520" s="800"/>
      <c r="D520" s="800"/>
    </row>
    <row r="521" spans="1:4" ht="15" customHeight="1" x14ac:dyDescent="0.2">
      <c r="A521" s="800"/>
      <c r="B521" s="800"/>
      <c r="C521" s="800"/>
      <c r="D521" s="800"/>
    </row>
    <row r="522" spans="1:4" ht="15" customHeight="1" x14ac:dyDescent="0.2">
      <c r="A522" s="800"/>
      <c r="B522" s="800"/>
      <c r="C522" s="800"/>
      <c r="D522" s="800"/>
    </row>
    <row r="523" spans="1:4" ht="15" customHeight="1" x14ac:dyDescent="0.2">
      <c r="A523" s="800"/>
      <c r="B523" s="800"/>
      <c r="C523" s="800"/>
      <c r="D523" s="800"/>
    </row>
    <row r="524" spans="1:4" ht="15" customHeight="1" x14ac:dyDescent="0.2">
      <c r="A524" s="800"/>
      <c r="B524" s="800"/>
      <c r="C524" s="800"/>
      <c r="D524" s="800"/>
    </row>
    <row r="525" spans="1:4" ht="15" customHeight="1" x14ac:dyDescent="0.2">
      <c r="A525" s="800"/>
      <c r="B525" s="800"/>
      <c r="C525" s="800"/>
      <c r="D525" s="800"/>
    </row>
    <row r="526" spans="1:4" ht="15" customHeight="1" x14ac:dyDescent="0.2">
      <c r="A526" s="800"/>
      <c r="B526" s="800"/>
      <c r="C526" s="800"/>
      <c r="D526" s="800"/>
    </row>
    <row r="527" spans="1:4" ht="15" customHeight="1" x14ac:dyDescent="0.2">
      <c r="A527" s="800"/>
      <c r="B527" s="800"/>
      <c r="C527" s="800"/>
      <c r="D527" s="800"/>
    </row>
    <row r="528" spans="1:4" ht="15" customHeight="1" x14ac:dyDescent="0.2">
      <c r="A528" s="800"/>
      <c r="B528" s="800"/>
      <c r="C528" s="800"/>
      <c r="D528" s="800"/>
    </row>
    <row r="529" spans="1:4" ht="15" customHeight="1" x14ac:dyDescent="0.2">
      <c r="A529" s="800"/>
      <c r="B529" s="800"/>
      <c r="C529" s="800"/>
      <c r="D529" s="800"/>
    </row>
    <row r="530" spans="1:4" ht="15" customHeight="1" x14ac:dyDescent="0.2">
      <c r="A530" s="800"/>
      <c r="B530" s="800"/>
      <c r="C530" s="800"/>
      <c r="D530" s="800"/>
    </row>
    <row r="531" spans="1:4" ht="15" customHeight="1" x14ac:dyDescent="0.2">
      <c r="A531" s="800"/>
      <c r="B531" s="800"/>
      <c r="C531" s="800"/>
      <c r="D531" s="800"/>
    </row>
    <row r="532" spans="1:4" ht="15" customHeight="1" x14ac:dyDescent="0.2">
      <c r="A532" s="800"/>
      <c r="B532" s="800"/>
      <c r="C532" s="800"/>
      <c r="D532" s="800"/>
    </row>
    <row r="533" spans="1:4" ht="15" customHeight="1" x14ac:dyDescent="0.2">
      <c r="A533" s="800"/>
      <c r="B533" s="800"/>
      <c r="C533" s="800"/>
      <c r="D533" s="800"/>
    </row>
    <row r="534" spans="1:4" ht="15" customHeight="1" x14ac:dyDescent="0.2">
      <c r="A534" s="800"/>
      <c r="B534" s="800"/>
      <c r="C534" s="800"/>
      <c r="D534" s="800"/>
    </row>
    <row r="535" spans="1:4" ht="15" customHeight="1" x14ac:dyDescent="0.2">
      <c r="A535" s="800"/>
      <c r="B535" s="800"/>
      <c r="C535" s="800"/>
      <c r="D535" s="800"/>
    </row>
    <row r="536" spans="1:4" ht="15" customHeight="1" x14ac:dyDescent="0.2">
      <c r="A536" s="800"/>
      <c r="B536" s="800"/>
      <c r="C536" s="800"/>
      <c r="D536" s="800"/>
    </row>
    <row r="537" spans="1:4" ht="15" customHeight="1" x14ac:dyDescent="0.2">
      <c r="A537" s="800"/>
      <c r="B537" s="800"/>
      <c r="C537" s="800"/>
      <c r="D537" s="800"/>
    </row>
    <row r="538" spans="1:4" ht="15" customHeight="1" x14ac:dyDescent="0.2">
      <c r="A538" s="800"/>
      <c r="B538" s="800"/>
      <c r="C538" s="800"/>
      <c r="D538" s="800"/>
    </row>
    <row r="539" spans="1:4" ht="15" customHeight="1" x14ac:dyDescent="0.2">
      <c r="A539" s="800"/>
      <c r="B539" s="800"/>
      <c r="C539" s="800"/>
      <c r="D539" s="800"/>
    </row>
    <row r="540" spans="1:4" ht="15" customHeight="1" x14ac:dyDescent="0.2">
      <c r="A540" s="800"/>
      <c r="B540" s="800"/>
      <c r="C540" s="800"/>
      <c r="D540" s="800"/>
    </row>
    <row r="541" spans="1:4" ht="15" customHeight="1" x14ac:dyDescent="0.2">
      <c r="A541" s="800"/>
      <c r="B541" s="800"/>
      <c r="C541" s="800"/>
      <c r="D541" s="800"/>
    </row>
    <row r="542" spans="1:4" ht="15" customHeight="1" x14ac:dyDescent="0.2">
      <c r="A542" s="800"/>
      <c r="B542" s="800"/>
      <c r="C542" s="800"/>
      <c r="D542" s="800"/>
    </row>
    <row r="543" spans="1:4" ht="15" customHeight="1" x14ac:dyDescent="0.2">
      <c r="A543" s="800"/>
      <c r="B543" s="800"/>
      <c r="C543" s="800"/>
      <c r="D543" s="800"/>
    </row>
    <row r="544" spans="1:4" ht="15" customHeight="1" x14ac:dyDescent="0.2">
      <c r="A544" s="800"/>
      <c r="B544" s="800"/>
      <c r="C544" s="800"/>
      <c r="D544" s="800"/>
    </row>
    <row r="545" spans="1:4" ht="15" customHeight="1" x14ac:dyDescent="0.2">
      <c r="A545" s="800"/>
      <c r="B545" s="800"/>
      <c r="C545" s="800"/>
      <c r="D545" s="800"/>
    </row>
    <row r="546" spans="1:4" ht="15" customHeight="1" x14ac:dyDescent="0.2">
      <c r="A546" s="800"/>
      <c r="B546" s="800"/>
      <c r="C546" s="800"/>
      <c r="D546" s="800"/>
    </row>
    <row r="547" spans="1:4" ht="15" customHeight="1" x14ac:dyDescent="0.2">
      <c r="A547" s="800"/>
      <c r="B547" s="800"/>
      <c r="C547" s="800"/>
      <c r="D547" s="800"/>
    </row>
    <row r="548" spans="1:4" ht="15" customHeight="1" x14ac:dyDescent="0.2">
      <c r="A548" s="800"/>
      <c r="B548" s="800"/>
      <c r="C548" s="800"/>
      <c r="D548" s="800"/>
    </row>
    <row r="549" spans="1:4" ht="15" customHeight="1" x14ac:dyDescent="0.2">
      <c r="A549" s="800"/>
      <c r="B549" s="800"/>
      <c r="C549" s="800"/>
      <c r="D549" s="800"/>
    </row>
    <row r="550" spans="1:4" ht="15" customHeight="1" x14ac:dyDescent="0.2">
      <c r="A550" s="800"/>
      <c r="B550" s="800"/>
      <c r="C550" s="800"/>
      <c r="D550" s="800"/>
    </row>
    <row r="551" spans="1:4" ht="15" customHeight="1" x14ac:dyDescent="0.2">
      <c r="A551" s="800"/>
      <c r="B551" s="800"/>
      <c r="C551" s="800"/>
      <c r="D551" s="800"/>
    </row>
    <row r="552" spans="1:4" ht="15" customHeight="1" x14ac:dyDescent="0.2">
      <c r="A552" s="800"/>
      <c r="B552" s="800"/>
      <c r="C552" s="800"/>
      <c r="D552" s="800"/>
    </row>
    <row r="553" spans="1:4" ht="15" customHeight="1" x14ac:dyDescent="0.2">
      <c r="A553" s="800"/>
      <c r="B553" s="800"/>
      <c r="C553" s="800"/>
      <c r="D553" s="800"/>
    </row>
    <row r="554" spans="1:4" ht="15" customHeight="1" x14ac:dyDescent="0.2">
      <c r="A554" s="800"/>
      <c r="B554" s="800"/>
      <c r="C554" s="800"/>
      <c r="D554" s="800"/>
    </row>
    <row r="555" spans="1:4" ht="15" customHeight="1" x14ac:dyDescent="0.2">
      <c r="A555" s="800"/>
      <c r="B555" s="800"/>
      <c r="C555" s="800"/>
      <c r="D555" s="800"/>
    </row>
    <row r="556" spans="1:4" ht="15" customHeight="1" x14ac:dyDescent="0.2">
      <c r="A556" s="800"/>
      <c r="B556" s="800"/>
      <c r="C556" s="800"/>
      <c r="D556" s="800"/>
    </row>
    <row r="557" spans="1:4" ht="15" customHeight="1" x14ac:dyDescent="0.2">
      <c r="A557" s="800"/>
      <c r="B557" s="800"/>
      <c r="C557" s="800"/>
      <c r="D557" s="800"/>
    </row>
    <row r="558" spans="1:4" ht="15" customHeight="1" x14ac:dyDescent="0.2">
      <c r="A558" s="800"/>
      <c r="B558" s="800"/>
      <c r="C558" s="800"/>
      <c r="D558" s="800"/>
    </row>
    <row r="559" spans="1:4" ht="15" customHeight="1" x14ac:dyDescent="0.2">
      <c r="A559" s="800"/>
      <c r="B559" s="800"/>
      <c r="C559" s="800"/>
      <c r="D559" s="800"/>
    </row>
    <row r="560" spans="1:4" ht="15" customHeight="1" x14ac:dyDescent="0.2">
      <c r="A560" s="800"/>
      <c r="B560" s="800"/>
      <c r="C560" s="800"/>
      <c r="D560" s="800"/>
    </row>
    <row r="561" spans="1:4" ht="15" customHeight="1" x14ac:dyDescent="0.2">
      <c r="A561" s="800"/>
      <c r="B561" s="800"/>
      <c r="C561" s="800"/>
      <c r="D561" s="800"/>
    </row>
    <row r="562" spans="1:4" ht="15" customHeight="1" x14ac:dyDescent="0.2">
      <c r="A562" s="800"/>
      <c r="B562" s="800"/>
      <c r="C562" s="800"/>
      <c r="D562" s="800"/>
    </row>
    <row r="563" spans="1:4" ht="15" customHeight="1" x14ac:dyDescent="0.2">
      <c r="A563" s="800"/>
      <c r="B563" s="800"/>
      <c r="C563" s="800"/>
      <c r="D563" s="800"/>
    </row>
    <row r="564" spans="1:4" ht="15" customHeight="1" x14ac:dyDescent="0.2">
      <c r="A564" s="800"/>
      <c r="B564" s="800"/>
      <c r="C564" s="800"/>
      <c r="D564" s="800"/>
    </row>
    <row r="565" spans="1:4" ht="15" customHeight="1" x14ac:dyDescent="0.2">
      <c r="A565" s="800"/>
      <c r="B565" s="800"/>
      <c r="C565" s="800"/>
      <c r="D565" s="800"/>
    </row>
    <row r="566" spans="1:4" ht="15" customHeight="1" x14ac:dyDescent="0.2">
      <c r="A566" s="800"/>
      <c r="B566" s="800"/>
      <c r="C566" s="800"/>
      <c r="D566" s="800"/>
    </row>
    <row r="567" spans="1:4" ht="15" customHeight="1" x14ac:dyDescent="0.2">
      <c r="A567" s="800"/>
      <c r="B567" s="800"/>
      <c r="C567" s="800"/>
      <c r="D567" s="800"/>
    </row>
    <row r="568" spans="1:4" ht="15" customHeight="1" x14ac:dyDescent="0.2">
      <c r="A568" s="800"/>
      <c r="B568" s="800"/>
      <c r="C568" s="800"/>
      <c r="D568" s="800"/>
    </row>
    <row r="569" spans="1:4" ht="15" customHeight="1" x14ac:dyDescent="0.2">
      <c r="A569" s="800"/>
      <c r="B569" s="800"/>
      <c r="C569" s="800"/>
      <c r="D569" s="800"/>
    </row>
    <row r="570" spans="1:4" ht="15" customHeight="1" x14ac:dyDescent="0.2">
      <c r="A570" s="800"/>
      <c r="B570" s="800"/>
      <c r="C570" s="800"/>
      <c r="D570" s="800"/>
    </row>
    <row r="571" spans="1:4" ht="15" customHeight="1" x14ac:dyDescent="0.2">
      <c r="A571" s="800"/>
      <c r="B571" s="800"/>
      <c r="C571" s="800"/>
      <c r="D571" s="800"/>
    </row>
    <row r="572" spans="1:4" ht="15" customHeight="1" x14ac:dyDescent="0.2">
      <c r="A572" s="800"/>
      <c r="B572" s="800"/>
      <c r="C572" s="800"/>
      <c r="D572" s="800"/>
    </row>
    <row r="573" spans="1:4" ht="15" customHeight="1" x14ac:dyDescent="0.2">
      <c r="A573" s="800"/>
      <c r="B573" s="800"/>
      <c r="C573" s="800"/>
      <c r="D573" s="800"/>
    </row>
    <row r="574" spans="1:4" ht="15" customHeight="1" x14ac:dyDescent="0.2">
      <c r="A574" s="800"/>
      <c r="B574" s="800"/>
      <c r="C574" s="800"/>
      <c r="D574" s="800"/>
    </row>
    <row r="575" spans="1:4" ht="15" customHeight="1" x14ac:dyDescent="0.2">
      <c r="A575" s="800"/>
      <c r="B575" s="800"/>
      <c r="C575" s="800"/>
      <c r="D575" s="800"/>
    </row>
    <row r="576" spans="1:4" ht="15" customHeight="1" x14ac:dyDescent="0.2">
      <c r="A576" s="800"/>
      <c r="B576" s="800"/>
      <c r="C576" s="800"/>
      <c r="D576" s="800"/>
    </row>
    <row r="577" spans="1:4" ht="15" customHeight="1" x14ac:dyDescent="0.2">
      <c r="A577" s="800"/>
      <c r="B577" s="800"/>
      <c r="C577" s="800"/>
      <c r="D577" s="800"/>
    </row>
    <row r="578" spans="1:4" ht="15" customHeight="1" x14ac:dyDescent="0.2">
      <c r="A578" s="800"/>
      <c r="B578" s="800"/>
      <c r="C578" s="800"/>
      <c r="D578" s="800"/>
    </row>
    <row r="579" spans="1:4" ht="15" customHeight="1" x14ac:dyDescent="0.2">
      <c r="A579" s="800"/>
      <c r="B579" s="800"/>
      <c r="C579" s="800"/>
      <c r="D579" s="800"/>
    </row>
    <row r="580" spans="1:4" ht="15" customHeight="1" x14ac:dyDescent="0.2">
      <c r="A580" s="800"/>
      <c r="B580" s="800"/>
      <c r="C580" s="800"/>
      <c r="D580" s="800"/>
    </row>
    <row r="581" spans="1:4" ht="15" customHeight="1" x14ac:dyDescent="0.2">
      <c r="A581" s="800"/>
      <c r="B581" s="800"/>
      <c r="C581" s="800"/>
      <c r="D581" s="800"/>
    </row>
    <row r="582" spans="1:4" ht="15" customHeight="1" x14ac:dyDescent="0.2">
      <c r="A582" s="800"/>
      <c r="B582" s="800"/>
      <c r="C582" s="800"/>
      <c r="D582" s="800"/>
    </row>
    <row r="583" spans="1:4" ht="15" customHeight="1" x14ac:dyDescent="0.2">
      <c r="A583" s="800"/>
      <c r="B583" s="800"/>
      <c r="C583" s="800"/>
      <c r="D583" s="800"/>
    </row>
    <row r="584" spans="1:4" ht="15" customHeight="1" x14ac:dyDescent="0.2">
      <c r="A584" s="800"/>
      <c r="B584" s="800"/>
      <c r="C584" s="800"/>
      <c r="D584" s="800"/>
    </row>
    <row r="585" spans="1:4" ht="15" customHeight="1" x14ac:dyDescent="0.2">
      <c r="A585" s="800"/>
      <c r="B585" s="800"/>
      <c r="C585" s="800"/>
      <c r="D585" s="800"/>
    </row>
    <row r="586" spans="1:4" ht="15" customHeight="1" x14ac:dyDescent="0.2">
      <c r="A586" s="800"/>
      <c r="B586" s="800"/>
      <c r="C586" s="800"/>
      <c r="D586" s="800"/>
    </row>
    <row r="587" spans="1:4" ht="15" customHeight="1" x14ac:dyDescent="0.2">
      <c r="A587" s="800"/>
      <c r="B587" s="800"/>
      <c r="C587" s="800"/>
      <c r="D587" s="800"/>
    </row>
    <row r="588" spans="1:4" ht="15" customHeight="1" x14ac:dyDescent="0.2">
      <c r="A588" s="800"/>
      <c r="B588" s="800"/>
      <c r="C588" s="800"/>
      <c r="D588" s="800"/>
    </row>
    <row r="589" spans="1:4" ht="15" customHeight="1" x14ac:dyDescent="0.2">
      <c r="A589" s="800"/>
      <c r="B589" s="800"/>
      <c r="C589" s="800"/>
      <c r="D589" s="800"/>
    </row>
    <row r="590" spans="1:4" ht="15" customHeight="1" x14ac:dyDescent="0.2">
      <c r="A590" s="800"/>
      <c r="B590" s="800"/>
      <c r="C590" s="800"/>
      <c r="D590" s="800"/>
    </row>
    <row r="591" spans="1:4" ht="15" customHeight="1" x14ac:dyDescent="0.2">
      <c r="A591" s="800"/>
      <c r="B591" s="800"/>
      <c r="C591" s="800"/>
      <c r="D591" s="800"/>
    </row>
    <row r="592" spans="1:4" ht="15" customHeight="1" x14ac:dyDescent="0.2">
      <c r="A592" s="800"/>
      <c r="B592" s="800"/>
      <c r="C592" s="800"/>
      <c r="D592" s="800"/>
    </row>
    <row r="593" spans="1:4" ht="15" customHeight="1" x14ac:dyDescent="0.2">
      <c r="A593" s="800"/>
      <c r="B593" s="800"/>
      <c r="C593" s="800"/>
      <c r="D593" s="800"/>
    </row>
    <row r="594" spans="1:4" ht="15" customHeight="1" x14ac:dyDescent="0.2">
      <c r="A594" s="800"/>
      <c r="B594" s="800"/>
      <c r="C594" s="800"/>
      <c r="D594" s="800"/>
    </row>
    <row r="595" spans="1:4" ht="15" customHeight="1" x14ac:dyDescent="0.2">
      <c r="A595" s="800"/>
      <c r="B595" s="800"/>
      <c r="C595" s="800"/>
      <c r="D595" s="800"/>
    </row>
    <row r="596" spans="1:4" ht="15" customHeight="1" x14ac:dyDescent="0.2">
      <c r="A596" s="800"/>
      <c r="B596" s="800"/>
      <c r="C596" s="800"/>
      <c r="D596" s="800"/>
    </row>
    <row r="597" spans="1:4" ht="15" customHeight="1" x14ac:dyDescent="0.2">
      <c r="A597" s="800"/>
      <c r="B597" s="800"/>
      <c r="C597" s="800"/>
      <c r="D597" s="800"/>
    </row>
    <row r="598" spans="1:4" ht="15" customHeight="1" x14ac:dyDescent="0.2">
      <c r="A598" s="800"/>
      <c r="B598" s="800"/>
      <c r="C598" s="800"/>
      <c r="D598" s="800"/>
    </row>
    <row r="599" spans="1:4" ht="15" customHeight="1" x14ac:dyDescent="0.2">
      <c r="A599" s="800"/>
      <c r="B599" s="800"/>
      <c r="C599" s="800"/>
      <c r="D599" s="800"/>
    </row>
    <row r="600" spans="1:4" ht="15" customHeight="1" x14ac:dyDescent="0.2">
      <c r="A600" s="800"/>
      <c r="B600" s="800"/>
      <c r="C600" s="800"/>
      <c r="D600" s="800"/>
    </row>
    <row r="601" spans="1:4" ht="15" customHeight="1" x14ac:dyDescent="0.2">
      <c r="A601" s="800"/>
      <c r="B601" s="800"/>
      <c r="C601" s="800"/>
      <c r="D601" s="800"/>
    </row>
    <row r="602" spans="1:4" ht="15" customHeight="1" x14ac:dyDescent="0.2">
      <c r="A602" s="800"/>
      <c r="B602" s="800"/>
      <c r="C602" s="800"/>
      <c r="D602" s="800"/>
    </row>
    <row r="603" spans="1:4" ht="15" customHeight="1" x14ac:dyDescent="0.2">
      <c r="A603" s="800"/>
      <c r="B603" s="800"/>
      <c r="C603" s="800"/>
      <c r="D603" s="800"/>
    </row>
    <row r="604" spans="1:4" ht="15" customHeight="1" x14ac:dyDescent="0.2">
      <c r="A604" s="800"/>
      <c r="B604" s="800"/>
      <c r="C604" s="800"/>
      <c r="D604" s="800"/>
    </row>
    <row r="605" spans="1:4" ht="15" customHeight="1" x14ac:dyDescent="0.2">
      <c r="A605" s="800"/>
      <c r="B605" s="800"/>
      <c r="C605" s="800"/>
      <c r="D605" s="800"/>
    </row>
    <row r="606" spans="1:4" ht="15" customHeight="1" x14ac:dyDescent="0.2">
      <c r="A606" s="800"/>
      <c r="B606" s="800"/>
      <c r="C606" s="800"/>
      <c r="D606" s="800"/>
    </row>
    <row r="607" spans="1:4" ht="15" customHeight="1" x14ac:dyDescent="0.2">
      <c r="A607" s="800"/>
      <c r="B607" s="800"/>
      <c r="C607" s="800"/>
      <c r="D607" s="800"/>
    </row>
    <row r="608" spans="1:4" ht="15" customHeight="1" x14ac:dyDescent="0.2">
      <c r="A608" s="800"/>
      <c r="B608" s="800"/>
      <c r="C608" s="800"/>
      <c r="D608" s="800"/>
    </row>
    <row r="609" spans="1:4" ht="15" customHeight="1" x14ac:dyDescent="0.2">
      <c r="A609" s="800"/>
      <c r="B609" s="800"/>
      <c r="C609" s="800"/>
      <c r="D609" s="800"/>
    </row>
    <row r="610" spans="1:4" ht="15" customHeight="1" x14ac:dyDescent="0.2">
      <c r="A610" s="800"/>
      <c r="B610" s="800"/>
      <c r="C610" s="800"/>
      <c r="D610" s="800"/>
    </row>
    <row r="611" spans="1:4" ht="15" customHeight="1" x14ac:dyDescent="0.2">
      <c r="A611" s="800"/>
      <c r="B611" s="800"/>
      <c r="C611" s="800"/>
      <c r="D611" s="800"/>
    </row>
    <row r="612" spans="1:4" ht="15" customHeight="1" x14ac:dyDescent="0.2">
      <c r="A612" s="800"/>
      <c r="B612" s="800"/>
      <c r="C612" s="800"/>
      <c r="D612" s="800"/>
    </row>
    <row r="613" spans="1:4" ht="15" customHeight="1" x14ac:dyDescent="0.2">
      <c r="A613" s="800"/>
      <c r="B613" s="800"/>
      <c r="C613" s="800"/>
      <c r="D613" s="800"/>
    </row>
    <row r="614" spans="1:4" ht="15" customHeight="1" x14ac:dyDescent="0.2">
      <c r="A614" s="800"/>
      <c r="B614" s="800"/>
      <c r="C614" s="800"/>
      <c r="D614" s="800"/>
    </row>
    <row r="615" spans="1:4" ht="15" customHeight="1" x14ac:dyDescent="0.2">
      <c r="A615" s="800"/>
      <c r="B615" s="800"/>
      <c r="C615" s="800"/>
      <c r="D615" s="800"/>
    </row>
    <row r="616" spans="1:4" ht="15" customHeight="1" x14ac:dyDescent="0.2">
      <c r="A616" s="800"/>
      <c r="B616" s="800"/>
      <c r="C616" s="800"/>
      <c r="D616" s="800"/>
    </row>
    <row r="617" spans="1:4" ht="15" customHeight="1" x14ac:dyDescent="0.2">
      <c r="A617" s="800"/>
      <c r="B617" s="800"/>
      <c r="C617" s="800"/>
      <c r="D617" s="800"/>
    </row>
    <row r="618" spans="1:4" ht="15" customHeight="1" x14ac:dyDescent="0.2">
      <c r="A618" s="800"/>
      <c r="B618" s="800"/>
      <c r="C618" s="800"/>
      <c r="D618" s="800"/>
    </row>
    <row r="619" spans="1:4" ht="15" customHeight="1" x14ac:dyDescent="0.2">
      <c r="A619" s="800"/>
      <c r="B619" s="800"/>
      <c r="C619" s="800"/>
      <c r="D619" s="800"/>
    </row>
    <row r="620" spans="1:4" ht="15" customHeight="1" x14ac:dyDescent="0.2">
      <c r="A620" s="800"/>
      <c r="B620" s="800"/>
      <c r="C620" s="800"/>
      <c r="D620" s="800"/>
    </row>
    <row r="621" spans="1:4" ht="15" customHeight="1" x14ac:dyDescent="0.2">
      <c r="A621" s="800"/>
      <c r="B621" s="800"/>
      <c r="C621" s="800"/>
      <c r="D621" s="800"/>
    </row>
    <row r="622" spans="1:4" ht="15" customHeight="1" x14ac:dyDescent="0.2">
      <c r="A622" s="800"/>
      <c r="B622" s="800"/>
      <c r="C622" s="800"/>
      <c r="D622" s="800"/>
    </row>
    <row r="623" spans="1:4" ht="15" customHeight="1" x14ac:dyDescent="0.2">
      <c r="A623" s="800"/>
      <c r="B623" s="800"/>
      <c r="C623" s="800"/>
      <c r="D623" s="800"/>
    </row>
    <row r="624" spans="1:4" ht="15" customHeight="1" x14ac:dyDescent="0.2">
      <c r="A624" s="800"/>
      <c r="B624" s="800"/>
      <c r="C624" s="800"/>
      <c r="D624" s="800"/>
    </row>
    <row r="625" spans="1:4" ht="15" customHeight="1" x14ac:dyDescent="0.2">
      <c r="A625" s="800"/>
      <c r="B625" s="800"/>
      <c r="C625" s="800"/>
      <c r="D625" s="800"/>
    </row>
    <row r="626" spans="1:4" ht="15" customHeight="1" x14ac:dyDescent="0.2">
      <c r="A626" s="800"/>
      <c r="B626" s="800"/>
      <c r="C626" s="800"/>
      <c r="D626" s="800"/>
    </row>
    <row r="627" spans="1:4" ht="15" customHeight="1" x14ac:dyDescent="0.2">
      <c r="A627" s="800"/>
      <c r="B627" s="800"/>
      <c r="C627" s="800"/>
      <c r="D627" s="800"/>
    </row>
    <row r="628" spans="1:4" ht="15" customHeight="1" x14ac:dyDescent="0.2">
      <c r="A628" s="800"/>
      <c r="B628" s="800"/>
      <c r="C628" s="800"/>
      <c r="D628" s="800"/>
    </row>
    <row r="629" spans="1:4" ht="15" customHeight="1" x14ac:dyDescent="0.2">
      <c r="A629" s="800"/>
      <c r="B629" s="800"/>
      <c r="C629" s="800"/>
      <c r="D629" s="800"/>
    </row>
    <row r="630" spans="1:4" ht="15" customHeight="1" x14ac:dyDescent="0.2">
      <c r="A630" s="800"/>
      <c r="B630" s="800"/>
      <c r="C630" s="800"/>
      <c r="D630" s="800"/>
    </row>
    <row r="631" spans="1:4" ht="15" customHeight="1" x14ac:dyDescent="0.2">
      <c r="A631" s="800"/>
      <c r="B631" s="800"/>
      <c r="C631" s="800"/>
      <c r="D631" s="800"/>
    </row>
    <row r="632" spans="1:4" ht="15" customHeight="1" x14ac:dyDescent="0.2">
      <c r="A632" s="800"/>
      <c r="B632" s="800"/>
      <c r="C632" s="800"/>
      <c r="D632" s="800"/>
    </row>
    <row r="633" spans="1:4" ht="15" customHeight="1" x14ac:dyDescent="0.2">
      <c r="A633" s="800"/>
      <c r="B633" s="800"/>
      <c r="C633" s="800"/>
      <c r="D633" s="800"/>
    </row>
    <row r="634" spans="1:4" ht="15" customHeight="1" x14ac:dyDescent="0.2">
      <c r="A634" s="800"/>
      <c r="B634" s="800"/>
      <c r="C634" s="800"/>
      <c r="D634" s="800"/>
    </row>
    <row r="635" spans="1:4" ht="15" customHeight="1" x14ac:dyDescent="0.2">
      <c r="A635" s="800"/>
      <c r="B635" s="800"/>
      <c r="C635" s="800"/>
      <c r="D635" s="800"/>
    </row>
    <row r="636" spans="1:4" ht="15" customHeight="1" x14ac:dyDescent="0.2">
      <c r="A636" s="800"/>
      <c r="B636" s="800"/>
      <c r="C636" s="800"/>
      <c r="D636" s="800"/>
    </row>
    <row r="637" spans="1:4" ht="15" customHeight="1" x14ac:dyDescent="0.2">
      <c r="A637" s="800"/>
      <c r="B637" s="800"/>
      <c r="C637" s="800"/>
      <c r="D637" s="800"/>
    </row>
    <row r="638" spans="1:4" ht="15" customHeight="1" x14ac:dyDescent="0.2">
      <c r="A638" s="800"/>
      <c r="B638" s="800"/>
      <c r="C638" s="800"/>
      <c r="D638" s="800"/>
    </row>
    <row r="639" spans="1:4" ht="15" customHeight="1" x14ac:dyDescent="0.2">
      <c r="A639" s="800"/>
      <c r="B639" s="800"/>
      <c r="C639" s="800"/>
      <c r="D639" s="800"/>
    </row>
    <row r="640" spans="1:4" ht="15" customHeight="1" x14ac:dyDescent="0.2">
      <c r="A640" s="800"/>
      <c r="B640" s="800"/>
      <c r="C640" s="800"/>
      <c r="D640" s="800"/>
    </row>
    <row r="641" spans="1:4" ht="15" customHeight="1" x14ac:dyDescent="0.2">
      <c r="A641" s="800"/>
      <c r="B641" s="800"/>
      <c r="C641" s="800"/>
      <c r="D641" s="800"/>
    </row>
    <row r="642" spans="1:4" ht="15" customHeight="1" x14ac:dyDescent="0.2">
      <c r="A642" s="800"/>
      <c r="B642" s="800"/>
      <c r="C642" s="800"/>
      <c r="D642" s="800"/>
    </row>
    <row r="643" spans="1:4" ht="15" customHeight="1" x14ac:dyDescent="0.2">
      <c r="A643" s="800"/>
      <c r="B643" s="800"/>
      <c r="C643" s="800"/>
      <c r="D643" s="800"/>
    </row>
    <row r="644" spans="1:4" ht="15" customHeight="1" x14ac:dyDescent="0.2">
      <c r="A644" s="800"/>
      <c r="B644" s="800"/>
      <c r="C644" s="800"/>
      <c r="D644" s="800"/>
    </row>
    <row r="645" spans="1:4" ht="15" customHeight="1" x14ac:dyDescent="0.2">
      <c r="A645" s="800"/>
      <c r="B645" s="800"/>
      <c r="C645" s="800"/>
      <c r="D645" s="800"/>
    </row>
    <row r="646" spans="1:4" ht="15" customHeight="1" x14ac:dyDescent="0.2">
      <c r="A646" s="800"/>
      <c r="B646" s="800"/>
      <c r="C646" s="800"/>
      <c r="D646" s="800"/>
    </row>
    <row r="647" spans="1:4" ht="15" customHeight="1" x14ac:dyDescent="0.2">
      <c r="A647" s="800"/>
      <c r="B647" s="800"/>
      <c r="C647" s="800"/>
      <c r="D647" s="800"/>
    </row>
    <row r="648" spans="1:4" ht="15" customHeight="1" x14ac:dyDescent="0.2">
      <c r="A648" s="800"/>
      <c r="B648" s="800"/>
      <c r="C648" s="800"/>
      <c r="D648" s="800"/>
    </row>
    <row r="649" spans="1:4" ht="15" customHeight="1" x14ac:dyDescent="0.2">
      <c r="A649" s="800"/>
      <c r="B649" s="800"/>
      <c r="C649" s="800"/>
      <c r="D649" s="800"/>
    </row>
    <row r="650" spans="1:4" ht="15" customHeight="1" x14ac:dyDescent="0.2">
      <c r="A650" s="800"/>
      <c r="B650" s="800"/>
      <c r="C650" s="800"/>
      <c r="D650" s="800"/>
    </row>
    <row r="651" spans="1:4" ht="15" customHeight="1" x14ac:dyDescent="0.2">
      <c r="A651" s="800"/>
      <c r="B651" s="800"/>
      <c r="C651" s="800"/>
      <c r="D651" s="800"/>
    </row>
    <row r="652" spans="1:4" ht="15" customHeight="1" x14ac:dyDescent="0.2">
      <c r="A652" s="800"/>
      <c r="B652" s="800"/>
      <c r="C652" s="800"/>
      <c r="D652" s="800"/>
    </row>
    <row r="653" spans="1:4" ht="15" customHeight="1" x14ac:dyDescent="0.2">
      <c r="A653" s="800"/>
      <c r="B653" s="800"/>
      <c r="C653" s="800"/>
      <c r="D653" s="800"/>
    </row>
    <row r="654" spans="1:4" ht="15" customHeight="1" x14ac:dyDescent="0.2">
      <c r="A654" s="800"/>
      <c r="B654" s="800"/>
      <c r="C654" s="800"/>
      <c r="D654" s="800"/>
    </row>
    <row r="655" spans="1:4" ht="15" customHeight="1" x14ac:dyDescent="0.2">
      <c r="A655" s="800"/>
      <c r="B655" s="800"/>
      <c r="C655" s="800"/>
      <c r="D655" s="800"/>
    </row>
    <row r="656" spans="1:4" ht="15" customHeight="1" x14ac:dyDescent="0.2">
      <c r="A656" s="800"/>
      <c r="B656" s="800"/>
      <c r="C656" s="800"/>
      <c r="D656" s="800"/>
    </row>
    <row r="657" spans="1:4" ht="15" customHeight="1" x14ac:dyDescent="0.2">
      <c r="A657" s="800"/>
      <c r="B657" s="800"/>
      <c r="C657" s="800"/>
      <c r="D657" s="800"/>
    </row>
    <row r="658" spans="1:4" ht="15" customHeight="1" x14ac:dyDescent="0.2">
      <c r="A658" s="800"/>
      <c r="B658" s="800"/>
      <c r="C658" s="800"/>
      <c r="D658" s="800"/>
    </row>
    <row r="659" spans="1:4" ht="15" customHeight="1" x14ac:dyDescent="0.2">
      <c r="A659" s="800"/>
      <c r="B659" s="800"/>
      <c r="C659" s="800"/>
      <c r="D659" s="800"/>
    </row>
    <row r="660" spans="1:4" ht="15" customHeight="1" x14ac:dyDescent="0.2">
      <c r="A660" s="800"/>
      <c r="B660" s="800"/>
      <c r="C660" s="800"/>
      <c r="D660" s="800"/>
    </row>
    <row r="661" spans="1:4" ht="15" customHeight="1" x14ac:dyDescent="0.2">
      <c r="A661" s="800"/>
      <c r="B661" s="800"/>
      <c r="C661" s="800"/>
      <c r="D661" s="800"/>
    </row>
    <row r="662" spans="1:4" ht="15" customHeight="1" x14ac:dyDescent="0.2">
      <c r="A662" s="800"/>
      <c r="B662" s="800"/>
      <c r="C662" s="800"/>
      <c r="D662" s="800"/>
    </row>
    <row r="663" spans="1:4" ht="15" customHeight="1" x14ac:dyDescent="0.2">
      <c r="A663" s="800"/>
      <c r="B663" s="800"/>
      <c r="C663" s="800"/>
      <c r="D663" s="800"/>
    </row>
    <row r="664" spans="1:4" ht="15" customHeight="1" x14ac:dyDescent="0.2">
      <c r="A664" s="800"/>
      <c r="B664" s="800"/>
      <c r="C664" s="800"/>
      <c r="D664" s="800"/>
    </row>
    <row r="665" spans="1:4" ht="15" customHeight="1" x14ac:dyDescent="0.2">
      <c r="A665" s="800"/>
      <c r="B665" s="800"/>
      <c r="C665" s="800"/>
      <c r="D665" s="800"/>
    </row>
    <row r="666" spans="1:4" ht="15" customHeight="1" x14ac:dyDescent="0.2">
      <c r="A666" s="800"/>
      <c r="B666" s="800"/>
      <c r="C666" s="800"/>
      <c r="D666" s="800"/>
    </row>
    <row r="667" spans="1:4" ht="15" customHeight="1" x14ac:dyDescent="0.2">
      <c r="A667" s="800"/>
      <c r="B667" s="800"/>
      <c r="C667" s="800"/>
      <c r="D667" s="800"/>
    </row>
    <row r="668" spans="1:4" ht="15" customHeight="1" x14ac:dyDescent="0.2">
      <c r="A668" s="800"/>
      <c r="B668" s="800"/>
      <c r="C668" s="800"/>
      <c r="D668" s="800"/>
    </row>
    <row r="669" spans="1:4" ht="15" customHeight="1" x14ac:dyDescent="0.2">
      <c r="A669" s="800"/>
      <c r="B669" s="800"/>
      <c r="C669" s="800"/>
      <c r="D669" s="800"/>
    </row>
    <row r="670" spans="1:4" ht="15" customHeight="1" x14ac:dyDescent="0.2">
      <c r="A670" s="800"/>
      <c r="B670" s="800"/>
      <c r="C670" s="800"/>
      <c r="D670" s="800"/>
    </row>
    <row r="671" spans="1:4" ht="15" customHeight="1" x14ac:dyDescent="0.2">
      <c r="A671" s="800"/>
      <c r="B671" s="800"/>
      <c r="C671" s="800"/>
      <c r="D671" s="800"/>
    </row>
    <row r="672" spans="1:4" ht="15" customHeight="1" x14ac:dyDescent="0.2">
      <c r="A672" s="800"/>
      <c r="B672" s="800"/>
      <c r="C672" s="800"/>
      <c r="D672" s="800"/>
    </row>
    <row r="673" spans="1:4" ht="15" customHeight="1" x14ac:dyDescent="0.2">
      <c r="A673" s="800"/>
      <c r="B673" s="800"/>
      <c r="C673" s="800"/>
      <c r="D673" s="800"/>
    </row>
    <row r="674" spans="1:4" ht="15" customHeight="1" x14ac:dyDescent="0.2">
      <c r="A674" s="800"/>
      <c r="B674" s="800"/>
      <c r="C674" s="800"/>
      <c r="D674" s="800"/>
    </row>
    <row r="675" spans="1:4" ht="15" customHeight="1" x14ac:dyDescent="0.2">
      <c r="A675" s="800"/>
      <c r="B675" s="800"/>
      <c r="C675" s="800"/>
      <c r="D675" s="800"/>
    </row>
    <row r="676" spans="1:4" ht="15" customHeight="1" x14ac:dyDescent="0.2">
      <c r="A676" s="800"/>
      <c r="B676" s="800"/>
      <c r="C676" s="800"/>
      <c r="D676" s="800"/>
    </row>
    <row r="677" spans="1:4" ht="15" customHeight="1" x14ac:dyDescent="0.2">
      <c r="A677" s="800"/>
      <c r="B677" s="800"/>
      <c r="C677" s="800"/>
      <c r="D677" s="800"/>
    </row>
    <row r="678" spans="1:4" ht="15" customHeight="1" x14ac:dyDescent="0.2">
      <c r="A678" s="800"/>
      <c r="B678" s="800"/>
      <c r="C678" s="800"/>
      <c r="D678" s="800"/>
    </row>
    <row r="679" spans="1:4" ht="15" customHeight="1" x14ac:dyDescent="0.2">
      <c r="A679" s="800"/>
      <c r="B679" s="800"/>
      <c r="C679" s="800"/>
      <c r="D679" s="800"/>
    </row>
    <row r="680" spans="1:4" ht="15" customHeight="1" x14ac:dyDescent="0.2">
      <c r="A680" s="800"/>
      <c r="B680" s="800"/>
      <c r="C680" s="800"/>
      <c r="D680" s="800"/>
    </row>
    <row r="681" spans="1:4" ht="15" customHeight="1" x14ac:dyDescent="0.2">
      <c r="A681" s="800"/>
      <c r="B681" s="800"/>
      <c r="C681" s="800"/>
      <c r="D681" s="800"/>
    </row>
    <row r="682" spans="1:4" ht="15" customHeight="1" x14ac:dyDescent="0.2">
      <c r="A682" s="800"/>
      <c r="B682" s="800"/>
      <c r="C682" s="800"/>
      <c r="D682" s="800"/>
    </row>
    <row r="683" spans="1:4" ht="15" customHeight="1" x14ac:dyDescent="0.2">
      <c r="A683" s="800"/>
      <c r="B683" s="800"/>
      <c r="C683" s="800"/>
      <c r="D683" s="800"/>
    </row>
    <row r="684" spans="1:4" ht="15" customHeight="1" x14ac:dyDescent="0.2">
      <c r="A684" s="800"/>
      <c r="B684" s="800"/>
      <c r="C684" s="800"/>
      <c r="D684" s="800"/>
    </row>
    <row r="685" spans="1:4" ht="15" customHeight="1" x14ac:dyDescent="0.2">
      <c r="A685" s="800"/>
      <c r="B685" s="800"/>
      <c r="C685" s="800"/>
      <c r="D685" s="800"/>
    </row>
    <row r="686" spans="1:4" ht="15" customHeight="1" x14ac:dyDescent="0.2">
      <c r="A686" s="800"/>
      <c r="B686" s="800"/>
      <c r="C686" s="800"/>
      <c r="D686" s="800"/>
    </row>
    <row r="687" spans="1:4" ht="15" customHeight="1" x14ac:dyDescent="0.2">
      <c r="A687" s="800"/>
      <c r="B687" s="800"/>
      <c r="C687" s="800"/>
      <c r="D687" s="800"/>
    </row>
    <row r="688" spans="1:4" ht="15" customHeight="1" x14ac:dyDescent="0.2">
      <c r="A688" s="800"/>
      <c r="B688" s="800"/>
      <c r="C688" s="800"/>
      <c r="D688" s="800"/>
    </row>
    <row r="689" spans="1:4" ht="15" customHeight="1" x14ac:dyDescent="0.2">
      <c r="A689" s="800"/>
      <c r="B689" s="800"/>
      <c r="C689" s="800"/>
      <c r="D689" s="800"/>
    </row>
    <row r="690" spans="1:4" ht="15" customHeight="1" x14ac:dyDescent="0.2">
      <c r="A690" s="800"/>
      <c r="B690" s="800"/>
      <c r="C690" s="800"/>
      <c r="D690" s="800"/>
    </row>
    <row r="691" spans="1:4" ht="15" customHeight="1" x14ac:dyDescent="0.2">
      <c r="A691" s="800"/>
      <c r="B691" s="800"/>
      <c r="C691" s="800"/>
      <c r="D691" s="800"/>
    </row>
    <row r="692" spans="1:4" ht="15" customHeight="1" x14ac:dyDescent="0.2">
      <c r="A692" s="800"/>
      <c r="B692" s="800"/>
      <c r="C692" s="800"/>
      <c r="D692" s="800"/>
    </row>
    <row r="693" spans="1:4" ht="15" customHeight="1" x14ac:dyDescent="0.2">
      <c r="A693" s="800"/>
      <c r="B693" s="800"/>
      <c r="C693" s="800"/>
      <c r="D693" s="800"/>
    </row>
    <row r="694" spans="1:4" ht="15" customHeight="1" x14ac:dyDescent="0.2">
      <c r="A694" s="800"/>
      <c r="B694" s="800"/>
      <c r="C694" s="800"/>
      <c r="D694" s="800"/>
    </row>
    <row r="695" spans="1:4" ht="15" customHeight="1" x14ac:dyDescent="0.2">
      <c r="A695" s="800"/>
      <c r="B695" s="800"/>
      <c r="C695" s="800"/>
      <c r="D695" s="800"/>
    </row>
    <row r="696" spans="1:4" ht="15" customHeight="1" x14ac:dyDescent="0.2">
      <c r="A696" s="800"/>
      <c r="B696" s="800"/>
      <c r="C696" s="800"/>
      <c r="D696" s="800"/>
    </row>
    <row r="697" spans="1:4" ht="15" customHeight="1" x14ac:dyDescent="0.2">
      <c r="A697" s="800"/>
      <c r="B697" s="800"/>
      <c r="C697" s="800"/>
      <c r="D697" s="800"/>
    </row>
    <row r="698" spans="1:4" ht="15" customHeight="1" x14ac:dyDescent="0.2">
      <c r="A698" s="800"/>
      <c r="B698" s="800"/>
      <c r="C698" s="800"/>
      <c r="D698" s="800"/>
    </row>
    <row r="699" spans="1:4" ht="15" customHeight="1" x14ac:dyDescent="0.2">
      <c r="A699" s="800"/>
      <c r="B699" s="800"/>
      <c r="C699" s="800"/>
      <c r="D699" s="800"/>
    </row>
    <row r="700" spans="1:4" ht="15" customHeight="1" x14ac:dyDescent="0.2">
      <c r="A700" s="800"/>
      <c r="B700" s="800"/>
      <c r="C700" s="800"/>
      <c r="D700" s="800"/>
    </row>
    <row r="701" spans="1:4" ht="15" customHeight="1" x14ac:dyDescent="0.2">
      <c r="A701" s="800"/>
      <c r="B701" s="800"/>
      <c r="C701" s="800"/>
      <c r="D701" s="800"/>
    </row>
    <row r="702" spans="1:4" ht="15" customHeight="1" x14ac:dyDescent="0.2">
      <c r="A702" s="800"/>
      <c r="B702" s="800"/>
      <c r="C702" s="800"/>
      <c r="D702" s="800"/>
    </row>
    <row r="703" spans="1:4" ht="15" customHeight="1" x14ac:dyDescent="0.2">
      <c r="A703" s="800"/>
      <c r="B703" s="800"/>
      <c r="C703" s="800"/>
      <c r="D703" s="800"/>
    </row>
    <row r="704" spans="1:4" ht="15" customHeight="1" x14ac:dyDescent="0.2">
      <c r="A704" s="800"/>
      <c r="B704" s="800"/>
      <c r="C704" s="800"/>
      <c r="D704" s="800"/>
    </row>
    <row r="705" spans="1:4" ht="15" customHeight="1" x14ac:dyDescent="0.2">
      <c r="A705" s="800"/>
      <c r="B705" s="800"/>
      <c r="C705" s="800"/>
      <c r="D705" s="800"/>
    </row>
    <row r="706" spans="1:4" ht="15" customHeight="1" x14ac:dyDescent="0.2">
      <c r="A706" s="800"/>
      <c r="B706" s="800"/>
      <c r="C706" s="800"/>
      <c r="D706" s="800"/>
    </row>
    <row r="707" spans="1:4" ht="15" customHeight="1" x14ac:dyDescent="0.2">
      <c r="A707" s="800"/>
      <c r="B707" s="800"/>
      <c r="C707" s="800"/>
      <c r="D707" s="800"/>
    </row>
    <row r="708" spans="1:4" ht="15" customHeight="1" x14ac:dyDescent="0.2">
      <c r="A708" s="800"/>
      <c r="B708" s="800"/>
      <c r="C708" s="800"/>
      <c r="D708" s="800"/>
    </row>
    <row r="709" spans="1:4" ht="15" customHeight="1" x14ac:dyDescent="0.2">
      <c r="A709" s="800"/>
      <c r="B709" s="800"/>
      <c r="C709" s="800"/>
      <c r="D709" s="800"/>
    </row>
    <row r="710" spans="1:4" ht="15" customHeight="1" x14ac:dyDescent="0.2">
      <c r="A710" s="800"/>
      <c r="B710" s="800"/>
      <c r="C710" s="800"/>
      <c r="D710" s="800"/>
    </row>
    <row r="711" spans="1:4" ht="15" customHeight="1" x14ac:dyDescent="0.2">
      <c r="A711" s="800"/>
      <c r="B711" s="800"/>
      <c r="C711" s="800"/>
      <c r="D711" s="800"/>
    </row>
    <row r="712" spans="1:4" ht="15" customHeight="1" x14ac:dyDescent="0.2">
      <c r="A712" s="800"/>
      <c r="B712" s="800"/>
      <c r="C712" s="800"/>
      <c r="D712" s="800"/>
    </row>
    <row r="713" spans="1:4" ht="15" customHeight="1" x14ac:dyDescent="0.2">
      <c r="A713" s="800"/>
      <c r="B713" s="800"/>
      <c r="C713" s="800"/>
      <c r="D713" s="800"/>
    </row>
    <row r="714" spans="1:4" ht="15" customHeight="1" x14ac:dyDescent="0.2">
      <c r="A714" s="800"/>
      <c r="B714" s="800"/>
      <c r="C714" s="800"/>
      <c r="D714" s="800"/>
    </row>
    <row r="715" spans="1:4" ht="15" customHeight="1" x14ac:dyDescent="0.2">
      <c r="A715" s="800"/>
      <c r="B715" s="800"/>
      <c r="C715" s="800"/>
      <c r="D715" s="800"/>
    </row>
    <row r="716" spans="1:4" ht="15" customHeight="1" x14ac:dyDescent="0.2">
      <c r="A716" s="800"/>
      <c r="B716" s="800"/>
      <c r="C716" s="800"/>
      <c r="D716" s="800"/>
    </row>
    <row r="717" spans="1:4" ht="15" customHeight="1" x14ac:dyDescent="0.2">
      <c r="A717" s="800"/>
      <c r="B717" s="800"/>
      <c r="C717" s="800"/>
      <c r="D717" s="800"/>
    </row>
    <row r="718" spans="1:4" ht="15" customHeight="1" x14ac:dyDescent="0.2">
      <c r="A718" s="800"/>
      <c r="B718" s="800"/>
      <c r="C718" s="800"/>
      <c r="D718" s="800"/>
    </row>
    <row r="719" spans="1:4" ht="15" customHeight="1" x14ac:dyDescent="0.2">
      <c r="A719" s="800"/>
      <c r="B719" s="800"/>
      <c r="C719" s="800"/>
      <c r="D719" s="800"/>
    </row>
    <row r="720" spans="1:4" ht="15" customHeight="1" x14ac:dyDescent="0.2">
      <c r="A720" s="800"/>
      <c r="B720" s="800"/>
      <c r="C720" s="800"/>
      <c r="D720" s="800"/>
    </row>
    <row r="721" spans="1:4" ht="15" customHeight="1" x14ac:dyDescent="0.2">
      <c r="A721" s="800"/>
      <c r="B721" s="800"/>
      <c r="C721" s="800"/>
      <c r="D721" s="800"/>
    </row>
    <row r="722" spans="1:4" ht="15" customHeight="1" x14ac:dyDescent="0.2">
      <c r="A722" s="800"/>
      <c r="B722" s="800"/>
      <c r="C722" s="800"/>
      <c r="D722" s="800"/>
    </row>
    <row r="723" spans="1:4" ht="15" customHeight="1" x14ac:dyDescent="0.2">
      <c r="A723" s="800"/>
      <c r="B723" s="800"/>
      <c r="C723" s="800"/>
      <c r="D723" s="800"/>
    </row>
    <row r="724" spans="1:4" ht="15" customHeight="1" x14ac:dyDescent="0.2">
      <c r="A724" s="800"/>
      <c r="B724" s="800"/>
      <c r="C724" s="800"/>
      <c r="D724" s="800"/>
    </row>
    <row r="725" spans="1:4" ht="15" customHeight="1" x14ac:dyDescent="0.2">
      <c r="A725" s="800"/>
      <c r="B725" s="800"/>
      <c r="C725" s="800"/>
      <c r="D725" s="800"/>
    </row>
    <row r="726" spans="1:4" ht="15" customHeight="1" x14ac:dyDescent="0.2">
      <c r="A726" s="800"/>
      <c r="B726" s="800"/>
      <c r="C726" s="800"/>
      <c r="D726" s="800"/>
    </row>
    <row r="727" spans="1:4" ht="15" customHeight="1" x14ac:dyDescent="0.2">
      <c r="A727" s="800"/>
      <c r="B727" s="800"/>
      <c r="C727" s="800"/>
      <c r="D727" s="800"/>
    </row>
    <row r="728" spans="1:4" ht="15" customHeight="1" x14ac:dyDescent="0.2">
      <c r="A728" s="800"/>
      <c r="B728" s="800"/>
      <c r="C728" s="800"/>
      <c r="D728" s="800"/>
    </row>
    <row r="729" spans="1:4" ht="15" customHeight="1" x14ac:dyDescent="0.2">
      <c r="A729" s="800"/>
      <c r="B729" s="800"/>
      <c r="C729" s="800"/>
      <c r="D729" s="800"/>
    </row>
    <row r="730" spans="1:4" ht="15" customHeight="1" x14ac:dyDescent="0.2">
      <c r="A730" s="800"/>
      <c r="B730" s="800"/>
      <c r="C730" s="800"/>
      <c r="D730" s="800"/>
    </row>
    <row r="731" spans="1:4" ht="15" customHeight="1" x14ac:dyDescent="0.2">
      <c r="A731" s="800"/>
      <c r="B731" s="800"/>
      <c r="C731" s="800"/>
      <c r="D731" s="800"/>
    </row>
    <row r="732" spans="1:4" ht="15" customHeight="1" x14ac:dyDescent="0.2">
      <c r="A732" s="800"/>
      <c r="B732" s="800"/>
      <c r="C732" s="800"/>
      <c r="D732" s="800"/>
    </row>
    <row r="733" spans="1:4" ht="15" customHeight="1" x14ac:dyDescent="0.2">
      <c r="A733" s="800"/>
      <c r="B733" s="800"/>
      <c r="C733" s="800"/>
      <c r="D733" s="800"/>
    </row>
    <row r="734" spans="1:4" ht="15" customHeight="1" x14ac:dyDescent="0.2">
      <c r="A734" s="800"/>
      <c r="B734" s="800"/>
      <c r="C734" s="800"/>
      <c r="D734" s="800"/>
    </row>
    <row r="735" spans="1:4" ht="15" customHeight="1" x14ac:dyDescent="0.2">
      <c r="A735" s="800"/>
      <c r="B735" s="800"/>
      <c r="C735" s="800"/>
      <c r="D735" s="800"/>
    </row>
    <row r="736" spans="1:4" ht="15" customHeight="1" x14ac:dyDescent="0.2">
      <c r="A736" s="800"/>
      <c r="B736" s="800"/>
      <c r="C736" s="800"/>
      <c r="D736" s="800"/>
    </row>
    <row r="737" spans="1:4" ht="15" customHeight="1" x14ac:dyDescent="0.2">
      <c r="A737" s="800"/>
      <c r="B737" s="800"/>
      <c r="C737" s="800"/>
      <c r="D737" s="800"/>
    </row>
    <row r="738" spans="1:4" ht="15" customHeight="1" x14ac:dyDescent="0.2">
      <c r="A738" s="800"/>
      <c r="B738" s="800"/>
      <c r="C738" s="800"/>
      <c r="D738" s="800"/>
    </row>
    <row r="739" spans="1:4" ht="15" customHeight="1" x14ac:dyDescent="0.2">
      <c r="A739" s="800"/>
      <c r="B739" s="800"/>
      <c r="C739" s="800"/>
      <c r="D739" s="800"/>
    </row>
    <row r="740" spans="1:4" ht="15" customHeight="1" x14ac:dyDescent="0.2">
      <c r="A740" s="800"/>
      <c r="B740" s="800"/>
      <c r="C740" s="800"/>
      <c r="D740" s="800"/>
    </row>
    <row r="741" spans="1:4" ht="15" customHeight="1" x14ac:dyDescent="0.2">
      <c r="A741" s="800"/>
      <c r="B741" s="800"/>
      <c r="C741" s="800"/>
      <c r="D741" s="800"/>
    </row>
    <row r="742" spans="1:4" ht="15" customHeight="1" x14ac:dyDescent="0.2">
      <c r="A742" s="800"/>
      <c r="B742" s="800"/>
      <c r="C742" s="800"/>
      <c r="D742" s="800"/>
    </row>
    <row r="743" spans="1:4" ht="15" customHeight="1" x14ac:dyDescent="0.2">
      <c r="A743" s="800"/>
      <c r="B743" s="800"/>
      <c r="C743" s="800"/>
      <c r="D743" s="800"/>
    </row>
    <row r="744" spans="1:4" ht="15" customHeight="1" x14ac:dyDescent="0.2">
      <c r="A744" s="800"/>
      <c r="B744" s="800"/>
      <c r="C744" s="800"/>
      <c r="D744" s="800"/>
    </row>
    <row r="745" spans="1:4" ht="15" customHeight="1" x14ac:dyDescent="0.2">
      <c r="A745" s="800"/>
      <c r="B745" s="800"/>
      <c r="C745" s="800"/>
      <c r="D745" s="800"/>
    </row>
    <row r="746" spans="1:4" ht="15" customHeight="1" x14ac:dyDescent="0.2">
      <c r="A746" s="800"/>
      <c r="B746" s="800"/>
      <c r="C746" s="800"/>
      <c r="D746" s="800"/>
    </row>
    <row r="747" spans="1:4" ht="15" customHeight="1" x14ac:dyDescent="0.2">
      <c r="A747" s="800"/>
      <c r="B747" s="800"/>
      <c r="C747" s="800"/>
      <c r="D747" s="800"/>
    </row>
    <row r="748" spans="1:4" ht="15" customHeight="1" x14ac:dyDescent="0.2">
      <c r="A748" s="800"/>
      <c r="B748" s="800"/>
      <c r="C748" s="800"/>
      <c r="D748" s="800"/>
    </row>
    <row r="749" spans="1:4" ht="15" customHeight="1" x14ac:dyDescent="0.2">
      <c r="A749" s="800"/>
      <c r="B749" s="800"/>
      <c r="C749" s="800"/>
      <c r="D749" s="800"/>
    </row>
    <row r="750" spans="1:4" ht="15" customHeight="1" x14ac:dyDescent="0.2">
      <c r="A750" s="800"/>
      <c r="B750" s="800"/>
      <c r="C750" s="800"/>
      <c r="D750" s="800"/>
    </row>
    <row r="751" spans="1:4" ht="15" customHeight="1" x14ac:dyDescent="0.2">
      <c r="A751" s="800"/>
      <c r="B751" s="800"/>
      <c r="C751" s="800"/>
      <c r="D751" s="800"/>
    </row>
    <row r="752" spans="1:4" ht="15" customHeight="1" x14ac:dyDescent="0.2">
      <c r="A752" s="800"/>
      <c r="B752" s="800"/>
      <c r="C752" s="800"/>
      <c r="D752" s="800"/>
    </row>
    <row r="753" spans="1:4" ht="15" customHeight="1" x14ac:dyDescent="0.2">
      <c r="A753" s="800"/>
      <c r="B753" s="800"/>
      <c r="C753" s="800"/>
      <c r="D753" s="800"/>
    </row>
    <row r="754" spans="1:4" ht="15" customHeight="1" x14ac:dyDescent="0.2">
      <c r="A754" s="800"/>
      <c r="B754" s="800"/>
      <c r="C754" s="800"/>
      <c r="D754" s="800"/>
    </row>
    <row r="755" spans="1:4" ht="15" customHeight="1" x14ac:dyDescent="0.2">
      <c r="A755" s="800"/>
      <c r="B755" s="800"/>
      <c r="C755" s="800"/>
      <c r="D755" s="800"/>
    </row>
    <row r="756" spans="1:4" ht="15" customHeight="1" x14ac:dyDescent="0.2">
      <c r="A756" s="800"/>
      <c r="B756" s="800"/>
      <c r="C756" s="800"/>
      <c r="D756" s="800"/>
    </row>
    <row r="757" spans="1:4" ht="15" customHeight="1" x14ac:dyDescent="0.2">
      <c r="A757" s="800"/>
      <c r="B757" s="800"/>
      <c r="C757" s="800"/>
      <c r="D757" s="800"/>
    </row>
    <row r="758" spans="1:4" ht="15" customHeight="1" x14ac:dyDescent="0.2">
      <c r="A758" s="800"/>
      <c r="B758" s="800"/>
      <c r="C758" s="800"/>
      <c r="D758" s="800"/>
    </row>
    <row r="759" spans="1:4" ht="15" customHeight="1" x14ac:dyDescent="0.2">
      <c r="A759" s="800"/>
      <c r="B759" s="800"/>
      <c r="C759" s="800"/>
      <c r="D759" s="800"/>
    </row>
    <row r="760" spans="1:4" ht="15" customHeight="1" x14ac:dyDescent="0.2">
      <c r="A760" s="800"/>
      <c r="B760" s="800"/>
      <c r="C760" s="800"/>
      <c r="D760" s="800"/>
    </row>
    <row r="761" spans="1:4" ht="15" customHeight="1" x14ac:dyDescent="0.2">
      <c r="A761" s="800"/>
      <c r="B761" s="800"/>
      <c r="C761" s="800"/>
      <c r="D761" s="800"/>
    </row>
    <row r="762" spans="1:4" ht="15" customHeight="1" x14ac:dyDescent="0.2">
      <c r="A762" s="800"/>
      <c r="B762" s="800"/>
      <c r="C762" s="800"/>
      <c r="D762" s="800"/>
    </row>
    <row r="763" spans="1:4" ht="15" customHeight="1" x14ac:dyDescent="0.2">
      <c r="A763" s="800"/>
      <c r="B763" s="800"/>
      <c r="C763" s="800"/>
      <c r="D763" s="800"/>
    </row>
    <row r="764" spans="1:4" ht="15" customHeight="1" x14ac:dyDescent="0.2">
      <c r="A764" s="800"/>
      <c r="B764" s="800"/>
      <c r="C764" s="800"/>
      <c r="D764" s="800"/>
    </row>
    <row r="765" spans="1:4" ht="15" customHeight="1" x14ac:dyDescent="0.2">
      <c r="A765" s="800"/>
      <c r="B765" s="800"/>
      <c r="C765" s="800"/>
      <c r="D765" s="800"/>
    </row>
    <row r="766" spans="1:4" ht="15" customHeight="1" x14ac:dyDescent="0.2">
      <c r="A766" s="800"/>
      <c r="B766" s="800"/>
      <c r="C766" s="800"/>
      <c r="D766" s="800"/>
    </row>
    <row r="767" spans="1:4" ht="15" customHeight="1" x14ac:dyDescent="0.2">
      <c r="A767" s="800"/>
      <c r="B767" s="800"/>
      <c r="C767" s="800"/>
      <c r="D767" s="800"/>
    </row>
    <row r="768" spans="1:4" ht="15" customHeight="1" x14ac:dyDescent="0.2">
      <c r="A768" s="800"/>
      <c r="B768" s="800"/>
      <c r="C768" s="800"/>
      <c r="D768" s="800"/>
    </row>
    <row r="769" spans="1:4" ht="15" customHeight="1" x14ac:dyDescent="0.2">
      <c r="A769" s="800"/>
      <c r="B769" s="800"/>
      <c r="C769" s="800"/>
      <c r="D769" s="800"/>
    </row>
    <row r="770" spans="1:4" ht="15" customHeight="1" x14ac:dyDescent="0.2">
      <c r="A770" s="800"/>
      <c r="B770" s="800"/>
      <c r="C770" s="800"/>
      <c r="D770" s="800"/>
    </row>
    <row r="771" spans="1:4" ht="15" customHeight="1" x14ac:dyDescent="0.2">
      <c r="A771" s="800"/>
      <c r="B771" s="800"/>
      <c r="C771" s="800"/>
      <c r="D771" s="800"/>
    </row>
    <row r="772" spans="1:4" ht="15" customHeight="1" x14ac:dyDescent="0.2">
      <c r="A772" s="800"/>
      <c r="B772" s="800"/>
      <c r="C772" s="800"/>
      <c r="D772" s="800"/>
    </row>
    <row r="773" spans="1:4" ht="15" customHeight="1" x14ac:dyDescent="0.2">
      <c r="A773" s="800"/>
      <c r="B773" s="800"/>
      <c r="C773" s="800"/>
      <c r="D773" s="800"/>
    </row>
    <row r="774" spans="1:4" ht="15" customHeight="1" x14ac:dyDescent="0.2">
      <c r="A774" s="800"/>
      <c r="B774" s="800"/>
      <c r="C774" s="800"/>
      <c r="D774" s="800"/>
    </row>
    <row r="775" spans="1:4" ht="15" customHeight="1" x14ac:dyDescent="0.2">
      <c r="A775" s="800"/>
      <c r="B775" s="800"/>
      <c r="C775" s="800"/>
      <c r="D775" s="800"/>
    </row>
    <row r="776" spans="1:4" ht="15" customHeight="1" x14ac:dyDescent="0.2">
      <c r="A776" s="800"/>
      <c r="B776" s="800"/>
      <c r="C776" s="800"/>
      <c r="D776" s="800"/>
    </row>
    <row r="777" spans="1:4" ht="15" customHeight="1" x14ac:dyDescent="0.2">
      <c r="A777" s="800"/>
      <c r="B777" s="800"/>
      <c r="C777" s="800"/>
      <c r="D777" s="800"/>
    </row>
    <row r="778" spans="1:4" ht="15" customHeight="1" x14ac:dyDescent="0.2">
      <c r="A778" s="800"/>
      <c r="B778" s="800"/>
      <c r="C778" s="800"/>
      <c r="D778" s="800"/>
    </row>
    <row r="779" spans="1:4" ht="15" customHeight="1" x14ac:dyDescent="0.2">
      <c r="A779" s="800"/>
      <c r="B779" s="800"/>
      <c r="C779" s="800"/>
      <c r="D779" s="800"/>
    </row>
    <row r="780" spans="1:4" ht="15" customHeight="1" x14ac:dyDescent="0.2">
      <c r="A780" s="800"/>
      <c r="B780" s="800"/>
      <c r="C780" s="800"/>
      <c r="D780" s="800"/>
    </row>
    <row r="781" spans="1:4" ht="15" customHeight="1" x14ac:dyDescent="0.2">
      <c r="A781" s="800"/>
      <c r="B781" s="800"/>
      <c r="C781" s="800"/>
      <c r="D781" s="800"/>
    </row>
    <row r="782" spans="1:4" ht="15" customHeight="1" x14ac:dyDescent="0.2">
      <c r="A782" s="800"/>
      <c r="B782" s="800"/>
      <c r="C782" s="800"/>
      <c r="D782" s="800"/>
    </row>
    <row r="783" spans="1:4" ht="15" customHeight="1" x14ac:dyDescent="0.2">
      <c r="A783" s="800"/>
      <c r="B783" s="800"/>
      <c r="C783" s="800"/>
      <c r="D783" s="800"/>
    </row>
    <row r="784" spans="1:4" ht="15" customHeight="1" x14ac:dyDescent="0.2">
      <c r="A784" s="800"/>
      <c r="B784" s="800"/>
      <c r="C784" s="800"/>
      <c r="D784" s="800"/>
    </row>
    <row r="785" spans="1:4" ht="15" customHeight="1" x14ac:dyDescent="0.2">
      <c r="A785" s="800"/>
      <c r="B785" s="800"/>
      <c r="C785" s="800"/>
      <c r="D785" s="800"/>
    </row>
    <row r="786" spans="1:4" ht="15" customHeight="1" x14ac:dyDescent="0.2">
      <c r="A786" s="800"/>
      <c r="B786" s="800"/>
      <c r="C786" s="800"/>
      <c r="D786" s="800"/>
    </row>
    <row r="787" spans="1:4" ht="15" customHeight="1" x14ac:dyDescent="0.2">
      <c r="A787" s="800"/>
      <c r="B787" s="800"/>
      <c r="C787" s="800"/>
      <c r="D787" s="800"/>
    </row>
    <row r="788" spans="1:4" ht="15" customHeight="1" x14ac:dyDescent="0.2">
      <c r="A788" s="800"/>
      <c r="B788" s="800"/>
      <c r="C788" s="800"/>
      <c r="D788" s="800"/>
    </row>
    <row r="789" spans="1:4" ht="15" customHeight="1" x14ac:dyDescent="0.2">
      <c r="A789" s="800"/>
      <c r="B789" s="800"/>
      <c r="C789" s="800"/>
      <c r="D789" s="800"/>
    </row>
    <row r="790" spans="1:4" ht="15" customHeight="1" x14ac:dyDescent="0.2">
      <c r="A790" s="800"/>
      <c r="B790" s="800"/>
      <c r="C790" s="800"/>
      <c r="D790" s="800"/>
    </row>
    <row r="791" spans="1:4" ht="15" customHeight="1" x14ac:dyDescent="0.2">
      <c r="A791" s="800"/>
      <c r="B791" s="800"/>
      <c r="C791" s="800"/>
      <c r="D791" s="800"/>
    </row>
    <row r="792" spans="1:4" ht="15" customHeight="1" x14ac:dyDescent="0.2">
      <c r="A792" s="800"/>
      <c r="B792" s="800"/>
      <c r="C792" s="800"/>
      <c r="D792" s="800"/>
    </row>
    <row r="793" spans="1:4" ht="15" customHeight="1" x14ac:dyDescent="0.2">
      <c r="A793" s="800"/>
      <c r="B793" s="800"/>
      <c r="C793" s="800"/>
      <c r="D793" s="800"/>
    </row>
    <row r="794" spans="1:4" ht="15" customHeight="1" x14ac:dyDescent="0.2">
      <c r="A794" s="800"/>
      <c r="B794" s="800"/>
      <c r="C794" s="800"/>
      <c r="D794" s="800"/>
    </row>
    <row r="795" spans="1:4" ht="15" customHeight="1" x14ac:dyDescent="0.2">
      <c r="A795" s="800"/>
      <c r="B795" s="800"/>
      <c r="C795" s="800"/>
      <c r="D795" s="800"/>
    </row>
    <row r="796" spans="1:4" ht="15" customHeight="1" x14ac:dyDescent="0.2">
      <c r="A796" s="800"/>
      <c r="B796" s="800"/>
      <c r="C796" s="800"/>
      <c r="D796" s="800"/>
    </row>
    <row r="797" spans="1:4" ht="15" customHeight="1" x14ac:dyDescent="0.2">
      <c r="A797" s="800"/>
      <c r="B797" s="800"/>
      <c r="C797" s="800"/>
      <c r="D797" s="800"/>
    </row>
    <row r="798" spans="1:4" ht="15" customHeight="1" x14ac:dyDescent="0.2">
      <c r="A798" s="800"/>
      <c r="B798" s="800"/>
      <c r="C798" s="800"/>
      <c r="D798" s="800"/>
    </row>
    <row r="799" spans="1:4" ht="15" customHeight="1" x14ac:dyDescent="0.2">
      <c r="A799" s="800"/>
      <c r="B799" s="800"/>
      <c r="C799" s="800"/>
      <c r="D799" s="800"/>
    </row>
    <row r="800" spans="1:4" ht="15" customHeight="1" x14ac:dyDescent="0.2">
      <c r="A800" s="800"/>
      <c r="B800" s="800"/>
      <c r="C800" s="800"/>
      <c r="D800" s="800"/>
    </row>
    <row r="801" spans="1:4" ht="15" customHeight="1" x14ac:dyDescent="0.2">
      <c r="A801" s="800"/>
      <c r="B801" s="800"/>
      <c r="C801" s="800"/>
      <c r="D801" s="800"/>
    </row>
    <row r="802" spans="1:4" ht="15" customHeight="1" x14ac:dyDescent="0.2">
      <c r="A802" s="800"/>
      <c r="B802" s="800"/>
      <c r="C802" s="800"/>
      <c r="D802" s="800"/>
    </row>
    <row r="803" spans="1:4" ht="15" customHeight="1" x14ac:dyDescent="0.2">
      <c r="A803" s="800"/>
      <c r="B803" s="800"/>
      <c r="C803" s="800"/>
      <c r="D803" s="800"/>
    </row>
    <row r="804" spans="1:4" ht="15" customHeight="1" x14ac:dyDescent="0.2">
      <c r="A804" s="800"/>
      <c r="B804" s="800"/>
      <c r="C804" s="800"/>
      <c r="D804" s="800"/>
    </row>
    <row r="805" spans="1:4" ht="15" customHeight="1" x14ac:dyDescent="0.2">
      <c r="A805" s="800"/>
      <c r="B805" s="800"/>
      <c r="C805" s="800"/>
      <c r="D805" s="800"/>
    </row>
    <row r="806" spans="1:4" ht="15" customHeight="1" x14ac:dyDescent="0.2">
      <c r="A806" s="800"/>
      <c r="B806" s="800"/>
      <c r="C806" s="800"/>
      <c r="D806" s="800"/>
    </row>
    <row r="807" spans="1:4" ht="15" customHeight="1" x14ac:dyDescent="0.2">
      <c r="A807" s="800"/>
      <c r="B807" s="800"/>
      <c r="C807" s="800"/>
      <c r="D807" s="800"/>
    </row>
    <row r="808" spans="1:4" ht="15" customHeight="1" x14ac:dyDescent="0.2">
      <c r="A808" s="800"/>
      <c r="B808" s="800"/>
      <c r="C808" s="800"/>
      <c r="D808" s="800"/>
    </row>
    <row r="809" spans="1:4" ht="15" customHeight="1" x14ac:dyDescent="0.2">
      <c r="A809" s="800"/>
      <c r="B809" s="800"/>
      <c r="C809" s="800"/>
      <c r="D809" s="800"/>
    </row>
    <row r="810" spans="1:4" ht="15" customHeight="1" x14ac:dyDescent="0.2">
      <c r="A810" s="800"/>
      <c r="B810" s="800"/>
      <c r="C810" s="800"/>
      <c r="D810" s="800"/>
    </row>
    <row r="811" spans="1:4" ht="15" customHeight="1" x14ac:dyDescent="0.2">
      <c r="A811" s="800"/>
      <c r="B811" s="800"/>
      <c r="C811" s="800"/>
      <c r="D811" s="800"/>
    </row>
    <row r="812" spans="1:4" ht="15" customHeight="1" x14ac:dyDescent="0.2">
      <c r="A812" s="800"/>
      <c r="B812" s="800"/>
      <c r="C812" s="800"/>
      <c r="D812" s="800"/>
    </row>
    <row r="813" spans="1:4" ht="15" customHeight="1" x14ac:dyDescent="0.2">
      <c r="A813" s="800"/>
      <c r="B813" s="800"/>
      <c r="C813" s="800"/>
      <c r="D813" s="800"/>
    </row>
    <row r="814" spans="1:4" ht="15" customHeight="1" x14ac:dyDescent="0.2">
      <c r="A814" s="800"/>
      <c r="B814" s="800"/>
      <c r="C814" s="800"/>
      <c r="D814" s="800"/>
    </row>
    <row r="815" spans="1:4" ht="15" customHeight="1" x14ac:dyDescent="0.2">
      <c r="A815" s="800"/>
      <c r="B815" s="800"/>
      <c r="C815" s="800"/>
      <c r="D815" s="800"/>
    </row>
    <row r="816" spans="1:4" ht="15" customHeight="1" x14ac:dyDescent="0.2">
      <c r="A816" s="800"/>
      <c r="B816" s="800"/>
      <c r="C816" s="800"/>
      <c r="D816" s="800"/>
    </row>
    <row r="817" spans="1:4" ht="15" customHeight="1" x14ac:dyDescent="0.2">
      <c r="A817" s="800"/>
      <c r="B817" s="800"/>
      <c r="C817" s="800"/>
      <c r="D817" s="800"/>
    </row>
    <row r="818" spans="1:4" ht="15" customHeight="1" x14ac:dyDescent="0.2">
      <c r="A818" s="800"/>
      <c r="B818" s="800"/>
      <c r="C818" s="800"/>
      <c r="D818" s="800"/>
    </row>
    <row r="819" spans="1:4" ht="15" customHeight="1" x14ac:dyDescent="0.2">
      <c r="A819" s="800"/>
      <c r="B819" s="800"/>
      <c r="C819" s="800"/>
      <c r="D819" s="800"/>
    </row>
    <row r="820" spans="1:4" ht="15" customHeight="1" x14ac:dyDescent="0.2">
      <c r="A820" s="800"/>
      <c r="B820" s="800"/>
      <c r="C820" s="800"/>
      <c r="D820" s="800"/>
    </row>
    <row r="821" spans="1:4" ht="15" customHeight="1" x14ac:dyDescent="0.2">
      <c r="A821" s="800"/>
      <c r="B821" s="800"/>
      <c r="C821" s="800"/>
      <c r="D821" s="800"/>
    </row>
    <row r="822" spans="1:4" ht="15" customHeight="1" x14ac:dyDescent="0.2">
      <c r="A822" s="800"/>
      <c r="B822" s="800"/>
      <c r="C822" s="800"/>
      <c r="D822" s="800"/>
    </row>
    <row r="823" spans="1:4" ht="15" customHeight="1" x14ac:dyDescent="0.2">
      <c r="A823" s="800"/>
      <c r="B823" s="800"/>
      <c r="C823" s="800"/>
      <c r="D823" s="800"/>
    </row>
    <row r="824" spans="1:4" ht="15" customHeight="1" x14ac:dyDescent="0.2">
      <c r="A824" s="800"/>
      <c r="B824" s="800"/>
      <c r="C824" s="800"/>
      <c r="D824" s="800"/>
    </row>
    <row r="825" spans="1:4" ht="15" customHeight="1" x14ac:dyDescent="0.2">
      <c r="A825" s="800"/>
      <c r="B825" s="800"/>
      <c r="C825" s="800"/>
      <c r="D825" s="800"/>
    </row>
    <row r="826" spans="1:4" ht="15" customHeight="1" x14ac:dyDescent="0.2">
      <c r="A826" s="800"/>
      <c r="B826" s="800"/>
      <c r="C826" s="800"/>
      <c r="D826" s="800"/>
    </row>
    <row r="827" spans="1:4" ht="15" customHeight="1" x14ac:dyDescent="0.2">
      <c r="A827" s="800"/>
      <c r="B827" s="800"/>
      <c r="C827" s="800"/>
      <c r="D827" s="800"/>
    </row>
    <row r="828" spans="1:4" ht="15" customHeight="1" x14ac:dyDescent="0.2">
      <c r="A828" s="800"/>
      <c r="B828" s="800"/>
      <c r="C828" s="800"/>
      <c r="D828" s="800"/>
    </row>
    <row r="829" spans="1:4" ht="15" customHeight="1" x14ac:dyDescent="0.2">
      <c r="A829" s="800"/>
      <c r="B829" s="800"/>
      <c r="C829" s="800"/>
      <c r="D829" s="800"/>
    </row>
    <row r="830" spans="1:4" ht="15" customHeight="1" x14ac:dyDescent="0.2">
      <c r="A830" s="800"/>
      <c r="B830" s="800"/>
      <c r="C830" s="800"/>
      <c r="D830" s="800"/>
    </row>
    <row r="831" spans="1:4" ht="15" customHeight="1" x14ac:dyDescent="0.2">
      <c r="A831" s="800"/>
      <c r="B831" s="800"/>
      <c r="C831" s="800"/>
      <c r="D831" s="800"/>
    </row>
    <row r="832" spans="1:4" ht="15" customHeight="1" x14ac:dyDescent="0.2">
      <c r="A832" s="800"/>
      <c r="B832" s="800"/>
      <c r="C832" s="800"/>
      <c r="D832" s="800"/>
    </row>
    <row r="833" spans="1:4" ht="15" customHeight="1" x14ac:dyDescent="0.2">
      <c r="A833" s="800"/>
      <c r="B833" s="800"/>
      <c r="C833" s="800"/>
      <c r="D833" s="800"/>
    </row>
    <row r="834" spans="1:4" ht="15" customHeight="1" x14ac:dyDescent="0.2">
      <c r="A834" s="800"/>
      <c r="B834" s="800"/>
      <c r="C834" s="800"/>
      <c r="D834" s="800"/>
    </row>
    <row r="835" spans="1:4" ht="15" customHeight="1" x14ac:dyDescent="0.2">
      <c r="A835" s="800"/>
      <c r="B835" s="800"/>
      <c r="C835" s="800"/>
      <c r="D835" s="800"/>
    </row>
    <row r="836" spans="1:4" ht="15" customHeight="1" x14ac:dyDescent="0.2">
      <c r="A836" s="800"/>
      <c r="B836" s="800"/>
      <c r="C836" s="800"/>
      <c r="D836" s="800"/>
    </row>
    <row r="837" spans="1:4" ht="15" customHeight="1" x14ac:dyDescent="0.2">
      <c r="A837" s="800"/>
      <c r="B837" s="800"/>
      <c r="C837" s="800"/>
      <c r="D837" s="800"/>
    </row>
    <row r="838" spans="1:4" ht="15" customHeight="1" x14ac:dyDescent="0.2">
      <c r="A838" s="800"/>
      <c r="B838" s="800"/>
      <c r="C838" s="800"/>
      <c r="D838" s="800"/>
    </row>
    <row r="839" spans="1:4" ht="15" customHeight="1" x14ac:dyDescent="0.2">
      <c r="A839" s="800"/>
      <c r="B839" s="800"/>
      <c r="C839" s="800"/>
      <c r="D839" s="800"/>
    </row>
    <row r="840" spans="1:4" ht="15" customHeight="1" x14ac:dyDescent="0.2">
      <c r="A840" s="800"/>
      <c r="B840" s="800"/>
      <c r="C840" s="800"/>
      <c r="D840" s="800"/>
    </row>
    <row r="841" spans="1:4" ht="15" customHeight="1" x14ac:dyDescent="0.2">
      <c r="A841" s="800"/>
      <c r="B841" s="800"/>
      <c r="C841" s="800"/>
      <c r="D841" s="800"/>
    </row>
    <row r="842" spans="1:4" ht="15" customHeight="1" x14ac:dyDescent="0.2">
      <c r="A842" s="800"/>
      <c r="B842" s="800"/>
      <c r="C842" s="800"/>
      <c r="D842" s="800"/>
    </row>
    <row r="843" spans="1:4" ht="15" customHeight="1" x14ac:dyDescent="0.2">
      <c r="A843" s="800"/>
      <c r="B843" s="800"/>
      <c r="C843" s="800"/>
      <c r="D843" s="800"/>
    </row>
    <row r="844" spans="1:4" ht="15" customHeight="1" x14ac:dyDescent="0.2">
      <c r="A844" s="800"/>
      <c r="B844" s="800"/>
      <c r="C844" s="800"/>
      <c r="D844" s="800"/>
    </row>
    <row r="845" spans="1:4" ht="15" customHeight="1" x14ac:dyDescent="0.2">
      <c r="A845" s="800"/>
      <c r="B845" s="800"/>
      <c r="C845" s="800"/>
      <c r="D845" s="800"/>
    </row>
    <row r="846" spans="1:4" ht="15" customHeight="1" x14ac:dyDescent="0.2">
      <c r="A846" s="800"/>
      <c r="B846" s="800"/>
      <c r="C846" s="800"/>
      <c r="D846" s="800"/>
    </row>
    <row r="847" spans="1:4" ht="15" customHeight="1" x14ac:dyDescent="0.2">
      <c r="A847" s="800"/>
      <c r="B847" s="800"/>
      <c r="C847" s="800"/>
      <c r="D847" s="800"/>
    </row>
    <row r="848" spans="1:4" ht="15" customHeight="1" x14ac:dyDescent="0.2">
      <c r="A848" s="800"/>
      <c r="B848" s="800"/>
      <c r="C848" s="800"/>
      <c r="D848" s="800"/>
    </row>
    <row r="849" spans="1:4" ht="15" customHeight="1" x14ac:dyDescent="0.2">
      <c r="A849" s="800"/>
      <c r="B849" s="800"/>
      <c r="C849" s="800"/>
      <c r="D849" s="800"/>
    </row>
    <row r="850" spans="1:4" ht="15" customHeight="1" x14ac:dyDescent="0.2">
      <c r="A850" s="800"/>
      <c r="B850" s="800"/>
      <c r="C850" s="800"/>
      <c r="D850" s="800"/>
    </row>
    <row r="851" spans="1:4" ht="15" customHeight="1" x14ac:dyDescent="0.2">
      <c r="A851" s="800"/>
      <c r="B851" s="800"/>
      <c r="C851" s="800"/>
      <c r="D851" s="800"/>
    </row>
    <row r="852" spans="1:4" ht="15" customHeight="1" x14ac:dyDescent="0.2">
      <c r="A852" s="800"/>
      <c r="B852" s="800"/>
      <c r="C852" s="800"/>
      <c r="D852" s="800"/>
    </row>
    <row r="853" spans="1:4" ht="15" customHeight="1" x14ac:dyDescent="0.2">
      <c r="A853" s="800"/>
      <c r="B853" s="800"/>
      <c r="C853" s="800"/>
      <c r="D853" s="800"/>
    </row>
    <row r="854" spans="1:4" ht="15" customHeight="1" x14ac:dyDescent="0.2">
      <c r="A854" s="800"/>
      <c r="B854" s="800"/>
      <c r="C854" s="800"/>
      <c r="D854" s="800"/>
    </row>
    <row r="855" spans="1:4" ht="15" customHeight="1" x14ac:dyDescent="0.2">
      <c r="A855" s="800"/>
      <c r="B855" s="800"/>
      <c r="C855" s="800"/>
      <c r="D855" s="800"/>
    </row>
    <row r="856" spans="1:4" ht="15" customHeight="1" x14ac:dyDescent="0.2">
      <c r="A856" s="800"/>
      <c r="B856" s="800"/>
      <c r="C856" s="800"/>
      <c r="D856" s="800"/>
    </row>
    <row r="857" spans="1:4" ht="15" customHeight="1" x14ac:dyDescent="0.2">
      <c r="A857" s="800"/>
      <c r="B857" s="800"/>
      <c r="C857" s="800"/>
      <c r="D857" s="800"/>
    </row>
    <row r="858" spans="1:4" ht="15" customHeight="1" x14ac:dyDescent="0.2">
      <c r="A858" s="800"/>
      <c r="B858" s="800"/>
      <c r="C858" s="800"/>
      <c r="D858" s="800"/>
    </row>
    <row r="859" spans="1:4" ht="15" customHeight="1" x14ac:dyDescent="0.2">
      <c r="A859" s="800"/>
      <c r="B859" s="800"/>
      <c r="C859" s="800"/>
      <c r="D859" s="800"/>
    </row>
    <row r="860" spans="1:4" ht="15" customHeight="1" x14ac:dyDescent="0.2">
      <c r="A860" s="800"/>
      <c r="B860" s="800"/>
      <c r="C860" s="800"/>
      <c r="D860" s="800"/>
    </row>
    <row r="861" spans="1:4" ht="15" customHeight="1" x14ac:dyDescent="0.2">
      <c r="A861" s="800"/>
      <c r="B861" s="800"/>
      <c r="C861" s="800"/>
      <c r="D861" s="800"/>
    </row>
    <row r="862" spans="1:4" ht="15" customHeight="1" x14ac:dyDescent="0.2">
      <c r="A862" s="800"/>
      <c r="B862" s="800"/>
      <c r="C862" s="800"/>
      <c r="D862" s="800"/>
    </row>
    <row r="863" spans="1:4" ht="15" customHeight="1" x14ac:dyDescent="0.2">
      <c r="A863" s="800"/>
      <c r="B863" s="800"/>
      <c r="C863" s="800"/>
      <c r="D863" s="800"/>
    </row>
    <row r="864" spans="1:4" ht="15" customHeight="1" x14ac:dyDescent="0.2">
      <c r="A864" s="800"/>
      <c r="B864" s="800"/>
      <c r="C864" s="800"/>
      <c r="D864" s="800"/>
    </row>
    <row r="865" spans="1:4" ht="15" customHeight="1" x14ac:dyDescent="0.2">
      <c r="A865" s="800"/>
      <c r="B865" s="800"/>
      <c r="C865" s="800"/>
      <c r="D865" s="800"/>
    </row>
    <row r="866" spans="1:4" ht="15" customHeight="1" x14ac:dyDescent="0.2">
      <c r="A866" s="800"/>
      <c r="B866" s="800"/>
      <c r="C866" s="800"/>
      <c r="D866" s="800"/>
    </row>
    <row r="867" spans="1:4" ht="15" customHeight="1" x14ac:dyDescent="0.2">
      <c r="A867" s="800"/>
      <c r="B867" s="800"/>
      <c r="C867" s="800"/>
      <c r="D867" s="800"/>
    </row>
    <row r="868" spans="1:4" ht="15" customHeight="1" x14ac:dyDescent="0.2">
      <c r="A868" s="800"/>
      <c r="B868" s="800"/>
      <c r="C868" s="800"/>
      <c r="D868" s="800"/>
    </row>
    <row r="869" spans="1:4" ht="15" customHeight="1" x14ac:dyDescent="0.2">
      <c r="A869" s="800"/>
      <c r="B869" s="800"/>
      <c r="C869" s="800"/>
      <c r="D869" s="800"/>
    </row>
    <row r="870" spans="1:4" ht="15" customHeight="1" x14ac:dyDescent="0.2">
      <c r="A870" s="800"/>
      <c r="B870" s="800"/>
      <c r="C870" s="800"/>
      <c r="D870" s="800"/>
    </row>
    <row r="871" spans="1:4" ht="15" customHeight="1" x14ac:dyDescent="0.2">
      <c r="A871" s="800"/>
      <c r="B871" s="800"/>
      <c r="C871" s="800"/>
      <c r="D871" s="800"/>
    </row>
    <row r="872" spans="1:4" ht="15" customHeight="1" x14ac:dyDescent="0.2">
      <c r="A872" s="800"/>
      <c r="B872" s="800"/>
      <c r="C872" s="800"/>
      <c r="D872" s="800"/>
    </row>
    <row r="873" spans="1:4" ht="15" customHeight="1" x14ac:dyDescent="0.2">
      <c r="A873" s="800"/>
      <c r="B873" s="800"/>
      <c r="C873" s="800"/>
      <c r="D873" s="800"/>
    </row>
    <row r="874" spans="1:4" ht="15" customHeight="1" x14ac:dyDescent="0.2">
      <c r="A874" s="800"/>
      <c r="B874" s="800"/>
      <c r="C874" s="800"/>
      <c r="D874" s="800"/>
    </row>
    <row r="875" spans="1:4" ht="15" customHeight="1" x14ac:dyDescent="0.2">
      <c r="A875" s="800"/>
      <c r="B875" s="800"/>
      <c r="C875" s="800"/>
      <c r="D875" s="800"/>
    </row>
    <row r="876" spans="1:4" ht="15" customHeight="1" x14ac:dyDescent="0.2">
      <c r="A876" s="800"/>
      <c r="B876" s="800"/>
      <c r="C876" s="800"/>
      <c r="D876" s="800"/>
    </row>
    <row r="877" spans="1:4" ht="15" customHeight="1" x14ac:dyDescent="0.2">
      <c r="A877" s="800"/>
      <c r="B877" s="800"/>
      <c r="C877" s="800"/>
      <c r="D877" s="800"/>
    </row>
    <row r="878" spans="1:4" ht="15" customHeight="1" x14ac:dyDescent="0.2">
      <c r="A878" s="800"/>
      <c r="B878" s="800"/>
      <c r="C878" s="800"/>
      <c r="D878" s="800"/>
    </row>
    <row r="879" spans="1:4" ht="15" customHeight="1" x14ac:dyDescent="0.2">
      <c r="A879" s="800"/>
      <c r="B879" s="800"/>
      <c r="C879" s="800"/>
      <c r="D879" s="800"/>
    </row>
    <row r="880" spans="1:4" ht="15" customHeight="1" x14ac:dyDescent="0.2">
      <c r="A880" s="800"/>
      <c r="B880" s="800"/>
      <c r="C880" s="800"/>
      <c r="D880" s="800"/>
    </row>
    <row r="881" spans="1:4" ht="15" customHeight="1" x14ac:dyDescent="0.2">
      <c r="A881" s="800"/>
      <c r="B881" s="800"/>
      <c r="C881" s="800"/>
      <c r="D881" s="800"/>
    </row>
    <row r="882" spans="1:4" ht="15" customHeight="1" x14ac:dyDescent="0.2">
      <c r="A882" s="800"/>
      <c r="B882" s="800"/>
      <c r="C882" s="800"/>
      <c r="D882" s="800"/>
    </row>
    <row r="883" spans="1:4" ht="15" customHeight="1" x14ac:dyDescent="0.2">
      <c r="A883" s="800"/>
      <c r="B883" s="800"/>
      <c r="C883" s="800"/>
      <c r="D883" s="800"/>
    </row>
    <row r="884" spans="1:4" ht="15" customHeight="1" x14ac:dyDescent="0.2">
      <c r="A884" s="800"/>
      <c r="B884" s="800"/>
      <c r="C884" s="800"/>
      <c r="D884" s="800"/>
    </row>
    <row r="885" spans="1:4" ht="15" customHeight="1" x14ac:dyDescent="0.2">
      <c r="A885" s="800"/>
      <c r="B885" s="800"/>
      <c r="C885" s="800"/>
      <c r="D885" s="800"/>
    </row>
    <row r="886" spans="1:4" ht="15" customHeight="1" x14ac:dyDescent="0.2">
      <c r="A886" s="800"/>
      <c r="B886" s="800"/>
      <c r="C886" s="800"/>
      <c r="D886" s="800"/>
    </row>
    <row r="887" spans="1:4" ht="15" customHeight="1" x14ac:dyDescent="0.2">
      <c r="A887" s="800"/>
      <c r="B887" s="800"/>
      <c r="C887" s="800"/>
      <c r="D887" s="800"/>
    </row>
    <row r="888" spans="1:4" ht="15" customHeight="1" x14ac:dyDescent="0.2">
      <c r="A888" s="800"/>
      <c r="B888" s="800"/>
      <c r="C888" s="800"/>
      <c r="D888" s="800"/>
    </row>
    <row r="889" spans="1:4" ht="15" customHeight="1" x14ac:dyDescent="0.2">
      <c r="A889" s="800"/>
      <c r="B889" s="800"/>
      <c r="C889" s="800"/>
      <c r="D889" s="800"/>
    </row>
    <row r="890" spans="1:4" ht="15" customHeight="1" x14ac:dyDescent="0.2">
      <c r="A890" s="800"/>
      <c r="B890" s="800"/>
      <c r="C890" s="800"/>
      <c r="D890" s="800"/>
    </row>
    <row r="891" spans="1:4" ht="15" customHeight="1" x14ac:dyDescent="0.2">
      <c r="A891" s="800"/>
      <c r="B891" s="800"/>
      <c r="C891" s="800"/>
      <c r="D891" s="800"/>
    </row>
    <row r="892" spans="1:4" ht="15" customHeight="1" x14ac:dyDescent="0.2">
      <c r="A892" s="800"/>
      <c r="B892" s="800"/>
      <c r="C892" s="800"/>
      <c r="D892" s="800"/>
    </row>
    <row r="893" spans="1:4" ht="15" customHeight="1" x14ac:dyDescent="0.2">
      <c r="A893" s="800"/>
      <c r="B893" s="800"/>
      <c r="C893" s="800"/>
      <c r="D893" s="800"/>
    </row>
    <row r="894" spans="1:4" ht="15" customHeight="1" x14ac:dyDescent="0.2">
      <c r="A894" s="800"/>
      <c r="B894" s="800"/>
      <c r="C894" s="800"/>
      <c r="D894" s="800"/>
    </row>
    <row r="895" spans="1:4" ht="15" customHeight="1" x14ac:dyDescent="0.2">
      <c r="A895" s="800"/>
      <c r="B895" s="800"/>
      <c r="C895" s="800"/>
      <c r="D895" s="800"/>
    </row>
    <row r="896" spans="1:4" ht="15" customHeight="1" x14ac:dyDescent="0.2">
      <c r="A896" s="800"/>
      <c r="B896" s="800"/>
      <c r="C896" s="800"/>
      <c r="D896" s="800"/>
    </row>
    <row r="897" spans="1:4" ht="15" customHeight="1" x14ac:dyDescent="0.2">
      <c r="A897" s="800"/>
      <c r="B897" s="800"/>
      <c r="C897" s="800"/>
      <c r="D897" s="800"/>
    </row>
    <row r="898" spans="1:4" ht="15" customHeight="1" x14ac:dyDescent="0.2">
      <c r="A898" s="800"/>
      <c r="B898" s="800"/>
      <c r="C898" s="800"/>
      <c r="D898" s="800"/>
    </row>
    <row r="899" spans="1:4" ht="15" customHeight="1" x14ac:dyDescent="0.2">
      <c r="A899" s="800"/>
      <c r="B899" s="800"/>
      <c r="C899" s="800"/>
      <c r="D899" s="800"/>
    </row>
    <row r="900" spans="1:4" ht="15" customHeight="1" x14ac:dyDescent="0.2">
      <c r="A900" s="800"/>
      <c r="B900" s="800"/>
      <c r="C900" s="800"/>
      <c r="D900" s="800"/>
    </row>
    <row r="901" spans="1:4" ht="15" customHeight="1" x14ac:dyDescent="0.2">
      <c r="A901" s="800"/>
      <c r="B901" s="800"/>
      <c r="C901" s="800"/>
      <c r="D901" s="800"/>
    </row>
    <row r="902" spans="1:4" ht="15" customHeight="1" x14ac:dyDescent="0.2">
      <c r="A902" s="800"/>
      <c r="B902" s="800"/>
      <c r="C902" s="800"/>
      <c r="D902" s="800"/>
    </row>
    <row r="903" spans="1:4" ht="15" customHeight="1" x14ac:dyDescent="0.2">
      <c r="A903" s="800"/>
      <c r="B903" s="800"/>
      <c r="C903" s="800"/>
      <c r="D903" s="800"/>
    </row>
    <row r="904" spans="1:4" ht="15" customHeight="1" x14ac:dyDescent="0.2">
      <c r="A904" s="800"/>
      <c r="B904" s="800"/>
      <c r="C904" s="800"/>
      <c r="D904" s="800"/>
    </row>
    <row r="905" spans="1:4" ht="15" customHeight="1" x14ac:dyDescent="0.2">
      <c r="A905" s="800"/>
      <c r="B905" s="800"/>
      <c r="C905" s="800"/>
      <c r="D905" s="800"/>
    </row>
    <row r="906" spans="1:4" ht="15" customHeight="1" x14ac:dyDescent="0.2">
      <c r="A906" s="800"/>
      <c r="B906" s="800"/>
      <c r="C906" s="800"/>
      <c r="D906" s="800"/>
    </row>
    <row r="907" spans="1:4" ht="15" customHeight="1" x14ac:dyDescent="0.2">
      <c r="A907" s="800"/>
      <c r="B907" s="800"/>
      <c r="C907" s="800"/>
      <c r="D907" s="800"/>
    </row>
    <row r="908" spans="1:4" ht="15" customHeight="1" x14ac:dyDescent="0.2">
      <c r="A908" s="800"/>
      <c r="B908" s="800"/>
      <c r="C908" s="800"/>
      <c r="D908" s="800"/>
    </row>
    <row r="909" spans="1:4" ht="15" customHeight="1" x14ac:dyDescent="0.2">
      <c r="A909" s="800"/>
      <c r="B909" s="800"/>
      <c r="C909" s="800"/>
      <c r="D909" s="800"/>
    </row>
    <row r="910" spans="1:4" ht="15" customHeight="1" x14ac:dyDescent="0.2">
      <c r="A910" s="800"/>
      <c r="B910" s="800"/>
      <c r="C910" s="800"/>
      <c r="D910" s="800"/>
    </row>
    <row r="911" spans="1:4" ht="15" customHeight="1" x14ac:dyDescent="0.2">
      <c r="A911" s="800"/>
      <c r="B911" s="800"/>
      <c r="C911" s="800"/>
      <c r="D911" s="800"/>
    </row>
    <row r="912" spans="1:4" ht="15" customHeight="1" x14ac:dyDescent="0.2">
      <c r="A912" s="800"/>
      <c r="B912" s="800"/>
      <c r="C912" s="800"/>
      <c r="D912" s="800"/>
    </row>
    <row r="913" spans="1:4" ht="15" customHeight="1" x14ac:dyDescent="0.2">
      <c r="A913" s="800"/>
      <c r="B913" s="800"/>
      <c r="C913" s="800"/>
      <c r="D913" s="800"/>
    </row>
    <row r="914" spans="1:4" ht="15" customHeight="1" x14ac:dyDescent="0.2">
      <c r="A914" s="800"/>
      <c r="B914" s="800"/>
      <c r="C914" s="800"/>
      <c r="D914" s="800"/>
    </row>
    <row r="915" spans="1:4" ht="15" customHeight="1" x14ac:dyDescent="0.2">
      <c r="A915" s="800"/>
      <c r="B915" s="800"/>
      <c r="C915" s="800"/>
      <c r="D915" s="800"/>
    </row>
    <row r="916" spans="1:4" ht="15" customHeight="1" x14ac:dyDescent="0.2">
      <c r="A916" s="800"/>
      <c r="B916" s="800"/>
      <c r="C916" s="800"/>
      <c r="D916" s="800"/>
    </row>
    <row r="917" spans="1:4" ht="15" customHeight="1" x14ac:dyDescent="0.2">
      <c r="A917" s="800"/>
      <c r="B917" s="800"/>
      <c r="C917" s="800"/>
      <c r="D917" s="800"/>
    </row>
    <row r="918" spans="1:4" ht="15" customHeight="1" x14ac:dyDescent="0.2">
      <c r="A918" s="800"/>
      <c r="B918" s="800"/>
      <c r="C918" s="800"/>
      <c r="D918" s="800"/>
    </row>
    <row r="919" spans="1:4" ht="15" customHeight="1" x14ac:dyDescent="0.2">
      <c r="A919" s="800"/>
      <c r="B919" s="800"/>
      <c r="C919" s="800"/>
      <c r="D919" s="800"/>
    </row>
    <row r="920" spans="1:4" ht="15" customHeight="1" x14ac:dyDescent="0.2">
      <c r="A920" s="800"/>
      <c r="B920" s="800"/>
      <c r="C920" s="800"/>
      <c r="D920" s="800"/>
    </row>
    <row r="921" spans="1:4" ht="15" customHeight="1" x14ac:dyDescent="0.2">
      <c r="A921" s="800"/>
      <c r="B921" s="800"/>
      <c r="C921" s="800"/>
      <c r="D921" s="800"/>
    </row>
    <row r="922" spans="1:4" ht="15" customHeight="1" x14ac:dyDescent="0.2">
      <c r="A922" s="800"/>
      <c r="B922" s="800"/>
      <c r="C922" s="800"/>
      <c r="D922" s="800"/>
    </row>
    <row r="923" spans="1:4" ht="15" customHeight="1" x14ac:dyDescent="0.2">
      <c r="A923" s="800"/>
      <c r="B923" s="800"/>
      <c r="C923" s="800"/>
      <c r="D923" s="800"/>
    </row>
    <row r="924" spans="1:4" ht="15" customHeight="1" x14ac:dyDescent="0.2">
      <c r="A924" s="800"/>
      <c r="B924" s="800"/>
      <c r="C924" s="800"/>
      <c r="D924" s="800"/>
    </row>
    <row r="925" spans="1:4" ht="15" customHeight="1" x14ac:dyDescent="0.2">
      <c r="A925" s="800"/>
      <c r="B925" s="800"/>
      <c r="C925" s="800"/>
      <c r="D925" s="800"/>
    </row>
    <row r="926" spans="1:4" ht="15" customHeight="1" x14ac:dyDescent="0.2">
      <c r="A926" s="800"/>
      <c r="B926" s="800"/>
      <c r="C926" s="800"/>
      <c r="D926" s="800"/>
    </row>
    <row r="927" spans="1:4" ht="15" customHeight="1" x14ac:dyDescent="0.2">
      <c r="A927" s="800"/>
      <c r="B927" s="800"/>
      <c r="C927" s="800"/>
      <c r="D927" s="800"/>
    </row>
    <row r="928" spans="1:4" ht="15" customHeight="1" x14ac:dyDescent="0.2">
      <c r="A928" s="800"/>
      <c r="B928" s="800"/>
      <c r="C928" s="800"/>
      <c r="D928" s="800"/>
    </row>
    <row r="929" spans="1:4" ht="15" customHeight="1" x14ac:dyDescent="0.2">
      <c r="A929" s="800"/>
      <c r="B929" s="800"/>
      <c r="C929" s="800"/>
      <c r="D929" s="800"/>
    </row>
    <row r="930" spans="1:4" ht="15" customHeight="1" x14ac:dyDescent="0.2">
      <c r="A930" s="800"/>
      <c r="B930" s="800"/>
      <c r="C930" s="800"/>
      <c r="D930" s="800"/>
    </row>
    <row r="931" spans="1:4" ht="15" customHeight="1" x14ac:dyDescent="0.2">
      <c r="A931" s="800"/>
      <c r="B931" s="800"/>
      <c r="C931" s="800"/>
      <c r="D931" s="800"/>
    </row>
    <row r="932" spans="1:4" ht="15" customHeight="1" x14ac:dyDescent="0.2">
      <c r="A932" s="800"/>
      <c r="B932" s="800"/>
      <c r="C932" s="800"/>
      <c r="D932" s="800"/>
    </row>
    <row r="933" spans="1:4" ht="15" customHeight="1" x14ac:dyDescent="0.2">
      <c r="A933" s="800"/>
      <c r="B933" s="800"/>
      <c r="C933" s="800"/>
      <c r="D933" s="800"/>
    </row>
    <row r="934" spans="1:4" ht="15" customHeight="1" x14ac:dyDescent="0.2">
      <c r="A934" s="800"/>
      <c r="B934" s="800"/>
      <c r="C934" s="800"/>
      <c r="D934" s="800"/>
    </row>
    <row r="935" spans="1:4" ht="15" customHeight="1" x14ac:dyDescent="0.2">
      <c r="A935" s="800"/>
      <c r="B935" s="800"/>
      <c r="C935" s="800"/>
      <c r="D935" s="800"/>
    </row>
    <row r="936" spans="1:4" ht="15" customHeight="1" x14ac:dyDescent="0.2">
      <c r="A936" s="800"/>
      <c r="B936" s="800"/>
      <c r="C936" s="800"/>
      <c r="D936" s="800"/>
    </row>
    <row r="937" spans="1:4" ht="15" customHeight="1" x14ac:dyDescent="0.2">
      <c r="A937" s="800"/>
      <c r="B937" s="800"/>
      <c r="C937" s="800"/>
      <c r="D937" s="800"/>
    </row>
    <row r="938" spans="1:4" ht="15" customHeight="1" x14ac:dyDescent="0.2">
      <c r="A938" s="800"/>
      <c r="B938" s="800"/>
      <c r="C938" s="800"/>
      <c r="D938" s="800"/>
    </row>
    <row r="939" spans="1:4" ht="15" customHeight="1" x14ac:dyDescent="0.2">
      <c r="A939" s="800"/>
      <c r="B939" s="800"/>
      <c r="C939" s="800"/>
      <c r="D939" s="800"/>
    </row>
    <row r="940" spans="1:4" ht="15" customHeight="1" x14ac:dyDescent="0.2">
      <c r="A940" s="800"/>
      <c r="B940" s="800"/>
      <c r="C940" s="800"/>
      <c r="D940" s="800"/>
    </row>
    <row r="941" spans="1:4" ht="15" customHeight="1" x14ac:dyDescent="0.2">
      <c r="A941" s="800"/>
      <c r="B941" s="800"/>
      <c r="C941" s="800"/>
      <c r="D941" s="800"/>
    </row>
    <row r="942" spans="1:4" ht="15" customHeight="1" x14ac:dyDescent="0.2">
      <c r="A942" s="800"/>
      <c r="B942" s="800"/>
      <c r="C942" s="800"/>
      <c r="D942" s="800"/>
    </row>
    <row r="943" spans="1:4" ht="15" customHeight="1" x14ac:dyDescent="0.2">
      <c r="A943" s="800"/>
      <c r="B943" s="800"/>
      <c r="C943" s="800"/>
      <c r="D943" s="800"/>
    </row>
    <row r="944" spans="1:4" ht="15" customHeight="1" x14ac:dyDescent="0.2">
      <c r="A944" s="800"/>
      <c r="B944" s="800"/>
      <c r="C944" s="800"/>
      <c r="D944" s="800"/>
    </row>
    <row r="945" spans="1:4" ht="15" customHeight="1" x14ac:dyDescent="0.2">
      <c r="A945" s="800"/>
      <c r="B945" s="800"/>
      <c r="C945" s="800"/>
      <c r="D945" s="800"/>
    </row>
    <row r="946" spans="1:4" ht="15" customHeight="1" x14ac:dyDescent="0.2">
      <c r="A946" s="800"/>
      <c r="B946" s="800"/>
      <c r="C946" s="800"/>
      <c r="D946" s="800"/>
    </row>
    <row r="947" spans="1:4" ht="15" customHeight="1" x14ac:dyDescent="0.2">
      <c r="A947" s="800"/>
      <c r="B947" s="800"/>
      <c r="C947" s="800"/>
      <c r="D947" s="800"/>
    </row>
    <row r="948" spans="1:4" ht="15" customHeight="1" x14ac:dyDescent="0.2">
      <c r="A948" s="800"/>
      <c r="B948" s="800"/>
      <c r="C948" s="800"/>
      <c r="D948" s="800"/>
    </row>
    <row r="949" spans="1:4" ht="15" customHeight="1" x14ac:dyDescent="0.2">
      <c r="A949" s="800"/>
      <c r="B949" s="800"/>
      <c r="C949" s="800"/>
      <c r="D949" s="800"/>
    </row>
    <row r="950" spans="1:4" ht="15" customHeight="1" x14ac:dyDescent="0.2">
      <c r="A950" s="800"/>
      <c r="B950" s="800"/>
      <c r="C950" s="800"/>
      <c r="D950" s="800"/>
    </row>
    <row r="951" spans="1:4" ht="15" customHeight="1" x14ac:dyDescent="0.2">
      <c r="A951" s="800"/>
      <c r="B951" s="800"/>
      <c r="C951" s="800"/>
      <c r="D951" s="800"/>
    </row>
    <row r="952" spans="1:4" ht="15" customHeight="1" x14ac:dyDescent="0.2">
      <c r="A952" s="800"/>
      <c r="B952" s="800"/>
      <c r="C952" s="800"/>
      <c r="D952" s="800"/>
    </row>
    <row r="953" spans="1:4" ht="15" customHeight="1" x14ac:dyDescent="0.2">
      <c r="A953" s="800"/>
      <c r="B953" s="800"/>
      <c r="C953" s="800"/>
      <c r="D953" s="800"/>
    </row>
    <row r="954" spans="1:4" ht="15" customHeight="1" x14ac:dyDescent="0.2">
      <c r="A954" s="800"/>
      <c r="B954" s="800"/>
      <c r="C954" s="800"/>
      <c r="D954" s="800"/>
    </row>
    <row r="955" spans="1:4" ht="15" customHeight="1" x14ac:dyDescent="0.2">
      <c r="A955" s="800"/>
      <c r="B955" s="800"/>
      <c r="C955" s="800"/>
      <c r="D955" s="800"/>
    </row>
    <row r="956" spans="1:4" ht="15" customHeight="1" x14ac:dyDescent="0.2">
      <c r="A956" s="800"/>
      <c r="B956" s="800"/>
      <c r="C956" s="800"/>
      <c r="D956" s="800"/>
    </row>
    <row r="957" spans="1:4" ht="15" customHeight="1" x14ac:dyDescent="0.2">
      <c r="A957" s="800"/>
      <c r="B957" s="800"/>
      <c r="C957" s="800"/>
      <c r="D957" s="800"/>
    </row>
    <row r="958" spans="1:4" ht="15" customHeight="1" x14ac:dyDescent="0.2">
      <c r="A958" s="800"/>
      <c r="B958" s="800"/>
      <c r="C958" s="800"/>
      <c r="D958" s="800"/>
    </row>
    <row r="959" spans="1:4" ht="15" customHeight="1" x14ac:dyDescent="0.2">
      <c r="A959" s="800"/>
      <c r="B959" s="800"/>
      <c r="C959" s="800"/>
      <c r="D959" s="800"/>
    </row>
    <row r="960" spans="1:4" ht="15" customHeight="1" x14ac:dyDescent="0.2">
      <c r="A960" s="800"/>
      <c r="B960" s="800"/>
      <c r="C960" s="800"/>
      <c r="D960" s="800"/>
    </row>
    <row r="961" spans="1:4" ht="15" customHeight="1" x14ac:dyDescent="0.2">
      <c r="A961" s="800"/>
      <c r="B961" s="800"/>
      <c r="C961" s="800"/>
      <c r="D961" s="800"/>
    </row>
    <row r="962" spans="1:4" ht="15" customHeight="1" x14ac:dyDescent="0.2">
      <c r="A962" s="800"/>
      <c r="B962" s="800"/>
      <c r="C962" s="800"/>
      <c r="D962" s="800"/>
    </row>
    <row r="963" spans="1:4" ht="15" customHeight="1" x14ac:dyDescent="0.2">
      <c r="A963" s="800"/>
      <c r="B963" s="800"/>
      <c r="C963" s="800"/>
      <c r="D963" s="800"/>
    </row>
    <row r="964" spans="1:4" ht="15" customHeight="1" x14ac:dyDescent="0.2">
      <c r="A964" s="800"/>
      <c r="B964" s="800"/>
      <c r="C964" s="800"/>
      <c r="D964" s="800"/>
    </row>
    <row r="965" spans="1:4" ht="15" customHeight="1" x14ac:dyDescent="0.2">
      <c r="A965" s="800"/>
      <c r="B965" s="800"/>
      <c r="C965" s="800"/>
      <c r="D965" s="800"/>
    </row>
    <row r="966" spans="1:4" ht="15" customHeight="1" x14ac:dyDescent="0.2">
      <c r="A966" s="800"/>
      <c r="B966" s="800"/>
      <c r="C966" s="800"/>
      <c r="D966" s="800"/>
    </row>
    <row r="967" spans="1:4" ht="15" customHeight="1" x14ac:dyDescent="0.2">
      <c r="A967" s="800"/>
      <c r="B967" s="800"/>
      <c r="C967" s="800"/>
      <c r="D967" s="800"/>
    </row>
    <row r="968" spans="1:4" ht="15" customHeight="1" x14ac:dyDescent="0.2">
      <c r="A968" s="800"/>
      <c r="B968" s="800"/>
      <c r="C968" s="800"/>
      <c r="D968" s="800"/>
    </row>
    <row r="969" spans="1:4" ht="15" customHeight="1" x14ac:dyDescent="0.2">
      <c r="A969" s="800"/>
      <c r="B969" s="800"/>
      <c r="C969" s="800"/>
      <c r="D969" s="800"/>
    </row>
    <row r="970" spans="1:4" ht="15" customHeight="1" x14ac:dyDescent="0.2">
      <c r="A970" s="800"/>
      <c r="B970" s="800"/>
      <c r="C970" s="800"/>
      <c r="D970" s="800"/>
    </row>
    <row r="971" spans="1:4" ht="15" customHeight="1" x14ac:dyDescent="0.2">
      <c r="A971" s="800"/>
      <c r="B971" s="800"/>
      <c r="C971" s="800"/>
      <c r="D971" s="800"/>
    </row>
    <row r="972" spans="1:4" ht="15" customHeight="1" x14ac:dyDescent="0.2">
      <c r="A972" s="800"/>
      <c r="B972" s="800"/>
      <c r="C972" s="800"/>
      <c r="D972" s="800"/>
    </row>
    <row r="973" spans="1:4" ht="15" customHeight="1" x14ac:dyDescent="0.2">
      <c r="A973" s="800"/>
      <c r="B973" s="800"/>
      <c r="C973" s="800"/>
      <c r="D973" s="800"/>
    </row>
    <row r="974" spans="1:4" ht="15" customHeight="1" x14ac:dyDescent="0.2">
      <c r="A974" s="800"/>
      <c r="B974" s="800"/>
      <c r="C974" s="800"/>
      <c r="D974" s="800"/>
    </row>
    <row r="975" spans="1:4" ht="15" customHeight="1" x14ac:dyDescent="0.2">
      <c r="A975" s="800"/>
      <c r="B975" s="800"/>
      <c r="C975" s="800"/>
      <c r="D975" s="800"/>
    </row>
    <row r="976" spans="1:4" ht="15" customHeight="1" x14ac:dyDescent="0.2">
      <c r="A976" s="800"/>
      <c r="B976" s="800"/>
      <c r="C976" s="800"/>
      <c r="D976" s="800"/>
    </row>
    <row r="977" spans="1:4" ht="15" customHeight="1" x14ac:dyDescent="0.2">
      <c r="A977" s="800"/>
      <c r="B977" s="800"/>
      <c r="C977" s="800"/>
      <c r="D977" s="800"/>
    </row>
    <row r="978" spans="1:4" ht="15" customHeight="1" x14ac:dyDescent="0.2">
      <c r="A978" s="800"/>
      <c r="B978" s="800"/>
      <c r="C978" s="800"/>
      <c r="D978" s="800"/>
    </row>
    <row r="979" spans="1:4" ht="15" customHeight="1" x14ac:dyDescent="0.2">
      <c r="A979" s="800"/>
      <c r="B979" s="800"/>
      <c r="C979" s="800"/>
      <c r="D979" s="800"/>
    </row>
    <row r="980" spans="1:4" ht="15" customHeight="1" x14ac:dyDescent="0.2">
      <c r="A980" s="800"/>
      <c r="B980" s="800"/>
      <c r="C980" s="800"/>
      <c r="D980" s="800"/>
    </row>
    <row r="981" spans="1:4" ht="15" customHeight="1" x14ac:dyDescent="0.2">
      <c r="A981" s="800"/>
      <c r="B981" s="800"/>
      <c r="C981" s="800"/>
      <c r="D981" s="800"/>
    </row>
    <row r="982" spans="1:4" ht="15" customHeight="1" x14ac:dyDescent="0.2">
      <c r="A982" s="800"/>
      <c r="B982" s="800"/>
      <c r="C982" s="800"/>
      <c r="D982" s="800"/>
    </row>
    <row r="983" spans="1:4" ht="15" customHeight="1" x14ac:dyDescent="0.2">
      <c r="A983" s="800"/>
      <c r="B983" s="800"/>
      <c r="C983" s="800"/>
      <c r="D983" s="800"/>
    </row>
    <row r="984" spans="1:4" ht="15" customHeight="1" x14ac:dyDescent="0.2">
      <c r="A984" s="800"/>
      <c r="B984" s="800"/>
      <c r="C984" s="800"/>
      <c r="D984" s="800"/>
    </row>
    <row r="985" spans="1:4" ht="15" customHeight="1" x14ac:dyDescent="0.2">
      <c r="A985" s="800"/>
      <c r="B985" s="800"/>
      <c r="C985" s="800"/>
      <c r="D985" s="800"/>
    </row>
    <row r="986" spans="1:4" ht="15" customHeight="1" x14ac:dyDescent="0.2">
      <c r="A986" s="800"/>
      <c r="B986" s="800"/>
      <c r="C986" s="800"/>
      <c r="D986" s="800"/>
    </row>
    <row r="987" spans="1:4" ht="15" customHeight="1" x14ac:dyDescent="0.2">
      <c r="A987" s="800"/>
      <c r="B987" s="800"/>
      <c r="C987" s="800"/>
      <c r="D987" s="800"/>
    </row>
    <row r="988" spans="1:4" ht="15" customHeight="1" x14ac:dyDescent="0.2">
      <c r="A988" s="800"/>
      <c r="B988" s="800"/>
      <c r="C988" s="800"/>
      <c r="D988" s="800"/>
    </row>
    <row r="989" spans="1:4" ht="15" customHeight="1" x14ac:dyDescent="0.2">
      <c r="A989" s="800"/>
      <c r="B989" s="800"/>
      <c r="C989" s="800"/>
      <c r="D989" s="800"/>
    </row>
    <row r="990" spans="1:4" ht="15" customHeight="1" x14ac:dyDescent="0.2">
      <c r="A990" s="800"/>
      <c r="B990" s="800"/>
      <c r="C990" s="800"/>
      <c r="D990" s="800"/>
    </row>
    <row r="991" spans="1:4" ht="15" customHeight="1" x14ac:dyDescent="0.2">
      <c r="A991" s="800"/>
      <c r="B991" s="800"/>
      <c r="C991" s="800"/>
      <c r="D991" s="800"/>
    </row>
    <row r="992" spans="1:4" ht="15" customHeight="1" x14ac:dyDescent="0.2">
      <c r="A992" s="800"/>
      <c r="B992" s="800"/>
      <c r="C992" s="800"/>
      <c r="D992" s="800"/>
    </row>
    <row r="993" spans="1:4" ht="15" customHeight="1" x14ac:dyDescent="0.2">
      <c r="A993" s="800"/>
      <c r="B993" s="800"/>
      <c r="C993" s="800"/>
      <c r="D993" s="800"/>
    </row>
    <row r="994" spans="1:4" ht="15" customHeight="1" x14ac:dyDescent="0.2">
      <c r="A994" s="800"/>
      <c r="B994" s="800"/>
      <c r="C994" s="800"/>
      <c r="D994" s="800"/>
    </row>
    <row r="995" spans="1:4" ht="15" customHeight="1" x14ac:dyDescent="0.2">
      <c r="A995" s="800"/>
      <c r="B995" s="800"/>
      <c r="C995" s="800"/>
      <c r="D995" s="800"/>
    </row>
    <row r="996" spans="1:4" ht="15" customHeight="1" x14ac:dyDescent="0.2">
      <c r="A996" s="800"/>
      <c r="B996" s="800"/>
      <c r="C996" s="800"/>
      <c r="D996" s="800"/>
    </row>
    <row r="997" spans="1:4" ht="15" customHeight="1" x14ac:dyDescent="0.2">
      <c r="A997" s="800"/>
      <c r="B997" s="800"/>
      <c r="C997" s="800"/>
      <c r="D997" s="800"/>
    </row>
    <row r="998" spans="1:4" ht="15" customHeight="1" x14ac:dyDescent="0.2">
      <c r="A998" s="800"/>
      <c r="B998" s="800"/>
      <c r="C998" s="800"/>
      <c r="D998" s="800"/>
    </row>
    <row r="999" spans="1:4" ht="15" customHeight="1" x14ac:dyDescent="0.2">
      <c r="A999" s="800"/>
      <c r="B999" s="800"/>
      <c r="C999" s="800"/>
      <c r="D999" s="800"/>
    </row>
    <row r="1000" spans="1:4" ht="15" customHeight="1" x14ac:dyDescent="0.2">
      <c r="A1000" s="800"/>
      <c r="B1000" s="800"/>
      <c r="C1000" s="800"/>
      <c r="D1000" s="800"/>
    </row>
    <row r="1001" spans="1:4" ht="15" customHeight="1" x14ac:dyDescent="0.2">
      <c r="A1001" s="800"/>
      <c r="B1001" s="800"/>
      <c r="C1001" s="800"/>
      <c r="D1001" s="800"/>
    </row>
    <row r="1002" spans="1:4" ht="15" customHeight="1" x14ac:dyDescent="0.2">
      <c r="A1002" s="800"/>
      <c r="B1002" s="800"/>
      <c r="C1002" s="800"/>
      <c r="D1002" s="800"/>
    </row>
    <row r="1003" spans="1:4" ht="15" customHeight="1" x14ac:dyDescent="0.2">
      <c r="A1003" s="800"/>
      <c r="B1003" s="800"/>
      <c r="C1003" s="800"/>
      <c r="D1003" s="800"/>
    </row>
    <row r="1004" spans="1:4" ht="15" customHeight="1" x14ac:dyDescent="0.2">
      <c r="A1004" s="800"/>
      <c r="B1004" s="800"/>
      <c r="C1004" s="800"/>
      <c r="D1004" s="800"/>
    </row>
    <row r="1005" spans="1:4" ht="15" customHeight="1" x14ac:dyDescent="0.2">
      <c r="A1005" s="800"/>
      <c r="B1005" s="800"/>
      <c r="C1005" s="800"/>
      <c r="D1005" s="800"/>
    </row>
    <row r="1006" spans="1:4" ht="15" customHeight="1" x14ac:dyDescent="0.2">
      <c r="A1006" s="800"/>
      <c r="B1006" s="800"/>
      <c r="C1006" s="800"/>
      <c r="D1006" s="800"/>
    </row>
    <row r="1007" spans="1:4" ht="15" customHeight="1" x14ac:dyDescent="0.2">
      <c r="A1007" s="800"/>
      <c r="B1007" s="800"/>
      <c r="C1007" s="800"/>
      <c r="D1007" s="800"/>
    </row>
    <row r="1008" spans="1:4" ht="15" customHeight="1" x14ac:dyDescent="0.2">
      <c r="A1008" s="800"/>
      <c r="B1008" s="800"/>
      <c r="C1008" s="800"/>
      <c r="D1008" s="800"/>
    </row>
    <row r="1009" spans="1:4" ht="15" customHeight="1" x14ac:dyDescent="0.2">
      <c r="A1009" s="800"/>
      <c r="B1009" s="800"/>
      <c r="C1009" s="800"/>
      <c r="D1009" s="800"/>
    </row>
    <row r="1010" spans="1:4" ht="15" customHeight="1" x14ac:dyDescent="0.2">
      <c r="A1010" s="800"/>
      <c r="B1010" s="800"/>
      <c r="C1010" s="800"/>
      <c r="D1010" s="800"/>
    </row>
    <row r="1011" spans="1:4" ht="15" customHeight="1" x14ac:dyDescent="0.2">
      <c r="A1011" s="800"/>
      <c r="B1011" s="800"/>
      <c r="C1011" s="800"/>
      <c r="D1011" s="800"/>
    </row>
    <row r="1012" spans="1:4" ht="15" customHeight="1" x14ac:dyDescent="0.2">
      <c r="A1012" s="800"/>
      <c r="B1012" s="800"/>
      <c r="C1012" s="800"/>
      <c r="D1012" s="800"/>
    </row>
    <row r="1013" spans="1:4" ht="15" customHeight="1" x14ac:dyDescent="0.2">
      <c r="A1013" s="800"/>
      <c r="B1013" s="800"/>
      <c r="C1013" s="800"/>
      <c r="D1013" s="800"/>
    </row>
    <row r="1014" spans="1:4" ht="15" customHeight="1" x14ac:dyDescent="0.2">
      <c r="A1014" s="800"/>
      <c r="B1014" s="800"/>
      <c r="C1014" s="800"/>
      <c r="D1014" s="800"/>
    </row>
    <row r="1015" spans="1:4" ht="15" customHeight="1" x14ac:dyDescent="0.2">
      <c r="A1015" s="800"/>
      <c r="B1015" s="800"/>
      <c r="C1015" s="800"/>
      <c r="D1015" s="800"/>
    </row>
    <row r="1016" spans="1:4" ht="15" customHeight="1" x14ac:dyDescent="0.2">
      <c r="A1016" s="800"/>
      <c r="B1016" s="800"/>
      <c r="C1016" s="800"/>
      <c r="D1016" s="800"/>
    </row>
    <row r="1017" spans="1:4" ht="15" customHeight="1" x14ac:dyDescent="0.2">
      <c r="A1017" s="800"/>
      <c r="B1017" s="800"/>
      <c r="C1017" s="800"/>
      <c r="D1017" s="800"/>
    </row>
    <row r="1018" spans="1:4" ht="15" customHeight="1" x14ac:dyDescent="0.2">
      <c r="A1018" s="800"/>
      <c r="B1018" s="800"/>
      <c r="C1018" s="800"/>
      <c r="D1018" s="800"/>
    </row>
    <row r="1019" spans="1:4" ht="15" customHeight="1" x14ac:dyDescent="0.2">
      <c r="A1019" s="800"/>
      <c r="B1019" s="800"/>
      <c r="C1019" s="800"/>
      <c r="D1019" s="800"/>
    </row>
    <row r="1020" spans="1:4" ht="15" customHeight="1" x14ac:dyDescent="0.2">
      <c r="A1020" s="800"/>
      <c r="B1020" s="800"/>
      <c r="C1020" s="800"/>
      <c r="D1020" s="800"/>
    </row>
    <row r="1021" spans="1:4" ht="15" customHeight="1" x14ac:dyDescent="0.2">
      <c r="A1021" s="800"/>
      <c r="B1021" s="800"/>
      <c r="C1021" s="800"/>
      <c r="D1021" s="800"/>
    </row>
    <row r="1022" spans="1:4" ht="15" customHeight="1" x14ac:dyDescent="0.2">
      <c r="A1022" s="800"/>
      <c r="B1022" s="800"/>
      <c r="C1022" s="800"/>
      <c r="D1022" s="800"/>
    </row>
    <row r="1023" spans="1:4" ht="15" customHeight="1" x14ac:dyDescent="0.2">
      <c r="A1023" s="800"/>
      <c r="B1023" s="800"/>
      <c r="C1023" s="800"/>
      <c r="D1023" s="800"/>
    </row>
    <row r="1024" spans="1:4" ht="15" customHeight="1" x14ac:dyDescent="0.2">
      <c r="A1024" s="800"/>
      <c r="B1024" s="800"/>
      <c r="C1024" s="800"/>
      <c r="D1024" s="800"/>
    </row>
    <row r="1025" spans="1:4" ht="15" customHeight="1" x14ac:dyDescent="0.2">
      <c r="A1025" s="800"/>
      <c r="B1025" s="800"/>
      <c r="C1025" s="800"/>
      <c r="D1025" s="800"/>
    </row>
    <row r="1026" spans="1:4" ht="15" customHeight="1" x14ac:dyDescent="0.2">
      <c r="A1026" s="800"/>
      <c r="B1026" s="800"/>
      <c r="C1026" s="800"/>
      <c r="D1026" s="800"/>
    </row>
    <row r="1027" spans="1:4" ht="15" customHeight="1" x14ac:dyDescent="0.2">
      <c r="A1027" s="800"/>
      <c r="B1027" s="800"/>
      <c r="C1027" s="800"/>
      <c r="D1027" s="800"/>
    </row>
    <row r="1028" spans="1:4" ht="15" customHeight="1" x14ac:dyDescent="0.2">
      <c r="A1028" s="800"/>
      <c r="B1028" s="800"/>
      <c r="C1028" s="800"/>
      <c r="D1028" s="800"/>
    </row>
    <row r="1029" spans="1:4" ht="15" customHeight="1" x14ac:dyDescent="0.2">
      <c r="A1029" s="800"/>
      <c r="B1029" s="800"/>
      <c r="C1029" s="800"/>
      <c r="D1029" s="800"/>
    </row>
    <row r="1030" spans="1:4" ht="15" customHeight="1" x14ac:dyDescent="0.2">
      <c r="A1030" s="800"/>
      <c r="B1030" s="800"/>
      <c r="C1030" s="800"/>
      <c r="D1030" s="800"/>
    </row>
    <row r="1031" spans="1:4" ht="15" customHeight="1" x14ac:dyDescent="0.2">
      <c r="A1031" s="800"/>
      <c r="B1031" s="800"/>
      <c r="C1031" s="800"/>
      <c r="D1031" s="800"/>
    </row>
    <row r="1032" spans="1:4" ht="15" customHeight="1" x14ac:dyDescent="0.2">
      <c r="A1032" s="800"/>
      <c r="B1032" s="800"/>
      <c r="C1032" s="800"/>
      <c r="D1032" s="800"/>
    </row>
    <row r="1033" spans="1:4" ht="15" customHeight="1" x14ac:dyDescent="0.2">
      <c r="A1033" s="800"/>
      <c r="B1033" s="800"/>
      <c r="C1033" s="800"/>
      <c r="D1033" s="800"/>
    </row>
    <row r="1034" spans="1:4" ht="15" customHeight="1" x14ac:dyDescent="0.2">
      <c r="A1034" s="800"/>
      <c r="B1034" s="800"/>
      <c r="C1034" s="800"/>
      <c r="D1034" s="800"/>
    </row>
    <row r="1035" spans="1:4" ht="15" customHeight="1" x14ac:dyDescent="0.2">
      <c r="A1035" s="800"/>
      <c r="B1035" s="800"/>
      <c r="C1035" s="800"/>
      <c r="D1035" s="800"/>
    </row>
    <row r="1036" spans="1:4" ht="15" customHeight="1" x14ac:dyDescent="0.2">
      <c r="A1036" s="800"/>
      <c r="B1036" s="800"/>
      <c r="C1036" s="800"/>
      <c r="D1036" s="800"/>
    </row>
    <row r="1037" spans="1:4" ht="15" customHeight="1" x14ac:dyDescent="0.2">
      <c r="A1037" s="800"/>
      <c r="B1037" s="800"/>
      <c r="C1037" s="800"/>
      <c r="D1037" s="800"/>
    </row>
    <row r="1038" spans="1:4" ht="15" customHeight="1" x14ac:dyDescent="0.2">
      <c r="A1038" s="800"/>
      <c r="B1038" s="800"/>
      <c r="C1038" s="800"/>
      <c r="D1038" s="800"/>
    </row>
    <row r="1039" spans="1:4" ht="15" customHeight="1" x14ac:dyDescent="0.2">
      <c r="A1039" s="800"/>
      <c r="B1039" s="800"/>
      <c r="C1039" s="800"/>
      <c r="D1039" s="800"/>
    </row>
    <row r="1040" spans="1:4" ht="15" customHeight="1" x14ac:dyDescent="0.2">
      <c r="A1040" s="800"/>
      <c r="B1040" s="800"/>
      <c r="C1040" s="800"/>
      <c r="D1040" s="800"/>
    </row>
    <row r="1041" spans="1:4" ht="15" customHeight="1" x14ac:dyDescent="0.2">
      <c r="A1041" s="800"/>
      <c r="B1041" s="800"/>
      <c r="C1041" s="800"/>
      <c r="D1041" s="800"/>
    </row>
    <row r="1042" spans="1:4" ht="15" customHeight="1" x14ac:dyDescent="0.2">
      <c r="A1042" s="800"/>
      <c r="B1042" s="800"/>
      <c r="C1042" s="800"/>
      <c r="D1042" s="800"/>
    </row>
    <row r="1043" spans="1:4" ht="15" customHeight="1" x14ac:dyDescent="0.2">
      <c r="A1043" s="800"/>
      <c r="B1043" s="800"/>
      <c r="C1043" s="800"/>
      <c r="D1043" s="800"/>
    </row>
    <row r="1044" spans="1:4" ht="15" customHeight="1" x14ac:dyDescent="0.2">
      <c r="A1044" s="800"/>
      <c r="B1044" s="800"/>
      <c r="C1044" s="800"/>
      <c r="D1044" s="800"/>
    </row>
    <row r="1045" spans="1:4" ht="15" customHeight="1" x14ac:dyDescent="0.2">
      <c r="A1045" s="800"/>
      <c r="B1045" s="800"/>
      <c r="C1045" s="800"/>
      <c r="D1045" s="800"/>
    </row>
    <row r="1046" spans="1:4" ht="15" customHeight="1" x14ac:dyDescent="0.2">
      <c r="A1046" s="800"/>
      <c r="B1046" s="800"/>
      <c r="C1046" s="800"/>
      <c r="D1046" s="800"/>
    </row>
    <row r="1047" spans="1:4" ht="15" customHeight="1" x14ac:dyDescent="0.2">
      <c r="A1047" s="800"/>
      <c r="B1047" s="800"/>
      <c r="C1047" s="800"/>
      <c r="D1047" s="800"/>
    </row>
    <row r="1048" spans="1:4" ht="15" customHeight="1" x14ac:dyDescent="0.2">
      <c r="A1048" s="800"/>
      <c r="B1048" s="800"/>
      <c r="C1048" s="800"/>
      <c r="D1048" s="800"/>
    </row>
    <row r="1049" spans="1:4" ht="15" customHeight="1" x14ac:dyDescent="0.2">
      <c r="A1049" s="800"/>
      <c r="B1049" s="800"/>
      <c r="C1049" s="800"/>
      <c r="D1049" s="800"/>
    </row>
    <row r="1050" spans="1:4" ht="15" customHeight="1" x14ac:dyDescent="0.2">
      <c r="A1050" s="800"/>
      <c r="B1050" s="800"/>
      <c r="C1050" s="800"/>
      <c r="D1050" s="800"/>
    </row>
    <row r="1051" spans="1:4" ht="15" customHeight="1" x14ac:dyDescent="0.2">
      <c r="A1051" s="800"/>
      <c r="B1051" s="800"/>
      <c r="C1051" s="800"/>
      <c r="D1051" s="800"/>
    </row>
    <row r="1052" spans="1:4" ht="15" customHeight="1" x14ac:dyDescent="0.2">
      <c r="A1052" s="800"/>
      <c r="B1052" s="800"/>
      <c r="C1052" s="800"/>
      <c r="D1052" s="800"/>
    </row>
    <row r="1053" spans="1:4" ht="15" customHeight="1" x14ac:dyDescent="0.2">
      <c r="A1053" s="800"/>
      <c r="B1053" s="800"/>
      <c r="C1053" s="800"/>
      <c r="D1053" s="800"/>
    </row>
    <row r="1054" spans="1:4" ht="15" customHeight="1" x14ac:dyDescent="0.2">
      <c r="A1054" s="800"/>
      <c r="B1054" s="800"/>
      <c r="C1054" s="800"/>
      <c r="D1054" s="800"/>
    </row>
    <row r="1055" spans="1:4" ht="15" customHeight="1" x14ac:dyDescent="0.2">
      <c r="A1055" s="800"/>
      <c r="B1055" s="800"/>
      <c r="C1055" s="800"/>
      <c r="D1055" s="800"/>
    </row>
    <row r="1056" spans="1:4" ht="15" customHeight="1" x14ac:dyDescent="0.2">
      <c r="A1056" s="800"/>
      <c r="B1056" s="800"/>
      <c r="C1056" s="800"/>
      <c r="D1056" s="800"/>
    </row>
    <row r="1057" spans="1:4" ht="15" customHeight="1" x14ac:dyDescent="0.2">
      <c r="A1057" s="800"/>
      <c r="B1057" s="800"/>
      <c r="C1057" s="800"/>
      <c r="D1057" s="800"/>
    </row>
    <row r="1058" spans="1:4" ht="15" customHeight="1" x14ac:dyDescent="0.2">
      <c r="A1058" s="800"/>
      <c r="B1058" s="800"/>
      <c r="C1058" s="800"/>
      <c r="D1058" s="800"/>
    </row>
    <row r="1059" spans="1:4" ht="15" customHeight="1" x14ac:dyDescent="0.2">
      <c r="A1059" s="800"/>
      <c r="B1059" s="800"/>
      <c r="C1059" s="800"/>
      <c r="D1059" s="800"/>
    </row>
    <row r="1060" spans="1:4" ht="15" customHeight="1" x14ac:dyDescent="0.2">
      <c r="A1060" s="800"/>
      <c r="B1060" s="800"/>
      <c r="C1060" s="800"/>
      <c r="D1060" s="800"/>
    </row>
    <row r="1061" spans="1:4" ht="15" customHeight="1" x14ac:dyDescent="0.2">
      <c r="A1061" s="800"/>
      <c r="B1061" s="800"/>
      <c r="C1061" s="800"/>
      <c r="D1061" s="800"/>
    </row>
    <row r="1062" spans="1:4" ht="15" customHeight="1" x14ac:dyDescent="0.2">
      <c r="A1062" s="800"/>
      <c r="B1062" s="800"/>
      <c r="C1062" s="800"/>
      <c r="D1062" s="800"/>
    </row>
    <row r="1063" spans="1:4" ht="15" customHeight="1" x14ac:dyDescent="0.2">
      <c r="A1063" s="800"/>
      <c r="B1063" s="800"/>
      <c r="C1063" s="800"/>
      <c r="D1063" s="800"/>
    </row>
    <row r="1064" spans="1:4" ht="15" customHeight="1" x14ac:dyDescent="0.2">
      <c r="A1064" s="800"/>
      <c r="B1064" s="800"/>
      <c r="C1064" s="800"/>
      <c r="D1064" s="800"/>
    </row>
    <row r="1065" spans="1:4" ht="15" customHeight="1" x14ac:dyDescent="0.2">
      <c r="A1065" s="800"/>
      <c r="B1065" s="800"/>
      <c r="C1065" s="800"/>
      <c r="D1065" s="800"/>
    </row>
    <row r="1066" spans="1:4" ht="15" customHeight="1" x14ac:dyDescent="0.2">
      <c r="A1066" s="800"/>
      <c r="B1066" s="800"/>
      <c r="C1066" s="800"/>
      <c r="D1066" s="800"/>
    </row>
    <row r="1067" spans="1:4" ht="15" customHeight="1" x14ac:dyDescent="0.2">
      <c r="A1067" s="800"/>
      <c r="B1067" s="800"/>
      <c r="C1067" s="800"/>
      <c r="D1067" s="800"/>
    </row>
    <row r="1068" spans="1:4" ht="15" customHeight="1" x14ac:dyDescent="0.2">
      <c r="A1068" s="800"/>
      <c r="B1068" s="800"/>
      <c r="C1068" s="800"/>
      <c r="D1068" s="800"/>
    </row>
    <row r="1069" spans="1:4" ht="15" customHeight="1" x14ac:dyDescent="0.2">
      <c r="A1069" s="800"/>
      <c r="B1069" s="800"/>
      <c r="C1069" s="800"/>
      <c r="D1069" s="800"/>
    </row>
    <row r="1070" spans="1:4" ht="15" customHeight="1" x14ac:dyDescent="0.2">
      <c r="A1070" s="800"/>
      <c r="B1070" s="800"/>
      <c r="C1070" s="800"/>
      <c r="D1070" s="800"/>
    </row>
    <row r="1071" spans="1:4" ht="15" customHeight="1" x14ac:dyDescent="0.2">
      <c r="A1071" s="800"/>
      <c r="B1071" s="800"/>
      <c r="C1071" s="800"/>
      <c r="D1071" s="800"/>
    </row>
    <row r="1072" spans="1:4" ht="15" customHeight="1" x14ac:dyDescent="0.2">
      <c r="A1072" s="800"/>
      <c r="B1072" s="800"/>
      <c r="C1072" s="800"/>
      <c r="D1072" s="800"/>
    </row>
    <row r="1073" spans="1:4" ht="15" customHeight="1" x14ac:dyDescent="0.2">
      <c r="A1073" s="800"/>
      <c r="B1073" s="800"/>
      <c r="C1073" s="800"/>
      <c r="D1073" s="800"/>
    </row>
    <row r="1074" spans="1:4" ht="15" customHeight="1" x14ac:dyDescent="0.2">
      <c r="A1074" s="800"/>
      <c r="B1074" s="800"/>
      <c r="C1074" s="800"/>
      <c r="D1074" s="800"/>
    </row>
    <row r="1075" spans="1:4" ht="15" customHeight="1" x14ac:dyDescent="0.2">
      <c r="A1075" s="800"/>
      <c r="B1075" s="800"/>
      <c r="C1075" s="800"/>
      <c r="D1075" s="800"/>
    </row>
    <row r="1076" spans="1:4" ht="15" customHeight="1" x14ac:dyDescent="0.2">
      <c r="A1076" s="800"/>
      <c r="B1076" s="800"/>
      <c r="C1076" s="800"/>
      <c r="D1076" s="800"/>
    </row>
    <row r="1077" spans="1:4" ht="15" customHeight="1" x14ac:dyDescent="0.2">
      <c r="A1077" s="800"/>
      <c r="B1077" s="800"/>
      <c r="C1077" s="800"/>
      <c r="D1077" s="800"/>
    </row>
    <row r="1078" spans="1:4" ht="15" customHeight="1" x14ac:dyDescent="0.2">
      <c r="A1078" s="800"/>
      <c r="B1078" s="800"/>
      <c r="C1078" s="800"/>
      <c r="D1078" s="800"/>
    </row>
    <row r="1079" spans="1:4" ht="15" customHeight="1" x14ac:dyDescent="0.2">
      <c r="A1079" s="800"/>
      <c r="B1079" s="800"/>
      <c r="C1079" s="800"/>
      <c r="D1079" s="800"/>
    </row>
    <row r="1080" spans="1:4" ht="15" customHeight="1" x14ac:dyDescent="0.2">
      <c r="A1080" s="800"/>
      <c r="B1080" s="800"/>
      <c r="C1080" s="800"/>
      <c r="D1080" s="800"/>
    </row>
    <row r="1081" spans="1:4" ht="15" customHeight="1" x14ac:dyDescent="0.2">
      <c r="A1081" s="800"/>
      <c r="B1081" s="800"/>
      <c r="C1081" s="800"/>
      <c r="D1081" s="800"/>
    </row>
    <row r="1082" spans="1:4" ht="15" customHeight="1" x14ac:dyDescent="0.2">
      <c r="A1082" s="800"/>
      <c r="B1082" s="800"/>
      <c r="C1082" s="800"/>
      <c r="D1082" s="800"/>
    </row>
    <row r="1083" spans="1:4" ht="15" customHeight="1" x14ac:dyDescent="0.2">
      <c r="A1083" s="800"/>
      <c r="B1083" s="800"/>
      <c r="C1083" s="800"/>
      <c r="D1083" s="800"/>
    </row>
    <row r="1084" spans="1:4" ht="15" customHeight="1" x14ac:dyDescent="0.2">
      <c r="A1084" s="800"/>
      <c r="B1084" s="800"/>
      <c r="C1084" s="800"/>
      <c r="D1084" s="800"/>
    </row>
    <row r="1085" spans="1:4" ht="15" customHeight="1" x14ac:dyDescent="0.2">
      <c r="A1085" s="800"/>
      <c r="B1085" s="800"/>
      <c r="C1085" s="800"/>
      <c r="D1085" s="800"/>
    </row>
    <row r="1086" spans="1:4" ht="15" customHeight="1" x14ac:dyDescent="0.2">
      <c r="A1086" s="800"/>
      <c r="B1086" s="800"/>
      <c r="C1086" s="800"/>
      <c r="D1086" s="800"/>
    </row>
    <row r="1087" spans="1:4" ht="15" customHeight="1" x14ac:dyDescent="0.2">
      <c r="A1087" s="800"/>
      <c r="B1087" s="800"/>
      <c r="C1087" s="800"/>
      <c r="D1087" s="800"/>
    </row>
    <row r="1088" spans="1:4" ht="15" customHeight="1" x14ac:dyDescent="0.2">
      <c r="A1088" s="800"/>
      <c r="B1088" s="800"/>
      <c r="C1088" s="800"/>
      <c r="D1088" s="800"/>
    </row>
    <row r="1089" spans="1:4" ht="15" customHeight="1" x14ac:dyDescent="0.2">
      <c r="A1089" s="800"/>
      <c r="B1089" s="800"/>
      <c r="C1089" s="800"/>
      <c r="D1089" s="800"/>
    </row>
    <row r="1090" spans="1:4" ht="15" customHeight="1" x14ac:dyDescent="0.2">
      <c r="A1090" s="800"/>
      <c r="B1090" s="800"/>
      <c r="C1090" s="800"/>
      <c r="D1090" s="800"/>
    </row>
    <row r="1091" spans="1:4" ht="15" customHeight="1" x14ac:dyDescent="0.2">
      <c r="A1091" s="800"/>
      <c r="B1091" s="800"/>
      <c r="C1091" s="800"/>
      <c r="D1091" s="800"/>
    </row>
    <row r="1092" spans="1:4" ht="15" customHeight="1" x14ac:dyDescent="0.2">
      <c r="A1092" s="800"/>
      <c r="B1092" s="800"/>
      <c r="C1092" s="800"/>
      <c r="D1092" s="800"/>
    </row>
    <row r="1093" spans="1:4" ht="15" customHeight="1" x14ac:dyDescent="0.2">
      <c r="A1093" s="800"/>
      <c r="B1093" s="800"/>
      <c r="C1093" s="800"/>
      <c r="D1093" s="800"/>
    </row>
    <row r="1094" spans="1:4" ht="15" customHeight="1" x14ac:dyDescent="0.2">
      <c r="A1094" s="800"/>
      <c r="B1094" s="800"/>
      <c r="C1094" s="800"/>
      <c r="D1094" s="800"/>
    </row>
    <row r="1095" spans="1:4" ht="15" customHeight="1" x14ac:dyDescent="0.2">
      <c r="A1095" s="800"/>
      <c r="B1095" s="800"/>
      <c r="C1095" s="800"/>
      <c r="D1095" s="800"/>
    </row>
    <row r="1096" spans="1:4" ht="15" customHeight="1" x14ac:dyDescent="0.2">
      <c r="A1096" s="800"/>
      <c r="B1096" s="800"/>
      <c r="C1096" s="800"/>
      <c r="D1096" s="800"/>
    </row>
    <row r="1097" spans="1:4" ht="15" customHeight="1" x14ac:dyDescent="0.2">
      <c r="A1097" s="800"/>
      <c r="B1097" s="800"/>
      <c r="C1097" s="800"/>
      <c r="D1097" s="800"/>
    </row>
    <row r="1098" spans="1:4" ht="15" customHeight="1" x14ac:dyDescent="0.2">
      <c r="A1098" s="800"/>
      <c r="B1098" s="800"/>
      <c r="C1098" s="800"/>
      <c r="D1098" s="800"/>
    </row>
    <row r="1099" spans="1:4" ht="15" customHeight="1" x14ac:dyDescent="0.2">
      <c r="A1099" s="800"/>
      <c r="B1099" s="800"/>
      <c r="C1099" s="800"/>
      <c r="D1099" s="800"/>
    </row>
    <row r="1100" spans="1:4" ht="15" customHeight="1" x14ac:dyDescent="0.2">
      <c r="A1100" s="800"/>
      <c r="B1100" s="800"/>
      <c r="C1100" s="800"/>
      <c r="D1100" s="800"/>
    </row>
    <row r="1101" spans="1:4" ht="15" customHeight="1" x14ac:dyDescent="0.2">
      <c r="A1101" s="800"/>
      <c r="B1101" s="800"/>
      <c r="C1101" s="800"/>
      <c r="D1101" s="800"/>
    </row>
    <row r="1102" spans="1:4" ht="15" customHeight="1" x14ac:dyDescent="0.2">
      <c r="A1102" s="800"/>
      <c r="B1102" s="800"/>
      <c r="C1102" s="800"/>
      <c r="D1102" s="800"/>
    </row>
    <row r="1103" spans="1:4" ht="15" customHeight="1" x14ac:dyDescent="0.2">
      <c r="A1103" s="800"/>
      <c r="B1103" s="800"/>
      <c r="C1103" s="800"/>
      <c r="D1103" s="800"/>
    </row>
    <row r="1104" spans="1:4" ht="15" customHeight="1" x14ac:dyDescent="0.2">
      <c r="A1104" s="800"/>
      <c r="B1104" s="800"/>
      <c r="C1104" s="800"/>
      <c r="D1104" s="800"/>
    </row>
    <row r="1105" spans="1:4" ht="15" customHeight="1" x14ac:dyDescent="0.2">
      <c r="A1105" s="800"/>
      <c r="B1105" s="800"/>
      <c r="C1105" s="800"/>
      <c r="D1105" s="800"/>
    </row>
    <row r="1106" spans="1:4" ht="15" customHeight="1" x14ac:dyDescent="0.2">
      <c r="A1106" s="800"/>
      <c r="B1106" s="800"/>
      <c r="C1106" s="800"/>
      <c r="D1106" s="800"/>
    </row>
    <row r="1107" spans="1:4" ht="15" customHeight="1" x14ac:dyDescent="0.2">
      <c r="A1107" s="800"/>
      <c r="B1107" s="800"/>
      <c r="C1107" s="800"/>
      <c r="D1107" s="800"/>
    </row>
    <row r="1108" spans="1:4" ht="15" customHeight="1" x14ac:dyDescent="0.2">
      <c r="A1108" s="800"/>
      <c r="B1108" s="800"/>
      <c r="C1108" s="800"/>
      <c r="D1108" s="800"/>
    </row>
    <row r="1109" spans="1:4" ht="15" customHeight="1" x14ac:dyDescent="0.2">
      <c r="A1109" s="800"/>
      <c r="B1109" s="800"/>
      <c r="C1109" s="800"/>
      <c r="D1109" s="800"/>
    </row>
    <row r="1110" spans="1:4" ht="15" customHeight="1" x14ac:dyDescent="0.2">
      <c r="A1110" s="800"/>
      <c r="B1110" s="800"/>
      <c r="C1110" s="800"/>
      <c r="D1110" s="800"/>
    </row>
    <row r="1111" spans="1:4" ht="15" customHeight="1" x14ac:dyDescent="0.2">
      <c r="A1111" s="800"/>
      <c r="B1111" s="800"/>
      <c r="C1111" s="800"/>
      <c r="D1111" s="800"/>
    </row>
    <row r="1112" spans="1:4" ht="15" customHeight="1" x14ac:dyDescent="0.2">
      <c r="A1112" s="800"/>
      <c r="B1112" s="800"/>
      <c r="C1112" s="800"/>
      <c r="D1112" s="800"/>
    </row>
    <row r="1113" spans="1:4" ht="15" customHeight="1" x14ac:dyDescent="0.2">
      <c r="A1113" s="800"/>
      <c r="B1113" s="800"/>
      <c r="C1113" s="800"/>
      <c r="D1113" s="800"/>
    </row>
    <row r="1114" spans="1:4" ht="15" customHeight="1" x14ac:dyDescent="0.2">
      <c r="A1114" s="800"/>
      <c r="B1114" s="800"/>
      <c r="C1114" s="800"/>
      <c r="D1114" s="800"/>
    </row>
    <row r="1115" spans="1:4" ht="15" customHeight="1" x14ac:dyDescent="0.2">
      <c r="A1115" s="800"/>
      <c r="B1115" s="800"/>
      <c r="C1115" s="800"/>
      <c r="D1115" s="800"/>
    </row>
    <row r="1116" spans="1:4" ht="15" customHeight="1" x14ac:dyDescent="0.2">
      <c r="A1116" s="800"/>
      <c r="B1116" s="800"/>
      <c r="C1116" s="800"/>
      <c r="D1116" s="800"/>
    </row>
    <row r="1117" spans="1:4" ht="15" customHeight="1" x14ac:dyDescent="0.2">
      <c r="A1117" s="800"/>
      <c r="B1117" s="800"/>
      <c r="C1117" s="800"/>
      <c r="D1117" s="800"/>
    </row>
    <row r="1118" spans="1:4" ht="15" customHeight="1" x14ac:dyDescent="0.2">
      <c r="A1118" s="800"/>
      <c r="B1118" s="800"/>
      <c r="C1118" s="800"/>
      <c r="D1118" s="800"/>
    </row>
    <row r="1119" spans="1:4" ht="15" customHeight="1" x14ac:dyDescent="0.2">
      <c r="A1119" s="800"/>
      <c r="B1119" s="800"/>
      <c r="C1119" s="800"/>
      <c r="D1119" s="800"/>
    </row>
    <row r="1120" spans="1:4" ht="15" customHeight="1" x14ac:dyDescent="0.2">
      <c r="A1120" s="800"/>
      <c r="B1120" s="800"/>
      <c r="C1120" s="800"/>
      <c r="D1120" s="800"/>
    </row>
    <row r="1121" spans="1:4" ht="15" customHeight="1" x14ac:dyDescent="0.2">
      <c r="A1121" s="800"/>
      <c r="B1121" s="800"/>
      <c r="C1121" s="800"/>
      <c r="D1121" s="800"/>
    </row>
    <row r="1122" spans="1:4" ht="15" customHeight="1" x14ac:dyDescent="0.2">
      <c r="A1122" s="800"/>
      <c r="B1122" s="800"/>
      <c r="C1122" s="800"/>
      <c r="D1122" s="800"/>
    </row>
    <row r="1123" spans="1:4" ht="15" customHeight="1" x14ac:dyDescent="0.2">
      <c r="A1123" s="800"/>
      <c r="B1123" s="800"/>
      <c r="C1123" s="800"/>
      <c r="D1123" s="800"/>
    </row>
    <row r="1124" spans="1:4" ht="15" customHeight="1" x14ac:dyDescent="0.2">
      <c r="A1124" s="800"/>
      <c r="B1124" s="800"/>
      <c r="C1124" s="800"/>
      <c r="D1124" s="800"/>
    </row>
    <row r="1125" spans="1:4" ht="15" customHeight="1" x14ac:dyDescent="0.2">
      <c r="A1125" s="800"/>
      <c r="B1125" s="800"/>
      <c r="C1125" s="800"/>
      <c r="D1125" s="800"/>
    </row>
    <row r="1126" spans="1:4" ht="15" customHeight="1" x14ac:dyDescent="0.2">
      <c r="A1126" s="800"/>
      <c r="B1126" s="800"/>
      <c r="C1126" s="800"/>
      <c r="D1126" s="800"/>
    </row>
    <row r="1127" spans="1:4" ht="15" customHeight="1" x14ac:dyDescent="0.2">
      <c r="A1127" s="800"/>
      <c r="B1127" s="800"/>
      <c r="C1127" s="800"/>
      <c r="D1127" s="800"/>
    </row>
    <row r="1128" spans="1:4" ht="15" customHeight="1" x14ac:dyDescent="0.2">
      <c r="A1128" s="800"/>
      <c r="B1128" s="800"/>
      <c r="C1128" s="800"/>
      <c r="D1128" s="800"/>
    </row>
    <row r="1129" spans="1:4" ht="15" customHeight="1" x14ac:dyDescent="0.2">
      <c r="A1129" s="800"/>
      <c r="B1129" s="800"/>
      <c r="C1129" s="800"/>
      <c r="D1129" s="800"/>
    </row>
    <row r="1130" spans="1:4" ht="15" customHeight="1" x14ac:dyDescent="0.2">
      <c r="A1130" s="800"/>
      <c r="B1130" s="800"/>
      <c r="C1130" s="800"/>
      <c r="D1130" s="800"/>
    </row>
    <row r="1131" spans="1:4" ht="15" customHeight="1" x14ac:dyDescent="0.2">
      <c r="A1131" s="800"/>
      <c r="B1131" s="800"/>
      <c r="C1131" s="800"/>
      <c r="D1131" s="800"/>
    </row>
    <row r="1132" spans="1:4" ht="15" customHeight="1" x14ac:dyDescent="0.2">
      <c r="A1132" s="800"/>
      <c r="B1132" s="800"/>
      <c r="C1132" s="800"/>
      <c r="D1132" s="800"/>
    </row>
    <row r="1133" spans="1:4" ht="15" customHeight="1" x14ac:dyDescent="0.2">
      <c r="A1133" s="800"/>
      <c r="B1133" s="800"/>
      <c r="C1133" s="800"/>
      <c r="D1133" s="800"/>
    </row>
    <row r="1134" spans="1:4" ht="15" customHeight="1" x14ac:dyDescent="0.2">
      <c r="A1134" s="800"/>
      <c r="B1134" s="800"/>
      <c r="C1134" s="800"/>
      <c r="D1134" s="800"/>
    </row>
    <row r="1135" spans="1:4" ht="15" customHeight="1" x14ac:dyDescent="0.2">
      <c r="A1135" s="800"/>
      <c r="B1135" s="800"/>
      <c r="C1135" s="800"/>
      <c r="D1135" s="800"/>
    </row>
    <row r="1136" spans="1:4" ht="15" customHeight="1" x14ac:dyDescent="0.2">
      <c r="A1136" s="800"/>
      <c r="B1136" s="800"/>
      <c r="C1136" s="800"/>
      <c r="D1136" s="800"/>
    </row>
    <row r="1137" spans="1:4" ht="15" customHeight="1" x14ac:dyDescent="0.2">
      <c r="A1137" s="800"/>
      <c r="B1137" s="800"/>
      <c r="C1137" s="800"/>
      <c r="D1137" s="800"/>
    </row>
    <row r="1138" spans="1:4" ht="15" customHeight="1" x14ac:dyDescent="0.2">
      <c r="A1138" s="800"/>
      <c r="B1138" s="800"/>
      <c r="C1138" s="800"/>
      <c r="D1138" s="800"/>
    </row>
    <row r="1139" spans="1:4" ht="15" customHeight="1" x14ac:dyDescent="0.2">
      <c r="A1139" s="800"/>
      <c r="B1139" s="800"/>
      <c r="C1139" s="800"/>
      <c r="D1139" s="800"/>
    </row>
    <row r="1140" spans="1:4" ht="15" customHeight="1" x14ac:dyDescent="0.2">
      <c r="A1140" s="800"/>
      <c r="B1140" s="800"/>
      <c r="C1140" s="800"/>
      <c r="D1140" s="800"/>
    </row>
    <row r="1141" spans="1:4" ht="15" customHeight="1" x14ac:dyDescent="0.2">
      <c r="A1141" s="800"/>
      <c r="B1141" s="800"/>
      <c r="C1141" s="800"/>
      <c r="D1141" s="800"/>
    </row>
    <row r="1142" spans="1:4" ht="15" customHeight="1" x14ac:dyDescent="0.2">
      <c r="A1142" s="800"/>
      <c r="B1142" s="800"/>
      <c r="C1142" s="800"/>
      <c r="D1142" s="800"/>
    </row>
    <row r="1143" spans="1:4" ht="15" customHeight="1" x14ac:dyDescent="0.2">
      <c r="A1143" s="800"/>
      <c r="B1143" s="800"/>
      <c r="C1143" s="800"/>
      <c r="D1143" s="800"/>
    </row>
    <row r="1144" spans="1:4" ht="15" customHeight="1" x14ac:dyDescent="0.2">
      <c r="A1144" s="800"/>
      <c r="B1144" s="800"/>
      <c r="C1144" s="800"/>
      <c r="D1144" s="800"/>
    </row>
    <row r="1145" spans="1:4" ht="15" customHeight="1" x14ac:dyDescent="0.2">
      <c r="A1145" s="800"/>
      <c r="B1145" s="800"/>
      <c r="C1145" s="800"/>
      <c r="D1145" s="800"/>
    </row>
    <row r="1146" spans="1:4" ht="15" customHeight="1" x14ac:dyDescent="0.2">
      <c r="A1146" s="800"/>
      <c r="B1146" s="800"/>
      <c r="C1146" s="800"/>
      <c r="D1146" s="800"/>
    </row>
    <row r="1147" spans="1:4" ht="15" customHeight="1" x14ac:dyDescent="0.2">
      <c r="A1147" s="800"/>
      <c r="B1147" s="800"/>
      <c r="C1147" s="800"/>
      <c r="D1147" s="800"/>
    </row>
    <row r="1148" spans="1:4" ht="15" customHeight="1" x14ac:dyDescent="0.2">
      <c r="A1148" s="800"/>
      <c r="B1148" s="800"/>
      <c r="C1148" s="800"/>
      <c r="D1148" s="800"/>
    </row>
    <row r="1149" spans="1:4" ht="15" customHeight="1" x14ac:dyDescent="0.2">
      <c r="A1149" s="800"/>
      <c r="B1149" s="800"/>
      <c r="C1149" s="800"/>
      <c r="D1149" s="800"/>
    </row>
    <row r="1150" spans="1:4" ht="15" customHeight="1" x14ac:dyDescent="0.2">
      <c r="A1150" s="800"/>
      <c r="B1150" s="800"/>
      <c r="C1150" s="800"/>
      <c r="D1150" s="800"/>
    </row>
    <row r="1151" spans="1:4" ht="15" customHeight="1" x14ac:dyDescent="0.2">
      <c r="A1151" s="800"/>
      <c r="B1151" s="800"/>
      <c r="C1151" s="800"/>
      <c r="D1151" s="800"/>
    </row>
    <row r="1152" spans="1:4" ht="15" customHeight="1" x14ac:dyDescent="0.2">
      <c r="A1152" s="800"/>
      <c r="B1152" s="800"/>
      <c r="C1152" s="800"/>
      <c r="D1152" s="800"/>
    </row>
    <row r="1153" spans="1:4" ht="15" customHeight="1" x14ac:dyDescent="0.2">
      <c r="A1153" s="800"/>
      <c r="B1153" s="800"/>
      <c r="C1153" s="800"/>
      <c r="D1153" s="800"/>
    </row>
    <row r="1154" spans="1:4" ht="15" customHeight="1" x14ac:dyDescent="0.2">
      <c r="A1154" s="800"/>
      <c r="B1154" s="800"/>
      <c r="C1154" s="800"/>
      <c r="D1154" s="800"/>
    </row>
    <row r="1155" spans="1:4" ht="15" customHeight="1" x14ac:dyDescent="0.2">
      <c r="A1155" s="800"/>
      <c r="B1155" s="800"/>
      <c r="C1155" s="800"/>
      <c r="D1155" s="800"/>
    </row>
    <row r="1156" spans="1:4" ht="15" customHeight="1" x14ac:dyDescent="0.2">
      <c r="A1156" s="800"/>
      <c r="B1156" s="800"/>
      <c r="C1156" s="800"/>
      <c r="D1156" s="800"/>
    </row>
    <row r="1157" spans="1:4" ht="15" customHeight="1" x14ac:dyDescent="0.2">
      <c r="A1157" s="800"/>
      <c r="B1157" s="800"/>
      <c r="C1157" s="800"/>
      <c r="D1157" s="800"/>
    </row>
    <row r="1158" spans="1:4" ht="15" customHeight="1" x14ac:dyDescent="0.2">
      <c r="A1158" s="800"/>
      <c r="B1158" s="800"/>
      <c r="C1158" s="800"/>
      <c r="D1158" s="800"/>
    </row>
    <row r="1159" spans="1:4" ht="15" customHeight="1" x14ac:dyDescent="0.2">
      <c r="A1159" s="800"/>
      <c r="B1159" s="800"/>
      <c r="C1159" s="800"/>
      <c r="D1159" s="800"/>
    </row>
    <row r="1160" spans="1:4" ht="15" customHeight="1" x14ac:dyDescent="0.2">
      <c r="A1160" s="800"/>
      <c r="B1160" s="800"/>
      <c r="C1160" s="800"/>
      <c r="D1160" s="800"/>
    </row>
    <row r="1161" spans="1:4" ht="15" customHeight="1" x14ac:dyDescent="0.2">
      <c r="A1161" s="800"/>
      <c r="B1161" s="800"/>
      <c r="C1161" s="800"/>
      <c r="D1161" s="800"/>
    </row>
    <row r="1162" spans="1:4" ht="15" customHeight="1" x14ac:dyDescent="0.2">
      <c r="A1162" s="800"/>
      <c r="B1162" s="800"/>
      <c r="C1162" s="800"/>
      <c r="D1162" s="800"/>
    </row>
    <row r="1163" spans="1:4" ht="15" customHeight="1" x14ac:dyDescent="0.2">
      <c r="A1163" s="800"/>
      <c r="B1163" s="800"/>
      <c r="C1163" s="800"/>
      <c r="D1163" s="800"/>
    </row>
    <row r="1164" spans="1:4" ht="15" customHeight="1" x14ac:dyDescent="0.2">
      <c r="A1164" s="800"/>
      <c r="B1164" s="800"/>
      <c r="C1164" s="800"/>
      <c r="D1164" s="800"/>
    </row>
    <row r="1165" spans="1:4" ht="15" customHeight="1" x14ac:dyDescent="0.2">
      <c r="A1165" s="800"/>
      <c r="B1165" s="800"/>
      <c r="C1165" s="800"/>
      <c r="D1165" s="800"/>
    </row>
    <row r="1166" spans="1:4" ht="15" customHeight="1" x14ac:dyDescent="0.2">
      <c r="A1166" s="800"/>
      <c r="B1166" s="800"/>
      <c r="C1166" s="800"/>
      <c r="D1166" s="800"/>
    </row>
    <row r="1167" spans="1:4" ht="15" customHeight="1" x14ac:dyDescent="0.2">
      <c r="A1167" s="800"/>
      <c r="B1167" s="800"/>
      <c r="C1167" s="800"/>
      <c r="D1167" s="800"/>
    </row>
    <row r="1168" spans="1:4" ht="15" customHeight="1" x14ac:dyDescent="0.2">
      <c r="A1168" s="800"/>
      <c r="B1168" s="800"/>
      <c r="C1168" s="800"/>
      <c r="D1168" s="800"/>
    </row>
    <row r="1169" spans="1:4" ht="15" customHeight="1" x14ac:dyDescent="0.2">
      <c r="A1169" s="800"/>
      <c r="B1169" s="800"/>
      <c r="C1169" s="800"/>
      <c r="D1169" s="800"/>
    </row>
    <row r="1170" spans="1:4" ht="15" customHeight="1" x14ac:dyDescent="0.2">
      <c r="A1170" s="800"/>
      <c r="B1170" s="800"/>
      <c r="C1170" s="800"/>
      <c r="D1170" s="800"/>
    </row>
    <row r="1171" spans="1:4" ht="15" customHeight="1" x14ac:dyDescent="0.2">
      <c r="A1171" s="800"/>
      <c r="B1171" s="800"/>
      <c r="C1171" s="800"/>
      <c r="D1171" s="800"/>
    </row>
    <row r="1172" spans="1:4" ht="15" customHeight="1" x14ac:dyDescent="0.2">
      <c r="A1172" s="800"/>
      <c r="B1172" s="800"/>
      <c r="C1172" s="800"/>
      <c r="D1172" s="800"/>
    </row>
    <row r="1173" spans="1:4" ht="15" customHeight="1" x14ac:dyDescent="0.2">
      <c r="A1173" s="800"/>
      <c r="B1173" s="800"/>
      <c r="C1173" s="800"/>
      <c r="D1173" s="800"/>
    </row>
    <row r="1174" spans="1:4" ht="15" customHeight="1" x14ac:dyDescent="0.2">
      <c r="A1174" s="800"/>
      <c r="B1174" s="800"/>
      <c r="C1174" s="800"/>
      <c r="D1174" s="800"/>
    </row>
    <row r="1175" spans="1:4" ht="15" customHeight="1" x14ac:dyDescent="0.2">
      <c r="A1175" s="800"/>
      <c r="B1175" s="800"/>
      <c r="C1175" s="800"/>
      <c r="D1175" s="800"/>
    </row>
    <row r="1176" spans="1:4" ht="15" customHeight="1" x14ac:dyDescent="0.2">
      <c r="A1176" s="800"/>
      <c r="B1176" s="800"/>
      <c r="C1176" s="800"/>
      <c r="D1176" s="800"/>
    </row>
    <row r="1177" spans="1:4" ht="15" customHeight="1" x14ac:dyDescent="0.2">
      <c r="A1177" s="800"/>
      <c r="B1177" s="800"/>
      <c r="C1177" s="800"/>
      <c r="D1177" s="800"/>
    </row>
    <row r="1178" spans="1:4" ht="15" customHeight="1" x14ac:dyDescent="0.2">
      <c r="A1178" s="800"/>
      <c r="B1178" s="800"/>
      <c r="C1178" s="800"/>
      <c r="D1178" s="800"/>
    </row>
    <row r="1179" spans="1:4" ht="15" customHeight="1" x14ac:dyDescent="0.2">
      <c r="A1179" s="800"/>
      <c r="B1179" s="800"/>
      <c r="C1179" s="800"/>
      <c r="D1179" s="800"/>
    </row>
    <row r="1180" spans="1:4" ht="15" customHeight="1" x14ac:dyDescent="0.2">
      <c r="A1180" s="800"/>
      <c r="B1180" s="800"/>
      <c r="C1180" s="800"/>
      <c r="D1180" s="800"/>
    </row>
    <row r="1181" spans="1:4" ht="15" customHeight="1" x14ac:dyDescent="0.2">
      <c r="A1181" s="800"/>
      <c r="B1181" s="800"/>
      <c r="C1181" s="800"/>
      <c r="D1181" s="800"/>
    </row>
    <row r="1182" spans="1:4" ht="15" customHeight="1" x14ac:dyDescent="0.2">
      <c r="A1182" s="800"/>
      <c r="B1182" s="800"/>
      <c r="C1182" s="800"/>
      <c r="D1182" s="800"/>
    </row>
    <row r="1183" spans="1:4" ht="15" customHeight="1" x14ac:dyDescent="0.2">
      <c r="A1183" s="800"/>
      <c r="B1183" s="800"/>
      <c r="C1183" s="800"/>
      <c r="D1183" s="800"/>
    </row>
    <row r="1184" spans="1:4" ht="15" customHeight="1" x14ac:dyDescent="0.2">
      <c r="A1184" s="800"/>
      <c r="B1184" s="800"/>
      <c r="C1184" s="800"/>
      <c r="D1184" s="800"/>
    </row>
    <row r="1185" spans="1:4" ht="15" customHeight="1" x14ac:dyDescent="0.2">
      <c r="A1185" s="800"/>
      <c r="B1185" s="800"/>
      <c r="C1185" s="800"/>
      <c r="D1185" s="800"/>
    </row>
    <row r="1186" spans="1:4" ht="15" customHeight="1" x14ac:dyDescent="0.2">
      <c r="A1186" s="800"/>
      <c r="B1186" s="800"/>
      <c r="C1186" s="800"/>
      <c r="D1186" s="800"/>
    </row>
    <row r="1187" spans="1:4" ht="15" customHeight="1" x14ac:dyDescent="0.2">
      <c r="A1187" s="800"/>
      <c r="B1187" s="800"/>
      <c r="C1187" s="800"/>
      <c r="D1187" s="800"/>
    </row>
    <row r="1188" spans="1:4" ht="15" customHeight="1" x14ac:dyDescent="0.2">
      <c r="A1188" s="800"/>
      <c r="B1188" s="800"/>
      <c r="C1188" s="800"/>
      <c r="D1188" s="800"/>
    </row>
    <row r="1189" spans="1:4" ht="15" customHeight="1" x14ac:dyDescent="0.2">
      <c r="A1189" s="800"/>
      <c r="B1189" s="800"/>
      <c r="C1189" s="800"/>
      <c r="D1189" s="800"/>
    </row>
    <row r="1190" spans="1:4" ht="15" customHeight="1" x14ac:dyDescent="0.2">
      <c r="A1190" s="800"/>
      <c r="B1190" s="800"/>
      <c r="C1190" s="800"/>
      <c r="D1190" s="800"/>
    </row>
    <row r="1191" spans="1:4" ht="15" customHeight="1" x14ac:dyDescent="0.2">
      <c r="A1191" s="800"/>
      <c r="B1191" s="800"/>
      <c r="C1191" s="800"/>
      <c r="D1191" s="800"/>
    </row>
    <row r="1192" spans="1:4" ht="15" customHeight="1" x14ac:dyDescent="0.2">
      <c r="A1192" s="800"/>
      <c r="B1192" s="800"/>
      <c r="C1192" s="800"/>
      <c r="D1192" s="800"/>
    </row>
    <row r="1193" spans="1:4" ht="15" customHeight="1" x14ac:dyDescent="0.2">
      <c r="A1193" s="800"/>
      <c r="B1193" s="800"/>
      <c r="C1193" s="800"/>
      <c r="D1193" s="800"/>
    </row>
    <row r="1194" spans="1:4" ht="15" customHeight="1" x14ac:dyDescent="0.2">
      <c r="A1194" s="800"/>
      <c r="B1194" s="800"/>
      <c r="C1194" s="800"/>
      <c r="D1194" s="800"/>
    </row>
    <row r="1195" spans="1:4" ht="15" customHeight="1" x14ac:dyDescent="0.2">
      <c r="A1195" s="800"/>
      <c r="B1195" s="800"/>
      <c r="C1195" s="800"/>
      <c r="D1195" s="800"/>
    </row>
    <row r="1196" spans="1:4" ht="15" customHeight="1" x14ac:dyDescent="0.2">
      <c r="A1196" s="800"/>
      <c r="B1196" s="800"/>
      <c r="C1196" s="800"/>
      <c r="D1196" s="800"/>
    </row>
    <row r="1197" spans="1:4" ht="15" customHeight="1" x14ac:dyDescent="0.2">
      <c r="A1197" s="800"/>
      <c r="B1197" s="800"/>
      <c r="C1197" s="800"/>
      <c r="D1197" s="800"/>
    </row>
    <row r="1198" spans="1:4" ht="15" customHeight="1" x14ac:dyDescent="0.2">
      <c r="A1198" s="800"/>
      <c r="B1198" s="800"/>
      <c r="C1198" s="800"/>
      <c r="D1198" s="800"/>
    </row>
    <row r="1199" spans="1:4" ht="15" customHeight="1" x14ac:dyDescent="0.2">
      <c r="A1199" s="800"/>
      <c r="B1199" s="800"/>
      <c r="C1199" s="800"/>
      <c r="D1199" s="800"/>
    </row>
    <row r="1200" spans="1:4" ht="15" customHeight="1" x14ac:dyDescent="0.2">
      <c r="A1200" s="800"/>
      <c r="B1200" s="800"/>
      <c r="C1200" s="800"/>
      <c r="D1200" s="800"/>
    </row>
    <row r="1201" spans="1:4" ht="15" customHeight="1" x14ac:dyDescent="0.2">
      <c r="A1201" s="800"/>
      <c r="B1201" s="800"/>
      <c r="C1201" s="800"/>
      <c r="D1201" s="800"/>
    </row>
    <row r="1202" spans="1:4" ht="15" customHeight="1" x14ac:dyDescent="0.2">
      <c r="A1202" s="800"/>
      <c r="B1202" s="800"/>
      <c r="C1202" s="800"/>
      <c r="D1202" s="800"/>
    </row>
    <row r="1203" spans="1:4" ht="15" customHeight="1" x14ac:dyDescent="0.2">
      <c r="A1203" s="800"/>
      <c r="B1203" s="800"/>
      <c r="C1203" s="800"/>
      <c r="D1203" s="800"/>
    </row>
    <row r="1204" spans="1:4" ht="15" customHeight="1" x14ac:dyDescent="0.2">
      <c r="A1204" s="800"/>
      <c r="B1204" s="800"/>
      <c r="C1204" s="800"/>
      <c r="D1204" s="800"/>
    </row>
    <row r="1205" spans="1:4" ht="15" customHeight="1" x14ac:dyDescent="0.2">
      <c r="A1205" s="800"/>
      <c r="B1205" s="800"/>
      <c r="C1205" s="800"/>
      <c r="D1205" s="800"/>
    </row>
    <row r="1206" spans="1:4" ht="15" customHeight="1" x14ac:dyDescent="0.2">
      <c r="A1206" s="800"/>
      <c r="B1206" s="800"/>
      <c r="C1206" s="800"/>
      <c r="D1206" s="800"/>
    </row>
    <row r="1207" spans="1:4" ht="15" customHeight="1" x14ac:dyDescent="0.2">
      <c r="A1207" s="800"/>
      <c r="B1207" s="800"/>
      <c r="C1207" s="800"/>
      <c r="D1207" s="800"/>
    </row>
    <row r="1208" spans="1:4" ht="15" customHeight="1" x14ac:dyDescent="0.2">
      <c r="A1208" s="800"/>
      <c r="B1208" s="800"/>
      <c r="C1208" s="800"/>
      <c r="D1208" s="800"/>
    </row>
    <row r="1209" spans="1:4" ht="15" customHeight="1" x14ac:dyDescent="0.2">
      <c r="A1209" s="800"/>
      <c r="B1209" s="800"/>
      <c r="C1209" s="800"/>
      <c r="D1209" s="800"/>
    </row>
    <row r="1210" spans="1:4" ht="15" customHeight="1" x14ac:dyDescent="0.2">
      <c r="A1210" s="800"/>
      <c r="B1210" s="800"/>
      <c r="C1210" s="800"/>
      <c r="D1210" s="800"/>
    </row>
    <row r="1211" spans="1:4" ht="15" customHeight="1" x14ac:dyDescent="0.2">
      <c r="A1211" s="800"/>
      <c r="B1211" s="800"/>
      <c r="C1211" s="800"/>
      <c r="D1211" s="800"/>
    </row>
    <row r="1212" spans="1:4" ht="15" customHeight="1" x14ac:dyDescent="0.2">
      <c r="A1212" s="800"/>
      <c r="B1212" s="800"/>
      <c r="C1212" s="800"/>
      <c r="D1212" s="800"/>
    </row>
    <row r="1213" spans="1:4" ht="15" customHeight="1" x14ac:dyDescent="0.2">
      <c r="A1213" s="800"/>
      <c r="B1213" s="800"/>
      <c r="C1213" s="800"/>
      <c r="D1213" s="800"/>
    </row>
    <row r="1214" spans="1:4" ht="15" customHeight="1" x14ac:dyDescent="0.2">
      <c r="A1214" s="800"/>
      <c r="B1214" s="800"/>
      <c r="C1214" s="800"/>
      <c r="D1214" s="800"/>
    </row>
    <row r="1215" spans="1:4" ht="15" customHeight="1" x14ac:dyDescent="0.2">
      <c r="A1215" s="800"/>
      <c r="B1215" s="800"/>
      <c r="C1215" s="800"/>
      <c r="D1215" s="800"/>
    </row>
    <row r="1216" spans="1:4" ht="15" customHeight="1" x14ac:dyDescent="0.2">
      <c r="A1216" s="800"/>
      <c r="B1216" s="800"/>
      <c r="C1216" s="800"/>
      <c r="D1216" s="800"/>
    </row>
    <row r="1217" spans="1:4" ht="15" customHeight="1" x14ac:dyDescent="0.2">
      <c r="A1217" s="800"/>
      <c r="B1217" s="800"/>
      <c r="C1217" s="800"/>
      <c r="D1217" s="800"/>
    </row>
    <row r="1218" spans="1:4" ht="15" customHeight="1" x14ac:dyDescent="0.2">
      <c r="A1218" s="800"/>
      <c r="B1218" s="800"/>
      <c r="C1218" s="800"/>
      <c r="D1218" s="800"/>
    </row>
    <row r="1219" spans="1:4" ht="15" customHeight="1" x14ac:dyDescent="0.2">
      <c r="A1219" s="800"/>
      <c r="B1219" s="800"/>
      <c r="C1219" s="800"/>
      <c r="D1219" s="800"/>
    </row>
    <row r="1220" spans="1:4" ht="15" customHeight="1" x14ac:dyDescent="0.2">
      <c r="A1220" s="800"/>
      <c r="B1220" s="800"/>
      <c r="C1220" s="800"/>
      <c r="D1220" s="800"/>
    </row>
    <row r="1221" spans="1:4" ht="15" customHeight="1" x14ac:dyDescent="0.2">
      <c r="A1221" s="800"/>
      <c r="B1221" s="800"/>
      <c r="C1221" s="800"/>
      <c r="D1221" s="800"/>
    </row>
    <row r="1222" spans="1:4" ht="15" customHeight="1" x14ac:dyDescent="0.2">
      <c r="A1222" s="800"/>
      <c r="B1222" s="800"/>
      <c r="C1222" s="800"/>
      <c r="D1222" s="800"/>
    </row>
    <row r="1223" spans="1:4" ht="15" customHeight="1" x14ac:dyDescent="0.2">
      <c r="A1223" s="800"/>
      <c r="B1223" s="800"/>
      <c r="C1223" s="800"/>
      <c r="D1223" s="800"/>
    </row>
    <row r="1224" spans="1:4" ht="15" customHeight="1" x14ac:dyDescent="0.2">
      <c r="A1224" s="800"/>
      <c r="B1224" s="800"/>
      <c r="C1224" s="800"/>
      <c r="D1224" s="800"/>
    </row>
    <row r="1225" spans="1:4" ht="15" customHeight="1" x14ac:dyDescent="0.2">
      <c r="A1225" s="800"/>
      <c r="B1225" s="800"/>
      <c r="C1225" s="800"/>
      <c r="D1225" s="800"/>
    </row>
    <row r="1226" spans="1:4" ht="15" customHeight="1" x14ac:dyDescent="0.2">
      <c r="A1226" s="800"/>
      <c r="B1226" s="800"/>
      <c r="C1226" s="800"/>
      <c r="D1226" s="800"/>
    </row>
    <row r="1227" spans="1:4" ht="15" customHeight="1" x14ac:dyDescent="0.2">
      <c r="A1227" s="800"/>
      <c r="B1227" s="800"/>
      <c r="C1227" s="800"/>
      <c r="D1227" s="800"/>
    </row>
    <row r="1228" spans="1:4" ht="15" customHeight="1" x14ac:dyDescent="0.2">
      <c r="A1228" s="800"/>
      <c r="B1228" s="800"/>
      <c r="C1228" s="800"/>
      <c r="D1228" s="800"/>
    </row>
    <row r="1229" spans="1:4" ht="15" customHeight="1" x14ac:dyDescent="0.2">
      <c r="A1229" s="800"/>
      <c r="B1229" s="800"/>
      <c r="C1229" s="800"/>
      <c r="D1229" s="800"/>
    </row>
    <row r="1230" spans="1:4" ht="15" customHeight="1" x14ac:dyDescent="0.2">
      <c r="A1230" s="800"/>
      <c r="B1230" s="800"/>
      <c r="C1230" s="800"/>
      <c r="D1230" s="800"/>
    </row>
    <row r="1231" spans="1:4" ht="15" customHeight="1" x14ac:dyDescent="0.2">
      <c r="A1231" s="800"/>
      <c r="B1231" s="800"/>
      <c r="C1231" s="800"/>
      <c r="D1231" s="800"/>
    </row>
    <row r="1232" spans="1:4" ht="15" customHeight="1" x14ac:dyDescent="0.2">
      <c r="A1232" s="800"/>
      <c r="B1232" s="800"/>
      <c r="C1232" s="800"/>
      <c r="D1232" s="800"/>
    </row>
    <row r="1233" spans="1:4" ht="15" customHeight="1" x14ac:dyDescent="0.2">
      <c r="A1233" s="800"/>
      <c r="B1233" s="800"/>
      <c r="C1233" s="800"/>
      <c r="D1233" s="800"/>
    </row>
    <row r="1234" spans="1:4" ht="15" customHeight="1" x14ac:dyDescent="0.2">
      <c r="A1234" s="800"/>
      <c r="B1234" s="800"/>
      <c r="C1234" s="800"/>
      <c r="D1234" s="800"/>
    </row>
    <row r="1235" spans="1:4" ht="15" customHeight="1" x14ac:dyDescent="0.2">
      <c r="A1235" s="800"/>
      <c r="B1235" s="800"/>
      <c r="C1235" s="800"/>
      <c r="D1235" s="800"/>
    </row>
    <row r="1236" spans="1:4" ht="15" customHeight="1" x14ac:dyDescent="0.2">
      <c r="A1236" s="800"/>
      <c r="B1236" s="800"/>
      <c r="C1236" s="800"/>
      <c r="D1236" s="800"/>
    </row>
    <row r="1237" spans="1:4" ht="15" customHeight="1" x14ac:dyDescent="0.2">
      <c r="A1237" s="800"/>
      <c r="B1237" s="800"/>
      <c r="C1237" s="800"/>
      <c r="D1237" s="800"/>
    </row>
    <row r="1238" spans="1:4" ht="15" customHeight="1" x14ac:dyDescent="0.2">
      <c r="A1238" s="800"/>
      <c r="B1238" s="800"/>
      <c r="C1238" s="800"/>
      <c r="D1238" s="800"/>
    </row>
    <row r="1239" spans="1:4" ht="15" customHeight="1" x14ac:dyDescent="0.2">
      <c r="A1239" s="800"/>
      <c r="B1239" s="800"/>
      <c r="C1239" s="800"/>
      <c r="D1239" s="800"/>
    </row>
    <row r="1240" spans="1:4" ht="15" customHeight="1" x14ac:dyDescent="0.2">
      <c r="A1240" s="800"/>
      <c r="B1240" s="800"/>
      <c r="C1240" s="800"/>
      <c r="D1240" s="800"/>
    </row>
    <row r="1241" spans="1:4" ht="15" customHeight="1" x14ac:dyDescent="0.2">
      <c r="A1241" s="800"/>
      <c r="B1241" s="800"/>
      <c r="C1241" s="800"/>
      <c r="D1241" s="800"/>
    </row>
    <row r="1242" spans="1:4" ht="15" customHeight="1" x14ac:dyDescent="0.2">
      <c r="A1242" s="800"/>
      <c r="B1242" s="800"/>
      <c r="C1242" s="800"/>
      <c r="D1242" s="800"/>
    </row>
    <row r="1243" spans="1:4" ht="15" customHeight="1" x14ac:dyDescent="0.2">
      <c r="A1243" s="800"/>
      <c r="B1243" s="800"/>
      <c r="C1243" s="800"/>
      <c r="D1243" s="800"/>
    </row>
    <row r="1244" spans="1:4" ht="15" customHeight="1" x14ac:dyDescent="0.2">
      <c r="A1244" s="800"/>
      <c r="B1244" s="800"/>
      <c r="C1244" s="800"/>
      <c r="D1244" s="800"/>
    </row>
    <row r="1245" spans="1:4" ht="15" customHeight="1" x14ac:dyDescent="0.2">
      <c r="A1245" s="800"/>
      <c r="B1245" s="800"/>
      <c r="C1245" s="800"/>
      <c r="D1245" s="800"/>
    </row>
    <row r="1246" spans="1:4" ht="15" customHeight="1" x14ac:dyDescent="0.2">
      <c r="A1246" s="800"/>
      <c r="B1246" s="800"/>
      <c r="C1246" s="800"/>
      <c r="D1246" s="800"/>
    </row>
    <row r="1247" spans="1:4" ht="15" customHeight="1" x14ac:dyDescent="0.2">
      <c r="A1247" s="800"/>
      <c r="B1247" s="800"/>
      <c r="C1247" s="800"/>
      <c r="D1247" s="800"/>
    </row>
    <row r="1248" spans="1:4" ht="15" customHeight="1" x14ac:dyDescent="0.2">
      <c r="A1248" s="800"/>
      <c r="B1248" s="800"/>
      <c r="C1248" s="800"/>
      <c r="D1248" s="800"/>
    </row>
    <row r="1249" spans="1:4" ht="15" customHeight="1" x14ac:dyDescent="0.2">
      <c r="A1249" s="800"/>
      <c r="B1249" s="800"/>
      <c r="C1249" s="800"/>
      <c r="D1249" s="800"/>
    </row>
    <row r="1250" spans="1:4" ht="15" customHeight="1" x14ac:dyDescent="0.2">
      <c r="A1250" s="800"/>
      <c r="B1250" s="800"/>
      <c r="C1250" s="800"/>
      <c r="D1250" s="800"/>
    </row>
    <row r="1251" spans="1:4" ht="15" customHeight="1" x14ac:dyDescent="0.2">
      <c r="A1251" s="800"/>
      <c r="B1251" s="800"/>
      <c r="C1251" s="800"/>
      <c r="D1251" s="800"/>
    </row>
    <row r="1252" spans="1:4" ht="15" customHeight="1" x14ac:dyDescent="0.2">
      <c r="A1252" s="800"/>
      <c r="B1252" s="800"/>
      <c r="C1252" s="800"/>
      <c r="D1252" s="800"/>
    </row>
    <row r="1253" spans="1:4" ht="15" customHeight="1" x14ac:dyDescent="0.2">
      <c r="A1253" s="800"/>
      <c r="B1253" s="800"/>
      <c r="C1253" s="800"/>
      <c r="D1253" s="800"/>
    </row>
    <row r="1254" spans="1:4" ht="15" customHeight="1" x14ac:dyDescent="0.2">
      <c r="A1254" s="800"/>
      <c r="B1254" s="800"/>
      <c r="C1254" s="800"/>
      <c r="D1254" s="800"/>
    </row>
    <row r="1255" spans="1:4" ht="15" customHeight="1" x14ac:dyDescent="0.2">
      <c r="A1255" s="800"/>
      <c r="B1255" s="800"/>
      <c r="C1255" s="800"/>
      <c r="D1255" s="800"/>
    </row>
    <row r="1256" spans="1:4" ht="15" customHeight="1" x14ac:dyDescent="0.2">
      <c r="A1256" s="800"/>
      <c r="B1256" s="800"/>
      <c r="C1256" s="800"/>
      <c r="D1256" s="800"/>
    </row>
    <row r="1257" spans="1:4" ht="15" customHeight="1" x14ac:dyDescent="0.2">
      <c r="A1257" s="800"/>
      <c r="B1257" s="800"/>
      <c r="C1257" s="800"/>
      <c r="D1257" s="800"/>
    </row>
    <row r="1258" spans="1:4" ht="15" customHeight="1" x14ac:dyDescent="0.2">
      <c r="A1258" s="800"/>
      <c r="B1258" s="800"/>
      <c r="C1258" s="800"/>
      <c r="D1258" s="800"/>
    </row>
    <row r="1259" spans="1:4" ht="15" customHeight="1" x14ac:dyDescent="0.2">
      <c r="A1259" s="800"/>
      <c r="B1259" s="800"/>
      <c r="C1259" s="800"/>
      <c r="D1259" s="800"/>
    </row>
    <row r="1260" spans="1:4" ht="15" customHeight="1" x14ac:dyDescent="0.2">
      <c r="A1260" s="800"/>
      <c r="B1260" s="800"/>
      <c r="C1260" s="800"/>
      <c r="D1260" s="800"/>
    </row>
    <row r="1261" spans="1:4" ht="15" customHeight="1" x14ac:dyDescent="0.2">
      <c r="A1261" s="800"/>
      <c r="B1261" s="800"/>
      <c r="C1261" s="800"/>
      <c r="D1261" s="800"/>
    </row>
    <row r="1262" spans="1:4" ht="15" customHeight="1" x14ac:dyDescent="0.2">
      <c r="A1262" s="800"/>
      <c r="B1262" s="800"/>
      <c r="C1262" s="800"/>
      <c r="D1262" s="800"/>
    </row>
    <row r="1263" spans="1:4" ht="15" customHeight="1" x14ac:dyDescent="0.2">
      <c r="A1263" s="800"/>
      <c r="B1263" s="800"/>
      <c r="C1263" s="800"/>
      <c r="D1263" s="800"/>
    </row>
    <row r="1264" spans="1:4" ht="15" customHeight="1" x14ac:dyDescent="0.2">
      <c r="A1264" s="800"/>
      <c r="B1264" s="800"/>
      <c r="C1264" s="800"/>
      <c r="D1264" s="800"/>
    </row>
    <row r="1265" spans="1:4" ht="15" customHeight="1" x14ac:dyDescent="0.2">
      <c r="A1265" s="800"/>
      <c r="B1265" s="800"/>
      <c r="C1265" s="800"/>
      <c r="D1265" s="800"/>
    </row>
    <row r="1266" spans="1:4" ht="15" customHeight="1" x14ac:dyDescent="0.2">
      <c r="A1266" s="800"/>
      <c r="B1266" s="800"/>
      <c r="C1266" s="800"/>
      <c r="D1266" s="800"/>
    </row>
    <row r="1267" spans="1:4" ht="15" customHeight="1" x14ac:dyDescent="0.2">
      <c r="A1267" s="800"/>
      <c r="B1267" s="800"/>
      <c r="C1267" s="800"/>
      <c r="D1267" s="800"/>
    </row>
    <row r="1268" spans="1:4" ht="15" customHeight="1" x14ac:dyDescent="0.2">
      <c r="A1268" s="800"/>
      <c r="B1268" s="800"/>
      <c r="C1268" s="800"/>
      <c r="D1268" s="800"/>
    </row>
    <row r="1269" spans="1:4" ht="15" customHeight="1" x14ac:dyDescent="0.2">
      <c r="A1269" s="800"/>
      <c r="B1269" s="800"/>
      <c r="C1269" s="800"/>
      <c r="D1269" s="800"/>
    </row>
    <row r="1270" spans="1:4" ht="15" customHeight="1" x14ac:dyDescent="0.2">
      <c r="A1270" s="800"/>
      <c r="B1270" s="800"/>
      <c r="C1270" s="800"/>
      <c r="D1270" s="800"/>
    </row>
    <row r="1271" spans="1:4" ht="15" customHeight="1" x14ac:dyDescent="0.2">
      <c r="A1271" s="800"/>
      <c r="B1271" s="800"/>
      <c r="C1271" s="800"/>
      <c r="D1271" s="800"/>
    </row>
    <row r="1272" spans="1:4" ht="15" customHeight="1" x14ac:dyDescent="0.2">
      <c r="A1272" s="800"/>
      <c r="B1272" s="800"/>
      <c r="C1272" s="800"/>
      <c r="D1272" s="800"/>
    </row>
    <row r="1273" spans="1:4" ht="15" customHeight="1" x14ac:dyDescent="0.2">
      <c r="A1273" s="800"/>
      <c r="B1273" s="800"/>
      <c r="C1273" s="800"/>
      <c r="D1273" s="800"/>
    </row>
    <row r="1274" spans="1:4" ht="15" customHeight="1" x14ac:dyDescent="0.2">
      <c r="A1274" s="800"/>
      <c r="B1274" s="800"/>
      <c r="C1274" s="800"/>
      <c r="D1274" s="800"/>
    </row>
    <row r="1275" spans="1:4" ht="15" customHeight="1" x14ac:dyDescent="0.2">
      <c r="A1275" s="800"/>
      <c r="B1275" s="800"/>
      <c r="C1275" s="800"/>
      <c r="D1275" s="800"/>
    </row>
    <row r="1276" spans="1:4" ht="15" customHeight="1" x14ac:dyDescent="0.2">
      <c r="A1276" s="800"/>
      <c r="B1276" s="800"/>
      <c r="C1276" s="800"/>
      <c r="D1276" s="800"/>
    </row>
    <row r="1277" spans="1:4" ht="15" customHeight="1" x14ac:dyDescent="0.2">
      <c r="A1277" s="800"/>
      <c r="B1277" s="800"/>
      <c r="C1277" s="800"/>
      <c r="D1277" s="800"/>
    </row>
    <row r="1278" spans="1:4" ht="15" customHeight="1" x14ac:dyDescent="0.2">
      <c r="A1278" s="800"/>
      <c r="B1278" s="800"/>
      <c r="C1278" s="800"/>
      <c r="D1278" s="800"/>
    </row>
    <row r="1279" spans="1:4" ht="15" customHeight="1" x14ac:dyDescent="0.2">
      <c r="A1279" s="800"/>
      <c r="B1279" s="800"/>
      <c r="C1279" s="800"/>
      <c r="D1279" s="800"/>
    </row>
    <row r="1280" spans="1:4" ht="15" customHeight="1" x14ac:dyDescent="0.2">
      <c r="A1280" s="800"/>
      <c r="B1280" s="800"/>
      <c r="C1280" s="800"/>
      <c r="D1280" s="800"/>
    </row>
    <row r="1281" spans="1:4" ht="15" customHeight="1" x14ac:dyDescent="0.2">
      <c r="A1281" s="800"/>
      <c r="B1281" s="800"/>
      <c r="C1281" s="800"/>
      <c r="D1281" s="800"/>
    </row>
    <row r="1282" spans="1:4" ht="15" customHeight="1" x14ac:dyDescent="0.2">
      <c r="A1282" s="800"/>
      <c r="B1282" s="800"/>
      <c r="C1282" s="800"/>
      <c r="D1282" s="800"/>
    </row>
    <row r="1283" spans="1:4" ht="15" customHeight="1" x14ac:dyDescent="0.2">
      <c r="A1283" s="800"/>
      <c r="B1283" s="800"/>
      <c r="C1283" s="800"/>
      <c r="D1283" s="800"/>
    </row>
    <row r="1284" spans="1:4" ht="15" customHeight="1" x14ac:dyDescent="0.2">
      <c r="A1284" s="800"/>
      <c r="B1284" s="800"/>
      <c r="C1284" s="800"/>
      <c r="D1284" s="800"/>
    </row>
    <row r="1285" spans="1:4" ht="15" customHeight="1" x14ac:dyDescent="0.2">
      <c r="A1285" s="800"/>
      <c r="B1285" s="800"/>
      <c r="C1285" s="800"/>
      <c r="D1285" s="800"/>
    </row>
    <row r="1286" spans="1:4" ht="15" customHeight="1" x14ac:dyDescent="0.2">
      <c r="A1286" s="800"/>
      <c r="B1286" s="800"/>
      <c r="C1286" s="800"/>
      <c r="D1286" s="800"/>
    </row>
    <row r="1287" spans="1:4" ht="15" customHeight="1" x14ac:dyDescent="0.2">
      <c r="A1287" s="800"/>
      <c r="B1287" s="800"/>
      <c r="C1287" s="800"/>
      <c r="D1287" s="800"/>
    </row>
    <row r="1288" spans="1:4" ht="15" customHeight="1" x14ac:dyDescent="0.2">
      <c r="A1288" s="800"/>
      <c r="B1288" s="800"/>
      <c r="C1288" s="800"/>
      <c r="D1288" s="800"/>
    </row>
    <row r="1289" spans="1:4" ht="15" customHeight="1" x14ac:dyDescent="0.2">
      <c r="A1289" s="800"/>
      <c r="B1289" s="800"/>
      <c r="C1289" s="800"/>
      <c r="D1289" s="800"/>
    </row>
    <row r="1290" spans="1:4" ht="15" customHeight="1" x14ac:dyDescent="0.2">
      <c r="A1290" s="800"/>
      <c r="B1290" s="800"/>
      <c r="C1290" s="800"/>
      <c r="D1290" s="800"/>
    </row>
    <row r="1291" spans="1:4" ht="15" customHeight="1" x14ac:dyDescent="0.2">
      <c r="A1291" s="800"/>
      <c r="B1291" s="800"/>
      <c r="C1291" s="800"/>
      <c r="D1291" s="800"/>
    </row>
    <row r="1292" spans="1:4" ht="15" customHeight="1" x14ac:dyDescent="0.2">
      <c r="A1292" s="800"/>
      <c r="B1292" s="800"/>
      <c r="C1292" s="800"/>
      <c r="D1292" s="800"/>
    </row>
    <row r="1293" spans="1:4" ht="15" customHeight="1" x14ac:dyDescent="0.2">
      <c r="A1293" s="800"/>
      <c r="B1293" s="800"/>
      <c r="C1293" s="800"/>
      <c r="D1293" s="800"/>
    </row>
    <row r="1294" spans="1:4" ht="15" customHeight="1" x14ac:dyDescent="0.2">
      <c r="A1294" s="800"/>
      <c r="B1294" s="800"/>
      <c r="C1294" s="800"/>
      <c r="D1294" s="800"/>
    </row>
    <row r="1295" spans="1:4" ht="15" customHeight="1" x14ac:dyDescent="0.2">
      <c r="A1295" s="800"/>
      <c r="B1295" s="800"/>
      <c r="C1295" s="800"/>
      <c r="D1295" s="800"/>
    </row>
    <row r="1296" spans="1:4" ht="15" customHeight="1" x14ac:dyDescent="0.2">
      <c r="A1296" s="800"/>
      <c r="B1296" s="800"/>
      <c r="C1296" s="800"/>
      <c r="D1296" s="800"/>
    </row>
    <row r="1297" spans="1:4" ht="15" customHeight="1" x14ac:dyDescent="0.2">
      <c r="A1297" s="800"/>
      <c r="B1297" s="800"/>
      <c r="C1297" s="800"/>
      <c r="D1297" s="800"/>
    </row>
    <row r="1298" spans="1:4" ht="15" customHeight="1" x14ac:dyDescent="0.2">
      <c r="A1298" s="800"/>
      <c r="B1298" s="800"/>
      <c r="C1298" s="800"/>
      <c r="D1298" s="800"/>
    </row>
    <row r="1299" spans="1:4" ht="15" customHeight="1" x14ac:dyDescent="0.2">
      <c r="A1299" s="800"/>
      <c r="B1299" s="800"/>
      <c r="C1299" s="800"/>
      <c r="D1299" s="800"/>
    </row>
    <row r="1300" spans="1:4" ht="15" customHeight="1" x14ac:dyDescent="0.2">
      <c r="A1300" s="800"/>
      <c r="B1300" s="800"/>
      <c r="C1300" s="800"/>
      <c r="D1300" s="800"/>
    </row>
    <row r="1301" spans="1:4" ht="15" customHeight="1" x14ac:dyDescent="0.2">
      <c r="A1301" s="800"/>
      <c r="B1301" s="800"/>
      <c r="C1301" s="800"/>
      <c r="D1301" s="800"/>
    </row>
    <row r="1302" spans="1:4" ht="15" customHeight="1" x14ac:dyDescent="0.2">
      <c r="A1302" s="800"/>
      <c r="B1302" s="800"/>
      <c r="C1302" s="800"/>
      <c r="D1302" s="800"/>
    </row>
    <row r="1303" spans="1:4" ht="15" customHeight="1" x14ac:dyDescent="0.2">
      <c r="A1303" s="800"/>
      <c r="B1303" s="800"/>
      <c r="C1303" s="800"/>
      <c r="D1303" s="800"/>
    </row>
    <row r="1304" spans="1:4" ht="15" customHeight="1" x14ac:dyDescent="0.2">
      <c r="A1304" s="800"/>
      <c r="B1304" s="800"/>
      <c r="C1304" s="800"/>
      <c r="D1304" s="800"/>
    </row>
    <row r="1305" spans="1:4" ht="15" customHeight="1" x14ac:dyDescent="0.2">
      <c r="A1305" s="800"/>
      <c r="B1305" s="800"/>
      <c r="C1305" s="800"/>
      <c r="D1305" s="800"/>
    </row>
    <row r="1306" spans="1:4" ht="15" customHeight="1" x14ac:dyDescent="0.2">
      <c r="A1306" s="800"/>
      <c r="B1306" s="800"/>
      <c r="C1306" s="800"/>
      <c r="D1306" s="800"/>
    </row>
    <row r="1307" spans="1:4" ht="15" customHeight="1" x14ac:dyDescent="0.2">
      <c r="A1307" s="800"/>
      <c r="B1307" s="800"/>
      <c r="C1307" s="800"/>
      <c r="D1307" s="800"/>
    </row>
    <row r="1308" spans="1:4" ht="15" customHeight="1" x14ac:dyDescent="0.2">
      <c r="A1308" s="800"/>
      <c r="B1308" s="800"/>
      <c r="C1308" s="800"/>
      <c r="D1308" s="800"/>
    </row>
    <row r="1309" spans="1:4" ht="15" customHeight="1" x14ac:dyDescent="0.2">
      <c r="A1309" s="800"/>
      <c r="B1309" s="800"/>
      <c r="C1309" s="800"/>
      <c r="D1309" s="800"/>
    </row>
    <row r="1310" spans="1:4" ht="15" customHeight="1" x14ac:dyDescent="0.2">
      <c r="A1310" s="800"/>
      <c r="B1310" s="800"/>
      <c r="C1310" s="800"/>
      <c r="D1310" s="800"/>
    </row>
    <row r="1311" spans="1:4" ht="15" customHeight="1" x14ac:dyDescent="0.2">
      <c r="A1311" s="800"/>
      <c r="B1311" s="800"/>
      <c r="C1311" s="800"/>
      <c r="D1311" s="800"/>
    </row>
    <row r="1312" spans="1:4" ht="15" customHeight="1" x14ac:dyDescent="0.2">
      <c r="A1312" s="800"/>
      <c r="B1312" s="800"/>
      <c r="C1312" s="800"/>
      <c r="D1312" s="800"/>
    </row>
    <row r="1313" spans="1:4" ht="15" customHeight="1" x14ac:dyDescent="0.2">
      <c r="A1313" s="800"/>
      <c r="B1313" s="800"/>
      <c r="C1313" s="800"/>
      <c r="D1313" s="800"/>
    </row>
    <row r="1314" spans="1:4" ht="15" customHeight="1" x14ac:dyDescent="0.2">
      <c r="A1314" s="800"/>
      <c r="B1314" s="800"/>
      <c r="C1314" s="800"/>
      <c r="D1314" s="800"/>
    </row>
    <row r="1315" spans="1:4" ht="15" customHeight="1" x14ac:dyDescent="0.2">
      <c r="A1315" s="800"/>
      <c r="B1315" s="800"/>
      <c r="C1315" s="800"/>
      <c r="D1315" s="800"/>
    </row>
    <row r="1316" spans="1:4" ht="15" customHeight="1" x14ac:dyDescent="0.2">
      <c r="A1316" s="800"/>
      <c r="B1316" s="800"/>
      <c r="C1316" s="800"/>
      <c r="D1316" s="800"/>
    </row>
    <row r="1317" spans="1:4" ht="15" customHeight="1" x14ac:dyDescent="0.2">
      <c r="A1317" s="800"/>
      <c r="B1317" s="800"/>
      <c r="C1317" s="800"/>
      <c r="D1317" s="800"/>
    </row>
    <row r="1318" spans="1:4" ht="15" customHeight="1" x14ac:dyDescent="0.2">
      <c r="A1318" s="800"/>
      <c r="B1318" s="800"/>
      <c r="C1318" s="800"/>
      <c r="D1318" s="800"/>
    </row>
    <row r="1319" spans="1:4" ht="15" customHeight="1" x14ac:dyDescent="0.2">
      <c r="A1319" s="800"/>
      <c r="B1319" s="800"/>
      <c r="C1319" s="800"/>
      <c r="D1319" s="800"/>
    </row>
    <row r="1320" spans="1:4" ht="15" customHeight="1" x14ac:dyDescent="0.2">
      <c r="A1320" s="800"/>
      <c r="B1320" s="800"/>
      <c r="C1320" s="800"/>
      <c r="D1320" s="800"/>
    </row>
    <row r="1321" spans="1:4" ht="15" customHeight="1" x14ac:dyDescent="0.2">
      <c r="A1321" s="800"/>
      <c r="B1321" s="800"/>
      <c r="C1321" s="800"/>
      <c r="D1321" s="800"/>
    </row>
    <row r="1322" spans="1:4" ht="15" customHeight="1" x14ac:dyDescent="0.2">
      <c r="A1322" s="800"/>
      <c r="B1322" s="800"/>
      <c r="C1322" s="800"/>
      <c r="D1322" s="800"/>
    </row>
    <row r="1323" spans="1:4" ht="15" customHeight="1" x14ac:dyDescent="0.2">
      <c r="A1323" s="800"/>
      <c r="B1323" s="800"/>
      <c r="C1323" s="800"/>
      <c r="D1323" s="800"/>
    </row>
    <row r="1324" spans="1:4" ht="15" customHeight="1" x14ac:dyDescent="0.2">
      <c r="A1324" s="800"/>
      <c r="B1324" s="800"/>
      <c r="C1324" s="800"/>
      <c r="D1324" s="800"/>
    </row>
    <row r="1325" spans="1:4" ht="15" customHeight="1" x14ac:dyDescent="0.2">
      <c r="A1325" s="800"/>
      <c r="B1325" s="800"/>
      <c r="C1325" s="800"/>
      <c r="D1325" s="800"/>
    </row>
    <row r="1326" spans="1:4" ht="15" customHeight="1" x14ac:dyDescent="0.2">
      <c r="A1326" s="800"/>
      <c r="B1326" s="800"/>
      <c r="C1326" s="800"/>
      <c r="D1326" s="800"/>
    </row>
    <row r="1327" spans="1:4" ht="15" customHeight="1" x14ac:dyDescent="0.2">
      <c r="A1327" s="800"/>
      <c r="B1327" s="800"/>
      <c r="C1327" s="800"/>
      <c r="D1327" s="800"/>
    </row>
    <row r="1328" spans="1:4" ht="15" customHeight="1" x14ac:dyDescent="0.2">
      <c r="A1328" s="800"/>
      <c r="B1328" s="800"/>
      <c r="C1328" s="800"/>
      <c r="D1328" s="800"/>
    </row>
    <row r="1329" spans="1:4" ht="15" customHeight="1" x14ac:dyDescent="0.2">
      <c r="A1329" s="800"/>
      <c r="B1329" s="800"/>
      <c r="C1329" s="800"/>
      <c r="D1329" s="800"/>
    </row>
    <row r="1330" spans="1:4" ht="15" customHeight="1" x14ac:dyDescent="0.2">
      <c r="A1330" s="800"/>
      <c r="B1330" s="800"/>
      <c r="C1330" s="800"/>
      <c r="D1330" s="800"/>
    </row>
    <row r="1331" spans="1:4" ht="15" customHeight="1" x14ac:dyDescent="0.2">
      <c r="A1331" s="800"/>
      <c r="B1331" s="800"/>
      <c r="C1331" s="800"/>
      <c r="D1331" s="800"/>
    </row>
    <row r="1332" spans="1:4" ht="15" customHeight="1" x14ac:dyDescent="0.2">
      <c r="A1332" s="800"/>
      <c r="B1332" s="800"/>
      <c r="C1332" s="800"/>
      <c r="D1332" s="800"/>
    </row>
    <row r="1333" spans="1:4" ht="15" customHeight="1" x14ac:dyDescent="0.2">
      <c r="A1333" s="800"/>
      <c r="B1333" s="800"/>
      <c r="C1333" s="800"/>
      <c r="D1333" s="800"/>
    </row>
    <row r="1334" spans="1:4" ht="15" customHeight="1" x14ac:dyDescent="0.2">
      <c r="A1334" s="800"/>
      <c r="B1334" s="800"/>
      <c r="C1334" s="800"/>
      <c r="D1334" s="800"/>
    </row>
    <row r="1335" spans="1:4" ht="15" customHeight="1" x14ac:dyDescent="0.2">
      <c r="A1335" s="800"/>
      <c r="B1335" s="800"/>
      <c r="C1335" s="800"/>
      <c r="D1335" s="800"/>
    </row>
    <row r="1336" spans="1:4" ht="15" customHeight="1" x14ac:dyDescent="0.2">
      <c r="A1336" s="800"/>
      <c r="B1336" s="800"/>
      <c r="C1336" s="800"/>
      <c r="D1336" s="800"/>
    </row>
    <row r="1337" spans="1:4" ht="15" customHeight="1" x14ac:dyDescent="0.2">
      <c r="A1337" s="800"/>
      <c r="B1337" s="800"/>
      <c r="C1337" s="800"/>
      <c r="D1337" s="800"/>
    </row>
    <row r="1338" spans="1:4" ht="15" customHeight="1" x14ac:dyDescent="0.2">
      <c r="A1338" s="800"/>
      <c r="B1338" s="800"/>
      <c r="C1338" s="800"/>
      <c r="D1338" s="800"/>
    </row>
    <row r="1339" spans="1:4" ht="15" customHeight="1" x14ac:dyDescent="0.2">
      <c r="A1339" s="800"/>
      <c r="B1339" s="800"/>
      <c r="C1339" s="800"/>
      <c r="D1339" s="800"/>
    </row>
    <row r="1340" spans="1:4" ht="15" customHeight="1" x14ac:dyDescent="0.2">
      <c r="A1340" s="800"/>
      <c r="B1340" s="800"/>
      <c r="C1340" s="800"/>
      <c r="D1340" s="800"/>
    </row>
    <row r="1341" spans="1:4" ht="15" customHeight="1" x14ac:dyDescent="0.2">
      <c r="A1341" s="800"/>
      <c r="B1341" s="800"/>
      <c r="C1341" s="800"/>
      <c r="D1341" s="800"/>
    </row>
    <row r="1342" spans="1:4" ht="15" customHeight="1" x14ac:dyDescent="0.2">
      <c r="A1342" s="800"/>
      <c r="B1342" s="800"/>
      <c r="C1342" s="800"/>
      <c r="D1342" s="800"/>
    </row>
    <row r="1343" spans="1:4" ht="15" customHeight="1" x14ac:dyDescent="0.2">
      <c r="A1343" s="800"/>
      <c r="B1343" s="800"/>
      <c r="C1343" s="800"/>
      <c r="D1343" s="800"/>
    </row>
    <row r="1344" spans="1:4" ht="15" customHeight="1" x14ac:dyDescent="0.2">
      <c r="A1344" s="800"/>
      <c r="B1344" s="800"/>
      <c r="C1344" s="800"/>
      <c r="D1344" s="800"/>
    </row>
    <row r="1345" spans="1:4" ht="15" customHeight="1" x14ac:dyDescent="0.2">
      <c r="A1345" s="800"/>
      <c r="B1345" s="800"/>
      <c r="C1345" s="800"/>
      <c r="D1345" s="800"/>
    </row>
    <row r="1346" spans="1:4" ht="15" customHeight="1" x14ac:dyDescent="0.2">
      <c r="A1346" s="800"/>
      <c r="B1346" s="800"/>
      <c r="C1346" s="800"/>
      <c r="D1346" s="800"/>
    </row>
    <row r="1347" spans="1:4" ht="15" customHeight="1" x14ac:dyDescent="0.2">
      <c r="A1347" s="800"/>
      <c r="B1347" s="800"/>
      <c r="C1347" s="800"/>
      <c r="D1347" s="800"/>
    </row>
    <row r="1348" spans="1:4" ht="15" customHeight="1" x14ac:dyDescent="0.2">
      <c r="A1348" s="800"/>
      <c r="B1348" s="800"/>
      <c r="C1348" s="800"/>
      <c r="D1348" s="800"/>
    </row>
    <row r="1349" spans="1:4" ht="15" customHeight="1" x14ac:dyDescent="0.2">
      <c r="A1349" s="800"/>
      <c r="B1349" s="800"/>
      <c r="C1349" s="800"/>
      <c r="D1349" s="800"/>
    </row>
    <row r="1350" spans="1:4" ht="15" customHeight="1" x14ac:dyDescent="0.2">
      <c r="A1350" s="800"/>
      <c r="B1350" s="800"/>
      <c r="C1350" s="800"/>
      <c r="D1350" s="800"/>
    </row>
    <row r="1351" spans="1:4" ht="15" customHeight="1" x14ac:dyDescent="0.2">
      <c r="A1351" s="800"/>
      <c r="B1351" s="800"/>
      <c r="C1351" s="800"/>
      <c r="D1351" s="800"/>
    </row>
    <row r="1352" spans="1:4" ht="15" customHeight="1" x14ac:dyDescent="0.2">
      <c r="A1352" s="800"/>
      <c r="B1352" s="800"/>
      <c r="C1352" s="800"/>
      <c r="D1352" s="800"/>
    </row>
    <row r="1353" spans="1:4" ht="15" customHeight="1" x14ac:dyDescent="0.2">
      <c r="A1353" s="800"/>
      <c r="B1353" s="800"/>
      <c r="C1353" s="800"/>
      <c r="D1353" s="800"/>
    </row>
    <row r="1354" spans="1:4" ht="15" customHeight="1" x14ac:dyDescent="0.2">
      <c r="A1354" s="800"/>
      <c r="B1354" s="800"/>
      <c r="C1354" s="800"/>
      <c r="D1354" s="800"/>
    </row>
    <row r="1355" spans="1:4" ht="15" customHeight="1" x14ac:dyDescent="0.2">
      <c r="A1355" s="800"/>
      <c r="B1355" s="800"/>
      <c r="C1355" s="800"/>
      <c r="D1355" s="800"/>
    </row>
    <row r="1356" spans="1:4" ht="15" customHeight="1" x14ac:dyDescent="0.2">
      <c r="A1356" s="800"/>
      <c r="B1356" s="800"/>
      <c r="C1356" s="800"/>
      <c r="D1356" s="800"/>
    </row>
    <row r="1357" spans="1:4" ht="15" customHeight="1" x14ac:dyDescent="0.2">
      <c r="A1357" s="800"/>
      <c r="B1357" s="800"/>
      <c r="C1357" s="800"/>
      <c r="D1357" s="800"/>
    </row>
    <row r="1358" spans="1:4" ht="15" customHeight="1" x14ac:dyDescent="0.2">
      <c r="A1358" s="800"/>
      <c r="B1358" s="800"/>
      <c r="C1358" s="800"/>
      <c r="D1358" s="800"/>
    </row>
    <row r="1359" spans="1:4" ht="15" customHeight="1" x14ac:dyDescent="0.2">
      <c r="A1359" s="800"/>
      <c r="B1359" s="800"/>
      <c r="C1359" s="800"/>
      <c r="D1359" s="800"/>
    </row>
    <row r="1360" spans="1:4" ht="15" customHeight="1" x14ac:dyDescent="0.2">
      <c r="A1360" s="800"/>
      <c r="B1360" s="800"/>
      <c r="C1360" s="800"/>
      <c r="D1360" s="800"/>
    </row>
    <row r="1361" spans="1:4" ht="15" customHeight="1" x14ac:dyDescent="0.2">
      <c r="A1361" s="800"/>
      <c r="B1361" s="800"/>
      <c r="C1361" s="800"/>
      <c r="D1361" s="800"/>
    </row>
    <row r="1362" spans="1:4" ht="15" customHeight="1" x14ac:dyDescent="0.2">
      <c r="A1362" s="800"/>
      <c r="B1362" s="800"/>
      <c r="C1362" s="800"/>
      <c r="D1362" s="800"/>
    </row>
    <row r="1363" spans="1:4" ht="15" customHeight="1" x14ac:dyDescent="0.2">
      <c r="A1363" s="800"/>
      <c r="B1363" s="800"/>
      <c r="C1363" s="800"/>
      <c r="D1363" s="800"/>
    </row>
    <row r="1364" spans="1:4" ht="15" customHeight="1" x14ac:dyDescent="0.2">
      <c r="A1364" s="800"/>
      <c r="B1364" s="800"/>
      <c r="C1364" s="800"/>
      <c r="D1364" s="800"/>
    </row>
    <row r="1365" spans="1:4" ht="15" customHeight="1" x14ac:dyDescent="0.2">
      <c r="A1365" s="800"/>
      <c r="B1365" s="800"/>
      <c r="C1365" s="800"/>
      <c r="D1365" s="800"/>
    </row>
    <row r="1366" spans="1:4" ht="15" customHeight="1" x14ac:dyDescent="0.2">
      <c r="A1366" s="800"/>
      <c r="B1366" s="800"/>
      <c r="C1366" s="800"/>
      <c r="D1366" s="800"/>
    </row>
    <row r="1367" spans="1:4" ht="15" customHeight="1" x14ac:dyDescent="0.2">
      <c r="A1367" s="800"/>
      <c r="B1367" s="800"/>
      <c r="C1367" s="800"/>
      <c r="D1367" s="800"/>
    </row>
    <row r="1368" spans="1:4" ht="15" customHeight="1" x14ac:dyDescent="0.2">
      <c r="A1368" s="800"/>
      <c r="B1368" s="800"/>
      <c r="C1368" s="800"/>
      <c r="D1368" s="800"/>
    </row>
    <row r="1369" spans="1:4" ht="15" customHeight="1" x14ac:dyDescent="0.2">
      <c r="A1369" s="800"/>
      <c r="B1369" s="800"/>
      <c r="C1369" s="800"/>
      <c r="D1369" s="800"/>
    </row>
    <row r="1370" spans="1:4" ht="15" customHeight="1" x14ac:dyDescent="0.2">
      <c r="A1370" s="800"/>
      <c r="B1370" s="800"/>
      <c r="C1370" s="800"/>
      <c r="D1370" s="800"/>
    </row>
    <row r="1371" spans="1:4" ht="15" customHeight="1" x14ac:dyDescent="0.2">
      <c r="A1371" s="800"/>
      <c r="B1371" s="800"/>
      <c r="C1371" s="800"/>
      <c r="D1371" s="800"/>
    </row>
    <row r="1372" spans="1:4" ht="15" customHeight="1" x14ac:dyDescent="0.2">
      <c r="A1372" s="800"/>
      <c r="B1372" s="800"/>
      <c r="C1372" s="800"/>
      <c r="D1372" s="800"/>
    </row>
    <row r="1373" spans="1:4" ht="15" customHeight="1" x14ac:dyDescent="0.2">
      <c r="A1373" s="800"/>
      <c r="B1373" s="800"/>
      <c r="C1373" s="800"/>
      <c r="D1373" s="800"/>
    </row>
    <row r="1374" spans="1:4" ht="15" customHeight="1" x14ac:dyDescent="0.2">
      <c r="A1374" s="800"/>
      <c r="B1374" s="800"/>
      <c r="C1374" s="800"/>
      <c r="D1374" s="800"/>
    </row>
    <row r="1375" spans="1:4" ht="15" customHeight="1" x14ac:dyDescent="0.2">
      <c r="A1375" s="800"/>
      <c r="B1375" s="800"/>
      <c r="C1375" s="800"/>
      <c r="D1375" s="800"/>
    </row>
    <row r="1376" spans="1:4" ht="15" customHeight="1" x14ac:dyDescent="0.2">
      <c r="A1376" s="800"/>
      <c r="B1376" s="800"/>
      <c r="C1376" s="800"/>
      <c r="D1376" s="800"/>
    </row>
    <row r="1377" spans="1:4" ht="15" customHeight="1" x14ac:dyDescent="0.2">
      <c r="A1377" s="800"/>
      <c r="B1377" s="800"/>
      <c r="C1377" s="800"/>
      <c r="D1377" s="800"/>
    </row>
    <row r="1378" spans="1:4" ht="15" customHeight="1" x14ac:dyDescent="0.2">
      <c r="A1378" s="800"/>
      <c r="B1378" s="800"/>
      <c r="C1378" s="800"/>
      <c r="D1378" s="800"/>
    </row>
    <row r="1379" spans="1:4" ht="15" customHeight="1" x14ac:dyDescent="0.2">
      <c r="A1379" s="800"/>
      <c r="B1379" s="800"/>
      <c r="C1379" s="800"/>
      <c r="D1379" s="800"/>
    </row>
    <row r="1380" spans="1:4" ht="15" customHeight="1" x14ac:dyDescent="0.2">
      <c r="A1380" s="800"/>
      <c r="B1380" s="800"/>
      <c r="C1380" s="800"/>
      <c r="D1380" s="800"/>
    </row>
    <row r="1381" spans="1:4" ht="15" customHeight="1" x14ac:dyDescent="0.2">
      <c r="A1381" s="800"/>
      <c r="B1381" s="800"/>
      <c r="C1381" s="800"/>
      <c r="D1381" s="800"/>
    </row>
    <row r="1382" spans="1:4" ht="15" customHeight="1" x14ac:dyDescent="0.2">
      <c r="A1382" s="800"/>
      <c r="B1382" s="800"/>
      <c r="C1382" s="800"/>
      <c r="D1382" s="800"/>
    </row>
    <row r="1383" spans="1:4" ht="15" customHeight="1" x14ac:dyDescent="0.2">
      <c r="A1383" s="800"/>
      <c r="B1383" s="800"/>
      <c r="C1383" s="800"/>
      <c r="D1383" s="800"/>
    </row>
    <row r="1384" spans="1:4" ht="15" customHeight="1" x14ac:dyDescent="0.2">
      <c r="A1384" s="800"/>
      <c r="B1384" s="800"/>
      <c r="C1384" s="800"/>
      <c r="D1384" s="800"/>
    </row>
    <row r="1385" spans="1:4" ht="15" customHeight="1" x14ac:dyDescent="0.2">
      <c r="A1385" s="800"/>
      <c r="B1385" s="800"/>
      <c r="C1385" s="800"/>
      <c r="D1385" s="800"/>
    </row>
    <row r="1386" spans="1:4" ht="15" customHeight="1" x14ac:dyDescent="0.2">
      <c r="A1386" s="800"/>
      <c r="B1386" s="800"/>
      <c r="C1386" s="800"/>
      <c r="D1386" s="800"/>
    </row>
    <row r="1387" spans="1:4" ht="15" customHeight="1" x14ac:dyDescent="0.2">
      <c r="A1387" s="800"/>
      <c r="B1387" s="800"/>
      <c r="C1387" s="800"/>
      <c r="D1387" s="800"/>
    </row>
    <row r="1388" spans="1:4" ht="15" customHeight="1" x14ac:dyDescent="0.2">
      <c r="A1388" s="800"/>
      <c r="B1388" s="800"/>
      <c r="C1388" s="800"/>
      <c r="D1388" s="800"/>
    </row>
    <row r="1389" spans="1:4" ht="15" customHeight="1" x14ac:dyDescent="0.2">
      <c r="A1389" s="800"/>
      <c r="B1389" s="800"/>
      <c r="C1389" s="800"/>
      <c r="D1389" s="800"/>
    </row>
    <row r="1390" spans="1:4" ht="15" customHeight="1" x14ac:dyDescent="0.2">
      <c r="A1390" s="800"/>
      <c r="B1390" s="800"/>
      <c r="C1390" s="800"/>
      <c r="D1390" s="800"/>
    </row>
    <row r="1391" spans="1:4" ht="15" customHeight="1" x14ac:dyDescent="0.2">
      <c r="A1391" s="800"/>
      <c r="B1391" s="800"/>
      <c r="C1391" s="800"/>
      <c r="D1391" s="800"/>
    </row>
    <row r="1392" spans="1:4" ht="15" customHeight="1" x14ac:dyDescent="0.2">
      <c r="A1392" s="800"/>
      <c r="B1392" s="800"/>
      <c r="C1392" s="800"/>
      <c r="D1392" s="800"/>
    </row>
    <row r="1393" spans="1:4" ht="15" customHeight="1" x14ac:dyDescent="0.2">
      <c r="A1393" s="800"/>
      <c r="B1393" s="800"/>
      <c r="C1393" s="800"/>
      <c r="D1393" s="800"/>
    </row>
    <row r="1394" spans="1:4" ht="15" customHeight="1" x14ac:dyDescent="0.2">
      <c r="A1394" s="800"/>
      <c r="B1394" s="800"/>
      <c r="C1394" s="800"/>
      <c r="D1394" s="800"/>
    </row>
    <row r="1395" spans="1:4" ht="15" customHeight="1" x14ac:dyDescent="0.2">
      <c r="A1395" s="800"/>
      <c r="B1395" s="800"/>
      <c r="C1395" s="800"/>
      <c r="D1395" s="800"/>
    </row>
    <row r="1396" spans="1:4" ht="15" customHeight="1" x14ac:dyDescent="0.2">
      <c r="A1396" s="800"/>
      <c r="B1396" s="800"/>
      <c r="C1396" s="800"/>
      <c r="D1396" s="800"/>
    </row>
    <row r="1397" spans="1:4" ht="15" customHeight="1" x14ac:dyDescent="0.2">
      <c r="A1397" s="800"/>
      <c r="B1397" s="800"/>
      <c r="C1397" s="800"/>
      <c r="D1397" s="800"/>
    </row>
    <row r="1398" spans="1:4" ht="15" customHeight="1" x14ac:dyDescent="0.2">
      <c r="A1398" s="800"/>
      <c r="B1398" s="800"/>
      <c r="C1398" s="800"/>
      <c r="D1398" s="800"/>
    </row>
    <row r="1399" spans="1:4" ht="15" customHeight="1" x14ac:dyDescent="0.2">
      <c r="A1399" s="800"/>
      <c r="B1399" s="800"/>
      <c r="C1399" s="800"/>
      <c r="D1399" s="800"/>
    </row>
    <row r="1400" spans="1:4" ht="15" customHeight="1" x14ac:dyDescent="0.2">
      <c r="A1400" s="800"/>
      <c r="B1400" s="800"/>
      <c r="C1400" s="800"/>
      <c r="D1400" s="800"/>
    </row>
    <row r="1401" spans="1:4" ht="15" customHeight="1" x14ac:dyDescent="0.2">
      <c r="A1401" s="800"/>
      <c r="B1401" s="800"/>
      <c r="C1401" s="800"/>
      <c r="D1401" s="800"/>
    </row>
    <row r="1402" spans="1:4" ht="15" customHeight="1" x14ac:dyDescent="0.2">
      <c r="A1402" s="800"/>
      <c r="B1402" s="800"/>
      <c r="C1402" s="800"/>
      <c r="D1402" s="800"/>
    </row>
    <row r="1403" spans="1:4" ht="15" customHeight="1" x14ac:dyDescent="0.2">
      <c r="A1403" s="800"/>
      <c r="B1403" s="800"/>
      <c r="C1403" s="800"/>
      <c r="D1403" s="800"/>
    </row>
    <row r="1404" spans="1:4" ht="15" customHeight="1" x14ac:dyDescent="0.2">
      <c r="A1404" s="800"/>
      <c r="B1404" s="800"/>
      <c r="C1404" s="800"/>
      <c r="D1404" s="800"/>
    </row>
    <row r="1405" spans="1:4" ht="15" customHeight="1" x14ac:dyDescent="0.2">
      <c r="A1405" s="800"/>
      <c r="B1405" s="800"/>
      <c r="C1405" s="800"/>
      <c r="D1405" s="800"/>
    </row>
    <row r="1406" spans="1:4" ht="15" customHeight="1" x14ac:dyDescent="0.2">
      <c r="A1406" s="800"/>
      <c r="B1406" s="800"/>
      <c r="C1406" s="800"/>
      <c r="D1406" s="800"/>
    </row>
    <row r="1407" spans="1:4" ht="15" customHeight="1" x14ac:dyDescent="0.2">
      <c r="A1407" s="800"/>
      <c r="B1407" s="800"/>
      <c r="C1407" s="800"/>
      <c r="D1407" s="800"/>
    </row>
    <row r="1408" spans="1:4" ht="15" customHeight="1" x14ac:dyDescent="0.2">
      <c r="A1408" s="800"/>
      <c r="B1408" s="800"/>
      <c r="C1408" s="800"/>
      <c r="D1408" s="800"/>
    </row>
    <row r="1409" spans="1:4" ht="15" customHeight="1" x14ac:dyDescent="0.2">
      <c r="A1409" s="800"/>
      <c r="B1409" s="800"/>
      <c r="C1409" s="800"/>
      <c r="D1409" s="800"/>
    </row>
    <row r="1410" spans="1:4" ht="15" customHeight="1" x14ac:dyDescent="0.2">
      <c r="A1410" s="800"/>
      <c r="B1410" s="800"/>
      <c r="C1410" s="800"/>
      <c r="D1410" s="800"/>
    </row>
    <row r="1411" spans="1:4" ht="15" customHeight="1" x14ac:dyDescent="0.2">
      <c r="A1411" s="800"/>
      <c r="B1411" s="800"/>
      <c r="C1411" s="800"/>
      <c r="D1411" s="800"/>
    </row>
    <row r="1412" spans="1:4" ht="15" customHeight="1" x14ac:dyDescent="0.2">
      <c r="A1412" s="800"/>
      <c r="B1412" s="800"/>
      <c r="C1412" s="800"/>
      <c r="D1412" s="800"/>
    </row>
    <row r="1413" spans="1:4" ht="15" customHeight="1" x14ac:dyDescent="0.2">
      <c r="A1413" s="800"/>
      <c r="B1413" s="800"/>
      <c r="C1413" s="800"/>
      <c r="D1413" s="800"/>
    </row>
    <row r="1414" spans="1:4" ht="15" customHeight="1" x14ac:dyDescent="0.2">
      <c r="A1414" s="800"/>
      <c r="B1414" s="800"/>
      <c r="C1414" s="800"/>
      <c r="D1414" s="800"/>
    </row>
    <row r="1415" spans="1:4" ht="15" customHeight="1" x14ac:dyDescent="0.2">
      <c r="A1415" s="800"/>
      <c r="B1415" s="800"/>
      <c r="C1415" s="800"/>
      <c r="D1415" s="800"/>
    </row>
    <row r="1416" spans="1:4" ht="15" customHeight="1" x14ac:dyDescent="0.2">
      <c r="A1416" s="800"/>
      <c r="B1416" s="800"/>
      <c r="C1416" s="800"/>
      <c r="D1416" s="800"/>
    </row>
    <row r="1417" spans="1:4" ht="15" customHeight="1" x14ac:dyDescent="0.2">
      <c r="A1417" s="800"/>
      <c r="B1417" s="800"/>
      <c r="C1417" s="800"/>
      <c r="D1417" s="800"/>
    </row>
    <row r="1418" spans="1:4" ht="15" customHeight="1" x14ac:dyDescent="0.2">
      <c r="A1418" s="800"/>
      <c r="B1418" s="800"/>
      <c r="C1418" s="800"/>
      <c r="D1418" s="800"/>
    </row>
    <row r="1419" spans="1:4" ht="15" customHeight="1" x14ac:dyDescent="0.2">
      <c r="A1419" s="800"/>
      <c r="B1419" s="800"/>
      <c r="C1419" s="800"/>
      <c r="D1419" s="800"/>
    </row>
    <row r="1420" spans="1:4" ht="15" customHeight="1" x14ac:dyDescent="0.2">
      <c r="A1420" s="800"/>
      <c r="B1420" s="800"/>
      <c r="C1420" s="800"/>
      <c r="D1420" s="800"/>
    </row>
    <row r="1421" spans="1:4" ht="15" customHeight="1" x14ac:dyDescent="0.2">
      <c r="A1421" s="800"/>
      <c r="B1421" s="800"/>
      <c r="C1421" s="800"/>
      <c r="D1421" s="800"/>
    </row>
    <row r="1422" spans="1:4" ht="15" customHeight="1" x14ac:dyDescent="0.2">
      <c r="A1422" s="800"/>
      <c r="B1422" s="800"/>
      <c r="C1422" s="800"/>
      <c r="D1422" s="800"/>
    </row>
    <row r="1423" spans="1:4" ht="15" customHeight="1" x14ac:dyDescent="0.2">
      <c r="A1423" s="800"/>
      <c r="B1423" s="800"/>
      <c r="C1423" s="800"/>
      <c r="D1423" s="800"/>
    </row>
    <row r="1424" spans="1:4" ht="15" customHeight="1" x14ac:dyDescent="0.2">
      <c r="A1424" s="800"/>
      <c r="B1424" s="800"/>
      <c r="C1424" s="800"/>
      <c r="D1424" s="800"/>
    </row>
    <row r="1425" spans="1:4" ht="15" customHeight="1" x14ac:dyDescent="0.2">
      <c r="A1425" s="800"/>
      <c r="B1425" s="800"/>
      <c r="C1425" s="800"/>
      <c r="D1425" s="800"/>
    </row>
    <row r="1426" spans="1:4" ht="15" customHeight="1" x14ac:dyDescent="0.2">
      <c r="A1426" s="800"/>
      <c r="B1426" s="800"/>
      <c r="C1426" s="800"/>
      <c r="D1426" s="800"/>
    </row>
    <row r="1427" spans="1:4" ht="15" customHeight="1" x14ac:dyDescent="0.2">
      <c r="A1427" s="800"/>
      <c r="B1427" s="800"/>
      <c r="C1427" s="800"/>
      <c r="D1427" s="800"/>
    </row>
    <row r="1428" spans="1:4" ht="15" customHeight="1" x14ac:dyDescent="0.2">
      <c r="A1428" s="800"/>
      <c r="B1428" s="800"/>
      <c r="C1428" s="800"/>
      <c r="D1428" s="800"/>
    </row>
    <row r="1429" spans="1:4" ht="15" customHeight="1" x14ac:dyDescent="0.2">
      <c r="A1429" s="800"/>
      <c r="B1429" s="800"/>
      <c r="C1429" s="800"/>
      <c r="D1429" s="800"/>
    </row>
    <row r="1430" spans="1:4" ht="15" customHeight="1" x14ac:dyDescent="0.2">
      <c r="A1430" s="800"/>
      <c r="B1430" s="800"/>
      <c r="C1430" s="800"/>
      <c r="D1430" s="800"/>
    </row>
    <row r="1431" spans="1:4" ht="15" customHeight="1" x14ac:dyDescent="0.2">
      <c r="A1431" s="800"/>
      <c r="B1431" s="800"/>
      <c r="C1431" s="800"/>
      <c r="D1431" s="800"/>
    </row>
    <row r="1432" spans="1:4" ht="15" customHeight="1" x14ac:dyDescent="0.2">
      <c r="A1432" s="800"/>
      <c r="B1432" s="800"/>
      <c r="C1432" s="800"/>
      <c r="D1432" s="800"/>
    </row>
    <row r="1433" spans="1:4" ht="15" customHeight="1" x14ac:dyDescent="0.2">
      <c r="A1433" s="800"/>
      <c r="B1433" s="800"/>
      <c r="C1433" s="800"/>
      <c r="D1433" s="800"/>
    </row>
    <row r="1434" spans="1:4" ht="15" customHeight="1" x14ac:dyDescent="0.2">
      <c r="A1434" s="800"/>
      <c r="B1434" s="800"/>
      <c r="C1434" s="800"/>
      <c r="D1434" s="800"/>
    </row>
    <row r="1435" spans="1:4" ht="15" customHeight="1" x14ac:dyDescent="0.2">
      <c r="A1435" s="800"/>
      <c r="B1435" s="800"/>
      <c r="C1435" s="800"/>
      <c r="D1435" s="800"/>
    </row>
    <row r="1436" spans="1:4" ht="15" customHeight="1" x14ac:dyDescent="0.2">
      <c r="A1436" s="800"/>
      <c r="B1436" s="800"/>
      <c r="C1436" s="800"/>
      <c r="D1436" s="800"/>
    </row>
    <row r="1437" spans="1:4" ht="15" customHeight="1" x14ac:dyDescent="0.2">
      <c r="A1437" s="800"/>
      <c r="B1437" s="800"/>
      <c r="C1437" s="800"/>
      <c r="D1437" s="800"/>
    </row>
    <row r="1438" spans="1:4" ht="15" customHeight="1" x14ac:dyDescent="0.2">
      <c r="A1438" s="800"/>
      <c r="B1438" s="800"/>
      <c r="C1438" s="800"/>
      <c r="D1438" s="800"/>
    </row>
    <row r="1439" spans="1:4" ht="15" customHeight="1" x14ac:dyDescent="0.2">
      <c r="A1439" s="800"/>
      <c r="B1439" s="800"/>
      <c r="C1439" s="800"/>
      <c r="D1439" s="800"/>
    </row>
    <row r="1440" spans="1:4" ht="15" customHeight="1" x14ac:dyDescent="0.2">
      <c r="A1440" s="800"/>
      <c r="B1440" s="800"/>
      <c r="C1440" s="800"/>
      <c r="D1440" s="800"/>
    </row>
    <row r="1441" spans="1:4" ht="15" customHeight="1" x14ac:dyDescent="0.2">
      <c r="A1441" s="800"/>
      <c r="B1441" s="800"/>
      <c r="C1441" s="800"/>
      <c r="D1441" s="800"/>
    </row>
    <row r="1442" spans="1:4" ht="15" customHeight="1" x14ac:dyDescent="0.2">
      <c r="A1442" s="800"/>
      <c r="B1442" s="800"/>
      <c r="C1442" s="800"/>
      <c r="D1442" s="800"/>
    </row>
    <row r="1443" spans="1:4" ht="15" customHeight="1" x14ac:dyDescent="0.2">
      <c r="A1443" s="800"/>
      <c r="B1443" s="800"/>
      <c r="C1443" s="800"/>
      <c r="D1443" s="800"/>
    </row>
    <row r="1444" spans="1:4" ht="15" customHeight="1" x14ac:dyDescent="0.2">
      <c r="A1444" s="800"/>
      <c r="B1444" s="800"/>
      <c r="C1444" s="800"/>
      <c r="D1444" s="800"/>
    </row>
    <row r="1445" spans="1:4" ht="15" customHeight="1" x14ac:dyDescent="0.2">
      <c r="A1445" s="800"/>
      <c r="B1445" s="800"/>
      <c r="C1445" s="800"/>
      <c r="D1445" s="800"/>
    </row>
    <row r="1446" spans="1:4" ht="15" customHeight="1" x14ac:dyDescent="0.2">
      <c r="A1446" s="800"/>
      <c r="B1446" s="800"/>
      <c r="C1446" s="800"/>
      <c r="D1446" s="800"/>
    </row>
    <row r="1447" spans="1:4" ht="15" customHeight="1" x14ac:dyDescent="0.2">
      <c r="A1447" s="800"/>
      <c r="B1447" s="800"/>
      <c r="C1447" s="800"/>
      <c r="D1447" s="800"/>
    </row>
    <row r="1448" spans="1:4" ht="15" customHeight="1" x14ac:dyDescent="0.2">
      <c r="A1448" s="800"/>
      <c r="B1448" s="800"/>
      <c r="C1448" s="800"/>
      <c r="D1448" s="800"/>
    </row>
    <row r="1449" spans="1:4" ht="15" customHeight="1" x14ac:dyDescent="0.2">
      <c r="A1449" s="800"/>
      <c r="B1449" s="800"/>
      <c r="C1449" s="800"/>
      <c r="D1449" s="800"/>
    </row>
    <row r="1450" spans="1:4" ht="15" customHeight="1" x14ac:dyDescent="0.2">
      <c r="A1450" s="800"/>
      <c r="B1450" s="800"/>
      <c r="C1450" s="800"/>
      <c r="D1450" s="800"/>
    </row>
    <row r="1451" spans="1:4" ht="15" customHeight="1" x14ac:dyDescent="0.2">
      <c r="A1451" s="800"/>
      <c r="B1451" s="800"/>
      <c r="C1451" s="800"/>
      <c r="D1451" s="800"/>
    </row>
    <row r="1452" spans="1:4" ht="15" customHeight="1" x14ac:dyDescent="0.2">
      <c r="A1452" s="800"/>
      <c r="B1452" s="800"/>
      <c r="C1452" s="800"/>
      <c r="D1452" s="800"/>
    </row>
    <row r="1453" spans="1:4" ht="15" customHeight="1" x14ac:dyDescent="0.2">
      <c r="A1453" s="800"/>
      <c r="B1453" s="800"/>
      <c r="C1453" s="800"/>
      <c r="D1453" s="800"/>
    </row>
    <row r="1454" spans="1:4" ht="15" customHeight="1" x14ac:dyDescent="0.2">
      <c r="A1454" s="800"/>
      <c r="B1454" s="800"/>
      <c r="C1454" s="800"/>
      <c r="D1454" s="800"/>
    </row>
    <row r="1455" spans="1:4" ht="15" customHeight="1" x14ac:dyDescent="0.2">
      <c r="A1455" s="800"/>
      <c r="B1455" s="800"/>
      <c r="C1455" s="800"/>
      <c r="D1455" s="800"/>
    </row>
    <row r="1456" spans="1:4" ht="15" customHeight="1" x14ac:dyDescent="0.2">
      <c r="A1456" s="800"/>
      <c r="B1456" s="800"/>
      <c r="C1456" s="800"/>
      <c r="D1456" s="800"/>
    </row>
    <row r="1457" spans="1:4" ht="15" customHeight="1" x14ac:dyDescent="0.2">
      <c r="A1457" s="800"/>
      <c r="B1457" s="800"/>
      <c r="C1457" s="800"/>
      <c r="D1457" s="800"/>
    </row>
    <row r="1458" spans="1:4" ht="15" customHeight="1" x14ac:dyDescent="0.2">
      <c r="A1458" s="800"/>
      <c r="B1458" s="800"/>
      <c r="C1458" s="800"/>
      <c r="D1458" s="800"/>
    </row>
    <row r="1459" spans="1:4" ht="15" customHeight="1" x14ac:dyDescent="0.2">
      <c r="A1459" s="800"/>
      <c r="B1459" s="800"/>
      <c r="C1459" s="800"/>
      <c r="D1459" s="800"/>
    </row>
    <row r="1460" spans="1:4" ht="15" customHeight="1" x14ac:dyDescent="0.2">
      <c r="A1460" s="800"/>
      <c r="B1460" s="800"/>
      <c r="C1460" s="800"/>
      <c r="D1460" s="800"/>
    </row>
    <row r="1461" spans="1:4" ht="15" customHeight="1" x14ac:dyDescent="0.2">
      <c r="A1461" s="800"/>
      <c r="B1461" s="800"/>
      <c r="C1461" s="800"/>
      <c r="D1461" s="800"/>
    </row>
    <row r="1462" spans="1:4" ht="15" customHeight="1" x14ac:dyDescent="0.2">
      <c r="A1462" s="800"/>
      <c r="B1462" s="800"/>
      <c r="C1462" s="800"/>
      <c r="D1462" s="800"/>
    </row>
    <row r="1463" spans="1:4" ht="15" customHeight="1" x14ac:dyDescent="0.2">
      <c r="A1463" s="800"/>
      <c r="B1463" s="800"/>
      <c r="C1463" s="800"/>
      <c r="D1463" s="800"/>
    </row>
    <row r="1464" spans="1:4" ht="15" customHeight="1" x14ac:dyDescent="0.2">
      <c r="A1464" s="800"/>
      <c r="B1464" s="800"/>
      <c r="C1464" s="800"/>
      <c r="D1464" s="800"/>
    </row>
    <row r="1465" spans="1:4" ht="15" customHeight="1" x14ac:dyDescent="0.2">
      <c r="A1465" s="800"/>
      <c r="B1465" s="800"/>
      <c r="C1465" s="800"/>
      <c r="D1465" s="800"/>
    </row>
    <row r="1466" spans="1:4" ht="15" customHeight="1" x14ac:dyDescent="0.2">
      <c r="A1466" s="800"/>
      <c r="B1466" s="800"/>
      <c r="C1466" s="800"/>
      <c r="D1466" s="800"/>
    </row>
    <row r="1467" spans="1:4" ht="15" customHeight="1" x14ac:dyDescent="0.2">
      <c r="A1467" s="800"/>
      <c r="B1467" s="800"/>
      <c r="C1467" s="800"/>
      <c r="D1467" s="800"/>
    </row>
    <row r="1468" spans="1:4" ht="15" customHeight="1" x14ac:dyDescent="0.2">
      <c r="A1468" s="800"/>
      <c r="B1468" s="800"/>
      <c r="C1468" s="800"/>
      <c r="D1468" s="800"/>
    </row>
    <row r="1469" spans="1:4" ht="15" customHeight="1" x14ac:dyDescent="0.2">
      <c r="A1469" s="800"/>
      <c r="B1469" s="800"/>
      <c r="C1469" s="800"/>
      <c r="D1469" s="800"/>
    </row>
    <row r="1470" spans="1:4" ht="15" customHeight="1" x14ac:dyDescent="0.2">
      <c r="A1470" s="800"/>
      <c r="B1470" s="800"/>
      <c r="C1470" s="800"/>
      <c r="D1470" s="800"/>
    </row>
    <row r="1471" spans="1:4" ht="15" customHeight="1" x14ac:dyDescent="0.2">
      <c r="A1471" s="800"/>
      <c r="B1471" s="800"/>
      <c r="C1471" s="800"/>
      <c r="D1471" s="800"/>
    </row>
    <row r="1472" spans="1:4" ht="15" customHeight="1" x14ac:dyDescent="0.2">
      <c r="A1472" s="800"/>
      <c r="B1472" s="800"/>
      <c r="C1472" s="800"/>
      <c r="D1472" s="800"/>
    </row>
    <row r="1473" spans="1:4" ht="15" customHeight="1" x14ac:dyDescent="0.2">
      <c r="A1473" s="800"/>
      <c r="B1473" s="800"/>
      <c r="C1473" s="800"/>
      <c r="D1473" s="800"/>
    </row>
    <row r="1474" spans="1:4" ht="15" customHeight="1" x14ac:dyDescent="0.2">
      <c r="A1474" s="800"/>
      <c r="B1474" s="800"/>
      <c r="C1474" s="800"/>
      <c r="D1474" s="800"/>
    </row>
    <row r="1475" spans="1:4" ht="15" customHeight="1" x14ac:dyDescent="0.2">
      <c r="A1475" s="800"/>
      <c r="B1475" s="800"/>
      <c r="C1475" s="800"/>
      <c r="D1475" s="800"/>
    </row>
    <row r="1476" spans="1:4" ht="15" customHeight="1" x14ac:dyDescent="0.2">
      <c r="A1476" s="800"/>
      <c r="B1476" s="800"/>
      <c r="C1476" s="800"/>
      <c r="D1476" s="800"/>
    </row>
    <row r="1477" spans="1:4" ht="15" customHeight="1" x14ac:dyDescent="0.2">
      <c r="A1477" s="800"/>
      <c r="B1477" s="800"/>
      <c r="C1477" s="800"/>
      <c r="D1477" s="800"/>
    </row>
    <row r="1478" spans="1:4" ht="15" customHeight="1" x14ac:dyDescent="0.2">
      <c r="A1478" s="800"/>
      <c r="B1478" s="800"/>
      <c r="C1478" s="800"/>
      <c r="D1478" s="800"/>
    </row>
    <row r="1479" spans="1:4" ht="15" customHeight="1" x14ac:dyDescent="0.2">
      <c r="A1479" s="800"/>
      <c r="B1479" s="800"/>
      <c r="C1479" s="800"/>
      <c r="D1479" s="800"/>
    </row>
    <row r="1480" spans="1:4" ht="15" customHeight="1" x14ac:dyDescent="0.2">
      <c r="A1480" s="800"/>
      <c r="B1480" s="800"/>
      <c r="C1480" s="800"/>
      <c r="D1480" s="800"/>
    </row>
    <row r="1481" spans="1:4" ht="15" customHeight="1" x14ac:dyDescent="0.2">
      <c r="A1481" s="800"/>
      <c r="B1481" s="800"/>
      <c r="C1481" s="800"/>
      <c r="D1481" s="800"/>
    </row>
    <row r="1482" spans="1:4" ht="15" customHeight="1" x14ac:dyDescent="0.2">
      <c r="A1482" s="800"/>
      <c r="B1482" s="800"/>
      <c r="C1482" s="800"/>
      <c r="D1482" s="800"/>
    </row>
    <row r="1483" spans="1:4" ht="15" customHeight="1" x14ac:dyDescent="0.2">
      <c r="A1483" s="800"/>
      <c r="B1483" s="800"/>
      <c r="C1483" s="800"/>
      <c r="D1483" s="800"/>
    </row>
    <row r="1484" spans="1:4" ht="15" customHeight="1" x14ac:dyDescent="0.2">
      <c r="A1484" s="800"/>
      <c r="B1484" s="800"/>
      <c r="C1484" s="800"/>
      <c r="D1484" s="800"/>
    </row>
    <row r="1485" spans="1:4" ht="15" customHeight="1" x14ac:dyDescent="0.2">
      <c r="A1485" s="800"/>
      <c r="B1485" s="800"/>
      <c r="C1485" s="800"/>
      <c r="D1485" s="800"/>
    </row>
    <row r="1486" spans="1:4" ht="15" customHeight="1" x14ac:dyDescent="0.2">
      <c r="A1486" s="800"/>
      <c r="B1486" s="800"/>
      <c r="C1486" s="800"/>
      <c r="D1486" s="800"/>
    </row>
    <row r="1487" spans="1:4" ht="15" customHeight="1" x14ac:dyDescent="0.2">
      <c r="A1487" s="800"/>
      <c r="B1487" s="800"/>
      <c r="C1487" s="800"/>
      <c r="D1487" s="800"/>
    </row>
    <row r="1488" spans="1:4" ht="15" customHeight="1" x14ac:dyDescent="0.2">
      <c r="A1488" s="800"/>
      <c r="B1488" s="800"/>
      <c r="C1488" s="800"/>
      <c r="D1488" s="800"/>
    </row>
    <row r="1489" spans="1:4" ht="15" customHeight="1" x14ac:dyDescent="0.2">
      <c r="A1489" s="800"/>
      <c r="B1489" s="800"/>
      <c r="C1489" s="800"/>
      <c r="D1489" s="800"/>
    </row>
    <row r="1490" spans="1:4" ht="15" customHeight="1" x14ac:dyDescent="0.2">
      <c r="A1490" s="800"/>
      <c r="B1490" s="800"/>
      <c r="C1490" s="800"/>
      <c r="D1490" s="800"/>
    </row>
    <row r="1491" spans="1:4" ht="15" customHeight="1" x14ac:dyDescent="0.2">
      <c r="A1491" s="800"/>
      <c r="B1491" s="800"/>
      <c r="C1491" s="800"/>
      <c r="D1491" s="800"/>
    </row>
    <row r="1492" spans="1:4" ht="15" customHeight="1" x14ac:dyDescent="0.2">
      <c r="A1492" s="800"/>
      <c r="B1492" s="800"/>
      <c r="C1492" s="800"/>
      <c r="D1492" s="800"/>
    </row>
    <row r="1493" spans="1:4" ht="15" customHeight="1" x14ac:dyDescent="0.2">
      <c r="A1493" s="800"/>
      <c r="B1493" s="800"/>
      <c r="C1493" s="800"/>
      <c r="D1493" s="800"/>
    </row>
    <row r="1494" spans="1:4" ht="15" customHeight="1" x14ac:dyDescent="0.2">
      <c r="A1494" s="800"/>
      <c r="B1494" s="800"/>
      <c r="C1494" s="800"/>
      <c r="D1494" s="800"/>
    </row>
    <row r="1495" spans="1:4" ht="15" customHeight="1" x14ac:dyDescent="0.2">
      <c r="A1495" s="800"/>
      <c r="B1495" s="800"/>
      <c r="C1495" s="800"/>
      <c r="D1495" s="800"/>
    </row>
    <row r="1496" spans="1:4" ht="15" customHeight="1" x14ac:dyDescent="0.2">
      <c r="A1496" s="800"/>
      <c r="B1496" s="800"/>
      <c r="C1496" s="800"/>
      <c r="D1496" s="800"/>
    </row>
    <row r="1497" spans="1:4" ht="15" customHeight="1" x14ac:dyDescent="0.2">
      <c r="A1497" s="800"/>
      <c r="B1497" s="800"/>
      <c r="C1497" s="800"/>
      <c r="D1497" s="800"/>
    </row>
    <row r="1498" spans="1:4" ht="15" customHeight="1" x14ac:dyDescent="0.2">
      <c r="A1498" s="800"/>
      <c r="B1498" s="800"/>
      <c r="C1498" s="800"/>
      <c r="D1498" s="800"/>
    </row>
    <row r="1499" spans="1:4" ht="15" customHeight="1" x14ac:dyDescent="0.2">
      <c r="A1499" s="800"/>
      <c r="B1499" s="800"/>
      <c r="C1499" s="800"/>
      <c r="D1499" s="800"/>
    </row>
    <row r="1500" spans="1:4" ht="15" customHeight="1" x14ac:dyDescent="0.2">
      <c r="A1500" s="800"/>
      <c r="B1500" s="800"/>
      <c r="C1500" s="800"/>
      <c r="D1500" s="800"/>
    </row>
    <row r="1501" spans="1:4" ht="15" customHeight="1" x14ac:dyDescent="0.2">
      <c r="A1501" s="800"/>
      <c r="B1501" s="800"/>
      <c r="C1501" s="800"/>
      <c r="D1501" s="800"/>
    </row>
    <row r="1502" spans="1:4" ht="15" customHeight="1" x14ac:dyDescent="0.2">
      <c r="A1502" s="800"/>
      <c r="B1502" s="800"/>
      <c r="C1502" s="800"/>
      <c r="D1502" s="800"/>
    </row>
    <row r="1503" spans="1:4" ht="15" customHeight="1" x14ac:dyDescent="0.2">
      <c r="A1503" s="800"/>
      <c r="B1503" s="800"/>
      <c r="C1503" s="800"/>
      <c r="D1503" s="800"/>
    </row>
    <row r="1504" spans="1:4" ht="15" customHeight="1" x14ac:dyDescent="0.2">
      <c r="A1504" s="800"/>
      <c r="B1504" s="800"/>
      <c r="C1504" s="800"/>
      <c r="D1504" s="800"/>
    </row>
    <row r="1505" spans="1:4" ht="15" customHeight="1" x14ac:dyDescent="0.2">
      <c r="A1505" s="800"/>
      <c r="B1505" s="800"/>
      <c r="C1505" s="800"/>
      <c r="D1505" s="800"/>
    </row>
    <row r="1506" spans="1:4" ht="15" customHeight="1" x14ac:dyDescent="0.2">
      <c r="A1506" s="800"/>
      <c r="B1506" s="800"/>
      <c r="C1506" s="800"/>
      <c r="D1506" s="800"/>
    </row>
    <row r="1507" spans="1:4" ht="15" customHeight="1" x14ac:dyDescent="0.2">
      <c r="A1507" s="800"/>
      <c r="B1507" s="800"/>
      <c r="C1507" s="800"/>
      <c r="D1507" s="800"/>
    </row>
    <row r="1508" spans="1:4" ht="15" customHeight="1" x14ac:dyDescent="0.2">
      <c r="A1508" s="800"/>
      <c r="B1508" s="800"/>
      <c r="C1508" s="800"/>
      <c r="D1508" s="800"/>
    </row>
    <row r="1509" spans="1:4" ht="15" customHeight="1" x14ac:dyDescent="0.2">
      <c r="A1509" s="800"/>
      <c r="B1509" s="800"/>
      <c r="C1509" s="800"/>
      <c r="D1509" s="800"/>
    </row>
    <row r="1510" spans="1:4" ht="15" customHeight="1" x14ac:dyDescent="0.2">
      <c r="A1510" s="800"/>
      <c r="B1510" s="800"/>
      <c r="C1510" s="800"/>
      <c r="D1510" s="800"/>
    </row>
    <row r="1511" spans="1:4" ht="15" customHeight="1" x14ac:dyDescent="0.2">
      <c r="A1511" s="800"/>
      <c r="B1511" s="800"/>
      <c r="C1511" s="800"/>
      <c r="D1511" s="800"/>
    </row>
    <row r="1512" spans="1:4" ht="15" customHeight="1" x14ac:dyDescent="0.2">
      <c r="A1512" s="800"/>
      <c r="B1512" s="800"/>
      <c r="C1512" s="800"/>
      <c r="D1512" s="800"/>
    </row>
    <row r="1513" spans="1:4" ht="15" customHeight="1" x14ac:dyDescent="0.2">
      <c r="A1513" s="800"/>
      <c r="B1513" s="800"/>
      <c r="C1513" s="800"/>
      <c r="D1513" s="800"/>
    </row>
    <row r="1514" spans="1:4" ht="15" customHeight="1" x14ac:dyDescent="0.2">
      <c r="A1514" s="800"/>
      <c r="B1514" s="800"/>
      <c r="C1514" s="800"/>
      <c r="D1514" s="800"/>
    </row>
    <row r="1515" spans="1:4" ht="15" customHeight="1" x14ac:dyDescent="0.2">
      <c r="A1515" s="800"/>
      <c r="B1515" s="800"/>
      <c r="C1515" s="800"/>
      <c r="D1515" s="800"/>
    </row>
    <row r="1516" spans="1:4" ht="15" customHeight="1" x14ac:dyDescent="0.2">
      <c r="A1516" s="800"/>
      <c r="B1516" s="800"/>
      <c r="C1516" s="800"/>
      <c r="D1516" s="800"/>
    </row>
    <row r="1517" spans="1:4" ht="15" customHeight="1" x14ac:dyDescent="0.2">
      <c r="A1517" s="800"/>
      <c r="B1517" s="800"/>
      <c r="C1517" s="800"/>
      <c r="D1517" s="800"/>
    </row>
    <row r="1518" spans="1:4" ht="15" customHeight="1" x14ac:dyDescent="0.2">
      <c r="A1518" s="800"/>
      <c r="B1518" s="800"/>
      <c r="C1518" s="800"/>
      <c r="D1518" s="800"/>
    </row>
    <row r="1519" spans="1:4" ht="15" customHeight="1" x14ac:dyDescent="0.2">
      <c r="A1519" s="800"/>
      <c r="B1519" s="800"/>
      <c r="C1519" s="800"/>
      <c r="D1519" s="800"/>
    </row>
    <row r="1520" spans="1:4" ht="15" customHeight="1" x14ac:dyDescent="0.2">
      <c r="A1520" s="800"/>
      <c r="B1520" s="800"/>
      <c r="C1520" s="800"/>
      <c r="D1520" s="800"/>
    </row>
    <row r="1521" spans="1:4" ht="15" customHeight="1" x14ac:dyDescent="0.2">
      <c r="A1521" s="800"/>
      <c r="B1521" s="800"/>
      <c r="C1521" s="800"/>
      <c r="D1521" s="800"/>
    </row>
    <row r="1522" spans="1:4" ht="15" customHeight="1" x14ac:dyDescent="0.2">
      <c r="A1522" s="800"/>
      <c r="B1522" s="800"/>
      <c r="C1522" s="800"/>
      <c r="D1522" s="800"/>
    </row>
    <row r="1523" spans="1:4" ht="15" customHeight="1" x14ac:dyDescent="0.2">
      <c r="A1523" s="800"/>
      <c r="B1523" s="800"/>
      <c r="C1523" s="800"/>
      <c r="D1523" s="800"/>
    </row>
    <row r="1524" spans="1:4" ht="15" customHeight="1" x14ac:dyDescent="0.2">
      <c r="A1524" s="800"/>
      <c r="B1524" s="800"/>
      <c r="C1524" s="800"/>
      <c r="D1524" s="800"/>
    </row>
    <row r="1525" spans="1:4" ht="15" customHeight="1" x14ac:dyDescent="0.2">
      <c r="A1525" s="800"/>
      <c r="B1525" s="800"/>
      <c r="C1525" s="800"/>
      <c r="D1525" s="800"/>
    </row>
    <row r="1526" spans="1:4" ht="15" customHeight="1" x14ac:dyDescent="0.2">
      <c r="A1526" s="800"/>
      <c r="B1526" s="800"/>
      <c r="C1526" s="800"/>
      <c r="D1526" s="800"/>
    </row>
    <row r="1527" spans="1:4" ht="15" customHeight="1" x14ac:dyDescent="0.2">
      <c r="A1527" s="800"/>
      <c r="B1527" s="800"/>
      <c r="C1527" s="800"/>
      <c r="D1527" s="800"/>
    </row>
    <row r="1528" spans="1:4" ht="15" customHeight="1" x14ac:dyDescent="0.2">
      <c r="A1528" s="800"/>
      <c r="B1528" s="800"/>
      <c r="C1528" s="800"/>
      <c r="D1528" s="800"/>
    </row>
    <row r="1529" spans="1:4" ht="15" customHeight="1" x14ac:dyDescent="0.2">
      <c r="A1529" s="800"/>
      <c r="B1529" s="800"/>
      <c r="C1529" s="800"/>
      <c r="D1529" s="800"/>
    </row>
    <row r="1530" spans="1:4" ht="15" customHeight="1" x14ac:dyDescent="0.2">
      <c r="A1530" s="800"/>
      <c r="B1530" s="800"/>
      <c r="C1530" s="800"/>
      <c r="D1530" s="800"/>
    </row>
    <row r="1531" spans="1:4" ht="15" customHeight="1" x14ac:dyDescent="0.2">
      <c r="A1531" s="800"/>
      <c r="B1531" s="800"/>
      <c r="C1531" s="800"/>
      <c r="D1531" s="800"/>
    </row>
    <row r="1532" spans="1:4" ht="15" customHeight="1" x14ac:dyDescent="0.2">
      <c r="A1532" s="800"/>
      <c r="B1532" s="800"/>
      <c r="C1532" s="800"/>
      <c r="D1532" s="800"/>
    </row>
    <row r="1533" spans="1:4" ht="15" customHeight="1" x14ac:dyDescent="0.2">
      <c r="A1533" s="800"/>
      <c r="B1533" s="800"/>
      <c r="C1533" s="800"/>
      <c r="D1533" s="800"/>
    </row>
    <row r="1534" spans="1:4" ht="15" customHeight="1" x14ac:dyDescent="0.2">
      <c r="A1534" s="800"/>
      <c r="B1534" s="800"/>
      <c r="C1534" s="800"/>
      <c r="D1534" s="800"/>
    </row>
    <row r="1535" spans="1:4" ht="15" customHeight="1" x14ac:dyDescent="0.2">
      <c r="A1535" s="800"/>
      <c r="B1535" s="800"/>
      <c r="C1535" s="800"/>
      <c r="D1535" s="800"/>
    </row>
    <row r="1536" spans="1:4" ht="15" customHeight="1" x14ac:dyDescent="0.2">
      <c r="A1536" s="800"/>
      <c r="B1536" s="800"/>
      <c r="C1536" s="800"/>
      <c r="D1536" s="800"/>
    </row>
    <row r="1537" spans="1:4" ht="15" customHeight="1" x14ac:dyDescent="0.2">
      <c r="A1537" s="800"/>
      <c r="B1537" s="800"/>
      <c r="C1537" s="800"/>
      <c r="D1537" s="800"/>
    </row>
    <row r="1538" spans="1:4" ht="15" customHeight="1" x14ac:dyDescent="0.2">
      <c r="A1538" s="800"/>
      <c r="B1538" s="800"/>
      <c r="C1538" s="800"/>
      <c r="D1538" s="800"/>
    </row>
    <row r="1539" spans="1:4" ht="15" customHeight="1" x14ac:dyDescent="0.2">
      <c r="A1539" s="800"/>
      <c r="B1539" s="800"/>
      <c r="C1539" s="800"/>
      <c r="D1539" s="800"/>
    </row>
    <row r="1540" spans="1:4" ht="15" customHeight="1" x14ac:dyDescent="0.2">
      <c r="A1540" s="800"/>
      <c r="B1540" s="800"/>
      <c r="C1540" s="800"/>
      <c r="D1540" s="800"/>
    </row>
    <row r="1541" spans="1:4" ht="15" customHeight="1" x14ac:dyDescent="0.2">
      <c r="A1541" s="800"/>
      <c r="B1541" s="800"/>
      <c r="C1541" s="800"/>
      <c r="D1541" s="800"/>
    </row>
    <row r="1542" spans="1:4" ht="15" customHeight="1" x14ac:dyDescent="0.2">
      <c r="A1542" s="800"/>
      <c r="B1542" s="800"/>
      <c r="C1542" s="800"/>
      <c r="D1542" s="800"/>
    </row>
    <row r="1543" spans="1:4" ht="15" customHeight="1" x14ac:dyDescent="0.2">
      <c r="A1543" s="800"/>
      <c r="B1543" s="800"/>
      <c r="C1543" s="800"/>
      <c r="D1543" s="800"/>
    </row>
    <row r="1544" spans="1:4" ht="15" customHeight="1" x14ac:dyDescent="0.2">
      <c r="A1544" s="800"/>
      <c r="B1544" s="800"/>
      <c r="C1544" s="800"/>
      <c r="D1544" s="800"/>
    </row>
    <row r="1545" spans="1:4" ht="15" customHeight="1" x14ac:dyDescent="0.2">
      <c r="A1545" s="800"/>
      <c r="B1545" s="800"/>
      <c r="C1545" s="800"/>
      <c r="D1545" s="800"/>
    </row>
    <row r="1546" spans="1:4" ht="15" customHeight="1" x14ac:dyDescent="0.2">
      <c r="A1546" s="800"/>
      <c r="B1546" s="800"/>
      <c r="C1546" s="800"/>
      <c r="D1546" s="800"/>
    </row>
    <row r="1547" spans="1:4" ht="15" customHeight="1" x14ac:dyDescent="0.2">
      <c r="A1547" s="800"/>
      <c r="B1547" s="800"/>
      <c r="C1547" s="800"/>
      <c r="D1547" s="800"/>
    </row>
    <row r="1548" spans="1:4" ht="15" customHeight="1" x14ac:dyDescent="0.2">
      <c r="A1548" s="800"/>
      <c r="B1548" s="800"/>
      <c r="C1548" s="800"/>
      <c r="D1548" s="800"/>
    </row>
    <row r="1549" spans="1:4" ht="15" customHeight="1" x14ac:dyDescent="0.2">
      <c r="A1549" s="800"/>
      <c r="B1549" s="800"/>
      <c r="C1549" s="800"/>
      <c r="D1549" s="800"/>
    </row>
    <row r="1550" spans="1:4" ht="15" customHeight="1" x14ac:dyDescent="0.2">
      <c r="A1550" s="800"/>
      <c r="B1550" s="800"/>
      <c r="C1550" s="800"/>
      <c r="D1550" s="800"/>
    </row>
    <row r="1551" spans="1:4" ht="15" customHeight="1" x14ac:dyDescent="0.2">
      <c r="A1551" s="800"/>
      <c r="B1551" s="800"/>
      <c r="C1551" s="800"/>
      <c r="D1551" s="800"/>
    </row>
    <row r="1552" spans="1:4" ht="15" customHeight="1" x14ac:dyDescent="0.2">
      <c r="A1552" s="800"/>
      <c r="B1552" s="800"/>
      <c r="C1552" s="800"/>
      <c r="D1552" s="800"/>
    </row>
    <row r="1553" spans="1:4" ht="15" customHeight="1" x14ac:dyDescent="0.2">
      <c r="A1553" s="800"/>
      <c r="B1553" s="800"/>
      <c r="C1553" s="800"/>
      <c r="D1553" s="800"/>
    </row>
    <row r="1554" spans="1:4" ht="15" customHeight="1" x14ac:dyDescent="0.2">
      <c r="A1554" s="800"/>
      <c r="B1554" s="800"/>
      <c r="C1554" s="800"/>
      <c r="D1554" s="800"/>
    </row>
    <row r="1555" spans="1:4" ht="15" customHeight="1" x14ac:dyDescent="0.2">
      <c r="A1555" s="800"/>
      <c r="B1555" s="800"/>
      <c r="C1555" s="800"/>
      <c r="D1555" s="800"/>
    </row>
    <row r="1556" spans="1:4" ht="15" customHeight="1" x14ac:dyDescent="0.2">
      <c r="A1556" s="800"/>
      <c r="B1556" s="800"/>
      <c r="C1556" s="800"/>
      <c r="D1556" s="800"/>
    </row>
    <row r="1557" spans="1:4" ht="15" customHeight="1" x14ac:dyDescent="0.2">
      <c r="A1557" s="800"/>
      <c r="B1557" s="800"/>
      <c r="C1557" s="800"/>
      <c r="D1557" s="800"/>
    </row>
    <row r="1558" spans="1:4" ht="15" customHeight="1" x14ac:dyDescent="0.2">
      <c r="A1558" s="800"/>
      <c r="B1558" s="800"/>
      <c r="C1558" s="800"/>
      <c r="D1558" s="800"/>
    </row>
    <row r="1559" spans="1:4" ht="15" customHeight="1" x14ac:dyDescent="0.2">
      <c r="A1559" s="800"/>
      <c r="B1559" s="800"/>
      <c r="C1559" s="800"/>
      <c r="D1559" s="800"/>
    </row>
    <row r="1560" spans="1:4" ht="15" customHeight="1" x14ac:dyDescent="0.2">
      <c r="A1560" s="800"/>
      <c r="B1560" s="800"/>
      <c r="C1560" s="800"/>
      <c r="D1560" s="800"/>
    </row>
    <row r="1561" spans="1:4" ht="15" customHeight="1" x14ac:dyDescent="0.2">
      <c r="A1561" s="800"/>
      <c r="B1561" s="800"/>
      <c r="C1561" s="800"/>
      <c r="D1561" s="800"/>
    </row>
    <row r="1562" spans="1:4" ht="15" customHeight="1" x14ac:dyDescent="0.2">
      <c r="A1562" s="800"/>
      <c r="B1562" s="800"/>
      <c r="C1562" s="800"/>
      <c r="D1562" s="800"/>
    </row>
    <row r="1563" spans="1:4" ht="15" customHeight="1" x14ac:dyDescent="0.2">
      <c r="A1563" s="800"/>
      <c r="B1563" s="800"/>
      <c r="C1563" s="800"/>
      <c r="D1563" s="800"/>
    </row>
    <row r="1564" spans="1:4" ht="15" customHeight="1" x14ac:dyDescent="0.2">
      <c r="A1564" s="800"/>
      <c r="B1564" s="800"/>
      <c r="C1564" s="800"/>
      <c r="D1564" s="800"/>
    </row>
    <row r="1565" spans="1:4" ht="15" customHeight="1" x14ac:dyDescent="0.2">
      <c r="A1565" s="800"/>
      <c r="B1565" s="800"/>
      <c r="C1565" s="800"/>
      <c r="D1565" s="800"/>
    </row>
    <row r="1566" spans="1:4" ht="15" customHeight="1" x14ac:dyDescent="0.2">
      <c r="A1566" s="800"/>
      <c r="B1566" s="800"/>
      <c r="C1566" s="800"/>
      <c r="D1566" s="800"/>
    </row>
    <row r="1567" spans="1:4" ht="15" customHeight="1" x14ac:dyDescent="0.2">
      <c r="A1567" s="800"/>
      <c r="B1567" s="800"/>
      <c r="C1567" s="800"/>
      <c r="D1567" s="800"/>
    </row>
    <row r="1568" spans="1:4" ht="15" customHeight="1" x14ac:dyDescent="0.2">
      <c r="A1568" s="800"/>
      <c r="B1568" s="800"/>
      <c r="C1568" s="800"/>
      <c r="D1568" s="800"/>
    </row>
    <row r="1569" spans="1:4" ht="15" customHeight="1" x14ac:dyDescent="0.2">
      <c r="A1569" s="800"/>
      <c r="B1569" s="800"/>
      <c r="C1569" s="800"/>
      <c r="D1569" s="800"/>
    </row>
    <row r="1570" spans="1:4" ht="15" customHeight="1" x14ac:dyDescent="0.2">
      <c r="A1570" s="800"/>
      <c r="B1570" s="800"/>
      <c r="C1570" s="800"/>
      <c r="D1570" s="800"/>
    </row>
    <row r="1571" spans="1:4" ht="15" customHeight="1" x14ac:dyDescent="0.2">
      <c r="A1571" s="800"/>
      <c r="B1571" s="800"/>
      <c r="C1571" s="800"/>
      <c r="D1571" s="800"/>
    </row>
    <row r="1572" spans="1:4" ht="15" customHeight="1" x14ac:dyDescent="0.2">
      <c r="A1572" s="800"/>
      <c r="B1572" s="800"/>
      <c r="C1572" s="800"/>
      <c r="D1572" s="800"/>
    </row>
    <row r="1573" spans="1:4" ht="15" customHeight="1" x14ac:dyDescent="0.2">
      <c r="A1573" s="800"/>
      <c r="B1573" s="800"/>
      <c r="C1573" s="800"/>
      <c r="D1573" s="800"/>
    </row>
    <row r="1574" spans="1:4" ht="15" customHeight="1" x14ac:dyDescent="0.2">
      <c r="A1574" s="800"/>
      <c r="B1574" s="800"/>
      <c r="C1574" s="800"/>
      <c r="D1574" s="800"/>
    </row>
    <row r="1575" spans="1:4" ht="15" customHeight="1" x14ac:dyDescent="0.2">
      <c r="A1575" s="800"/>
      <c r="B1575" s="800"/>
      <c r="C1575" s="800"/>
      <c r="D1575" s="800"/>
    </row>
    <row r="1576" spans="1:4" ht="15" customHeight="1" x14ac:dyDescent="0.2">
      <c r="A1576" s="800"/>
      <c r="B1576" s="800"/>
      <c r="C1576" s="800"/>
      <c r="D1576" s="800"/>
    </row>
    <row r="1577" spans="1:4" ht="15" customHeight="1" x14ac:dyDescent="0.2">
      <c r="A1577" s="800"/>
      <c r="B1577" s="800"/>
      <c r="C1577" s="800"/>
      <c r="D1577" s="800"/>
    </row>
    <row r="1578" spans="1:4" ht="15" customHeight="1" x14ac:dyDescent="0.2">
      <c r="A1578" s="800"/>
      <c r="B1578" s="800"/>
      <c r="C1578" s="800"/>
      <c r="D1578" s="800"/>
    </row>
    <row r="1579" spans="1:4" ht="15" customHeight="1" x14ac:dyDescent="0.2">
      <c r="A1579" s="800"/>
      <c r="B1579" s="800"/>
      <c r="C1579" s="800"/>
      <c r="D1579" s="800"/>
    </row>
    <row r="1580" spans="1:4" ht="15" customHeight="1" x14ac:dyDescent="0.2">
      <c r="A1580" s="800"/>
      <c r="B1580" s="800"/>
      <c r="C1580" s="800"/>
      <c r="D1580" s="800"/>
    </row>
    <row r="1581" spans="1:4" ht="15" customHeight="1" x14ac:dyDescent="0.2">
      <c r="A1581" s="800"/>
      <c r="B1581" s="800"/>
      <c r="C1581" s="800"/>
      <c r="D1581" s="800"/>
    </row>
    <row r="1582" spans="1:4" ht="15" customHeight="1" x14ac:dyDescent="0.2">
      <c r="A1582" s="800"/>
      <c r="B1582" s="800"/>
      <c r="C1582" s="800"/>
      <c r="D1582" s="800"/>
    </row>
    <row r="1583" spans="1:4" ht="15" customHeight="1" x14ac:dyDescent="0.2">
      <c r="A1583" s="800"/>
      <c r="B1583" s="800"/>
      <c r="C1583" s="800"/>
      <c r="D1583" s="800"/>
    </row>
    <row r="1584" spans="1:4" ht="15" customHeight="1" x14ac:dyDescent="0.2">
      <c r="A1584" s="800"/>
      <c r="B1584" s="800"/>
      <c r="C1584" s="800"/>
      <c r="D1584" s="800"/>
    </row>
    <row r="1585" spans="1:4" ht="15" customHeight="1" x14ac:dyDescent="0.2">
      <c r="A1585" s="800"/>
      <c r="B1585" s="800"/>
      <c r="C1585" s="800"/>
      <c r="D1585" s="800"/>
    </row>
    <row r="1586" spans="1:4" ht="15" customHeight="1" x14ac:dyDescent="0.2">
      <c r="A1586" s="800"/>
      <c r="B1586" s="800"/>
      <c r="C1586" s="800"/>
      <c r="D1586" s="800"/>
    </row>
    <row r="1587" spans="1:4" ht="15" customHeight="1" x14ac:dyDescent="0.2">
      <c r="A1587" s="800"/>
      <c r="B1587" s="800"/>
      <c r="C1587" s="800"/>
      <c r="D1587" s="800"/>
    </row>
    <row r="1588" spans="1:4" ht="15" customHeight="1" x14ac:dyDescent="0.2">
      <c r="A1588" s="800"/>
      <c r="B1588" s="800"/>
      <c r="C1588" s="800"/>
      <c r="D1588" s="800"/>
    </row>
    <row r="1589" spans="1:4" ht="15" customHeight="1" x14ac:dyDescent="0.2">
      <c r="A1589" s="800"/>
      <c r="B1589" s="800"/>
      <c r="C1589" s="800"/>
      <c r="D1589" s="800"/>
    </row>
    <row r="1590" spans="1:4" ht="15" customHeight="1" x14ac:dyDescent="0.2">
      <c r="A1590" s="800"/>
      <c r="B1590" s="800"/>
      <c r="C1590" s="800"/>
      <c r="D1590" s="800"/>
    </row>
    <row r="1591" spans="1:4" ht="15" customHeight="1" x14ac:dyDescent="0.2">
      <c r="A1591" s="800"/>
      <c r="B1591" s="800"/>
      <c r="C1591" s="800"/>
      <c r="D1591" s="800"/>
    </row>
    <row r="1592" spans="1:4" ht="15" customHeight="1" x14ac:dyDescent="0.2">
      <c r="A1592" s="800"/>
      <c r="B1592" s="800"/>
      <c r="C1592" s="800"/>
      <c r="D1592" s="800"/>
    </row>
    <row r="1593" spans="1:4" ht="15" customHeight="1" x14ac:dyDescent="0.2">
      <c r="A1593" s="800"/>
      <c r="B1593" s="800"/>
      <c r="C1593" s="800"/>
      <c r="D1593" s="800"/>
    </row>
    <row r="1594" spans="1:4" ht="15" customHeight="1" x14ac:dyDescent="0.2">
      <c r="A1594" s="800"/>
      <c r="B1594" s="800"/>
      <c r="C1594" s="800"/>
      <c r="D1594" s="800"/>
    </row>
    <row r="1595" spans="1:4" ht="15" customHeight="1" x14ac:dyDescent="0.2">
      <c r="A1595" s="800"/>
      <c r="B1595" s="800"/>
      <c r="C1595" s="800"/>
      <c r="D1595" s="800"/>
    </row>
    <row r="1596" spans="1:4" ht="15" customHeight="1" x14ac:dyDescent="0.2">
      <c r="A1596" s="800"/>
      <c r="B1596" s="800"/>
      <c r="C1596" s="800"/>
      <c r="D1596" s="800"/>
    </row>
    <row r="1597" spans="1:4" ht="15" customHeight="1" x14ac:dyDescent="0.2">
      <c r="A1597" s="800"/>
      <c r="B1597" s="800"/>
      <c r="C1597" s="800"/>
      <c r="D1597" s="800"/>
    </row>
    <row r="1598" spans="1:4" ht="15" customHeight="1" x14ac:dyDescent="0.2">
      <c r="A1598" s="800"/>
      <c r="B1598" s="800"/>
      <c r="C1598" s="800"/>
      <c r="D1598" s="800"/>
    </row>
    <row r="1599" spans="1:4" ht="15" customHeight="1" x14ac:dyDescent="0.2">
      <c r="A1599" s="800"/>
      <c r="B1599" s="800"/>
      <c r="C1599" s="800"/>
      <c r="D1599" s="800"/>
    </row>
    <row r="1600" spans="1:4" ht="15" customHeight="1" x14ac:dyDescent="0.2">
      <c r="A1600" s="800"/>
      <c r="B1600" s="800"/>
      <c r="C1600" s="800"/>
      <c r="D1600" s="800"/>
    </row>
    <row r="1601" spans="1:4" ht="15" customHeight="1" x14ac:dyDescent="0.2">
      <c r="A1601" s="800"/>
      <c r="B1601" s="800"/>
      <c r="C1601" s="800"/>
      <c r="D1601" s="800"/>
    </row>
    <row r="1602" spans="1:4" ht="15" customHeight="1" x14ac:dyDescent="0.2">
      <c r="A1602" s="800"/>
      <c r="B1602" s="800"/>
      <c r="C1602" s="800"/>
      <c r="D1602" s="800"/>
    </row>
    <row r="1603" spans="1:4" ht="15" customHeight="1" x14ac:dyDescent="0.2">
      <c r="A1603" s="800"/>
      <c r="B1603" s="800"/>
      <c r="C1603" s="800"/>
      <c r="D1603" s="800"/>
    </row>
    <row r="1604" spans="1:4" ht="15" customHeight="1" x14ac:dyDescent="0.2">
      <c r="A1604" s="800"/>
      <c r="B1604" s="800"/>
      <c r="C1604" s="800"/>
      <c r="D1604" s="800"/>
    </row>
    <row r="1605" spans="1:4" ht="15" customHeight="1" x14ac:dyDescent="0.2">
      <c r="A1605" s="800"/>
      <c r="B1605" s="800"/>
      <c r="C1605" s="800"/>
      <c r="D1605" s="800"/>
    </row>
    <row r="1606" spans="1:4" ht="15" customHeight="1" x14ac:dyDescent="0.2">
      <c r="A1606" s="800"/>
      <c r="B1606" s="800"/>
      <c r="C1606" s="800"/>
      <c r="D1606" s="800"/>
    </row>
    <row r="1607" spans="1:4" ht="15" customHeight="1" x14ac:dyDescent="0.2">
      <c r="A1607" s="800"/>
      <c r="B1607" s="800"/>
      <c r="C1607" s="800"/>
      <c r="D1607" s="800"/>
    </row>
    <row r="1608" spans="1:4" ht="15" customHeight="1" x14ac:dyDescent="0.2">
      <c r="A1608" s="800"/>
      <c r="B1608" s="800"/>
      <c r="C1608" s="800"/>
      <c r="D1608" s="800"/>
    </row>
    <row r="1609" spans="1:4" ht="15" customHeight="1" x14ac:dyDescent="0.2">
      <c r="A1609" s="800"/>
      <c r="B1609" s="800"/>
      <c r="C1609" s="800"/>
      <c r="D1609" s="800"/>
    </row>
    <row r="1610" spans="1:4" ht="15" customHeight="1" x14ac:dyDescent="0.2">
      <c r="A1610" s="800"/>
      <c r="B1610" s="800"/>
      <c r="C1610" s="800"/>
      <c r="D1610" s="800"/>
    </row>
    <row r="1611" spans="1:4" ht="15" customHeight="1" x14ac:dyDescent="0.2">
      <c r="A1611" s="800"/>
      <c r="B1611" s="800"/>
      <c r="C1611" s="800"/>
      <c r="D1611" s="800"/>
    </row>
    <row r="1612" spans="1:4" ht="15" customHeight="1" x14ac:dyDescent="0.2">
      <c r="A1612" s="800"/>
      <c r="B1612" s="800"/>
      <c r="C1612" s="800"/>
      <c r="D1612" s="800"/>
    </row>
    <row r="1613" spans="1:4" ht="15" customHeight="1" x14ac:dyDescent="0.2">
      <c r="A1613" s="800"/>
      <c r="B1613" s="800"/>
      <c r="C1613" s="800"/>
      <c r="D1613" s="800"/>
    </row>
    <row r="1614" spans="1:4" ht="15" customHeight="1" x14ac:dyDescent="0.2">
      <c r="A1614" s="800"/>
      <c r="B1614" s="800"/>
      <c r="C1614" s="800"/>
      <c r="D1614" s="800"/>
    </row>
    <row r="1615" spans="1:4" ht="15" customHeight="1" x14ac:dyDescent="0.2">
      <c r="A1615" s="800"/>
      <c r="B1615" s="800"/>
      <c r="C1615" s="800"/>
      <c r="D1615" s="800"/>
    </row>
    <row r="1616" spans="1:4" ht="15" customHeight="1" x14ac:dyDescent="0.2">
      <c r="A1616" s="800"/>
      <c r="B1616" s="800"/>
      <c r="C1616" s="800"/>
      <c r="D1616" s="800"/>
    </row>
    <row r="1617" spans="1:4" ht="15" customHeight="1" x14ac:dyDescent="0.2">
      <c r="A1617" s="800"/>
      <c r="B1617" s="800"/>
      <c r="C1617" s="800"/>
      <c r="D1617" s="800"/>
    </row>
    <row r="1618" spans="1:4" ht="15" customHeight="1" x14ac:dyDescent="0.2">
      <c r="A1618" s="800"/>
      <c r="B1618" s="800"/>
      <c r="C1618" s="800"/>
      <c r="D1618" s="800"/>
    </row>
    <row r="1619" spans="1:4" ht="15" customHeight="1" x14ac:dyDescent="0.2">
      <c r="A1619" s="800"/>
      <c r="B1619" s="800"/>
      <c r="C1619" s="800"/>
      <c r="D1619" s="800"/>
    </row>
    <row r="1620" spans="1:4" ht="15" customHeight="1" x14ac:dyDescent="0.2">
      <c r="A1620" s="800"/>
      <c r="B1620" s="800"/>
      <c r="C1620" s="800"/>
      <c r="D1620" s="800"/>
    </row>
    <row r="1621" spans="1:4" ht="15" customHeight="1" x14ac:dyDescent="0.2">
      <c r="A1621" s="800"/>
      <c r="B1621" s="800"/>
      <c r="C1621" s="800"/>
      <c r="D1621" s="800"/>
    </row>
    <row r="1622" spans="1:4" ht="15" customHeight="1" x14ac:dyDescent="0.2">
      <c r="A1622" s="800"/>
      <c r="B1622" s="800"/>
      <c r="C1622" s="800"/>
      <c r="D1622" s="800"/>
    </row>
    <row r="1623" spans="1:4" ht="15" customHeight="1" x14ac:dyDescent="0.2">
      <c r="A1623" s="800"/>
      <c r="B1623" s="800"/>
      <c r="C1623" s="800"/>
      <c r="D1623" s="800"/>
    </row>
    <row r="1624" spans="1:4" ht="15" customHeight="1" x14ac:dyDescent="0.2">
      <c r="A1624" s="800"/>
      <c r="B1624" s="800"/>
      <c r="C1624" s="800"/>
      <c r="D1624" s="800"/>
    </row>
    <row r="1625" spans="1:4" ht="15" customHeight="1" x14ac:dyDescent="0.2">
      <c r="A1625" s="800"/>
      <c r="B1625" s="800"/>
      <c r="C1625" s="800"/>
      <c r="D1625" s="800"/>
    </row>
    <row r="1626" spans="1:4" ht="15" customHeight="1" x14ac:dyDescent="0.2">
      <c r="A1626" s="800"/>
      <c r="B1626" s="800"/>
      <c r="C1626" s="800"/>
      <c r="D1626" s="800"/>
    </row>
    <row r="1627" spans="1:4" ht="15" customHeight="1" x14ac:dyDescent="0.2">
      <c r="A1627" s="800"/>
      <c r="B1627" s="800"/>
      <c r="C1627" s="800"/>
      <c r="D1627" s="800"/>
    </row>
    <row r="1628" spans="1:4" ht="15" customHeight="1" x14ac:dyDescent="0.2">
      <c r="A1628" s="800"/>
      <c r="B1628" s="800"/>
      <c r="C1628" s="800"/>
      <c r="D1628" s="800"/>
    </row>
    <row r="1629" spans="1:4" ht="15" customHeight="1" x14ac:dyDescent="0.2">
      <c r="A1629" s="800"/>
      <c r="B1629" s="800"/>
      <c r="C1629" s="800"/>
      <c r="D1629" s="800"/>
    </row>
    <row r="1630" spans="1:4" ht="15" customHeight="1" x14ac:dyDescent="0.2">
      <c r="A1630" s="800"/>
      <c r="B1630" s="800"/>
      <c r="C1630" s="800"/>
      <c r="D1630" s="800"/>
    </row>
    <row r="1631" spans="1:4" ht="15" customHeight="1" x14ac:dyDescent="0.2">
      <c r="A1631" s="800"/>
      <c r="B1631" s="800"/>
      <c r="C1631" s="800"/>
      <c r="D1631" s="800"/>
    </row>
    <row r="1632" spans="1:4" ht="15" customHeight="1" x14ac:dyDescent="0.2">
      <c r="A1632" s="800"/>
      <c r="B1632" s="800"/>
      <c r="C1632" s="800"/>
      <c r="D1632" s="800"/>
    </row>
    <row r="1633" spans="1:4" ht="15" customHeight="1" x14ac:dyDescent="0.2">
      <c r="A1633" s="800"/>
      <c r="B1633" s="800"/>
      <c r="C1633" s="800"/>
      <c r="D1633" s="800"/>
    </row>
    <row r="1634" spans="1:4" ht="15" customHeight="1" x14ac:dyDescent="0.2">
      <c r="A1634" s="800"/>
      <c r="B1634" s="800"/>
      <c r="C1634" s="800"/>
      <c r="D1634" s="800"/>
    </row>
    <row r="1635" spans="1:4" ht="15" customHeight="1" x14ac:dyDescent="0.2">
      <c r="A1635" s="800"/>
      <c r="B1635" s="800"/>
      <c r="C1635" s="800"/>
      <c r="D1635" s="800"/>
    </row>
    <row r="1636" spans="1:4" ht="15" customHeight="1" x14ac:dyDescent="0.2">
      <c r="A1636" s="800"/>
      <c r="B1636" s="800"/>
      <c r="C1636" s="800"/>
      <c r="D1636" s="800"/>
    </row>
    <row r="1637" spans="1:4" ht="15" customHeight="1" x14ac:dyDescent="0.2">
      <c r="A1637" s="800"/>
      <c r="B1637" s="800"/>
      <c r="C1637" s="800"/>
      <c r="D1637" s="800"/>
    </row>
    <row r="1638" spans="1:4" ht="15" customHeight="1" x14ac:dyDescent="0.2">
      <c r="A1638" s="800"/>
      <c r="B1638" s="800"/>
      <c r="C1638" s="800"/>
      <c r="D1638" s="800"/>
    </row>
    <row r="1639" spans="1:4" ht="15" customHeight="1" x14ac:dyDescent="0.2">
      <c r="A1639" s="800"/>
      <c r="B1639" s="800"/>
      <c r="C1639" s="800"/>
      <c r="D1639" s="800"/>
    </row>
    <row r="1640" spans="1:4" ht="15" customHeight="1" x14ac:dyDescent="0.2">
      <c r="A1640" s="800"/>
      <c r="B1640" s="800"/>
      <c r="C1640" s="800"/>
      <c r="D1640" s="800"/>
    </row>
    <row r="1641" spans="1:4" ht="15" customHeight="1" x14ac:dyDescent="0.2">
      <c r="A1641" s="800"/>
      <c r="B1641" s="800"/>
      <c r="C1641" s="800"/>
      <c r="D1641" s="800"/>
    </row>
    <row r="1642" spans="1:4" ht="15" customHeight="1" x14ac:dyDescent="0.2">
      <c r="A1642" s="800"/>
      <c r="B1642" s="800"/>
      <c r="C1642" s="800"/>
      <c r="D1642" s="800"/>
    </row>
    <row r="1643" spans="1:4" ht="15" customHeight="1" x14ac:dyDescent="0.2">
      <c r="A1643" s="800"/>
      <c r="B1643" s="800"/>
      <c r="C1643" s="800"/>
      <c r="D1643" s="800"/>
    </row>
    <row r="1644" spans="1:4" ht="15" customHeight="1" x14ac:dyDescent="0.2">
      <c r="A1644" s="800"/>
      <c r="B1644" s="800"/>
      <c r="C1644" s="800"/>
      <c r="D1644" s="800"/>
    </row>
    <row r="1645" spans="1:4" ht="15" customHeight="1" x14ac:dyDescent="0.2">
      <c r="A1645" s="800"/>
      <c r="B1645" s="800"/>
      <c r="C1645" s="800"/>
      <c r="D1645" s="800"/>
    </row>
    <row r="1646" spans="1:4" ht="15" customHeight="1" x14ac:dyDescent="0.2">
      <c r="A1646" s="800"/>
      <c r="B1646" s="800"/>
      <c r="C1646" s="800"/>
      <c r="D1646" s="800"/>
    </row>
    <row r="1647" spans="1:4" ht="15" customHeight="1" x14ac:dyDescent="0.2">
      <c r="A1647" s="800"/>
      <c r="B1647" s="800"/>
      <c r="C1647" s="800"/>
      <c r="D1647" s="800"/>
    </row>
    <row r="1648" spans="1:4" ht="15" customHeight="1" x14ac:dyDescent="0.2">
      <c r="A1648" s="800"/>
      <c r="B1648" s="800"/>
      <c r="C1648" s="800"/>
      <c r="D1648" s="800"/>
    </row>
    <row r="1649" spans="1:4" ht="15" customHeight="1" x14ac:dyDescent="0.2">
      <c r="A1649" s="800"/>
      <c r="B1649" s="800"/>
      <c r="C1649" s="800"/>
      <c r="D1649" s="800"/>
    </row>
    <row r="1650" spans="1:4" ht="15" customHeight="1" x14ac:dyDescent="0.2">
      <c r="A1650" s="800"/>
      <c r="B1650" s="800"/>
      <c r="C1650" s="800"/>
      <c r="D1650" s="800"/>
    </row>
    <row r="1651" spans="1:4" ht="15" customHeight="1" x14ac:dyDescent="0.2">
      <c r="A1651" s="800"/>
      <c r="B1651" s="800"/>
      <c r="C1651" s="800"/>
      <c r="D1651" s="800"/>
    </row>
    <row r="1652" spans="1:4" ht="15" customHeight="1" x14ac:dyDescent="0.2">
      <c r="A1652" s="800"/>
      <c r="B1652" s="800"/>
      <c r="C1652" s="800"/>
      <c r="D1652" s="800"/>
    </row>
    <row r="1653" spans="1:4" ht="15" customHeight="1" x14ac:dyDescent="0.2">
      <c r="A1653" s="800"/>
      <c r="B1653" s="800"/>
      <c r="C1653" s="800"/>
      <c r="D1653" s="800"/>
    </row>
    <row r="1654" spans="1:4" ht="15" customHeight="1" x14ac:dyDescent="0.2">
      <c r="A1654" s="800"/>
      <c r="B1654" s="800"/>
      <c r="C1654" s="800"/>
      <c r="D1654" s="800"/>
    </row>
    <row r="1655" spans="1:4" ht="15" customHeight="1" x14ac:dyDescent="0.2">
      <c r="A1655" s="800"/>
      <c r="B1655" s="800"/>
      <c r="C1655" s="800"/>
      <c r="D1655" s="800"/>
    </row>
    <row r="1656" spans="1:4" ht="15" customHeight="1" x14ac:dyDescent="0.2">
      <c r="A1656" s="800"/>
      <c r="B1656" s="800"/>
      <c r="C1656" s="800"/>
      <c r="D1656" s="800"/>
    </row>
    <row r="1657" spans="1:4" ht="15" customHeight="1" x14ac:dyDescent="0.2">
      <c r="A1657" s="800"/>
      <c r="B1657" s="800"/>
      <c r="C1657" s="800"/>
      <c r="D1657" s="800"/>
    </row>
    <row r="1658" spans="1:4" ht="15" customHeight="1" x14ac:dyDescent="0.2">
      <c r="A1658" s="800"/>
      <c r="B1658" s="800"/>
      <c r="C1658" s="800"/>
      <c r="D1658" s="800"/>
    </row>
    <row r="1659" spans="1:4" ht="15" customHeight="1" x14ac:dyDescent="0.2">
      <c r="A1659" s="800"/>
      <c r="B1659" s="800"/>
      <c r="C1659" s="800"/>
      <c r="D1659" s="800"/>
    </row>
    <row r="1660" spans="1:4" ht="15" customHeight="1" x14ac:dyDescent="0.2">
      <c r="A1660" s="800"/>
      <c r="B1660" s="800"/>
      <c r="C1660" s="800"/>
      <c r="D1660" s="800"/>
    </row>
    <row r="1661" spans="1:4" ht="15" customHeight="1" x14ac:dyDescent="0.2">
      <c r="A1661" s="800"/>
      <c r="B1661" s="800"/>
      <c r="C1661" s="800"/>
      <c r="D1661" s="800"/>
    </row>
    <row r="1662" spans="1:4" ht="15" customHeight="1" x14ac:dyDescent="0.2">
      <c r="A1662" s="800"/>
      <c r="B1662" s="800"/>
      <c r="C1662" s="800"/>
      <c r="D1662" s="800"/>
    </row>
    <row r="1663" spans="1:4" ht="15" customHeight="1" x14ac:dyDescent="0.2">
      <c r="A1663" s="800"/>
      <c r="B1663" s="800"/>
      <c r="C1663" s="800"/>
      <c r="D1663" s="800"/>
    </row>
    <row r="1664" spans="1:4" ht="15" customHeight="1" x14ac:dyDescent="0.2">
      <c r="A1664" s="800"/>
      <c r="B1664" s="800"/>
      <c r="C1664" s="800"/>
      <c r="D1664" s="800"/>
    </row>
    <row r="1665" spans="1:4" ht="15" customHeight="1" x14ac:dyDescent="0.2">
      <c r="A1665" s="800"/>
      <c r="B1665" s="800"/>
      <c r="C1665" s="800"/>
      <c r="D1665" s="800"/>
    </row>
    <row r="1666" spans="1:4" ht="15" customHeight="1" x14ac:dyDescent="0.2">
      <c r="A1666" s="800"/>
      <c r="B1666" s="800"/>
      <c r="C1666" s="800"/>
      <c r="D1666" s="800"/>
    </row>
    <row r="1667" spans="1:4" ht="15" customHeight="1" x14ac:dyDescent="0.2">
      <c r="A1667" s="800"/>
      <c r="B1667" s="800"/>
      <c r="C1667" s="800"/>
      <c r="D1667" s="800"/>
    </row>
    <row r="1668" spans="1:4" ht="15" customHeight="1" x14ac:dyDescent="0.2">
      <c r="A1668" s="800"/>
      <c r="B1668" s="800"/>
      <c r="C1668" s="800"/>
      <c r="D1668" s="800"/>
    </row>
    <row r="1669" spans="1:4" ht="15" customHeight="1" x14ac:dyDescent="0.2">
      <c r="A1669" s="800"/>
      <c r="B1669" s="800"/>
      <c r="C1669" s="800"/>
      <c r="D1669" s="800"/>
    </row>
    <row r="1670" spans="1:4" ht="15" customHeight="1" x14ac:dyDescent="0.2">
      <c r="A1670" s="800"/>
      <c r="B1670" s="800"/>
      <c r="C1670" s="800"/>
      <c r="D1670" s="800"/>
    </row>
    <row r="1671" spans="1:4" ht="15" customHeight="1" x14ac:dyDescent="0.2">
      <c r="A1671" s="800"/>
      <c r="B1671" s="800"/>
      <c r="C1671" s="800"/>
      <c r="D1671" s="800"/>
    </row>
    <row r="1672" spans="1:4" ht="15" customHeight="1" x14ac:dyDescent="0.2">
      <c r="A1672" s="800"/>
      <c r="B1672" s="800"/>
      <c r="C1672" s="800"/>
      <c r="D1672" s="800"/>
    </row>
    <row r="1673" spans="1:4" ht="15" customHeight="1" x14ac:dyDescent="0.2">
      <c r="A1673" s="800"/>
      <c r="B1673" s="800"/>
      <c r="C1673" s="800"/>
      <c r="D1673" s="800"/>
    </row>
    <row r="1674" spans="1:4" ht="15" customHeight="1" x14ac:dyDescent="0.2">
      <c r="A1674" s="800"/>
      <c r="B1674" s="800"/>
      <c r="C1674" s="800"/>
      <c r="D1674" s="800"/>
    </row>
    <row r="1675" spans="1:4" ht="15" customHeight="1" x14ac:dyDescent="0.2">
      <c r="A1675" s="800"/>
      <c r="B1675" s="800"/>
      <c r="C1675" s="800"/>
      <c r="D1675" s="800"/>
    </row>
    <row r="1676" spans="1:4" ht="15" customHeight="1" x14ac:dyDescent="0.2">
      <c r="A1676" s="800"/>
      <c r="B1676" s="800"/>
      <c r="C1676" s="800"/>
      <c r="D1676" s="800"/>
    </row>
    <row r="1677" spans="1:4" ht="15" customHeight="1" x14ac:dyDescent="0.2">
      <c r="A1677" s="800"/>
      <c r="B1677" s="800"/>
      <c r="C1677" s="800"/>
      <c r="D1677" s="800"/>
    </row>
    <row r="1678" spans="1:4" ht="15" customHeight="1" x14ac:dyDescent="0.2">
      <c r="A1678" s="800"/>
      <c r="B1678" s="800"/>
      <c r="C1678" s="800"/>
      <c r="D1678" s="800"/>
    </row>
    <row r="1679" spans="1:4" ht="15" customHeight="1" x14ac:dyDescent="0.2">
      <c r="A1679" s="800"/>
      <c r="B1679" s="800"/>
      <c r="C1679" s="800"/>
      <c r="D1679" s="800"/>
    </row>
    <row r="1680" spans="1:4" ht="15" customHeight="1" x14ac:dyDescent="0.2">
      <c r="A1680" s="800"/>
      <c r="B1680" s="800"/>
      <c r="C1680" s="800"/>
      <c r="D1680" s="800"/>
    </row>
    <row r="1681" spans="1:4" ht="15" customHeight="1" x14ac:dyDescent="0.2">
      <c r="A1681" s="800"/>
      <c r="B1681" s="800"/>
      <c r="C1681" s="800"/>
      <c r="D1681" s="800"/>
    </row>
    <row r="1682" spans="1:4" ht="15" customHeight="1" x14ac:dyDescent="0.2">
      <c r="A1682" s="800"/>
      <c r="B1682" s="800"/>
      <c r="C1682" s="800"/>
      <c r="D1682" s="800"/>
    </row>
    <row r="1683" spans="1:4" ht="15" customHeight="1" x14ac:dyDescent="0.2">
      <c r="A1683" s="800"/>
      <c r="B1683" s="800"/>
      <c r="C1683" s="800"/>
      <c r="D1683" s="800"/>
    </row>
    <row r="1684" spans="1:4" ht="15" customHeight="1" x14ac:dyDescent="0.2">
      <c r="A1684" s="800"/>
      <c r="B1684" s="800"/>
      <c r="C1684" s="800"/>
      <c r="D1684" s="800"/>
    </row>
    <row r="1685" spans="1:4" ht="15" customHeight="1" x14ac:dyDescent="0.2">
      <c r="A1685" s="800"/>
      <c r="B1685" s="800"/>
      <c r="C1685" s="800"/>
      <c r="D1685" s="800"/>
    </row>
    <row r="1686" spans="1:4" ht="15" customHeight="1" x14ac:dyDescent="0.2">
      <c r="A1686" s="800"/>
      <c r="B1686" s="800"/>
      <c r="C1686" s="800"/>
      <c r="D1686" s="800"/>
    </row>
    <row r="1687" spans="1:4" ht="15" customHeight="1" x14ac:dyDescent="0.2">
      <c r="A1687" s="800"/>
      <c r="B1687" s="800"/>
      <c r="C1687" s="800"/>
      <c r="D1687" s="800"/>
    </row>
    <row r="1688" spans="1:4" ht="15" customHeight="1" x14ac:dyDescent="0.2">
      <c r="A1688" s="800"/>
      <c r="B1688" s="800"/>
      <c r="C1688" s="800"/>
      <c r="D1688" s="800"/>
    </row>
    <row r="1689" spans="1:4" ht="15" customHeight="1" x14ac:dyDescent="0.2">
      <c r="A1689" s="800"/>
      <c r="B1689" s="800"/>
      <c r="C1689" s="800"/>
      <c r="D1689" s="800"/>
    </row>
    <row r="1690" spans="1:4" ht="15" customHeight="1" x14ac:dyDescent="0.2">
      <c r="A1690" s="800"/>
      <c r="B1690" s="800"/>
      <c r="C1690" s="800"/>
      <c r="D1690" s="800"/>
    </row>
    <row r="1691" spans="1:4" ht="15" customHeight="1" x14ac:dyDescent="0.2">
      <c r="A1691" s="800"/>
      <c r="B1691" s="800"/>
      <c r="C1691" s="800"/>
      <c r="D1691" s="800"/>
    </row>
    <row r="1692" spans="1:4" ht="15" customHeight="1" x14ac:dyDescent="0.2">
      <c r="A1692" s="800"/>
      <c r="B1692" s="800"/>
      <c r="C1692" s="800"/>
      <c r="D1692" s="800"/>
    </row>
    <row r="1693" spans="1:4" ht="15" customHeight="1" x14ac:dyDescent="0.2">
      <c r="A1693" s="800"/>
      <c r="B1693" s="800"/>
      <c r="C1693" s="800"/>
      <c r="D1693" s="800"/>
    </row>
    <row r="1694" spans="1:4" ht="15" customHeight="1" x14ac:dyDescent="0.2">
      <c r="A1694" s="800"/>
      <c r="B1694" s="800"/>
      <c r="C1694" s="800"/>
      <c r="D1694" s="800"/>
    </row>
    <row r="1695" spans="1:4" ht="15" customHeight="1" x14ac:dyDescent="0.2">
      <c r="A1695" s="800"/>
      <c r="B1695" s="800"/>
      <c r="C1695" s="800"/>
      <c r="D1695" s="800"/>
    </row>
    <row r="1696" spans="1:4" ht="15" customHeight="1" x14ac:dyDescent="0.2">
      <c r="A1696" s="800"/>
      <c r="B1696" s="800"/>
      <c r="C1696" s="800"/>
      <c r="D1696" s="800"/>
    </row>
    <row r="1697" spans="1:4" ht="15" customHeight="1" x14ac:dyDescent="0.2">
      <c r="A1697" s="800"/>
      <c r="B1697" s="800"/>
      <c r="C1697" s="800"/>
      <c r="D1697" s="800"/>
    </row>
    <row r="1698" spans="1:4" ht="15" customHeight="1" x14ac:dyDescent="0.2">
      <c r="A1698" s="800"/>
      <c r="B1698" s="800"/>
      <c r="C1698" s="800"/>
      <c r="D1698" s="800"/>
    </row>
    <row r="1699" spans="1:4" ht="15" customHeight="1" x14ac:dyDescent="0.2">
      <c r="A1699" s="800"/>
      <c r="B1699" s="800"/>
      <c r="C1699" s="800"/>
      <c r="D1699" s="800"/>
    </row>
    <row r="1700" spans="1:4" ht="15" customHeight="1" x14ac:dyDescent="0.2">
      <c r="A1700" s="800"/>
      <c r="B1700" s="800"/>
      <c r="C1700" s="800"/>
      <c r="D1700" s="800"/>
    </row>
    <row r="1701" spans="1:4" ht="15" customHeight="1" x14ac:dyDescent="0.2">
      <c r="A1701" s="800"/>
      <c r="B1701" s="800"/>
      <c r="C1701" s="800"/>
      <c r="D1701" s="800"/>
    </row>
    <row r="1702" spans="1:4" ht="15" customHeight="1" x14ac:dyDescent="0.2">
      <c r="A1702" s="800"/>
      <c r="B1702" s="800"/>
      <c r="C1702" s="800"/>
      <c r="D1702" s="800"/>
    </row>
    <row r="1703" spans="1:4" ht="15" customHeight="1" x14ac:dyDescent="0.2">
      <c r="A1703" s="800"/>
      <c r="B1703" s="800"/>
      <c r="C1703" s="800"/>
      <c r="D1703" s="800"/>
    </row>
    <row r="1704" spans="1:4" ht="15" customHeight="1" x14ac:dyDescent="0.2">
      <c r="A1704" s="800"/>
      <c r="B1704" s="800"/>
      <c r="C1704" s="800"/>
      <c r="D1704" s="800"/>
    </row>
    <row r="1705" spans="1:4" ht="15" customHeight="1" x14ac:dyDescent="0.2">
      <c r="A1705" s="800"/>
      <c r="B1705" s="800"/>
      <c r="C1705" s="800"/>
      <c r="D1705" s="800"/>
    </row>
    <row r="1706" spans="1:4" ht="15" customHeight="1" x14ac:dyDescent="0.2">
      <c r="A1706" s="800"/>
      <c r="B1706" s="800"/>
      <c r="C1706" s="800"/>
      <c r="D1706" s="800"/>
    </row>
    <row r="1707" spans="1:4" ht="15" customHeight="1" x14ac:dyDescent="0.2">
      <c r="A1707" s="800"/>
      <c r="B1707" s="800"/>
      <c r="C1707" s="800"/>
      <c r="D1707" s="800"/>
    </row>
    <row r="1708" spans="1:4" ht="15" customHeight="1" x14ac:dyDescent="0.2">
      <c r="A1708" s="800"/>
      <c r="B1708" s="800"/>
      <c r="C1708" s="800"/>
      <c r="D1708" s="800"/>
    </row>
    <row r="1709" spans="1:4" ht="15" customHeight="1" x14ac:dyDescent="0.2">
      <c r="A1709" s="800"/>
      <c r="B1709" s="800"/>
      <c r="C1709" s="800"/>
      <c r="D1709" s="800"/>
    </row>
    <row r="1710" spans="1:4" ht="15" customHeight="1" x14ac:dyDescent="0.2">
      <c r="A1710" s="800"/>
      <c r="B1710" s="800"/>
      <c r="C1710" s="800"/>
      <c r="D1710" s="800"/>
    </row>
    <row r="1711" spans="1:4" ht="15" customHeight="1" x14ac:dyDescent="0.2">
      <c r="A1711" s="800"/>
      <c r="B1711" s="800"/>
      <c r="C1711" s="800"/>
      <c r="D1711" s="800"/>
    </row>
    <row r="1712" spans="1:4" ht="15" customHeight="1" x14ac:dyDescent="0.2">
      <c r="A1712" s="800"/>
      <c r="B1712" s="800"/>
      <c r="C1712" s="800"/>
      <c r="D1712" s="800"/>
    </row>
    <row r="1713" spans="1:4" ht="15" customHeight="1" x14ac:dyDescent="0.2">
      <c r="A1713" s="800"/>
      <c r="B1713" s="800"/>
      <c r="C1713" s="800"/>
      <c r="D1713" s="800"/>
    </row>
    <row r="1714" spans="1:4" ht="15" customHeight="1" x14ac:dyDescent="0.2">
      <c r="A1714" s="800"/>
      <c r="B1714" s="800"/>
      <c r="C1714" s="800"/>
      <c r="D1714" s="800"/>
    </row>
    <row r="1715" spans="1:4" ht="15" customHeight="1" x14ac:dyDescent="0.2">
      <c r="A1715" s="800"/>
      <c r="B1715" s="800"/>
      <c r="C1715" s="800"/>
      <c r="D1715" s="800"/>
    </row>
    <row r="1716" spans="1:4" ht="15" customHeight="1" x14ac:dyDescent="0.2">
      <c r="A1716" s="800"/>
      <c r="B1716" s="800"/>
      <c r="C1716" s="800"/>
      <c r="D1716" s="800"/>
    </row>
    <row r="1717" spans="1:4" ht="15" customHeight="1" x14ac:dyDescent="0.2">
      <c r="A1717" s="800"/>
      <c r="B1717" s="800"/>
      <c r="C1717" s="800"/>
      <c r="D1717" s="800"/>
    </row>
    <row r="1718" spans="1:4" ht="15" customHeight="1" x14ac:dyDescent="0.2">
      <c r="A1718" s="800"/>
      <c r="B1718" s="800"/>
      <c r="C1718" s="800"/>
      <c r="D1718" s="800"/>
    </row>
    <row r="1719" spans="1:4" ht="15" customHeight="1" x14ac:dyDescent="0.2">
      <c r="A1719" s="800"/>
      <c r="B1719" s="800"/>
      <c r="C1719" s="800"/>
      <c r="D1719" s="800"/>
    </row>
    <row r="1720" spans="1:4" ht="15" customHeight="1" x14ac:dyDescent="0.2">
      <c r="A1720" s="800"/>
      <c r="B1720" s="800"/>
      <c r="C1720" s="800"/>
      <c r="D1720" s="800"/>
    </row>
    <row r="1721" spans="1:4" ht="15" customHeight="1" x14ac:dyDescent="0.2">
      <c r="A1721" s="800"/>
      <c r="B1721" s="800"/>
      <c r="C1721" s="800"/>
      <c r="D1721" s="800"/>
    </row>
    <row r="1722" spans="1:4" ht="15" customHeight="1" x14ac:dyDescent="0.2">
      <c r="A1722" s="800"/>
      <c r="B1722" s="800"/>
      <c r="C1722" s="800"/>
      <c r="D1722" s="800"/>
    </row>
    <row r="1723" spans="1:4" ht="15" customHeight="1" x14ac:dyDescent="0.2">
      <c r="A1723" s="800"/>
      <c r="B1723" s="800"/>
      <c r="C1723" s="800"/>
      <c r="D1723" s="800"/>
    </row>
    <row r="1724" spans="1:4" ht="15" customHeight="1" x14ac:dyDescent="0.2">
      <c r="A1724" s="800"/>
      <c r="B1724" s="800"/>
      <c r="C1724" s="800"/>
      <c r="D1724" s="800"/>
    </row>
    <row r="1725" spans="1:4" ht="15" customHeight="1" x14ac:dyDescent="0.2">
      <c r="A1725" s="800"/>
      <c r="B1725" s="800"/>
      <c r="C1725" s="800"/>
      <c r="D1725" s="800"/>
    </row>
    <row r="1726" spans="1:4" ht="15" customHeight="1" x14ac:dyDescent="0.2">
      <c r="A1726" s="800"/>
      <c r="B1726" s="800"/>
      <c r="C1726" s="800"/>
      <c r="D1726" s="800"/>
    </row>
    <row r="1727" spans="1:4" ht="15" customHeight="1" x14ac:dyDescent="0.2">
      <c r="A1727" s="800"/>
      <c r="B1727" s="800"/>
      <c r="C1727" s="800"/>
      <c r="D1727" s="800"/>
    </row>
    <row r="1728" spans="1:4" ht="15" customHeight="1" x14ac:dyDescent="0.2">
      <c r="A1728" s="800"/>
      <c r="B1728" s="800"/>
      <c r="C1728" s="800"/>
      <c r="D1728" s="800"/>
    </row>
    <row r="1729" spans="1:4" ht="15" customHeight="1" x14ac:dyDescent="0.2">
      <c r="A1729" s="800"/>
      <c r="B1729" s="800"/>
      <c r="C1729" s="800"/>
      <c r="D1729" s="800"/>
    </row>
    <row r="1730" spans="1:4" ht="15" customHeight="1" x14ac:dyDescent="0.2">
      <c r="A1730" s="800"/>
      <c r="B1730" s="800"/>
      <c r="C1730" s="800"/>
      <c r="D1730" s="800"/>
    </row>
    <row r="1731" spans="1:4" ht="15" customHeight="1" x14ac:dyDescent="0.2">
      <c r="A1731" s="800"/>
      <c r="B1731" s="800"/>
      <c r="C1731" s="800"/>
      <c r="D1731" s="800"/>
    </row>
    <row r="1732" spans="1:4" ht="15" customHeight="1" x14ac:dyDescent="0.2">
      <c r="A1732" s="800"/>
      <c r="B1732" s="800"/>
      <c r="C1732" s="800"/>
      <c r="D1732" s="800"/>
    </row>
    <row r="1733" spans="1:4" ht="15" customHeight="1" x14ac:dyDescent="0.2">
      <c r="A1733" s="800"/>
      <c r="B1733" s="800"/>
      <c r="C1733" s="800"/>
      <c r="D1733" s="800"/>
    </row>
    <row r="1734" spans="1:4" ht="15" customHeight="1" x14ac:dyDescent="0.2">
      <c r="A1734" s="800"/>
      <c r="B1734" s="800"/>
      <c r="C1734" s="800"/>
      <c r="D1734" s="800"/>
    </row>
    <row r="1735" spans="1:4" ht="15" customHeight="1" x14ac:dyDescent="0.2">
      <c r="A1735" s="800"/>
      <c r="B1735" s="800"/>
      <c r="C1735" s="800"/>
      <c r="D1735" s="800"/>
    </row>
    <row r="1736" spans="1:4" ht="15" customHeight="1" x14ac:dyDescent="0.2">
      <c r="A1736" s="800"/>
      <c r="B1736" s="800"/>
      <c r="C1736" s="800"/>
      <c r="D1736" s="800"/>
    </row>
    <row r="1737" spans="1:4" ht="15" customHeight="1" x14ac:dyDescent="0.2">
      <c r="A1737" s="800"/>
      <c r="B1737" s="800"/>
      <c r="C1737" s="800"/>
      <c r="D1737" s="800"/>
    </row>
    <row r="1738" spans="1:4" ht="15" customHeight="1" x14ac:dyDescent="0.2">
      <c r="A1738" s="800"/>
      <c r="B1738" s="800"/>
      <c r="C1738" s="800"/>
      <c r="D1738" s="800"/>
    </row>
    <row r="1739" spans="1:4" ht="15" customHeight="1" x14ac:dyDescent="0.2">
      <c r="A1739" s="800"/>
      <c r="B1739" s="800"/>
      <c r="C1739" s="800"/>
      <c r="D1739" s="800"/>
    </row>
    <row r="1740" spans="1:4" ht="15" customHeight="1" x14ac:dyDescent="0.2">
      <c r="A1740" s="800"/>
      <c r="B1740" s="800"/>
      <c r="C1740" s="800"/>
      <c r="D1740" s="800"/>
    </row>
    <row r="1741" spans="1:4" ht="15" customHeight="1" x14ac:dyDescent="0.2">
      <c r="A1741" s="800"/>
      <c r="B1741" s="800"/>
      <c r="C1741" s="800"/>
      <c r="D1741" s="800"/>
    </row>
    <row r="1742" spans="1:4" ht="15" customHeight="1" x14ac:dyDescent="0.2">
      <c r="A1742" s="800"/>
      <c r="B1742" s="800"/>
      <c r="C1742" s="800"/>
      <c r="D1742" s="800"/>
    </row>
    <row r="1743" spans="1:4" ht="15" customHeight="1" x14ac:dyDescent="0.2">
      <c r="A1743" s="800"/>
      <c r="B1743" s="800"/>
      <c r="C1743" s="800"/>
      <c r="D1743" s="800"/>
    </row>
    <row r="1744" spans="1:4" ht="15" customHeight="1" x14ac:dyDescent="0.2">
      <c r="A1744" s="800"/>
      <c r="B1744" s="800"/>
      <c r="C1744" s="800"/>
      <c r="D1744" s="800"/>
    </row>
    <row r="1745" spans="1:4" ht="15" customHeight="1" x14ac:dyDescent="0.2">
      <c r="A1745" s="800"/>
      <c r="B1745" s="800"/>
      <c r="C1745" s="800"/>
      <c r="D1745" s="800"/>
    </row>
    <row r="1746" spans="1:4" ht="15" customHeight="1" x14ac:dyDescent="0.2">
      <c r="A1746" s="800"/>
      <c r="B1746" s="800"/>
      <c r="C1746" s="800"/>
      <c r="D1746" s="800"/>
    </row>
    <row r="1747" spans="1:4" ht="15" customHeight="1" x14ac:dyDescent="0.2">
      <c r="A1747" s="800"/>
      <c r="B1747" s="800"/>
      <c r="C1747" s="800"/>
      <c r="D1747" s="800"/>
    </row>
    <row r="1748" spans="1:4" ht="15" customHeight="1" x14ac:dyDescent="0.2">
      <c r="A1748" s="800"/>
      <c r="B1748" s="800"/>
      <c r="C1748" s="800"/>
      <c r="D1748" s="800"/>
    </row>
    <row r="1749" spans="1:4" ht="15" customHeight="1" x14ac:dyDescent="0.2">
      <c r="A1749" s="800"/>
      <c r="B1749" s="800"/>
      <c r="C1749" s="800"/>
      <c r="D1749" s="800"/>
    </row>
    <row r="1750" spans="1:4" ht="15" customHeight="1" x14ac:dyDescent="0.2">
      <c r="A1750" s="800"/>
      <c r="B1750" s="800"/>
      <c r="C1750" s="800"/>
      <c r="D1750" s="800"/>
    </row>
    <row r="1751" spans="1:4" ht="15" customHeight="1" x14ac:dyDescent="0.2">
      <c r="A1751" s="800"/>
      <c r="B1751" s="800"/>
      <c r="C1751" s="800"/>
      <c r="D1751" s="800"/>
    </row>
    <row r="1752" spans="1:4" ht="15" customHeight="1" x14ac:dyDescent="0.2">
      <c r="A1752" s="800"/>
      <c r="B1752" s="800"/>
      <c r="C1752" s="800"/>
      <c r="D1752" s="800"/>
    </row>
    <row r="1753" spans="1:4" ht="15" customHeight="1" x14ac:dyDescent="0.2">
      <c r="A1753" s="800"/>
      <c r="B1753" s="800"/>
      <c r="C1753" s="800"/>
      <c r="D1753" s="800"/>
    </row>
    <row r="1754" spans="1:4" ht="15" customHeight="1" x14ac:dyDescent="0.2">
      <c r="A1754" s="800"/>
      <c r="B1754" s="800"/>
      <c r="C1754" s="800"/>
      <c r="D1754" s="800"/>
    </row>
    <row r="1755" spans="1:4" ht="15" customHeight="1" x14ac:dyDescent="0.2">
      <c r="A1755" s="800"/>
      <c r="B1755" s="800"/>
      <c r="C1755" s="800"/>
      <c r="D1755" s="800"/>
    </row>
    <row r="1756" spans="1:4" ht="15" customHeight="1" x14ac:dyDescent="0.2">
      <c r="A1756" s="800"/>
      <c r="B1756" s="800"/>
      <c r="C1756" s="800"/>
      <c r="D1756" s="800"/>
    </row>
    <row r="1757" spans="1:4" ht="15" customHeight="1" x14ac:dyDescent="0.2">
      <c r="A1757" s="800"/>
      <c r="B1757" s="800"/>
      <c r="C1757" s="800"/>
      <c r="D1757" s="800"/>
    </row>
    <row r="1758" spans="1:4" ht="15" customHeight="1" x14ac:dyDescent="0.2">
      <c r="A1758" s="800"/>
      <c r="B1758" s="800"/>
      <c r="C1758" s="800"/>
      <c r="D1758" s="800"/>
    </row>
    <row r="1759" spans="1:4" ht="15" customHeight="1" x14ac:dyDescent="0.2">
      <c r="A1759" s="800"/>
      <c r="B1759" s="800"/>
      <c r="C1759" s="800"/>
      <c r="D1759" s="800"/>
    </row>
    <row r="1760" spans="1:4" ht="15" customHeight="1" x14ac:dyDescent="0.2">
      <c r="A1760" s="800"/>
      <c r="B1760" s="800"/>
      <c r="C1760" s="800"/>
      <c r="D1760" s="800"/>
    </row>
    <row r="1761" spans="1:4" ht="15" customHeight="1" x14ac:dyDescent="0.2">
      <c r="A1761" s="800"/>
      <c r="B1761" s="800"/>
      <c r="C1761" s="800"/>
      <c r="D1761" s="800"/>
    </row>
    <row r="1762" spans="1:4" ht="15" customHeight="1" x14ac:dyDescent="0.2">
      <c r="A1762" s="800"/>
      <c r="B1762" s="800"/>
      <c r="C1762" s="800"/>
      <c r="D1762" s="800"/>
    </row>
    <row r="1763" spans="1:4" ht="15" customHeight="1" x14ac:dyDescent="0.2">
      <c r="A1763" s="800"/>
      <c r="B1763" s="800"/>
      <c r="C1763" s="800"/>
      <c r="D1763" s="800"/>
    </row>
    <row r="1764" spans="1:4" ht="15" customHeight="1" x14ac:dyDescent="0.2">
      <c r="A1764" s="800"/>
      <c r="B1764" s="800"/>
      <c r="C1764" s="800"/>
      <c r="D1764" s="800"/>
    </row>
    <row r="1765" spans="1:4" ht="15" customHeight="1" x14ac:dyDescent="0.2">
      <c r="A1765" s="800"/>
      <c r="B1765" s="800"/>
      <c r="C1765" s="800"/>
      <c r="D1765" s="800"/>
    </row>
    <row r="1766" spans="1:4" ht="15" customHeight="1" x14ac:dyDescent="0.2">
      <c r="A1766" s="800"/>
      <c r="B1766" s="800"/>
      <c r="C1766" s="800"/>
      <c r="D1766" s="800"/>
    </row>
    <row r="1767" spans="1:4" ht="15" customHeight="1" x14ac:dyDescent="0.2">
      <c r="A1767" s="800"/>
      <c r="B1767" s="800"/>
      <c r="C1767" s="800"/>
      <c r="D1767" s="800"/>
    </row>
    <row r="1768" spans="1:4" ht="15" customHeight="1" x14ac:dyDescent="0.2">
      <c r="A1768" s="800"/>
      <c r="B1768" s="800"/>
      <c r="C1768" s="800"/>
      <c r="D1768" s="800"/>
    </row>
    <row r="1769" spans="1:4" ht="15" customHeight="1" x14ac:dyDescent="0.2">
      <c r="A1769" s="800"/>
      <c r="B1769" s="800"/>
      <c r="C1769" s="800"/>
      <c r="D1769" s="800"/>
    </row>
    <row r="1770" spans="1:4" ht="15" customHeight="1" x14ac:dyDescent="0.2">
      <c r="A1770" s="800"/>
      <c r="B1770" s="800"/>
      <c r="C1770" s="800"/>
      <c r="D1770" s="800"/>
    </row>
    <row r="1771" spans="1:4" ht="15" customHeight="1" x14ac:dyDescent="0.2">
      <c r="A1771" s="800"/>
      <c r="B1771" s="800"/>
      <c r="C1771" s="800"/>
      <c r="D1771" s="800"/>
    </row>
    <row r="1772" spans="1:4" ht="15" customHeight="1" x14ac:dyDescent="0.2">
      <c r="A1772" s="800"/>
      <c r="B1772" s="800"/>
      <c r="C1772" s="800"/>
      <c r="D1772" s="800"/>
    </row>
    <row r="1773" spans="1:4" ht="15" customHeight="1" x14ac:dyDescent="0.2">
      <c r="A1773" s="800"/>
      <c r="B1773" s="800"/>
      <c r="C1773" s="800"/>
      <c r="D1773" s="800"/>
    </row>
    <row r="1774" spans="1:4" ht="15" customHeight="1" x14ac:dyDescent="0.2">
      <c r="A1774" s="800"/>
      <c r="B1774" s="800"/>
      <c r="C1774" s="800"/>
      <c r="D1774" s="800"/>
    </row>
    <row r="1775" spans="1:4" ht="15" customHeight="1" x14ac:dyDescent="0.2">
      <c r="A1775" s="800"/>
      <c r="B1775" s="800"/>
      <c r="C1775" s="800"/>
      <c r="D1775" s="800"/>
    </row>
    <row r="1776" spans="1:4" ht="15" customHeight="1" x14ac:dyDescent="0.2">
      <c r="A1776" s="800"/>
      <c r="B1776" s="800"/>
      <c r="C1776" s="800"/>
      <c r="D1776" s="800"/>
    </row>
    <row r="1777" spans="1:4" ht="15" customHeight="1" x14ac:dyDescent="0.2">
      <c r="A1777" s="800"/>
      <c r="B1777" s="800"/>
      <c r="C1777" s="800"/>
      <c r="D1777" s="800"/>
    </row>
    <row r="1778" spans="1:4" ht="15" customHeight="1" x14ac:dyDescent="0.2">
      <c r="A1778" s="800"/>
      <c r="B1778" s="800"/>
      <c r="C1778" s="800"/>
      <c r="D1778" s="800"/>
    </row>
    <row r="1779" spans="1:4" ht="15" customHeight="1" x14ac:dyDescent="0.2">
      <c r="A1779" s="800"/>
      <c r="B1779" s="800"/>
      <c r="C1779" s="800"/>
      <c r="D1779" s="800"/>
    </row>
    <row r="1780" spans="1:4" ht="15" customHeight="1" x14ac:dyDescent="0.2">
      <c r="A1780" s="800"/>
      <c r="B1780" s="800"/>
      <c r="C1780" s="800"/>
      <c r="D1780" s="800"/>
    </row>
    <row r="1781" spans="1:4" ht="15" customHeight="1" x14ac:dyDescent="0.2">
      <c r="A1781" s="800"/>
      <c r="B1781" s="800"/>
      <c r="C1781" s="800"/>
      <c r="D1781" s="800"/>
    </row>
    <row r="1782" spans="1:4" ht="15" customHeight="1" x14ac:dyDescent="0.2">
      <c r="A1782" s="800"/>
      <c r="B1782" s="800"/>
      <c r="C1782" s="800"/>
      <c r="D1782" s="800"/>
    </row>
    <row r="1783" spans="1:4" ht="15" customHeight="1" x14ac:dyDescent="0.2">
      <c r="A1783" s="800"/>
      <c r="B1783" s="800"/>
      <c r="C1783" s="800"/>
      <c r="D1783" s="800"/>
    </row>
    <row r="1784" spans="1:4" ht="15" customHeight="1" x14ac:dyDescent="0.2">
      <c r="A1784" s="800"/>
      <c r="B1784" s="800"/>
      <c r="C1784" s="800"/>
      <c r="D1784" s="800"/>
    </row>
    <row r="1785" spans="1:4" ht="15" customHeight="1" x14ac:dyDescent="0.2">
      <c r="A1785" s="800"/>
      <c r="B1785" s="800"/>
      <c r="C1785" s="800"/>
      <c r="D1785" s="800"/>
    </row>
    <row r="1786" spans="1:4" ht="15" customHeight="1" x14ac:dyDescent="0.2">
      <c r="A1786" s="800"/>
      <c r="B1786" s="800"/>
      <c r="C1786" s="800"/>
      <c r="D1786" s="800"/>
    </row>
    <row r="1787" spans="1:4" ht="15" customHeight="1" x14ac:dyDescent="0.2">
      <c r="A1787" s="800"/>
      <c r="B1787" s="800"/>
      <c r="C1787" s="800"/>
      <c r="D1787" s="800"/>
    </row>
    <row r="1788" spans="1:4" ht="15" customHeight="1" x14ac:dyDescent="0.2">
      <c r="A1788" s="800"/>
      <c r="B1788" s="800"/>
      <c r="C1788" s="800"/>
      <c r="D1788" s="800"/>
    </row>
    <row r="1789" spans="1:4" ht="15" customHeight="1" x14ac:dyDescent="0.2">
      <c r="A1789" s="800"/>
      <c r="B1789" s="800"/>
      <c r="C1789" s="800"/>
      <c r="D1789" s="800"/>
    </row>
    <row r="1790" spans="1:4" ht="15" customHeight="1" x14ac:dyDescent="0.2">
      <c r="A1790" s="800"/>
      <c r="B1790" s="800"/>
      <c r="C1790" s="800"/>
      <c r="D1790" s="800"/>
    </row>
    <row r="1791" spans="1:4" ht="15" customHeight="1" x14ac:dyDescent="0.2">
      <c r="A1791" s="800"/>
      <c r="B1791" s="800"/>
      <c r="C1791" s="800"/>
      <c r="D1791" s="800"/>
    </row>
    <row r="1792" spans="1:4" ht="15" customHeight="1" x14ac:dyDescent="0.2">
      <c r="A1792" s="800"/>
      <c r="B1792" s="800"/>
      <c r="C1792" s="800"/>
      <c r="D1792" s="800"/>
    </row>
    <row r="1793" spans="1:4" ht="15" customHeight="1" x14ac:dyDescent="0.2">
      <c r="A1793" s="800"/>
      <c r="B1793" s="800"/>
      <c r="C1793" s="800"/>
      <c r="D1793" s="800"/>
    </row>
    <row r="1794" spans="1:4" ht="15" customHeight="1" x14ac:dyDescent="0.2">
      <c r="A1794" s="800"/>
      <c r="B1794" s="800"/>
      <c r="C1794" s="800"/>
      <c r="D1794" s="800"/>
    </row>
    <row r="1795" spans="1:4" ht="15" customHeight="1" x14ac:dyDescent="0.2">
      <c r="A1795" s="800"/>
      <c r="B1795" s="800"/>
      <c r="C1795" s="800"/>
      <c r="D1795" s="800"/>
    </row>
    <row r="1796" spans="1:4" ht="15" customHeight="1" x14ac:dyDescent="0.2">
      <c r="A1796" s="800"/>
      <c r="B1796" s="800"/>
      <c r="C1796" s="800"/>
      <c r="D1796" s="800"/>
    </row>
    <row r="1797" spans="1:4" ht="15" customHeight="1" x14ac:dyDescent="0.2">
      <c r="A1797" s="800"/>
      <c r="B1797" s="800"/>
      <c r="C1797" s="800"/>
      <c r="D1797" s="800"/>
    </row>
    <row r="1798" spans="1:4" ht="15" customHeight="1" x14ac:dyDescent="0.2">
      <c r="A1798" s="800"/>
      <c r="B1798" s="800"/>
      <c r="C1798" s="800"/>
      <c r="D1798" s="800"/>
    </row>
    <row r="1799" spans="1:4" ht="15" customHeight="1" x14ac:dyDescent="0.2">
      <c r="A1799" s="800"/>
      <c r="B1799" s="800"/>
      <c r="C1799" s="800"/>
      <c r="D1799" s="800"/>
    </row>
    <row r="1800" spans="1:4" ht="15" customHeight="1" x14ac:dyDescent="0.2">
      <c r="A1800" s="800"/>
      <c r="B1800" s="800"/>
      <c r="C1800" s="800"/>
      <c r="D1800" s="800"/>
    </row>
    <row r="1801" spans="1:4" ht="15" customHeight="1" x14ac:dyDescent="0.2">
      <c r="A1801" s="800"/>
      <c r="B1801" s="800"/>
      <c r="C1801" s="800"/>
      <c r="D1801" s="800"/>
    </row>
    <row r="1802" spans="1:4" ht="15" customHeight="1" x14ac:dyDescent="0.2">
      <c r="A1802" s="800"/>
      <c r="B1802" s="800"/>
      <c r="C1802" s="800"/>
      <c r="D1802" s="800"/>
    </row>
    <row r="1803" spans="1:4" ht="15" customHeight="1" x14ac:dyDescent="0.2">
      <c r="A1803" s="800"/>
      <c r="B1803" s="800"/>
      <c r="C1803" s="800"/>
      <c r="D1803" s="800"/>
    </row>
    <row r="1804" spans="1:4" ht="15" customHeight="1" x14ac:dyDescent="0.2">
      <c r="A1804" s="800"/>
      <c r="B1804" s="800"/>
      <c r="C1804" s="800"/>
      <c r="D1804" s="800"/>
    </row>
    <row r="1805" spans="1:4" ht="15" customHeight="1" x14ac:dyDescent="0.2">
      <c r="A1805" s="800"/>
      <c r="B1805" s="800"/>
      <c r="C1805" s="800"/>
      <c r="D1805" s="800"/>
    </row>
    <row r="1806" spans="1:4" ht="15" customHeight="1" x14ac:dyDescent="0.2">
      <c r="A1806" s="800"/>
      <c r="B1806" s="800"/>
      <c r="C1806" s="800"/>
      <c r="D1806" s="800"/>
    </row>
    <row r="1807" spans="1:4" ht="15" customHeight="1" x14ac:dyDescent="0.2">
      <c r="A1807" s="800"/>
      <c r="B1807" s="800"/>
      <c r="C1807" s="800"/>
      <c r="D1807" s="800"/>
    </row>
    <row r="1808" spans="1:4" ht="15" customHeight="1" x14ac:dyDescent="0.2">
      <c r="A1808" s="800"/>
      <c r="B1808" s="800"/>
      <c r="C1808" s="800"/>
      <c r="D1808" s="800"/>
    </row>
    <row r="1809" spans="1:4" ht="15" customHeight="1" x14ac:dyDescent="0.2">
      <c r="A1809" s="800"/>
      <c r="B1809" s="800"/>
      <c r="C1809" s="800"/>
      <c r="D1809" s="800"/>
    </row>
    <row r="1810" spans="1:4" ht="15" customHeight="1" x14ac:dyDescent="0.2">
      <c r="A1810" s="800"/>
      <c r="B1810" s="800"/>
      <c r="C1810" s="800"/>
      <c r="D1810" s="800"/>
    </row>
    <row r="1811" spans="1:4" ht="15" customHeight="1" x14ac:dyDescent="0.2">
      <c r="A1811" s="800"/>
      <c r="B1811" s="800"/>
      <c r="C1811" s="800"/>
      <c r="D1811" s="800"/>
    </row>
    <row r="1812" spans="1:4" ht="15" customHeight="1" x14ac:dyDescent="0.2">
      <c r="A1812" s="800"/>
      <c r="B1812" s="800"/>
      <c r="C1812" s="800"/>
      <c r="D1812" s="800"/>
    </row>
    <row r="1813" spans="1:4" ht="15" customHeight="1" x14ac:dyDescent="0.2">
      <c r="A1813" s="800"/>
      <c r="B1813" s="800"/>
      <c r="C1813" s="800"/>
      <c r="D1813" s="800"/>
    </row>
    <row r="1814" spans="1:4" ht="15" customHeight="1" x14ac:dyDescent="0.2">
      <c r="A1814" s="800"/>
      <c r="B1814" s="800"/>
      <c r="C1814" s="800"/>
      <c r="D1814" s="800"/>
    </row>
    <row r="1815" spans="1:4" ht="15" customHeight="1" x14ac:dyDescent="0.2">
      <c r="A1815" s="800"/>
      <c r="B1815" s="800"/>
      <c r="C1815" s="800"/>
      <c r="D1815" s="800"/>
    </row>
    <row r="1816" spans="1:4" ht="15" customHeight="1" x14ac:dyDescent="0.2">
      <c r="A1816" s="800"/>
      <c r="B1816" s="800"/>
      <c r="C1816" s="800"/>
      <c r="D1816" s="800"/>
    </row>
    <row r="1817" spans="1:4" ht="15" customHeight="1" x14ac:dyDescent="0.2">
      <c r="A1817" s="800"/>
      <c r="B1817" s="800"/>
      <c r="C1817" s="800"/>
      <c r="D1817" s="800"/>
    </row>
    <row r="1818" spans="1:4" ht="15" customHeight="1" x14ac:dyDescent="0.2">
      <c r="A1818" s="800"/>
      <c r="B1818" s="800"/>
      <c r="C1818" s="800"/>
      <c r="D1818" s="800"/>
    </row>
    <row r="1819" spans="1:4" ht="15" customHeight="1" x14ac:dyDescent="0.2">
      <c r="A1819" s="800"/>
      <c r="B1819" s="800"/>
      <c r="C1819" s="800"/>
      <c r="D1819" s="800"/>
    </row>
    <row r="1820" spans="1:4" ht="15" customHeight="1" x14ac:dyDescent="0.2">
      <c r="A1820" s="800"/>
      <c r="B1820" s="800"/>
      <c r="C1820" s="800"/>
      <c r="D1820" s="800"/>
    </row>
    <row r="1821" spans="1:4" ht="15" customHeight="1" x14ac:dyDescent="0.2">
      <c r="A1821" s="800"/>
      <c r="B1821" s="800"/>
      <c r="C1821" s="800"/>
      <c r="D1821" s="800"/>
    </row>
    <row r="1822" spans="1:4" ht="15" customHeight="1" x14ac:dyDescent="0.2">
      <c r="A1822" s="800"/>
      <c r="B1822" s="800"/>
      <c r="C1822" s="800"/>
      <c r="D1822" s="800"/>
    </row>
    <row r="1823" spans="1:4" ht="15" customHeight="1" x14ac:dyDescent="0.2">
      <c r="A1823" s="800"/>
      <c r="B1823" s="800"/>
      <c r="C1823" s="800"/>
      <c r="D1823" s="800"/>
    </row>
    <row r="1824" spans="1:4" ht="15" customHeight="1" x14ac:dyDescent="0.2">
      <c r="A1824" s="800"/>
      <c r="B1824" s="800"/>
      <c r="C1824" s="800"/>
      <c r="D1824" s="800"/>
    </row>
    <row r="1825" spans="1:4" ht="15" customHeight="1" x14ac:dyDescent="0.2">
      <c r="A1825" s="800"/>
      <c r="B1825" s="800"/>
      <c r="C1825" s="800"/>
      <c r="D1825" s="800"/>
    </row>
    <row r="1826" spans="1:4" ht="15" customHeight="1" x14ac:dyDescent="0.2">
      <c r="A1826" s="800"/>
      <c r="B1826" s="800"/>
      <c r="C1826" s="800"/>
      <c r="D1826" s="800"/>
    </row>
    <row r="1827" spans="1:4" ht="15" customHeight="1" x14ac:dyDescent="0.2">
      <c r="A1827" s="800"/>
      <c r="B1827" s="800"/>
      <c r="C1827" s="800"/>
      <c r="D1827" s="800"/>
    </row>
    <row r="1828" spans="1:4" ht="15" customHeight="1" x14ac:dyDescent="0.2">
      <c r="A1828" s="800"/>
      <c r="B1828" s="800"/>
      <c r="C1828" s="800"/>
      <c r="D1828" s="800"/>
    </row>
    <row r="1829" spans="1:4" ht="15" customHeight="1" x14ac:dyDescent="0.2">
      <c r="A1829" s="800"/>
      <c r="B1829" s="800"/>
      <c r="C1829" s="800"/>
      <c r="D1829" s="800"/>
    </row>
    <row r="1830" spans="1:4" ht="15" customHeight="1" x14ac:dyDescent="0.2">
      <c r="A1830" s="800"/>
      <c r="B1830" s="800"/>
      <c r="C1830" s="800"/>
      <c r="D1830" s="800"/>
    </row>
    <row r="1831" spans="1:4" ht="15" customHeight="1" x14ac:dyDescent="0.2">
      <c r="A1831" s="800"/>
      <c r="B1831" s="800"/>
      <c r="C1831" s="800"/>
      <c r="D1831" s="800"/>
    </row>
    <row r="1832" spans="1:4" ht="15" customHeight="1" x14ac:dyDescent="0.2">
      <c r="A1832" s="800"/>
      <c r="B1832" s="800"/>
      <c r="C1832" s="800"/>
      <c r="D1832" s="800"/>
    </row>
    <row r="1833" spans="1:4" ht="15" customHeight="1" x14ac:dyDescent="0.2">
      <c r="A1833" s="800"/>
      <c r="B1833" s="800"/>
      <c r="C1833" s="800"/>
      <c r="D1833" s="800"/>
    </row>
    <row r="1834" spans="1:4" ht="15" customHeight="1" x14ac:dyDescent="0.2">
      <c r="A1834" s="800"/>
      <c r="B1834" s="800"/>
      <c r="C1834" s="800"/>
      <c r="D1834" s="800"/>
    </row>
    <row r="1835" spans="1:4" ht="15" customHeight="1" x14ac:dyDescent="0.2">
      <c r="A1835" s="800"/>
      <c r="B1835" s="800"/>
      <c r="C1835" s="800"/>
      <c r="D1835" s="800"/>
    </row>
    <row r="1836" spans="1:4" ht="15" customHeight="1" x14ac:dyDescent="0.2">
      <c r="A1836" s="800"/>
      <c r="B1836" s="800"/>
      <c r="C1836" s="800"/>
      <c r="D1836" s="800"/>
    </row>
    <row r="1837" spans="1:4" ht="15" customHeight="1" x14ac:dyDescent="0.2">
      <c r="A1837" s="800"/>
      <c r="B1837" s="800"/>
      <c r="C1837" s="800"/>
      <c r="D1837" s="800"/>
    </row>
    <row r="1838" spans="1:4" ht="15" customHeight="1" x14ac:dyDescent="0.2">
      <c r="A1838" s="800"/>
      <c r="B1838" s="800"/>
      <c r="C1838" s="800"/>
      <c r="D1838" s="800"/>
    </row>
    <row r="1839" spans="1:4" ht="15" customHeight="1" x14ac:dyDescent="0.2">
      <c r="A1839" s="800"/>
      <c r="B1839" s="800"/>
      <c r="C1839" s="800"/>
      <c r="D1839" s="800"/>
    </row>
    <row r="1840" spans="1:4" ht="15" customHeight="1" x14ac:dyDescent="0.2">
      <c r="A1840" s="800"/>
      <c r="B1840" s="800"/>
      <c r="C1840" s="800"/>
      <c r="D1840" s="800"/>
    </row>
    <row r="1841" spans="1:4" ht="15" customHeight="1" x14ac:dyDescent="0.2">
      <c r="A1841" s="800"/>
      <c r="B1841" s="800"/>
      <c r="C1841" s="800"/>
      <c r="D1841" s="800"/>
    </row>
    <row r="1842" spans="1:4" ht="15" customHeight="1" x14ac:dyDescent="0.2">
      <c r="A1842" s="800"/>
      <c r="B1842" s="800"/>
      <c r="C1842" s="800"/>
      <c r="D1842" s="800"/>
    </row>
    <row r="1843" spans="1:4" ht="15" customHeight="1" x14ac:dyDescent="0.2">
      <c r="A1843" s="800"/>
      <c r="B1843" s="800"/>
      <c r="C1843" s="800"/>
      <c r="D1843" s="800"/>
    </row>
    <row r="1844" spans="1:4" ht="15" customHeight="1" x14ac:dyDescent="0.2">
      <c r="A1844" s="800"/>
      <c r="B1844" s="800"/>
      <c r="C1844" s="800"/>
      <c r="D1844" s="800"/>
    </row>
    <row r="1845" spans="1:4" ht="15" customHeight="1" x14ac:dyDescent="0.2">
      <c r="A1845" s="800"/>
      <c r="B1845" s="800"/>
      <c r="C1845" s="800"/>
      <c r="D1845" s="800"/>
    </row>
    <row r="1846" spans="1:4" ht="15" customHeight="1" x14ac:dyDescent="0.2">
      <c r="A1846" s="800"/>
      <c r="B1846" s="800"/>
      <c r="C1846" s="800"/>
      <c r="D1846" s="800"/>
    </row>
    <row r="1847" spans="1:4" ht="15" customHeight="1" x14ac:dyDescent="0.2">
      <c r="A1847" s="800"/>
      <c r="B1847" s="800"/>
      <c r="C1847" s="800"/>
      <c r="D1847" s="800"/>
    </row>
    <row r="1848" spans="1:4" ht="15" customHeight="1" x14ac:dyDescent="0.2">
      <c r="A1848" s="800"/>
      <c r="B1848" s="800"/>
      <c r="C1848" s="800"/>
      <c r="D1848" s="800"/>
    </row>
    <row r="1849" spans="1:4" ht="15" customHeight="1" x14ac:dyDescent="0.2">
      <c r="A1849" s="800"/>
      <c r="B1849" s="800"/>
      <c r="C1849" s="800"/>
      <c r="D1849" s="800"/>
    </row>
    <row r="1850" spans="1:4" ht="15" customHeight="1" x14ac:dyDescent="0.2">
      <c r="A1850" s="800"/>
      <c r="B1850" s="800"/>
      <c r="C1850" s="800"/>
      <c r="D1850" s="800"/>
    </row>
    <row r="1851" spans="1:4" ht="15" customHeight="1" x14ac:dyDescent="0.2">
      <c r="A1851" s="800"/>
      <c r="B1851" s="800"/>
      <c r="C1851" s="800"/>
      <c r="D1851" s="800"/>
    </row>
    <row r="1852" spans="1:4" ht="15" customHeight="1" x14ac:dyDescent="0.2">
      <c r="A1852" s="800"/>
      <c r="B1852" s="800"/>
      <c r="C1852" s="800"/>
      <c r="D1852" s="800"/>
    </row>
    <row r="1853" spans="1:4" ht="15" customHeight="1" x14ac:dyDescent="0.2">
      <c r="A1853" s="800"/>
      <c r="B1853" s="800"/>
      <c r="C1853" s="800"/>
      <c r="D1853" s="800"/>
    </row>
    <row r="1854" spans="1:4" ht="15" customHeight="1" x14ac:dyDescent="0.2">
      <c r="A1854" s="800"/>
      <c r="B1854" s="800"/>
      <c r="C1854" s="800"/>
      <c r="D1854" s="800"/>
    </row>
    <row r="1855" spans="1:4" ht="15" customHeight="1" x14ac:dyDescent="0.2">
      <c r="A1855" s="800"/>
      <c r="B1855" s="800"/>
      <c r="C1855" s="800"/>
      <c r="D1855" s="800"/>
    </row>
    <row r="1856" spans="1:4" ht="15" customHeight="1" x14ac:dyDescent="0.2">
      <c r="A1856" s="800"/>
      <c r="B1856" s="800"/>
      <c r="C1856" s="800"/>
      <c r="D1856" s="800"/>
    </row>
    <row r="1857" spans="1:4" ht="15" customHeight="1" x14ac:dyDescent="0.2">
      <c r="A1857" s="800"/>
      <c r="B1857" s="800"/>
      <c r="C1857" s="800"/>
      <c r="D1857" s="800"/>
    </row>
    <row r="1858" spans="1:4" ht="15" customHeight="1" x14ac:dyDescent="0.2">
      <c r="A1858" s="800"/>
      <c r="B1858" s="800"/>
      <c r="C1858" s="800"/>
      <c r="D1858" s="800"/>
    </row>
    <row r="1859" spans="1:4" ht="15" customHeight="1" x14ac:dyDescent="0.2">
      <c r="A1859" s="800"/>
      <c r="B1859" s="800"/>
      <c r="C1859" s="800"/>
      <c r="D1859" s="800"/>
    </row>
    <row r="1860" spans="1:4" ht="15" customHeight="1" x14ac:dyDescent="0.2">
      <c r="A1860" s="800"/>
      <c r="B1860" s="800"/>
      <c r="C1860" s="800"/>
      <c r="D1860" s="800"/>
    </row>
    <row r="1861" spans="1:4" ht="15" customHeight="1" x14ac:dyDescent="0.2">
      <c r="A1861" s="800"/>
      <c r="B1861" s="800"/>
      <c r="C1861" s="800"/>
      <c r="D1861" s="800"/>
    </row>
    <row r="1862" spans="1:4" ht="15" customHeight="1" x14ac:dyDescent="0.2">
      <c r="A1862" s="800"/>
      <c r="B1862" s="800"/>
      <c r="C1862" s="800"/>
      <c r="D1862" s="800"/>
    </row>
    <row r="1863" spans="1:4" ht="15" customHeight="1" x14ac:dyDescent="0.2">
      <c r="A1863" s="800"/>
      <c r="B1863" s="800"/>
      <c r="C1863" s="800"/>
      <c r="D1863" s="800"/>
    </row>
    <row r="1864" spans="1:4" ht="15" customHeight="1" x14ac:dyDescent="0.2">
      <c r="A1864" s="800"/>
      <c r="B1864" s="800"/>
      <c r="C1864" s="800"/>
      <c r="D1864" s="800"/>
    </row>
    <row r="1865" spans="1:4" ht="15" customHeight="1" x14ac:dyDescent="0.2">
      <c r="A1865" s="800"/>
      <c r="B1865" s="800"/>
      <c r="C1865" s="800"/>
      <c r="D1865" s="800"/>
    </row>
    <row r="1866" spans="1:4" ht="15" customHeight="1" x14ac:dyDescent="0.2">
      <c r="A1866" s="800"/>
      <c r="B1866" s="800"/>
      <c r="C1866" s="800"/>
      <c r="D1866" s="800"/>
    </row>
    <row r="1867" spans="1:4" ht="15" customHeight="1" x14ac:dyDescent="0.2">
      <c r="A1867" s="800"/>
      <c r="B1867" s="800"/>
      <c r="C1867" s="800"/>
      <c r="D1867" s="800"/>
    </row>
    <row r="1868" spans="1:4" ht="15" customHeight="1" x14ac:dyDescent="0.2">
      <c r="A1868" s="800"/>
      <c r="B1868" s="800"/>
      <c r="C1868" s="800"/>
      <c r="D1868" s="800"/>
    </row>
    <row r="1869" spans="1:4" ht="15" customHeight="1" x14ac:dyDescent="0.2">
      <c r="A1869" s="800"/>
      <c r="B1869" s="800"/>
      <c r="C1869" s="800"/>
      <c r="D1869" s="800"/>
    </row>
    <row r="1870" spans="1:4" ht="15" customHeight="1" x14ac:dyDescent="0.2">
      <c r="A1870" s="800"/>
      <c r="B1870" s="800"/>
      <c r="C1870" s="800"/>
      <c r="D1870" s="800"/>
    </row>
    <row r="1871" spans="1:4" ht="15" customHeight="1" x14ac:dyDescent="0.2">
      <c r="A1871" s="800"/>
      <c r="B1871" s="800"/>
      <c r="C1871" s="800"/>
      <c r="D1871" s="800"/>
    </row>
    <row r="1872" spans="1:4" ht="15" customHeight="1" x14ac:dyDescent="0.2">
      <c r="A1872" s="800"/>
      <c r="B1872" s="800"/>
      <c r="C1872" s="800"/>
      <c r="D1872" s="800"/>
    </row>
    <row r="1873" spans="1:4" ht="15" customHeight="1" x14ac:dyDescent="0.2">
      <c r="A1873" s="800"/>
      <c r="B1873" s="800"/>
      <c r="C1873" s="800"/>
      <c r="D1873" s="800"/>
    </row>
    <row r="1874" spans="1:4" ht="15" customHeight="1" x14ac:dyDescent="0.2">
      <c r="A1874" s="800"/>
      <c r="B1874" s="800"/>
      <c r="C1874" s="800"/>
      <c r="D1874" s="800"/>
    </row>
    <row r="1875" spans="1:4" ht="15" customHeight="1" x14ac:dyDescent="0.2">
      <c r="A1875" s="800"/>
      <c r="B1875" s="800"/>
      <c r="C1875" s="800"/>
      <c r="D1875" s="800"/>
    </row>
    <row r="1876" spans="1:4" ht="15" customHeight="1" x14ac:dyDescent="0.2">
      <c r="A1876" s="800"/>
      <c r="B1876" s="800"/>
      <c r="C1876" s="800"/>
      <c r="D1876" s="800"/>
    </row>
    <row r="1877" spans="1:4" ht="15" customHeight="1" x14ac:dyDescent="0.2">
      <c r="A1877" s="800"/>
      <c r="B1877" s="800"/>
      <c r="C1877" s="800"/>
      <c r="D1877" s="800"/>
    </row>
    <row r="1878" spans="1:4" ht="15" customHeight="1" x14ac:dyDescent="0.2">
      <c r="A1878" s="800"/>
      <c r="B1878" s="800"/>
      <c r="C1878" s="800"/>
      <c r="D1878" s="800"/>
    </row>
    <row r="1879" spans="1:4" ht="15" customHeight="1" x14ac:dyDescent="0.2">
      <c r="A1879" s="800"/>
      <c r="B1879" s="800"/>
      <c r="C1879" s="800"/>
      <c r="D1879" s="800"/>
    </row>
    <row r="1880" spans="1:4" ht="15" customHeight="1" x14ac:dyDescent="0.2">
      <c r="A1880" s="800"/>
      <c r="B1880" s="800"/>
      <c r="C1880" s="800"/>
      <c r="D1880" s="800"/>
    </row>
    <row r="1881" spans="1:4" ht="15" customHeight="1" x14ac:dyDescent="0.2">
      <c r="A1881" s="800"/>
      <c r="B1881" s="800"/>
      <c r="C1881" s="800"/>
      <c r="D1881" s="800"/>
    </row>
    <row r="1882" spans="1:4" ht="15" customHeight="1" x14ac:dyDescent="0.2">
      <c r="A1882" s="800"/>
      <c r="B1882" s="800"/>
      <c r="C1882" s="800"/>
      <c r="D1882" s="800"/>
    </row>
    <row r="1883" spans="1:4" ht="15" customHeight="1" x14ac:dyDescent="0.2">
      <c r="A1883" s="800"/>
      <c r="B1883" s="800"/>
      <c r="C1883" s="800"/>
      <c r="D1883" s="800"/>
    </row>
    <row r="1884" spans="1:4" ht="15" customHeight="1" x14ac:dyDescent="0.2">
      <c r="A1884" s="800"/>
      <c r="B1884" s="800"/>
      <c r="C1884" s="800"/>
      <c r="D1884" s="800"/>
    </row>
    <row r="1885" spans="1:4" ht="15" customHeight="1" x14ac:dyDescent="0.2">
      <c r="A1885" s="800"/>
      <c r="B1885" s="800"/>
      <c r="C1885" s="800"/>
      <c r="D1885" s="800"/>
    </row>
    <row r="1886" spans="1:4" ht="15" customHeight="1" x14ac:dyDescent="0.2">
      <c r="A1886" s="800"/>
      <c r="B1886" s="800"/>
      <c r="C1886" s="800"/>
      <c r="D1886" s="800"/>
    </row>
    <row r="1887" spans="1:4" ht="15" customHeight="1" x14ac:dyDescent="0.2">
      <c r="A1887" s="800"/>
      <c r="B1887" s="800"/>
      <c r="C1887" s="800"/>
      <c r="D1887" s="800"/>
    </row>
    <row r="1888" spans="1:4" ht="15" customHeight="1" x14ac:dyDescent="0.2">
      <c r="A1888" s="800"/>
      <c r="B1888" s="800"/>
      <c r="C1888" s="800"/>
      <c r="D1888" s="800"/>
    </row>
    <row r="1889" spans="1:4" ht="15" customHeight="1" x14ac:dyDescent="0.2">
      <c r="A1889" s="800"/>
      <c r="B1889" s="800"/>
      <c r="C1889" s="800"/>
      <c r="D1889" s="800"/>
    </row>
    <row r="1890" spans="1:4" ht="15" customHeight="1" x14ac:dyDescent="0.2">
      <c r="A1890" s="800"/>
      <c r="B1890" s="800"/>
      <c r="C1890" s="800"/>
      <c r="D1890" s="800"/>
    </row>
    <row r="1891" spans="1:4" ht="15" customHeight="1" x14ac:dyDescent="0.2">
      <c r="A1891" s="800"/>
      <c r="B1891" s="800"/>
      <c r="C1891" s="800"/>
      <c r="D1891" s="800"/>
    </row>
    <row r="1892" spans="1:4" ht="15" customHeight="1" x14ac:dyDescent="0.2">
      <c r="A1892" s="800"/>
      <c r="B1892" s="800"/>
      <c r="C1892" s="800"/>
      <c r="D1892" s="800"/>
    </row>
    <row r="1893" spans="1:4" ht="15" customHeight="1" x14ac:dyDescent="0.2">
      <c r="A1893" s="800"/>
      <c r="B1893" s="800"/>
      <c r="C1893" s="800"/>
      <c r="D1893" s="800"/>
    </row>
    <row r="1894" spans="1:4" ht="15" customHeight="1" x14ac:dyDescent="0.2">
      <c r="A1894" s="800"/>
      <c r="B1894" s="800"/>
      <c r="C1894" s="800"/>
      <c r="D1894" s="800"/>
    </row>
    <row r="1895" spans="1:4" ht="15" customHeight="1" x14ac:dyDescent="0.2">
      <c r="A1895" s="800"/>
      <c r="B1895" s="800"/>
      <c r="C1895" s="800"/>
      <c r="D1895" s="800"/>
    </row>
    <row r="1896" spans="1:4" ht="15" customHeight="1" x14ac:dyDescent="0.2">
      <c r="A1896" s="800"/>
      <c r="B1896" s="800"/>
      <c r="C1896" s="800"/>
      <c r="D1896" s="800"/>
    </row>
    <row r="1897" spans="1:4" ht="15" customHeight="1" x14ac:dyDescent="0.2">
      <c r="A1897" s="800"/>
      <c r="B1897" s="800"/>
      <c r="C1897" s="800"/>
      <c r="D1897" s="800"/>
    </row>
    <row r="1898" spans="1:4" ht="15" customHeight="1" x14ac:dyDescent="0.2">
      <c r="A1898" s="800"/>
      <c r="B1898" s="800"/>
      <c r="C1898" s="800"/>
      <c r="D1898" s="800"/>
    </row>
    <row r="1899" spans="1:4" ht="15" customHeight="1" x14ac:dyDescent="0.2">
      <c r="A1899" s="800"/>
      <c r="B1899" s="800"/>
      <c r="C1899" s="800"/>
      <c r="D1899" s="800"/>
    </row>
    <row r="1900" spans="1:4" ht="15" customHeight="1" x14ac:dyDescent="0.2">
      <c r="A1900" s="800"/>
      <c r="B1900" s="800"/>
      <c r="C1900" s="800"/>
      <c r="D1900" s="800"/>
    </row>
    <row r="1901" spans="1:4" ht="15" customHeight="1" x14ac:dyDescent="0.2">
      <c r="A1901" s="800"/>
      <c r="B1901" s="800"/>
      <c r="C1901" s="800"/>
      <c r="D1901" s="800"/>
    </row>
    <row r="1902" spans="1:4" ht="15" customHeight="1" x14ac:dyDescent="0.2">
      <c r="A1902" s="800"/>
      <c r="B1902" s="800"/>
      <c r="C1902" s="800"/>
      <c r="D1902" s="800"/>
    </row>
    <row r="1903" spans="1:4" ht="15" customHeight="1" x14ac:dyDescent="0.2">
      <c r="A1903" s="800"/>
      <c r="B1903" s="800"/>
      <c r="C1903" s="800"/>
      <c r="D1903" s="800"/>
    </row>
    <row r="1904" spans="1:4" ht="15" customHeight="1" x14ac:dyDescent="0.2">
      <c r="A1904" s="800"/>
      <c r="B1904" s="800"/>
      <c r="C1904" s="800"/>
      <c r="D1904" s="800"/>
    </row>
    <row r="1905" spans="1:4" ht="15" customHeight="1" x14ac:dyDescent="0.2">
      <c r="A1905" s="800"/>
      <c r="B1905" s="800"/>
      <c r="C1905" s="800"/>
      <c r="D1905" s="800"/>
    </row>
    <row r="1906" spans="1:4" ht="15" customHeight="1" x14ac:dyDescent="0.2">
      <c r="A1906" s="800"/>
      <c r="B1906" s="800"/>
      <c r="C1906" s="800"/>
      <c r="D1906" s="800"/>
    </row>
    <row r="1907" spans="1:4" ht="15" customHeight="1" x14ac:dyDescent="0.2">
      <c r="A1907" s="800"/>
      <c r="B1907" s="800"/>
      <c r="C1907" s="800"/>
      <c r="D1907" s="800"/>
    </row>
    <row r="1908" spans="1:4" ht="15" customHeight="1" x14ac:dyDescent="0.2">
      <c r="A1908" s="800"/>
      <c r="B1908" s="800"/>
      <c r="C1908" s="800"/>
      <c r="D1908" s="800"/>
    </row>
    <row r="1909" spans="1:4" ht="15" customHeight="1" x14ac:dyDescent="0.2">
      <c r="A1909" s="800"/>
      <c r="B1909" s="800"/>
      <c r="C1909" s="800"/>
      <c r="D1909" s="800"/>
    </row>
    <row r="1910" spans="1:4" ht="15" customHeight="1" x14ac:dyDescent="0.2">
      <c r="A1910" s="800"/>
      <c r="B1910" s="800"/>
      <c r="C1910" s="800"/>
      <c r="D1910" s="800"/>
    </row>
    <row r="1911" spans="1:4" ht="15" customHeight="1" x14ac:dyDescent="0.2">
      <c r="A1911" s="800"/>
      <c r="B1911" s="800"/>
      <c r="C1911" s="800"/>
      <c r="D1911" s="800"/>
    </row>
    <row r="1912" spans="1:4" ht="15" customHeight="1" x14ac:dyDescent="0.2">
      <c r="A1912" s="800"/>
      <c r="B1912" s="800"/>
      <c r="C1912" s="800"/>
      <c r="D1912" s="800"/>
    </row>
    <row r="1913" spans="1:4" ht="15" customHeight="1" x14ac:dyDescent="0.2">
      <c r="A1913" s="800"/>
      <c r="B1913" s="800"/>
      <c r="C1913" s="800"/>
      <c r="D1913" s="800"/>
    </row>
    <row r="1914" spans="1:4" ht="15" customHeight="1" x14ac:dyDescent="0.2">
      <c r="A1914" s="800"/>
      <c r="B1914" s="800"/>
      <c r="C1914" s="800"/>
      <c r="D1914" s="800"/>
    </row>
    <row r="1915" spans="1:4" ht="15" customHeight="1" x14ac:dyDescent="0.2">
      <c r="A1915" s="800"/>
      <c r="B1915" s="800"/>
      <c r="C1915" s="800"/>
      <c r="D1915" s="800"/>
    </row>
    <row r="1916" spans="1:4" ht="15" customHeight="1" x14ac:dyDescent="0.2">
      <c r="A1916" s="800"/>
      <c r="B1916" s="800"/>
      <c r="C1916" s="800"/>
      <c r="D1916" s="800"/>
    </row>
    <row r="1917" spans="1:4" ht="15" customHeight="1" x14ac:dyDescent="0.2">
      <c r="A1917" s="800"/>
      <c r="B1917" s="800"/>
      <c r="C1917" s="800"/>
      <c r="D1917" s="800"/>
    </row>
    <row r="1918" spans="1:4" ht="15" customHeight="1" x14ac:dyDescent="0.2">
      <c r="A1918" s="800"/>
      <c r="B1918" s="800"/>
      <c r="C1918" s="800"/>
      <c r="D1918" s="800"/>
    </row>
    <row r="1919" spans="1:4" ht="15" customHeight="1" x14ac:dyDescent="0.2">
      <c r="A1919" s="800"/>
      <c r="B1919" s="800"/>
      <c r="C1919" s="800"/>
      <c r="D1919" s="800"/>
    </row>
    <row r="1920" spans="1:4" ht="15" customHeight="1" x14ac:dyDescent="0.2">
      <c r="A1920" s="800"/>
      <c r="B1920" s="800"/>
      <c r="C1920" s="800"/>
      <c r="D1920" s="800"/>
    </row>
    <row r="1921" spans="1:4" ht="15" customHeight="1" x14ac:dyDescent="0.2">
      <c r="A1921" s="800"/>
      <c r="B1921" s="800"/>
      <c r="C1921" s="800"/>
      <c r="D1921" s="800"/>
    </row>
    <row r="1922" spans="1:4" ht="15" customHeight="1" x14ac:dyDescent="0.2">
      <c r="A1922" s="800"/>
      <c r="B1922" s="800"/>
      <c r="C1922" s="800"/>
      <c r="D1922" s="800"/>
    </row>
    <row r="1923" spans="1:4" ht="15" customHeight="1" x14ac:dyDescent="0.2">
      <c r="A1923" s="800"/>
      <c r="B1923" s="800"/>
      <c r="C1923" s="800"/>
      <c r="D1923" s="800"/>
    </row>
    <row r="1924" spans="1:4" ht="15" customHeight="1" x14ac:dyDescent="0.2">
      <c r="A1924" s="800"/>
      <c r="B1924" s="800"/>
      <c r="C1924" s="800"/>
      <c r="D1924" s="800"/>
    </row>
    <row r="1925" spans="1:4" ht="15" customHeight="1" x14ac:dyDescent="0.2">
      <c r="A1925" s="800"/>
      <c r="B1925" s="800"/>
      <c r="C1925" s="800"/>
      <c r="D1925" s="800"/>
    </row>
    <row r="1926" spans="1:4" ht="15" customHeight="1" x14ac:dyDescent="0.2">
      <c r="A1926" s="800"/>
      <c r="B1926" s="800"/>
      <c r="C1926" s="800"/>
      <c r="D1926" s="800"/>
    </row>
    <row r="1927" spans="1:4" ht="15" customHeight="1" x14ac:dyDescent="0.2">
      <c r="A1927" s="800"/>
      <c r="B1927" s="800"/>
      <c r="C1927" s="800"/>
      <c r="D1927" s="800"/>
    </row>
    <row r="1928" spans="1:4" ht="15" customHeight="1" x14ac:dyDescent="0.2">
      <c r="A1928" s="800"/>
      <c r="B1928" s="800"/>
      <c r="C1928" s="800"/>
      <c r="D1928" s="800"/>
    </row>
    <row r="1929" spans="1:4" ht="15" customHeight="1" x14ac:dyDescent="0.2">
      <c r="A1929" s="800"/>
      <c r="B1929" s="800"/>
      <c r="C1929" s="800"/>
      <c r="D1929" s="800"/>
    </row>
    <row r="1930" spans="1:4" ht="15" customHeight="1" x14ac:dyDescent="0.2">
      <c r="A1930" s="800"/>
      <c r="B1930" s="800"/>
      <c r="C1930" s="800"/>
      <c r="D1930" s="800"/>
    </row>
    <row r="1931" spans="1:4" ht="15" customHeight="1" x14ac:dyDescent="0.2">
      <c r="A1931" s="800"/>
      <c r="B1931" s="800"/>
      <c r="C1931" s="800"/>
      <c r="D1931" s="800"/>
    </row>
    <row r="1932" spans="1:4" ht="15" customHeight="1" x14ac:dyDescent="0.2">
      <c r="A1932" s="800"/>
      <c r="B1932" s="800"/>
      <c r="C1932" s="800"/>
      <c r="D1932" s="800"/>
    </row>
    <row r="1933" spans="1:4" ht="15" customHeight="1" x14ac:dyDescent="0.2">
      <c r="A1933" s="800"/>
      <c r="B1933" s="800"/>
      <c r="C1933" s="800"/>
      <c r="D1933" s="800"/>
    </row>
    <row r="1934" spans="1:4" ht="15" customHeight="1" x14ac:dyDescent="0.2">
      <c r="A1934" s="800"/>
      <c r="B1934" s="800"/>
      <c r="C1934" s="800"/>
      <c r="D1934" s="800"/>
    </row>
    <row r="1935" spans="1:4" ht="15" customHeight="1" x14ac:dyDescent="0.2">
      <c r="A1935" s="800"/>
      <c r="B1935" s="800"/>
      <c r="C1935" s="800"/>
      <c r="D1935" s="800"/>
    </row>
    <row r="1936" spans="1:4" ht="15" customHeight="1" x14ac:dyDescent="0.2">
      <c r="A1936" s="800"/>
      <c r="B1936" s="800"/>
      <c r="C1936" s="800"/>
      <c r="D1936" s="800"/>
    </row>
    <row r="1937" spans="1:4" ht="15" customHeight="1" x14ac:dyDescent="0.2">
      <c r="A1937" s="800"/>
      <c r="B1937" s="800"/>
      <c r="C1937" s="800"/>
      <c r="D1937" s="800"/>
    </row>
    <row r="1938" spans="1:4" ht="15" customHeight="1" x14ac:dyDescent="0.2">
      <c r="A1938" s="800"/>
      <c r="B1938" s="800"/>
      <c r="C1938" s="800"/>
      <c r="D1938" s="800"/>
    </row>
    <row r="1939" spans="1:4" ht="15" customHeight="1" x14ac:dyDescent="0.2">
      <c r="A1939" s="800"/>
      <c r="B1939" s="800"/>
      <c r="C1939" s="800"/>
      <c r="D1939" s="800"/>
    </row>
    <row r="1940" spans="1:4" ht="15" customHeight="1" x14ac:dyDescent="0.2">
      <c r="A1940" s="800"/>
      <c r="B1940" s="800"/>
      <c r="C1940" s="800"/>
      <c r="D1940" s="800"/>
    </row>
    <row r="1941" spans="1:4" ht="15" customHeight="1" x14ac:dyDescent="0.2">
      <c r="A1941" s="800"/>
      <c r="B1941" s="800"/>
      <c r="C1941" s="800"/>
      <c r="D1941" s="800"/>
    </row>
    <row r="1942" spans="1:4" ht="15" customHeight="1" x14ac:dyDescent="0.2">
      <c r="A1942" s="800"/>
      <c r="B1942" s="800"/>
      <c r="C1942" s="800"/>
      <c r="D1942" s="800"/>
    </row>
    <row r="1943" spans="1:4" ht="15" customHeight="1" x14ac:dyDescent="0.2">
      <c r="A1943" s="800"/>
      <c r="B1943" s="800"/>
      <c r="C1943" s="800"/>
      <c r="D1943" s="800"/>
    </row>
    <row r="1944" spans="1:4" ht="15" customHeight="1" x14ac:dyDescent="0.2">
      <c r="A1944" s="800"/>
      <c r="B1944" s="800"/>
      <c r="C1944" s="800"/>
      <c r="D1944" s="800"/>
    </row>
    <row r="1945" spans="1:4" ht="15" customHeight="1" x14ac:dyDescent="0.2">
      <c r="A1945" s="800"/>
      <c r="B1945" s="800"/>
      <c r="C1945" s="800"/>
      <c r="D1945" s="800"/>
    </row>
    <row r="1946" spans="1:4" ht="15" customHeight="1" x14ac:dyDescent="0.2">
      <c r="A1946" s="800"/>
      <c r="B1946" s="800"/>
      <c r="C1946" s="800"/>
      <c r="D1946" s="800"/>
    </row>
    <row r="1947" spans="1:4" ht="15" customHeight="1" x14ac:dyDescent="0.2">
      <c r="A1947" s="800"/>
      <c r="B1947" s="800"/>
      <c r="C1947" s="800"/>
      <c r="D1947" s="800"/>
    </row>
    <row r="1948" spans="1:4" ht="15" customHeight="1" x14ac:dyDescent="0.2">
      <c r="A1948" s="800"/>
      <c r="B1948" s="800"/>
      <c r="C1948" s="800"/>
      <c r="D1948" s="800"/>
    </row>
    <row r="1949" spans="1:4" ht="15" customHeight="1" x14ac:dyDescent="0.2">
      <c r="A1949" s="800"/>
      <c r="B1949" s="800"/>
      <c r="C1949" s="800"/>
      <c r="D1949" s="800"/>
    </row>
    <row r="1950" spans="1:4" ht="15" customHeight="1" x14ac:dyDescent="0.2">
      <c r="A1950" s="800"/>
      <c r="B1950" s="800"/>
      <c r="C1950" s="800"/>
      <c r="D1950" s="800"/>
    </row>
    <row r="1951" spans="1:4" ht="15" customHeight="1" x14ac:dyDescent="0.2">
      <c r="A1951" s="800"/>
      <c r="B1951" s="800"/>
      <c r="C1951" s="800"/>
      <c r="D1951" s="800"/>
    </row>
    <row r="1952" spans="1:4" ht="15" customHeight="1" x14ac:dyDescent="0.2">
      <c r="A1952" s="800"/>
      <c r="B1952" s="800"/>
      <c r="C1952" s="800"/>
      <c r="D1952" s="800"/>
    </row>
    <row r="1953" spans="1:4" ht="15" customHeight="1" x14ac:dyDescent="0.2">
      <c r="A1953" s="800"/>
      <c r="B1953" s="800"/>
      <c r="C1953" s="800"/>
      <c r="D1953" s="800"/>
    </row>
    <row r="1954" spans="1:4" ht="15" customHeight="1" x14ac:dyDescent="0.2">
      <c r="A1954" s="800"/>
      <c r="B1954" s="800"/>
      <c r="C1954" s="800"/>
      <c r="D1954" s="800"/>
    </row>
    <row r="1955" spans="1:4" ht="15" customHeight="1" x14ac:dyDescent="0.2">
      <c r="A1955" s="800"/>
      <c r="B1955" s="800"/>
      <c r="C1955" s="800"/>
      <c r="D1955" s="800"/>
    </row>
    <row r="1956" spans="1:4" ht="15" customHeight="1" x14ac:dyDescent="0.2">
      <c r="A1956" s="800"/>
      <c r="B1956" s="800"/>
      <c r="C1956" s="800"/>
      <c r="D1956" s="800"/>
    </row>
    <row r="1957" spans="1:4" ht="15" customHeight="1" x14ac:dyDescent="0.2">
      <c r="A1957" s="800"/>
      <c r="B1957" s="800"/>
      <c r="C1957" s="800"/>
      <c r="D1957" s="800"/>
    </row>
    <row r="1958" spans="1:4" ht="15" customHeight="1" x14ac:dyDescent="0.2">
      <c r="A1958" s="800"/>
      <c r="B1958" s="800"/>
      <c r="C1958" s="800"/>
      <c r="D1958" s="800"/>
    </row>
    <row r="1959" spans="1:4" ht="15" customHeight="1" x14ac:dyDescent="0.2">
      <c r="A1959" s="800"/>
      <c r="B1959" s="800"/>
      <c r="C1959" s="800"/>
      <c r="D1959" s="800"/>
    </row>
    <row r="1960" spans="1:4" ht="15" customHeight="1" x14ac:dyDescent="0.2">
      <c r="A1960" s="800"/>
      <c r="B1960" s="800"/>
      <c r="C1960" s="800"/>
      <c r="D1960" s="800"/>
    </row>
    <row r="1961" spans="1:4" ht="15" customHeight="1" x14ac:dyDescent="0.2">
      <c r="A1961" s="800"/>
      <c r="B1961" s="800"/>
      <c r="C1961" s="800"/>
      <c r="D1961" s="800"/>
    </row>
    <row r="1962" spans="1:4" ht="15" customHeight="1" x14ac:dyDescent="0.2">
      <c r="A1962" s="800"/>
      <c r="B1962" s="800"/>
      <c r="C1962" s="800"/>
      <c r="D1962" s="800"/>
    </row>
    <row r="1963" spans="1:4" ht="15" customHeight="1" x14ac:dyDescent="0.2">
      <c r="A1963" s="800"/>
      <c r="B1963" s="800"/>
      <c r="C1963" s="800"/>
      <c r="D1963" s="800"/>
    </row>
    <row r="1964" spans="1:4" ht="15" customHeight="1" x14ac:dyDescent="0.2">
      <c r="A1964" s="800"/>
      <c r="B1964" s="800"/>
      <c r="C1964" s="800"/>
      <c r="D1964" s="800"/>
    </row>
    <row r="1965" spans="1:4" ht="15" customHeight="1" x14ac:dyDescent="0.2">
      <c r="A1965" s="800"/>
      <c r="B1965" s="800"/>
      <c r="C1965" s="800"/>
      <c r="D1965" s="800"/>
    </row>
    <row r="1966" spans="1:4" ht="15" customHeight="1" x14ac:dyDescent="0.2">
      <c r="A1966" s="800"/>
      <c r="B1966" s="800"/>
      <c r="C1966" s="800"/>
      <c r="D1966" s="800"/>
    </row>
    <row r="1967" spans="1:4" ht="15" customHeight="1" x14ac:dyDescent="0.2">
      <c r="A1967" s="800"/>
      <c r="B1967" s="800"/>
      <c r="C1967" s="800"/>
      <c r="D1967" s="800"/>
    </row>
    <row r="1968" spans="1:4" ht="15" customHeight="1" x14ac:dyDescent="0.2">
      <c r="A1968" s="800"/>
      <c r="B1968" s="800"/>
      <c r="C1968" s="800"/>
      <c r="D1968" s="800"/>
    </row>
    <row r="1969" spans="1:4" ht="15" customHeight="1" x14ac:dyDescent="0.2">
      <c r="A1969" s="800"/>
      <c r="B1969" s="800"/>
      <c r="C1969" s="800"/>
      <c r="D1969" s="800"/>
    </row>
    <row r="1970" spans="1:4" ht="15" customHeight="1" x14ac:dyDescent="0.2">
      <c r="A1970" s="800"/>
      <c r="B1970" s="800"/>
      <c r="C1970" s="800"/>
      <c r="D1970" s="800"/>
    </row>
    <row r="1971" spans="1:4" ht="15" customHeight="1" x14ac:dyDescent="0.2">
      <c r="A1971" s="800"/>
      <c r="B1971" s="800"/>
      <c r="C1971" s="800"/>
      <c r="D1971" s="800"/>
    </row>
    <row r="1972" spans="1:4" ht="15" customHeight="1" x14ac:dyDescent="0.2">
      <c r="A1972" s="800"/>
      <c r="B1972" s="800"/>
      <c r="C1972" s="800"/>
      <c r="D1972" s="800"/>
    </row>
    <row r="1973" spans="1:4" ht="15" customHeight="1" x14ac:dyDescent="0.2">
      <c r="A1973" s="800"/>
      <c r="B1973" s="800"/>
      <c r="C1973" s="800"/>
      <c r="D1973" s="800"/>
    </row>
    <row r="1974" spans="1:4" ht="15" customHeight="1" x14ac:dyDescent="0.2">
      <c r="A1974" s="800"/>
      <c r="B1974" s="800"/>
      <c r="C1974" s="800"/>
      <c r="D1974" s="800"/>
    </row>
    <row r="1975" spans="1:4" ht="15" customHeight="1" x14ac:dyDescent="0.2">
      <c r="A1975" s="800"/>
      <c r="B1975" s="800"/>
      <c r="C1975" s="800"/>
      <c r="D1975" s="800"/>
    </row>
    <row r="1976" spans="1:4" ht="15" customHeight="1" x14ac:dyDescent="0.2">
      <c r="A1976" s="800"/>
      <c r="B1976" s="800"/>
      <c r="C1976" s="800"/>
      <c r="D1976" s="800"/>
    </row>
    <row r="1977" spans="1:4" ht="15" customHeight="1" x14ac:dyDescent="0.2">
      <c r="A1977" s="800"/>
      <c r="B1977" s="800"/>
      <c r="C1977" s="800"/>
      <c r="D1977" s="800"/>
    </row>
    <row r="1978" spans="1:4" ht="15" customHeight="1" x14ac:dyDescent="0.2">
      <c r="A1978" s="800"/>
      <c r="B1978" s="800"/>
      <c r="C1978" s="800"/>
      <c r="D1978" s="800"/>
    </row>
    <row r="1979" spans="1:4" ht="15" customHeight="1" x14ac:dyDescent="0.2">
      <c r="A1979" s="800"/>
      <c r="B1979" s="800"/>
      <c r="C1979" s="800"/>
      <c r="D1979" s="800"/>
    </row>
    <row r="1980" spans="1:4" ht="15" customHeight="1" x14ac:dyDescent="0.2">
      <c r="A1980" s="800"/>
      <c r="B1980" s="800"/>
      <c r="C1980" s="800"/>
      <c r="D1980" s="800"/>
    </row>
    <row r="1981" spans="1:4" ht="15" customHeight="1" x14ac:dyDescent="0.2">
      <c r="A1981" s="800"/>
      <c r="B1981" s="800"/>
      <c r="C1981" s="800"/>
      <c r="D1981" s="800"/>
    </row>
    <row r="1982" spans="1:4" ht="15" customHeight="1" x14ac:dyDescent="0.2">
      <c r="A1982" s="800"/>
      <c r="B1982" s="800"/>
      <c r="C1982" s="800"/>
      <c r="D1982" s="800"/>
    </row>
    <row r="1983" spans="1:4" ht="15" customHeight="1" x14ac:dyDescent="0.2">
      <c r="A1983" s="800"/>
      <c r="B1983" s="800"/>
      <c r="C1983" s="800"/>
      <c r="D1983" s="800"/>
    </row>
    <row r="1984" spans="1:4" ht="15" customHeight="1" x14ac:dyDescent="0.2">
      <c r="A1984" s="800"/>
      <c r="B1984" s="800"/>
      <c r="C1984" s="800"/>
      <c r="D1984" s="800"/>
    </row>
    <row r="1985" spans="1:4" ht="15" customHeight="1" x14ac:dyDescent="0.2">
      <c r="A1985" s="800"/>
      <c r="B1985" s="800"/>
      <c r="C1985" s="800"/>
      <c r="D1985" s="800"/>
    </row>
    <row r="1986" spans="1:4" ht="15" customHeight="1" x14ac:dyDescent="0.2">
      <c r="A1986" s="800"/>
      <c r="B1986" s="800"/>
      <c r="C1986" s="800"/>
      <c r="D1986" s="800"/>
    </row>
    <row r="1987" spans="1:4" ht="15" customHeight="1" x14ac:dyDescent="0.2">
      <c r="A1987" s="800"/>
      <c r="B1987" s="800"/>
      <c r="C1987" s="800"/>
      <c r="D1987" s="800"/>
    </row>
    <row r="1988" spans="1:4" ht="15" customHeight="1" x14ac:dyDescent="0.2">
      <c r="A1988" s="800"/>
      <c r="B1988" s="800"/>
      <c r="C1988" s="800"/>
      <c r="D1988" s="800"/>
    </row>
    <row r="1989" spans="1:4" ht="15" customHeight="1" x14ac:dyDescent="0.2">
      <c r="A1989" s="800"/>
      <c r="B1989" s="800"/>
      <c r="C1989" s="800"/>
      <c r="D1989" s="800"/>
    </row>
    <row r="1990" spans="1:4" ht="15" customHeight="1" x14ac:dyDescent="0.2">
      <c r="A1990" s="800"/>
      <c r="B1990" s="800"/>
      <c r="C1990" s="800"/>
      <c r="D1990" s="800"/>
    </row>
    <row r="1991" spans="1:4" ht="15" customHeight="1" x14ac:dyDescent="0.2">
      <c r="A1991" s="800"/>
      <c r="B1991" s="800"/>
      <c r="C1991" s="800"/>
      <c r="D1991" s="800"/>
    </row>
    <row r="1992" spans="1:4" ht="15" customHeight="1" x14ac:dyDescent="0.2">
      <c r="A1992" s="800"/>
      <c r="B1992" s="800"/>
      <c r="C1992" s="800"/>
      <c r="D1992" s="800"/>
    </row>
  </sheetData>
  <mergeCells count="6">
    <mergeCell ref="A16:D16"/>
    <mergeCell ref="A1:D1"/>
    <mergeCell ref="A2:D2"/>
    <mergeCell ref="A3:D3"/>
    <mergeCell ref="A4:C4"/>
    <mergeCell ref="A11:D11"/>
  </mergeCells>
  <pageMargins left="0.74803149606299213" right="0.74803149606299213" top="0.59055118110236227" bottom="0.74803149606299213" header="0.31496062992125984" footer="0.31496062992125984"/>
  <pageSetup paperSize="9" firstPageNumber="279" fitToHeight="0" orientation="landscape" r:id="rId1"/>
  <headerFooter>
    <oddHeader>&amp;C&amp;"Times New Roman,Regular"&amp;12&amp;P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998"/>
  <sheetViews>
    <sheetView view="pageBreakPreview" topLeftCell="A7" zoomScale="90" zoomScaleNormal="100" zoomScaleSheetLayoutView="90" workbookViewId="0">
      <selection sqref="A1:L1"/>
    </sheetView>
  </sheetViews>
  <sheetFormatPr defaultRowHeight="12.75" x14ac:dyDescent="0.2"/>
  <cols>
    <col min="1" max="1" width="3.28515625" style="680" customWidth="1"/>
    <col min="2" max="2" width="11" style="680" customWidth="1"/>
    <col min="3" max="3" width="4" style="680" customWidth="1"/>
    <col min="4" max="4" width="5.5703125" style="680" customWidth="1"/>
    <col min="5" max="5" width="4.85546875" style="680" customWidth="1"/>
    <col min="6" max="6" width="3.7109375" style="680" customWidth="1"/>
    <col min="7" max="7" width="5.28515625" style="680" customWidth="1"/>
    <col min="8" max="8" width="4.85546875" style="680" customWidth="1"/>
    <col min="9" max="9" width="7.140625" style="680" customWidth="1"/>
    <col min="10" max="10" width="4.7109375" style="680" customWidth="1"/>
    <col min="11" max="11" width="4.85546875" style="680" customWidth="1"/>
    <col min="12" max="12" width="7.28515625" style="680" customWidth="1"/>
    <col min="13" max="13" width="7.42578125" style="680" customWidth="1"/>
    <col min="14" max="14" width="4" style="680" customWidth="1"/>
    <col min="15" max="15" width="5.5703125" style="680" customWidth="1"/>
    <col min="16" max="16" width="4.85546875" style="680" customWidth="1"/>
    <col min="17" max="17" width="13.5703125" style="680" customWidth="1"/>
    <col min="18" max="18" width="7.28515625" style="680" customWidth="1"/>
    <col min="19" max="19" width="5.85546875" style="680" customWidth="1"/>
    <col min="20" max="20" width="9.85546875" style="680" customWidth="1"/>
    <col min="21" max="21" width="7.140625" style="680" customWidth="1"/>
    <col min="22" max="256" width="9.140625" style="680"/>
    <col min="257" max="257" width="3.28515625" style="680" customWidth="1"/>
    <col min="258" max="258" width="11" style="680" customWidth="1"/>
    <col min="259" max="259" width="4" style="680" customWidth="1"/>
    <col min="260" max="260" width="5.5703125" style="680" customWidth="1"/>
    <col min="261" max="261" width="4.85546875" style="680" customWidth="1"/>
    <col min="262" max="262" width="3.7109375" style="680" customWidth="1"/>
    <col min="263" max="263" width="5.28515625" style="680" customWidth="1"/>
    <col min="264" max="264" width="4.85546875" style="680" customWidth="1"/>
    <col min="265" max="265" width="7.140625" style="680" customWidth="1"/>
    <col min="266" max="266" width="4.7109375" style="680" customWidth="1"/>
    <col min="267" max="267" width="4.85546875" style="680" customWidth="1"/>
    <col min="268" max="268" width="7.28515625" style="680" customWidth="1"/>
    <col min="269" max="269" width="7.42578125" style="680" customWidth="1"/>
    <col min="270" max="270" width="4" style="680" customWidth="1"/>
    <col min="271" max="271" width="5.5703125" style="680" customWidth="1"/>
    <col min="272" max="272" width="4.85546875" style="680" customWidth="1"/>
    <col min="273" max="273" width="13.5703125" style="680" customWidth="1"/>
    <col min="274" max="274" width="7.28515625" style="680" customWidth="1"/>
    <col min="275" max="275" width="5.85546875" style="680" customWidth="1"/>
    <col min="276" max="276" width="9.85546875" style="680" customWidth="1"/>
    <col min="277" max="277" width="7.140625" style="680" customWidth="1"/>
    <col min="278" max="512" width="9.140625" style="680"/>
    <col min="513" max="513" width="3.28515625" style="680" customWidth="1"/>
    <col min="514" max="514" width="11" style="680" customWidth="1"/>
    <col min="515" max="515" width="4" style="680" customWidth="1"/>
    <col min="516" max="516" width="5.5703125" style="680" customWidth="1"/>
    <col min="517" max="517" width="4.85546875" style="680" customWidth="1"/>
    <col min="518" max="518" width="3.7109375" style="680" customWidth="1"/>
    <col min="519" max="519" width="5.28515625" style="680" customWidth="1"/>
    <col min="520" max="520" width="4.85546875" style="680" customWidth="1"/>
    <col min="521" max="521" width="7.140625" style="680" customWidth="1"/>
    <col min="522" max="522" width="4.7109375" style="680" customWidth="1"/>
    <col min="523" max="523" width="4.85546875" style="680" customWidth="1"/>
    <col min="524" max="524" width="7.28515625" style="680" customWidth="1"/>
    <col min="525" max="525" width="7.42578125" style="680" customWidth="1"/>
    <col min="526" max="526" width="4" style="680" customWidth="1"/>
    <col min="527" max="527" width="5.5703125" style="680" customWidth="1"/>
    <col min="528" max="528" width="4.85546875" style="680" customWidth="1"/>
    <col min="529" max="529" width="13.5703125" style="680" customWidth="1"/>
    <col min="530" max="530" width="7.28515625" style="680" customWidth="1"/>
    <col min="531" max="531" width="5.85546875" style="680" customWidth="1"/>
    <col min="532" max="532" width="9.85546875" style="680" customWidth="1"/>
    <col min="533" max="533" width="7.140625" style="680" customWidth="1"/>
    <col min="534" max="768" width="9.140625" style="680"/>
    <col min="769" max="769" width="3.28515625" style="680" customWidth="1"/>
    <col min="770" max="770" width="11" style="680" customWidth="1"/>
    <col min="771" max="771" width="4" style="680" customWidth="1"/>
    <col min="772" max="772" width="5.5703125" style="680" customWidth="1"/>
    <col min="773" max="773" width="4.85546875" style="680" customWidth="1"/>
    <col min="774" max="774" width="3.7109375" style="680" customWidth="1"/>
    <col min="775" max="775" width="5.28515625" style="680" customWidth="1"/>
    <col min="776" max="776" width="4.85546875" style="680" customWidth="1"/>
    <col min="777" max="777" width="7.140625" style="680" customWidth="1"/>
    <col min="778" max="778" width="4.7109375" style="680" customWidth="1"/>
    <col min="779" max="779" width="4.85546875" style="680" customWidth="1"/>
    <col min="780" max="780" width="7.28515625" style="680" customWidth="1"/>
    <col min="781" max="781" width="7.42578125" style="680" customWidth="1"/>
    <col min="782" max="782" width="4" style="680" customWidth="1"/>
    <col min="783" max="783" width="5.5703125" style="680" customWidth="1"/>
    <col min="784" max="784" width="4.85546875" style="680" customWidth="1"/>
    <col min="785" max="785" width="13.5703125" style="680" customWidth="1"/>
    <col min="786" max="786" width="7.28515625" style="680" customWidth="1"/>
    <col min="787" max="787" width="5.85546875" style="680" customWidth="1"/>
    <col min="788" max="788" width="9.85546875" style="680" customWidth="1"/>
    <col min="789" max="789" width="7.140625" style="680" customWidth="1"/>
    <col min="790" max="1024" width="9.140625" style="680"/>
    <col min="1025" max="1025" width="3.28515625" style="680" customWidth="1"/>
    <col min="1026" max="1026" width="11" style="680" customWidth="1"/>
    <col min="1027" max="1027" width="4" style="680" customWidth="1"/>
    <col min="1028" max="1028" width="5.5703125" style="680" customWidth="1"/>
    <col min="1029" max="1029" width="4.85546875" style="680" customWidth="1"/>
    <col min="1030" max="1030" width="3.7109375" style="680" customWidth="1"/>
    <col min="1031" max="1031" width="5.28515625" style="680" customWidth="1"/>
    <col min="1032" max="1032" width="4.85546875" style="680" customWidth="1"/>
    <col min="1033" max="1033" width="7.140625" style="680" customWidth="1"/>
    <col min="1034" max="1034" width="4.7109375" style="680" customWidth="1"/>
    <col min="1035" max="1035" width="4.85546875" style="680" customWidth="1"/>
    <col min="1036" max="1036" width="7.28515625" style="680" customWidth="1"/>
    <col min="1037" max="1037" width="7.42578125" style="680" customWidth="1"/>
    <col min="1038" max="1038" width="4" style="680" customWidth="1"/>
    <col min="1039" max="1039" width="5.5703125" style="680" customWidth="1"/>
    <col min="1040" max="1040" width="4.85546875" style="680" customWidth="1"/>
    <col min="1041" max="1041" width="13.5703125" style="680" customWidth="1"/>
    <col min="1042" max="1042" width="7.28515625" style="680" customWidth="1"/>
    <col min="1043" max="1043" width="5.85546875" style="680" customWidth="1"/>
    <col min="1044" max="1044" width="9.85546875" style="680" customWidth="1"/>
    <col min="1045" max="1045" width="7.140625" style="680" customWidth="1"/>
    <col min="1046" max="1280" width="9.140625" style="680"/>
    <col min="1281" max="1281" width="3.28515625" style="680" customWidth="1"/>
    <col min="1282" max="1282" width="11" style="680" customWidth="1"/>
    <col min="1283" max="1283" width="4" style="680" customWidth="1"/>
    <col min="1284" max="1284" width="5.5703125" style="680" customWidth="1"/>
    <col min="1285" max="1285" width="4.85546875" style="680" customWidth="1"/>
    <col min="1286" max="1286" width="3.7109375" style="680" customWidth="1"/>
    <col min="1287" max="1287" width="5.28515625" style="680" customWidth="1"/>
    <col min="1288" max="1288" width="4.85546875" style="680" customWidth="1"/>
    <col min="1289" max="1289" width="7.140625" style="680" customWidth="1"/>
    <col min="1290" max="1290" width="4.7109375" style="680" customWidth="1"/>
    <col min="1291" max="1291" width="4.85546875" style="680" customWidth="1"/>
    <col min="1292" max="1292" width="7.28515625" style="680" customWidth="1"/>
    <col min="1293" max="1293" width="7.42578125" style="680" customWidth="1"/>
    <col min="1294" max="1294" width="4" style="680" customWidth="1"/>
    <col min="1295" max="1295" width="5.5703125" style="680" customWidth="1"/>
    <col min="1296" max="1296" width="4.85546875" style="680" customWidth="1"/>
    <col min="1297" max="1297" width="13.5703125" style="680" customWidth="1"/>
    <col min="1298" max="1298" width="7.28515625" style="680" customWidth="1"/>
    <col min="1299" max="1299" width="5.85546875" style="680" customWidth="1"/>
    <col min="1300" max="1300" width="9.85546875" style="680" customWidth="1"/>
    <col min="1301" max="1301" width="7.140625" style="680" customWidth="1"/>
    <col min="1302" max="1536" width="9.140625" style="680"/>
    <col min="1537" max="1537" width="3.28515625" style="680" customWidth="1"/>
    <col min="1538" max="1538" width="11" style="680" customWidth="1"/>
    <col min="1539" max="1539" width="4" style="680" customWidth="1"/>
    <col min="1540" max="1540" width="5.5703125" style="680" customWidth="1"/>
    <col min="1541" max="1541" width="4.85546875" style="680" customWidth="1"/>
    <col min="1542" max="1542" width="3.7109375" style="680" customWidth="1"/>
    <col min="1543" max="1543" width="5.28515625" style="680" customWidth="1"/>
    <col min="1544" max="1544" width="4.85546875" style="680" customWidth="1"/>
    <col min="1545" max="1545" width="7.140625" style="680" customWidth="1"/>
    <col min="1546" max="1546" width="4.7109375" style="680" customWidth="1"/>
    <col min="1547" max="1547" width="4.85546875" style="680" customWidth="1"/>
    <col min="1548" max="1548" width="7.28515625" style="680" customWidth="1"/>
    <col min="1549" max="1549" width="7.42578125" style="680" customWidth="1"/>
    <col min="1550" max="1550" width="4" style="680" customWidth="1"/>
    <col min="1551" max="1551" width="5.5703125" style="680" customWidth="1"/>
    <col min="1552" max="1552" width="4.85546875" style="680" customWidth="1"/>
    <col min="1553" max="1553" width="13.5703125" style="680" customWidth="1"/>
    <col min="1554" max="1554" width="7.28515625" style="680" customWidth="1"/>
    <col min="1555" max="1555" width="5.85546875" style="680" customWidth="1"/>
    <col min="1556" max="1556" width="9.85546875" style="680" customWidth="1"/>
    <col min="1557" max="1557" width="7.140625" style="680" customWidth="1"/>
    <col min="1558" max="1792" width="9.140625" style="680"/>
    <col min="1793" max="1793" width="3.28515625" style="680" customWidth="1"/>
    <col min="1794" max="1794" width="11" style="680" customWidth="1"/>
    <col min="1795" max="1795" width="4" style="680" customWidth="1"/>
    <col min="1796" max="1796" width="5.5703125" style="680" customWidth="1"/>
    <col min="1797" max="1797" width="4.85546875" style="680" customWidth="1"/>
    <col min="1798" max="1798" width="3.7109375" style="680" customWidth="1"/>
    <col min="1799" max="1799" width="5.28515625" style="680" customWidth="1"/>
    <col min="1800" max="1800" width="4.85546875" style="680" customWidth="1"/>
    <col min="1801" max="1801" width="7.140625" style="680" customWidth="1"/>
    <col min="1802" max="1802" width="4.7109375" style="680" customWidth="1"/>
    <col min="1803" max="1803" width="4.85546875" style="680" customWidth="1"/>
    <col min="1804" max="1804" width="7.28515625" style="680" customWidth="1"/>
    <col min="1805" max="1805" width="7.42578125" style="680" customWidth="1"/>
    <col min="1806" max="1806" width="4" style="680" customWidth="1"/>
    <col min="1807" max="1807" width="5.5703125" style="680" customWidth="1"/>
    <col min="1808" max="1808" width="4.85546875" style="680" customWidth="1"/>
    <col min="1809" max="1809" width="13.5703125" style="680" customWidth="1"/>
    <col min="1810" max="1810" width="7.28515625" style="680" customWidth="1"/>
    <col min="1811" max="1811" width="5.85546875" style="680" customWidth="1"/>
    <col min="1812" max="1812" width="9.85546875" style="680" customWidth="1"/>
    <col min="1813" max="1813" width="7.140625" style="680" customWidth="1"/>
    <col min="1814" max="2048" width="9.140625" style="680"/>
    <col min="2049" max="2049" width="3.28515625" style="680" customWidth="1"/>
    <col min="2050" max="2050" width="11" style="680" customWidth="1"/>
    <col min="2051" max="2051" width="4" style="680" customWidth="1"/>
    <col min="2052" max="2052" width="5.5703125" style="680" customWidth="1"/>
    <col min="2053" max="2053" width="4.85546875" style="680" customWidth="1"/>
    <col min="2054" max="2054" width="3.7109375" style="680" customWidth="1"/>
    <col min="2055" max="2055" width="5.28515625" style="680" customWidth="1"/>
    <col min="2056" max="2056" width="4.85546875" style="680" customWidth="1"/>
    <col min="2057" max="2057" width="7.140625" style="680" customWidth="1"/>
    <col min="2058" max="2058" width="4.7109375" style="680" customWidth="1"/>
    <col min="2059" max="2059" width="4.85546875" style="680" customWidth="1"/>
    <col min="2060" max="2060" width="7.28515625" style="680" customWidth="1"/>
    <col min="2061" max="2061" width="7.42578125" style="680" customWidth="1"/>
    <col min="2062" max="2062" width="4" style="680" customWidth="1"/>
    <col min="2063" max="2063" width="5.5703125" style="680" customWidth="1"/>
    <col min="2064" max="2064" width="4.85546875" style="680" customWidth="1"/>
    <col min="2065" max="2065" width="13.5703125" style="680" customWidth="1"/>
    <col min="2066" max="2066" width="7.28515625" style="680" customWidth="1"/>
    <col min="2067" max="2067" width="5.85546875" style="680" customWidth="1"/>
    <col min="2068" max="2068" width="9.85546875" style="680" customWidth="1"/>
    <col min="2069" max="2069" width="7.140625" style="680" customWidth="1"/>
    <col min="2070" max="2304" width="9.140625" style="680"/>
    <col min="2305" max="2305" width="3.28515625" style="680" customWidth="1"/>
    <col min="2306" max="2306" width="11" style="680" customWidth="1"/>
    <col min="2307" max="2307" width="4" style="680" customWidth="1"/>
    <col min="2308" max="2308" width="5.5703125" style="680" customWidth="1"/>
    <col min="2309" max="2309" width="4.85546875" style="680" customWidth="1"/>
    <col min="2310" max="2310" width="3.7109375" style="680" customWidth="1"/>
    <col min="2311" max="2311" width="5.28515625" style="680" customWidth="1"/>
    <col min="2312" max="2312" width="4.85546875" style="680" customWidth="1"/>
    <col min="2313" max="2313" width="7.140625" style="680" customWidth="1"/>
    <col min="2314" max="2314" width="4.7109375" style="680" customWidth="1"/>
    <col min="2315" max="2315" width="4.85546875" style="680" customWidth="1"/>
    <col min="2316" max="2316" width="7.28515625" style="680" customWidth="1"/>
    <col min="2317" max="2317" width="7.42578125" style="680" customWidth="1"/>
    <col min="2318" max="2318" width="4" style="680" customWidth="1"/>
    <col min="2319" max="2319" width="5.5703125" style="680" customWidth="1"/>
    <col min="2320" max="2320" width="4.85546875" style="680" customWidth="1"/>
    <col min="2321" max="2321" width="13.5703125" style="680" customWidth="1"/>
    <col min="2322" max="2322" width="7.28515625" style="680" customWidth="1"/>
    <col min="2323" max="2323" width="5.85546875" style="680" customWidth="1"/>
    <col min="2324" max="2324" width="9.85546875" style="680" customWidth="1"/>
    <col min="2325" max="2325" width="7.140625" style="680" customWidth="1"/>
    <col min="2326" max="2560" width="9.140625" style="680"/>
    <col min="2561" max="2561" width="3.28515625" style="680" customWidth="1"/>
    <col min="2562" max="2562" width="11" style="680" customWidth="1"/>
    <col min="2563" max="2563" width="4" style="680" customWidth="1"/>
    <col min="2564" max="2564" width="5.5703125" style="680" customWidth="1"/>
    <col min="2565" max="2565" width="4.85546875" style="680" customWidth="1"/>
    <col min="2566" max="2566" width="3.7109375" style="680" customWidth="1"/>
    <col min="2567" max="2567" width="5.28515625" style="680" customWidth="1"/>
    <col min="2568" max="2568" width="4.85546875" style="680" customWidth="1"/>
    <col min="2569" max="2569" width="7.140625" style="680" customWidth="1"/>
    <col min="2570" max="2570" width="4.7109375" style="680" customWidth="1"/>
    <col min="2571" max="2571" width="4.85546875" style="680" customWidth="1"/>
    <col min="2572" max="2572" width="7.28515625" style="680" customWidth="1"/>
    <col min="2573" max="2573" width="7.42578125" style="680" customWidth="1"/>
    <col min="2574" max="2574" width="4" style="680" customWidth="1"/>
    <col min="2575" max="2575" width="5.5703125" style="680" customWidth="1"/>
    <col min="2576" max="2576" width="4.85546875" style="680" customWidth="1"/>
    <col min="2577" max="2577" width="13.5703125" style="680" customWidth="1"/>
    <col min="2578" max="2578" width="7.28515625" style="680" customWidth="1"/>
    <col min="2579" max="2579" width="5.85546875" style="680" customWidth="1"/>
    <col min="2580" max="2580" width="9.85546875" style="680" customWidth="1"/>
    <col min="2581" max="2581" width="7.140625" style="680" customWidth="1"/>
    <col min="2582" max="2816" width="9.140625" style="680"/>
    <col min="2817" max="2817" width="3.28515625" style="680" customWidth="1"/>
    <col min="2818" max="2818" width="11" style="680" customWidth="1"/>
    <col min="2819" max="2819" width="4" style="680" customWidth="1"/>
    <col min="2820" max="2820" width="5.5703125" style="680" customWidth="1"/>
    <col min="2821" max="2821" width="4.85546875" style="680" customWidth="1"/>
    <col min="2822" max="2822" width="3.7109375" style="680" customWidth="1"/>
    <col min="2823" max="2823" width="5.28515625" style="680" customWidth="1"/>
    <col min="2824" max="2824" width="4.85546875" style="680" customWidth="1"/>
    <col min="2825" max="2825" width="7.140625" style="680" customWidth="1"/>
    <col min="2826" max="2826" width="4.7109375" style="680" customWidth="1"/>
    <col min="2827" max="2827" width="4.85546875" style="680" customWidth="1"/>
    <col min="2828" max="2828" width="7.28515625" style="680" customWidth="1"/>
    <col min="2829" max="2829" width="7.42578125" style="680" customWidth="1"/>
    <col min="2830" max="2830" width="4" style="680" customWidth="1"/>
    <col min="2831" max="2831" width="5.5703125" style="680" customWidth="1"/>
    <col min="2832" max="2832" width="4.85546875" style="680" customWidth="1"/>
    <col min="2833" max="2833" width="13.5703125" style="680" customWidth="1"/>
    <col min="2834" max="2834" width="7.28515625" style="680" customWidth="1"/>
    <col min="2835" max="2835" width="5.85546875" style="680" customWidth="1"/>
    <col min="2836" max="2836" width="9.85546875" style="680" customWidth="1"/>
    <col min="2837" max="2837" width="7.140625" style="680" customWidth="1"/>
    <col min="2838" max="3072" width="9.140625" style="680"/>
    <col min="3073" max="3073" width="3.28515625" style="680" customWidth="1"/>
    <col min="3074" max="3074" width="11" style="680" customWidth="1"/>
    <col min="3075" max="3075" width="4" style="680" customWidth="1"/>
    <col min="3076" max="3076" width="5.5703125" style="680" customWidth="1"/>
    <col min="3077" max="3077" width="4.85546875" style="680" customWidth="1"/>
    <col min="3078" max="3078" width="3.7109375" style="680" customWidth="1"/>
    <col min="3079" max="3079" width="5.28515625" style="680" customWidth="1"/>
    <col min="3080" max="3080" width="4.85546875" style="680" customWidth="1"/>
    <col min="3081" max="3081" width="7.140625" style="680" customWidth="1"/>
    <col min="3082" max="3082" width="4.7109375" style="680" customWidth="1"/>
    <col min="3083" max="3083" width="4.85546875" style="680" customWidth="1"/>
    <col min="3084" max="3084" width="7.28515625" style="680" customWidth="1"/>
    <col min="3085" max="3085" width="7.42578125" style="680" customWidth="1"/>
    <col min="3086" max="3086" width="4" style="680" customWidth="1"/>
    <col min="3087" max="3087" width="5.5703125" style="680" customWidth="1"/>
    <col min="3088" max="3088" width="4.85546875" style="680" customWidth="1"/>
    <col min="3089" max="3089" width="13.5703125" style="680" customWidth="1"/>
    <col min="3090" max="3090" width="7.28515625" style="680" customWidth="1"/>
    <col min="3091" max="3091" width="5.85546875" style="680" customWidth="1"/>
    <col min="3092" max="3092" width="9.85546875" style="680" customWidth="1"/>
    <col min="3093" max="3093" width="7.140625" style="680" customWidth="1"/>
    <col min="3094" max="3328" width="9.140625" style="680"/>
    <col min="3329" max="3329" width="3.28515625" style="680" customWidth="1"/>
    <col min="3330" max="3330" width="11" style="680" customWidth="1"/>
    <col min="3331" max="3331" width="4" style="680" customWidth="1"/>
    <col min="3332" max="3332" width="5.5703125" style="680" customWidth="1"/>
    <col min="3333" max="3333" width="4.85546875" style="680" customWidth="1"/>
    <col min="3334" max="3334" width="3.7109375" style="680" customWidth="1"/>
    <col min="3335" max="3335" width="5.28515625" style="680" customWidth="1"/>
    <col min="3336" max="3336" width="4.85546875" style="680" customWidth="1"/>
    <col min="3337" max="3337" width="7.140625" style="680" customWidth="1"/>
    <col min="3338" max="3338" width="4.7109375" style="680" customWidth="1"/>
    <col min="3339" max="3339" width="4.85546875" style="680" customWidth="1"/>
    <col min="3340" max="3340" width="7.28515625" style="680" customWidth="1"/>
    <col min="3341" max="3341" width="7.42578125" style="680" customWidth="1"/>
    <col min="3342" max="3342" width="4" style="680" customWidth="1"/>
    <col min="3343" max="3343" width="5.5703125" style="680" customWidth="1"/>
    <col min="3344" max="3344" width="4.85546875" style="680" customWidth="1"/>
    <col min="3345" max="3345" width="13.5703125" style="680" customWidth="1"/>
    <col min="3346" max="3346" width="7.28515625" style="680" customWidth="1"/>
    <col min="3347" max="3347" width="5.85546875" style="680" customWidth="1"/>
    <col min="3348" max="3348" width="9.85546875" style="680" customWidth="1"/>
    <col min="3349" max="3349" width="7.140625" style="680" customWidth="1"/>
    <col min="3350" max="3584" width="9.140625" style="680"/>
    <col min="3585" max="3585" width="3.28515625" style="680" customWidth="1"/>
    <col min="3586" max="3586" width="11" style="680" customWidth="1"/>
    <col min="3587" max="3587" width="4" style="680" customWidth="1"/>
    <col min="3588" max="3588" width="5.5703125" style="680" customWidth="1"/>
    <col min="3589" max="3589" width="4.85546875" style="680" customWidth="1"/>
    <col min="3590" max="3590" width="3.7109375" style="680" customWidth="1"/>
    <col min="3591" max="3591" width="5.28515625" style="680" customWidth="1"/>
    <col min="3592" max="3592" width="4.85546875" style="680" customWidth="1"/>
    <col min="3593" max="3593" width="7.140625" style="680" customWidth="1"/>
    <col min="3594" max="3594" width="4.7109375" style="680" customWidth="1"/>
    <col min="3595" max="3595" width="4.85546875" style="680" customWidth="1"/>
    <col min="3596" max="3596" width="7.28515625" style="680" customWidth="1"/>
    <col min="3597" max="3597" width="7.42578125" style="680" customWidth="1"/>
    <col min="3598" max="3598" width="4" style="680" customWidth="1"/>
    <col min="3599" max="3599" width="5.5703125" style="680" customWidth="1"/>
    <col min="3600" max="3600" width="4.85546875" style="680" customWidth="1"/>
    <col min="3601" max="3601" width="13.5703125" style="680" customWidth="1"/>
    <col min="3602" max="3602" width="7.28515625" style="680" customWidth="1"/>
    <col min="3603" max="3603" width="5.85546875" style="680" customWidth="1"/>
    <col min="3604" max="3604" width="9.85546875" style="680" customWidth="1"/>
    <col min="3605" max="3605" width="7.140625" style="680" customWidth="1"/>
    <col min="3606" max="3840" width="9.140625" style="680"/>
    <col min="3841" max="3841" width="3.28515625" style="680" customWidth="1"/>
    <col min="3842" max="3842" width="11" style="680" customWidth="1"/>
    <col min="3843" max="3843" width="4" style="680" customWidth="1"/>
    <col min="3844" max="3844" width="5.5703125" style="680" customWidth="1"/>
    <col min="3845" max="3845" width="4.85546875" style="680" customWidth="1"/>
    <col min="3846" max="3846" width="3.7109375" style="680" customWidth="1"/>
    <col min="3847" max="3847" width="5.28515625" style="680" customWidth="1"/>
    <col min="3848" max="3848" width="4.85546875" style="680" customWidth="1"/>
    <col min="3849" max="3849" width="7.140625" style="680" customWidth="1"/>
    <col min="3850" max="3850" width="4.7109375" style="680" customWidth="1"/>
    <col min="3851" max="3851" width="4.85546875" style="680" customWidth="1"/>
    <col min="3852" max="3852" width="7.28515625" style="680" customWidth="1"/>
    <col min="3853" max="3853" width="7.42578125" style="680" customWidth="1"/>
    <col min="3854" max="3854" width="4" style="680" customWidth="1"/>
    <col min="3855" max="3855" width="5.5703125" style="680" customWidth="1"/>
    <col min="3856" max="3856" width="4.85546875" style="680" customWidth="1"/>
    <col min="3857" max="3857" width="13.5703125" style="680" customWidth="1"/>
    <col min="3858" max="3858" width="7.28515625" style="680" customWidth="1"/>
    <col min="3859" max="3859" width="5.85546875" style="680" customWidth="1"/>
    <col min="3860" max="3860" width="9.85546875" style="680" customWidth="1"/>
    <col min="3861" max="3861" width="7.140625" style="680" customWidth="1"/>
    <col min="3862" max="4096" width="9.140625" style="680"/>
    <col min="4097" max="4097" width="3.28515625" style="680" customWidth="1"/>
    <col min="4098" max="4098" width="11" style="680" customWidth="1"/>
    <col min="4099" max="4099" width="4" style="680" customWidth="1"/>
    <col min="4100" max="4100" width="5.5703125" style="680" customWidth="1"/>
    <col min="4101" max="4101" width="4.85546875" style="680" customWidth="1"/>
    <col min="4102" max="4102" width="3.7109375" style="680" customWidth="1"/>
    <col min="4103" max="4103" width="5.28515625" style="680" customWidth="1"/>
    <col min="4104" max="4104" width="4.85546875" style="680" customWidth="1"/>
    <col min="4105" max="4105" width="7.140625" style="680" customWidth="1"/>
    <col min="4106" max="4106" width="4.7109375" style="680" customWidth="1"/>
    <col min="4107" max="4107" width="4.85546875" style="680" customWidth="1"/>
    <col min="4108" max="4108" width="7.28515625" style="680" customWidth="1"/>
    <col min="4109" max="4109" width="7.42578125" style="680" customWidth="1"/>
    <col min="4110" max="4110" width="4" style="680" customWidth="1"/>
    <col min="4111" max="4111" width="5.5703125" style="680" customWidth="1"/>
    <col min="4112" max="4112" width="4.85546875" style="680" customWidth="1"/>
    <col min="4113" max="4113" width="13.5703125" style="680" customWidth="1"/>
    <col min="4114" max="4114" width="7.28515625" style="680" customWidth="1"/>
    <col min="4115" max="4115" width="5.85546875" style="680" customWidth="1"/>
    <col min="4116" max="4116" width="9.85546875" style="680" customWidth="1"/>
    <col min="4117" max="4117" width="7.140625" style="680" customWidth="1"/>
    <col min="4118" max="4352" width="9.140625" style="680"/>
    <col min="4353" max="4353" width="3.28515625" style="680" customWidth="1"/>
    <col min="4354" max="4354" width="11" style="680" customWidth="1"/>
    <col min="4355" max="4355" width="4" style="680" customWidth="1"/>
    <col min="4356" max="4356" width="5.5703125" style="680" customWidth="1"/>
    <col min="4357" max="4357" width="4.85546875" style="680" customWidth="1"/>
    <col min="4358" max="4358" width="3.7109375" style="680" customWidth="1"/>
    <col min="4359" max="4359" width="5.28515625" style="680" customWidth="1"/>
    <col min="4360" max="4360" width="4.85546875" style="680" customWidth="1"/>
    <col min="4361" max="4361" width="7.140625" style="680" customWidth="1"/>
    <col min="4362" max="4362" width="4.7109375" style="680" customWidth="1"/>
    <col min="4363" max="4363" width="4.85546875" style="680" customWidth="1"/>
    <col min="4364" max="4364" width="7.28515625" style="680" customWidth="1"/>
    <col min="4365" max="4365" width="7.42578125" style="680" customWidth="1"/>
    <col min="4366" max="4366" width="4" style="680" customWidth="1"/>
    <col min="4367" max="4367" width="5.5703125" style="680" customWidth="1"/>
    <col min="4368" max="4368" width="4.85546875" style="680" customWidth="1"/>
    <col min="4369" max="4369" width="13.5703125" style="680" customWidth="1"/>
    <col min="4370" max="4370" width="7.28515625" style="680" customWidth="1"/>
    <col min="4371" max="4371" width="5.85546875" style="680" customWidth="1"/>
    <col min="4372" max="4372" width="9.85546875" style="680" customWidth="1"/>
    <col min="4373" max="4373" width="7.140625" style="680" customWidth="1"/>
    <col min="4374" max="4608" width="9.140625" style="680"/>
    <col min="4609" max="4609" width="3.28515625" style="680" customWidth="1"/>
    <col min="4610" max="4610" width="11" style="680" customWidth="1"/>
    <col min="4611" max="4611" width="4" style="680" customWidth="1"/>
    <col min="4612" max="4612" width="5.5703125" style="680" customWidth="1"/>
    <col min="4613" max="4613" width="4.85546875" style="680" customWidth="1"/>
    <col min="4614" max="4614" width="3.7109375" style="680" customWidth="1"/>
    <col min="4615" max="4615" width="5.28515625" style="680" customWidth="1"/>
    <col min="4616" max="4616" width="4.85546875" style="680" customWidth="1"/>
    <col min="4617" max="4617" width="7.140625" style="680" customWidth="1"/>
    <col min="4618" max="4618" width="4.7109375" style="680" customWidth="1"/>
    <col min="4619" max="4619" width="4.85546875" style="680" customWidth="1"/>
    <col min="4620" max="4620" width="7.28515625" style="680" customWidth="1"/>
    <col min="4621" max="4621" width="7.42578125" style="680" customWidth="1"/>
    <col min="4622" max="4622" width="4" style="680" customWidth="1"/>
    <col min="4623" max="4623" width="5.5703125" style="680" customWidth="1"/>
    <col min="4624" max="4624" width="4.85546875" style="680" customWidth="1"/>
    <col min="4625" max="4625" width="13.5703125" style="680" customWidth="1"/>
    <col min="4626" max="4626" width="7.28515625" style="680" customWidth="1"/>
    <col min="4627" max="4627" width="5.85546875" style="680" customWidth="1"/>
    <col min="4628" max="4628" width="9.85546875" style="680" customWidth="1"/>
    <col min="4629" max="4629" width="7.140625" style="680" customWidth="1"/>
    <col min="4630" max="4864" width="9.140625" style="680"/>
    <col min="4865" max="4865" width="3.28515625" style="680" customWidth="1"/>
    <col min="4866" max="4866" width="11" style="680" customWidth="1"/>
    <col min="4867" max="4867" width="4" style="680" customWidth="1"/>
    <col min="4868" max="4868" width="5.5703125" style="680" customWidth="1"/>
    <col min="4869" max="4869" width="4.85546875" style="680" customWidth="1"/>
    <col min="4870" max="4870" width="3.7109375" style="680" customWidth="1"/>
    <col min="4871" max="4871" width="5.28515625" style="680" customWidth="1"/>
    <col min="4872" max="4872" width="4.85546875" style="680" customWidth="1"/>
    <col min="4873" max="4873" width="7.140625" style="680" customWidth="1"/>
    <col min="4874" max="4874" width="4.7109375" style="680" customWidth="1"/>
    <col min="4875" max="4875" width="4.85546875" style="680" customWidth="1"/>
    <col min="4876" max="4876" width="7.28515625" style="680" customWidth="1"/>
    <col min="4877" max="4877" width="7.42578125" style="680" customWidth="1"/>
    <col min="4878" max="4878" width="4" style="680" customWidth="1"/>
    <col min="4879" max="4879" width="5.5703125" style="680" customWidth="1"/>
    <col min="4880" max="4880" width="4.85546875" style="680" customWidth="1"/>
    <col min="4881" max="4881" width="13.5703125" style="680" customWidth="1"/>
    <col min="4882" max="4882" width="7.28515625" style="680" customWidth="1"/>
    <col min="4883" max="4883" width="5.85546875" style="680" customWidth="1"/>
    <col min="4884" max="4884" width="9.85546875" style="680" customWidth="1"/>
    <col min="4885" max="4885" width="7.140625" style="680" customWidth="1"/>
    <col min="4886" max="5120" width="9.140625" style="680"/>
    <col min="5121" max="5121" width="3.28515625" style="680" customWidth="1"/>
    <col min="5122" max="5122" width="11" style="680" customWidth="1"/>
    <col min="5123" max="5123" width="4" style="680" customWidth="1"/>
    <col min="5124" max="5124" width="5.5703125" style="680" customWidth="1"/>
    <col min="5125" max="5125" width="4.85546875" style="680" customWidth="1"/>
    <col min="5126" max="5126" width="3.7109375" style="680" customWidth="1"/>
    <col min="5127" max="5127" width="5.28515625" style="680" customWidth="1"/>
    <col min="5128" max="5128" width="4.85546875" style="680" customWidth="1"/>
    <col min="5129" max="5129" width="7.140625" style="680" customWidth="1"/>
    <col min="5130" max="5130" width="4.7109375" style="680" customWidth="1"/>
    <col min="5131" max="5131" width="4.85546875" style="680" customWidth="1"/>
    <col min="5132" max="5132" width="7.28515625" style="680" customWidth="1"/>
    <col min="5133" max="5133" width="7.42578125" style="680" customWidth="1"/>
    <col min="5134" max="5134" width="4" style="680" customWidth="1"/>
    <col min="5135" max="5135" width="5.5703125" style="680" customWidth="1"/>
    <col min="5136" max="5136" width="4.85546875" style="680" customWidth="1"/>
    <col min="5137" max="5137" width="13.5703125" style="680" customWidth="1"/>
    <col min="5138" max="5138" width="7.28515625" style="680" customWidth="1"/>
    <col min="5139" max="5139" width="5.85546875" style="680" customWidth="1"/>
    <col min="5140" max="5140" width="9.85546875" style="680" customWidth="1"/>
    <col min="5141" max="5141" width="7.140625" style="680" customWidth="1"/>
    <col min="5142" max="5376" width="9.140625" style="680"/>
    <col min="5377" max="5377" width="3.28515625" style="680" customWidth="1"/>
    <col min="5378" max="5378" width="11" style="680" customWidth="1"/>
    <col min="5379" max="5379" width="4" style="680" customWidth="1"/>
    <col min="5380" max="5380" width="5.5703125" style="680" customWidth="1"/>
    <col min="5381" max="5381" width="4.85546875" style="680" customWidth="1"/>
    <col min="5382" max="5382" width="3.7109375" style="680" customWidth="1"/>
    <col min="5383" max="5383" width="5.28515625" style="680" customWidth="1"/>
    <col min="5384" max="5384" width="4.85546875" style="680" customWidth="1"/>
    <col min="5385" max="5385" width="7.140625" style="680" customWidth="1"/>
    <col min="5386" max="5386" width="4.7109375" style="680" customWidth="1"/>
    <col min="5387" max="5387" width="4.85546875" style="680" customWidth="1"/>
    <col min="5388" max="5388" width="7.28515625" style="680" customWidth="1"/>
    <col min="5389" max="5389" width="7.42578125" style="680" customWidth="1"/>
    <col min="5390" max="5390" width="4" style="680" customWidth="1"/>
    <col min="5391" max="5391" width="5.5703125" style="680" customWidth="1"/>
    <col min="5392" max="5392" width="4.85546875" style="680" customWidth="1"/>
    <col min="5393" max="5393" width="13.5703125" style="680" customWidth="1"/>
    <col min="5394" max="5394" width="7.28515625" style="680" customWidth="1"/>
    <col min="5395" max="5395" width="5.85546875" style="680" customWidth="1"/>
    <col min="5396" max="5396" width="9.85546875" style="680" customWidth="1"/>
    <col min="5397" max="5397" width="7.140625" style="680" customWidth="1"/>
    <col min="5398" max="5632" width="9.140625" style="680"/>
    <col min="5633" max="5633" width="3.28515625" style="680" customWidth="1"/>
    <col min="5634" max="5634" width="11" style="680" customWidth="1"/>
    <col min="5635" max="5635" width="4" style="680" customWidth="1"/>
    <col min="5636" max="5636" width="5.5703125" style="680" customWidth="1"/>
    <col min="5637" max="5637" width="4.85546875" style="680" customWidth="1"/>
    <col min="5638" max="5638" width="3.7109375" style="680" customWidth="1"/>
    <col min="5639" max="5639" width="5.28515625" style="680" customWidth="1"/>
    <col min="5640" max="5640" width="4.85546875" style="680" customWidth="1"/>
    <col min="5641" max="5641" width="7.140625" style="680" customWidth="1"/>
    <col min="5642" max="5642" width="4.7109375" style="680" customWidth="1"/>
    <col min="5643" max="5643" width="4.85546875" style="680" customWidth="1"/>
    <col min="5644" max="5644" width="7.28515625" style="680" customWidth="1"/>
    <col min="5645" max="5645" width="7.42578125" style="680" customWidth="1"/>
    <col min="5646" max="5646" width="4" style="680" customWidth="1"/>
    <col min="5647" max="5647" width="5.5703125" style="680" customWidth="1"/>
    <col min="5648" max="5648" width="4.85546875" style="680" customWidth="1"/>
    <col min="5649" max="5649" width="13.5703125" style="680" customWidth="1"/>
    <col min="5650" max="5650" width="7.28515625" style="680" customWidth="1"/>
    <col min="5651" max="5651" width="5.85546875" style="680" customWidth="1"/>
    <col min="5652" max="5652" width="9.85546875" style="680" customWidth="1"/>
    <col min="5653" max="5653" width="7.140625" style="680" customWidth="1"/>
    <col min="5654" max="5888" width="9.140625" style="680"/>
    <col min="5889" max="5889" width="3.28515625" style="680" customWidth="1"/>
    <col min="5890" max="5890" width="11" style="680" customWidth="1"/>
    <col min="5891" max="5891" width="4" style="680" customWidth="1"/>
    <col min="5892" max="5892" width="5.5703125" style="680" customWidth="1"/>
    <col min="5893" max="5893" width="4.85546875" style="680" customWidth="1"/>
    <col min="5894" max="5894" width="3.7109375" style="680" customWidth="1"/>
    <col min="5895" max="5895" width="5.28515625" style="680" customWidth="1"/>
    <col min="5896" max="5896" width="4.85546875" style="680" customWidth="1"/>
    <col min="5897" max="5897" width="7.140625" style="680" customWidth="1"/>
    <col min="5898" max="5898" width="4.7109375" style="680" customWidth="1"/>
    <col min="5899" max="5899" width="4.85546875" style="680" customWidth="1"/>
    <col min="5900" max="5900" width="7.28515625" style="680" customWidth="1"/>
    <col min="5901" max="5901" width="7.42578125" style="680" customWidth="1"/>
    <col min="5902" max="5902" width="4" style="680" customWidth="1"/>
    <col min="5903" max="5903" width="5.5703125" style="680" customWidth="1"/>
    <col min="5904" max="5904" width="4.85546875" style="680" customWidth="1"/>
    <col min="5905" max="5905" width="13.5703125" style="680" customWidth="1"/>
    <col min="5906" max="5906" width="7.28515625" style="680" customWidth="1"/>
    <col min="5907" max="5907" width="5.85546875" style="680" customWidth="1"/>
    <col min="5908" max="5908" width="9.85546875" style="680" customWidth="1"/>
    <col min="5909" max="5909" width="7.140625" style="680" customWidth="1"/>
    <col min="5910" max="6144" width="9.140625" style="680"/>
    <col min="6145" max="6145" width="3.28515625" style="680" customWidth="1"/>
    <col min="6146" max="6146" width="11" style="680" customWidth="1"/>
    <col min="6147" max="6147" width="4" style="680" customWidth="1"/>
    <col min="6148" max="6148" width="5.5703125" style="680" customWidth="1"/>
    <col min="6149" max="6149" width="4.85546875" style="680" customWidth="1"/>
    <col min="6150" max="6150" width="3.7109375" style="680" customWidth="1"/>
    <col min="6151" max="6151" width="5.28515625" style="680" customWidth="1"/>
    <col min="6152" max="6152" width="4.85546875" style="680" customWidth="1"/>
    <col min="6153" max="6153" width="7.140625" style="680" customWidth="1"/>
    <col min="6154" max="6154" width="4.7109375" style="680" customWidth="1"/>
    <col min="6155" max="6155" width="4.85546875" style="680" customWidth="1"/>
    <col min="6156" max="6156" width="7.28515625" style="680" customWidth="1"/>
    <col min="6157" max="6157" width="7.42578125" style="680" customWidth="1"/>
    <col min="6158" max="6158" width="4" style="680" customWidth="1"/>
    <col min="6159" max="6159" width="5.5703125" style="680" customWidth="1"/>
    <col min="6160" max="6160" width="4.85546875" style="680" customWidth="1"/>
    <col min="6161" max="6161" width="13.5703125" style="680" customWidth="1"/>
    <col min="6162" max="6162" width="7.28515625" style="680" customWidth="1"/>
    <col min="6163" max="6163" width="5.85546875" style="680" customWidth="1"/>
    <col min="6164" max="6164" width="9.85546875" style="680" customWidth="1"/>
    <col min="6165" max="6165" width="7.140625" style="680" customWidth="1"/>
    <col min="6166" max="6400" width="9.140625" style="680"/>
    <col min="6401" max="6401" width="3.28515625" style="680" customWidth="1"/>
    <col min="6402" max="6402" width="11" style="680" customWidth="1"/>
    <col min="6403" max="6403" width="4" style="680" customWidth="1"/>
    <col min="6404" max="6404" width="5.5703125" style="680" customWidth="1"/>
    <col min="6405" max="6405" width="4.85546875" style="680" customWidth="1"/>
    <col min="6406" max="6406" width="3.7109375" style="680" customWidth="1"/>
    <col min="6407" max="6407" width="5.28515625" style="680" customWidth="1"/>
    <col min="6408" max="6408" width="4.85546875" style="680" customWidth="1"/>
    <col min="6409" max="6409" width="7.140625" style="680" customWidth="1"/>
    <col min="6410" max="6410" width="4.7109375" style="680" customWidth="1"/>
    <col min="6411" max="6411" width="4.85546875" style="680" customWidth="1"/>
    <col min="6412" max="6412" width="7.28515625" style="680" customWidth="1"/>
    <col min="6413" max="6413" width="7.42578125" style="680" customWidth="1"/>
    <col min="6414" max="6414" width="4" style="680" customWidth="1"/>
    <col min="6415" max="6415" width="5.5703125" style="680" customWidth="1"/>
    <col min="6416" max="6416" width="4.85546875" style="680" customWidth="1"/>
    <col min="6417" max="6417" width="13.5703125" style="680" customWidth="1"/>
    <col min="6418" max="6418" width="7.28515625" style="680" customWidth="1"/>
    <col min="6419" max="6419" width="5.85546875" style="680" customWidth="1"/>
    <col min="6420" max="6420" width="9.85546875" style="680" customWidth="1"/>
    <col min="6421" max="6421" width="7.140625" style="680" customWidth="1"/>
    <col min="6422" max="6656" width="9.140625" style="680"/>
    <col min="6657" max="6657" width="3.28515625" style="680" customWidth="1"/>
    <col min="6658" max="6658" width="11" style="680" customWidth="1"/>
    <col min="6659" max="6659" width="4" style="680" customWidth="1"/>
    <col min="6660" max="6660" width="5.5703125" style="680" customWidth="1"/>
    <col min="6661" max="6661" width="4.85546875" style="680" customWidth="1"/>
    <col min="6662" max="6662" width="3.7109375" style="680" customWidth="1"/>
    <col min="6663" max="6663" width="5.28515625" style="680" customWidth="1"/>
    <col min="6664" max="6664" width="4.85546875" style="680" customWidth="1"/>
    <col min="6665" max="6665" width="7.140625" style="680" customWidth="1"/>
    <col min="6666" max="6666" width="4.7109375" style="680" customWidth="1"/>
    <col min="6667" max="6667" width="4.85546875" style="680" customWidth="1"/>
    <col min="6668" max="6668" width="7.28515625" style="680" customWidth="1"/>
    <col min="6669" max="6669" width="7.42578125" style="680" customWidth="1"/>
    <col min="6670" max="6670" width="4" style="680" customWidth="1"/>
    <col min="6671" max="6671" width="5.5703125" style="680" customWidth="1"/>
    <col min="6672" max="6672" width="4.85546875" style="680" customWidth="1"/>
    <col min="6673" max="6673" width="13.5703125" style="680" customWidth="1"/>
    <col min="6674" max="6674" width="7.28515625" style="680" customWidth="1"/>
    <col min="6675" max="6675" width="5.85546875" style="680" customWidth="1"/>
    <col min="6676" max="6676" width="9.85546875" style="680" customWidth="1"/>
    <col min="6677" max="6677" width="7.140625" style="680" customWidth="1"/>
    <col min="6678" max="6912" width="9.140625" style="680"/>
    <col min="6913" max="6913" width="3.28515625" style="680" customWidth="1"/>
    <col min="6914" max="6914" width="11" style="680" customWidth="1"/>
    <col min="6915" max="6915" width="4" style="680" customWidth="1"/>
    <col min="6916" max="6916" width="5.5703125" style="680" customWidth="1"/>
    <col min="6917" max="6917" width="4.85546875" style="680" customWidth="1"/>
    <col min="6918" max="6918" width="3.7109375" style="680" customWidth="1"/>
    <col min="6919" max="6919" width="5.28515625" style="680" customWidth="1"/>
    <col min="6920" max="6920" width="4.85546875" style="680" customWidth="1"/>
    <col min="6921" max="6921" width="7.140625" style="680" customWidth="1"/>
    <col min="6922" max="6922" width="4.7109375" style="680" customWidth="1"/>
    <col min="6923" max="6923" width="4.85546875" style="680" customWidth="1"/>
    <col min="6924" max="6924" width="7.28515625" style="680" customWidth="1"/>
    <col min="6925" max="6925" width="7.42578125" style="680" customWidth="1"/>
    <col min="6926" max="6926" width="4" style="680" customWidth="1"/>
    <col min="6927" max="6927" width="5.5703125" style="680" customWidth="1"/>
    <col min="6928" max="6928" width="4.85546875" style="680" customWidth="1"/>
    <col min="6929" max="6929" width="13.5703125" style="680" customWidth="1"/>
    <col min="6930" max="6930" width="7.28515625" style="680" customWidth="1"/>
    <col min="6931" max="6931" width="5.85546875" style="680" customWidth="1"/>
    <col min="6932" max="6932" width="9.85546875" style="680" customWidth="1"/>
    <col min="6933" max="6933" width="7.140625" style="680" customWidth="1"/>
    <col min="6934" max="7168" width="9.140625" style="680"/>
    <col min="7169" max="7169" width="3.28515625" style="680" customWidth="1"/>
    <col min="7170" max="7170" width="11" style="680" customWidth="1"/>
    <col min="7171" max="7171" width="4" style="680" customWidth="1"/>
    <col min="7172" max="7172" width="5.5703125" style="680" customWidth="1"/>
    <col min="7173" max="7173" width="4.85546875" style="680" customWidth="1"/>
    <col min="7174" max="7174" width="3.7109375" style="680" customWidth="1"/>
    <col min="7175" max="7175" width="5.28515625" style="680" customWidth="1"/>
    <col min="7176" max="7176" width="4.85546875" style="680" customWidth="1"/>
    <col min="7177" max="7177" width="7.140625" style="680" customWidth="1"/>
    <col min="7178" max="7178" width="4.7109375" style="680" customWidth="1"/>
    <col min="7179" max="7179" width="4.85546875" style="680" customWidth="1"/>
    <col min="7180" max="7180" width="7.28515625" style="680" customWidth="1"/>
    <col min="7181" max="7181" width="7.42578125" style="680" customWidth="1"/>
    <col min="7182" max="7182" width="4" style="680" customWidth="1"/>
    <col min="7183" max="7183" width="5.5703125" style="680" customWidth="1"/>
    <col min="7184" max="7184" width="4.85546875" style="680" customWidth="1"/>
    <col min="7185" max="7185" width="13.5703125" style="680" customWidth="1"/>
    <col min="7186" max="7186" width="7.28515625" style="680" customWidth="1"/>
    <col min="7187" max="7187" width="5.85546875" style="680" customWidth="1"/>
    <col min="7188" max="7188" width="9.85546875" style="680" customWidth="1"/>
    <col min="7189" max="7189" width="7.140625" style="680" customWidth="1"/>
    <col min="7190" max="7424" width="9.140625" style="680"/>
    <col min="7425" max="7425" width="3.28515625" style="680" customWidth="1"/>
    <col min="7426" max="7426" width="11" style="680" customWidth="1"/>
    <col min="7427" max="7427" width="4" style="680" customWidth="1"/>
    <col min="7428" max="7428" width="5.5703125" style="680" customWidth="1"/>
    <col min="7429" max="7429" width="4.85546875" style="680" customWidth="1"/>
    <col min="7430" max="7430" width="3.7109375" style="680" customWidth="1"/>
    <col min="7431" max="7431" width="5.28515625" style="680" customWidth="1"/>
    <col min="7432" max="7432" width="4.85546875" style="680" customWidth="1"/>
    <col min="7433" max="7433" width="7.140625" style="680" customWidth="1"/>
    <col min="7434" max="7434" width="4.7109375" style="680" customWidth="1"/>
    <col min="7435" max="7435" width="4.85546875" style="680" customWidth="1"/>
    <col min="7436" max="7436" width="7.28515625" style="680" customWidth="1"/>
    <col min="7437" max="7437" width="7.42578125" style="680" customWidth="1"/>
    <col min="7438" max="7438" width="4" style="680" customWidth="1"/>
    <col min="7439" max="7439" width="5.5703125" style="680" customWidth="1"/>
    <col min="7440" max="7440" width="4.85546875" style="680" customWidth="1"/>
    <col min="7441" max="7441" width="13.5703125" style="680" customWidth="1"/>
    <col min="7442" max="7442" width="7.28515625" style="680" customWidth="1"/>
    <col min="7443" max="7443" width="5.85546875" style="680" customWidth="1"/>
    <col min="7444" max="7444" width="9.85546875" style="680" customWidth="1"/>
    <col min="7445" max="7445" width="7.140625" style="680" customWidth="1"/>
    <col min="7446" max="7680" width="9.140625" style="680"/>
    <col min="7681" max="7681" width="3.28515625" style="680" customWidth="1"/>
    <col min="7682" max="7682" width="11" style="680" customWidth="1"/>
    <col min="7683" max="7683" width="4" style="680" customWidth="1"/>
    <col min="7684" max="7684" width="5.5703125" style="680" customWidth="1"/>
    <col min="7685" max="7685" width="4.85546875" style="680" customWidth="1"/>
    <col min="7686" max="7686" width="3.7109375" style="680" customWidth="1"/>
    <col min="7687" max="7687" width="5.28515625" style="680" customWidth="1"/>
    <col min="7688" max="7688" width="4.85546875" style="680" customWidth="1"/>
    <col min="7689" max="7689" width="7.140625" style="680" customWidth="1"/>
    <col min="7690" max="7690" width="4.7109375" style="680" customWidth="1"/>
    <col min="7691" max="7691" width="4.85546875" style="680" customWidth="1"/>
    <col min="7692" max="7692" width="7.28515625" style="680" customWidth="1"/>
    <col min="7693" max="7693" width="7.42578125" style="680" customWidth="1"/>
    <col min="7694" max="7694" width="4" style="680" customWidth="1"/>
    <col min="7695" max="7695" width="5.5703125" style="680" customWidth="1"/>
    <col min="7696" max="7696" width="4.85546875" style="680" customWidth="1"/>
    <col min="7697" max="7697" width="13.5703125" style="680" customWidth="1"/>
    <col min="7698" max="7698" width="7.28515625" style="680" customWidth="1"/>
    <col min="7699" max="7699" width="5.85546875" style="680" customWidth="1"/>
    <col min="7700" max="7700" width="9.85546875" style="680" customWidth="1"/>
    <col min="7701" max="7701" width="7.140625" style="680" customWidth="1"/>
    <col min="7702" max="7936" width="9.140625" style="680"/>
    <col min="7937" max="7937" width="3.28515625" style="680" customWidth="1"/>
    <col min="7938" max="7938" width="11" style="680" customWidth="1"/>
    <col min="7939" max="7939" width="4" style="680" customWidth="1"/>
    <col min="7940" max="7940" width="5.5703125" style="680" customWidth="1"/>
    <col min="7941" max="7941" width="4.85546875" style="680" customWidth="1"/>
    <col min="7942" max="7942" width="3.7109375" style="680" customWidth="1"/>
    <col min="7943" max="7943" width="5.28515625" style="680" customWidth="1"/>
    <col min="7944" max="7944" width="4.85546875" style="680" customWidth="1"/>
    <col min="7945" max="7945" width="7.140625" style="680" customWidth="1"/>
    <col min="7946" max="7946" width="4.7109375" style="680" customWidth="1"/>
    <col min="7947" max="7947" width="4.85546875" style="680" customWidth="1"/>
    <col min="7948" max="7948" width="7.28515625" style="680" customWidth="1"/>
    <col min="7949" max="7949" width="7.42578125" style="680" customWidth="1"/>
    <col min="7950" max="7950" width="4" style="680" customWidth="1"/>
    <col min="7951" max="7951" width="5.5703125" style="680" customWidth="1"/>
    <col min="7952" max="7952" width="4.85546875" style="680" customWidth="1"/>
    <col min="7953" max="7953" width="13.5703125" style="680" customWidth="1"/>
    <col min="7954" max="7954" width="7.28515625" style="680" customWidth="1"/>
    <col min="7955" max="7955" width="5.85546875" style="680" customWidth="1"/>
    <col min="7956" max="7956" width="9.85546875" style="680" customWidth="1"/>
    <col min="7957" max="7957" width="7.140625" style="680" customWidth="1"/>
    <col min="7958" max="8192" width="9.140625" style="680"/>
    <col min="8193" max="8193" width="3.28515625" style="680" customWidth="1"/>
    <col min="8194" max="8194" width="11" style="680" customWidth="1"/>
    <col min="8195" max="8195" width="4" style="680" customWidth="1"/>
    <col min="8196" max="8196" width="5.5703125" style="680" customWidth="1"/>
    <col min="8197" max="8197" width="4.85546875" style="680" customWidth="1"/>
    <col min="8198" max="8198" width="3.7109375" style="680" customWidth="1"/>
    <col min="8199" max="8199" width="5.28515625" style="680" customWidth="1"/>
    <col min="8200" max="8200" width="4.85546875" style="680" customWidth="1"/>
    <col min="8201" max="8201" width="7.140625" style="680" customWidth="1"/>
    <col min="8202" max="8202" width="4.7109375" style="680" customWidth="1"/>
    <col min="8203" max="8203" width="4.85546875" style="680" customWidth="1"/>
    <col min="8204" max="8204" width="7.28515625" style="680" customWidth="1"/>
    <col min="8205" max="8205" width="7.42578125" style="680" customWidth="1"/>
    <col min="8206" max="8206" width="4" style="680" customWidth="1"/>
    <col min="8207" max="8207" width="5.5703125" style="680" customWidth="1"/>
    <col min="8208" max="8208" width="4.85546875" style="680" customWidth="1"/>
    <col min="8209" max="8209" width="13.5703125" style="680" customWidth="1"/>
    <col min="8210" max="8210" width="7.28515625" style="680" customWidth="1"/>
    <col min="8211" max="8211" width="5.85546875" style="680" customWidth="1"/>
    <col min="8212" max="8212" width="9.85546875" style="680" customWidth="1"/>
    <col min="8213" max="8213" width="7.140625" style="680" customWidth="1"/>
    <col min="8214" max="8448" width="9.140625" style="680"/>
    <col min="8449" max="8449" width="3.28515625" style="680" customWidth="1"/>
    <col min="8450" max="8450" width="11" style="680" customWidth="1"/>
    <col min="8451" max="8451" width="4" style="680" customWidth="1"/>
    <col min="8452" max="8452" width="5.5703125" style="680" customWidth="1"/>
    <col min="8453" max="8453" width="4.85546875" style="680" customWidth="1"/>
    <col min="8454" max="8454" width="3.7109375" style="680" customWidth="1"/>
    <col min="8455" max="8455" width="5.28515625" style="680" customWidth="1"/>
    <col min="8456" max="8456" width="4.85546875" style="680" customWidth="1"/>
    <col min="8457" max="8457" width="7.140625" style="680" customWidth="1"/>
    <col min="8458" max="8458" width="4.7109375" style="680" customWidth="1"/>
    <col min="8459" max="8459" width="4.85546875" style="680" customWidth="1"/>
    <col min="8460" max="8460" width="7.28515625" style="680" customWidth="1"/>
    <col min="8461" max="8461" width="7.42578125" style="680" customWidth="1"/>
    <col min="8462" max="8462" width="4" style="680" customWidth="1"/>
    <col min="8463" max="8463" width="5.5703125" style="680" customWidth="1"/>
    <col min="8464" max="8464" width="4.85546875" style="680" customWidth="1"/>
    <col min="8465" max="8465" width="13.5703125" style="680" customWidth="1"/>
    <col min="8466" max="8466" width="7.28515625" style="680" customWidth="1"/>
    <col min="8467" max="8467" width="5.85546875" style="680" customWidth="1"/>
    <col min="8468" max="8468" width="9.85546875" style="680" customWidth="1"/>
    <col min="8469" max="8469" width="7.140625" style="680" customWidth="1"/>
    <col min="8470" max="8704" width="9.140625" style="680"/>
    <col min="8705" max="8705" width="3.28515625" style="680" customWidth="1"/>
    <col min="8706" max="8706" width="11" style="680" customWidth="1"/>
    <col min="8707" max="8707" width="4" style="680" customWidth="1"/>
    <col min="8708" max="8708" width="5.5703125" style="680" customWidth="1"/>
    <col min="8709" max="8709" width="4.85546875" style="680" customWidth="1"/>
    <col min="8710" max="8710" width="3.7109375" style="680" customWidth="1"/>
    <col min="8711" max="8711" width="5.28515625" style="680" customWidth="1"/>
    <col min="8712" max="8712" width="4.85546875" style="680" customWidth="1"/>
    <col min="8713" max="8713" width="7.140625" style="680" customWidth="1"/>
    <col min="8714" max="8714" width="4.7109375" style="680" customWidth="1"/>
    <col min="8715" max="8715" width="4.85546875" style="680" customWidth="1"/>
    <col min="8716" max="8716" width="7.28515625" style="680" customWidth="1"/>
    <col min="8717" max="8717" width="7.42578125" style="680" customWidth="1"/>
    <col min="8718" max="8718" width="4" style="680" customWidth="1"/>
    <col min="8719" max="8719" width="5.5703125" style="680" customWidth="1"/>
    <col min="8720" max="8720" width="4.85546875" style="680" customWidth="1"/>
    <col min="8721" max="8721" width="13.5703125" style="680" customWidth="1"/>
    <col min="8722" max="8722" width="7.28515625" style="680" customWidth="1"/>
    <col min="8723" max="8723" width="5.85546875" style="680" customWidth="1"/>
    <col min="8724" max="8724" width="9.85546875" style="680" customWidth="1"/>
    <col min="8725" max="8725" width="7.140625" style="680" customWidth="1"/>
    <col min="8726" max="8960" width="9.140625" style="680"/>
    <col min="8961" max="8961" width="3.28515625" style="680" customWidth="1"/>
    <col min="8962" max="8962" width="11" style="680" customWidth="1"/>
    <col min="8963" max="8963" width="4" style="680" customWidth="1"/>
    <col min="8964" max="8964" width="5.5703125" style="680" customWidth="1"/>
    <col min="8965" max="8965" width="4.85546875" style="680" customWidth="1"/>
    <col min="8966" max="8966" width="3.7109375" style="680" customWidth="1"/>
    <col min="8967" max="8967" width="5.28515625" style="680" customWidth="1"/>
    <col min="8968" max="8968" width="4.85546875" style="680" customWidth="1"/>
    <col min="8969" max="8969" width="7.140625" style="680" customWidth="1"/>
    <col min="8970" max="8970" width="4.7109375" style="680" customWidth="1"/>
    <col min="8971" max="8971" width="4.85546875" style="680" customWidth="1"/>
    <col min="8972" max="8972" width="7.28515625" style="680" customWidth="1"/>
    <col min="8973" max="8973" width="7.42578125" style="680" customWidth="1"/>
    <col min="8974" max="8974" width="4" style="680" customWidth="1"/>
    <col min="8975" max="8975" width="5.5703125" style="680" customWidth="1"/>
    <col min="8976" max="8976" width="4.85546875" style="680" customWidth="1"/>
    <col min="8977" max="8977" width="13.5703125" style="680" customWidth="1"/>
    <col min="8978" max="8978" width="7.28515625" style="680" customWidth="1"/>
    <col min="8979" max="8979" width="5.85546875" style="680" customWidth="1"/>
    <col min="8980" max="8980" width="9.85546875" style="680" customWidth="1"/>
    <col min="8981" max="8981" width="7.140625" style="680" customWidth="1"/>
    <col min="8982" max="9216" width="9.140625" style="680"/>
    <col min="9217" max="9217" width="3.28515625" style="680" customWidth="1"/>
    <col min="9218" max="9218" width="11" style="680" customWidth="1"/>
    <col min="9219" max="9219" width="4" style="680" customWidth="1"/>
    <col min="9220" max="9220" width="5.5703125" style="680" customWidth="1"/>
    <col min="9221" max="9221" width="4.85546875" style="680" customWidth="1"/>
    <col min="9222" max="9222" width="3.7109375" style="680" customWidth="1"/>
    <col min="9223" max="9223" width="5.28515625" style="680" customWidth="1"/>
    <col min="9224" max="9224" width="4.85546875" style="680" customWidth="1"/>
    <col min="9225" max="9225" width="7.140625" style="680" customWidth="1"/>
    <col min="9226" max="9226" width="4.7109375" style="680" customWidth="1"/>
    <col min="9227" max="9227" width="4.85546875" style="680" customWidth="1"/>
    <col min="9228" max="9228" width="7.28515625" style="680" customWidth="1"/>
    <col min="9229" max="9229" width="7.42578125" style="680" customWidth="1"/>
    <col min="9230" max="9230" width="4" style="680" customWidth="1"/>
    <col min="9231" max="9231" width="5.5703125" style="680" customWidth="1"/>
    <col min="9232" max="9232" width="4.85546875" style="680" customWidth="1"/>
    <col min="9233" max="9233" width="13.5703125" style="680" customWidth="1"/>
    <col min="9234" max="9234" width="7.28515625" style="680" customWidth="1"/>
    <col min="9235" max="9235" width="5.85546875" style="680" customWidth="1"/>
    <col min="9236" max="9236" width="9.85546875" style="680" customWidth="1"/>
    <col min="9237" max="9237" width="7.140625" style="680" customWidth="1"/>
    <col min="9238" max="9472" width="9.140625" style="680"/>
    <col min="9473" max="9473" width="3.28515625" style="680" customWidth="1"/>
    <col min="9474" max="9474" width="11" style="680" customWidth="1"/>
    <col min="9475" max="9475" width="4" style="680" customWidth="1"/>
    <col min="9476" max="9476" width="5.5703125" style="680" customWidth="1"/>
    <col min="9477" max="9477" width="4.85546875" style="680" customWidth="1"/>
    <col min="9478" max="9478" width="3.7109375" style="680" customWidth="1"/>
    <col min="9479" max="9479" width="5.28515625" style="680" customWidth="1"/>
    <col min="9480" max="9480" width="4.85546875" style="680" customWidth="1"/>
    <col min="9481" max="9481" width="7.140625" style="680" customWidth="1"/>
    <col min="9482" max="9482" width="4.7109375" style="680" customWidth="1"/>
    <col min="9483" max="9483" width="4.85546875" style="680" customWidth="1"/>
    <col min="9484" max="9484" width="7.28515625" style="680" customWidth="1"/>
    <col min="9485" max="9485" width="7.42578125" style="680" customWidth="1"/>
    <col min="9486" max="9486" width="4" style="680" customWidth="1"/>
    <col min="9487" max="9487" width="5.5703125" style="680" customWidth="1"/>
    <col min="9488" max="9488" width="4.85546875" style="680" customWidth="1"/>
    <col min="9489" max="9489" width="13.5703125" style="680" customWidth="1"/>
    <col min="9490" max="9490" width="7.28515625" style="680" customWidth="1"/>
    <col min="9491" max="9491" width="5.85546875" style="680" customWidth="1"/>
    <col min="9492" max="9492" width="9.85546875" style="680" customWidth="1"/>
    <col min="9493" max="9493" width="7.140625" style="680" customWidth="1"/>
    <col min="9494" max="9728" width="9.140625" style="680"/>
    <col min="9729" max="9729" width="3.28515625" style="680" customWidth="1"/>
    <col min="9730" max="9730" width="11" style="680" customWidth="1"/>
    <col min="9731" max="9731" width="4" style="680" customWidth="1"/>
    <col min="9732" max="9732" width="5.5703125" style="680" customWidth="1"/>
    <col min="9733" max="9733" width="4.85546875" style="680" customWidth="1"/>
    <col min="9734" max="9734" width="3.7109375" style="680" customWidth="1"/>
    <col min="9735" max="9735" width="5.28515625" style="680" customWidth="1"/>
    <col min="9736" max="9736" width="4.85546875" style="680" customWidth="1"/>
    <col min="9737" max="9737" width="7.140625" style="680" customWidth="1"/>
    <col min="9738" max="9738" width="4.7109375" style="680" customWidth="1"/>
    <col min="9739" max="9739" width="4.85546875" style="680" customWidth="1"/>
    <col min="9740" max="9740" width="7.28515625" style="680" customWidth="1"/>
    <col min="9741" max="9741" width="7.42578125" style="680" customWidth="1"/>
    <col min="9742" max="9742" width="4" style="680" customWidth="1"/>
    <col min="9743" max="9743" width="5.5703125" style="680" customWidth="1"/>
    <col min="9744" max="9744" width="4.85546875" style="680" customWidth="1"/>
    <col min="9745" max="9745" width="13.5703125" style="680" customWidth="1"/>
    <col min="9746" max="9746" width="7.28515625" style="680" customWidth="1"/>
    <col min="9747" max="9747" width="5.85546875" style="680" customWidth="1"/>
    <col min="9748" max="9748" width="9.85546875" style="680" customWidth="1"/>
    <col min="9749" max="9749" width="7.140625" style="680" customWidth="1"/>
    <col min="9750" max="9984" width="9.140625" style="680"/>
    <col min="9985" max="9985" width="3.28515625" style="680" customWidth="1"/>
    <col min="9986" max="9986" width="11" style="680" customWidth="1"/>
    <col min="9987" max="9987" width="4" style="680" customWidth="1"/>
    <col min="9988" max="9988" width="5.5703125" style="680" customWidth="1"/>
    <col min="9989" max="9989" width="4.85546875" style="680" customWidth="1"/>
    <col min="9990" max="9990" width="3.7109375" style="680" customWidth="1"/>
    <col min="9991" max="9991" width="5.28515625" style="680" customWidth="1"/>
    <col min="9992" max="9992" width="4.85546875" style="680" customWidth="1"/>
    <col min="9993" max="9993" width="7.140625" style="680" customWidth="1"/>
    <col min="9994" max="9994" width="4.7109375" style="680" customWidth="1"/>
    <col min="9995" max="9995" width="4.85546875" style="680" customWidth="1"/>
    <col min="9996" max="9996" width="7.28515625" style="680" customWidth="1"/>
    <col min="9997" max="9997" width="7.42578125" style="680" customWidth="1"/>
    <col min="9998" max="9998" width="4" style="680" customWidth="1"/>
    <col min="9999" max="9999" width="5.5703125" style="680" customWidth="1"/>
    <col min="10000" max="10000" width="4.85546875" style="680" customWidth="1"/>
    <col min="10001" max="10001" width="13.5703125" style="680" customWidth="1"/>
    <col min="10002" max="10002" width="7.28515625" style="680" customWidth="1"/>
    <col min="10003" max="10003" width="5.85546875" style="680" customWidth="1"/>
    <col min="10004" max="10004" width="9.85546875" style="680" customWidth="1"/>
    <col min="10005" max="10005" width="7.140625" style="680" customWidth="1"/>
    <col min="10006" max="10240" width="9.140625" style="680"/>
    <col min="10241" max="10241" width="3.28515625" style="680" customWidth="1"/>
    <col min="10242" max="10242" width="11" style="680" customWidth="1"/>
    <col min="10243" max="10243" width="4" style="680" customWidth="1"/>
    <col min="10244" max="10244" width="5.5703125" style="680" customWidth="1"/>
    <col min="10245" max="10245" width="4.85546875" style="680" customWidth="1"/>
    <col min="10246" max="10246" width="3.7109375" style="680" customWidth="1"/>
    <col min="10247" max="10247" width="5.28515625" style="680" customWidth="1"/>
    <col min="10248" max="10248" width="4.85546875" style="680" customWidth="1"/>
    <col min="10249" max="10249" width="7.140625" style="680" customWidth="1"/>
    <col min="10250" max="10250" width="4.7109375" style="680" customWidth="1"/>
    <col min="10251" max="10251" width="4.85546875" style="680" customWidth="1"/>
    <col min="10252" max="10252" width="7.28515625" style="680" customWidth="1"/>
    <col min="10253" max="10253" width="7.42578125" style="680" customWidth="1"/>
    <col min="10254" max="10254" width="4" style="680" customWidth="1"/>
    <col min="10255" max="10255" width="5.5703125" style="680" customWidth="1"/>
    <col min="10256" max="10256" width="4.85546875" style="680" customWidth="1"/>
    <col min="10257" max="10257" width="13.5703125" style="680" customWidth="1"/>
    <col min="10258" max="10258" width="7.28515625" style="680" customWidth="1"/>
    <col min="10259" max="10259" width="5.85546875" style="680" customWidth="1"/>
    <col min="10260" max="10260" width="9.85546875" style="680" customWidth="1"/>
    <col min="10261" max="10261" width="7.140625" style="680" customWidth="1"/>
    <col min="10262" max="10496" width="9.140625" style="680"/>
    <col min="10497" max="10497" width="3.28515625" style="680" customWidth="1"/>
    <col min="10498" max="10498" width="11" style="680" customWidth="1"/>
    <col min="10499" max="10499" width="4" style="680" customWidth="1"/>
    <col min="10500" max="10500" width="5.5703125" style="680" customWidth="1"/>
    <col min="10501" max="10501" width="4.85546875" style="680" customWidth="1"/>
    <col min="10502" max="10502" width="3.7109375" style="680" customWidth="1"/>
    <col min="10503" max="10503" width="5.28515625" style="680" customWidth="1"/>
    <col min="10504" max="10504" width="4.85546875" style="680" customWidth="1"/>
    <col min="10505" max="10505" width="7.140625" style="680" customWidth="1"/>
    <col min="10506" max="10506" width="4.7109375" style="680" customWidth="1"/>
    <col min="10507" max="10507" width="4.85546875" style="680" customWidth="1"/>
    <col min="10508" max="10508" width="7.28515625" style="680" customWidth="1"/>
    <col min="10509" max="10509" width="7.42578125" style="680" customWidth="1"/>
    <col min="10510" max="10510" width="4" style="680" customWidth="1"/>
    <col min="10511" max="10511" width="5.5703125" style="680" customWidth="1"/>
    <col min="10512" max="10512" width="4.85546875" style="680" customWidth="1"/>
    <col min="10513" max="10513" width="13.5703125" style="680" customWidth="1"/>
    <col min="10514" max="10514" width="7.28515625" style="680" customWidth="1"/>
    <col min="10515" max="10515" width="5.85546875" style="680" customWidth="1"/>
    <col min="10516" max="10516" width="9.85546875" style="680" customWidth="1"/>
    <col min="10517" max="10517" width="7.140625" style="680" customWidth="1"/>
    <col min="10518" max="10752" width="9.140625" style="680"/>
    <col min="10753" max="10753" width="3.28515625" style="680" customWidth="1"/>
    <col min="10754" max="10754" width="11" style="680" customWidth="1"/>
    <col min="10755" max="10755" width="4" style="680" customWidth="1"/>
    <col min="10756" max="10756" width="5.5703125" style="680" customWidth="1"/>
    <col min="10757" max="10757" width="4.85546875" style="680" customWidth="1"/>
    <col min="10758" max="10758" width="3.7109375" style="680" customWidth="1"/>
    <col min="10759" max="10759" width="5.28515625" style="680" customWidth="1"/>
    <col min="10760" max="10760" width="4.85546875" style="680" customWidth="1"/>
    <col min="10761" max="10761" width="7.140625" style="680" customWidth="1"/>
    <col min="10762" max="10762" width="4.7109375" style="680" customWidth="1"/>
    <col min="10763" max="10763" width="4.85546875" style="680" customWidth="1"/>
    <col min="10764" max="10764" width="7.28515625" style="680" customWidth="1"/>
    <col min="10765" max="10765" width="7.42578125" style="680" customWidth="1"/>
    <col min="10766" max="10766" width="4" style="680" customWidth="1"/>
    <col min="10767" max="10767" width="5.5703125" style="680" customWidth="1"/>
    <col min="10768" max="10768" width="4.85546875" style="680" customWidth="1"/>
    <col min="10769" max="10769" width="13.5703125" style="680" customWidth="1"/>
    <col min="10770" max="10770" width="7.28515625" style="680" customWidth="1"/>
    <col min="10771" max="10771" width="5.85546875" style="680" customWidth="1"/>
    <col min="10772" max="10772" width="9.85546875" style="680" customWidth="1"/>
    <col min="10773" max="10773" width="7.140625" style="680" customWidth="1"/>
    <col min="10774" max="11008" width="9.140625" style="680"/>
    <col min="11009" max="11009" width="3.28515625" style="680" customWidth="1"/>
    <col min="11010" max="11010" width="11" style="680" customWidth="1"/>
    <col min="11011" max="11011" width="4" style="680" customWidth="1"/>
    <col min="11012" max="11012" width="5.5703125" style="680" customWidth="1"/>
    <col min="11013" max="11013" width="4.85546875" style="680" customWidth="1"/>
    <col min="11014" max="11014" width="3.7109375" style="680" customWidth="1"/>
    <col min="11015" max="11015" width="5.28515625" style="680" customWidth="1"/>
    <col min="11016" max="11016" width="4.85546875" style="680" customWidth="1"/>
    <col min="11017" max="11017" width="7.140625" style="680" customWidth="1"/>
    <col min="11018" max="11018" width="4.7109375" style="680" customWidth="1"/>
    <col min="11019" max="11019" width="4.85546875" style="680" customWidth="1"/>
    <col min="11020" max="11020" width="7.28515625" style="680" customWidth="1"/>
    <col min="11021" max="11021" width="7.42578125" style="680" customWidth="1"/>
    <col min="11022" max="11022" width="4" style="680" customWidth="1"/>
    <col min="11023" max="11023" width="5.5703125" style="680" customWidth="1"/>
    <col min="11024" max="11024" width="4.85546875" style="680" customWidth="1"/>
    <col min="11025" max="11025" width="13.5703125" style="680" customWidth="1"/>
    <col min="11026" max="11026" width="7.28515625" style="680" customWidth="1"/>
    <col min="11027" max="11027" width="5.85546875" style="680" customWidth="1"/>
    <col min="11028" max="11028" width="9.85546875" style="680" customWidth="1"/>
    <col min="11029" max="11029" width="7.140625" style="680" customWidth="1"/>
    <col min="11030" max="11264" width="9.140625" style="680"/>
    <col min="11265" max="11265" width="3.28515625" style="680" customWidth="1"/>
    <col min="11266" max="11266" width="11" style="680" customWidth="1"/>
    <col min="11267" max="11267" width="4" style="680" customWidth="1"/>
    <col min="11268" max="11268" width="5.5703125" style="680" customWidth="1"/>
    <col min="11269" max="11269" width="4.85546875" style="680" customWidth="1"/>
    <col min="11270" max="11270" width="3.7109375" style="680" customWidth="1"/>
    <col min="11271" max="11271" width="5.28515625" style="680" customWidth="1"/>
    <col min="11272" max="11272" width="4.85546875" style="680" customWidth="1"/>
    <col min="11273" max="11273" width="7.140625" style="680" customWidth="1"/>
    <col min="11274" max="11274" width="4.7109375" style="680" customWidth="1"/>
    <col min="11275" max="11275" width="4.85546875" style="680" customWidth="1"/>
    <col min="11276" max="11276" width="7.28515625" style="680" customWidth="1"/>
    <col min="11277" max="11277" width="7.42578125" style="680" customWidth="1"/>
    <col min="11278" max="11278" width="4" style="680" customWidth="1"/>
    <col min="11279" max="11279" width="5.5703125" style="680" customWidth="1"/>
    <col min="11280" max="11280" width="4.85546875" style="680" customWidth="1"/>
    <col min="11281" max="11281" width="13.5703125" style="680" customWidth="1"/>
    <col min="11282" max="11282" width="7.28515625" style="680" customWidth="1"/>
    <col min="11283" max="11283" width="5.85546875" style="680" customWidth="1"/>
    <col min="11284" max="11284" width="9.85546875" style="680" customWidth="1"/>
    <col min="11285" max="11285" width="7.140625" style="680" customWidth="1"/>
    <col min="11286" max="11520" width="9.140625" style="680"/>
    <col min="11521" max="11521" width="3.28515625" style="680" customWidth="1"/>
    <col min="11522" max="11522" width="11" style="680" customWidth="1"/>
    <col min="11523" max="11523" width="4" style="680" customWidth="1"/>
    <col min="11524" max="11524" width="5.5703125" style="680" customWidth="1"/>
    <col min="11525" max="11525" width="4.85546875" style="680" customWidth="1"/>
    <col min="11526" max="11526" width="3.7109375" style="680" customWidth="1"/>
    <col min="11527" max="11527" width="5.28515625" style="680" customWidth="1"/>
    <col min="11528" max="11528" width="4.85546875" style="680" customWidth="1"/>
    <col min="11529" max="11529" width="7.140625" style="680" customWidth="1"/>
    <col min="11530" max="11530" width="4.7109375" style="680" customWidth="1"/>
    <col min="11531" max="11531" width="4.85546875" style="680" customWidth="1"/>
    <col min="11532" max="11532" width="7.28515625" style="680" customWidth="1"/>
    <col min="11533" max="11533" width="7.42578125" style="680" customWidth="1"/>
    <col min="11534" max="11534" width="4" style="680" customWidth="1"/>
    <col min="11535" max="11535" width="5.5703125" style="680" customWidth="1"/>
    <col min="11536" max="11536" width="4.85546875" style="680" customWidth="1"/>
    <col min="11537" max="11537" width="13.5703125" style="680" customWidth="1"/>
    <col min="11538" max="11538" width="7.28515625" style="680" customWidth="1"/>
    <col min="11539" max="11539" width="5.85546875" style="680" customWidth="1"/>
    <col min="11540" max="11540" width="9.85546875" style="680" customWidth="1"/>
    <col min="11541" max="11541" width="7.140625" style="680" customWidth="1"/>
    <col min="11542" max="11776" width="9.140625" style="680"/>
    <col min="11777" max="11777" width="3.28515625" style="680" customWidth="1"/>
    <col min="11778" max="11778" width="11" style="680" customWidth="1"/>
    <col min="11779" max="11779" width="4" style="680" customWidth="1"/>
    <col min="11780" max="11780" width="5.5703125" style="680" customWidth="1"/>
    <col min="11781" max="11781" width="4.85546875" style="680" customWidth="1"/>
    <col min="11782" max="11782" width="3.7109375" style="680" customWidth="1"/>
    <col min="11783" max="11783" width="5.28515625" style="680" customWidth="1"/>
    <col min="11784" max="11784" width="4.85546875" style="680" customWidth="1"/>
    <col min="11785" max="11785" width="7.140625" style="680" customWidth="1"/>
    <col min="11786" max="11786" width="4.7109375" style="680" customWidth="1"/>
    <col min="11787" max="11787" width="4.85546875" style="680" customWidth="1"/>
    <col min="11788" max="11788" width="7.28515625" style="680" customWidth="1"/>
    <col min="11789" max="11789" width="7.42578125" style="680" customWidth="1"/>
    <col min="11790" max="11790" width="4" style="680" customWidth="1"/>
    <col min="11791" max="11791" width="5.5703125" style="680" customWidth="1"/>
    <col min="11792" max="11792" width="4.85546875" style="680" customWidth="1"/>
    <col min="11793" max="11793" width="13.5703125" style="680" customWidth="1"/>
    <col min="11794" max="11794" width="7.28515625" style="680" customWidth="1"/>
    <col min="11795" max="11795" width="5.85546875" style="680" customWidth="1"/>
    <col min="11796" max="11796" width="9.85546875" style="680" customWidth="1"/>
    <col min="11797" max="11797" width="7.140625" style="680" customWidth="1"/>
    <col min="11798" max="12032" width="9.140625" style="680"/>
    <col min="12033" max="12033" width="3.28515625" style="680" customWidth="1"/>
    <col min="12034" max="12034" width="11" style="680" customWidth="1"/>
    <col min="12035" max="12035" width="4" style="680" customWidth="1"/>
    <col min="12036" max="12036" width="5.5703125" style="680" customWidth="1"/>
    <col min="12037" max="12037" width="4.85546875" style="680" customWidth="1"/>
    <col min="12038" max="12038" width="3.7109375" style="680" customWidth="1"/>
    <col min="12039" max="12039" width="5.28515625" style="680" customWidth="1"/>
    <col min="12040" max="12040" width="4.85546875" style="680" customWidth="1"/>
    <col min="12041" max="12041" width="7.140625" style="680" customWidth="1"/>
    <col min="12042" max="12042" width="4.7109375" style="680" customWidth="1"/>
    <col min="12043" max="12043" width="4.85546875" style="680" customWidth="1"/>
    <col min="12044" max="12044" width="7.28515625" style="680" customWidth="1"/>
    <col min="12045" max="12045" width="7.42578125" style="680" customWidth="1"/>
    <col min="12046" max="12046" width="4" style="680" customWidth="1"/>
    <col min="12047" max="12047" width="5.5703125" style="680" customWidth="1"/>
    <col min="12048" max="12048" width="4.85546875" style="680" customWidth="1"/>
    <col min="12049" max="12049" width="13.5703125" style="680" customWidth="1"/>
    <col min="12050" max="12050" width="7.28515625" style="680" customWidth="1"/>
    <col min="12051" max="12051" width="5.85546875" style="680" customWidth="1"/>
    <col min="12052" max="12052" width="9.85546875" style="680" customWidth="1"/>
    <col min="12053" max="12053" width="7.140625" style="680" customWidth="1"/>
    <col min="12054" max="12288" width="9.140625" style="680"/>
    <col min="12289" max="12289" width="3.28515625" style="680" customWidth="1"/>
    <col min="12290" max="12290" width="11" style="680" customWidth="1"/>
    <col min="12291" max="12291" width="4" style="680" customWidth="1"/>
    <col min="12292" max="12292" width="5.5703125" style="680" customWidth="1"/>
    <col min="12293" max="12293" width="4.85546875" style="680" customWidth="1"/>
    <col min="12294" max="12294" width="3.7109375" style="680" customWidth="1"/>
    <col min="12295" max="12295" width="5.28515625" style="680" customWidth="1"/>
    <col min="12296" max="12296" width="4.85546875" style="680" customWidth="1"/>
    <col min="12297" max="12297" width="7.140625" style="680" customWidth="1"/>
    <col min="12298" max="12298" width="4.7109375" style="680" customWidth="1"/>
    <col min="12299" max="12299" width="4.85546875" style="680" customWidth="1"/>
    <col min="12300" max="12300" width="7.28515625" style="680" customWidth="1"/>
    <col min="12301" max="12301" width="7.42578125" style="680" customWidth="1"/>
    <col min="12302" max="12302" width="4" style="680" customWidth="1"/>
    <col min="12303" max="12303" width="5.5703125" style="680" customWidth="1"/>
    <col min="12304" max="12304" width="4.85546875" style="680" customWidth="1"/>
    <col min="12305" max="12305" width="13.5703125" style="680" customWidth="1"/>
    <col min="12306" max="12306" width="7.28515625" style="680" customWidth="1"/>
    <col min="12307" max="12307" width="5.85546875" style="680" customWidth="1"/>
    <col min="12308" max="12308" width="9.85546875" style="680" customWidth="1"/>
    <col min="12309" max="12309" width="7.140625" style="680" customWidth="1"/>
    <col min="12310" max="12544" width="9.140625" style="680"/>
    <col min="12545" max="12545" width="3.28515625" style="680" customWidth="1"/>
    <col min="12546" max="12546" width="11" style="680" customWidth="1"/>
    <col min="12547" max="12547" width="4" style="680" customWidth="1"/>
    <col min="12548" max="12548" width="5.5703125" style="680" customWidth="1"/>
    <col min="12549" max="12549" width="4.85546875" style="680" customWidth="1"/>
    <col min="12550" max="12550" width="3.7109375" style="680" customWidth="1"/>
    <col min="12551" max="12551" width="5.28515625" style="680" customWidth="1"/>
    <col min="12552" max="12552" width="4.85546875" style="680" customWidth="1"/>
    <col min="12553" max="12553" width="7.140625" style="680" customWidth="1"/>
    <col min="12554" max="12554" width="4.7109375" style="680" customWidth="1"/>
    <col min="12555" max="12555" width="4.85546875" style="680" customWidth="1"/>
    <col min="12556" max="12556" width="7.28515625" style="680" customWidth="1"/>
    <col min="12557" max="12557" width="7.42578125" style="680" customWidth="1"/>
    <col min="12558" max="12558" width="4" style="680" customWidth="1"/>
    <col min="12559" max="12559" width="5.5703125" style="680" customWidth="1"/>
    <col min="12560" max="12560" width="4.85546875" style="680" customWidth="1"/>
    <col min="12561" max="12561" width="13.5703125" style="680" customWidth="1"/>
    <col min="12562" max="12562" width="7.28515625" style="680" customWidth="1"/>
    <col min="12563" max="12563" width="5.85546875" style="680" customWidth="1"/>
    <col min="12564" max="12564" width="9.85546875" style="680" customWidth="1"/>
    <col min="12565" max="12565" width="7.140625" style="680" customWidth="1"/>
    <col min="12566" max="12800" width="9.140625" style="680"/>
    <col min="12801" max="12801" width="3.28515625" style="680" customWidth="1"/>
    <col min="12802" max="12802" width="11" style="680" customWidth="1"/>
    <col min="12803" max="12803" width="4" style="680" customWidth="1"/>
    <col min="12804" max="12804" width="5.5703125" style="680" customWidth="1"/>
    <col min="12805" max="12805" width="4.85546875" style="680" customWidth="1"/>
    <col min="12806" max="12806" width="3.7109375" style="680" customWidth="1"/>
    <col min="12807" max="12807" width="5.28515625" style="680" customWidth="1"/>
    <col min="12808" max="12808" width="4.85546875" style="680" customWidth="1"/>
    <col min="12809" max="12809" width="7.140625" style="680" customWidth="1"/>
    <col min="12810" max="12810" width="4.7109375" style="680" customWidth="1"/>
    <col min="12811" max="12811" width="4.85546875" style="680" customWidth="1"/>
    <col min="12812" max="12812" width="7.28515625" style="680" customWidth="1"/>
    <col min="12813" max="12813" width="7.42578125" style="680" customWidth="1"/>
    <col min="12814" max="12814" width="4" style="680" customWidth="1"/>
    <col min="12815" max="12815" width="5.5703125" style="680" customWidth="1"/>
    <col min="12816" max="12816" width="4.85546875" style="680" customWidth="1"/>
    <col min="12817" max="12817" width="13.5703125" style="680" customWidth="1"/>
    <col min="12818" max="12818" width="7.28515625" style="680" customWidth="1"/>
    <col min="12819" max="12819" width="5.85546875" style="680" customWidth="1"/>
    <col min="12820" max="12820" width="9.85546875" style="680" customWidth="1"/>
    <col min="12821" max="12821" width="7.140625" style="680" customWidth="1"/>
    <col min="12822" max="13056" width="9.140625" style="680"/>
    <col min="13057" max="13057" width="3.28515625" style="680" customWidth="1"/>
    <col min="13058" max="13058" width="11" style="680" customWidth="1"/>
    <col min="13059" max="13059" width="4" style="680" customWidth="1"/>
    <col min="13060" max="13060" width="5.5703125" style="680" customWidth="1"/>
    <col min="13061" max="13061" width="4.85546875" style="680" customWidth="1"/>
    <col min="13062" max="13062" width="3.7109375" style="680" customWidth="1"/>
    <col min="13063" max="13063" width="5.28515625" style="680" customWidth="1"/>
    <col min="13064" max="13064" width="4.85546875" style="680" customWidth="1"/>
    <col min="13065" max="13065" width="7.140625" style="680" customWidth="1"/>
    <col min="13066" max="13066" width="4.7109375" style="680" customWidth="1"/>
    <col min="13067" max="13067" width="4.85546875" style="680" customWidth="1"/>
    <col min="13068" max="13068" width="7.28515625" style="680" customWidth="1"/>
    <col min="13069" max="13069" width="7.42578125" style="680" customWidth="1"/>
    <col min="13070" max="13070" width="4" style="680" customWidth="1"/>
    <col min="13071" max="13071" width="5.5703125" style="680" customWidth="1"/>
    <col min="13072" max="13072" width="4.85546875" style="680" customWidth="1"/>
    <col min="13073" max="13073" width="13.5703125" style="680" customWidth="1"/>
    <col min="13074" max="13074" width="7.28515625" style="680" customWidth="1"/>
    <col min="13075" max="13075" width="5.85546875" style="680" customWidth="1"/>
    <col min="13076" max="13076" width="9.85546875" style="680" customWidth="1"/>
    <col min="13077" max="13077" width="7.140625" style="680" customWidth="1"/>
    <col min="13078" max="13312" width="9.140625" style="680"/>
    <col min="13313" max="13313" width="3.28515625" style="680" customWidth="1"/>
    <col min="13314" max="13314" width="11" style="680" customWidth="1"/>
    <col min="13315" max="13315" width="4" style="680" customWidth="1"/>
    <col min="13316" max="13316" width="5.5703125" style="680" customWidth="1"/>
    <col min="13317" max="13317" width="4.85546875" style="680" customWidth="1"/>
    <col min="13318" max="13318" width="3.7109375" style="680" customWidth="1"/>
    <col min="13319" max="13319" width="5.28515625" style="680" customWidth="1"/>
    <col min="13320" max="13320" width="4.85546875" style="680" customWidth="1"/>
    <col min="13321" max="13321" width="7.140625" style="680" customWidth="1"/>
    <col min="13322" max="13322" width="4.7109375" style="680" customWidth="1"/>
    <col min="13323" max="13323" width="4.85546875" style="680" customWidth="1"/>
    <col min="13324" max="13324" width="7.28515625" style="680" customWidth="1"/>
    <col min="13325" max="13325" width="7.42578125" style="680" customWidth="1"/>
    <col min="13326" max="13326" width="4" style="680" customWidth="1"/>
    <col min="13327" max="13327" width="5.5703125" style="680" customWidth="1"/>
    <col min="13328" max="13328" width="4.85546875" style="680" customWidth="1"/>
    <col min="13329" max="13329" width="13.5703125" style="680" customWidth="1"/>
    <col min="13330" max="13330" width="7.28515625" style="680" customWidth="1"/>
    <col min="13331" max="13331" width="5.85546875" style="680" customWidth="1"/>
    <col min="13332" max="13332" width="9.85546875" style="680" customWidth="1"/>
    <col min="13333" max="13333" width="7.140625" style="680" customWidth="1"/>
    <col min="13334" max="13568" width="9.140625" style="680"/>
    <col min="13569" max="13569" width="3.28515625" style="680" customWidth="1"/>
    <col min="13570" max="13570" width="11" style="680" customWidth="1"/>
    <col min="13571" max="13571" width="4" style="680" customWidth="1"/>
    <col min="13572" max="13572" width="5.5703125" style="680" customWidth="1"/>
    <col min="13573" max="13573" width="4.85546875" style="680" customWidth="1"/>
    <col min="13574" max="13574" width="3.7109375" style="680" customWidth="1"/>
    <col min="13575" max="13575" width="5.28515625" style="680" customWidth="1"/>
    <col min="13576" max="13576" width="4.85546875" style="680" customWidth="1"/>
    <col min="13577" max="13577" width="7.140625" style="680" customWidth="1"/>
    <col min="13578" max="13578" width="4.7109375" style="680" customWidth="1"/>
    <col min="13579" max="13579" width="4.85546875" style="680" customWidth="1"/>
    <col min="13580" max="13580" width="7.28515625" style="680" customWidth="1"/>
    <col min="13581" max="13581" width="7.42578125" style="680" customWidth="1"/>
    <col min="13582" max="13582" width="4" style="680" customWidth="1"/>
    <col min="13583" max="13583" width="5.5703125" style="680" customWidth="1"/>
    <col min="13584" max="13584" width="4.85546875" style="680" customWidth="1"/>
    <col min="13585" max="13585" width="13.5703125" style="680" customWidth="1"/>
    <col min="13586" max="13586" width="7.28515625" style="680" customWidth="1"/>
    <col min="13587" max="13587" width="5.85546875" style="680" customWidth="1"/>
    <col min="13588" max="13588" width="9.85546875" style="680" customWidth="1"/>
    <col min="13589" max="13589" width="7.140625" style="680" customWidth="1"/>
    <col min="13590" max="13824" width="9.140625" style="680"/>
    <col min="13825" max="13825" width="3.28515625" style="680" customWidth="1"/>
    <col min="13826" max="13826" width="11" style="680" customWidth="1"/>
    <col min="13827" max="13827" width="4" style="680" customWidth="1"/>
    <col min="13828" max="13828" width="5.5703125" style="680" customWidth="1"/>
    <col min="13829" max="13829" width="4.85546875" style="680" customWidth="1"/>
    <col min="13830" max="13830" width="3.7109375" style="680" customWidth="1"/>
    <col min="13831" max="13831" width="5.28515625" style="680" customWidth="1"/>
    <col min="13832" max="13832" width="4.85546875" style="680" customWidth="1"/>
    <col min="13833" max="13833" width="7.140625" style="680" customWidth="1"/>
    <col min="13834" max="13834" width="4.7109375" style="680" customWidth="1"/>
    <col min="13835" max="13835" width="4.85546875" style="680" customWidth="1"/>
    <col min="13836" max="13836" width="7.28515625" style="680" customWidth="1"/>
    <col min="13837" max="13837" width="7.42578125" style="680" customWidth="1"/>
    <col min="13838" max="13838" width="4" style="680" customWidth="1"/>
    <col min="13839" max="13839" width="5.5703125" style="680" customWidth="1"/>
    <col min="13840" max="13840" width="4.85546875" style="680" customWidth="1"/>
    <col min="13841" max="13841" width="13.5703125" style="680" customWidth="1"/>
    <col min="13842" max="13842" width="7.28515625" style="680" customWidth="1"/>
    <col min="13843" max="13843" width="5.85546875" style="680" customWidth="1"/>
    <col min="13844" max="13844" width="9.85546875" style="680" customWidth="1"/>
    <col min="13845" max="13845" width="7.140625" style="680" customWidth="1"/>
    <col min="13846" max="14080" width="9.140625" style="680"/>
    <col min="14081" max="14081" width="3.28515625" style="680" customWidth="1"/>
    <col min="14082" max="14082" width="11" style="680" customWidth="1"/>
    <col min="14083" max="14083" width="4" style="680" customWidth="1"/>
    <col min="14084" max="14084" width="5.5703125" style="680" customWidth="1"/>
    <col min="14085" max="14085" width="4.85546875" style="680" customWidth="1"/>
    <col min="14086" max="14086" width="3.7109375" style="680" customWidth="1"/>
    <col min="14087" max="14087" width="5.28515625" style="680" customWidth="1"/>
    <col min="14088" max="14088" width="4.85546875" style="680" customWidth="1"/>
    <col min="14089" max="14089" width="7.140625" style="680" customWidth="1"/>
    <col min="14090" max="14090" width="4.7109375" style="680" customWidth="1"/>
    <col min="14091" max="14091" width="4.85546875" style="680" customWidth="1"/>
    <col min="14092" max="14092" width="7.28515625" style="680" customWidth="1"/>
    <col min="14093" max="14093" width="7.42578125" style="680" customWidth="1"/>
    <col min="14094" max="14094" width="4" style="680" customWidth="1"/>
    <col min="14095" max="14095" width="5.5703125" style="680" customWidth="1"/>
    <col min="14096" max="14096" width="4.85546875" style="680" customWidth="1"/>
    <col min="14097" max="14097" width="13.5703125" style="680" customWidth="1"/>
    <col min="14098" max="14098" width="7.28515625" style="680" customWidth="1"/>
    <col min="14099" max="14099" width="5.85546875" style="680" customWidth="1"/>
    <col min="14100" max="14100" width="9.85546875" style="680" customWidth="1"/>
    <col min="14101" max="14101" width="7.140625" style="680" customWidth="1"/>
    <col min="14102" max="14336" width="9.140625" style="680"/>
    <col min="14337" max="14337" width="3.28515625" style="680" customWidth="1"/>
    <col min="14338" max="14338" width="11" style="680" customWidth="1"/>
    <col min="14339" max="14339" width="4" style="680" customWidth="1"/>
    <col min="14340" max="14340" width="5.5703125" style="680" customWidth="1"/>
    <col min="14341" max="14341" width="4.85546875" style="680" customWidth="1"/>
    <col min="14342" max="14342" width="3.7109375" style="680" customWidth="1"/>
    <col min="14343" max="14343" width="5.28515625" style="680" customWidth="1"/>
    <col min="14344" max="14344" width="4.85546875" style="680" customWidth="1"/>
    <col min="14345" max="14345" width="7.140625" style="680" customWidth="1"/>
    <col min="14346" max="14346" width="4.7109375" style="680" customWidth="1"/>
    <col min="14347" max="14347" width="4.85546875" style="680" customWidth="1"/>
    <col min="14348" max="14348" width="7.28515625" style="680" customWidth="1"/>
    <col min="14349" max="14349" width="7.42578125" style="680" customWidth="1"/>
    <col min="14350" max="14350" width="4" style="680" customWidth="1"/>
    <col min="14351" max="14351" width="5.5703125" style="680" customWidth="1"/>
    <col min="14352" max="14352" width="4.85546875" style="680" customWidth="1"/>
    <col min="14353" max="14353" width="13.5703125" style="680" customWidth="1"/>
    <col min="14354" max="14354" width="7.28515625" style="680" customWidth="1"/>
    <col min="14355" max="14355" width="5.85546875" style="680" customWidth="1"/>
    <col min="14356" max="14356" width="9.85546875" style="680" customWidth="1"/>
    <col min="14357" max="14357" width="7.140625" style="680" customWidth="1"/>
    <col min="14358" max="14592" width="9.140625" style="680"/>
    <col min="14593" max="14593" width="3.28515625" style="680" customWidth="1"/>
    <col min="14594" max="14594" width="11" style="680" customWidth="1"/>
    <col min="14595" max="14595" width="4" style="680" customWidth="1"/>
    <col min="14596" max="14596" width="5.5703125" style="680" customWidth="1"/>
    <col min="14597" max="14597" width="4.85546875" style="680" customWidth="1"/>
    <col min="14598" max="14598" width="3.7109375" style="680" customWidth="1"/>
    <col min="14599" max="14599" width="5.28515625" style="680" customWidth="1"/>
    <col min="14600" max="14600" width="4.85546875" style="680" customWidth="1"/>
    <col min="14601" max="14601" width="7.140625" style="680" customWidth="1"/>
    <col min="14602" max="14602" width="4.7109375" style="680" customWidth="1"/>
    <col min="14603" max="14603" width="4.85546875" style="680" customWidth="1"/>
    <col min="14604" max="14604" width="7.28515625" style="680" customWidth="1"/>
    <col min="14605" max="14605" width="7.42578125" style="680" customWidth="1"/>
    <col min="14606" max="14606" width="4" style="680" customWidth="1"/>
    <col min="14607" max="14607" width="5.5703125" style="680" customWidth="1"/>
    <col min="14608" max="14608" width="4.85546875" style="680" customWidth="1"/>
    <col min="14609" max="14609" width="13.5703125" style="680" customWidth="1"/>
    <col min="14610" max="14610" width="7.28515625" style="680" customWidth="1"/>
    <col min="14611" max="14611" width="5.85546875" style="680" customWidth="1"/>
    <col min="14612" max="14612" width="9.85546875" style="680" customWidth="1"/>
    <col min="14613" max="14613" width="7.140625" style="680" customWidth="1"/>
    <col min="14614" max="14848" width="9.140625" style="680"/>
    <col min="14849" max="14849" width="3.28515625" style="680" customWidth="1"/>
    <col min="14850" max="14850" width="11" style="680" customWidth="1"/>
    <col min="14851" max="14851" width="4" style="680" customWidth="1"/>
    <col min="14852" max="14852" width="5.5703125" style="680" customWidth="1"/>
    <col min="14853" max="14853" width="4.85546875" style="680" customWidth="1"/>
    <col min="14854" max="14854" width="3.7109375" style="680" customWidth="1"/>
    <col min="14855" max="14855" width="5.28515625" style="680" customWidth="1"/>
    <col min="14856" max="14856" width="4.85546875" style="680" customWidth="1"/>
    <col min="14857" max="14857" width="7.140625" style="680" customWidth="1"/>
    <col min="14858" max="14858" width="4.7109375" style="680" customWidth="1"/>
    <col min="14859" max="14859" width="4.85546875" style="680" customWidth="1"/>
    <col min="14860" max="14860" width="7.28515625" style="680" customWidth="1"/>
    <col min="14861" max="14861" width="7.42578125" style="680" customWidth="1"/>
    <col min="14862" max="14862" width="4" style="680" customWidth="1"/>
    <col min="14863" max="14863" width="5.5703125" style="680" customWidth="1"/>
    <col min="14864" max="14864" width="4.85546875" style="680" customWidth="1"/>
    <col min="14865" max="14865" width="13.5703125" style="680" customWidth="1"/>
    <col min="14866" max="14866" width="7.28515625" style="680" customWidth="1"/>
    <col min="14867" max="14867" width="5.85546875" style="680" customWidth="1"/>
    <col min="14868" max="14868" width="9.85546875" style="680" customWidth="1"/>
    <col min="14869" max="14869" width="7.140625" style="680" customWidth="1"/>
    <col min="14870" max="15104" width="9.140625" style="680"/>
    <col min="15105" max="15105" width="3.28515625" style="680" customWidth="1"/>
    <col min="15106" max="15106" width="11" style="680" customWidth="1"/>
    <col min="15107" max="15107" width="4" style="680" customWidth="1"/>
    <col min="15108" max="15108" width="5.5703125" style="680" customWidth="1"/>
    <col min="15109" max="15109" width="4.85546875" style="680" customWidth="1"/>
    <col min="15110" max="15110" width="3.7109375" style="680" customWidth="1"/>
    <col min="15111" max="15111" width="5.28515625" style="680" customWidth="1"/>
    <col min="15112" max="15112" width="4.85546875" style="680" customWidth="1"/>
    <col min="15113" max="15113" width="7.140625" style="680" customWidth="1"/>
    <col min="15114" max="15114" width="4.7109375" style="680" customWidth="1"/>
    <col min="15115" max="15115" width="4.85546875" style="680" customWidth="1"/>
    <col min="15116" max="15116" width="7.28515625" style="680" customWidth="1"/>
    <col min="15117" max="15117" width="7.42578125" style="680" customWidth="1"/>
    <col min="15118" max="15118" width="4" style="680" customWidth="1"/>
    <col min="15119" max="15119" width="5.5703125" style="680" customWidth="1"/>
    <col min="15120" max="15120" width="4.85546875" style="680" customWidth="1"/>
    <col min="15121" max="15121" width="13.5703125" style="680" customWidth="1"/>
    <col min="15122" max="15122" width="7.28515625" style="680" customWidth="1"/>
    <col min="15123" max="15123" width="5.85546875" style="680" customWidth="1"/>
    <col min="15124" max="15124" width="9.85546875" style="680" customWidth="1"/>
    <col min="15125" max="15125" width="7.140625" style="680" customWidth="1"/>
    <col min="15126" max="15360" width="9.140625" style="680"/>
    <col min="15361" max="15361" width="3.28515625" style="680" customWidth="1"/>
    <col min="15362" max="15362" width="11" style="680" customWidth="1"/>
    <col min="15363" max="15363" width="4" style="680" customWidth="1"/>
    <col min="15364" max="15364" width="5.5703125" style="680" customWidth="1"/>
    <col min="15365" max="15365" width="4.85546875" style="680" customWidth="1"/>
    <col min="15366" max="15366" width="3.7109375" style="680" customWidth="1"/>
    <col min="15367" max="15367" width="5.28515625" style="680" customWidth="1"/>
    <col min="15368" max="15368" width="4.85546875" style="680" customWidth="1"/>
    <col min="15369" max="15369" width="7.140625" style="680" customWidth="1"/>
    <col min="15370" max="15370" width="4.7109375" style="680" customWidth="1"/>
    <col min="15371" max="15371" width="4.85546875" style="680" customWidth="1"/>
    <col min="15372" max="15372" width="7.28515625" style="680" customWidth="1"/>
    <col min="15373" max="15373" width="7.42578125" style="680" customWidth="1"/>
    <col min="15374" max="15374" width="4" style="680" customWidth="1"/>
    <col min="15375" max="15375" width="5.5703125" style="680" customWidth="1"/>
    <col min="15376" max="15376" width="4.85546875" style="680" customWidth="1"/>
    <col min="15377" max="15377" width="13.5703125" style="680" customWidth="1"/>
    <col min="15378" max="15378" width="7.28515625" style="680" customWidth="1"/>
    <col min="15379" max="15379" width="5.85546875" style="680" customWidth="1"/>
    <col min="15380" max="15380" width="9.85546875" style="680" customWidth="1"/>
    <col min="15381" max="15381" width="7.140625" style="680" customWidth="1"/>
    <col min="15382" max="15616" width="9.140625" style="680"/>
    <col min="15617" max="15617" width="3.28515625" style="680" customWidth="1"/>
    <col min="15618" max="15618" width="11" style="680" customWidth="1"/>
    <col min="15619" max="15619" width="4" style="680" customWidth="1"/>
    <col min="15620" max="15620" width="5.5703125" style="680" customWidth="1"/>
    <col min="15621" max="15621" width="4.85546875" style="680" customWidth="1"/>
    <col min="15622" max="15622" width="3.7109375" style="680" customWidth="1"/>
    <col min="15623" max="15623" width="5.28515625" style="680" customWidth="1"/>
    <col min="15624" max="15624" width="4.85546875" style="680" customWidth="1"/>
    <col min="15625" max="15625" width="7.140625" style="680" customWidth="1"/>
    <col min="15626" max="15626" width="4.7109375" style="680" customWidth="1"/>
    <col min="15627" max="15627" width="4.85546875" style="680" customWidth="1"/>
    <col min="15628" max="15628" width="7.28515625" style="680" customWidth="1"/>
    <col min="15629" max="15629" width="7.42578125" style="680" customWidth="1"/>
    <col min="15630" max="15630" width="4" style="680" customWidth="1"/>
    <col min="15631" max="15631" width="5.5703125" style="680" customWidth="1"/>
    <col min="15632" max="15632" width="4.85546875" style="680" customWidth="1"/>
    <col min="15633" max="15633" width="13.5703125" style="680" customWidth="1"/>
    <col min="15634" max="15634" width="7.28515625" style="680" customWidth="1"/>
    <col min="15635" max="15635" width="5.85546875" style="680" customWidth="1"/>
    <col min="15636" max="15636" width="9.85546875" style="680" customWidth="1"/>
    <col min="15637" max="15637" width="7.140625" style="680" customWidth="1"/>
    <col min="15638" max="15872" width="9.140625" style="680"/>
    <col min="15873" max="15873" width="3.28515625" style="680" customWidth="1"/>
    <col min="15874" max="15874" width="11" style="680" customWidth="1"/>
    <col min="15875" max="15875" width="4" style="680" customWidth="1"/>
    <col min="15876" max="15876" width="5.5703125" style="680" customWidth="1"/>
    <col min="15877" max="15877" width="4.85546875" style="680" customWidth="1"/>
    <col min="15878" max="15878" width="3.7109375" style="680" customWidth="1"/>
    <col min="15879" max="15879" width="5.28515625" style="680" customWidth="1"/>
    <col min="15880" max="15880" width="4.85546875" style="680" customWidth="1"/>
    <col min="15881" max="15881" width="7.140625" style="680" customWidth="1"/>
    <col min="15882" max="15882" width="4.7109375" style="680" customWidth="1"/>
    <col min="15883" max="15883" width="4.85546875" style="680" customWidth="1"/>
    <col min="15884" max="15884" width="7.28515625" style="680" customWidth="1"/>
    <col min="15885" max="15885" width="7.42578125" style="680" customWidth="1"/>
    <col min="15886" max="15886" width="4" style="680" customWidth="1"/>
    <col min="15887" max="15887" width="5.5703125" style="680" customWidth="1"/>
    <col min="15888" max="15888" width="4.85546875" style="680" customWidth="1"/>
    <col min="15889" max="15889" width="13.5703125" style="680" customWidth="1"/>
    <col min="15890" max="15890" width="7.28515625" style="680" customWidth="1"/>
    <col min="15891" max="15891" width="5.85546875" style="680" customWidth="1"/>
    <col min="15892" max="15892" width="9.85546875" style="680" customWidth="1"/>
    <col min="15893" max="15893" width="7.140625" style="680" customWidth="1"/>
    <col min="15894" max="16128" width="9.140625" style="680"/>
    <col min="16129" max="16129" width="3.28515625" style="680" customWidth="1"/>
    <col min="16130" max="16130" width="11" style="680" customWidth="1"/>
    <col min="16131" max="16131" width="4" style="680" customWidth="1"/>
    <col min="16132" max="16132" width="5.5703125" style="680" customWidth="1"/>
    <col min="16133" max="16133" width="4.85546875" style="680" customWidth="1"/>
    <col min="16134" max="16134" width="3.7109375" style="680" customWidth="1"/>
    <col min="16135" max="16135" width="5.28515625" style="680" customWidth="1"/>
    <col min="16136" max="16136" width="4.85546875" style="680" customWidth="1"/>
    <col min="16137" max="16137" width="7.140625" style="680" customWidth="1"/>
    <col min="16138" max="16138" width="4.7109375" style="680" customWidth="1"/>
    <col min="16139" max="16139" width="4.85546875" style="680" customWidth="1"/>
    <col min="16140" max="16140" width="7.28515625" style="680" customWidth="1"/>
    <col min="16141" max="16141" width="7.42578125" style="680" customWidth="1"/>
    <col min="16142" max="16142" width="4" style="680" customWidth="1"/>
    <col min="16143" max="16143" width="5.5703125" style="680" customWidth="1"/>
    <col min="16144" max="16144" width="4.85546875" style="680" customWidth="1"/>
    <col min="16145" max="16145" width="13.5703125" style="680" customWidth="1"/>
    <col min="16146" max="16146" width="7.28515625" style="680" customWidth="1"/>
    <col min="16147" max="16147" width="5.85546875" style="680" customWidth="1"/>
    <col min="16148" max="16148" width="9.85546875" style="680" customWidth="1"/>
    <col min="16149" max="16149" width="7.140625" style="680" customWidth="1"/>
    <col min="16150" max="16384" width="9.140625" style="680"/>
  </cols>
  <sheetData>
    <row r="1" spans="1:21" ht="15" customHeight="1" x14ac:dyDescent="0.2">
      <c r="A1" s="1359" t="s">
        <v>3465</v>
      </c>
      <c r="B1" s="1359"/>
      <c r="C1" s="1359"/>
      <c r="D1" s="1359"/>
      <c r="E1" s="1359"/>
      <c r="F1" s="1359"/>
      <c r="G1" s="1359"/>
      <c r="H1" s="1359"/>
      <c r="I1" s="1359"/>
      <c r="J1" s="1359"/>
      <c r="K1" s="1359"/>
      <c r="L1" s="1359"/>
      <c r="M1" s="1359"/>
      <c r="N1" s="1359"/>
      <c r="O1" s="1359"/>
      <c r="P1" s="1359"/>
      <c r="Q1" s="1359"/>
      <c r="R1" s="1359"/>
      <c r="S1" s="1359"/>
      <c r="T1" s="1359"/>
      <c r="U1" s="1359"/>
    </row>
    <row r="2" spans="1:21" ht="15" customHeight="1" x14ac:dyDescent="0.2">
      <c r="A2" s="801" t="s">
        <v>3466</v>
      </c>
      <c r="B2" s="801" t="s">
        <v>3467</v>
      </c>
      <c r="C2" s="1360" t="s">
        <v>3468</v>
      </c>
      <c r="D2" s="1360"/>
      <c r="E2" s="1360"/>
      <c r="F2" s="1360" t="s">
        <v>3468</v>
      </c>
      <c r="G2" s="1360"/>
      <c r="H2" s="1360"/>
      <c r="I2" s="1360" t="s">
        <v>3469</v>
      </c>
      <c r="J2" s="1360"/>
      <c r="K2" s="1360"/>
      <c r="L2" s="801" t="s">
        <v>1011</v>
      </c>
      <c r="M2" s="801" t="s">
        <v>58</v>
      </c>
      <c r="N2" s="1360" t="s">
        <v>3470</v>
      </c>
      <c r="O2" s="1360"/>
      <c r="P2" s="1360"/>
      <c r="Q2" s="1360" t="s">
        <v>3471</v>
      </c>
      <c r="R2" s="1360"/>
      <c r="S2" s="1360"/>
      <c r="T2" s="1360" t="s">
        <v>3472</v>
      </c>
      <c r="U2" s="1360"/>
    </row>
    <row r="3" spans="1:21" ht="15" customHeight="1" x14ac:dyDescent="0.2">
      <c r="A3" s="802" t="s">
        <v>3473</v>
      </c>
      <c r="B3" s="802" t="s">
        <v>3474</v>
      </c>
      <c r="C3" s="1358" t="s">
        <v>93</v>
      </c>
      <c r="D3" s="1358"/>
      <c r="E3" s="1358"/>
      <c r="F3" s="1358" t="s">
        <v>3475</v>
      </c>
      <c r="G3" s="1358"/>
      <c r="H3" s="1358"/>
      <c r="I3" s="1358" t="s">
        <v>3476</v>
      </c>
      <c r="J3" s="1358"/>
      <c r="K3" s="1358"/>
      <c r="L3" s="802" t="s">
        <v>3477</v>
      </c>
      <c r="M3" s="802" t="s">
        <v>3478</v>
      </c>
      <c r="N3" s="1358" t="s">
        <v>3479</v>
      </c>
      <c r="O3" s="1358"/>
      <c r="P3" s="1358"/>
      <c r="Q3" s="1358" t="s">
        <v>3480</v>
      </c>
      <c r="R3" s="1358"/>
      <c r="S3" s="1358"/>
      <c r="T3" s="1358" t="s">
        <v>3481</v>
      </c>
      <c r="U3" s="1358"/>
    </row>
    <row r="4" spans="1:21" ht="15" customHeight="1" x14ac:dyDescent="0.2">
      <c r="A4" s="803"/>
      <c r="B4" s="803"/>
      <c r="C4" s="1358" t="s">
        <v>1144</v>
      </c>
      <c r="D4" s="1358"/>
      <c r="E4" s="1358"/>
      <c r="F4" s="1358" t="s">
        <v>3482</v>
      </c>
      <c r="G4" s="1358"/>
      <c r="H4" s="1358"/>
      <c r="I4" s="803"/>
      <c r="J4" s="803"/>
      <c r="K4" s="803"/>
      <c r="L4" s="802" t="s">
        <v>3483</v>
      </c>
      <c r="M4" s="802" t="s">
        <v>93</v>
      </c>
      <c r="N4" s="1358" t="s">
        <v>323</v>
      </c>
      <c r="O4" s="1358"/>
      <c r="P4" s="1358"/>
      <c r="Q4" s="803"/>
      <c r="R4" s="803"/>
      <c r="S4" s="803"/>
      <c r="T4" s="1358" t="s">
        <v>3480</v>
      </c>
      <c r="U4" s="1358"/>
    </row>
    <row r="5" spans="1:21" ht="15" customHeight="1" x14ac:dyDescent="0.2">
      <c r="A5" s="803"/>
      <c r="B5" s="803"/>
      <c r="C5" s="803"/>
      <c r="D5" s="803"/>
      <c r="E5" s="803"/>
      <c r="F5" s="803"/>
      <c r="G5" s="803"/>
      <c r="H5" s="803"/>
      <c r="I5" s="803"/>
      <c r="J5" s="803"/>
      <c r="K5" s="803"/>
      <c r="L5" s="802" t="s">
        <v>3484</v>
      </c>
      <c r="M5" s="802" t="s">
        <v>1144</v>
      </c>
      <c r="N5" s="1358" t="s">
        <v>3485</v>
      </c>
      <c r="O5" s="1358"/>
      <c r="P5" s="1358"/>
      <c r="Q5" s="803"/>
      <c r="R5" s="803"/>
      <c r="S5" s="803"/>
      <c r="T5" s="803"/>
      <c r="U5" s="803"/>
    </row>
    <row r="6" spans="1:21" ht="15" customHeight="1" x14ac:dyDescent="0.2">
      <c r="A6" s="803"/>
      <c r="B6" s="803"/>
      <c r="C6" s="803"/>
      <c r="D6" s="803"/>
      <c r="E6" s="803"/>
      <c r="F6" s="803"/>
      <c r="G6" s="803"/>
      <c r="H6" s="803"/>
      <c r="I6" s="803"/>
      <c r="J6" s="803"/>
      <c r="K6" s="803"/>
      <c r="L6" s="802" t="s">
        <v>3486</v>
      </c>
      <c r="M6" s="802" t="s">
        <v>3487</v>
      </c>
      <c r="N6" s="1358" t="s">
        <v>3476</v>
      </c>
      <c r="O6" s="1358"/>
      <c r="P6" s="1358"/>
      <c r="Q6" s="803"/>
      <c r="R6" s="803"/>
      <c r="S6" s="803"/>
      <c r="T6" s="803"/>
      <c r="U6" s="803"/>
    </row>
    <row r="7" spans="1:21" ht="15" customHeight="1" x14ac:dyDescent="0.2">
      <c r="A7" s="803"/>
      <c r="B7" s="803"/>
      <c r="C7" s="803"/>
      <c r="D7" s="803"/>
      <c r="E7" s="803"/>
      <c r="F7" s="803"/>
      <c r="G7" s="803"/>
      <c r="H7" s="803"/>
      <c r="I7" s="803"/>
      <c r="J7" s="803"/>
      <c r="K7" s="803"/>
      <c r="L7" s="802" t="s">
        <v>93</v>
      </c>
      <c r="M7" s="802">
        <v>11</v>
      </c>
      <c r="N7" s="803"/>
      <c r="O7" s="803"/>
      <c r="P7" s="803"/>
      <c r="Q7" s="803"/>
      <c r="R7" s="803"/>
      <c r="S7" s="803"/>
      <c r="T7" s="803"/>
      <c r="U7" s="803"/>
    </row>
    <row r="8" spans="1:21" ht="15" customHeight="1" x14ac:dyDescent="0.2">
      <c r="A8" s="802"/>
      <c r="B8" s="802"/>
      <c r="C8" s="802"/>
      <c r="D8" s="802"/>
      <c r="E8" s="802"/>
      <c r="F8" s="802"/>
      <c r="G8" s="802"/>
      <c r="H8" s="802"/>
      <c r="I8" s="802"/>
      <c r="J8" s="802"/>
      <c r="K8" s="802"/>
      <c r="L8" s="802" t="s">
        <v>1144</v>
      </c>
      <c r="M8" s="802" t="s">
        <v>3488</v>
      </c>
      <c r="N8" s="802"/>
      <c r="O8" s="802"/>
      <c r="P8" s="802"/>
      <c r="Q8" s="802"/>
      <c r="R8" s="802"/>
      <c r="S8" s="802"/>
      <c r="T8" s="802"/>
      <c r="U8" s="802"/>
    </row>
    <row r="9" spans="1:21" ht="8.25" customHeight="1" x14ac:dyDescent="0.2">
      <c r="A9" s="803"/>
      <c r="B9" s="803"/>
      <c r="C9" s="803"/>
      <c r="D9" s="803"/>
      <c r="E9" s="803"/>
      <c r="F9" s="803"/>
      <c r="G9" s="803"/>
      <c r="H9" s="803"/>
      <c r="I9" s="803"/>
      <c r="J9" s="803"/>
      <c r="K9" s="803"/>
      <c r="L9" s="802"/>
      <c r="M9" s="803"/>
      <c r="N9" s="803"/>
      <c r="O9" s="803"/>
      <c r="P9" s="803"/>
      <c r="Q9" s="803"/>
      <c r="R9" s="803"/>
      <c r="S9" s="803"/>
      <c r="T9" s="803"/>
      <c r="U9" s="803"/>
    </row>
    <row r="10" spans="1:21" ht="15" customHeight="1" x14ac:dyDescent="0.2">
      <c r="A10" s="801"/>
      <c r="B10" s="801"/>
      <c r="C10" s="801" t="s">
        <v>3489</v>
      </c>
      <c r="D10" s="801" t="s">
        <v>3490</v>
      </c>
      <c r="E10" s="801" t="s">
        <v>58</v>
      </c>
      <c r="F10" s="801" t="s">
        <v>3489</v>
      </c>
      <c r="G10" s="801" t="s">
        <v>3490</v>
      </c>
      <c r="H10" s="801" t="s">
        <v>58</v>
      </c>
      <c r="I10" s="801" t="s">
        <v>3491</v>
      </c>
      <c r="J10" s="801" t="s">
        <v>3492</v>
      </c>
      <c r="K10" s="801" t="s">
        <v>58</v>
      </c>
      <c r="L10" s="801"/>
      <c r="M10" s="801"/>
      <c r="N10" s="801" t="s">
        <v>3489</v>
      </c>
      <c r="O10" s="801" t="s">
        <v>3490</v>
      </c>
      <c r="P10" s="801" t="s">
        <v>58</v>
      </c>
      <c r="Q10" s="801" t="s">
        <v>3493</v>
      </c>
      <c r="R10" s="801" t="s">
        <v>3494</v>
      </c>
      <c r="S10" s="801" t="s">
        <v>3495</v>
      </c>
      <c r="T10" s="801" t="s">
        <v>3493</v>
      </c>
      <c r="U10" s="801" t="s">
        <v>3494</v>
      </c>
    </row>
    <row r="11" spans="1:21" ht="15" customHeight="1" x14ac:dyDescent="0.2">
      <c r="A11" s="803"/>
      <c r="B11" s="803"/>
      <c r="C11" s="802" t="s">
        <v>3496</v>
      </c>
      <c r="D11" s="802" t="s">
        <v>3497</v>
      </c>
      <c r="E11" s="803"/>
      <c r="F11" s="802" t="s">
        <v>3496</v>
      </c>
      <c r="G11" s="802" t="s">
        <v>3497</v>
      </c>
      <c r="H11" s="803"/>
      <c r="I11" s="802" t="s">
        <v>3478</v>
      </c>
      <c r="J11" s="802" t="s">
        <v>3498</v>
      </c>
      <c r="K11" s="803"/>
      <c r="L11" s="803"/>
      <c r="M11" s="803"/>
      <c r="N11" s="802" t="s">
        <v>3496</v>
      </c>
      <c r="O11" s="802" t="s">
        <v>3497</v>
      </c>
      <c r="P11" s="803"/>
      <c r="Q11" s="802" t="s">
        <v>3478</v>
      </c>
      <c r="R11" s="802" t="s">
        <v>3499</v>
      </c>
      <c r="S11" s="802" t="s">
        <v>3500</v>
      </c>
      <c r="T11" s="802" t="s">
        <v>3478</v>
      </c>
      <c r="U11" s="802" t="s">
        <v>3499</v>
      </c>
    </row>
    <row r="12" spans="1:21" ht="15" customHeight="1" x14ac:dyDescent="0.2">
      <c r="A12" s="803"/>
      <c r="B12" s="803"/>
      <c r="C12" s="803"/>
      <c r="D12" s="803"/>
      <c r="E12" s="803"/>
      <c r="F12" s="803"/>
      <c r="G12" s="803"/>
      <c r="H12" s="803"/>
      <c r="I12" s="802" t="s">
        <v>3501</v>
      </c>
      <c r="J12" s="802" t="s">
        <v>3502</v>
      </c>
      <c r="K12" s="803"/>
      <c r="L12" s="803"/>
      <c r="M12" s="803"/>
      <c r="N12" s="803"/>
      <c r="O12" s="803"/>
      <c r="P12" s="803"/>
      <c r="Q12" s="802" t="s">
        <v>3503</v>
      </c>
      <c r="R12" s="802" t="s">
        <v>3504</v>
      </c>
      <c r="S12" s="802" t="s">
        <v>3497</v>
      </c>
      <c r="T12" s="802" t="s">
        <v>3505</v>
      </c>
      <c r="U12" s="802" t="s">
        <v>3506</v>
      </c>
    </row>
    <row r="13" spans="1:21" ht="15" customHeight="1" x14ac:dyDescent="0.2">
      <c r="A13" s="803"/>
      <c r="B13" s="803"/>
      <c r="C13" s="803"/>
      <c r="D13" s="803"/>
      <c r="E13" s="803"/>
      <c r="F13" s="803"/>
      <c r="G13" s="803"/>
      <c r="H13" s="803"/>
      <c r="I13" s="802" t="s">
        <v>3507</v>
      </c>
      <c r="J13" s="802" t="s">
        <v>3508</v>
      </c>
      <c r="K13" s="803"/>
      <c r="L13" s="803"/>
      <c r="M13" s="803"/>
      <c r="N13" s="803"/>
      <c r="O13" s="803"/>
      <c r="P13" s="803"/>
      <c r="Q13" s="802" t="s">
        <v>3509</v>
      </c>
      <c r="R13" s="802" t="s">
        <v>3510</v>
      </c>
      <c r="S13" s="802" t="s">
        <v>3510</v>
      </c>
      <c r="T13" s="802" t="s">
        <v>3511</v>
      </c>
      <c r="U13" s="802" t="s">
        <v>3510</v>
      </c>
    </row>
    <row r="14" spans="1:21" ht="15" customHeight="1" x14ac:dyDescent="0.2">
      <c r="A14" s="803"/>
      <c r="B14" s="803"/>
      <c r="C14" s="803"/>
      <c r="D14" s="803"/>
      <c r="E14" s="803"/>
      <c r="F14" s="803"/>
      <c r="G14" s="803"/>
      <c r="H14" s="803"/>
      <c r="I14" s="802" t="s">
        <v>3512</v>
      </c>
      <c r="J14" s="803"/>
      <c r="K14" s="803"/>
      <c r="L14" s="803"/>
      <c r="M14" s="803"/>
      <c r="N14" s="803"/>
      <c r="O14" s="803"/>
      <c r="P14" s="803"/>
      <c r="Q14" s="802" t="s">
        <v>3513</v>
      </c>
      <c r="R14" s="802" t="s">
        <v>3514</v>
      </c>
      <c r="S14" s="802" t="s">
        <v>3514</v>
      </c>
      <c r="T14" s="802" t="s">
        <v>3515</v>
      </c>
      <c r="U14" s="802" t="s">
        <v>3514</v>
      </c>
    </row>
    <row r="15" spans="1:21" ht="15" customHeight="1" x14ac:dyDescent="0.2">
      <c r="A15" s="803"/>
      <c r="B15" s="803"/>
      <c r="C15" s="803"/>
      <c r="D15" s="803"/>
      <c r="E15" s="803"/>
      <c r="F15" s="803"/>
      <c r="G15" s="803"/>
      <c r="H15" s="803"/>
      <c r="I15" s="803"/>
      <c r="J15" s="803"/>
      <c r="K15" s="803"/>
      <c r="L15" s="803"/>
      <c r="M15" s="803"/>
      <c r="N15" s="803"/>
      <c r="O15" s="803"/>
      <c r="P15" s="803"/>
      <c r="Q15" s="802" t="s">
        <v>3516</v>
      </c>
      <c r="R15" s="802" t="s">
        <v>3517</v>
      </c>
      <c r="S15" s="803"/>
      <c r="T15" s="802" t="s">
        <v>3518</v>
      </c>
      <c r="U15" s="802" t="s">
        <v>3519</v>
      </c>
    </row>
    <row r="16" spans="1:21" ht="15" customHeight="1" x14ac:dyDescent="0.2">
      <c r="A16" s="803"/>
      <c r="B16" s="803"/>
      <c r="C16" s="803"/>
      <c r="D16" s="803"/>
      <c r="E16" s="803"/>
      <c r="F16" s="803"/>
      <c r="G16" s="803"/>
      <c r="H16" s="803"/>
      <c r="I16" s="803"/>
      <c r="J16" s="803"/>
      <c r="K16" s="803"/>
      <c r="L16" s="803"/>
      <c r="M16" s="803"/>
      <c r="N16" s="803"/>
      <c r="O16" s="803"/>
      <c r="P16" s="803"/>
      <c r="Q16" s="802" t="s">
        <v>3511</v>
      </c>
      <c r="R16" s="802" t="s">
        <v>3520</v>
      </c>
      <c r="S16" s="803"/>
      <c r="T16" s="802" t="s">
        <v>3511</v>
      </c>
      <c r="U16" s="802" t="s">
        <v>3521</v>
      </c>
    </row>
    <row r="17" spans="1:21" ht="15" customHeight="1" x14ac:dyDescent="0.2">
      <c r="A17" s="803"/>
      <c r="B17" s="803"/>
      <c r="C17" s="803"/>
      <c r="D17" s="803"/>
      <c r="E17" s="803"/>
      <c r="F17" s="803"/>
      <c r="G17" s="803"/>
      <c r="H17" s="803"/>
      <c r="I17" s="803"/>
      <c r="J17" s="803"/>
      <c r="K17" s="803"/>
      <c r="L17" s="803"/>
      <c r="M17" s="803"/>
      <c r="N17" s="803"/>
      <c r="O17" s="803"/>
      <c r="P17" s="803"/>
      <c r="Q17" s="802" t="s">
        <v>3522</v>
      </c>
      <c r="R17" s="802" t="s">
        <v>3523</v>
      </c>
      <c r="S17" s="803"/>
      <c r="T17" s="802" t="s">
        <v>3524</v>
      </c>
      <c r="U17" s="802" t="s">
        <v>3525</v>
      </c>
    </row>
    <row r="18" spans="1:21" ht="15" customHeight="1" x14ac:dyDescent="0.2">
      <c r="A18" s="803"/>
      <c r="B18" s="803"/>
      <c r="C18" s="803"/>
      <c r="D18" s="803"/>
      <c r="E18" s="803"/>
      <c r="F18" s="803"/>
      <c r="G18" s="803"/>
      <c r="H18" s="803"/>
      <c r="I18" s="803"/>
      <c r="J18" s="803"/>
      <c r="K18" s="803"/>
      <c r="L18" s="803"/>
      <c r="M18" s="803"/>
      <c r="N18" s="803"/>
      <c r="O18" s="803"/>
      <c r="P18" s="803"/>
      <c r="Q18" s="802" t="s">
        <v>3526</v>
      </c>
      <c r="R18" s="802" t="s">
        <v>79</v>
      </c>
      <c r="S18" s="803"/>
      <c r="T18" s="802" t="s">
        <v>3527</v>
      </c>
      <c r="U18" s="802" t="s">
        <v>79</v>
      </c>
    </row>
    <row r="19" spans="1:21" ht="15" customHeight="1" x14ac:dyDescent="0.2">
      <c r="A19" s="803"/>
      <c r="B19" s="803"/>
      <c r="C19" s="803"/>
      <c r="D19" s="803"/>
      <c r="E19" s="803"/>
      <c r="F19" s="803"/>
      <c r="G19" s="803"/>
      <c r="H19" s="803"/>
      <c r="I19" s="803"/>
      <c r="J19" s="803"/>
      <c r="K19" s="803"/>
      <c r="L19" s="803"/>
      <c r="M19" s="803"/>
      <c r="N19" s="803"/>
      <c r="O19" s="803"/>
      <c r="P19" s="803"/>
      <c r="Q19" s="802" t="s">
        <v>3528</v>
      </c>
      <c r="R19" s="803"/>
      <c r="S19" s="803"/>
      <c r="T19" s="803"/>
      <c r="U19" s="803"/>
    </row>
    <row r="20" spans="1:21" ht="12.75" customHeight="1" x14ac:dyDescent="0.2">
      <c r="A20" s="804">
        <v>1</v>
      </c>
      <c r="B20" s="804">
        <v>2</v>
      </c>
      <c r="C20" s="804">
        <v>3</v>
      </c>
      <c r="D20" s="804">
        <v>4</v>
      </c>
      <c r="E20" s="804">
        <v>5</v>
      </c>
      <c r="F20" s="804">
        <v>6</v>
      </c>
      <c r="G20" s="804">
        <v>7</v>
      </c>
      <c r="H20" s="804">
        <v>8</v>
      </c>
      <c r="I20" s="804">
        <v>9</v>
      </c>
      <c r="J20" s="804">
        <v>10</v>
      </c>
      <c r="K20" s="804">
        <v>11</v>
      </c>
      <c r="L20" s="804">
        <v>12</v>
      </c>
      <c r="M20" s="804">
        <v>13</v>
      </c>
      <c r="N20" s="804">
        <v>14</v>
      </c>
      <c r="O20" s="804">
        <v>15</v>
      </c>
      <c r="P20" s="804">
        <v>16</v>
      </c>
      <c r="Q20" s="804">
        <v>17</v>
      </c>
      <c r="R20" s="804">
        <v>18</v>
      </c>
      <c r="S20" s="804">
        <v>19</v>
      </c>
      <c r="T20" s="804">
        <v>20</v>
      </c>
      <c r="U20" s="804">
        <v>21</v>
      </c>
    </row>
    <row r="21" spans="1:21" ht="15" customHeight="1" x14ac:dyDescent="0.2">
      <c r="A21" s="805" t="s">
        <v>3</v>
      </c>
      <c r="B21" s="1353" t="s">
        <v>3529</v>
      </c>
      <c r="C21" s="1353"/>
      <c r="D21" s="1353"/>
      <c r="E21" s="1353"/>
      <c r="F21" s="1354"/>
      <c r="G21" s="1354"/>
      <c r="H21" s="1354"/>
      <c r="I21" s="1354"/>
      <c r="J21" s="803"/>
      <c r="K21" s="803"/>
      <c r="L21" s="803"/>
      <c r="M21" s="803"/>
      <c r="N21" s="803"/>
      <c r="O21" s="803"/>
      <c r="P21" s="803"/>
      <c r="Q21" s="803"/>
      <c r="R21" s="803"/>
      <c r="S21" s="803"/>
      <c r="T21" s="803"/>
      <c r="U21" s="803"/>
    </row>
    <row r="22" spans="1:21" ht="30.75" customHeight="1" x14ac:dyDescent="0.2">
      <c r="A22" s="803"/>
      <c r="B22" s="1355" t="s">
        <v>3530</v>
      </c>
      <c r="C22" s="1355"/>
      <c r="D22" s="1355"/>
      <c r="E22" s="1355"/>
      <c r="F22" s="1355"/>
      <c r="G22" s="1355"/>
      <c r="H22" s="1355"/>
      <c r="I22" s="1355"/>
      <c r="J22" s="800"/>
      <c r="K22" s="800"/>
      <c r="L22" s="800"/>
      <c r="M22" s="800"/>
      <c r="N22" s="800"/>
      <c r="O22" s="800"/>
      <c r="P22" s="800"/>
      <c r="Q22" s="800"/>
      <c r="R22" s="800"/>
      <c r="S22" s="800"/>
      <c r="T22" s="800"/>
      <c r="U22" s="800"/>
    </row>
    <row r="23" spans="1:21" ht="32.25" customHeight="1" x14ac:dyDescent="0.2">
      <c r="A23" s="803"/>
      <c r="B23" s="1355" t="s">
        <v>3531</v>
      </c>
      <c r="C23" s="1355"/>
      <c r="D23" s="1355"/>
      <c r="E23" s="1355"/>
      <c r="F23" s="1355"/>
      <c r="G23" s="1355"/>
      <c r="H23" s="1355"/>
      <c r="I23" s="1355"/>
      <c r="J23" s="800"/>
      <c r="K23" s="800"/>
      <c r="L23" s="800"/>
      <c r="M23" s="800"/>
      <c r="N23" s="800"/>
      <c r="O23" s="800"/>
      <c r="P23" s="800"/>
      <c r="Q23" s="800"/>
      <c r="R23" s="800"/>
      <c r="S23" s="800"/>
      <c r="T23" s="800"/>
      <c r="U23" s="800"/>
    </row>
    <row r="24" spans="1:21" ht="14.25" customHeight="1" x14ac:dyDescent="0.2">
      <c r="A24" s="806"/>
      <c r="B24" s="805" t="s">
        <v>3532</v>
      </c>
      <c r="C24" s="805"/>
      <c r="D24" s="805"/>
      <c r="E24" s="805"/>
      <c r="F24" s="800"/>
      <c r="G24" s="1356" t="s">
        <v>3533</v>
      </c>
      <c r="H24" s="1356"/>
      <c r="I24" s="1356"/>
      <c r="J24" s="1356"/>
      <c r="K24" s="1356"/>
      <c r="L24" s="1356"/>
      <c r="M24" s="1356"/>
      <c r="N24" s="1356"/>
      <c r="O24" s="1356"/>
      <c r="P24" s="1356"/>
      <c r="Q24" s="1356"/>
      <c r="R24" s="1356"/>
      <c r="S24" s="1356"/>
      <c r="T24" s="1356"/>
      <c r="U24" s="1356"/>
    </row>
    <row r="25" spans="1:21" ht="30.75" customHeight="1" x14ac:dyDescent="0.2">
      <c r="A25" s="805" t="s">
        <v>10</v>
      </c>
      <c r="B25" s="1357" t="s">
        <v>3534</v>
      </c>
      <c r="C25" s="1357"/>
      <c r="D25" s="1357"/>
      <c r="E25" s="1357"/>
      <c r="F25" s="1355"/>
      <c r="G25" s="1355"/>
      <c r="H25" s="1355"/>
      <c r="I25" s="1355"/>
      <c r="J25" s="803"/>
      <c r="K25" s="803"/>
      <c r="L25" s="803"/>
      <c r="M25" s="803"/>
      <c r="N25" s="803"/>
      <c r="O25" s="803"/>
      <c r="P25" s="803"/>
      <c r="Q25" s="803"/>
      <c r="R25" s="803"/>
      <c r="S25" s="803"/>
      <c r="T25" s="803"/>
      <c r="U25" s="803"/>
    </row>
    <row r="26" spans="1:21" ht="15" customHeight="1" x14ac:dyDescent="0.2">
      <c r="A26" s="800"/>
      <c r="B26" s="1355" t="s">
        <v>3535</v>
      </c>
      <c r="C26" s="1355"/>
      <c r="D26" s="1355"/>
      <c r="E26" s="1355"/>
      <c r="F26" s="1355"/>
      <c r="G26" s="1355"/>
      <c r="H26" s="1355"/>
      <c r="I26" s="1355"/>
      <c r="J26" s="803"/>
      <c r="K26" s="803"/>
      <c r="L26" s="803"/>
      <c r="M26" s="803"/>
      <c r="N26" s="803"/>
      <c r="O26" s="803"/>
      <c r="P26" s="803"/>
      <c r="Q26" s="803"/>
      <c r="R26" s="803"/>
      <c r="S26" s="803"/>
      <c r="T26" s="803"/>
      <c r="U26" s="803"/>
    </row>
    <row r="27" spans="1:21" ht="13.5" customHeight="1" x14ac:dyDescent="0.2">
      <c r="A27" s="807"/>
      <c r="B27" s="807" t="s">
        <v>3536</v>
      </c>
      <c r="C27" s="807"/>
      <c r="D27" s="807"/>
      <c r="E27" s="807"/>
      <c r="F27" s="808"/>
      <c r="G27" s="808"/>
      <c r="H27" s="808"/>
      <c r="I27" s="808"/>
      <c r="J27" s="809"/>
      <c r="K27" s="809"/>
      <c r="L27" s="809"/>
      <c r="M27" s="809"/>
      <c r="N27" s="809"/>
      <c r="O27" s="809"/>
      <c r="P27" s="809"/>
      <c r="Q27" s="809"/>
      <c r="R27" s="809"/>
      <c r="S27" s="809"/>
      <c r="T27" s="809"/>
      <c r="U27" s="809"/>
    </row>
    <row r="28" spans="1:21" ht="15" customHeight="1" x14ac:dyDescent="0.2">
      <c r="A28" s="810"/>
      <c r="B28" s="1351" t="s">
        <v>727</v>
      </c>
      <c r="C28" s="1351"/>
      <c r="D28" s="810"/>
      <c r="E28" s="810"/>
      <c r="F28" s="811"/>
      <c r="G28" s="811"/>
      <c r="H28" s="811"/>
      <c r="I28" s="811"/>
      <c r="J28" s="812"/>
      <c r="K28" s="812"/>
      <c r="L28" s="812"/>
      <c r="M28" s="812"/>
      <c r="N28" s="812"/>
      <c r="O28" s="812"/>
      <c r="P28" s="812"/>
      <c r="Q28" s="812"/>
      <c r="R28" s="812"/>
      <c r="S28" s="812"/>
      <c r="T28" s="812"/>
      <c r="U28" s="812"/>
    </row>
    <row r="29" spans="1:21" ht="21.75" customHeight="1" x14ac:dyDescent="0.2">
      <c r="A29" s="813" t="s">
        <v>28</v>
      </c>
      <c r="B29" s="1352" t="s">
        <v>3537</v>
      </c>
      <c r="C29" s="1352"/>
      <c r="D29" s="1352"/>
      <c r="E29" s="1352"/>
      <c r="F29" s="1352"/>
      <c r="G29" s="1352"/>
      <c r="H29" s="1352"/>
      <c r="I29" s="1352"/>
      <c r="J29" s="1352"/>
      <c r="K29" s="1352"/>
      <c r="L29" s="1352"/>
      <c r="M29" s="1352"/>
      <c r="N29" s="1352"/>
      <c r="O29" s="1352"/>
      <c r="P29" s="1352"/>
      <c r="Q29" s="1352"/>
      <c r="R29" s="1352"/>
      <c r="S29" s="1352"/>
      <c r="T29" s="1352"/>
      <c r="U29" s="1352"/>
    </row>
    <row r="30" spans="1:21" ht="15" customHeight="1" x14ac:dyDescent="0.2">
      <c r="A30" s="803"/>
      <c r="B30" s="803"/>
      <c r="C30" s="803"/>
      <c r="D30" s="803"/>
      <c r="E30" s="803"/>
      <c r="F30" s="803"/>
      <c r="G30" s="803"/>
      <c r="H30" s="803"/>
      <c r="I30" s="803"/>
      <c r="J30" s="803"/>
      <c r="K30" s="803"/>
      <c r="L30" s="803"/>
      <c r="M30" s="803"/>
      <c r="N30" s="803"/>
      <c r="O30" s="803"/>
      <c r="P30" s="803"/>
      <c r="Q30" s="803"/>
      <c r="R30" s="803"/>
      <c r="S30" s="803"/>
      <c r="T30" s="803"/>
      <c r="U30" s="803"/>
    </row>
    <row r="31" spans="1:21" ht="15" customHeight="1" x14ac:dyDescent="0.2">
      <c r="A31" s="803"/>
      <c r="B31" s="803"/>
      <c r="C31" s="803"/>
      <c r="D31" s="803"/>
      <c r="E31" s="803"/>
      <c r="F31" s="803"/>
      <c r="G31" s="803"/>
      <c r="H31" s="803"/>
      <c r="I31" s="803"/>
      <c r="J31" s="803"/>
      <c r="K31" s="803"/>
      <c r="L31" s="803"/>
      <c r="M31" s="803"/>
      <c r="N31" s="803"/>
      <c r="O31" s="803"/>
      <c r="P31" s="803"/>
      <c r="Q31" s="803"/>
      <c r="R31" s="803"/>
      <c r="S31" s="803"/>
      <c r="T31" s="803"/>
      <c r="U31" s="803"/>
    </row>
    <row r="32" spans="1:21" ht="15" customHeight="1" x14ac:dyDescent="0.2">
      <c r="A32" s="803"/>
      <c r="B32" s="803"/>
      <c r="C32" s="803"/>
      <c r="D32" s="803"/>
      <c r="E32" s="803"/>
      <c r="F32" s="803"/>
      <c r="G32" s="803"/>
      <c r="H32" s="803"/>
      <c r="I32" s="803"/>
      <c r="J32" s="803"/>
      <c r="K32" s="803"/>
      <c r="L32" s="803"/>
      <c r="M32" s="803"/>
      <c r="N32" s="803"/>
      <c r="O32" s="803"/>
      <c r="P32" s="803"/>
      <c r="Q32" s="803"/>
      <c r="R32" s="803"/>
      <c r="S32" s="803"/>
      <c r="T32" s="803"/>
      <c r="U32" s="803"/>
    </row>
    <row r="33" spans="1:21" ht="15" customHeight="1" x14ac:dyDescent="0.2">
      <c r="A33" s="803"/>
      <c r="B33" s="803"/>
      <c r="C33" s="803"/>
      <c r="D33" s="803"/>
      <c r="E33" s="803"/>
      <c r="F33" s="803"/>
      <c r="G33" s="803"/>
      <c r="H33" s="803"/>
      <c r="I33" s="803"/>
      <c r="J33" s="803"/>
      <c r="K33" s="803"/>
      <c r="L33" s="803"/>
      <c r="M33" s="803"/>
      <c r="N33" s="803"/>
      <c r="O33" s="803"/>
      <c r="P33" s="803"/>
      <c r="Q33" s="803"/>
      <c r="R33" s="803"/>
      <c r="S33" s="803"/>
      <c r="T33" s="803"/>
      <c r="U33" s="803"/>
    </row>
    <row r="34" spans="1:21" ht="15" customHeight="1" x14ac:dyDescent="0.2">
      <c r="A34" s="803"/>
      <c r="B34" s="803"/>
      <c r="C34" s="803"/>
      <c r="D34" s="803"/>
      <c r="E34" s="803"/>
      <c r="F34" s="803"/>
      <c r="G34" s="803"/>
      <c r="H34" s="803"/>
      <c r="I34" s="803"/>
      <c r="J34" s="803"/>
      <c r="K34" s="803"/>
      <c r="L34" s="803"/>
      <c r="M34" s="803"/>
      <c r="N34" s="803"/>
      <c r="O34" s="803"/>
      <c r="P34" s="803"/>
      <c r="Q34" s="803"/>
      <c r="R34" s="803"/>
      <c r="S34" s="803"/>
      <c r="T34" s="803"/>
      <c r="U34" s="803"/>
    </row>
    <row r="35" spans="1:21" ht="15" customHeight="1" x14ac:dyDescent="0.2">
      <c r="A35" s="803"/>
      <c r="B35" s="803"/>
      <c r="C35" s="803"/>
      <c r="D35" s="803"/>
      <c r="E35" s="803"/>
      <c r="F35" s="803"/>
      <c r="G35" s="803"/>
      <c r="H35" s="803"/>
      <c r="I35" s="803"/>
      <c r="J35" s="803"/>
      <c r="K35" s="803"/>
      <c r="L35" s="803"/>
      <c r="M35" s="803"/>
      <c r="N35" s="803"/>
      <c r="O35" s="803"/>
      <c r="P35" s="803"/>
      <c r="Q35" s="803"/>
      <c r="R35" s="803"/>
      <c r="S35" s="803"/>
      <c r="T35" s="803"/>
      <c r="U35" s="803"/>
    </row>
    <row r="36" spans="1:21" ht="15" customHeight="1" x14ac:dyDescent="0.2">
      <c r="A36" s="803"/>
      <c r="B36" s="803"/>
      <c r="C36" s="803"/>
      <c r="D36" s="803"/>
      <c r="E36" s="803"/>
      <c r="F36" s="803"/>
      <c r="G36" s="803"/>
      <c r="H36" s="803"/>
      <c r="I36" s="803"/>
      <c r="J36" s="803"/>
      <c r="K36" s="803"/>
      <c r="L36" s="803"/>
      <c r="M36" s="803"/>
      <c r="N36" s="803"/>
      <c r="O36" s="803"/>
      <c r="P36" s="803"/>
      <c r="Q36" s="803"/>
      <c r="R36" s="803"/>
      <c r="S36" s="803"/>
      <c r="T36" s="803"/>
      <c r="U36" s="803"/>
    </row>
    <row r="37" spans="1:21" ht="15" customHeight="1" x14ac:dyDescent="0.2">
      <c r="A37" s="803"/>
      <c r="B37" s="803"/>
      <c r="C37" s="803"/>
      <c r="D37" s="803"/>
      <c r="E37" s="803"/>
      <c r="F37" s="803"/>
      <c r="G37" s="803"/>
      <c r="H37" s="803"/>
      <c r="I37" s="803"/>
      <c r="J37" s="803"/>
      <c r="K37" s="803"/>
      <c r="L37" s="803"/>
      <c r="M37" s="803"/>
      <c r="N37" s="803"/>
      <c r="O37" s="803"/>
      <c r="P37" s="803"/>
      <c r="Q37" s="803"/>
      <c r="R37" s="803"/>
      <c r="S37" s="803"/>
      <c r="T37" s="803"/>
      <c r="U37" s="803"/>
    </row>
    <row r="38" spans="1:21" ht="15" customHeight="1" x14ac:dyDescent="0.2">
      <c r="A38" s="803"/>
      <c r="B38" s="803"/>
      <c r="C38" s="803"/>
      <c r="D38" s="803"/>
      <c r="E38" s="803"/>
      <c r="F38" s="803"/>
      <c r="G38" s="803"/>
      <c r="H38" s="803"/>
      <c r="I38" s="803"/>
      <c r="J38" s="803"/>
      <c r="K38" s="803"/>
      <c r="L38" s="803"/>
      <c r="M38" s="803"/>
      <c r="N38" s="803"/>
      <c r="O38" s="803"/>
      <c r="P38" s="803"/>
      <c r="Q38" s="803"/>
      <c r="R38" s="803"/>
      <c r="S38" s="803"/>
      <c r="T38" s="803"/>
      <c r="U38" s="803"/>
    </row>
    <row r="39" spans="1:21" ht="15" customHeight="1" x14ac:dyDescent="0.2">
      <c r="A39" s="803"/>
      <c r="B39" s="803"/>
      <c r="C39" s="803"/>
      <c r="D39" s="803"/>
      <c r="E39" s="803"/>
      <c r="F39" s="803"/>
      <c r="G39" s="803"/>
      <c r="H39" s="803"/>
      <c r="I39" s="803"/>
      <c r="J39" s="803"/>
      <c r="K39" s="803"/>
      <c r="L39" s="803"/>
      <c r="M39" s="803"/>
      <c r="N39" s="803"/>
      <c r="O39" s="803"/>
      <c r="P39" s="803"/>
      <c r="Q39" s="803"/>
      <c r="R39" s="803"/>
      <c r="S39" s="803"/>
      <c r="T39" s="803"/>
      <c r="U39" s="803"/>
    </row>
    <row r="40" spans="1:21" ht="15" customHeight="1" x14ac:dyDescent="0.2">
      <c r="A40" s="803"/>
      <c r="B40" s="803"/>
      <c r="C40" s="803"/>
      <c r="D40" s="803"/>
      <c r="E40" s="803"/>
      <c r="F40" s="803"/>
      <c r="G40" s="803"/>
      <c r="H40" s="803"/>
      <c r="I40" s="803"/>
      <c r="J40" s="803"/>
      <c r="K40" s="803"/>
      <c r="L40" s="803"/>
      <c r="M40" s="803"/>
      <c r="N40" s="803"/>
      <c r="O40" s="803"/>
      <c r="P40" s="803"/>
      <c r="Q40" s="803"/>
      <c r="R40" s="803"/>
      <c r="S40" s="803"/>
      <c r="T40" s="803"/>
      <c r="U40" s="803"/>
    </row>
    <row r="41" spans="1:21" ht="15" customHeight="1" x14ac:dyDescent="0.2">
      <c r="A41" s="803"/>
      <c r="B41" s="803"/>
      <c r="C41" s="803"/>
      <c r="D41" s="803"/>
      <c r="E41" s="803"/>
      <c r="F41" s="803"/>
      <c r="G41" s="803"/>
      <c r="H41" s="803"/>
      <c r="I41" s="803"/>
      <c r="J41" s="803"/>
      <c r="K41" s="803"/>
      <c r="L41" s="803"/>
      <c r="M41" s="803"/>
      <c r="N41" s="803"/>
      <c r="O41" s="803"/>
      <c r="P41" s="803"/>
      <c r="Q41" s="803"/>
      <c r="R41" s="803"/>
      <c r="S41" s="803"/>
      <c r="T41" s="803"/>
      <c r="U41" s="803"/>
    </row>
    <row r="42" spans="1:21" ht="15" customHeight="1" x14ac:dyDescent="0.2">
      <c r="A42" s="803"/>
      <c r="B42" s="803"/>
      <c r="C42" s="803"/>
      <c r="D42" s="803"/>
      <c r="E42" s="803"/>
      <c r="F42" s="803"/>
      <c r="G42" s="803"/>
      <c r="H42" s="803"/>
      <c r="I42" s="803"/>
      <c r="J42" s="803"/>
      <c r="K42" s="803"/>
      <c r="L42" s="803"/>
      <c r="M42" s="803"/>
      <c r="N42" s="803"/>
      <c r="O42" s="803"/>
      <c r="P42" s="803"/>
      <c r="Q42" s="803"/>
      <c r="R42" s="803"/>
      <c r="S42" s="803"/>
      <c r="T42" s="803"/>
      <c r="U42" s="803"/>
    </row>
    <row r="43" spans="1:21" ht="15" customHeight="1" x14ac:dyDescent="0.2">
      <c r="A43" s="803"/>
      <c r="B43" s="803"/>
      <c r="C43" s="803"/>
      <c r="D43" s="803"/>
      <c r="E43" s="803"/>
      <c r="F43" s="803"/>
      <c r="G43" s="803"/>
      <c r="H43" s="803"/>
      <c r="I43" s="803"/>
      <c r="J43" s="803"/>
      <c r="K43" s="803"/>
      <c r="L43" s="803"/>
      <c r="M43" s="803"/>
      <c r="N43" s="803"/>
      <c r="O43" s="803"/>
      <c r="P43" s="803"/>
      <c r="Q43" s="803"/>
      <c r="R43" s="803"/>
      <c r="S43" s="803"/>
      <c r="T43" s="803"/>
      <c r="U43" s="803"/>
    </row>
    <row r="44" spans="1:21" ht="15" customHeight="1" x14ac:dyDescent="0.2">
      <c r="A44" s="803"/>
      <c r="B44" s="803"/>
      <c r="C44" s="803"/>
      <c r="D44" s="803"/>
      <c r="E44" s="803"/>
      <c r="F44" s="803"/>
      <c r="G44" s="803"/>
      <c r="H44" s="803"/>
      <c r="I44" s="803"/>
      <c r="J44" s="803"/>
      <c r="K44" s="803"/>
      <c r="L44" s="803"/>
      <c r="M44" s="803"/>
      <c r="N44" s="803"/>
      <c r="O44" s="803"/>
      <c r="P44" s="803"/>
      <c r="Q44" s="803"/>
      <c r="R44" s="803"/>
      <c r="S44" s="803"/>
      <c r="T44" s="803"/>
      <c r="U44" s="803"/>
    </row>
    <row r="45" spans="1:21" ht="15" customHeight="1" x14ac:dyDescent="0.2">
      <c r="A45" s="803"/>
      <c r="B45" s="803"/>
      <c r="C45" s="803"/>
      <c r="D45" s="803"/>
      <c r="E45" s="803"/>
      <c r="F45" s="803"/>
      <c r="G45" s="803"/>
      <c r="H45" s="803"/>
      <c r="I45" s="803"/>
      <c r="J45" s="803"/>
      <c r="K45" s="803"/>
      <c r="L45" s="803"/>
      <c r="M45" s="803"/>
      <c r="N45" s="803"/>
      <c r="O45" s="803"/>
      <c r="P45" s="803"/>
      <c r="Q45" s="803"/>
      <c r="R45" s="803"/>
      <c r="S45" s="803"/>
      <c r="T45" s="803"/>
      <c r="U45" s="803"/>
    </row>
    <row r="46" spans="1:21" ht="15" customHeight="1" x14ac:dyDescent="0.2">
      <c r="A46" s="803"/>
      <c r="B46" s="803"/>
      <c r="C46" s="803"/>
      <c r="D46" s="803"/>
      <c r="E46" s="803"/>
      <c r="F46" s="803"/>
      <c r="G46" s="803"/>
      <c r="H46" s="803"/>
      <c r="I46" s="803"/>
      <c r="J46" s="803"/>
      <c r="K46" s="803"/>
      <c r="L46" s="803"/>
      <c r="M46" s="803"/>
      <c r="N46" s="803"/>
      <c r="O46" s="803"/>
      <c r="P46" s="803"/>
      <c r="Q46" s="803"/>
      <c r="R46" s="803"/>
      <c r="S46" s="803"/>
      <c r="T46" s="803"/>
      <c r="U46" s="803"/>
    </row>
    <row r="47" spans="1:21" ht="15" customHeight="1" x14ac:dyDescent="0.2">
      <c r="A47" s="803"/>
      <c r="B47" s="803"/>
      <c r="C47" s="803"/>
      <c r="D47" s="803"/>
      <c r="E47" s="803"/>
      <c r="F47" s="803"/>
      <c r="G47" s="803"/>
      <c r="H47" s="803"/>
      <c r="I47" s="803"/>
      <c r="J47" s="803"/>
      <c r="K47" s="803"/>
      <c r="L47" s="803"/>
      <c r="M47" s="803"/>
      <c r="N47" s="803"/>
      <c r="O47" s="803"/>
      <c r="P47" s="803"/>
      <c r="Q47" s="803"/>
      <c r="R47" s="803"/>
      <c r="S47" s="803"/>
      <c r="T47" s="803"/>
      <c r="U47" s="803"/>
    </row>
    <row r="48" spans="1:21" ht="15" customHeight="1" x14ac:dyDescent="0.2">
      <c r="A48" s="803"/>
      <c r="B48" s="803"/>
      <c r="C48" s="803"/>
      <c r="D48" s="803"/>
      <c r="E48" s="803"/>
      <c r="F48" s="803"/>
      <c r="G48" s="803"/>
      <c r="H48" s="803"/>
      <c r="I48" s="803"/>
      <c r="J48" s="803"/>
      <c r="K48" s="803"/>
      <c r="L48" s="803"/>
      <c r="M48" s="803"/>
      <c r="N48" s="803"/>
      <c r="O48" s="803"/>
      <c r="P48" s="803"/>
      <c r="Q48" s="803"/>
      <c r="R48" s="803"/>
      <c r="S48" s="803"/>
      <c r="T48" s="803"/>
      <c r="U48" s="803"/>
    </row>
    <row r="49" spans="1:21" ht="15" customHeight="1" x14ac:dyDescent="0.2">
      <c r="A49" s="803"/>
      <c r="B49" s="803"/>
      <c r="C49" s="803"/>
      <c r="D49" s="803"/>
      <c r="E49" s="803"/>
      <c r="F49" s="803"/>
      <c r="G49" s="803"/>
      <c r="H49" s="803"/>
      <c r="I49" s="803"/>
      <c r="J49" s="803"/>
      <c r="K49" s="803"/>
      <c r="L49" s="803"/>
      <c r="M49" s="803"/>
      <c r="N49" s="803"/>
      <c r="O49" s="803"/>
      <c r="P49" s="803"/>
      <c r="Q49" s="803"/>
      <c r="R49" s="803"/>
      <c r="S49" s="803"/>
      <c r="T49" s="803"/>
      <c r="U49" s="803"/>
    </row>
    <row r="50" spans="1:21" ht="15" customHeight="1" x14ac:dyDescent="0.2">
      <c r="A50" s="803"/>
      <c r="B50" s="803"/>
      <c r="C50" s="803"/>
      <c r="D50" s="803"/>
      <c r="E50" s="803"/>
      <c r="F50" s="803"/>
      <c r="G50" s="803"/>
      <c r="H50" s="803"/>
      <c r="I50" s="803"/>
      <c r="J50" s="803"/>
      <c r="K50" s="803"/>
      <c r="L50" s="803"/>
      <c r="M50" s="803"/>
      <c r="N50" s="803"/>
      <c r="O50" s="803"/>
      <c r="P50" s="803"/>
      <c r="Q50" s="803"/>
      <c r="R50" s="803"/>
      <c r="S50" s="803"/>
      <c r="T50" s="803"/>
      <c r="U50" s="803"/>
    </row>
    <row r="51" spans="1:21" ht="15" customHeight="1" x14ac:dyDescent="0.2">
      <c r="A51" s="803"/>
      <c r="B51" s="803"/>
      <c r="C51" s="803"/>
      <c r="D51" s="803"/>
      <c r="E51" s="803"/>
      <c r="F51" s="803"/>
      <c r="G51" s="803"/>
      <c r="H51" s="803"/>
      <c r="I51" s="803"/>
      <c r="J51" s="803"/>
      <c r="K51" s="803"/>
      <c r="L51" s="803"/>
      <c r="M51" s="803"/>
      <c r="N51" s="803"/>
      <c r="O51" s="803"/>
      <c r="P51" s="803"/>
      <c r="Q51" s="803"/>
      <c r="R51" s="803"/>
      <c r="S51" s="803"/>
      <c r="T51" s="803"/>
      <c r="U51" s="803"/>
    </row>
    <row r="52" spans="1:21" ht="15" customHeight="1" x14ac:dyDescent="0.2">
      <c r="A52" s="803"/>
      <c r="B52" s="803"/>
      <c r="C52" s="803"/>
      <c r="D52" s="803"/>
      <c r="E52" s="803"/>
      <c r="F52" s="803"/>
      <c r="G52" s="803"/>
      <c r="H52" s="803"/>
      <c r="I52" s="803"/>
      <c r="J52" s="803"/>
      <c r="K52" s="803"/>
      <c r="L52" s="803"/>
      <c r="M52" s="803"/>
      <c r="N52" s="803"/>
      <c r="O52" s="803"/>
      <c r="P52" s="803"/>
      <c r="Q52" s="803"/>
      <c r="R52" s="803"/>
      <c r="S52" s="803"/>
      <c r="T52" s="803"/>
      <c r="U52" s="803"/>
    </row>
    <row r="53" spans="1:21" ht="15" customHeight="1" x14ac:dyDescent="0.2">
      <c r="A53" s="803"/>
      <c r="B53" s="803"/>
      <c r="C53" s="803"/>
      <c r="D53" s="803"/>
      <c r="E53" s="803"/>
      <c r="F53" s="803"/>
      <c r="G53" s="803"/>
      <c r="H53" s="803"/>
      <c r="I53" s="803"/>
      <c r="J53" s="803"/>
      <c r="K53" s="803"/>
      <c r="L53" s="803"/>
      <c r="M53" s="803"/>
      <c r="N53" s="803"/>
      <c r="O53" s="803"/>
      <c r="P53" s="803"/>
      <c r="Q53" s="803"/>
      <c r="R53" s="803"/>
      <c r="S53" s="803"/>
      <c r="T53" s="803"/>
      <c r="U53" s="803"/>
    </row>
    <row r="54" spans="1:21" ht="15" customHeight="1" x14ac:dyDescent="0.2">
      <c r="A54" s="803"/>
      <c r="B54" s="803"/>
      <c r="C54" s="803"/>
      <c r="D54" s="803"/>
      <c r="E54" s="803"/>
      <c r="F54" s="803"/>
      <c r="G54" s="803"/>
      <c r="H54" s="803"/>
      <c r="I54" s="803"/>
      <c r="J54" s="803"/>
      <c r="K54" s="803"/>
      <c r="L54" s="803"/>
      <c r="M54" s="803"/>
      <c r="N54" s="803"/>
      <c r="O54" s="803"/>
      <c r="P54" s="803"/>
      <c r="Q54" s="803"/>
      <c r="R54" s="803"/>
      <c r="S54" s="803"/>
      <c r="T54" s="803"/>
      <c r="U54" s="803"/>
    </row>
    <row r="55" spans="1:21" ht="15" customHeight="1" x14ac:dyDescent="0.2">
      <c r="A55" s="803"/>
      <c r="B55" s="803"/>
      <c r="C55" s="803"/>
      <c r="D55" s="803"/>
      <c r="E55" s="803"/>
      <c r="F55" s="803"/>
      <c r="G55" s="803"/>
      <c r="H55" s="803"/>
      <c r="I55" s="803"/>
      <c r="J55" s="803"/>
      <c r="K55" s="803"/>
      <c r="L55" s="803"/>
      <c r="M55" s="803"/>
      <c r="N55" s="803"/>
      <c r="O55" s="803"/>
      <c r="P55" s="803"/>
      <c r="Q55" s="803"/>
      <c r="R55" s="803"/>
      <c r="S55" s="803"/>
      <c r="T55" s="803"/>
      <c r="U55" s="803"/>
    </row>
    <row r="56" spans="1:21" ht="15" customHeight="1" x14ac:dyDescent="0.2">
      <c r="A56" s="803"/>
      <c r="B56" s="803"/>
      <c r="C56" s="803"/>
      <c r="D56" s="803"/>
      <c r="E56" s="803"/>
      <c r="F56" s="803"/>
      <c r="G56" s="803"/>
      <c r="H56" s="803"/>
      <c r="I56" s="803"/>
      <c r="J56" s="803"/>
      <c r="K56" s="803"/>
      <c r="L56" s="803"/>
      <c r="M56" s="803"/>
      <c r="N56" s="803"/>
      <c r="O56" s="803"/>
      <c r="P56" s="803"/>
      <c r="Q56" s="803"/>
      <c r="R56" s="803"/>
      <c r="S56" s="803"/>
      <c r="T56" s="803"/>
      <c r="U56" s="803"/>
    </row>
    <row r="57" spans="1:21" ht="15" customHeight="1" x14ac:dyDescent="0.2">
      <c r="A57" s="803"/>
      <c r="B57" s="803"/>
      <c r="C57" s="803"/>
      <c r="D57" s="803"/>
      <c r="E57" s="803"/>
      <c r="F57" s="803"/>
      <c r="G57" s="803"/>
      <c r="H57" s="803"/>
      <c r="I57" s="803"/>
      <c r="J57" s="803"/>
      <c r="K57" s="803"/>
      <c r="L57" s="803"/>
      <c r="M57" s="803"/>
      <c r="N57" s="803"/>
      <c r="O57" s="803"/>
      <c r="P57" s="803"/>
      <c r="Q57" s="803"/>
      <c r="R57" s="803"/>
      <c r="S57" s="803"/>
      <c r="T57" s="803"/>
      <c r="U57" s="803"/>
    </row>
    <row r="58" spans="1:21" ht="15" customHeight="1" x14ac:dyDescent="0.2">
      <c r="A58" s="803"/>
      <c r="B58" s="803"/>
      <c r="C58" s="803"/>
      <c r="D58" s="803"/>
      <c r="E58" s="803"/>
      <c r="F58" s="803"/>
      <c r="G58" s="803"/>
      <c r="H58" s="803"/>
      <c r="I58" s="803"/>
      <c r="J58" s="803"/>
      <c r="K58" s="803"/>
      <c r="L58" s="803"/>
      <c r="M58" s="803"/>
      <c r="N58" s="803"/>
      <c r="O58" s="803"/>
      <c r="P58" s="803"/>
      <c r="Q58" s="803"/>
      <c r="R58" s="803"/>
      <c r="S58" s="803"/>
      <c r="T58" s="803"/>
      <c r="U58" s="803"/>
    </row>
    <row r="59" spans="1:21" ht="15" customHeight="1" x14ac:dyDescent="0.2">
      <c r="A59" s="803"/>
      <c r="B59" s="803"/>
      <c r="C59" s="803"/>
      <c r="D59" s="803"/>
      <c r="E59" s="803"/>
      <c r="F59" s="803"/>
      <c r="G59" s="803"/>
      <c r="H59" s="803"/>
      <c r="I59" s="803"/>
      <c r="J59" s="803"/>
      <c r="K59" s="803"/>
      <c r="L59" s="803"/>
      <c r="M59" s="803"/>
      <c r="N59" s="803"/>
      <c r="O59" s="803"/>
      <c r="P59" s="803"/>
      <c r="Q59" s="803"/>
      <c r="R59" s="803"/>
      <c r="S59" s="803"/>
      <c r="T59" s="803"/>
      <c r="U59" s="803"/>
    </row>
    <row r="60" spans="1:21" ht="15" customHeight="1" x14ac:dyDescent="0.2">
      <c r="A60" s="803"/>
      <c r="B60" s="803"/>
      <c r="C60" s="803"/>
      <c r="D60" s="803"/>
      <c r="E60" s="803"/>
      <c r="F60" s="803"/>
      <c r="G60" s="803"/>
      <c r="H60" s="803"/>
      <c r="I60" s="803"/>
      <c r="J60" s="803"/>
      <c r="K60" s="803"/>
      <c r="L60" s="803"/>
      <c r="M60" s="803"/>
      <c r="N60" s="803"/>
      <c r="O60" s="803"/>
      <c r="P60" s="803"/>
      <c r="Q60" s="803"/>
      <c r="R60" s="803"/>
      <c r="S60" s="803"/>
      <c r="T60" s="803"/>
      <c r="U60" s="803"/>
    </row>
    <row r="61" spans="1:21" ht="15" customHeight="1" x14ac:dyDescent="0.2">
      <c r="A61" s="803"/>
      <c r="B61" s="803"/>
      <c r="C61" s="803"/>
      <c r="D61" s="803"/>
      <c r="E61" s="803"/>
      <c r="F61" s="803"/>
      <c r="G61" s="803"/>
      <c r="H61" s="803"/>
      <c r="I61" s="803"/>
      <c r="J61" s="803"/>
      <c r="K61" s="803"/>
      <c r="L61" s="803"/>
      <c r="M61" s="803"/>
      <c r="N61" s="803"/>
      <c r="O61" s="803"/>
      <c r="P61" s="803"/>
      <c r="Q61" s="803"/>
      <c r="R61" s="803"/>
      <c r="S61" s="803"/>
      <c r="T61" s="803"/>
      <c r="U61" s="803"/>
    </row>
    <row r="62" spans="1:21" ht="15" customHeight="1" x14ac:dyDescent="0.2">
      <c r="A62" s="803"/>
      <c r="B62" s="803"/>
      <c r="C62" s="803"/>
      <c r="D62" s="803"/>
      <c r="E62" s="803"/>
      <c r="F62" s="803"/>
      <c r="G62" s="803"/>
      <c r="H62" s="803"/>
      <c r="I62" s="803"/>
      <c r="J62" s="803"/>
      <c r="K62" s="803"/>
      <c r="L62" s="803"/>
      <c r="M62" s="803"/>
      <c r="N62" s="803"/>
      <c r="O62" s="803"/>
      <c r="P62" s="803"/>
      <c r="Q62" s="803"/>
      <c r="R62" s="803"/>
      <c r="S62" s="803"/>
      <c r="T62" s="803"/>
      <c r="U62" s="803"/>
    </row>
    <row r="63" spans="1:21" ht="15" customHeight="1" x14ac:dyDescent="0.2">
      <c r="A63" s="803"/>
      <c r="B63" s="803"/>
      <c r="C63" s="803"/>
      <c r="D63" s="803"/>
      <c r="E63" s="803"/>
      <c r="F63" s="803"/>
      <c r="G63" s="803"/>
      <c r="H63" s="803"/>
      <c r="I63" s="803"/>
      <c r="J63" s="803"/>
      <c r="K63" s="803"/>
      <c r="L63" s="803"/>
      <c r="M63" s="803"/>
      <c r="N63" s="803"/>
      <c r="O63" s="803"/>
      <c r="P63" s="803"/>
      <c r="Q63" s="803"/>
      <c r="R63" s="803"/>
      <c r="S63" s="803"/>
      <c r="T63" s="803"/>
      <c r="U63" s="803"/>
    </row>
    <row r="64" spans="1:21" ht="15" customHeight="1" x14ac:dyDescent="0.2">
      <c r="A64" s="803"/>
      <c r="B64" s="803"/>
      <c r="C64" s="803"/>
      <c r="D64" s="803"/>
      <c r="E64" s="803"/>
      <c r="F64" s="803"/>
      <c r="G64" s="803"/>
      <c r="H64" s="803"/>
      <c r="I64" s="803"/>
      <c r="J64" s="803"/>
      <c r="K64" s="803"/>
      <c r="L64" s="803"/>
      <c r="M64" s="803"/>
      <c r="N64" s="803"/>
      <c r="O64" s="803"/>
      <c r="P64" s="803"/>
      <c r="Q64" s="803"/>
      <c r="R64" s="803"/>
      <c r="S64" s="803"/>
      <c r="T64" s="803"/>
      <c r="U64" s="803"/>
    </row>
    <row r="65" spans="1:21" ht="15" customHeight="1" x14ac:dyDescent="0.2">
      <c r="A65" s="803"/>
      <c r="B65" s="803"/>
      <c r="C65" s="803"/>
      <c r="D65" s="803"/>
      <c r="E65" s="803"/>
      <c r="F65" s="803"/>
      <c r="G65" s="803"/>
      <c r="H65" s="803"/>
      <c r="I65" s="803"/>
      <c r="J65" s="803"/>
      <c r="K65" s="803"/>
      <c r="L65" s="803"/>
      <c r="M65" s="803"/>
      <c r="N65" s="803"/>
      <c r="O65" s="803"/>
      <c r="P65" s="803"/>
      <c r="Q65" s="803"/>
      <c r="R65" s="803"/>
      <c r="S65" s="803"/>
      <c r="T65" s="803"/>
      <c r="U65" s="803"/>
    </row>
    <row r="66" spans="1:21" ht="15" customHeight="1" x14ac:dyDescent="0.2">
      <c r="A66" s="803"/>
      <c r="B66" s="803"/>
      <c r="C66" s="803"/>
      <c r="D66" s="803"/>
      <c r="E66" s="803"/>
      <c r="F66" s="803"/>
      <c r="G66" s="803"/>
      <c r="H66" s="803"/>
      <c r="I66" s="803"/>
      <c r="J66" s="803"/>
      <c r="K66" s="803"/>
      <c r="L66" s="803"/>
      <c r="M66" s="803"/>
      <c r="N66" s="803"/>
      <c r="O66" s="803"/>
      <c r="P66" s="803"/>
      <c r="Q66" s="803"/>
      <c r="R66" s="803"/>
      <c r="S66" s="803"/>
      <c r="T66" s="803"/>
      <c r="U66" s="803"/>
    </row>
    <row r="67" spans="1:21" ht="15" customHeight="1" x14ac:dyDescent="0.2">
      <c r="A67" s="803"/>
      <c r="B67" s="803"/>
      <c r="C67" s="803"/>
      <c r="D67" s="803"/>
      <c r="E67" s="803"/>
      <c r="F67" s="803"/>
      <c r="G67" s="803"/>
      <c r="H67" s="803"/>
      <c r="I67" s="803"/>
      <c r="J67" s="803"/>
      <c r="K67" s="803"/>
      <c r="L67" s="803"/>
      <c r="M67" s="803"/>
      <c r="N67" s="803"/>
      <c r="O67" s="803"/>
      <c r="P67" s="803"/>
      <c r="Q67" s="803"/>
      <c r="R67" s="803"/>
      <c r="S67" s="803"/>
      <c r="T67" s="803"/>
      <c r="U67" s="803"/>
    </row>
    <row r="68" spans="1:21" ht="15" customHeight="1" x14ac:dyDescent="0.2">
      <c r="A68" s="803"/>
      <c r="B68" s="803"/>
      <c r="C68" s="803"/>
      <c r="D68" s="803"/>
      <c r="E68" s="803"/>
      <c r="F68" s="803"/>
      <c r="G68" s="803"/>
      <c r="H68" s="803"/>
      <c r="I68" s="803"/>
      <c r="J68" s="803"/>
      <c r="K68" s="803"/>
      <c r="L68" s="803"/>
      <c r="M68" s="803"/>
      <c r="N68" s="803"/>
      <c r="O68" s="803"/>
      <c r="P68" s="803"/>
      <c r="Q68" s="803"/>
      <c r="R68" s="803"/>
      <c r="S68" s="803"/>
      <c r="T68" s="803"/>
      <c r="U68" s="803"/>
    </row>
    <row r="69" spans="1:21" ht="15" customHeight="1" x14ac:dyDescent="0.2">
      <c r="A69" s="803"/>
      <c r="B69" s="803"/>
      <c r="C69" s="803"/>
      <c r="D69" s="803"/>
      <c r="E69" s="803"/>
      <c r="F69" s="803"/>
      <c r="G69" s="803"/>
      <c r="H69" s="803"/>
      <c r="I69" s="803"/>
      <c r="J69" s="803"/>
      <c r="K69" s="803"/>
      <c r="L69" s="803"/>
      <c r="M69" s="803"/>
      <c r="N69" s="803"/>
      <c r="O69" s="803"/>
      <c r="P69" s="803"/>
      <c r="Q69" s="803"/>
      <c r="R69" s="803"/>
      <c r="S69" s="803"/>
      <c r="T69" s="803"/>
      <c r="U69" s="803"/>
    </row>
    <row r="70" spans="1:21" ht="15" customHeight="1" x14ac:dyDescent="0.2">
      <c r="A70" s="803"/>
      <c r="B70" s="803"/>
      <c r="C70" s="803"/>
      <c r="D70" s="803"/>
      <c r="E70" s="803"/>
      <c r="F70" s="803"/>
      <c r="G70" s="803"/>
      <c r="H70" s="803"/>
      <c r="I70" s="803"/>
      <c r="J70" s="803"/>
      <c r="K70" s="803"/>
      <c r="L70" s="803"/>
      <c r="M70" s="803"/>
      <c r="N70" s="803"/>
      <c r="O70" s="803"/>
      <c r="P70" s="803"/>
      <c r="Q70" s="803"/>
      <c r="R70" s="803"/>
      <c r="S70" s="803"/>
      <c r="T70" s="803"/>
      <c r="U70" s="803"/>
    </row>
    <row r="71" spans="1:21" ht="15" customHeight="1" x14ac:dyDescent="0.2">
      <c r="A71" s="803"/>
      <c r="B71" s="803"/>
      <c r="C71" s="803"/>
      <c r="D71" s="803"/>
      <c r="E71" s="803"/>
      <c r="F71" s="803"/>
      <c r="G71" s="803"/>
      <c r="H71" s="803"/>
      <c r="I71" s="803"/>
      <c r="J71" s="803"/>
      <c r="K71" s="803"/>
      <c r="L71" s="803"/>
      <c r="M71" s="803"/>
      <c r="N71" s="803"/>
      <c r="O71" s="803"/>
      <c r="P71" s="803"/>
      <c r="Q71" s="803"/>
      <c r="R71" s="803"/>
      <c r="S71" s="803"/>
      <c r="T71" s="803"/>
      <c r="U71" s="803"/>
    </row>
    <row r="72" spans="1:21" ht="15" customHeight="1" x14ac:dyDescent="0.2">
      <c r="A72" s="803"/>
      <c r="B72" s="803"/>
      <c r="C72" s="803"/>
      <c r="D72" s="803"/>
      <c r="E72" s="803"/>
      <c r="F72" s="803"/>
      <c r="G72" s="803"/>
      <c r="H72" s="803"/>
      <c r="I72" s="803"/>
      <c r="J72" s="803"/>
      <c r="K72" s="803"/>
      <c r="L72" s="803"/>
      <c r="M72" s="803"/>
      <c r="N72" s="803"/>
      <c r="O72" s="803"/>
      <c r="P72" s="803"/>
      <c r="Q72" s="803"/>
      <c r="R72" s="803"/>
      <c r="S72" s="803"/>
      <c r="T72" s="803"/>
      <c r="U72" s="803"/>
    </row>
    <row r="73" spans="1:21" ht="15" customHeight="1" x14ac:dyDescent="0.2">
      <c r="A73" s="803"/>
      <c r="B73" s="803"/>
      <c r="C73" s="803"/>
      <c r="D73" s="803"/>
      <c r="E73" s="803"/>
      <c r="F73" s="803"/>
      <c r="G73" s="803"/>
      <c r="H73" s="803"/>
      <c r="I73" s="803"/>
      <c r="J73" s="803"/>
      <c r="K73" s="803"/>
      <c r="L73" s="803"/>
      <c r="M73" s="803"/>
      <c r="N73" s="803"/>
      <c r="O73" s="803"/>
      <c r="P73" s="803"/>
      <c r="Q73" s="803"/>
      <c r="R73" s="803"/>
      <c r="S73" s="803"/>
      <c r="T73" s="803"/>
      <c r="U73" s="803"/>
    </row>
    <row r="74" spans="1:21" ht="15" customHeight="1" x14ac:dyDescent="0.2">
      <c r="A74" s="803"/>
      <c r="B74" s="803"/>
      <c r="C74" s="803"/>
      <c r="D74" s="803"/>
      <c r="E74" s="803"/>
      <c r="F74" s="803"/>
      <c r="G74" s="803"/>
      <c r="H74" s="803"/>
      <c r="I74" s="803"/>
      <c r="J74" s="803"/>
      <c r="K74" s="803"/>
      <c r="L74" s="803"/>
      <c r="M74" s="803"/>
      <c r="N74" s="803"/>
      <c r="O74" s="803"/>
      <c r="P74" s="803"/>
      <c r="Q74" s="803"/>
      <c r="R74" s="803"/>
      <c r="S74" s="803"/>
      <c r="T74" s="803"/>
      <c r="U74" s="803"/>
    </row>
    <row r="75" spans="1:21" ht="15" customHeight="1" x14ac:dyDescent="0.2">
      <c r="A75" s="803"/>
      <c r="B75" s="803"/>
      <c r="C75" s="803"/>
      <c r="D75" s="803"/>
      <c r="E75" s="803"/>
      <c r="F75" s="803"/>
      <c r="G75" s="803"/>
      <c r="H75" s="803"/>
      <c r="I75" s="803"/>
      <c r="J75" s="803"/>
      <c r="K75" s="803"/>
      <c r="L75" s="803"/>
      <c r="M75" s="803"/>
      <c r="N75" s="803"/>
      <c r="O75" s="803"/>
      <c r="P75" s="803"/>
      <c r="Q75" s="803"/>
      <c r="R75" s="803"/>
      <c r="S75" s="803"/>
      <c r="T75" s="803"/>
      <c r="U75" s="803"/>
    </row>
    <row r="76" spans="1:21" ht="15" customHeight="1" x14ac:dyDescent="0.2">
      <c r="A76" s="803"/>
      <c r="B76" s="803"/>
      <c r="C76" s="803"/>
      <c r="D76" s="803"/>
      <c r="E76" s="803"/>
      <c r="F76" s="803"/>
      <c r="G76" s="803"/>
      <c r="H76" s="803"/>
      <c r="I76" s="803"/>
      <c r="J76" s="803"/>
      <c r="K76" s="803"/>
      <c r="L76" s="803"/>
      <c r="M76" s="803"/>
      <c r="N76" s="803"/>
      <c r="O76" s="803"/>
      <c r="P76" s="803"/>
      <c r="Q76" s="803"/>
      <c r="R76" s="803"/>
      <c r="S76" s="803"/>
      <c r="T76" s="803"/>
      <c r="U76" s="803"/>
    </row>
    <row r="77" spans="1:21" ht="15" customHeight="1" x14ac:dyDescent="0.2">
      <c r="A77" s="803"/>
      <c r="B77" s="803"/>
      <c r="C77" s="803"/>
      <c r="D77" s="803"/>
      <c r="E77" s="803"/>
      <c r="F77" s="803"/>
      <c r="G77" s="803"/>
      <c r="H77" s="803"/>
      <c r="I77" s="803"/>
      <c r="J77" s="803"/>
      <c r="K77" s="803"/>
      <c r="L77" s="803"/>
      <c r="M77" s="803"/>
      <c r="N77" s="803"/>
      <c r="O77" s="803"/>
      <c r="P77" s="803"/>
      <c r="Q77" s="803"/>
      <c r="R77" s="803"/>
      <c r="S77" s="803"/>
      <c r="T77" s="803"/>
      <c r="U77" s="803"/>
    </row>
    <row r="78" spans="1:21" ht="15" customHeight="1" x14ac:dyDescent="0.2">
      <c r="A78" s="803"/>
      <c r="B78" s="803"/>
      <c r="C78" s="803"/>
      <c r="D78" s="803"/>
      <c r="E78" s="803"/>
      <c r="F78" s="803"/>
      <c r="G78" s="803"/>
      <c r="H78" s="803"/>
      <c r="I78" s="803"/>
      <c r="J78" s="803"/>
      <c r="K78" s="803"/>
      <c r="L78" s="803"/>
      <c r="M78" s="803"/>
      <c r="N78" s="803"/>
      <c r="O78" s="803"/>
      <c r="P78" s="803"/>
      <c r="Q78" s="803"/>
      <c r="R78" s="803"/>
      <c r="S78" s="803"/>
      <c r="T78" s="803"/>
      <c r="U78" s="803"/>
    </row>
    <row r="79" spans="1:21" ht="15" customHeight="1" x14ac:dyDescent="0.2">
      <c r="A79" s="803"/>
      <c r="B79" s="803"/>
      <c r="C79" s="803"/>
      <c r="D79" s="803"/>
      <c r="E79" s="803"/>
      <c r="F79" s="803"/>
      <c r="G79" s="803"/>
      <c r="H79" s="803"/>
      <c r="I79" s="803"/>
      <c r="J79" s="803"/>
      <c r="K79" s="803"/>
      <c r="L79" s="803"/>
      <c r="M79" s="803"/>
      <c r="N79" s="803"/>
      <c r="O79" s="803"/>
      <c r="P79" s="803"/>
      <c r="Q79" s="803"/>
      <c r="R79" s="803"/>
      <c r="S79" s="803"/>
      <c r="T79" s="803"/>
      <c r="U79" s="803"/>
    </row>
    <row r="80" spans="1:21" ht="15" customHeight="1" x14ac:dyDescent="0.2">
      <c r="A80" s="803"/>
      <c r="B80" s="803"/>
      <c r="C80" s="803"/>
      <c r="D80" s="803"/>
      <c r="E80" s="803"/>
      <c r="F80" s="803"/>
      <c r="G80" s="803"/>
      <c r="H80" s="803"/>
      <c r="I80" s="803"/>
      <c r="J80" s="803"/>
      <c r="K80" s="803"/>
      <c r="L80" s="803"/>
      <c r="M80" s="803"/>
      <c r="N80" s="803"/>
      <c r="O80" s="803"/>
      <c r="P80" s="803"/>
      <c r="Q80" s="803"/>
      <c r="R80" s="803"/>
      <c r="S80" s="803"/>
      <c r="T80" s="803"/>
      <c r="U80" s="803"/>
    </row>
    <row r="81" spans="1:21" ht="15" customHeight="1" x14ac:dyDescent="0.2">
      <c r="A81" s="803"/>
      <c r="B81" s="803"/>
      <c r="C81" s="803"/>
      <c r="D81" s="803"/>
      <c r="E81" s="803"/>
      <c r="F81" s="803"/>
      <c r="G81" s="803"/>
      <c r="H81" s="803"/>
      <c r="I81" s="803"/>
      <c r="J81" s="803"/>
      <c r="K81" s="803"/>
      <c r="L81" s="803"/>
      <c r="M81" s="803"/>
      <c r="N81" s="803"/>
      <c r="O81" s="803"/>
      <c r="P81" s="803"/>
      <c r="Q81" s="803"/>
      <c r="R81" s="803"/>
      <c r="S81" s="803"/>
      <c r="T81" s="803"/>
      <c r="U81" s="803"/>
    </row>
    <row r="82" spans="1:21" ht="15" customHeight="1" x14ac:dyDescent="0.2">
      <c r="A82" s="803"/>
      <c r="B82" s="803"/>
      <c r="C82" s="803"/>
      <c r="D82" s="803"/>
      <c r="E82" s="803"/>
      <c r="F82" s="803"/>
      <c r="G82" s="803"/>
      <c r="H82" s="803"/>
      <c r="I82" s="803"/>
      <c r="J82" s="803"/>
      <c r="K82" s="803"/>
      <c r="L82" s="803"/>
      <c r="M82" s="803"/>
      <c r="N82" s="803"/>
      <c r="O82" s="803"/>
      <c r="P82" s="803"/>
      <c r="Q82" s="803"/>
      <c r="R82" s="803"/>
      <c r="S82" s="803"/>
      <c r="T82" s="803"/>
      <c r="U82" s="803"/>
    </row>
    <row r="83" spans="1:21" ht="15" customHeight="1" x14ac:dyDescent="0.2">
      <c r="A83" s="803"/>
      <c r="B83" s="803"/>
      <c r="C83" s="803"/>
      <c r="D83" s="803"/>
      <c r="E83" s="803"/>
      <c r="F83" s="803"/>
      <c r="G83" s="803"/>
      <c r="H83" s="803"/>
      <c r="I83" s="803"/>
      <c r="J83" s="803"/>
      <c r="K83" s="803"/>
      <c r="L83" s="803"/>
      <c r="M83" s="803"/>
      <c r="N83" s="803"/>
      <c r="O83" s="803"/>
      <c r="P83" s="803"/>
      <c r="Q83" s="803"/>
      <c r="R83" s="803"/>
      <c r="S83" s="803"/>
      <c r="T83" s="803"/>
      <c r="U83" s="803"/>
    </row>
    <row r="84" spans="1:21" ht="15" customHeight="1" x14ac:dyDescent="0.2">
      <c r="A84" s="803"/>
      <c r="B84" s="803"/>
      <c r="C84" s="803"/>
      <c r="D84" s="803"/>
      <c r="E84" s="803"/>
      <c r="F84" s="803"/>
      <c r="G84" s="803"/>
      <c r="H84" s="803"/>
      <c r="I84" s="803"/>
      <c r="J84" s="803"/>
      <c r="K84" s="803"/>
      <c r="L84" s="803"/>
      <c r="M84" s="803"/>
      <c r="N84" s="803"/>
      <c r="O84" s="803"/>
      <c r="P84" s="803"/>
      <c r="Q84" s="803"/>
      <c r="R84" s="803"/>
      <c r="S84" s="803"/>
      <c r="T84" s="803"/>
      <c r="U84" s="803"/>
    </row>
    <row r="85" spans="1:21" ht="15" customHeight="1" x14ac:dyDescent="0.2">
      <c r="A85" s="803"/>
      <c r="B85" s="803"/>
      <c r="C85" s="803"/>
      <c r="D85" s="803"/>
      <c r="E85" s="803"/>
      <c r="F85" s="803"/>
      <c r="G85" s="803"/>
      <c r="H85" s="803"/>
      <c r="I85" s="803"/>
      <c r="J85" s="803"/>
      <c r="K85" s="803"/>
      <c r="L85" s="803"/>
      <c r="M85" s="803"/>
      <c r="N85" s="803"/>
      <c r="O85" s="803"/>
      <c r="P85" s="803"/>
      <c r="Q85" s="803"/>
      <c r="R85" s="803"/>
      <c r="S85" s="803"/>
      <c r="T85" s="803"/>
      <c r="U85" s="803"/>
    </row>
    <row r="86" spans="1:21" ht="15" customHeight="1" x14ac:dyDescent="0.2">
      <c r="A86" s="803"/>
      <c r="B86" s="803"/>
      <c r="C86" s="803"/>
      <c r="D86" s="803"/>
      <c r="E86" s="803"/>
      <c r="F86" s="803"/>
      <c r="G86" s="803"/>
      <c r="H86" s="803"/>
      <c r="I86" s="803"/>
      <c r="J86" s="803"/>
      <c r="K86" s="803"/>
      <c r="L86" s="803"/>
      <c r="M86" s="803"/>
      <c r="N86" s="803"/>
      <c r="O86" s="803"/>
      <c r="P86" s="803"/>
      <c r="Q86" s="803"/>
      <c r="R86" s="803"/>
      <c r="S86" s="803"/>
      <c r="T86" s="803"/>
      <c r="U86" s="803"/>
    </row>
    <row r="87" spans="1:21" ht="15" customHeight="1" x14ac:dyDescent="0.2">
      <c r="A87" s="803"/>
      <c r="B87" s="803"/>
      <c r="C87" s="803"/>
      <c r="D87" s="803"/>
      <c r="E87" s="803"/>
      <c r="F87" s="803"/>
      <c r="G87" s="803"/>
      <c r="H87" s="803"/>
      <c r="I87" s="803"/>
      <c r="J87" s="803"/>
      <c r="K87" s="803"/>
      <c r="L87" s="803"/>
      <c r="M87" s="803"/>
      <c r="N87" s="803"/>
      <c r="O87" s="803"/>
      <c r="P87" s="803"/>
      <c r="Q87" s="803"/>
      <c r="R87" s="803"/>
      <c r="S87" s="803"/>
      <c r="T87" s="803"/>
      <c r="U87" s="803"/>
    </row>
    <row r="88" spans="1:21" ht="15" customHeight="1" x14ac:dyDescent="0.2">
      <c r="A88" s="803"/>
      <c r="B88" s="803"/>
      <c r="C88" s="803"/>
      <c r="D88" s="803"/>
      <c r="E88" s="803"/>
      <c r="F88" s="803"/>
      <c r="G88" s="803"/>
      <c r="H88" s="803"/>
      <c r="I88" s="803"/>
      <c r="J88" s="803"/>
      <c r="K88" s="803"/>
      <c r="L88" s="803"/>
      <c r="M88" s="803"/>
      <c r="N88" s="803"/>
      <c r="O88" s="803"/>
      <c r="P88" s="803"/>
      <c r="Q88" s="803"/>
      <c r="R88" s="803"/>
      <c r="S88" s="803"/>
      <c r="T88" s="803"/>
      <c r="U88" s="803"/>
    </row>
    <row r="89" spans="1:21" ht="15" customHeight="1" x14ac:dyDescent="0.2">
      <c r="A89" s="803"/>
      <c r="B89" s="803"/>
      <c r="C89" s="803"/>
      <c r="D89" s="803"/>
      <c r="E89" s="803"/>
      <c r="F89" s="803"/>
      <c r="G89" s="803"/>
      <c r="H89" s="803"/>
      <c r="I89" s="803"/>
      <c r="J89" s="803"/>
      <c r="K89" s="803"/>
      <c r="L89" s="803"/>
      <c r="M89" s="803"/>
      <c r="N89" s="803"/>
      <c r="O89" s="803"/>
      <c r="P89" s="803"/>
      <c r="Q89" s="803"/>
      <c r="R89" s="803"/>
      <c r="S89" s="803"/>
      <c r="T89" s="803"/>
      <c r="U89" s="803"/>
    </row>
    <row r="90" spans="1:21" ht="15" customHeight="1" x14ac:dyDescent="0.2">
      <c r="A90" s="803"/>
      <c r="B90" s="803"/>
      <c r="C90" s="803"/>
      <c r="D90" s="803"/>
      <c r="E90" s="803"/>
      <c r="F90" s="803"/>
      <c r="G90" s="803"/>
      <c r="H90" s="803"/>
      <c r="I90" s="803"/>
      <c r="J90" s="803"/>
      <c r="K90" s="803"/>
      <c r="L90" s="803"/>
      <c r="M90" s="803"/>
      <c r="N90" s="803"/>
      <c r="O90" s="803"/>
      <c r="P90" s="803"/>
      <c r="Q90" s="803"/>
      <c r="R90" s="803"/>
      <c r="S90" s="803"/>
      <c r="T90" s="803"/>
      <c r="U90" s="803"/>
    </row>
    <row r="91" spans="1:21" ht="15" customHeight="1" x14ac:dyDescent="0.2">
      <c r="A91" s="803"/>
      <c r="B91" s="803"/>
      <c r="C91" s="803"/>
      <c r="D91" s="803"/>
      <c r="E91" s="803"/>
      <c r="F91" s="803"/>
      <c r="G91" s="803"/>
      <c r="H91" s="803"/>
      <c r="I91" s="803"/>
      <c r="J91" s="803"/>
      <c r="K91" s="803"/>
      <c r="L91" s="803"/>
      <c r="M91" s="803"/>
      <c r="N91" s="803"/>
      <c r="O91" s="803"/>
      <c r="P91" s="803"/>
      <c r="Q91" s="803"/>
      <c r="R91" s="803"/>
      <c r="S91" s="803"/>
      <c r="T91" s="803"/>
      <c r="U91" s="803"/>
    </row>
    <row r="92" spans="1:21" ht="15" customHeight="1" x14ac:dyDescent="0.2">
      <c r="A92" s="803"/>
      <c r="B92" s="803"/>
      <c r="C92" s="803"/>
      <c r="D92" s="803"/>
      <c r="E92" s="803"/>
      <c r="F92" s="803"/>
      <c r="G92" s="803"/>
      <c r="H92" s="803"/>
      <c r="I92" s="803"/>
      <c r="J92" s="803"/>
      <c r="K92" s="803"/>
      <c r="L92" s="803"/>
      <c r="M92" s="803"/>
      <c r="N92" s="803"/>
      <c r="O92" s="803"/>
      <c r="P92" s="803"/>
      <c r="Q92" s="803"/>
      <c r="R92" s="803"/>
      <c r="S92" s="803"/>
      <c r="T92" s="803"/>
      <c r="U92" s="803"/>
    </row>
    <row r="93" spans="1:21" ht="15" customHeight="1" x14ac:dyDescent="0.2">
      <c r="A93" s="803"/>
      <c r="B93" s="803"/>
      <c r="C93" s="803"/>
      <c r="D93" s="803"/>
      <c r="E93" s="803"/>
      <c r="F93" s="803"/>
      <c r="G93" s="803"/>
      <c r="H93" s="803"/>
      <c r="I93" s="803"/>
      <c r="J93" s="803"/>
      <c r="K93" s="803"/>
      <c r="L93" s="803"/>
      <c r="M93" s="803"/>
      <c r="N93" s="803"/>
      <c r="O93" s="803"/>
      <c r="P93" s="803"/>
      <c r="Q93" s="803"/>
      <c r="R93" s="803"/>
      <c r="S93" s="803"/>
      <c r="T93" s="803"/>
      <c r="U93" s="803"/>
    </row>
    <row r="94" spans="1:21" ht="15" customHeight="1" x14ac:dyDescent="0.2">
      <c r="A94" s="803"/>
      <c r="B94" s="803"/>
      <c r="C94" s="803"/>
      <c r="D94" s="803"/>
      <c r="E94" s="803"/>
      <c r="F94" s="803"/>
      <c r="G94" s="803"/>
      <c r="H94" s="803"/>
      <c r="I94" s="803"/>
      <c r="J94" s="803"/>
      <c r="K94" s="803"/>
      <c r="L94" s="803"/>
      <c r="M94" s="803"/>
      <c r="N94" s="803"/>
      <c r="O94" s="803"/>
      <c r="P94" s="803"/>
      <c r="Q94" s="803"/>
      <c r="R94" s="803"/>
      <c r="S94" s="803"/>
      <c r="T94" s="803"/>
      <c r="U94" s="803"/>
    </row>
    <row r="95" spans="1:21" ht="15" customHeight="1" x14ac:dyDescent="0.2">
      <c r="A95" s="803"/>
      <c r="B95" s="803"/>
      <c r="C95" s="803"/>
      <c r="D95" s="803"/>
      <c r="E95" s="803"/>
      <c r="F95" s="803"/>
      <c r="G95" s="803"/>
      <c r="H95" s="803"/>
      <c r="I95" s="803"/>
      <c r="J95" s="803"/>
      <c r="K95" s="803"/>
      <c r="L95" s="803"/>
      <c r="M95" s="803"/>
      <c r="N95" s="803"/>
      <c r="O95" s="803"/>
      <c r="P95" s="803"/>
      <c r="Q95" s="803"/>
      <c r="R95" s="803"/>
      <c r="S95" s="803"/>
      <c r="T95" s="803"/>
      <c r="U95" s="803"/>
    </row>
    <row r="96" spans="1:21" ht="15" customHeight="1" x14ac:dyDescent="0.2">
      <c r="A96" s="803"/>
      <c r="B96" s="803"/>
      <c r="C96" s="803"/>
      <c r="D96" s="803"/>
      <c r="E96" s="803"/>
      <c r="F96" s="803"/>
      <c r="G96" s="803"/>
      <c r="H96" s="803"/>
      <c r="I96" s="803"/>
      <c r="J96" s="803"/>
      <c r="K96" s="803"/>
      <c r="L96" s="803"/>
      <c r="M96" s="803"/>
      <c r="N96" s="803"/>
      <c r="O96" s="803"/>
      <c r="P96" s="803"/>
      <c r="Q96" s="803"/>
      <c r="R96" s="803"/>
      <c r="S96" s="803"/>
      <c r="T96" s="803"/>
      <c r="U96" s="803"/>
    </row>
    <row r="97" spans="1:21" ht="15" customHeight="1" x14ac:dyDescent="0.2">
      <c r="A97" s="803"/>
      <c r="B97" s="803"/>
      <c r="C97" s="803"/>
      <c r="D97" s="803"/>
      <c r="E97" s="803"/>
      <c r="F97" s="803"/>
      <c r="G97" s="803"/>
      <c r="H97" s="803"/>
      <c r="I97" s="803"/>
      <c r="J97" s="803"/>
      <c r="K97" s="803"/>
      <c r="L97" s="803"/>
      <c r="M97" s="803"/>
      <c r="N97" s="803"/>
      <c r="O97" s="803"/>
      <c r="P97" s="803"/>
      <c r="Q97" s="803"/>
      <c r="R97" s="803"/>
      <c r="S97" s="803"/>
      <c r="T97" s="803"/>
      <c r="U97" s="803"/>
    </row>
    <row r="98" spans="1:21" ht="15" customHeight="1" x14ac:dyDescent="0.2">
      <c r="A98" s="803"/>
      <c r="B98" s="803"/>
      <c r="C98" s="803"/>
      <c r="D98" s="803"/>
      <c r="E98" s="803"/>
      <c r="F98" s="803"/>
      <c r="G98" s="803"/>
      <c r="H98" s="803"/>
      <c r="I98" s="803"/>
      <c r="J98" s="803"/>
      <c r="K98" s="803"/>
      <c r="L98" s="803"/>
      <c r="M98" s="803"/>
      <c r="N98" s="803"/>
      <c r="O98" s="803"/>
      <c r="P98" s="803"/>
      <c r="Q98" s="803"/>
      <c r="R98" s="803"/>
      <c r="S98" s="803"/>
      <c r="T98" s="803"/>
      <c r="U98" s="803"/>
    </row>
    <row r="99" spans="1:21" ht="15" customHeight="1" x14ac:dyDescent="0.2">
      <c r="A99" s="803"/>
      <c r="B99" s="803"/>
      <c r="C99" s="803"/>
      <c r="D99" s="803"/>
      <c r="E99" s="803"/>
      <c r="F99" s="803"/>
      <c r="G99" s="803"/>
      <c r="H99" s="803"/>
      <c r="I99" s="803"/>
      <c r="J99" s="803"/>
      <c r="K99" s="803"/>
      <c r="L99" s="803"/>
      <c r="M99" s="803"/>
      <c r="N99" s="803"/>
      <c r="O99" s="803"/>
      <c r="P99" s="803"/>
      <c r="Q99" s="803"/>
      <c r="R99" s="803"/>
      <c r="S99" s="803"/>
      <c r="T99" s="803"/>
      <c r="U99" s="803"/>
    </row>
    <row r="100" spans="1:21" ht="15" customHeight="1" x14ac:dyDescent="0.2">
      <c r="A100" s="803"/>
      <c r="B100" s="803"/>
      <c r="C100" s="803"/>
      <c r="D100" s="803"/>
      <c r="E100" s="803"/>
      <c r="F100" s="803"/>
      <c r="G100" s="803"/>
      <c r="H100" s="803"/>
      <c r="I100" s="803"/>
      <c r="J100" s="803"/>
      <c r="K100" s="803"/>
      <c r="L100" s="803"/>
      <c r="M100" s="803"/>
      <c r="N100" s="803"/>
      <c r="O100" s="803"/>
      <c r="P100" s="803"/>
      <c r="Q100" s="803"/>
      <c r="R100" s="803"/>
      <c r="S100" s="803"/>
      <c r="T100" s="803"/>
      <c r="U100" s="803"/>
    </row>
    <row r="101" spans="1:21" ht="15" customHeight="1" x14ac:dyDescent="0.2">
      <c r="A101" s="803"/>
      <c r="B101" s="803"/>
      <c r="C101" s="803"/>
      <c r="D101" s="803"/>
      <c r="E101" s="803"/>
      <c r="F101" s="803"/>
      <c r="G101" s="803"/>
      <c r="H101" s="803"/>
      <c r="I101" s="803"/>
      <c r="J101" s="803"/>
      <c r="K101" s="803"/>
      <c r="L101" s="803"/>
      <c r="M101" s="803"/>
      <c r="N101" s="803"/>
      <c r="O101" s="803"/>
      <c r="P101" s="803"/>
      <c r="Q101" s="803"/>
      <c r="R101" s="803"/>
      <c r="S101" s="803"/>
      <c r="T101" s="803"/>
      <c r="U101" s="803"/>
    </row>
    <row r="102" spans="1:21" ht="15" customHeight="1" x14ac:dyDescent="0.2">
      <c r="A102" s="803"/>
      <c r="B102" s="803"/>
      <c r="C102" s="803"/>
      <c r="D102" s="803"/>
      <c r="E102" s="803"/>
      <c r="F102" s="803"/>
      <c r="G102" s="803"/>
      <c r="H102" s="803"/>
      <c r="I102" s="803"/>
      <c r="J102" s="803"/>
      <c r="K102" s="803"/>
      <c r="L102" s="803"/>
      <c r="M102" s="803"/>
      <c r="N102" s="803"/>
      <c r="O102" s="803"/>
      <c r="P102" s="803"/>
      <c r="Q102" s="803"/>
      <c r="R102" s="803"/>
      <c r="S102" s="803"/>
      <c r="T102" s="803"/>
      <c r="U102" s="803"/>
    </row>
    <row r="103" spans="1:21" ht="15" customHeight="1" x14ac:dyDescent="0.2">
      <c r="A103" s="803"/>
      <c r="B103" s="803"/>
      <c r="C103" s="803"/>
      <c r="D103" s="803"/>
      <c r="E103" s="803"/>
      <c r="F103" s="803"/>
      <c r="G103" s="803"/>
      <c r="H103" s="803"/>
      <c r="I103" s="803"/>
      <c r="J103" s="803"/>
      <c r="K103" s="803"/>
      <c r="L103" s="803"/>
      <c r="M103" s="803"/>
      <c r="N103" s="803"/>
      <c r="O103" s="803"/>
      <c r="P103" s="803"/>
      <c r="Q103" s="803"/>
      <c r="R103" s="803"/>
      <c r="S103" s="803"/>
      <c r="T103" s="803"/>
      <c r="U103" s="803"/>
    </row>
    <row r="104" spans="1:21" ht="15" customHeight="1" x14ac:dyDescent="0.2">
      <c r="A104" s="803"/>
      <c r="B104" s="803"/>
      <c r="C104" s="803"/>
      <c r="D104" s="803"/>
      <c r="E104" s="803"/>
      <c r="F104" s="803"/>
      <c r="G104" s="803"/>
      <c r="H104" s="803"/>
      <c r="I104" s="803"/>
      <c r="J104" s="803"/>
      <c r="K104" s="803"/>
      <c r="L104" s="803"/>
      <c r="M104" s="803"/>
      <c r="N104" s="803"/>
      <c r="O104" s="803"/>
      <c r="P104" s="803"/>
      <c r="Q104" s="803"/>
      <c r="R104" s="803"/>
      <c r="S104" s="803"/>
      <c r="T104" s="803"/>
      <c r="U104" s="803"/>
    </row>
    <row r="105" spans="1:21" ht="15" customHeight="1" x14ac:dyDescent="0.2">
      <c r="A105" s="803"/>
      <c r="B105" s="803"/>
      <c r="C105" s="803"/>
      <c r="D105" s="803"/>
      <c r="E105" s="803"/>
      <c r="F105" s="803"/>
      <c r="G105" s="803"/>
      <c r="H105" s="803"/>
      <c r="I105" s="803"/>
      <c r="J105" s="803"/>
      <c r="K105" s="803"/>
      <c r="L105" s="803"/>
      <c r="M105" s="803"/>
      <c r="N105" s="803"/>
      <c r="O105" s="803"/>
      <c r="P105" s="803"/>
      <c r="Q105" s="803"/>
      <c r="R105" s="803"/>
      <c r="S105" s="803"/>
      <c r="T105" s="803"/>
      <c r="U105" s="803"/>
    </row>
    <row r="106" spans="1:21" ht="15" customHeight="1" x14ac:dyDescent="0.2">
      <c r="A106" s="803"/>
      <c r="B106" s="803"/>
      <c r="C106" s="803"/>
      <c r="D106" s="803"/>
      <c r="E106" s="803"/>
      <c r="F106" s="803"/>
      <c r="G106" s="803"/>
      <c r="H106" s="803"/>
      <c r="I106" s="803"/>
      <c r="J106" s="803"/>
      <c r="K106" s="803"/>
      <c r="L106" s="803"/>
      <c r="M106" s="803"/>
      <c r="N106" s="803"/>
      <c r="O106" s="803"/>
      <c r="P106" s="803"/>
      <c r="Q106" s="803"/>
      <c r="R106" s="803"/>
      <c r="S106" s="803"/>
      <c r="T106" s="803"/>
      <c r="U106" s="803"/>
    </row>
    <row r="107" spans="1:21" ht="15" customHeight="1" x14ac:dyDescent="0.2">
      <c r="A107" s="803"/>
      <c r="B107" s="803"/>
      <c r="C107" s="803"/>
      <c r="D107" s="803"/>
      <c r="E107" s="803"/>
      <c r="F107" s="803"/>
      <c r="G107" s="803"/>
      <c r="H107" s="803"/>
      <c r="I107" s="803"/>
      <c r="J107" s="803"/>
      <c r="K107" s="803"/>
      <c r="L107" s="803"/>
      <c r="M107" s="803"/>
      <c r="N107" s="803"/>
      <c r="O107" s="803"/>
      <c r="P107" s="803"/>
      <c r="Q107" s="803"/>
      <c r="R107" s="803"/>
      <c r="S107" s="803"/>
      <c r="T107" s="803"/>
      <c r="U107" s="803"/>
    </row>
    <row r="108" spans="1:21" ht="15" customHeight="1" x14ac:dyDescent="0.2">
      <c r="A108" s="803"/>
      <c r="B108" s="803"/>
      <c r="C108" s="803"/>
      <c r="D108" s="803"/>
      <c r="E108" s="803"/>
      <c r="F108" s="803"/>
      <c r="G108" s="803"/>
      <c r="H108" s="803"/>
      <c r="I108" s="803"/>
      <c r="J108" s="803"/>
      <c r="K108" s="803"/>
      <c r="L108" s="803"/>
      <c r="M108" s="803"/>
      <c r="N108" s="803"/>
      <c r="O108" s="803"/>
      <c r="P108" s="803"/>
      <c r="Q108" s="803"/>
      <c r="R108" s="803"/>
      <c r="S108" s="803"/>
      <c r="T108" s="803"/>
      <c r="U108" s="803"/>
    </row>
    <row r="109" spans="1:21" ht="15" customHeight="1" x14ac:dyDescent="0.2">
      <c r="A109" s="803"/>
      <c r="B109" s="803"/>
      <c r="C109" s="803"/>
      <c r="D109" s="803"/>
      <c r="E109" s="803"/>
      <c r="F109" s="803"/>
      <c r="G109" s="803"/>
      <c r="H109" s="803"/>
      <c r="I109" s="803"/>
      <c r="J109" s="803"/>
      <c r="K109" s="803"/>
      <c r="L109" s="803"/>
      <c r="M109" s="803"/>
      <c r="N109" s="803"/>
      <c r="O109" s="803"/>
      <c r="P109" s="803"/>
      <c r="Q109" s="803"/>
      <c r="R109" s="803"/>
      <c r="S109" s="803"/>
      <c r="T109" s="803"/>
      <c r="U109" s="803"/>
    </row>
    <row r="110" spans="1:21" ht="15" customHeight="1" x14ac:dyDescent="0.2">
      <c r="A110" s="803"/>
      <c r="B110" s="803"/>
      <c r="C110" s="803"/>
      <c r="D110" s="803"/>
      <c r="E110" s="803"/>
      <c r="F110" s="803"/>
      <c r="G110" s="803"/>
      <c r="H110" s="803"/>
      <c r="I110" s="803"/>
      <c r="J110" s="803"/>
      <c r="K110" s="803"/>
      <c r="L110" s="803"/>
      <c r="M110" s="803"/>
      <c r="N110" s="803"/>
      <c r="O110" s="803"/>
      <c r="P110" s="803"/>
      <c r="Q110" s="803"/>
      <c r="R110" s="803"/>
      <c r="S110" s="803"/>
      <c r="T110" s="803"/>
      <c r="U110" s="803"/>
    </row>
    <row r="111" spans="1:21" ht="15" customHeight="1" x14ac:dyDescent="0.2">
      <c r="A111" s="803"/>
      <c r="B111" s="803"/>
      <c r="C111" s="803"/>
      <c r="D111" s="803"/>
      <c r="E111" s="803"/>
      <c r="F111" s="803"/>
      <c r="G111" s="803"/>
      <c r="H111" s="803"/>
      <c r="I111" s="803"/>
      <c r="J111" s="803"/>
      <c r="K111" s="803"/>
      <c r="L111" s="803"/>
      <c r="M111" s="803"/>
      <c r="N111" s="803"/>
      <c r="O111" s="803"/>
      <c r="P111" s="803"/>
      <c r="Q111" s="803"/>
      <c r="R111" s="803"/>
      <c r="S111" s="803"/>
      <c r="T111" s="803"/>
      <c r="U111" s="803"/>
    </row>
    <row r="112" spans="1:21" ht="15" customHeight="1" x14ac:dyDescent="0.2">
      <c r="A112" s="803"/>
      <c r="B112" s="803"/>
      <c r="C112" s="803"/>
      <c r="D112" s="803"/>
      <c r="E112" s="803"/>
      <c r="F112" s="803"/>
      <c r="G112" s="803"/>
      <c r="H112" s="803"/>
      <c r="I112" s="803"/>
      <c r="J112" s="803"/>
      <c r="K112" s="803"/>
      <c r="L112" s="803"/>
      <c r="M112" s="803"/>
      <c r="N112" s="803"/>
      <c r="O112" s="803"/>
      <c r="P112" s="803"/>
      <c r="Q112" s="803"/>
      <c r="R112" s="803"/>
      <c r="S112" s="803"/>
      <c r="T112" s="803"/>
      <c r="U112" s="803"/>
    </row>
    <row r="113" spans="1:21" ht="15" customHeight="1" x14ac:dyDescent="0.2">
      <c r="A113" s="803"/>
      <c r="B113" s="803"/>
      <c r="C113" s="803"/>
      <c r="D113" s="803"/>
      <c r="E113" s="803"/>
      <c r="F113" s="803"/>
      <c r="G113" s="803"/>
      <c r="H113" s="803"/>
      <c r="I113" s="803"/>
      <c r="J113" s="803"/>
      <c r="K113" s="803"/>
      <c r="L113" s="803"/>
      <c r="M113" s="803"/>
      <c r="N113" s="803"/>
      <c r="O113" s="803"/>
      <c r="P113" s="803"/>
      <c r="Q113" s="803"/>
      <c r="R113" s="803"/>
      <c r="S113" s="803"/>
      <c r="T113" s="803"/>
      <c r="U113" s="803"/>
    </row>
    <row r="114" spans="1:21" ht="15" customHeight="1" x14ac:dyDescent="0.2">
      <c r="A114" s="803"/>
      <c r="B114" s="803"/>
      <c r="C114" s="803"/>
      <c r="D114" s="803"/>
      <c r="E114" s="803"/>
      <c r="F114" s="803"/>
      <c r="G114" s="803"/>
      <c r="H114" s="803"/>
      <c r="I114" s="803"/>
      <c r="J114" s="803"/>
      <c r="K114" s="803"/>
      <c r="L114" s="803"/>
      <c r="M114" s="803"/>
      <c r="N114" s="803"/>
      <c r="O114" s="803"/>
      <c r="P114" s="803"/>
      <c r="Q114" s="803"/>
      <c r="R114" s="803"/>
      <c r="S114" s="803"/>
      <c r="T114" s="803"/>
      <c r="U114" s="803"/>
    </row>
    <row r="115" spans="1:21" ht="15" customHeight="1" x14ac:dyDescent="0.2">
      <c r="A115" s="803"/>
      <c r="B115" s="803"/>
      <c r="C115" s="803"/>
      <c r="D115" s="803"/>
      <c r="E115" s="803"/>
      <c r="F115" s="803"/>
      <c r="G115" s="803"/>
      <c r="H115" s="803"/>
      <c r="I115" s="803"/>
      <c r="J115" s="803"/>
      <c r="K115" s="803"/>
      <c r="L115" s="803"/>
      <c r="M115" s="803"/>
      <c r="N115" s="803"/>
      <c r="O115" s="803"/>
      <c r="P115" s="803"/>
      <c r="Q115" s="803"/>
      <c r="R115" s="803"/>
      <c r="S115" s="803"/>
      <c r="T115" s="803"/>
      <c r="U115" s="803"/>
    </row>
    <row r="116" spans="1:21" ht="15" customHeight="1" x14ac:dyDescent="0.2">
      <c r="A116" s="803"/>
      <c r="B116" s="803"/>
      <c r="C116" s="803"/>
      <c r="D116" s="803"/>
      <c r="E116" s="803"/>
      <c r="F116" s="803"/>
      <c r="G116" s="803"/>
      <c r="H116" s="803"/>
      <c r="I116" s="803"/>
      <c r="J116" s="803"/>
      <c r="K116" s="803"/>
      <c r="L116" s="803"/>
      <c r="M116" s="803"/>
      <c r="N116" s="803"/>
      <c r="O116" s="803"/>
      <c r="P116" s="803"/>
      <c r="Q116" s="803"/>
      <c r="R116" s="803"/>
      <c r="S116" s="803"/>
      <c r="T116" s="803"/>
      <c r="U116" s="803"/>
    </row>
    <row r="117" spans="1:21" ht="15" customHeight="1" x14ac:dyDescent="0.2">
      <c r="A117" s="803"/>
      <c r="B117" s="803"/>
      <c r="C117" s="803"/>
      <c r="D117" s="803"/>
      <c r="E117" s="803"/>
      <c r="F117" s="803"/>
      <c r="G117" s="803"/>
      <c r="H117" s="803"/>
      <c r="I117" s="803"/>
      <c r="J117" s="803"/>
      <c r="K117" s="803"/>
      <c r="L117" s="803"/>
      <c r="M117" s="803"/>
      <c r="N117" s="803"/>
      <c r="O117" s="803"/>
      <c r="P117" s="803"/>
      <c r="Q117" s="803"/>
      <c r="R117" s="803"/>
      <c r="S117" s="803"/>
      <c r="T117" s="803"/>
      <c r="U117" s="803"/>
    </row>
    <row r="118" spans="1:21" ht="15" customHeight="1" x14ac:dyDescent="0.2">
      <c r="A118" s="803"/>
      <c r="B118" s="803"/>
      <c r="C118" s="803"/>
      <c r="D118" s="803"/>
      <c r="E118" s="803"/>
      <c r="F118" s="803"/>
      <c r="G118" s="803"/>
      <c r="H118" s="803"/>
      <c r="I118" s="803"/>
      <c r="J118" s="803"/>
      <c r="K118" s="803"/>
      <c r="L118" s="803"/>
      <c r="M118" s="803"/>
      <c r="N118" s="803"/>
      <c r="O118" s="803"/>
      <c r="P118" s="803"/>
      <c r="Q118" s="803"/>
      <c r="R118" s="803"/>
      <c r="S118" s="803"/>
      <c r="T118" s="803"/>
      <c r="U118" s="803"/>
    </row>
    <row r="119" spans="1:21" ht="15" customHeight="1" x14ac:dyDescent="0.2">
      <c r="A119" s="803"/>
      <c r="B119" s="803"/>
      <c r="C119" s="803"/>
      <c r="D119" s="803"/>
      <c r="E119" s="803"/>
      <c r="F119" s="803"/>
      <c r="G119" s="803"/>
      <c r="H119" s="803"/>
      <c r="I119" s="803"/>
      <c r="J119" s="803"/>
      <c r="K119" s="803"/>
      <c r="L119" s="803"/>
      <c r="M119" s="803"/>
      <c r="N119" s="803"/>
      <c r="O119" s="803"/>
      <c r="P119" s="803"/>
      <c r="Q119" s="803"/>
      <c r="R119" s="803"/>
      <c r="S119" s="803"/>
      <c r="T119" s="803"/>
      <c r="U119" s="803"/>
    </row>
    <row r="120" spans="1:21" ht="15" customHeight="1" x14ac:dyDescent="0.2">
      <c r="A120" s="803"/>
      <c r="B120" s="803"/>
      <c r="C120" s="803"/>
      <c r="D120" s="803"/>
      <c r="E120" s="803"/>
      <c r="F120" s="803"/>
      <c r="G120" s="803"/>
      <c r="H120" s="803"/>
      <c r="I120" s="803"/>
      <c r="J120" s="803"/>
      <c r="K120" s="803"/>
      <c r="L120" s="803"/>
      <c r="M120" s="803"/>
      <c r="N120" s="803"/>
      <c r="O120" s="803"/>
      <c r="P120" s="803"/>
      <c r="Q120" s="803"/>
      <c r="R120" s="803"/>
      <c r="S120" s="803"/>
      <c r="T120" s="803"/>
      <c r="U120" s="803"/>
    </row>
    <row r="121" spans="1:21" ht="15" customHeight="1" x14ac:dyDescent="0.2">
      <c r="A121" s="803"/>
      <c r="B121" s="803"/>
      <c r="C121" s="803"/>
      <c r="D121" s="803"/>
      <c r="E121" s="803"/>
      <c r="F121" s="803"/>
      <c r="G121" s="803"/>
      <c r="H121" s="803"/>
      <c r="I121" s="803"/>
      <c r="J121" s="803"/>
      <c r="K121" s="803"/>
      <c r="L121" s="803"/>
      <c r="M121" s="803"/>
      <c r="N121" s="803"/>
      <c r="O121" s="803"/>
      <c r="P121" s="803"/>
      <c r="Q121" s="803"/>
      <c r="R121" s="803"/>
      <c r="S121" s="803"/>
      <c r="T121" s="803"/>
      <c r="U121" s="803"/>
    </row>
    <row r="122" spans="1:21" ht="15" customHeight="1" x14ac:dyDescent="0.2">
      <c r="A122" s="803"/>
      <c r="B122" s="803"/>
      <c r="C122" s="803"/>
      <c r="D122" s="803"/>
      <c r="E122" s="803"/>
      <c r="F122" s="803"/>
      <c r="G122" s="803"/>
      <c r="H122" s="803"/>
      <c r="I122" s="803"/>
      <c r="J122" s="803"/>
      <c r="K122" s="803"/>
      <c r="L122" s="803"/>
      <c r="M122" s="803"/>
      <c r="N122" s="803"/>
      <c r="O122" s="803"/>
      <c r="P122" s="803"/>
      <c r="Q122" s="803"/>
      <c r="R122" s="803"/>
      <c r="S122" s="803"/>
      <c r="T122" s="803"/>
      <c r="U122" s="803"/>
    </row>
    <row r="123" spans="1:21" ht="15" customHeight="1" x14ac:dyDescent="0.2">
      <c r="A123" s="803"/>
      <c r="B123" s="803"/>
      <c r="C123" s="803"/>
      <c r="D123" s="803"/>
      <c r="E123" s="803"/>
      <c r="F123" s="803"/>
      <c r="G123" s="803"/>
      <c r="H123" s="803"/>
      <c r="I123" s="803"/>
      <c r="J123" s="803"/>
      <c r="K123" s="803"/>
      <c r="L123" s="803"/>
      <c r="M123" s="803"/>
      <c r="N123" s="803"/>
      <c r="O123" s="803"/>
      <c r="P123" s="803"/>
      <c r="Q123" s="803"/>
      <c r="R123" s="803"/>
      <c r="S123" s="803"/>
      <c r="T123" s="803"/>
      <c r="U123" s="803"/>
    </row>
    <row r="124" spans="1:21" ht="15" customHeight="1" x14ac:dyDescent="0.2">
      <c r="A124" s="803"/>
      <c r="B124" s="803"/>
      <c r="C124" s="803"/>
      <c r="D124" s="803"/>
      <c r="E124" s="803"/>
      <c r="F124" s="803"/>
      <c r="G124" s="803"/>
      <c r="H124" s="803"/>
      <c r="I124" s="803"/>
      <c r="J124" s="803"/>
      <c r="K124" s="803"/>
      <c r="L124" s="803"/>
      <c r="M124" s="803"/>
      <c r="N124" s="803"/>
      <c r="O124" s="803"/>
      <c r="P124" s="803"/>
      <c r="Q124" s="803"/>
      <c r="R124" s="803"/>
      <c r="S124" s="803"/>
      <c r="T124" s="803"/>
      <c r="U124" s="803"/>
    </row>
    <row r="125" spans="1:21" ht="15" customHeight="1" x14ac:dyDescent="0.2">
      <c r="A125" s="803"/>
      <c r="B125" s="803"/>
      <c r="C125" s="803"/>
      <c r="D125" s="803"/>
      <c r="E125" s="803"/>
      <c r="F125" s="803"/>
      <c r="G125" s="803"/>
      <c r="H125" s="803"/>
      <c r="I125" s="803"/>
      <c r="J125" s="803"/>
      <c r="K125" s="803"/>
      <c r="L125" s="803"/>
      <c r="M125" s="803"/>
      <c r="N125" s="803"/>
      <c r="O125" s="803"/>
      <c r="P125" s="803"/>
      <c r="Q125" s="803"/>
      <c r="R125" s="803"/>
      <c r="S125" s="803"/>
      <c r="T125" s="803"/>
      <c r="U125" s="803"/>
    </row>
    <row r="126" spans="1:21" ht="15" customHeight="1" x14ac:dyDescent="0.2">
      <c r="A126" s="803"/>
      <c r="B126" s="803"/>
      <c r="C126" s="803"/>
      <c r="D126" s="803"/>
      <c r="E126" s="803"/>
      <c r="F126" s="803"/>
      <c r="G126" s="803"/>
      <c r="H126" s="803"/>
      <c r="I126" s="803"/>
      <c r="J126" s="803"/>
      <c r="K126" s="803"/>
      <c r="L126" s="803"/>
      <c r="M126" s="803"/>
      <c r="N126" s="803"/>
      <c r="O126" s="803"/>
      <c r="P126" s="803"/>
      <c r="Q126" s="803"/>
      <c r="R126" s="803"/>
      <c r="S126" s="803"/>
      <c r="T126" s="803"/>
      <c r="U126" s="803"/>
    </row>
    <row r="127" spans="1:21" ht="15" customHeight="1" x14ac:dyDescent="0.2">
      <c r="A127" s="803"/>
      <c r="B127" s="803"/>
      <c r="C127" s="803"/>
      <c r="D127" s="803"/>
      <c r="E127" s="803"/>
      <c r="F127" s="803"/>
      <c r="G127" s="803"/>
      <c r="H127" s="803"/>
      <c r="I127" s="803"/>
      <c r="J127" s="803"/>
      <c r="K127" s="803"/>
      <c r="L127" s="803"/>
      <c r="M127" s="803"/>
      <c r="N127" s="803"/>
      <c r="O127" s="803"/>
      <c r="P127" s="803"/>
      <c r="Q127" s="803"/>
      <c r="R127" s="803"/>
      <c r="S127" s="803"/>
      <c r="T127" s="803"/>
      <c r="U127" s="803"/>
    </row>
    <row r="128" spans="1:21" ht="15" customHeight="1" x14ac:dyDescent="0.2">
      <c r="A128" s="803"/>
      <c r="B128" s="803"/>
      <c r="C128" s="803"/>
      <c r="D128" s="803"/>
      <c r="E128" s="803"/>
      <c r="F128" s="803"/>
      <c r="G128" s="803"/>
      <c r="H128" s="803"/>
      <c r="I128" s="803"/>
      <c r="J128" s="803"/>
      <c r="K128" s="803"/>
      <c r="L128" s="803"/>
      <c r="M128" s="803"/>
      <c r="N128" s="803"/>
      <c r="O128" s="803"/>
      <c r="P128" s="803"/>
      <c r="Q128" s="803"/>
      <c r="R128" s="803"/>
      <c r="S128" s="803"/>
      <c r="T128" s="803"/>
      <c r="U128" s="803"/>
    </row>
    <row r="129" spans="1:21" ht="15" customHeight="1" x14ac:dyDescent="0.2">
      <c r="A129" s="803"/>
      <c r="B129" s="803"/>
      <c r="C129" s="803"/>
      <c r="D129" s="803"/>
      <c r="E129" s="803"/>
      <c r="F129" s="803"/>
      <c r="G129" s="803"/>
      <c r="H129" s="803"/>
      <c r="I129" s="803"/>
      <c r="J129" s="803"/>
      <c r="K129" s="803"/>
      <c r="L129" s="803"/>
      <c r="M129" s="803"/>
      <c r="N129" s="803"/>
      <c r="O129" s="803"/>
      <c r="P129" s="803"/>
      <c r="Q129" s="803"/>
      <c r="R129" s="803"/>
      <c r="S129" s="803"/>
      <c r="T129" s="803"/>
      <c r="U129" s="803"/>
    </row>
    <row r="130" spans="1:21" ht="15" customHeight="1" x14ac:dyDescent="0.2">
      <c r="A130" s="803"/>
      <c r="B130" s="803"/>
      <c r="C130" s="803"/>
      <c r="D130" s="803"/>
      <c r="E130" s="803"/>
      <c r="F130" s="803"/>
      <c r="G130" s="803"/>
      <c r="H130" s="803"/>
      <c r="I130" s="803"/>
      <c r="J130" s="803"/>
      <c r="K130" s="803"/>
      <c r="L130" s="803"/>
      <c r="M130" s="803"/>
      <c r="N130" s="803"/>
      <c r="O130" s="803"/>
      <c r="P130" s="803"/>
      <c r="Q130" s="803"/>
      <c r="R130" s="803"/>
      <c r="S130" s="803"/>
      <c r="T130" s="803"/>
      <c r="U130" s="803"/>
    </row>
    <row r="131" spans="1:21" ht="15" customHeight="1" x14ac:dyDescent="0.2">
      <c r="A131" s="803"/>
      <c r="B131" s="803"/>
      <c r="C131" s="803"/>
      <c r="D131" s="803"/>
      <c r="E131" s="803"/>
      <c r="F131" s="803"/>
      <c r="G131" s="803"/>
      <c r="H131" s="803"/>
      <c r="I131" s="803"/>
      <c r="J131" s="803"/>
      <c r="K131" s="803"/>
      <c r="L131" s="803"/>
      <c r="M131" s="803"/>
      <c r="N131" s="803"/>
      <c r="O131" s="803"/>
      <c r="P131" s="803"/>
      <c r="Q131" s="803"/>
      <c r="R131" s="803"/>
      <c r="S131" s="803"/>
      <c r="T131" s="803"/>
      <c r="U131" s="803"/>
    </row>
    <row r="132" spans="1:21" ht="15" customHeight="1" x14ac:dyDescent="0.2">
      <c r="A132" s="803"/>
      <c r="B132" s="803"/>
      <c r="C132" s="803"/>
      <c r="D132" s="803"/>
      <c r="E132" s="803"/>
      <c r="F132" s="803"/>
      <c r="G132" s="803"/>
      <c r="H132" s="803"/>
      <c r="I132" s="803"/>
      <c r="J132" s="803"/>
      <c r="K132" s="803"/>
      <c r="L132" s="803"/>
      <c r="M132" s="803"/>
      <c r="N132" s="803"/>
      <c r="O132" s="803"/>
      <c r="P132" s="803"/>
      <c r="Q132" s="803"/>
      <c r="R132" s="803"/>
      <c r="S132" s="803"/>
      <c r="T132" s="803"/>
      <c r="U132" s="803"/>
    </row>
    <row r="133" spans="1:21" ht="15" customHeight="1" x14ac:dyDescent="0.2">
      <c r="A133" s="803"/>
      <c r="B133" s="803"/>
      <c r="C133" s="803"/>
      <c r="D133" s="803"/>
      <c r="E133" s="803"/>
      <c r="F133" s="803"/>
      <c r="G133" s="803"/>
      <c r="H133" s="803"/>
      <c r="I133" s="803"/>
      <c r="J133" s="803"/>
      <c r="K133" s="803"/>
      <c r="L133" s="803"/>
      <c r="M133" s="803"/>
      <c r="N133" s="803"/>
      <c r="O133" s="803"/>
      <c r="P133" s="803"/>
      <c r="Q133" s="803"/>
      <c r="R133" s="803"/>
      <c r="S133" s="803"/>
      <c r="T133" s="803"/>
      <c r="U133" s="803"/>
    </row>
    <row r="134" spans="1:21" ht="15" customHeight="1" x14ac:dyDescent="0.2">
      <c r="A134" s="803"/>
      <c r="B134" s="803"/>
      <c r="C134" s="803"/>
      <c r="D134" s="803"/>
      <c r="E134" s="803"/>
      <c r="F134" s="803"/>
      <c r="G134" s="803"/>
      <c r="H134" s="803"/>
      <c r="I134" s="803"/>
      <c r="J134" s="803"/>
      <c r="K134" s="803"/>
      <c r="L134" s="803"/>
      <c r="M134" s="803"/>
      <c r="N134" s="803"/>
      <c r="O134" s="803"/>
      <c r="P134" s="803"/>
      <c r="Q134" s="803"/>
      <c r="R134" s="803"/>
      <c r="S134" s="803"/>
      <c r="T134" s="803"/>
      <c r="U134" s="803"/>
    </row>
    <row r="135" spans="1:21" ht="15" customHeight="1" x14ac:dyDescent="0.2">
      <c r="A135" s="803"/>
      <c r="B135" s="803"/>
      <c r="C135" s="803"/>
      <c r="D135" s="803"/>
      <c r="E135" s="803"/>
      <c r="F135" s="803"/>
      <c r="G135" s="803"/>
      <c r="H135" s="803"/>
      <c r="I135" s="803"/>
      <c r="J135" s="803"/>
      <c r="K135" s="803"/>
      <c r="L135" s="803"/>
      <c r="M135" s="803"/>
      <c r="N135" s="803"/>
      <c r="O135" s="803"/>
      <c r="P135" s="803"/>
      <c r="Q135" s="803"/>
      <c r="R135" s="803"/>
      <c r="S135" s="803"/>
      <c r="T135" s="803"/>
      <c r="U135" s="803"/>
    </row>
    <row r="136" spans="1:21" ht="15" customHeight="1" x14ac:dyDescent="0.2">
      <c r="A136" s="803"/>
      <c r="B136" s="803"/>
      <c r="C136" s="803"/>
      <c r="D136" s="803"/>
      <c r="E136" s="803"/>
      <c r="F136" s="803"/>
      <c r="G136" s="803"/>
      <c r="H136" s="803"/>
      <c r="I136" s="803"/>
      <c r="J136" s="803"/>
      <c r="K136" s="803"/>
      <c r="L136" s="803"/>
      <c r="M136" s="803"/>
      <c r="N136" s="803"/>
      <c r="O136" s="803"/>
      <c r="P136" s="803"/>
      <c r="Q136" s="803"/>
      <c r="R136" s="803"/>
      <c r="S136" s="803"/>
      <c r="T136" s="803"/>
      <c r="U136" s="803"/>
    </row>
    <row r="137" spans="1:21" ht="15" customHeight="1" x14ac:dyDescent="0.2">
      <c r="A137" s="803"/>
      <c r="B137" s="803"/>
      <c r="C137" s="803"/>
      <c r="D137" s="803"/>
      <c r="E137" s="803"/>
      <c r="F137" s="803"/>
      <c r="G137" s="803"/>
      <c r="H137" s="803"/>
      <c r="I137" s="803"/>
      <c r="J137" s="803"/>
      <c r="K137" s="803"/>
      <c r="L137" s="803"/>
      <c r="M137" s="803"/>
      <c r="N137" s="803"/>
      <c r="O137" s="803"/>
      <c r="P137" s="803"/>
      <c r="Q137" s="803"/>
      <c r="R137" s="803"/>
      <c r="S137" s="803"/>
      <c r="T137" s="803"/>
      <c r="U137" s="803"/>
    </row>
    <row r="138" spans="1:21" ht="15" customHeight="1" x14ac:dyDescent="0.2">
      <c r="A138" s="803"/>
      <c r="B138" s="803"/>
      <c r="C138" s="803"/>
      <c r="D138" s="803"/>
      <c r="E138" s="803"/>
      <c r="F138" s="803"/>
      <c r="G138" s="803"/>
      <c r="H138" s="803"/>
      <c r="I138" s="803"/>
      <c r="J138" s="803"/>
      <c r="K138" s="803"/>
      <c r="L138" s="803"/>
      <c r="M138" s="803"/>
      <c r="N138" s="803"/>
      <c r="O138" s="803"/>
      <c r="P138" s="803"/>
      <c r="Q138" s="803"/>
      <c r="R138" s="803"/>
      <c r="S138" s="803"/>
      <c r="T138" s="803"/>
      <c r="U138" s="803"/>
    </row>
    <row r="139" spans="1:21" ht="15" customHeight="1" x14ac:dyDescent="0.2">
      <c r="A139" s="803"/>
      <c r="B139" s="803"/>
      <c r="C139" s="803"/>
      <c r="D139" s="803"/>
      <c r="E139" s="803"/>
      <c r="F139" s="803"/>
      <c r="G139" s="803"/>
      <c r="H139" s="803"/>
      <c r="I139" s="803"/>
      <c r="J139" s="803"/>
      <c r="K139" s="803"/>
      <c r="L139" s="803"/>
      <c r="M139" s="803"/>
      <c r="N139" s="803"/>
      <c r="O139" s="803"/>
      <c r="P139" s="803"/>
      <c r="Q139" s="803"/>
      <c r="R139" s="803"/>
      <c r="S139" s="803"/>
      <c r="T139" s="803"/>
      <c r="U139" s="803"/>
    </row>
    <row r="140" spans="1:21" ht="15" customHeight="1" x14ac:dyDescent="0.2">
      <c r="A140" s="803"/>
      <c r="B140" s="803"/>
      <c r="C140" s="803"/>
      <c r="D140" s="803"/>
      <c r="E140" s="803"/>
      <c r="F140" s="803"/>
      <c r="G140" s="803"/>
      <c r="H140" s="803"/>
      <c r="I140" s="803"/>
      <c r="J140" s="803"/>
      <c r="K140" s="803"/>
      <c r="L140" s="803"/>
      <c r="M140" s="803"/>
      <c r="N140" s="803"/>
      <c r="O140" s="803"/>
      <c r="P140" s="803"/>
      <c r="Q140" s="803"/>
      <c r="R140" s="803"/>
      <c r="S140" s="803"/>
      <c r="T140" s="803"/>
      <c r="U140" s="803"/>
    </row>
    <row r="141" spans="1:21" ht="15" customHeight="1" x14ac:dyDescent="0.2">
      <c r="A141" s="803"/>
      <c r="B141" s="803"/>
      <c r="C141" s="803"/>
      <c r="D141" s="803"/>
      <c r="E141" s="803"/>
      <c r="F141" s="803"/>
      <c r="G141" s="803"/>
      <c r="H141" s="803"/>
      <c r="I141" s="803"/>
      <c r="J141" s="803"/>
      <c r="K141" s="803"/>
      <c r="L141" s="803"/>
      <c r="M141" s="803"/>
      <c r="N141" s="803"/>
      <c r="O141" s="803"/>
      <c r="P141" s="803"/>
      <c r="Q141" s="803"/>
      <c r="R141" s="803"/>
      <c r="S141" s="803"/>
      <c r="T141" s="803"/>
      <c r="U141" s="803"/>
    </row>
    <row r="142" spans="1:21" ht="15" customHeight="1" x14ac:dyDescent="0.2">
      <c r="A142" s="803"/>
      <c r="B142" s="803"/>
      <c r="C142" s="803"/>
      <c r="D142" s="803"/>
      <c r="E142" s="803"/>
      <c r="F142" s="803"/>
      <c r="G142" s="803"/>
      <c r="H142" s="803"/>
      <c r="I142" s="803"/>
      <c r="J142" s="803"/>
      <c r="K142" s="803"/>
      <c r="L142" s="803"/>
      <c r="M142" s="803"/>
      <c r="N142" s="803"/>
      <c r="O142" s="803"/>
      <c r="P142" s="803"/>
      <c r="Q142" s="803"/>
      <c r="R142" s="803"/>
      <c r="S142" s="803"/>
      <c r="T142" s="803"/>
      <c r="U142" s="803"/>
    </row>
    <row r="143" spans="1:21" ht="15" customHeight="1" x14ac:dyDescent="0.2">
      <c r="A143" s="803"/>
      <c r="B143" s="803"/>
      <c r="C143" s="803"/>
      <c r="D143" s="803"/>
      <c r="E143" s="803"/>
      <c r="F143" s="803"/>
      <c r="G143" s="803"/>
      <c r="H143" s="803"/>
      <c r="I143" s="803"/>
      <c r="J143" s="803"/>
      <c r="K143" s="803"/>
      <c r="L143" s="803"/>
      <c r="M143" s="803"/>
      <c r="N143" s="803"/>
      <c r="O143" s="803"/>
      <c r="P143" s="803"/>
      <c r="Q143" s="803"/>
      <c r="R143" s="803"/>
      <c r="S143" s="803"/>
      <c r="T143" s="803"/>
      <c r="U143" s="803"/>
    </row>
    <row r="144" spans="1:21" ht="15" customHeight="1" x14ac:dyDescent="0.2">
      <c r="A144" s="803"/>
      <c r="B144" s="803"/>
      <c r="C144" s="803"/>
      <c r="D144" s="803"/>
      <c r="E144" s="803"/>
      <c r="F144" s="803"/>
      <c r="G144" s="803"/>
      <c r="H144" s="803"/>
      <c r="I144" s="803"/>
      <c r="J144" s="803"/>
      <c r="K144" s="803"/>
      <c r="L144" s="803"/>
      <c r="M144" s="803"/>
      <c r="N144" s="803"/>
      <c r="O144" s="803"/>
      <c r="P144" s="803"/>
      <c r="Q144" s="803"/>
      <c r="R144" s="803"/>
      <c r="S144" s="803"/>
      <c r="T144" s="803"/>
      <c r="U144" s="803"/>
    </row>
    <row r="145" spans="1:21" ht="15" customHeight="1" x14ac:dyDescent="0.2">
      <c r="A145" s="803"/>
      <c r="B145" s="803"/>
      <c r="C145" s="803"/>
      <c r="D145" s="803"/>
      <c r="E145" s="803"/>
      <c r="F145" s="803"/>
      <c r="G145" s="803"/>
      <c r="H145" s="803"/>
      <c r="I145" s="803"/>
      <c r="J145" s="803"/>
      <c r="K145" s="803"/>
      <c r="L145" s="803"/>
      <c r="M145" s="803"/>
      <c r="N145" s="803"/>
      <c r="O145" s="803"/>
      <c r="P145" s="803"/>
      <c r="Q145" s="803"/>
      <c r="R145" s="803"/>
      <c r="S145" s="803"/>
      <c r="T145" s="803"/>
      <c r="U145" s="803"/>
    </row>
    <row r="146" spans="1:21" ht="15" customHeight="1" x14ac:dyDescent="0.2">
      <c r="A146" s="803"/>
      <c r="B146" s="803"/>
      <c r="C146" s="803"/>
      <c r="D146" s="803"/>
      <c r="E146" s="803"/>
      <c r="F146" s="803"/>
      <c r="G146" s="803"/>
      <c r="H146" s="803"/>
      <c r="I146" s="803"/>
      <c r="J146" s="803"/>
      <c r="K146" s="803"/>
      <c r="L146" s="803"/>
      <c r="M146" s="803"/>
      <c r="N146" s="803"/>
      <c r="O146" s="803"/>
      <c r="P146" s="803"/>
      <c r="Q146" s="803"/>
      <c r="R146" s="803"/>
      <c r="S146" s="803"/>
      <c r="T146" s="803"/>
      <c r="U146" s="803"/>
    </row>
    <row r="147" spans="1:21" ht="15" customHeight="1" x14ac:dyDescent="0.2">
      <c r="A147" s="803"/>
      <c r="B147" s="803"/>
      <c r="C147" s="803"/>
      <c r="D147" s="803"/>
      <c r="E147" s="803"/>
      <c r="F147" s="803"/>
      <c r="G147" s="803"/>
      <c r="H147" s="803"/>
      <c r="I147" s="803"/>
      <c r="J147" s="803"/>
      <c r="K147" s="803"/>
      <c r="L147" s="803"/>
      <c r="M147" s="803"/>
      <c r="N147" s="803"/>
      <c r="O147" s="803"/>
      <c r="P147" s="803"/>
      <c r="Q147" s="803"/>
      <c r="R147" s="803"/>
      <c r="S147" s="803"/>
      <c r="T147" s="803"/>
      <c r="U147" s="803"/>
    </row>
    <row r="148" spans="1:21" ht="15" customHeight="1" x14ac:dyDescent="0.2">
      <c r="A148" s="803"/>
      <c r="B148" s="803"/>
      <c r="C148" s="803"/>
      <c r="D148" s="803"/>
      <c r="E148" s="803"/>
      <c r="F148" s="803"/>
      <c r="G148" s="803"/>
      <c r="H148" s="803"/>
      <c r="I148" s="803"/>
      <c r="J148" s="803"/>
      <c r="K148" s="803"/>
      <c r="L148" s="803"/>
      <c r="M148" s="803"/>
      <c r="N148" s="803"/>
      <c r="O148" s="803"/>
      <c r="P148" s="803"/>
      <c r="Q148" s="803"/>
      <c r="R148" s="803"/>
      <c r="S148" s="803"/>
      <c r="T148" s="803"/>
      <c r="U148" s="803"/>
    </row>
    <row r="149" spans="1:21" ht="15" customHeight="1" x14ac:dyDescent="0.2">
      <c r="A149" s="803"/>
      <c r="B149" s="803"/>
      <c r="C149" s="803"/>
      <c r="D149" s="803"/>
      <c r="E149" s="803"/>
      <c r="F149" s="803"/>
      <c r="G149" s="803"/>
      <c r="H149" s="803"/>
      <c r="I149" s="803"/>
      <c r="J149" s="803"/>
      <c r="K149" s="803"/>
      <c r="L149" s="803"/>
      <c r="M149" s="803"/>
      <c r="N149" s="803"/>
      <c r="O149" s="803"/>
      <c r="P149" s="803"/>
      <c r="Q149" s="803"/>
      <c r="R149" s="803"/>
      <c r="S149" s="803"/>
      <c r="T149" s="803"/>
      <c r="U149" s="803"/>
    </row>
    <row r="150" spans="1:21" ht="15" customHeight="1" x14ac:dyDescent="0.2">
      <c r="A150" s="803"/>
      <c r="B150" s="803"/>
      <c r="C150" s="803"/>
      <c r="D150" s="803"/>
      <c r="E150" s="803"/>
      <c r="F150" s="803"/>
      <c r="G150" s="803"/>
      <c r="H150" s="803"/>
      <c r="I150" s="803"/>
      <c r="J150" s="803"/>
      <c r="K150" s="803"/>
      <c r="L150" s="803"/>
      <c r="M150" s="803"/>
      <c r="N150" s="803"/>
      <c r="O150" s="803"/>
      <c r="P150" s="803"/>
      <c r="Q150" s="803"/>
      <c r="R150" s="803"/>
      <c r="S150" s="803"/>
      <c r="T150" s="803"/>
      <c r="U150" s="803"/>
    </row>
    <row r="151" spans="1:21" ht="15" customHeight="1" x14ac:dyDescent="0.2">
      <c r="A151" s="803"/>
      <c r="B151" s="803"/>
      <c r="C151" s="803"/>
      <c r="D151" s="803"/>
      <c r="E151" s="803"/>
      <c r="F151" s="803"/>
      <c r="G151" s="803"/>
      <c r="H151" s="803"/>
      <c r="I151" s="803"/>
      <c r="J151" s="803"/>
      <c r="K151" s="803"/>
      <c r="L151" s="803"/>
      <c r="M151" s="803"/>
      <c r="N151" s="803"/>
      <c r="O151" s="803"/>
      <c r="P151" s="803"/>
      <c r="Q151" s="803"/>
      <c r="R151" s="803"/>
      <c r="S151" s="803"/>
      <c r="T151" s="803"/>
      <c r="U151" s="803"/>
    </row>
    <row r="152" spans="1:21" ht="15" customHeight="1" x14ac:dyDescent="0.2">
      <c r="A152" s="803"/>
      <c r="B152" s="803"/>
      <c r="C152" s="803"/>
      <c r="D152" s="803"/>
      <c r="E152" s="803"/>
      <c r="F152" s="803"/>
      <c r="G152" s="803"/>
      <c r="H152" s="803"/>
      <c r="I152" s="803"/>
      <c r="J152" s="803"/>
      <c r="K152" s="803"/>
      <c r="L152" s="803"/>
      <c r="M152" s="803"/>
      <c r="N152" s="803"/>
      <c r="O152" s="803"/>
      <c r="P152" s="803"/>
      <c r="Q152" s="803"/>
      <c r="R152" s="803"/>
      <c r="S152" s="803"/>
      <c r="T152" s="803"/>
      <c r="U152" s="803"/>
    </row>
    <row r="153" spans="1:21" ht="15" customHeight="1" x14ac:dyDescent="0.2">
      <c r="A153" s="803"/>
      <c r="B153" s="803"/>
      <c r="C153" s="803"/>
      <c r="D153" s="803"/>
      <c r="E153" s="803"/>
      <c r="F153" s="803"/>
      <c r="G153" s="803"/>
      <c r="H153" s="803"/>
      <c r="I153" s="803"/>
      <c r="J153" s="803"/>
      <c r="K153" s="803"/>
      <c r="L153" s="803"/>
      <c r="M153" s="803"/>
      <c r="N153" s="803"/>
      <c r="O153" s="803"/>
      <c r="P153" s="803"/>
      <c r="Q153" s="803"/>
      <c r="R153" s="803"/>
      <c r="S153" s="803"/>
      <c r="T153" s="803"/>
      <c r="U153" s="803"/>
    </row>
    <row r="154" spans="1:21" ht="15" customHeight="1" x14ac:dyDescent="0.2">
      <c r="A154" s="803"/>
      <c r="B154" s="803"/>
      <c r="C154" s="803"/>
      <c r="D154" s="803"/>
      <c r="E154" s="803"/>
      <c r="F154" s="803"/>
      <c r="G154" s="803"/>
      <c r="H154" s="803"/>
      <c r="I154" s="803"/>
      <c r="J154" s="803"/>
      <c r="K154" s="803"/>
      <c r="L154" s="803"/>
      <c r="M154" s="803"/>
      <c r="N154" s="803"/>
      <c r="O154" s="803"/>
      <c r="P154" s="803"/>
      <c r="Q154" s="803"/>
      <c r="R154" s="803"/>
      <c r="S154" s="803"/>
      <c r="T154" s="803"/>
      <c r="U154" s="803"/>
    </row>
    <row r="155" spans="1:21" ht="15" customHeight="1" x14ac:dyDescent="0.2">
      <c r="A155" s="803"/>
      <c r="B155" s="803"/>
      <c r="C155" s="803"/>
      <c r="D155" s="803"/>
      <c r="E155" s="803"/>
      <c r="F155" s="803"/>
      <c r="G155" s="803"/>
      <c r="H155" s="803"/>
      <c r="I155" s="803"/>
      <c r="J155" s="803"/>
      <c r="K155" s="803"/>
      <c r="L155" s="803"/>
      <c r="M155" s="803"/>
      <c r="N155" s="803"/>
      <c r="O155" s="803"/>
      <c r="P155" s="803"/>
      <c r="Q155" s="803"/>
      <c r="R155" s="803"/>
      <c r="S155" s="803"/>
      <c r="T155" s="803"/>
      <c r="U155" s="803"/>
    </row>
    <row r="156" spans="1:21" ht="15" customHeight="1" x14ac:dyDescent="0.2">
      <c r="A156" s="803"/>
      <c r="B156" s="803"/>
      <c r="C156" s="803"/>
      <c r="D156" s="803"/>
      <c r="E156" s="803"/>
      <c r="F156" s="803"/>
      <c r="G156" s="803"/>
      <c r="H156" s="803"/>
      <c r="I156" s="803"/>
      <c r="J156" s="803"/>
      <c r="K156" s="803"/>
      <c r="L156" s="803"/>
      <c r="M156" s="803"/>
      <c r="N156" s="803"/>
      <c r="O156" s="803"/>
      <c r="P156" s="803"/>
      <c r="Q156" s="803"/>
      <c r="R156" s="803"/>
      <c r="S156" s="803"/>
      <c r="T156" s="803"/>
      <c r="U156" s="803"/>
    </row>
    <row r="157" spans="1:21" ht="15" customHeight="1" x14ac:dyDescent="0.2">
      <c r="A157" s="803"/>
      <c r="B157" s="803"/>
      <c r="C157" s="803"/>
      <c r="D157" s="803"/>
      <c r="E157" s="803"/>
      <c r="F157" s="803"/>
      <c r="G157" s="803"/>
      <c r="H157" s="803"/>
      <c r="I157" s="803"/>
      <c r="J157" s="803"/>
      <c r="K157" s="803"/>
      <c r="L157" s="803"/>
      <c r="M157" s="803"/>
      <c r="N157" s="803"/>
      <c r="O157" s="803"/>
      <c r="P157" s="803"/>
      <c r="Q157" s="803"/>
      <c r="R157" s="803"/>
      <c r="S157" s="803"/>
      <c r="T157" s="803"/>
      <c r="U157" s="803"/>
    </row>
    <row r="158" spans="1:21" ht="15" customHeight="1" x14ac:dyDescent="0.2">
      <c r="A158" s="803"/>
      <c r="B158" s="803"/>
      <c r="C158" s="803"/>
      <c r="D158" s="803"/>
      <c r="E158" s="803"/>
      <c r="F158" s="803"/>
      <c r="G158" s="803"/>
      <c r="H158" s="803"/>
      <c r="I158" s="803"/>
      <c r="J158" s="803"/>
      <c r="K158" s="803"/>
      <c r="L158" s="803"/>
      <c r="M158" s="803"/>
      <c r="N158" s="803"/>
      <c r="O158" s="803"/>
      <c r="P158" s="803"/>
      <c r="Q158" s="803"/>
      <c r="R158" s="803"/>
      <c r="S158" s="803"/>
      <c r="T158" s="803"/>
      <c r="U158" s="803"/>
    </row>
    <row r="159" spans="1:21" ht="15" customHeight="1" x14ac:dyDescent="0.2">
      <c r="A159" s="803"/>
      <c r="B159" s="803"/>
      <c r="C159" s="803"/>
      <c r="D159" s="803"/>
      <c r="E159" s="803"/>
      <c r="F159" s="803"/>
      <c r="G159" s="803"/>
      <c r="H159" s="803"/>
      <c r="I159" s="803"/>
      <c r="J159" s="803"/>
      <c r="K159" s="803"/>
      <c r="L159" s="803"/>
      <c r="M159" s="803"/>
      <c r="N159" s="803"/>
      <c r="O159" s="803"/>
      <c r="P159" s="803"/>
      <c r="Q159" s="803"/>
      <c r="R159" s="803"/>
      <c r="S159" s="803"/>
      <c r="T159" s="803"/>
      <c r="U159" s="803"/>
    </row>
    <row r="160" spans="1:21" ht="15" customHeight="1" x14ac:dyDescent="0.2">
      <c r="A160" s="803"/>
      <c r="B160" s="803"/>
      <c r="C160" s="803"/>
      <c r="D160" s="803"/>
      <c r="E160" s="803"/>
      <c r="F160" s="803"/>
      <c r="G160" s="803"/>
      <c r="H160" s="803"/>
      <c r="I160" s="803"/>
      <c r="J160" s="803"/>
      <c r="K160" s="803"/>
      <c r="L160" s="803"/>
      <c r="M160" s="803"/>
      <c r="N160" s="803"/>
      <c r="O160" s="803"/>
      <c r="P160" s="803"/>
      <c r="Q160" s="803"/>
      <c r="R160" s="803"/>
      <c r="S160" s="803"/>
      <c r="T160" s="803"/>
      <c r="U160" s="803"/>
    </row>
    <row r="161" spans="1:21" ht="15" customHeight="1" x14ac:dyDescent="0.2">
      <c r="A161" s="803"/>
      <c r="B161" s="803"/>
      <c r="C161" s="803"/>
      <c r="D161" s="803"/>
      <c r="E161" s="803"/>
      <c r="F161" s="803"/>
      <c r="G161" s="803"/>
      <c r="H161" s="803"/>
      <c r="I161" s="803"/>
      <c r="J161" s="803"/>
      <c r="K161" s="803"/>
      <c r="L161" s="803"/>
      <c r="M161" s="803"/>
      <c r="N161" s="803"/>
      <c r="O161" s="803"/>
      <c r="P161" s="803"/>
      <c r="Q161" s="803"/>
      <c r="R161" s="803"/>
      <c r="S161" s="803"/>
      <c r="T161" s="803"/>
      <c r="U161" s="803"/>
    </row>
    <row r="162" spans="1:21" ht="15" customHeight="1" x14ac:dyDescent="0.2">
      <c r="A162" s="803"/>
      <c r="B162" s="803"/>
      <c r="C162" s="803"/>
      <c r="D162" s="803"/>
      <c r="E162" s="803"/>
      <c r="F162" s="803"/>
      <c r="G162" s="803"/>
      <c r="H162" s="803"/>
      <c r="I162" s="803"/>
      <c r="J162" s="803"/>
      <c r="K162" s="803"/>
      <c r="L162" s="803"/>
      <c r="M162" s="803"/>
      <c r="N162" s="803"/>
      <c r="O162" s="803"/>
      <c r="P162" s="803"/>
      <c r="Q162" s="803"/>
      <c r="R162" s="803"/>
      <c r="S162" s="803"/>
      <c r="T162" s="803"/>
      <c r="U162" s="803"/>
    </row>
    <row r="163" spans="1:21" ht="15" customHeight="1" x14ac:dyDescent="0.2">
      <c r="A163" s="803"/>
      <c r="B163" s="803"/>
      <c r="C163" s="803"/>
      <c r="D163" s="803"/>
      <c r="E163" s="803"/>
      <c r="F163" s="803"/>
      <c r="G163" s="803"/>
      <c r="H163" s="803"/>
      <c r="I163" s="803"/>
      <c r="J163" s="803"/>
      <c r="K163" s="803"/>
      <c r="L163" s="803"/>
      <c r="M163" s="803"/>
      <c r="N163" s="803"/>
      <c r="O163" s="803"/>
      <c r="P163" s="803"/>
      <c r="Q163" s="803"/>
      <c r="R163" s="803"/>
      <c r="S163" s="803"/>
      <c r="T163" s="803"/>
      <c r="U163" s="803"/>
    </row>
    <row r="164" spans="1:21" ht="15" customHeight="1" x14ac:dyDescent="0.2">
      <c r="A164" s="803"/>
      <c r="B164" s="803"/>
      <c r="C164" s="803"/>
      <c r="D164" s="803"/>
      <c r="E164" s="803"/>
      <c r="F164" s="803"/>
      <c r="G164" s="803"/>
      <c r="H164" s="803"/>
      <c r="I164" s="803"/>
      <c r="J164" s="803"/>
      <c r="K164" s="803"/>
      <c r="L164" s="803"/>
      <c r="M164" s="803"/>
      <c r="N164" s="803"/>
      <c r="O164" s="803"/>
      <c r="P164" s="803"/>
      <c r="Q164" s="803"/>
      <c r="R164" s="803"/>
      <c r="S164" s="803"/>
      <c r="T164" s="803"/>
      <c r="U164" s="803"/>
    </row>
    <row r="165" spans="1:21" ht="15" customHeight="1" x14ac:dyDescent="0.2">
      <c r="A165" s="803"/>
      <c r="B165" s="803"/>
      <c r="C165" s="803"/>
      <c r="D165" s="803"/>
      <c r="E165" s="803"/>
      <c r="F165" s="803"/>
      <c r="G165" s="803"/>
      <c r="H165" s="803"/>
      <c r="I165" s="803"/>
      <c r="J165" s="803"/>
      <c r="K165" s="803"/>
      <c r="L165" s="803"/>
      <c r="M165" s="803"/>
      <c r="N165" s="803"/>
      <c r="O165" s="803"/>
      <c r="P165" s="803"/>
      <c r="Q165" s="803"/>
      <c r="R165" s="803"/>
      <c r="S165" s="803"/>
      <c r="T165" s="803"/>
      <c r="U165" s="803"/>
    </row>
    <row r="166" spans="1:21" ht="15" customHeight="1" x14ac:dyDescent="0.2">
      <c r="A166" s="803"/>
      <c r="B166" s="803"/>
      <c r="C166" s="803"/>
      <c r="D166" s="803"/>
      <c r="E166" s="803"/>
      <c r="F166" s="803"/>
      <c r="G166" s="803"/>
      <c r="H166" s="803"/>
      <c r="I166" s="803"/>
      <c r="J166" s="803"/>
      <c r="K166" s="803"/>
      <c r="L166" s="803"/>
      <c r="M166" s="803"/>
      <c r="N166" s="803"/>
      <c r="O166" s="803"/>
      <c r="P166" s="803"/>
      <c r="Q166" s="803"/>
      <c r="R166" s="803"/>
      <c r="S166" s="803"/>
      <c r="T166" s="803"/>
      <c r="U166" s="803"/>
    </row>
    <row r="167" spans="1:21" ht="15" customHeight="1" x14ac:dyDescent="0.2">
      <c r="A167" s="803"/>
      <c r="B167" s="803"/>
      <c r="C167" s="803"/>
      <c r="D167" s="803"/>
      <c r="E167" s="803"/>
      <c r="F167" s="803"/>
      <c r="G167" s="803"/>
      <c r="H167" s="803"/>
      <c r="I167" s="803"/>
      <c r="J167" s="803"/>
      <c r="K167" s="803"/>
      <c r="L167" s="803"/>
      <c r="M167" s="803"/>
      <c r="N167" s="803"/>
      <c r="O167" s="803"/>
      <c r="P167" s="803"/>
      <c r="Q167" s="803"/>
      <c r="R167" s="803"/>
      <c r="S167" s="803"/>
      <c r="T167" s="803"/>
      <c r="U167" s="803"/>
    </row>
    <row r="168" spans="1:21" ht="15" customHeight="1" x14ac:dyDescent="0.2">
      <c r="A168" s="803"/>
      <c r="B168" s="803"/>
      <c r="C168" s="803"/>
      <c r="D168" s="803"/>
      <c r="E168" s="803"/>
      <c r="F168" s="803"/>
      <c r="G168" s="803"/>
      <c r="H168" s="803"/>
      <c r="I168" s="803"/>
      <c r="J168" s="803"/>
      <c r="K168" s="803"/>
      <c r="L168" s="803"/>
      <c r="M168" s="803"/>
      <c r="N168" s="803"/>
      <c r="O168" s="803"/>
      <c r="P168" s="803"/>
      <c r="Q168" s="803"/>
      <c r="R168" s="803"/>
      <c r="S168" s="803"/>
      <c r="T168" s="803"/>
      <c r="U168" s="803"/>
    </row>
    <row r="169" spans="1:21" ht="15" customHeight="1" x14ac:dyDescent="0.2">
      <c r="A169" s="803"/>
      <c r="B169" s="803"/>
      <c r="C169" s="803"/>
      <c r="D169" s="803"/>
      <c r="E169" s="803"/>
      <c r="F169" s="803"/>
      <c r="G169" s="803"/>
      <c r="H169" s="803"/>
      <c r="I169" s="803"/>
      <c r="J169" s="803"/>
      <c r="K169" s="803"/>
      <c r="L169" s="803"/>
      <c r="M169" s="803"/>
      <c r="N169" s="803"/>
      <c r="O169" s="803"/>
      <c r="P169" s="803"/>
      <c r="Q169" s="803"/>
      <c r="R169" s="803"/>
      <c r="S169" s="803"/>
      <c r="T169" s="803"/>
      <c r="U169" s="803"/>
    </row>
    <row r="170" spans="1:21" ht="15" customHeight="1" x14ac:dyDescent="0.2">
      <c r="A170" s="803"/>
      <c r="B170" s="803"/>
      <c r="C170" s="803"/>
      <c r="D170" s="803"/>
      <c r="E170" s="803"/>
      <c r="F170" s="803"/>
      <c r="G170" s="803"/>
      <c r="H170" s="803"/>
      <c r="I170" s="803"/>
      <c r="J170" s="803"/>
      <c r="K170" s="803"/>
      <c r="L170" s="803"/>
      <c r="M170" s="803"/>
      <c r="N170" s="803"/>
      <c r="O170" s="803"/>
      <c r="P170" s="803"/>
      <c r="Q170" s="803"/>
      <c r="R170" s="803"/>
      <c r="S170" s="803"/>
      <c r="T170" s="803"/>
      <c r="U170" s="803"/>
    </row>
    <row r="171" spans="1:21" ht="15" customHeight="1" x14ac:dyDescent="0.2">
      <c r="A171" s="803"/>
      <c r="B171" s="803"/>
      <c r="C171" s="803"/>
      <c r="D171" s="803"/>
      <c r="E171" s="803"/>
      <c r="F171" s="803"/>
      <c r="G171" s="803"/>
      <c r="H171" s="803"/>
      <c r="I171" s="803"/>
      <c r="J171" s="803"/>
      <c r="K171" s="803"/>
      <c r="L171" s="803"/>
      <c r="M171" s="803"/>
      <c r="N171" s="803"/>
      <c r="O171" s="803"/>
      <c r="P171" s="803"/>
      <c r="Q171" s="803"/>
      <c r="R171" s="803"/>
      <c r="S171" s="803"/>
      <c r="T171" s="803"/>
      <c r="U171" s="803"/>
    </row>
    <row r="172" spans="1:21" ht="15" customHeight="1" x14ac:dyDescent="0.2">
      <c r="A172" s="803"/>
      <c r="B172" s="803"/>
      <c r="C172" s="803"/>
      <c r="D172" s="803"/>
      <c r="E172" s="803"/>
      <c r="F172" s="803"/>
      <c r="G172" s="803"/>
      <c r="H172" s="803"/>
      <c r="I172" s="803"/>
      <c r="J172" s="803"/>
      <c r="K172" s="803"/>
      <c r="L172" s="803"/>
      <c r="M172" s="803"/>
      <c r="N172" s="803"/>
      <c r="O172" s="803"/>
      <c r="P172" s="803"/>
      <c r="Q172" s="803"/>
      <c r="R172" s="803"/>
      <c r="S172" s="803"/>
      <c r="T172" s="803"/>
      <c r="U172" s="803"/>
    </row>
    <row r="173" spans="1:21" ht="15" customHeight="1" x14ac:dyDescent="0.2">
      <c r="A173" s="803"/>
      <c r="B173" s="803"/>
      <c r="C173" s="803"/>
      <c r="D173" s="803"/>
      <c r="E173" s="803"/>
      <c r="F173" s="803"/>
      <c r="G173" s="803"/>
      <c r="H173" s="803"/>
      <c r="I173" s="803"/>
      <c r="J173" s="803"/>
      <c r="K173" s="803"/>
      <c r="L173" s="803"/>
      <c r="M173" s="803"/>
      <c r="N173" s="803"/>
      <c r="O173" s="803"/>
      <c r="P173" s="803"/>
      <c r="Q173" s="803"/>
      <c r="R173" s="803"/>
      <c r="S173" s="803"/>
      <c r="T173" s="803"/>
      <c r="U173" s="803"/>
    </row>
    <row r="174" spans="1:21" ht="15" customHeight="1" x14ac:dyDescent="0.2">
      <c r="A174" s="803"/>
      <c r="B174" s="803"/>
      <c r="C174" s="803"/>
      <c r="D174" s="803"/>
      <c r="E174" s="803"/>
      <c r="F174" s="803"/>
      <c r="G174" s="803"/>
      <c r="H174" s="803"/>
      <c r="I174" s="803"/>
      <c r="J174" s="803"/>
      <c r="K174" s="803"/>
      <c r="L174" s="803"/>
      <c r="M174" s="803"/>
      <c r="N174" s="803"/>
      <c r="O174" s="803"/>
      <c r="P174" s="803"/>
      <c r="Q174" s="803"/>
      <c r="R174" s="803"/>
      <c r="S174" s="803"/>
      <c r="T174" s="803"/>
      <c r="U174" s="803"/>
    </row>
    <row r="175" spans="1:21" ht="15" customHeight="1" x14ac:dyDescent="0.2">
      <c r="A175" s="803"/>
      <c r="B175" s="803"/>
      <c r="C175" s="803"/>
      <c r="D175" s="803"/>
      <c r="E175" s="803"/>
      <c r="F175" s="803"/>
      <c r="G175" s="803"/>
      <c r="H175" s="803"/>
      <c r="I175" s="803"/>
      <c r="J175" s="803"/>
      <c r="K175" s="803"/>
      <c r="L175" s="803"/>
      <c r="M175" s="803"/>
      <c r="N175" s="803"/>
      <c r="O175" s="803"/>
      <c r="P175" s="803"/>
      <c r="Q175" s="803"/>
      <c r="R175" s="803"/>
      <c r="S175" s="803"/>
      <c r="T175" s="803"/>
      <c r="U175" s="803"/>
    </row>
    <row r="176" spans="1:21" ht="15" customHeight="1" x14ac:dyDescent="0.2">
      <c r="A176" s="803"/>
      <c r="B176" s="803"/>
      <c r="C176" s="803"/>
      <c r="D176" s="803"/>
      <c r="E176" s="803"/>
      <c r="F176" s="803"/>
      <c r="G176" s="803"/>
      <c r="H176" s="803"/>
      <c r="I176" s="803"/>
      <c r="J176" s="803"/>
      <c r="K176" s="803"/>
      <c r="L176" s="803"/>
      <c r="M176" s="803"/>
      <c r="N176" s="803"/>
      <c r="O176" s="803"/>
      <c r="P176" s="803"/>
      <c r="Q176" s="803"/>
      <c r="R176" s="803"/>
      <c r="S176" s="803"/>
      <c r="T176" s="803"/>
      <c r="U176" s="803"/>
    </row>
    <row r="177" spans="1:21" ht="15" customHeight="1" x14ac:dyDescent="0.2">
      <c r="A177" s="803"/>
      <c r="B177" s="803"/>
      <c r="C177" s="803"/>
      <c r="D177" s="803"/>
      <c r="E177" s="803"/>
      <c r="F177" s="803"/>
      <c r="G177" s="803"/>
      <c r="H177" s="803"/>
      <c r="I177" s="803"/>
      <c r="J177" s="803"/>
      <c r="K177" s="803"/>
      <c r="L177" s="803"/>
      <c r="M177" s="803"/>
      <c r="N177" s="803"/>
      <c r="O177" s="803"/>
      <c r="P177" s="803"/>
      <c r="Q177" s="803"/>
      <c r="R177" s="803"/>
      <c r="S177" s="803"/>
      <c r="T177" s="803"/>
      <c r="U177" s="803"/>
    </row>
    <row r="178" spans="1:21" ht="15" customHeight="1" x14ac:dyDescent="0.2">
      <c r="A178" s="803"/>
      <c r="B178" s="803"/>
      <c r="C178" s="803"/>
      <c r="D178" s="803"/>
      <c r="E178" s="803"/>
      <c r="F178" s="803"/>
      <c r="G178" s="803"/>
      <c r="H178" s="803"/>
      <c r="I178" s="803"/>
      <c r="J178" s="803"/>
      <c r="K178" s="803"/>
      <c r="L178" s="803"/>
      <c r="M178" s="803"/>
      <c r="N178" s="803"/>
      <c r="O178" s="803"/>
      <c r="P178" s="803"/>
      <c r="Q178" s="803"/>
      <c r="R178" s="803"/>
      <c r="S178" s="803"/>
      <c r="T178" s="803"/>
      <c r="U178" s="803"/>
    </row>
    <row r="179" spans="1:21" ht="15" customHeight="1" x14ac:dyDescent="0.2">
      <c r="A179" s="803"/>
      <c r="B179" s="803"/>
      <c r="C179" s="803"/>
      <c r="D179" s="803"/>
      <c r="E179" s="803"/>
      <c r="F179" s="803"/>
      <c r="G179" s="803"/>
      <c r="H179" s="803"/>
      <c r="I179" s="803"/>
      <c r="J179" s="803"/>
      <c r="K179" s="803"/>
      <c r="L179" s="803"/>
      <c r="M179" s="803"/>
      <c r="N179" s="803"/>
      <c r="O179" s="803"/>
      <c r="P179" s="803"/>
      <c r="Q179" s="803"/>
      <c r="R179" s="803"/>
      <c r="S179" s="803"/>
      <c r="T179" s="803"/>
      <c r="U179" s="803"/>
    </row>
    <row r="180" spans="1:21" ht="15" customHeight="1" x14ac:dyDescent="0.2">
      <c r="A180" s="803"/>
      <c r="B180" s="803"/>
      <c r="C180" s="803"/>
      <c r="D180" s="803"/>
      <c r="E180" s="803"/>
      <c r="F180" s="803"/>
      <c r="G180" s="803"/>
      <c r="H180" s="803"/>
      <c r="I180" s="803"/>
      <c r="J180" s="803"/>
      <c r="K180" s="803"/>
      <c r="L180" s="803"/>
      <c r="M180" s="803"/>
      <c r="N180" s="803"/>
      <c r="O180" s="803"/>
      <c r="P180" s="803"/>
      <c r="Q180" s="803"/>
      <c r="R180" s="803"/>
      <c r="S180" s="803"/>
      <c r="T180" s="803"/>
      <c r="U180" s="803"/>
    </row>
    <row r="181" spans="1:21" ht="15" customHeight="1" x14ac:dyDescent="0.2">
      <c r="A181" s="803"/>
      <c r="B181" s="803"/>
      <c r="C181" s="803"/>
      <c r="D181" s="803"/>
      <c r="E181" s="803"/>
      <c r="F181" s="803"/>
      <c r="G181" s="803"/>
      <c r="H181" s="803"/>
      <c r="I181" s="803"/>
      <c r="J181" s="803"/>
      <c r="K181" s="803"/>
      <c r="L181" s="803"/>
      <c r="M181" s="803"/>
      <c r="N181" s="803"/>
      <c r="O181" s="803"/>
      <c r="P181" s="803"/>
      <c r="Q181" s="803"/>
      <c r="R181" s="803"/>
      <c r="S181" s="803"/>
      <c r="T181" s="803"/>
      <c r="U181" s="803"/>
    </row>
    <row r="182" spans="1:21" ht="15" customHeight="1" x14ac:dyDescent="0.2">
      <c r="A182" s="803"/>
      <c r="B182" s="803"/>
      <c r="C182" s="803"/>
      <c r="D182" s="803"/>
      <c r="E182" s="803"/>
      <c r="F182" s="803"/>
      <c r="G182" s="803"/>
      <c r="H182" s="803"/>
      <c r="I182" s="803"/>
      <c r="J182" s="803"/>
      <c r="K182" s="803"/>
      <c r="L182" s="803"/>
      <c r="M182" s="803"/>
      <c r="N182" s="803"/>
      <c r="O182" s="803"/>
      <c r="P182" s="803"/>
      <c r="Q182" s="803"/>
      <c r="R182" s="803"/>
      <c r="S182" s="803"/>
      <c r="T182" s="803"/>
      <c r="U182" s="803"/>
    </row>
    <row r="183" spans="1:21" ht="15" customHeight="1" x14ac:dyDescent="0.2">
      <c r="A183" s="803"/>
      <c r="B183" s="803"/>
      <c r="C183" s="803"/>
      <c r="D183" s="803"/>
      <c r="E183" s="803"/>
      <c r="F183" s="803"/>
      <c r="G183" s="803"/>
      <c r="H183" s="803"/>
      <c r="I183" s="803"/>
      <c r="J183" s="803"/>
      <c r="K183" s="803"/>
      <c r="L183" s="803"/>
      <c r="M183" s="803"/>
      <c r="N183" s="803"/>
      <c r="O183" s="803"/>
      <c r="P183" s="803"/>
      <c r="Q183" s="803"/>
      <c r="R183" s="803"/>
      <c r="S183" s="803"/>
      <c r="T183" s="803"/>
      <c r="U183" s="803"/>
    </row>
    <row r="184" spans="1:21" ht="15" customHeight="1" x14ac:dyDescent="0.2">
      <c r="A184" s="803"/>
      <c r="B184" s="803"/>
      <c r="C184" s="803"/>
      <c r="D184" s="803"/>
      <c r="E184" s="803"/>
      <c r="F184" s="803"/>
      <c r="G184" s="803"/>
      <c r="H184" s="803"/>
      <c r="I184" s="803"/>
      <c r="J184" s="803"/>
      <c r="K184" s="803"/>
      <c r="L184" s="803"/>
      <c r="M184" s="803"/>
      <c r="N184" s="803"/>
      <c r="O184" s="803"/>
      <c r="P184" s="803"/>
      <c r="Q184" s="803"/>
      <c r="R184" s="803"/>
      <c r="S184" s="803"/>
      <c r="T184" s="803"/>
      <c r="U184" s="803"/>
    </row>
    <row r="185" spans="1:21" ht="15" customHeight="1" x14ac:dyDescent="0.2">
      <c r="A185" s="803"/>
      <c r="B185" s="803"/>
      <c r="C185" s="803"/>
      <c r="D185" s="803"/>
      <c r="E185" s="803"/>
      <c r="F185" s="803"/>
      <c r="G185" s="803"/>
      <c r="H185" s="803"/>
      <c r="I185" s="803"/>
      <c r="J185" s="803"/>
      <c r="K185" s="803"/>
      <c r="L185" s="803"/>
      <c r="M185" s="803"/>
      <c r="N185" s="803"/>
      <c r="O185" s="803"/>
      <c r="P185" s="803"/>
      <c r="Q185" s="803"/>
      <c r="R185" s="803"/>
      <c r="S185" s="803"/>
      <c r="T185" s="803"/>
      <c r="U185" s="803"/>
    </row>
    <row r="186" spans="1:21" ht="15" customHeight="1" x14ac:dyDescent="0.2">
      <c r="A186" s="803"/>
      <c r="B186" s="803"/>
      <c r="C186" s="803"/>
      <c r="D186" s="803"/>
      <c r="E186" s="803"/>
      <c r="F186" s="803"/>
      <c r="G186" s="803"/>
      <c r="H186" s="803"/>
      <c r="I186" s="803"/>
      <c r="J186" s="803"/>
      <c r="K186" s="803"/>
      <c r="L186" s="803"/>
      <c r="M186" s="803"/>
      <c r="N186" s="803"/>
      <c r="O186" s="803"/>
      <c r="P186" s="803"/>
      <c r="Q186" s="803"/>
      <c r="R186" s="803"/>
      <c r="S186" s="803"/>
      <c r="T186" s="803"/>
      <c r="U186" s="803"/>
    </row>
    <row r="187" spans="1:21" ht="15" customHeight="1" x14ac:dyDescent="0.2">
      <c r="A187" s="803"/>
      <c r="B187" s="803"/>
      <c r="C187" s="803"/>
      <c r="D187" s="803"/>
      <c r="E187" s="803"/>
      <c r="F187" s="803"/>
      <c r="G187" s="803"/>
      <c r="H187" s="803"/>
      <c r="I187" s="803"/>
      <c r="J187" s="803"/>
      <c r="K187" s="803"/>
      <c r="L187" s="803"/>
      <c r="M187" s="803"/>
      <c r="N187" s="803"/>
      <c r="O187" s="803"/>
      <c r="P187" s="803"/>
      <c r="Q187" s="803"/>
      <c r="R187" s="803"/>
      <c r="S187" s="803"/>
      <c r="T187" s="803"/>
      <c r="U187" s="803"/>
    </row>
    <row r="188" spans="1:21" ht="15" customHeight="1" x14ac:dyDescent="0.2">
      <c r="A188" s="803"/>
      <c r="B188" s="803"/>
      <c r="C188" s="803"/>
      <c r="D188" s="803"/>
      <c r="E188" s="803"/>
      <c r="F188" s="803"/>
      <c r="G188" s="803"/>
      <c r="H188" s="803"/>
      <c r="I188" s="803"/>
      <c r="J188" s="803"/>
      <c r="K188" s="803"/>
      <c r="L188" s="803"/>
      <c r="M188" s="803"/>
      <c r="N188" s="803"/>
      <c r="O188" s="803"/>
      <c r="P188" s="803"/>
      <c r="Q188" s="803"/>
      <c r="R188" s="803"/>
      <c r="S188" s="803"/>
      <c r="T188" s="803"/>
      <c r="U188" s="803"/>
    </row>
    <row r="189" spans="1:21" ht="15" customHeight="1" x14ac:dyDescent="0.2">
      <c r="A189" s="803"/>
      <c r="B189" s="803"/>
      <c r="C189" s="803"/>
      <c r="D189" s="803"/>
      <c r="E189" s="803"/>
      <c r="F189" s="803"/>
      <c r="G189" s="803"/>
      <c r="H189" s="803"/>
      <c r="I189" s="803"/>
      <c r="J189" s="803"/>
      <c r="K189" s="803"/>
      <c r="L189" s="803"/>
      <c r="M189" s="803"/>
      <c r="N189" s="803"/>
      <c r="O189" s="803"/>
      <c r="P189" s="803"/>
      <c r="Q189" s="803"/>
      <c r="R189" s="803"/>
      <c r="S189" s="803"/>
      <c r="T189" s="803"/>
      <c r="U189" s="803"/>
    </row>
    <row r="190" spans="1:21" ht="15" customHeight="1" x14ac:dyDescent="0.2">
      <c r="A190" s="803"/>
      <c r="B190" s="803"/>
      <c r="C190" s="803"/>
      <c r="D190" s="803"/>
      <c r="E190" s="803"/>
      <c r="F190" s="803"/>
      <c r="G190" s="803"/>
      <c r="H190" s="803"/>
      <c r="I190" s="803"/>
      <c r="J190" s="803"/>
      <c r="K190" s="803"/>
      <c r="L190" s="803"/>
      <c r="M190" s="803"/>
      <c r="N190" s="803"/>
      <c r="O190" s="803"/>
      <c r="P190" s="803"/>
      <c r="Q190" s="803"/>
      <c r="R190" s="803"/>
      <c r="S190" s="803"/>
      <c r="T190" s="803"/>
      <c r="U190" s="803"/>
    </row>
    <row r="191" spans="1:21" ht="15" customHeight="1" x14ac:dyDescent="0.2">
      <c r="A191" s="803"/>
      <c r="B191" s="803"/>
      <c r="C191" s="803"/>
      <c r="D191" s="803"/>
      <c r="E191" s="803"/>
      <c r="F191" s="803"/>
      <c r="G191" s="803"/>
      <c r="H191" s="803"/>
      <c r="I191" s="803"/>
      <c r="J191" s="803"/>
      <c r="K191" s="803"/>
      <c r="L191" s="803"/>
      <c r="M191" s="803"/>
      <c r="N191" s="803"/>
      <c r="O191" s="803"/>
      <c r="P191" s="803"/>
      <c r="Q191" s="803"/>
      <c r="R191" s="803"/>
      <c r="S191" s="803"/>
      <c r="T191" s="803"/>
      <c r="U191" s="803"/>
    </row>
    <row r="192" spans="1:21" ht="15" customHeight="1" x14ac:dyDescent="0.2">
      <c r="A192" s="803"/>
      <c r="B192" s="803"/>
      <c r="C192" s="803"/>
      <c r="D192" s="803"/>
      <c r="E192" s="803"/>
      <c r="F192" s="803"/>
      <c r="G192" s="803"/>
      <c r="H192" s="803"/>
      <c r="I192" s="803"/>
      <c r="J192" s="803"/>
      <c r="K192" s="803"/>
      <c r="L192" s="803"/>
      <c r="M192" s="803"/>
      <c r="N192" s="803"/>
      <c r="O192" s="803"/>
      <c r="P192" s="803"/>
      <c r="Q192" s="803"/>
      <c r="R192" s="803"/>
      <c r="S192" s="803"/>
      <c r="T192" s="803"/>
      <c r="U192" s="803"/>
    </row>
    <row r="193" spans="1:21" ht="15" customHeight="1" x14ac:dyDescent="0.2">
      <c r="A193" s="803"/>
      <c r="B193" s="803"/>
      <c r="C193" s="803"/>
      <c r="D193" s="803"/>
      <c r="E193" s="803"/>
      <c r="F193" s="803"/>
      <c r="G193" s="803"/>
      <c r="H193" s="803"/>
      <c r="I193" s="803"/>
      <c r="J193" s="803"/>
      <c r="K193" s="803"/>
      <c r="L193" s="803"/>
      <c r="M193" s="803"/>
      <c r="N193" s="803"/>
      <c r="O193" s="803"/>
      <c r="P193" s="803"/>
      <c r="Q193" s="803"/>
      <c r="R193" s="803"/>
      <c r="S193" s="803"/>
      <c r="T193" s="803"/>
      <c r="U193" s="803"/>
    </row>
    <row r="194" spans="1:21" ht="15" customHeight="1" x14ac:dyDescent="0.2">
      <c r="A194" s="803"/>
      <c r="B194" s="803"/>
      <c r="C194" s="803"/>
      <c r="D194" s="803"/>
      <c r="E194" s="803"/>
      <c r="F194" s="803"/>
      <c r="G194" s="803"/>
      <c r="H194" s="803"/>
      <c r="I194" s="803"/>
      <c r="J194" s="803"/>
      <c r="K194" s="803"/>
      <c r="L194" s="803"/>
      <c r="M194" s="803"/>
      <c r="N194" s="803"/>
      <c r="O194" s="803"/>
      <c r="P194" s="803"/>
      <c r="Q194" s="803"/>
      <c r="R194" s="803"/>
      <c r="S194" s="803"/>
      <c r="T194" s="803"/>
      <c r="U194" s="803"/>
    </row>
    <row r="195" spans="1:21" ht="15" customHeight="1" x14ac:dyDescent="0.2">
      <c r="A195" s="803"/>
      <c r="B195" s="803"/>
      <c r="C195" s="803"/>
      <c r="D195" s="803"/>
      <c r="E195" s="803"/>
      <c r="F195" s="803"/>
      <c r="G195" s="803"/>
      <c r="H195" s="803"/>
      <c r="I195" s="803"/>
      <c r="J195" s="803"/>
      <c r="K195" s="803"/>
      <c r="L195" s="803"/>
      <c r="M195" s="803"/>
      <c r="N195" s="803"/>
      <c r="O195" s="803"/>
      <c r="P195" s="803"/>
      <c r="Q195" s="803"/>
      <c r="R195" s="803"/>
      <c r="S195" s="803"/>
      <c r="T195" s="803"/>
      <c r="U195" s="803"/>
    </row>
    <row r="196" spans="1:21" ht="15" customHeight="1" x14ac:dyDescent="0.2">
      <c r="A196" s="803"/>
      <c r="B196" s="803"/>
      <c r="C196" s="803"/>
      <c r="D196" s="803"/>
      <c r="E196" s="803"/>
      <c r="F196" s="803"/>
      <c r="G196" s="803"/>
      <c r="H196" s="803"/>
      <c r="I196" s="803"/>
      <c r="J196" s="803"/>
      <c r="K196" s="803"/>
      <c r="L196" s="803"/>
      <c r="M196" s="803"/>
      <c r="N196" s="803"/>
      <c r="O196" s="803"/>
      <c r="P196" s="803"/>
      <c r="Q196" s="803"/>
      <c r="R196" s="803"/>
      <c r="S196" s="803"/>
      <c r="T196" s="803"/>
      <c r="U196" s="803"/>
    </row>
    <row r="197" spans="1:21" ht="15" customHeight="1" x14ac:dyDescent="0.2">
      <c r="A197" s="803"/>
      <c r="B197" s="803"/>
      <c r="C197" s="803"/>
      <c r="D197" s="803"/>
      <c r="E197" s="803"/>
      <c r="F197" s="803"/>
      <c r="G197" s="803"/>
      <c r="H197" s="803"/>
      <c r="I197" s="803"/>
      <c r="J197" s="803"/>
      <c r="K197" s="803"/>
      <c r="L197" s="803"/>
      <c r="M197" s="803"/>
      <c r="N197" s="803"/>
      <c r="O197" s="803"/>
      <c r="P197" s="803"/>
      <c r="Q197" s="803"/>
      <c r="R197" s="803"/>
      <c r="S197" s="803"/>
      <c r="T197" s="803"/>
      <c r="U197" s="803"/>
    </row>
    <row r="198" spans="1:21" ht="15" customHeight="1" x14ac:dyDescent="0.2">
      <c r="A198" s="803"/>
      <c r="B198" s="803"/>
      <c r="C198" s="803"/>
      <c r="D198" s="803"/>
      <c r="E198" s="803"/>
      <c r="F198" s="803"/>
      <c r="G198" s="803"/>
      <c r="H198" s="803"/>
      <c r="I198" s="803"/>
      <c r="J198" s="803"/>
      <c r="K198" s="803"/>
      <c r="L198" s="803"/>
      <c r="M198" s="803"/>
      <c r="N198" s="803"/>
      <c r="O198" s="803"/>
      <c r="P198" s="803"/>
      <c r="Q198" s="803"/>
      <c r="R198" s="803"/>
      <c r="S198" s="803"/>
      <c r="T198" s="803"/>
      <c r="U198" s="803"/>
    </row>
    <row r="199" spans="1:21" ht="15" customHeight="1" x14ac:dyDescent="0.2">
      <c r="A199" s="803"/>
      <c r="B199" s="803"/>
      <c r="C199" s="803"/>
      <c r="D199" s="803"/>
      <c r="E199" s="803"/>
      <c r="F199" s="803"/>
      <c r="G199" s="803"/>
      <c r="H199" s="803"/>
      <c r="I199" s="803"/>
      <c r="J199" s="803"/>
      <c r="K199" s="803"/>
      <c r="L199" s="803"/>
      <c r="M199" s="803"/>
      <c r="N199" s="803"/>
      <c r="O199" s="803"/>
      <c r="P199" s="803"/>
      <c r="Q199" s="803"/>
      <c r="R199" s="803"/>
      <c r="S199" s="803"/>
      <c r="T199" s="803"/>
      <c r="U199" s="803"/>
    </row>
    <row r="200" spans="1:21" ht="15" customHeight="1" x14ac:dyDescent="0.2">
      <c r="A200" s="803"/>
      <c r="B200" s="803"/>
      <c r="C200" s="803"/>
      <c r="D200" s="803"/>
      <c r="E200" s="803"/>
      <c r="F200" s="803"/>
      <c r="G200" s="803"/>
      <c r="H200" s="803"/>
      <c r="I200" s="803"/>
      <c r="J200" s="803"/>
      <c r="K200" s="803"/>
      <c r="L200" s="803"/>
      <c r="M200" s="803"/>
      <c r="N200" s="803"/>
      <c r="O200" s="803"/>
      <c r="P200" s="803"/>
      <c r="Q200" s="803"/>
      <c r="R200" s="803"/>
      <c r="S200" s="803"/>
      <c r="T200" s="803"/>
      <c r="U200" s="803"/>
    </row>
    <row r="201" spans="1:21" ht="15" customHeight="1" x14ac:dyDescent="0.2">
      <c r="A201" s="803"/>
      <c r="B201" s="803"/>
      <c r="C201" s="803"/>
      <c r="D201" s="803"/>
      <c r="E201" s="803"/>
      <c r="F201" s="803"/>
      <c r="G201" s="803"/>
      <c r="H201" s="803"/>
      <c r="I201" s="803"/>
      <c r="J201" s="803"/>
      <c r="K201" s="803"/>
      <c r="L201" s="803"/>
      <c r="M201" s="803"/>
      <c r="N201" s="803"/>
      <c r="O201" s="803"/>
      <c r="P201" s="803"/>
      <c r="Q201" s="803"/>
      <c r="R201" s="803"/>
      <c r="S201" s="803"/>
      <c r="T201" s="803"/>
      <c r="U201" s="803"/>
    </row>
    <row r="202" spans="1:21" ht="15" customHeight="1" x14ac:dyDescent="0.2">
      <c r="A202" s="803"/>
      <c r="B202" s="803"/>
      <c r="C202" s="803"/>
      <c r="D202" s="803"/>
      <c r="E202" s="803"/>
      <c r="F202" s="803"/>
      <c r="G202" s="803"/>
      <c r="H202" s="803"/>
      <c r="I202" s="803"/>
      <c r="J202" s="803"/>
      <c r="K202" s="803"/>
      <c r="L202" s="803"/>
      <c r="M202" s="803"/>
      <c r="N202" s="803"/>
      <c r="O202" s="803"/>
      <c r="P202" s="803"/>
      <c r="Q202" s="803"/>
      <c r="R202" s="803"/>
      <c r="S202" s="803"/>
      <c r="T202" s="803"/>
      <c r="U202" s="803"/>
    </row>
    <row r="203" spans="1:21" ht="15" customHeight="1" x14ac:dyDescent="0.2">
      <c r="A203" s="803"/>
      <c r="B203" s="803"/>
      <c r="C203" s="803"/>
      <c r="D203" s="803"/>
      <c r="E203" s="803"/>
      <c r="F203" s="803"/>
      <c r="G203" s="803"/>
      <c r="H203" s="803"/>
      <c r="I203" s="803"/>
      <c r="J203" s="803"/>
      <c r="K203" s="803"/>
      <c r="L203" s="803"/>
      <c r="M203" s="803"/>
      <c r="N203" s="803"/>
      <c r="O203" s="803"/>
      <c r="P203" s="803"/>
      <c r="Q203" s="803"/>
      <c r="R203" s="803"/>
      <c r="S203" s="803"/>
      <c r="T203" s="803"/>
      <c r="U203" s="803"/>
    </row>
    <row r="204" spans="1:21" ht="15" customHeight="1" x14ac:dyDescent="0.2">
      <c r="A204" s="803"/>
      <c r="B204" s="803"/>
      <c r="C204" s="803"/>
      <c r="D204" s="803"/>
      <c r="E204" s="803"/>
      <c r="F204" s="803"/>
      <c r="G204" s="803"/>
      <c r="H204" s="803"/>
      <c r="I204" s="803"/>
      <c r="J204" s="803"/>
      <c r="K204" s="803"/>
      <c r="L204" s="803"/>
      <c r="M204" s="803"/>
      <c r="N204" s="803"/>
      <c r="O204" s="803"/>
      <c r="P204" s="803"/>
      <c r="Q204" s="803"/>
      <c r="R204" s="803"/>
      <c r="S204" s="803"/>
      <c r="T204" s="803"/>
      <c r="U204" s="803"/>
    </row>
    <row r="205" spans="1:21" ht="15" customHeight="1" x14ac:dyDescent="0.2">
      <c r="A205" s="803"/>
      <c r="B205" s="803"/>
      <c r="C205" s="803"/>
      <c r="D205" s="803"/>
      <c r="E205" s="803"/>
      <c r="F205" s="803"/>
      <c r="G205" s="803"/>
      <c r="H205" s="803"/>
      <c r="I205" s="803"/>
      <c r="J205" s="803"/>
      <c r="K205" s="803"/>
      <c r="L205" s="803"/>
      <c r="M205" s="803"/>
      <c r="N205" s="803"/>
      <c r="O205" s="803"/>
      <c r="P205" s="803"/>
      <c r="Q205" s="803"/>
      <c r="R205" s="803"/>
      <c r="S205" s="803"/>
      <c r="T205" s="803"/>
      <c r="U205" s="803"/>
    </row>
    <row r="206" spans="1:21" ht="15" customHeight="1" x14ac:dyDescent="0.2">
      <c r="A206" s="803"/>
      <c r="B206" s="803"/>
      <c r="C206" s="803"/>
      <c r="D206" s="803"/>
      <c r="E206" s="803"/>
      <c r="F206" s="803"/>
      <c r="G206" s="803"/>
      <c r="H206" s="803"/>
      <c r="I206" s="803"/>
      <c r="J206" s="803"/>
      <c r="K206" s="803"/>
      <c r="L206" s="803"/>
      <c r="M206" s="803"/>
      <c r="N206" s="803"/>
      <c r="O206" s="803"/>
      <c r="P206" s="803"/>
      <c r="Q206" s="803"/>
      <c r="R206" s="803"/>
      <c r="S206" s="803"/>
      <c r="T206" s="803"/>
      <c r="U206" s="803"/>
    </row>
    <row r="207" spans="1:21" ht="15" customHeight="1" x14ac:dyDescent="0.2">
      <c r="A207" s="803"/>
      <c r="B207" s="803"/>
      <c r="C207" s="803"/>
      <c r="D207" s="803"/>
      <c r="E207" s="803"/>
      <c r="F207" s="803"/>
      <c r="G207" s="803"/>
      <c r="H207" s="803"/>
      <c r="I207" s="803"/>
      <c r="J207" s="803"/>
      <c r="K207" s="803"/>
      <c r="L207" s="803"/>
      <c r="M207" s="803"/>
      <c r="N207" s="803"/>
      <c r="O207" s="803"/>
      <c r="P207" s="803"/>
      <c r="Q207" s="803"/>
      <c r="R207" s="803"/>
      <c r="S207" s="803"/>
      <c r="T207" s="803"/>
      <c r="U207" s="803"/>
    </row>
    <row r="208" spans="1:21" ht="15" customHeight="1" x14ac:dyDescent="0.2">
      <c r="A208" s="803"/>
      <c r="B208" s="803"/>
      <c r="C208" s="803"/>
      <c r="D208" s="803"/>
      <c r="E208" s="803"/>
      <c r="F208" s="803"/>
      <c r="G208" s="803"/>
      <c r="H208" s="803"/>
      <c r="I208" s="803"/>
      <c r="J208" s="803"/>
      <c r="K208" s="803"/>
      <c r="L208" s="803"/>
      <c r="M208" s="803"/>
      <c r="N208" s="803"/>
      <c r="O208" s="803"/>
      <c r="P208" s="803"/>
      <c r="Q208" s="803"/>
      <c r="R208" s="803"/>
      <c r="S208" s="803"/>
      <c r="T208" s="803"/>
      <c r="U208" s="803"/>
    </row>
    <row r="209" spans="1:21" ht="15" customHeight="1" x14ac:dyDescent="0.2">
      <c r="A209" s="803"/>
      <c r="B209" s="803"/>
      <c r="C209" s="803"/>
      <c r="D209" s="803"/>
      <c r="E209" s="803"/>
      <c r="F209" s="803"/>
      <c r="G209" s="803"/>
      <c r="H209" s="803"/>
      <c r="I209" s="803"/>
      <c r="J209" s="803"/>
      <c r="K209" s="803"/>
      <c r="L209" s="803"/>
      <c r="M209" s="803"/>
      <c r="N209" s="803"/>
      <c r="O209" s="803"/>
      <c r="P209" s="803"/>
      <c r="Q209" s="803"/>
      <c r="R209" s="803"/>
      <c r="S209" s="803"/>
      <c r="T209" s="803"/>
      <c r="U209" s="803"/>
    </row>
    <row r="210" spans="1:21" ht="15" customHeight="1" x14ac:dyDescent="0.2">
      <c r="A210" s="803"/>
      <c r="B210" s="803"/>
      <c r="C210" s="803"/>
      <c r="D210" s="803"/>
      <c r="E210" s="803"/>
      <c r="F210" s="803"/>
      <c r="G210" s="803"/>
      <c r="H210" s="803"/>
      <c r="I210" s="803"/>
      <c r="J210" s="803"/>
      <c r="K210" s="803"/>
      <c r="L210" s="803"/>
      <c r="M210" s="803"/>
      <c r="N210" s="803"/>
      <c r="O210" s="803"/>
      <c r="P210" s="803"/>
      <c r="Q210" s="803"/>
      <c r="R210" s="803"/>
      <c r="S210" s="803"/>
      <c r="T210" s="803"/>
      <c r="U210" s="803"/>
    </row>
    <row r="211" spans="1:21" ht="15" customHeight="1" x14ac:dyDescent="0.2">
      <c r="A211" s="803"/>
      <c r="B211" s="803"/>
      <c r="C211" s="803"/>
      <c r="D211" s="803"/>
      <c r="E211" s="803"/>
      <c r="F211" s="803"/>
      <c r="G211" s="803"/>
      <c r="H211" s="803"/>
      <c r="I211" s="803"/>
      <c r="J211" s="803"/>
      <c r="K211" s="803"/>
      <c r="L211" s="803"/>
      <c r="M211" s="803"/>
      <c r="N211" s="803"/>
      <c r="O211" s="803"/>
      <c r="P211" s="803"/>
      <c r="Q211" s="803"/>
      <c r="R211" s="803"/>
      <c r="S211" s="803"/>
      <c r="T211" s="803"/>
      <c r="U211" s="803"/>
    </row>
    <row r="212" spans="1:21" ht="15" customHeight="1" x14ac:dyDescent="0.2">
      <c r="A212" s="803"/>
      <c r="B212" s="803"/>
      <c r="C212" s="803"/>
      <c r="D212" s="803"/>
      <c r="E212" s="803"/>
      <c r="F212" s="803"/>
      <c r="G212" s="803"/>
      <c r="H212" s="803"/>
      <c r="I212" s="803"/>
      <c r="J212" s="803"/>
      <c r="K212" s="803"/>
      <c r="L212" s="803"/>
      <c r="M212" s="803"/>
      <c r="N212" s="803"/>
      <c r="O212" s="803"/>
      <c r="P212" s="803"/>
      <c r="Q212" s="803"/>
      <c r="R212" s="803"/>
      <c r="S212" s="803"/>
      <c r="T212" s="803"/>
      <c r="U212" s="803"/>
    </row>
    <row r="213" spans="1:21" ht="15" customHeight="1" x14ac:dyDescent="0.2">
      <c r="A213" s="803"/>
      <c r="B213" s="803"/>
      <c r="C213" s="803"/>
      <c r="D213" s="803"/>
      <c r="E213" s="803"/>
      <c r="F213" s="803"/>
      <c r="G213" s="803"/>
      <c r="H213" s="803"/>
      <c r="I213" s="803"/>
      <c r="J213" s="803"/>
      <c r="K213" s="803"/>
      <c r="L213" s="803"/>
      <c r="M213" s="803"/>
      <c r="N213" s="803"/>
      <c r="O213" s="803"/>
      <c r="P213" s="803"/>
      <c r="Q213" s="803"/>
      <c r="R213" s="803"/>
      <c r="S213" s="803"/>
      <c r="T213" s="803"/>
      <c r="U213" s="803"/>
    </row>
    <row r="214" spans="1:21" ht="15" customHeight="1" x14ac:dyDescent="0.2">
      <c r="A214" s="803"/>
      <c r="B214" s="803"/>
      <c r="C214" s="803"/>
      <c r="D214" s="803"/>
      <c r="E214" s="803"/>
      <c r="F214" s="803"/>
      <c r="G214" s="803"/>
      <c r="H214" s="803"/>
      <c r="I214" s="803"/>
      <c r="J214" s="803"/>
      <c r="K214" s="803"/>
      <c r="L214" s="803"/>
      <c r="M214" s="803"/>
      <c r="N214" s="803"/>
      <c r="O214" s="803"/>
      <c r="P214" s="803"/>
      <c r="Q214" s="803"/>
      <c r="R214" s="803"/>
      <c r="S214" s="803"/>
      <c r="T214" s="803"/>
      <c r="U214" s="803"/>
    </row>
    <row r="215" spans="1:21" ht="15" customHeight="1" x14ac:dyDescent="0.2">
      <c r="A215" s="803"/>
      <c r="B215" s="803"/>
      <c r="C215" s="803"/>
      <c r="D215" s="803"/>
      <c r="E215" s="803"/>
      <c r="F215" s="803"/>
      <c r="G215" s="803"/>
      <c r="H215" s="803"/>
      <c r="I215" s="803"/>
      <c r="J215" s="803"/>
      <c r="K215" s="803"/>
      <c r="L215" s="803"/>
      <c r="M215" s="803"/>
      <c r="N215" s="803"/>
      <c r="O215" s="803"/>
      <c r="P215" s="803"/>
      <c r="Q215" s="803"/>
      <c r="R215" s="803"/>
      <c r="S215" s="803"/>
      <c r="T215" s="803"/>
      <c r="U215" s="803"/>
    </row>
    <row r="216" spans="1:21" ht="15" customHeight="1" x14ac:dyDescent="0.2">
      <c r="A216" s="803"/>
      <c r="B216" s="803"/>
      <c r="C216" s="803"/>
      <c r="D216" s="803"/>
      <c r="E216" s="803"/>
      <c r="F216" s="803"/>
      <c r="G216" s="803"/>
      <c r="H216" s="803"/>
      <c r="I216" s="803"/>
      <c r="J216" s="803"/>
      <c r="K216" s="803"/>
      <c r="L216" s="803"/>
      <c r="M216" s="803"/>
      <c r="N216" s="803"/>
      <c r="O216" s="803"/>
      <c r="P216" s="803"/>
      <c r="Q216" s="803"/>
      <c r="R216" s="803"/>
      <c r="S216" s="803"/>
      <c r="T216" s="803"/>
      <c r="U216" s="803"/>
    </row>
    <row r="217" spans="1:21" ht="15" customHeight="1" x14ac:dyDescent="0.2">
      <c r="A217" s="803"/>
      <c r="B217" s="803"/>
      <c r="C217" s="803"/>
      <c r="D217" s="803"/>
      <c r="E217" s="803"/>
      <c r="F217" s="803"/>
      <c r="G217" s="803"/>
      <c r="H217" s="803"/>
      <c r="I217" s="803"/>
      <c r="J217" s="803"/>
      <c r="K217" s="803"/>
      <c r="L217" s="803"/>
      <c r="M217" s="803"/>
      <c r="N217" s="803"/>
      <c r="O217" s="803"/>
      <c r="P217" s="803"/>
      <c r="Q217" s="803"/>
      <c r="R217" s="803"/>
      <c r="S217" s="803"/>
      <c r="T217" s="803"/>
      <c r="U217" s="803"/>
    </row>
    <row r="218" spans="1:21" ht="15" customHeight="1" x14ac:dyDescent="0.2">
      <c r="A218" s="803"/>
      <c r="B218" s="803"/>
      <c r="C218" s="803"/>
      <c r="D218" s="803"/>
      <c r="E218" s="803"/>
      <c r="F218" s="803"/>
      <c r="G218" s="803"/>
      <c r="H218" s="803"/>
      <c r="I218" s="803"/>
      <c r="J218" s="803"/>
      <c r="K218" s="803"/>
      <c r="L218" s="803"/>
      <c r="M218" s="803"/>
      <c r="N218" s="803"/>
      <c r="O218" s="803"/>
      <c r="P218" s="803"/>
      <c r="Q218" s="803"/>
      <c r="R218" s="803"/>
      <c r="S218" s="803"/>
      <c r="T218" s="803"/>
      <c r="U218" s="803"/>
    </row>
    <row r="219" spans="1:21" ht="15" customHeight="1" x14ac:dyDescent="0.2">
      <c r="A219" s="803"/>
      <c r="B219" s="803"/>
      <c r="C219" s="803"/>
      <c r="D219" s="803"/>
      <c r="E219" s="803"/>
      <c r="F219" s="803"/>
      <c r="G219" s="803"/>
      <c r="H219" s="803"/>
      <c r="I219" s="803"/>
      <c r="J219" s="803"/>
      <c r="K219" s="803"/>
      <c r="L219" s="803"/>
      <c r="M219" s="803"/>
      <c r="N219" s="803"/>
      <c r="O219" s="803"/>
      <c r="P219" s="803"/>
      <c r="Q219" s="803"/>
      <c r="R219" s="803"/>
      <c r="S219" s="803"/>
      <c r="T219" s="803"/>
      <c r="U219" s="803"/>
    </row>
    <row r="220" spans="1:21" ht="15" customHeight="1" x14ac:dyDescent="0.2">
      <c r="A220" s="803"/>
      <c r="B220" s="803"/>
      <c r="C220" s="803"/>
      <c r="D220" s="803"/>
      <c r="E220" s="803"/>
      <c r="F220" s="803"/>
      <c r="G220" s="803"/>
      <c r="H220" s="803"/>
      <c r="I220" s="803"/>
      <c r="J220" s="803"/>
      <c r="K220" s="803"/>
      <c r="L220" s="803"/>
      <c r="M220" s="803"/>
      <c r="N220" s="803"/>
      <c r="O220" s="803"/>
      <c r="P220" s="803"/>
      <c r="Q220" s="803"/>
      <c r="R220" s="803"/>
      <c r="S220" s="803"/>
      <c r="T220" s="803"/>
      <c r="U220" s="803"/>
    </row>
    <row r="221" spans="1:21" ht="15" customHeight="1" x14ac:dyDescent="0.2">
      <c r="A221" s="803"/>
      <c r="B221" s="803"/>
      <c r="C221" s="803"/>
      <c r="D221" s="803"/>
      <c r="E221" s="803"/>
      <c r="F221" s="803"/>
      <c r="G221" s="803"/>
      <c r="H221" s="803"/>
      <c r="I221" s="803"/>
      <c r="J221" s="803"/>
      <c r="K221" s="803"/>
      <c r="L221" s="803"/>
      <c r="M221" s="803"/>
      <c r="N221" s="803"/>
      <c r="O221" s="803"/>
      <c r="P221" s="803"/>
      <c r="Q221" s="803"/>
      <c r="R221" s="803"/>
      <c r="S221" s="803"/>
      <c r="T221" s="803"/>
      <c r="U221" s="803"/>
    </row>
    <row r="222" spans="1:21" ht="15" customHeight="1" x14ac:dyDescent="0.2">
      <c r="A222" s="803"/>
      <c r="B222" s="803"/>
      <c r="C222" s="803"/>
      <c r="D222" s="803"/>
      <c r="E222" s="803"/>
      <c r="F222" s="803"/>
      <c r="G222" s="803"/>
      <c r="H222" s="803"/>
      <c r="I222" s="803"/>
      <c r="J222" s="803"/>
      <c r="K222" s="803"/>
      <c r="L222" s="803"/>
      <c r="M222" s="803"/>
      <c r="N222" s="803"/>
      <c r="O222" s="803"/>
      <c r="P222" s="803"/>
      <c r="Q222" s="803"/>
      <c r="R222" s="803"/>
      <c r="S222" s="803"/>
      <c r="T222" s="803"/>
      <c r="U222" s="803"/>
    </row>
    <row r="223" spans="1:21" ht="15" customHeight="1" x14ac:dyDescent="0.2">
      <c r="A223" s="803"/>
      <c r="B223" s="803"/>
      <c r="C223" s="803"/>
      <c r="D223" s="803"/>
      <c r="E223" s="803"/>
      <c r="F223" s="803"/>
      <c r="G223" s="803"/>
      <c r="H223" s="803"/>
      <c r="I223" s="803"/>
      <c r="J223" s="803"/>
      <c r="K223" s="803"/>
      <c r="L223" s="803"/>
      <c r="M223" s="803"/>
      <c r="N223" s="803"/>
      <c r="O223" s="803"/>
      <c r="P223" s="803"/>
      <c r="Q223" s="803"/>
      <c r="R223" s="803"/>
      <c r="S223" s="803"/>
      <c r="T223" s="803"/>
      <c r="U223" s="803"/>
    </row>
    <row r="224" spans="1:21" ht="15" customHeight="1" x14ac:dyDescent="0.2">
      <c r="A224" s="803"/>
      <c r="B224" s="803"/>
      <c r="C224" s="803"/>
      <c r="D224" s="803"/>
      <c r="E224" s="803"/>
      <c r="F224" s="803"/>
      <c r="G224" s="803"/>
      <c r="H224" s="803"/>
      <c r="I224" s="803"/>
      <c r="J224" s="803"/>
      <c r="K224" s="803"/>
      <c r="L224" s="803"/>
      <c r="M224" s="803"/>
      <c r="N224" s="803"/>
      <c r="O224" s="803"/>
      <c r="P224" s="803"/>
      <c r="Q224" s="803"/>
      <c r="R224" s="803"/>
      <c r="S224" s="803"/>
      <c r="T224" s="803"/>
      <c r="U224" s="803"/>
    </row>
    <row r="225" spans="1:21" ht="15" customHeight="1" x14ac:dyDescent="0.2">
      <c r="A225" s="803"/>
      <c r="B225" s="803"/>
      <c r="C225" s="803"/>
      <c r="D225" s="803"/>
      <c r="E225" s="803"/>
      <c r="F225" s="803"/>
      <c r="G225" s="803"/>
      <c r="H225" s="803"/>
      <c r="I225" s="803"/>
      <c r="J225" s="803"/>
      <c r="K225" s="803"/>
      <c r="L225" s="803"/>
      <c r="M225" s="803"/>
      <c r="N225" s="803"/>
      <c r="O225" s="803"/>
      <c r="P225" s="803"/>
      <c r="Q225" s="803"/>
      <c r="R225" s="803"/>
      <c r="S225" s="803"/>
      <c r="T225" s="803"/>
      <c r="U225" s="803"/>
    </row>
    <row r="226" spans="1:21" ht="15" customHeight="1" x14ac:dyDescent="0.2">
      <c r="A226" s="803"/>
      <c r="B226" s="803"/>
      <c r="C226" s="803"/>
      <c r="D226" s="803"/>
      <c r="E226" s="803"/>
      <c r="F226" s="803"/>
      <c r="G226" s="803"/>
      <c r="H226" s="803"/>
      <c r="I226" s="803"/>
      <c r="J226" s="803"/>
      <c r="K226" s="803"/>
      <c r="L226" s="803"/>
      <c r="M226" s="803"/>
      <c r="N226" s="803"/>
      <c r="O226" s="803"/>
      <c r="P226" s="803"/>
      <c r="Q226" s="803"/>
      <c r="R226" s="803"/>
      <c r="S226" s="803"/>
      <c r="T226" s="803"/>
      <c r="U226" s="803"/>
    </row>
    <row r="227" spans="1:21" ht="15" customHeight="1" x14ac:dyDescent="0.2">
      <c r="A227" s="803"/>
      <c r="B227" s="803"/>
      <c r="C227" s="803"/>
      <c r="D227" s="803"/>
      <c r="E227" s="803"/>
      <c r="F227" s="803"/>
      <c r="G227" s="803"/>
      <c r="H227" s="803"/>
      <c r="I227" s="803"/>
      <c r="J227" s="803"/>
      <c r="K227" s="803"/>
      <c r="L227" s="803"/>
      <c r="M227" s="803"/>
      <c r="N227" s="803"/>
      <c r="O227" s="803"/>
      <c r="P227" s="803"/>
      <c r="Q227" s="803"/>
      <c r="R227" s="803"/>
      <c r="S227" s="803"/>
      <c r="T227" s="803"/>
      <c r="U227" s="803"/>
    </row>
    <row r="228" spans="1:21" ht="15" customHeight="1" x14ac:dyDescent="0.2">
      <c r="A228" s="803"/>
      <c r="B228" s="803"/>
      <c r="C228" s="803"/>
      <c r="D228" s="803"/>
      <c r="E228" s="803"/>
      <c r="F228" s="803"/>
      <c r="G228" s="803"/>
      <c r="H228" s="803"/>
      <c r="I228" s="803"/>
      <c r="J228" s="803"/>
      <c r="K228" s="803"/>
      <c r="L228" s="803"/>
      <c r="M228" s="803"/>
      <c r="N228" s="803"/>
      <c r="O228" s="803"/>
      <c r="P228" s="803"/>
      <c r="Q228" s="803"/>
      <c r="R228" s="803"/>
      <c r="S228" s="803"/>
      <c r="T228" s="803"/>
      <c r="U228" s="803"/>
    </row>
    <row r="229" spans="1:21" ht="15" customHeight="1" x14ac:dyDescent="0.2">
      <c r="A229" s="803"/>
      <c r="B229" s="803"/>
      <c r="C229" s="803"/>
      <c r="D229" s="803"/>
      <c r="E229" s="803"/>
      <c r="F229" s="803"/>
      <c r="G229" s="803"/>
      <c r="H229" s="803"/>
      <c r="I229" s="803"/>
      <c r="J229" s="803"/>
      <c r="K229" s="803"/>
      <c r="L229" s="803"/>
      <c r="M229" s="803"/>
      <c r="N229" s="803"/>
      <c r="O229" s="803"/>
      <c r="P229" s="803"/>
      <c r="Q229" s="803"/>
      <c r="R229" s="803"/>
      <c r="S229" s="803"/>
      <c r="T229" s="803"/>
      <c r="U229" s="803"/>
    </row>
    <row r="230" spans="1:21" ht="15" customHeight="1" x14ac:dyDescent="0.2">
      <c r="A230" s="803"/>
      <c r="B230" s="803"/>
      <c r="C230" s="803"/>
      <c r="D230" s="803"/>
      <c r="E230" s="803"/>
      <c r="F230" s="803"/>
      <c r="G230" s="803"/>
      <c r="H230" s="803"/>
      <c r="I230" s="803"/>
      <c r="J230" s="803"/>
      <c r="K230" s="803"/>
      <c r="L230" s="803"/>
      <c r="M230" s="803"/>
      <c r="N230" s="803"/>
      <c r="O230" s="803"/>
      <c r="P230" s="803"/>
      <c r="Q230" s="803"/>
      <c r="R230" s="803"/>
      <c r="S230" s="803"/>
      <c r="T230" s="803"/>
      <c r="U230" s="803"/>
    </row>
    <row r="231" spans="1:21" ht="15" customHeight="1" x14ac:dyDescent="0.2">
      <c r="A231" s="803"/>
      <c r="B231" s="803"/>
      <c r="C231" s="803"/>
      <c r="D231" s="803"/>
      <c r="E231" s="803"/>
      <c r="F231" s="803"/>
      <c r="G231" s="803"/>
      <c r="H231" s="803"/>
      <c r="I231" s="803"/>
      <c r="J231" s="803"/>
      <c r="K231" s="803"/>
      <c r="L231" s="803"/>
      <c r="M231" s="803"/>
      <c r="N231" s="803"/>
      <c r="O231" s="803"/>
      <c r="P231" s="803"/>
      <c r="Q231" s="803"/>
      <c r="R231" s="803"/>
      <c r="S231" s="803"/>
      <c r="T231" s="803"/>
      <c r="U231" s="803"/>
    </row>
    <row r="232" spans="1:21" ht="15" customHeight="1" x14ac:dyDescent="0.2">
      <c r="A232" s="803"/>
      <c r="B232" s="803"/>
      <c r="C232" s="803"/>
      <c r="D232" s="803"/>
      <c r="E232" s="803"/>
      <c r="F232" s="803"/>
      <c r="G232" s="803"/>
      <c r="H232" s="803"/>
      <c r="I232" s="803"/>
      <c r="J232" s="803"/>
      <c r="K232" s="803"/>
      <c r="L232" s="803"/>
      <c r="M232" s="803"/>
      <c r="N232" s="803"/>
      <c r="O232" s="803"/>
      <c r="P232" s="803"/>
      <c r="Q232" s="803"/>
      <c r="R232" s="803"/>
      <c r="S232" s="803"/>
      <c r="T232" s="803"/>
      <c r="U232" s="803"/>
    </row>
    <row r="233" spans="1:21" ht="15" customHeight="1" x14ac:dyDescent="0.2">
      <c r="A233" s="803"/>
      <c r="B233" s="803"/>
      <c r="C233" s="803"/>
      <c r="D233" s="803"/>
      <c r="E233" s="803"/>
      <c r="F233" s="803"/>
      <c r="G233" s="803"/>
      <c r="H233" s="803"/>
      <c r="I233" s="803"/>
      <c r="J233" s="803"/>
      <c r="K233" s="803"/>
      <c r="L233" s="803"/>
      <c r="M233" s="803"/>
      <c r="N233" s="803"/>
      <c r="O233" s="803"/>
      <c r="P233" s="803"/>
      <c r="Q233" s="803"/>
      <c r="R233" s="803"/>
      <c r="S233" s="803"/>
      <c r="T233" s="803"/>
      <c r="U233" s="803"/>
    </row>
    <row r="234" spans="1:21" ht="15" customHeight="1" x14ac:dyDescent="0.2">
      <c r="A234" s="803"/>
      <c r="B234" s="803"/>
      <c r="C234" s="803"/>
      <c r="D234" s="803"/>
      <c r="E234" s="803"/>
      <c r="F234" s="803"/>
      <c r="G234" s="803"/>
      <c r="H234" s="803"/>
      <c r="I234" s="803"/>
      <c r="J234" s="803"/>
      <c r="K234" s="803"/>
      <c r="L234" s="803"/>
      <c r="M234" s="803"/>
      <c r="N234" s="803"/>
      <c r="O234" s="803"/>
      <c r="P234" s="803"/>
      <c r="Q234" s="803"/>
      <c r="R234" s="803"/>
      <c r="S234" s="803"/>
      <c r="T234" s="803"/>
      <c r="U234" s="803"/>
    </row>
    <row r="235" spans="1:21" ht="15" customHeight="1" x14ac:dyDescent="0.2">
      <c r="A235" s="803"/>
      <c r="B235" s="803"/>
      <c r="C235" s="803"/>
      <c r="D235" s="803"/>
      <c r="E235" s="803"/>
      <c r="F235" s="803"/>
      <c r="G235" s="803"/>
      <c r="H235" s="803"/>
      <c r="I235" s="803"/>
      <c r="J235" s="803"/>
      <c r="K235" s="803"/>
      <c r="L235" s="803"/>
      <c r="M235" s="803"/>
      <c r="N235" s="803"/>
      <c r="O235" s="803"/>
      <c r="P235" s="803"/>
      <c r="Q235" s="803"/>
      <c r="R235" s="803"/>
      <c r="S235" s="803"/>
      <c r="T235" s="803"/>
      <c r="U235" s="803"/>
    </row>
    <row r="236" spans="1:21" ht="15" customHeight="1" x14ac:dyDescent="0.2">
      <c r="A236" s="803"/>
      <c r="B236" s="803"/>
      <c r="C236" s="803"/>
      <c r="D236" s="803"/>
      <c r="E236" s="803"/>
      <c r="F236" s="803"/>
      <c r="G236" s="803"/>
      <c r="H236" s="803"/>
      <c r="I236" s="803"/>
      <c r="J236" s="803"/>
      <c r="K236" s="803"/>
      <c r="L236" s="803"/>
      <c r="M236" s="803"/>
      <c r="N236" s="803"/>
      <c r="O236" s="803"/>
      <c r="P236" s="803"/>
      <c r="Q236" s="803"/>
      <c r="R236" s="803"/>
      <c r="S236" s="803"/>
      <c r="T236" s="803"/>
      <c r="U236" s="803"/>
    </row>
    <row r="237" spans="1:21" ht="15" customHeight="1" x14ac:dyDescent="0.2">
      <c r="A237" s="803"/>
      <c r="B237" s="803"/>
      <c r="C237" s="803"/>
      <c r="D237" s="803"/>
      <c r="E237" s="803"/>
      <c r="F237" s="803"/>
      <c r="G237" s="803"/>
      <c r="H237" s="803"/>
      <c r="I237" s="803"/>
      <c r="J237" s="803"/>
      <c r="K237" s="803"/>
      <c r="L237" s="803"/>
      <c r="M237" s="803"/>
      <c r="N237" s="803"/>
      <c r="O237" s="803"/>
      <c r="P237" s="803"/>
      <c r="Q237" s="803"/>
      <c r="R237" s="803"/>
      <c r="S237" s="803"/>
      <c r="T237" s="803"/>
      <c r="U237" s="803"/>
    </row>
    <row r="238" spans="1:21" ht="15" customHeight="1" x14ac:dyDescent="0.2">
      <c r="A238" s="803"/>
      <c r="B238" s="803"/>
      <c r="C238" s="803"/>
      <c r="D238" s="803"/>
      <c r="E238" s="803"/>
      <c r="F238" s="803"/>
      <c r="G238" s="803"/>
      <c r="H238" s="803"/>
      <c r="I238" s="803"/>
      <c r="J238" s="803"/>
      <c r="K238" s="803"/>
      <c r="L238" s="803"/>
      <c r="M238" s="803"/>
      <c r="N238" s="803"/>
      <c r="O238" s="803"/>
      <c r="P238" s="803"/>
      <c r="Q238" s="803"/>
      <c r="R238" s="803"/>
      <c r="S238" s="803"/>
      <c r="T238" s="803"/>
      <c r="U238" s="803"/>
    </row>
    <row r="239" spans="1:21" ht="15" customHeight="1" x14ac:dyDescent="0.2">
      <c r="A239" s="803"/>
      <c r="B239" s="803"/>
      <c r="C239" s="803"/>
      <c r="D239" s="803"/>
      <c r="E239" s="803"/>
      <c r="F239" s="803"/>
      <c r="G239" s="803"/>
      <c r="H239" s="803"/>
      <c r="I239" s="803"/>
      <c r="J239" s="803"/>
      <c r="K239" s="803"/>
      <c r="L239" s="803"/>
      <c r="M239" s="803"/>
      <c r="N239" s="803"/>
      <c r="O239" s="803"/>
      <c r="P239" s="803"/>
      <c r="Q239" s="803"/>
      <c r="R239" s="803"/>
      <c r="S239" s="803"/>
      <c r="T239" s="803"/>
      <c r="U239" s="803"/>
    </row>
    <row r="240" spans="1:21" ht="15" customHeight="1" x14ac:dyDescent="0.2">
      <c r="A240" s="803"/>
      <c r="B240" s="803"/>
      <c r="C240" s="803"/>
      <c r="D240" s="803"/>
      <c r="E240" s="803"/>
      <c r="F240" s="803"/>
      <c r="G240" s="803"/>
      <c r="H240" s="803"/>
      <c r="I240" s="803"/>
      <c r="J240" s="803"/>
      <c r="K240" s="803"/>
      <c r="L240" s="803"/>
      <c r="M240" s="803"/>
      <c r="N240" s="803"/>
      <c r="O240" s="803"/>
      <c r="P240" s="803"/>
      <c r="Q240" s="803"/>
      <c r="R240" s="803"/>
      <c r="S240" s="803"/>
      <c r="T240" s="803"/>
      <c r="U240" s="803"/>
    </row>
    <row r="241" spans="1:21" ht="15" customHeight="1" x14ac:dyDescent="0.2">
      <c r="A241" s="803"/>
      <c r="B241" s="803"/>
      <c r="C241" s="803"/>
      <c r="D241" s="803"/>
      <c r="E241" s="803"/>
      <c r="F241" s="803"/>
      <c r="G241" s="803"/>
      <c r="H241" s="803"/>
      <c r="I241" s="803"/>
      <c r="J241" s="803"/>
      <c r="K241" s="803"/>
      <c r="L241" s="803"/>
      <c r="M241" s="803"/>
      <c r="N241" s="803"/>
      <c r="O241" s="803"/>
      <c r="P241" s="803"/>
      <c r="Q241" s="803"/>
      <c r="R241" s="803"/>
      <c r="S241" s="803"/>
      <c r="T241" s="803"/>
      <c r="U241" s="803"/>
    </row>
    <row r="242" spans="1:21" ht="15" customHeight="1" x14ac:dyDescent="0.2">
      <c r="A242" s="803"/>
      <c r="B242" s="803"/>
      <c r="C242" s="803"/>
      <c r="D242" s="803"/>
      <c r="E242" s="803"/>
      <c r="F242" s="803"/>
      <c r="G242" s="803"/>
      <c r="H242" s="803"/>
      <c r="I242" s="803"/>
      <c r="J242" s="803"/>
      <c r="K242" s="803"/>
      <c r="L242" s="803"/>
      <c r="M242" s="803"/>
      <c r="N242" s="803"/>
      <c r="O242" s="803"/>
      <c r="P242" s="803"/>
      <c r="Q242" s="803"/>
      <c r="R242" s="803"/>
      <c r="S242" s="803"/>
      <c r="T242" s="803"/>
      <c r="U242" s="803"/>
    </row>
    <row r="243" spans="1:21" ht="15" customHeight="1" x14ac:dyDescent="0.2">
      <c r="A243" s="803"/>
      <c r="B243" s="803"/>
      <c r="C243" s="803"/>
      <c r="D243" s="803"/>
      <c r="E243" s="803"/>
      <c r="F243" s="803"/>
      <c r="G243" s="803"/>
      <c r="H243" s="803"/>
      <c r="I243" s="803"/>
      <c r="J243" s="803"/>
      <c r="K243" s="803"/>
      <c r="L243" s="803"/>
      <c r="M243" s="803"/>
      <c r="N243" s="803"/>
      <c r="O243" s="803"/>
      <c r="P243" s="803"/>
      <c r="Q243" s="803"/>
      <c r="R243" s="803"/>
      <c r="S243" s="803"/>
      <c r="T243" s="803"/>
      <c r="U243" s="803"/>
    </row>
    <row r="244" spans="1:21" ht="15" customHeight="1" x14ac:dyDescent="0.2">
      <c r="A244" s="803"/>
      <c r="B244" s="803"/>
      <c r="C244" s="803"/>
      <c r="D244" s="803"/>
      <c r="E244" s="803"/>
      <c r="F244" s="803"/>
      <c r="G244" s="803"/>
      <c r="H244" s="803"/>
      <c r="I244" s="803"/>
      <c r="J244" s="803"/>
      <c r="K244" s="803"/>
      <c r="L244" s="803"/>
      <c r="M244" s="803"/>
      <c r="N244" s="803"/>
      <c r="O244" s="803"/>
      <c r="P244" s="803"/>
      <c r="Q244" s="803"/>
      <c r="R244" s="803"/>
      <c r="S244" s="803"/>
      <c r="T244" s="803"/>
      <c r="U244" s="803"/>
    </row>
    <row r="245" spans="1:21" ht="15" customHeight="1" x14ac:dyDescent="0.2">
      <c r="A245" s="803"/>
      <c r="B245" s="803"/>
      <c r="C245" s="803"/>
      <c r="D245" s="803"/>
      <c r="E245" s="803"/>
      <c r="F245" s="803"/>
      <c r="G245" s="803"/>
      <c r="H245" s="803"/>
      <c r="I245" s="803"/>
      <c r="J245" s="803"/>
      <c r="K245" s="803"/>
      <c r="L245" s="803"/>
      <c r="M245" s="803"/>
      <c r="N245" s="803"/>
      <c r="O245" s="803"/>
      <c r="P245" s="803"/>
      <c r="Q245" s="803"/>
      <c r="R245" s="803"/>
      <c r="S245" s="803"/>
      <c r="T245" s="803"/>
      <c r="U245" s="803"/>
    </row>
    <row r="246" spans="1:21" ht="15" customHeight="1" x14ac:dyDescent="0.2">
      <c r="A246" s="803"/>
      <c r="B246" s="803"/>
      <c r="C246" s="803"/>
      <c r="D246" s="803"/>
      <c r="E246" s="803"/>
      <c r="F246" s="803"/>
      <c r="G246" s="803"/>
      <c r="H246" s="803"/>
      <c r="I246" s="803"/>
      <c r="J246" s="803"/>
      <c r="K246" s="803"/>
      <c r="L246" s="803"/>
      <c r="M246" s="803"/>
      <c r="N246" s="803"/>
      <c r="O246" s="803"/>
      <c r="P246" s="803"/>
      <c r="Q246" s="803"/>
      <c r="R246" s="803"/>
      <c r="S246" s="803"/>
      <c r="T246" s="803"/>
      <c r="U246" s="803"/>
    </row>
    <row r="247" spans="1:21" ht="15" customHeight="1" x14ac:dyDescent="0.2">
      <c r="A247" s="803"/>
      <c r="B247" s="803"/>
      <c r="C247" s="803"/>
      <c r="D247" s="803"/>
      <c r="E247" s="803"/>
      <c r="F247" s="803"/>
      <c r="G247" s="803"/>
      <c r="H247" s="803"/>
      <c r="I247" s="803"/>
      <c r="J247" s="803"/>
      <c r="K247" s="803"/>
      <c r="L247" s="803"/>
      <c r="M247" s="803"/>
      <c r="N247" s="803"/>
      <c r="O247" s="803"/>
      <c r="P247" s="803"/>
      <c r="Q247" s="803"/>
      <c r="R247" s="803"/>
      <c r="S247" s="803"/>
      <c r="T247" s="803"/>
      <c r="U247" s="803"/>
    </row>
    <row r="248" spans="1:21" ht="15" customHeight="1" x14ac:dyDescent="0.2">
      <c r="A248" s="803"/>
      <c r="B248" s="803"/>
      <c r="C248" s="803"/>
      <c r="D248" s="803"/>
      <c r="E248" s="803"/>
      <c r="F248" s="803"/>
      <c r="G248" s="803"/>
      <c r="H248" s="803"/>
      <c r="I248" s="803"/>
      <c r="J248" s="803"/>
      <c r="K248" s="803"/>
      <c r="L248" s="803"/>
      <c r="M248" s="803"/>
      <c r="N248" s="803"/>
      <c r="O248" s="803"/>
      <c r="P248" s="803"/>
      <c r="Q248" s="803"/>
      <c r="R248" s="803"/>
      <c r="S248" s="803"/>
      <c r="T248" s="803"/>
      <c r="U248" s="803"/>
    </row>
    <row r="249" spans="1:21" ht="15" customHeight="1" x14ac:dyDescent="0.2">
      <c r="A249" s="803"/>
      <c r="B249" s="803"/>
      <c r="C249" s="803"/>
      <c r="D249" s="803"/>
      <c r="E249" s="803"/>
      <c r="F249" s="803"/>
      <c r="G249" s="803"/>
      <c r="H249" s="803"/>
      <c r="I249" s="803"/>
      <c r="J249" s="803"/>
      <c r="K249" s="803"/>
      <c r="L249" s="803"/>
      <c r="M249" s="803"/>
      <c r="N249" s="803"/>
      <c r="O249" s="803"/>
      <c r="P249" s="803"/>
      <c r="Q249" s="803"/>
      <c r="R249" s="803"/>
      <c r="S249" s="803"/>
      <c r="T249" s="803"/>
      <c r="U249" s="803"/>
    </row>
    <row r="250" spans="1:21" ht="15" customHeight="1" x14ac:dyDescent="0.2">
      <c r="A250" s="803"/>
      <c r="B250" s="803"/>
      <c r="C250" s="803"/>
      <c r="D250" s="803"/>
      <c r="E250" s="803"/>
      <c r="F250" s="803"/>
      <c r="G250" s="803"/>
      <c r="H250" s="803"/>
      <c r="I250" s="803"/>
      <c r="J250" s="803"/>
      <c r="K250" s="803"/>
      <c r="L250" s="803"/>
      <c r="M250" s="803"/>
      <c r="N250" s="803"/>
      <c r="O250" s="803"/>
      <c r="P250" s="803"/>
      <c r="Q250" s="803"/>
      <c r="R250" s="803"/>
      <c r="S250" s="803"/>
      <c r="T250" s="803"/>
      <c r="U250" s="803"/>
    </row>
    <row r="251" spans="1:21" ht="15" customHeight="1" x14ac:dyDescent="0.2">
      <c r="A251" s="803"/>
      <c r="B251" s="803"/>
      <c r="C251" s="803"/>
      <c r="D251" s="803"/>
      <c r="E251" s="803"/>
      <c r="F251" s="803"/>
      <c r="G251" s="803"/>
      <c r="H251" s="803"/>
      <c r="I251" s="803"/>
      <c r="J251" s="803"/>
      <c r="K251" s="803"/>
      <c r="L251" s="803"/>
      <c r="M251" s="803"/>
      <c r="N251" s="803"/>
      <c r="O251" s="803"/>
      <c r="P251" s="803"/>
      <c r="Q251" s="803"/>
      <c r="R251" s="803"/>
      <c r="S251" s="803"/>
      <c r="T251" s="803"/>
      <c r="U251" s="803"/>
    </row>
    <row r="252" spans="1:21" ht="15" customHeight="1" x14ac:dyDescent="0.2">
      <c r="A252" s="803"/>
      <c r="B252" s="803"/>
      <c r="C252" s="803"/>
      <c r="D252" s="803"/>
      <c r="E252" s="803"/>
      <c r="F252" s="803"/>
      <c r="G252" s="803"/>
      <c r="H252" s="803"/>
      <c r="I252" s="803"/>
      <c r="J252" s="803"/>
      <c r="K252" s="803"/>
      <c r="L252" s="803"/>
      <c r="M252" s="803"/>
      <c r="N252" s="803"/>
      <c r="O252" s="803"/>
      <c r="P252" s="803"/>
      <c r="Q252" s="803"/>
      <c r="R252" s="803"/>
      <c r="S252" s="803"/>
      <c r="T252" s="803"/>
      <c r="U252" s="803"/>
    </row>
    <row r="253" spans="1:21" ht="15" customHeight="1" x14ac:dyDescent="0.2">
      <c r="A253" s="803"/>
      <c r="B253" s="803"/>
      <c r="C253" s="803"/>
      <c r="D253" s="803"/>
      <c r="E253" s="803"/>
      <c r="F253" s="803"/>
      <c r="G253" s="803"/>
      <c r="H253" s="803"/>
      <c r="I253" s="803"/>
      <c r="J253" s="803"/>
      <c r="K253" s="803"/>
      <c r="L253" s="803"/>
      <c r="M253" s="803"/>
      <c r="N253" s="803"/>
      <c r="O253" s="803"/>
      <c r="P253" s="803"/>
      <c r="Q253" s="803"/>
      <c r="R253" s="803"/>
      <c r="S253" s="803"/>
      <c r="T253" s="803"/>
      <c r="U253" s="803"/>
    </row>
    <row r="254" spans="1:21" ht="15" customHeight="1" x14ac:dyDescent="0.2">
      <c r="A254" s="803"/>
      <c r="B254" s="803"/>
      <c r="C254" s="803"/>
      <c r="D254" s="803"/>
      <c r="E254" s="803"/>
      <c r="F254" s="803"/>
      <c r="G254" s="803"/>
      <c r="H254" s="803"/>
      <c r="I254" s="803"/>
      <c r="J254" s="803"/>
      <c r="K254" s="803"/>
      <c r="L254" s="803"/>
      <c r="M254" s="803"/>
      <c r="N254" s="803"/>
      <c r="O254" s="803"/>
      <c r="P254" s="803"/>
      <c r="Q254" s="803"/>
      <c r="R254" s="803"/>
      <c r="S254" s="803"/>
      <c r="T254" s="803"/>
      <c r="U254" s="803"/>
    </row>
    <row r="255" spans="1:21" ht="15" customHeight="1" x14ac:dyDescent="0.2">
      <c r="A255" s="803"/>
      <c r="B255" s="803"/>
      <c r="C255" s="803"/>
      <c r="D255" s="803"/>
      <c r="E255" s="803"/>
      <c r="F255" s="803"/>
      <c r="G255" s="803"/>
      <c r="H255" s="803"/>
      <c r="I255" s="803"/>
      <c r="J255" s="803"/>
      <c r="K255" s="803"/>
      <c r="L255" s="803"/>
      <c r="M255" s="803"/>
      <c r="N255" s="803"/>
      <c r="O255" s="803"/>
      <c r="P255" s="803"/>
      <c r="Q255" s="803"/>
      <c r="R255" s="803"/>
      <c r="S255" s="803"/>
      <c r="T255" s="803"/>
      <c r="U255" s="803"/>
    </row>
    <row r="256" spans="1:21" ht="15" customHeight="1" x14ac:dyDescent="0.2">
      <c r="A256" s="803"/>
      <c r="B256" s="803"/>
      <c r="C256" s="803"/>
      <c r="D256" s="803"/>
      <c r="E256" s="803"/>
      <c r="F256" s="803"/>
      <c r="G256" s="803"/>
      <c r="H256" s="803"/>
      <c r="I256" s="803"/>
      <c r="J256" s="803"/>
      <c r="K256" s="803"/>
      <c r="L256" s="803"/>
      <c r="M256" s="803"/>
      <c r="N256" s="803"/>
      <c r="O256" s="803"/>
      <c r="P256" s="803"/>
      <c r="Q256" s="803"/>
      <c r="R256" s="803"/>
      <c r="S256" s="803"/>
      <c r="T256" s="803"/>
      <c r="U256" s="803"/>
    </row>
    <row r="257" spans="1:21" ht="15" customHeight="1" x14ac:dyDescent="0.2">
      <c r="A257" s="803"/>
      <c r="B257" s="803"/>
      <c r="C257" s="803"/>
      <c r="D257" s="803"/>
      <c r="E257" s="803"/>
      <c r="F257" s="803"/>
      <c r="G257" s="803"/>
      <c r="H257" s="803"/>
      <c r="I257" s="803"/>
      <c r="J257" s="803"/>
      <c r="K257" s="803"/>
      <c r="L257" s="803"/>
      <c r="M257" s="803"/>
      <c r="N257" s="803"/>
      <c r="O257" s="803"/>
      <c r="P257" s="803"/>
      <c r="Q257" s="803"/>
      <c r="R257" s="803"/>
      <c r="S257" s="803"/>
      <c r="T257" s="803"/>
      <c r="U257" s="803"/>
    </row>
    <row r="258" spans="1:21" ht="15" customHeight="1" x14ac:dyDescent="0.2">
      <c r="A258" s="803"/>
      <c r="B258" s="803"/>
      <c r="C258" s="803"/>
      <c r="D258" s="803"/>
      <c r="E258" s="803"/>
      <c r="F258" s="803"/>
      <c r="G258" s="803"/>
      <c r="H258" s="803"/>
      <c r="I258" s="803"/>
      <c r="J258" s="803"/>
      <c r="K258" s="803"/>
      <c r="L258" s="803"/>
      <c r="M258" s="803"/>
      <c r="N258" s="803"/>
      <c r="O258" s="803"/>
      <c r="P258" s="803"/>
      <c r="Q258" s="803"/>
      <c r="R258" s="803"/>
      <c r="S258" s="803"/>
      <c r="T258" s="803"/>
      <c r="U258" s="803"/>
    </row>
    <row r="259" spans="1:21" ht="15" customHeight="1" x14ac:dyDescent="0.2">
      <c r="A259" s="803"/>
      <c r="B259" s="803"/>
      <c r="C259" s="803"/>
      <c r="D259" s="803"/>
      <c r="E259" s="803"/>
      <c r="F259" s="803"/>
      <c r="G259" s="803"/>
      <c r="H259" s="803"/>
      <c r="I259" s="803"/>
      <c r="J259" s="803"/>
      <c r="K259" s="803"/>
      <c r="L259" s="803"/>
      <c r="M259" s="803"/>
      <c r="N259" s="803"/>
      <c r="O259" s="803"/>
      <c r="P259" s="803"/>
      <c r="Q259" s="803"/>
      <c r="R259" s="803"/>
      <c r="S259" s="803"/>
      <c r="T259" s="803"/>
      <c r="U259" s="803"/>
    </row>
    <row r="260" spans="1:21" ht="15" customHeight="1" x14ac:dyDescent="0.2">
      <c r="A260" s="803"/>
      <c r="B260" s="803"/>
      <c r="C260" s="803"/>
      <c r="D260" s="803"/>
      <c r="E260" s="803"/>
      <c r="F260" s="803"/>
      <c r="G260" s="803"/>
      <c r="H260" s="803"/>
      <c r="I260" s="803"/>
      <c r="J260" s="803"/>
      <c r="K260" s="803"/>
      <c r="L260" s="803"/>
      <c r="M260" s="803"/>
      <c r="N260" s="803"/>
      <c r="O260" s="803"/>
      <c r="P260" s="803"/>
      <c r="Q260" s="803"/>
      <c r="R260" s="803"/>
      <c r="S260" s="803"/>
      <c r="T260" s="803"/>
      <c r="U260" s="803"/>
    </row>
    <row r="261" spans="1:21" ht="15" customHeight="1" x14ac:dyDescent="0.2">
      <c r="A261" s="803"/>
      <c r="B261" s="803"/>
      <c r="C261" s="803"/>
      <c r="D261" s="803"/>
      <c r="E261" s="803"/>
      <c r="F261" s="803"/>
      <c r="G261" s="803"/>
      <c r="H261" s="803"/>
      <c r="I261" s="803"/>
      <c r="J261" s="803"/>
      <c r="K261" s="803"/>
      <c r="L261" s="803"/>
      <c r="M261" s="803"/>
      <c r="N261" s="803"/>
      <c r="O261" s="803"/>
      <c r="P261" s="803"/>
      <c r="Q261" s="803"/>
      <c r="R261" s="803"/>
      <c r="S261" s="803"/>
      <c r="T261" s="803"/>
      <c r="U261" s="803"/>
    </row>
    <row r="262" spans="1:21" ht="15" customHeight="1" x14ac:dyDescent="0.2">
      <c r="A262" s="803"/>
      <c r="B262" s="803"/>
      <c r="C262" s="803"/>
      <c r="D262" s="803"/>
      <c r="E262" s="803"/>
      <c r="F262" s="803"/>
      <c r="G262" s="803"/>
      <c r="H262" s="803"/>
      <c r="I262" s="803"/>
      <c r="J262" s="803"/>
      <c r="K262" s="803"/>
      <c r="L262" s="803"/>
      <c r="M262" s="803"/>
      <c r="N262" s="803"/>
      <c r="O262" s="803"/>
      <c r="P262" s="803"/>
      <c r="Q262" s="803"/>
      <c r="R262" s="803"/>
      <c r="S262" s="803"/>
      <c r="T262" s="803"/>
      <c r="U262" s="803"/>
    </row>
    <row r="263" spans="1:21" ht="15" customHeight="1" x14ac:dyDescent="0.2">
      <c r="A263" s="803"/>
      <c r="B263" s="803"/>
      <c r="C263" s="803"/>
      <c r="D263" s="803"/>
      <c r="E263" s="803"/>
      <c r="F263" s="803"/>
      <c r="G263" s="803"/>
      <c r="H263" s="803"/>
      <c r="I263" s="803"/>
      <c r="J263" s="803"/>
      <c r="K263" s="803"/>
      <c r="L263" s="803"/>
      <c r="M263" s="803"/>
      <c r="N263" s="803"/>
      <c r="O263" s="803"/>
      <c r="P263" s="803"/>
      <c r="Q263" s="803"/>
      <c r="R263" s="803"/>
      <c r="S263" s="803"/>
      <c r="T263" s="803"/>
      <c r="U263" s="803"/>
    </row>
    <row r="264" spans="1:21" ht="15" customHeight="1" x14ac:dyDescent="0.2">
      <c r="A264" s="803"/>
      <c r="B264" s="803"/>
      <c r="C264" s="803"/>
      <c r="D264" s="803"/>
      <c r="E264" s="803"/>
      <c r="F264" s="803"/>
      <c r="G264" s="803"/>
      <c r="H264" s="803"/>
      <c r="I264" s="803"/>
      <c r="J264" s="803"/>
      <c r="K264" s="803"/>
      <c r="L264" s="803"/>
      <c r="M264" s="803"/>
      <c r="N264" s="803"/>
      <c r="O264" s="803"/>
      <c r="P264" s="803"/>
      <c r="Q264" s="803"/>
      <c r="R264" s="803"/>
      <c r="S264" s="803"/>
      <c r="T264" s="803"/>
      <c r="U264" s="803"/>
    </row>
    <row r="265" spans="1:21" ht="15" customHeight="1" x14ac:dyDescent="0.2">
      <c r="A265" s="803"/>
      <c r="B265" s="803"/>
      <c r="C265" s="803"/>
      <c r="D265" s="803"/>
      <c r="E265" s="803"/>
      <c r="F265" s="803"/>
      <c r="G265" s="803"/>
      <c r="H265" s="803"/>
      <c r="I265" s="803"/>
      <c r="J265" s="803"/>
      <c r="K265" s="803"/>
      <c r="L265" s="803"/>
      <c r="M265" s="803"/>
      <c r="N265" s="803"/>
      <c r="O265" s="803"/>
      <c r="P265" s="803"/>
      <c r="Q265" s="803"/>
      <c r="R265" s="803"/>
      <c r="S265" s="803"/>
      <c r="T265" s="803"/>
      <c r="U265" s="803"/>
    </row>
    <row r="266" spans="1:21" ht="15" customHeight="1" x14ac:dyDescent="0.2">
      <c r="A266" s="803"/>
      <c r="B266" s="803"/>
      <c r="C266" s="803"/>
      <c r="D266" s="803"/>
      <c r="E266" s="803"/>
      <c r="F266" s="803"/>
      <c r="G266" s="803"/>
      <c r="H266" s="803"/>
      <c r="I266" s="803"/>
      <c r="J266" s="803"/>
      <c r="K266" s="803"/>
      <c r="L266" s="803"/>
      <c r="M266" s="803"/>
      <c r="N266" s="803"/>
      <c r="O266" s="803"/>
      <c r="P266" s="803"/>
      <c r="Q266" s="803"/>
      <c r="R266" s="803"/>
      <c r="S266" s="803"/>
      <c r="T266" s="803"/>
      <c r="U266" s="803"/>
    </row>
    <row r="267" spans="1:21" ht="15" customHeight="1" x14ac:dyDescent="0.2">
      <c r="A267" s="803"/>
      <c r="B267" s="803"/>
      <c r="C267" s="803"/>
      <c r="D267" s="803"/>
      <c r="E267" s="803"/>
      <c r="F267" s="803"/>
      <c r="G267" s="803"/>
      <c r="H267" s="803"/>
      <c r="I267" s="803"/>
      <c r="J267" s="803"/>
      <c r="K267" s="803"/>
      <c r="L267" s="803"/>
      <c r="M267" s="803"/>
      <c r="N267" s="803"/>
      <c r="O267" s="803"/>
      <c r="P267" s="803"/>
      <c r="Q267" s="803"/>
      <c r="R267" s="803"/>
      <c r="S267" s="803"/>
      <c r="T267" s="803"/>
      <c r="U267" s="803"/>
    </row>
    <row r="268" spans="1:21" ht="15" customHeight="1" x14ac:dyDescent="0.2">
      <c r="A268" s="803"/>
      <c r="B268" s="803"/>
      <c r="C268" s="803"/>
      <c r="D268" s="803"/>
      <c r="E268" s="803"/>
      <c r="F268" s="803"/>
      <c r="G268" s="803"/>
      <c r="H268" s="803"/>
      <c r="I268" s="803"/>
      <c r="J268" s="803"/>
      <c r="K268" s="803"/>
      <c r="L268" s="803"/>
      <c r="M268" s="803"/>
      <c r="N268" s="803"/>
      <c r="O268" s="803"/>
      <c r="P268" s="803"/>
      <c r="Q268" s="803"/>
      <c r="R268" s="803"/>
      <c r="S268" s="803"/>
      <c r="T268" s="803"/>
      <c r="U268" s="803"/>
    </row>
    <row r="269" spans="1:21" ht="15" customHeight="1" x14ac:dyDescent="0.2">
      <c r="A269" s="803"/>
      <c r="B269" s="803"/>
      <c r="C269" s="803"/>
      <c r="D269" s="803"/>
      <c r="E269" s="803"/>
      <c r="F269" s="803"/>
      <c r="G269" s="803"/>
      <c r="H269" s="803"/>
      <c r="I269" s="803"/>
      <c r="J269" s="803"/>
      <c r="K269" s="803"/>
      <c r="L269" s="803"/>
      <c r="M269" s="803"/>
      <c r="N269" s="803"/>
      <c r="O269" s="803"/>
      <c r="P269" s="803"/>
      <c r="Q269" s="803"/>
      <c r="R269" s="803"/>
      <c r="S269" s="803"/>
      <c r="T269" s="803"/>
      <c r="U269" s="803"/>
    </row>
    <row r="270" spans="1:21" ht="15" customHeight="1" x14ac:dyDescent="0.2">
      <c r="A270" s="803"/>
      <c r="B270" s="803"/>
      <c r="C270" s="803"/>
      <c r="D270" s="803"/>
      <c r="E270" s="803"/>
      <c r="F270" s="803"/>
      <c r="G270" s="803"/>
      <c r="H270" s="803"/>
      <c r="I270" s="803"/>
      <c r="J270" s="803"/>
      <c r="K270" s="803"/>
      <c r="L270" s="803"/>
      <c r="M270" s="803"/>
      <c r="N270" s="803"/>
      <c r="O270" s="803"/>
      <c r="P270" s="803"/>
      <c r="Q270" s="803"/>
      <c r="R270" s="803"/>
      <c r="S270" s="803"/>
      <c r="T270" s="803"/>
      <c r="U270" s="803"/>
    </row>
    <row r="271" spans="1:21" ht="15" customHeight="1" x14ac:dyDescent="0.2">
      <c r="A271" s="803"/>
      <c r="B271" s="803"/>
      <c r="C271" s="803"/>
      <c r="D271" s="803"/>
      <c r="E271" s="803"/>
      <c r="F271" s="803"/>
      <c r="G271" s="803"/>
      <c r="H271" s="803"/>
      <c r="I271" s="803"/>
      <c r="J271" s="803"/>
      <c r="K271" s="803"/>
      <c r="L271" s="803"/>
      <c r="M271" s="803"/>
      <c r="N271" s="803"/>
      <c r="O271" s="803"/>
      <c r="P271" s="803"/>
      <c r="Q271" s="803"/>
      <c r="R271" s="803"/>
      <c r="S271" s="803"/>
      <c r="T271" s="803"/>
      <c r="U271" s="803"/>
    </row>
    <row r="272" spans="1:21" ht="15" customHeight="1" x14ac:dyDescent="0.2">
      <c r="A272" s="803"/>
      <c r="B272" s="803"/>
      <c r="C272" s="803"/>
      <c r="D272" s="803"/>
      <c r="E272" s="803"/>
      <c r="F272" s="803"/>
      <c r="G272" s="803"/>
      <c r="H272" s="803"/>
      <c r="I272" s="803"/>
      <c r="J272" s="803"/>
      <c r="K272" s="803"/>
      <c r="L272" s="803"/>
      <c r="M272" s="803"/>
      <c r="N272" s="803"/>
      <c r="O272" s="803"/>
      <c r="P272" s="803"/>
      <c r="Q272" s="803"/>
      <c r="R272" s="803"/>
      <c r="S272" s="803"/>
      <c r="T272" s="803"/>
      <c r="U272" s="803"/>
    </row>
    <row r="273" spans="1:21" ht="15" customHeight="1" x14ac:dyDescent="0.2">
      <c r="A273" s="803"/>
      <c r="B273" s="803"/>
      <c r="C273" s="803"/>
      <c r="D273" s="803"/>
      <c r="E273" s="803"/>
      <c r="F273" s="803"/>
      <c r="G273" s="803"/>
      <c r="H273" s="803"/>
      <c r="I273" s="803"/>
      <c r="J273" s="803"/>
      <c r="K273" s="803"/>
      <c r="L273" s="803"/>
      <c r="M273" s="803"/>
      <c r="N273" s="803"/>
      <c r="O273" s="803"/>
      <c r="P273" s="803"/>
      <c r="Q273" s="803"/>
      <c r="R273" s="803"/>
      <c r="S273" s="803"/>
      <c r="T273" s="803"/>
      <c r="U273" s="803"/>
    </row>
    <row r="274" spans="1:21" ht="15" customHeight="1" x14ac:dyDescent="0.2">
      <c r="A274" s="803"/>
      <c r="B274" s="803"/>
      <c r="C274" s="803"/>
      <c r="D274" s="803"/>
      <c r="E274" s="803"/>
      <c r="F274" s="803"/>
      <c r="G274" s="803"/>
      <c r="H274" s="803"/>
      <c r="I274" s="803"/>
      <c r="J274" s="803"/>
      <c r="K274" s="803"/>
      <c r="L274" s="803"/>
      <c r="M274" s="803"/>
      <c r="N274" s="803"/>
      <c r="O274" s="803"/>
      <c r="P274" s="803"/>
      <c r="Q274" s="803"/>
      <c r="R274" s="803"/>
      <c r="S274" s="803"/>
      <c r="T274" s="803"/>
      <c r="U274" s="803"/>
    </row>
    <row r="275" spans="1:21" ht="15" customHeight="1" x14ac:dyDescent="0.2">
      <c r="A275" s="803"/>
      <c r="B275" s="803"/>
      <c r="C275" s="803"/>
      <c r="D275" s="803"/>
      <c r="E275" s="803"/>
      <c r="F275" s="803"/>
      <c r="G275" s="803"/>
      <c r="H275" s="803"/>
      <c r="I275" s="803"/>
      <c r="J275" s="803"/>
      <c r="K275" s="803"/>
      <c r="L275" s="803"/>
      <c r="M275" s="803"/>
      <c r="N275" s="803"/>
      <c r="O275" s="803"/>
      <c r="P275" s="803"/>
      <c r="Q275" s="803"/>
      <c r="R275" s="803"/>
      <c r="S275" s="803"/>
      <c r="T275" s="803"/>
      <c r="U275" s="803"/>
    </row>
    <row r="276" spans="1:21" ht="15" customHeight="1" x14ac:dyDescent="0.2">
      <c r="A276" s="803"/>
      <c r="B276" s="803"/>
      <c r="C276" s="803"/>
      <c r="D276" s="803"/>
      <c r="E276" s="803"/>
      <c r="F276" s="803"/>
      <c r="G276" s="803"/>
      <c r="H276" s="803"/>
      <c r="I276" s="803"/>
      <c r="J276" s="803"/>
      <c r="K276" s="803"/>
      <c r="L276" s="803"/>
      <c r="M276" s="803"/>
      <c r="N276" s="803"/>
      <c r="O276" s="803"/>
      <c r="P276" s="803"/>
      <c r="Q276" s="803"/>
      <c r="R276" s="803"/>
      <c r="S276" s="803"/>
      <c r="T276" s="803"/>
      <c r="U276" s="803"/>
    </row>
    <row r="277" spans="1:21" ht="15" customHeight="1" x14ac:dyDescent="0.2">
      <c r="A277" s="803"/>
      <c r="B277" s="803"/>
      <c r="C277" s="803"/>
      <c r="D277" s="803"/>
      <c r="E277" s="803"/>
      <c r="F277" s="803"/>
      <c r="G277" s="803"/>
      <c r="H277" s="803"/>
      <c r="I277" s="803"/>
      <c r="J277" s="803"/>
      <c r="K277" s="803"/>
      <c r="L277" s="803"/>
      <c r="M277" s="803"/>
      <c r="N277" s="803"/>
      <c r="O277" s="803"/>
      <c r="P277" s="803"/>
      <c r="Q277" s="803"/>
      <c r="R277" s="803"/>
      <c r="S277" s="803"/>
      <c r="T277" s="803"/>
      <c r="U277" s="803"/>
    </row>
    <row r="278" spans="1:21" ht="15" customHeight="1" x14ac:dyDescent="0.2">
      <c r="A278" s="803"/>
      <c r="B278" s="803"/>
      <c r="C278" s="803"/>
      <c r="D278" s="803"/>
      <c r="E278" s="803"/>
      <c r="F278" s="803"/>
      <c r="G278" s="803"/>
      <c r="H278" s="803"/>
      <c r="I278" s="803"/>
      <c r="J278" s="803"/>
      <c r="K278" s="803"/>
      <c r="L278" s="803"/>
      <c r="M278" s="803"/>
      <c r="N278" s="803"/>
      <c r="O278" s="803"/>
      <c r="P278" s="803"/>
      <c r="Q278" s="803"/>
      <c r="R278" s="803"/>
      <c r="S278" s="803"/>
      <c r="T278" s="803"/>
      <c r="U278" s="803"/>
    </row>
    <row r="279" spans="1:21" ht="15" customHeight="1" x14ac:dyDescent="0.2">
      <c r="A279" s="803"/>
      <c r="B279" s="803"/>
      <c r="C279" s="803"/>
      <c r="D279" s="803"/>
      <c r="E279" s="803"/>
      <c r="F279" s="803"/>
      <c r="G279" s="803"/>
      <c r="H279" s="803"/>
      <c r="I279" s="803"/>
      <c r="J279" s="803"/>
      <c r="K279" s="803"/>
      <c r="L279" s="803"/>
      <c r="M279" s="803"/>
      <c r="N279" s="803"/>
      <c r="O279" s="803"/>
      <c r="P279" s="803"/>
      <c r="Q279" s="803"/>
      <c r="R279" s="803"/>
      <c r="S279" s="803"/>
      <c r="T279" s="803"/>
      <c r="U279" s="803"/>
    </row>
    <row r="280" spans="1:21" ht="15" customHeight="1" x14ac:dyDescent="0.2">
      <c r="A280" s="803"/>
      <c r="B280" s="803"/>
      <c r="C280" s="803"/>
      <c r="D280" s="803"/>
      <c r="E280" s="803"/>
      <c r="F280" s="803"/>
      <c r="G280" s="803"/>
      <c r="H280" s="803"/>
      <c r="I280" s="803"/>
      <c r="J280" s="803"/>
      <c r="K280" s="803"/>
      <c r="L280" s="803"/>
      <c r="M280" s="803"/>
      <c r="N280" s="803"/>
      <c r="O280" s="803"/>
      <c r="P280" s="803"/>
      <c r="Q280" s="803"/>
      <c r="R280" s="803"/>
      <c r="S280" s="803"/>
      <c r="T280" s="803"/>
      <c r="U280" s="803"/>
    </row>
    <row r="281" spans="1:21" ht="15" customHeight="1" x14ac:dyDescent="0.2">
      <c r="A281" s="803"/>
      <c r="B281" s="803"/>
      <c r="C281" s="803"/>
      <c r="D281" s="803"/>
      <c r="E281" s="803"/>
      <c r="F281" s="803"/>
      <c r="G281" s="803"/>
      <c r="H281" s="803"/>
      <c r="I281" s="803"/>
      <c r="J281" s="803"/>
      <c r="K281" s="803"/>
      <c r="L281" s="803"/>
      <c r="M281" s="803"/>
      <c r="N281" s="803"/>
      <c r="O281" s="803"/>
      <c r="P281" s="803"/>
      <c r="Q281" s="803"/>
      <c r="R281" s="803"/>
      <c r="S281" s="803"/>
      <c r="T281" s="803"/>
      <c r="U281" s="803"/>
    </row>
    <row r="282" spans="1:21" ht="15" customHeight="1" x14ac:dyDescent="0.2">
      <c r="A282" s="803"/>
      <c r="B282" s="803"/>
      <c r="C282" s="803"/>
      <c r="D282" s="803"/>
      <c r="E282" s="803"/>
      <c r="F282" s="803"/>
      <c r="G282" s="803"/>
      <c r="H282" s="803"/>
      <c r="I282" s="803"/>
      <c r="J282" s="803"/>
      <c r="K282" s="803"/>
      <c r="L282" s="803"/>
      <c r="M282" s="803"/>
      <c r="N282" s="803"/>
      <c r="O282" s="803"/>
      <c r="P282" s="803"/>
      <c r="Q282" s="803"/>
      <c r="R282" s="803"/>
      <c r="S282" s="803"/>
      <c r="T282" s="803"/>
      <c r="U282" s="803"/>
    </row>
    <row r="283" spans="1:21" ht="15" customHeight="1" x14ac:dyDescent="0.2">
      <c r="A283" s="803"/>
      <c r="B283" s="803"/>
      <c r="C283" s="803"/>
      <c r="D283" s="803"/>
      <c r="E283" s="803"/>
      <c r="F283" s="803"/>
      <c r="G283" s="803"/>
      <c r="H283" s="803"/>
      <c r="I283" s="803"/>
      <c r="J283" s="803"/>
      <c r="K283" s="803"/>
      <c r="L283" s="803"/>
      <c r="M283" s="803"/>
      <c r="N283" s="803"/>
      <c r="O283" s="803"/>
      <c r="P283" s="803"/>
      <c r="Q283" s="803"/>
      <c r="R283" s="803"/>
      <c r="S283" s="803"/>
      <c r="T283" s="803"/>
      <c r="U283" s="803"/>
    </row>
    <row r="284" spans="1:21" ht="15" customHeight="1" x14ac:dyDescent="0.2">
      <c r="A284" s="803"/>
      <c r="B284" s="803"/>
      <c r="C284" s="803"/>
      <c r="D284" s="803"/>
      <c r="E284" s="803"/>
      <c r="F284" s="803"/>
      <c r="G284" s="803"/>
      <c r="H284" s="803"/>
      <c r="I284" s="803"/>
      <c r="J284" s="803"/>
      <c r="K284" s="803"/>
      <c r="L284" s="803"/>
      <c r="M284" s="803"/>
      <c r="N284" s="803"/>
      <c r="O284" s="803"/>
      <c r="P284" s="803"/>
      <c r="Q284" s="803"/>
      <c r="R284" s="803"/>
      <c r="S284" s="803"/>
      <c r="T284" s="803"/>
      <c r="U284" s="803"/>
    </row>
    <row r="285" spans="1:21" ht="15" customHeight="1" x14ac:dyDescent="0.2">
      <c r="A285" s="803"/>
      <c r="B285" s="803"/>
      <c r="C285" s="803"/>
      <c r="D285" s="803"/>
      <c r="E285" s="803"/>
      <c r="F285" s="803"/>
      <c r="G285" s="803"/>
      <c r="H285" s="803"/>
      <c r="I285" s="803"/>
      <c r="J285" s="803"/>
      <c r="K285" s="803"/>
      <c r="L285" s="803"/>
      <c r="M285" s="803"/>
      <c r="N285" s="803"/>
      <c r="O285" s="803"/>
      <c r="P285" s="803"/>
      <c r="Q285" s="803"/>
      <c r="R285" s="803"/>
      <c r="S285" s="803"/>
      <c r="T285" s="803"/>
      <c r="U285" s="803"/>
    </row>
    <row r="286" spans="1:21" ht="15" customHeight="1" x14ac:dyDescent="0.2">
      <c r="A286" s="803"/>
      <c r="B286" s="803"/>
      <c r="C286" s="803"/>
      <c r="D286" s="803"/>
      <c r="E286" s="803"/>
      <c r="F286" s="803"/>
      <c r="G286" s="803"/>
      <c r="H286" s="803"/>
      <c r="I286" s="803"/>
      <c r="J286" s="803"/>
      <c r="K286" s="803"/>
      <c r="L286" s="803"/>
      <c r="M286" s="803"/>
      <c r="N286" s="803"/>
      <c r="O286" s="803"/>
      <c r="P286" s="803"/>
      <c r="Q286" s="803"/>
      <c r="R286" s="803"/>
      <c r="S286" s="803"/>
      <c r="T286" s="803"/>
      <c r="U286" s="803"/>
    </row>
    <row r="287" spans="1:21" ht="15" customHeight="1" x14ac:dyDescent="0.2">
      <c r="A287" s="803"/>
      <c r="B287" s="803"/>
      <c r="C287" s="803"/>
      <c r="D287" s="803"/>
      <c r="E287" s="803"/>
      <c r="F287" s="803"/>
      <c r="G287" s="803"/>
      <c r="H287" s="803"/>
      <c r="I287" s="803"/>
      <c r="J287" s="803"/>
      <c r="K287" s="803"/>
      <c r="L287" s="803"/>
      <c r="M287" s="803"/>
      <c r="N287" s="803"/>
      <c r="O287" s="803"/>
      <c r="P287" s="803"/>
      <c r="Q287" s="803"/>
      <c r="R287" s="803"/>
      <c r="S287" s="803"/>
      <c r="T287" s="803"/>
      <c r="U287" s="803"/>
    </row>
    <row r="288" spans="1:21" ht="15" customHeight="1" x14ac:dyDescent="0.2">
      <c r="A288" s="803"/>
      <c r="B288" s="803"/>
      <c r="C288" s="803"/>
      <c r="D288" s="803"/>
      <c r="E288" s="803"/>
      <c r="F288" s="803"/>
      <c r="G288" s="803"/>
      <c r="H288" s="803"/>
      <c r="I288" s="803"/>
      <c r="J288" s="803"/>
      <c r="K288" s="803"/>
      <c r="L288" s="803"/>
      <c r="M288" s="803"/>
      <c r="N288" s="803"/>
      <c r="O288" s="803"/>
      <c r="P288" s="803"/>
      <c r="Q288" s="803"/>
      <c r="R288" s="803"/>
      <c r="S288" s="803"/>
      <c r="T288" s="803"/>
      <c r="U288" s="803"/>
    </row>
    <row r="289" spans="1:21" ht="15" customHeight="1" x14ac:dyDescent="0.2">
      <c r="A289" s="803"/>
      <c r="B289" s="803"/>
      <c r="C289" s="803"/>
      <c r="D289" s="803"/>
      <c r="E289" s="803"/>
      <c r="F289" s="803"/>
      <c r="G289" s="803"/>
      <c r="H289" s="803"/>
      <c r="I289" s="803"/>
      <c r="J289" s="803"/>
      <c r="K289" s="803"/>
      <c r="L289" s="803"/>
      <c r="M289" s="803"/>
      <c r="N289" s="803"/>
      <c r="O289" s="803"/>
      <c r="P289" s="803"/>
      <c r="Q289" s="803"/>
      <c r="R289" s="803"/>
      <c r="S289" s="803"/>
      <c r="T289" s="803"/>
      <c r="U289" s="803"/>
    </row>
    <row r="290" spans="1:21" ht="15" customHeight="1" x14ac:dyDescent="0.2">
      <c r="A290" s="803"/>
      <c r="B290" s="803"/>
      <c r="C290" s="803"/>
      <c r="D290" s="803"/>
      <c r="E290" s="803"/>
      <c r="F290" s="803"/>
      <c r="G290" s="803"/>
      <c r="H290" s="803"/>
      <c r="I290" s="803"/>
      <c r="J290" s="803"/>
      <c r="K290" s="803"/>
      <c r="L290" s="803"/>
      <c r="M290" s="803"/>
      <c r="N290" s="803"/>
      <c r="O290" s="803"/>
      <c r="P290" s="803"/>
      <c r="Q290" s="803"/>
      <c r="R290" s="803"/>
      <c r="S290" s="803"/>
      <c r="T290" s="803"/>
      <c r="U290" s="803"/>
    </row>
    <row r="291" spans="1:21" ht="15" customHeight="1" x14ac:dyDescent="0.2">
      <c r="A291" s="803"/>
      <c r="B291" s="803"/>
      <c r="C291" s="803"/>
      <c r="D291" s="803"/>
      <c r="E291" s="803"/>
      <c r="F291" s="803"/>
      <c r="G291" s="803"/>
      <c r="H291" s="803"/>
      <c r="I291" s="803"/>
      <c r="J291" s="803"/>
      <c r="K291" s="803"/>
      <c r="L291" s="803"/>
      <c r="M291" s="803"/>
      <c r="N291" s="803"/>
      <c r="O291" s="803"/>
      <c r="P291" s="803"/>
      <c r="Q291" s="803"/>
      <c r="R291" s="803"/>
      <c r="S291" s="803"/>
      <c r="T291" s="803"/>
      <c r="U291" s="803"/>
    </row>
    <row r="292" spans="1:21" ht="15" customHeight="1" x14ac:dyDescent="0.2">
      <c r="A292" s="803"/>
      <c r="B292" s="803"/>
      <c r="C292" s="803"/>
      <c r="D292" s="803"/>
      <c r="E292" s="803"/>
      <c r="F292" s="803"/>
      <c r="G292" s="803"/>
      <c r="H292" s="803"/>
      <c r="I292" s="803"/>
      <c r="J292" s="803"/>
      <c r="K292" s="803"/>
      <c r="L292" s="803"/>
      <c r="M292" s="803"/>
      <c r="N292" s="803"/>
      <c r="O292" s="803"/>
      <c r="P292" s="803"/>
      <c r="Q292" s="803"/>
      <c r="R292" s="803"/>
      <c r="S292" s="803"/>
      <c r="T292" s="803"/>
      <c r="U292" s="803"/>
    </row>
    <row r="293" spans="1:21" ht="15" customHeight="1" x14ac:dyDescent="0.2">
      <c r="A293" s="803"/>
      <c r="B293" s="803"/>
      <c r="C293" s="803"/>
      <c r="D293" s="803"/>
      <c r="E293" s="803"/>
      <c r="F293" s="803"/>
      <c r="G293" s="803"/>
      <c r="H293" s="803"/>
      <c r="I293" s="803"/>
      <c r="J293" s="803"/>
      <c r="K293" s="803"/>
      <c r="L293" s="803"/>
      <c r="M293" s="803"/>
      <c r="N293" s="803"/>
      <c r="O293" s="803"/>
      <c r="P293" s="803"/>
      <c r="Q293" s="803"/>
      <c r="R293" s="803"/>
      <c r="S293" s="803"/>
      <c r="T293" s="803"/>
      <c r="U293" s="803"/>
    </row>
    <row r="294" spans="1:21" ht="15" customHeight="1" x14ac:dyDescent="0.2">
      <c r="A294" s="803"/>
      <c r="B294" s="803"/>
      <c r="C294" s="803"/>
      <c r="D294" s="803"/>
      <c r="E294" s="803"/>
      <c r="F294" s="803"/>
      <c r="G294" s="803"/>
      <c r="H294" s="803"/>
      <c r="I294" s="803"/>
      <c r="J294" s="803"/>
      <c r="K294" s="803"/>
      <c r="L294" s="803"/>
      <c r="M294" s="803"/>
      <c r="N294" s="803"/>
      <c r="O294" s="803"/>
      <c r="P294" s="803"/>
      <c r="Q294" s="803"/>
      <c r="R294" s="803"/>
      <c r="S294" s="803"/>
      <c r="T294" s="803"/>
      <c r="U294" s="803"/>
    </row>
    <row r="295" spans="1:21" ht="15" customHeight="1" x14ac:dyDescent="0.2">
      <c r="A295" s="803"/>
      <c r="B295" s="803"/>
      <c r="C295" s="803"/>
      <c r="D295" s="803"/>
      <c r="E295" s="803"/>
      <c r="F295" s="803"/>
      <c r="G295" s="803"/>
      <c r="H295" s="803"/>
      <c r="I295" s="803"/>
      <c r="J295" s="803"/>
      <c r="K295" s="803"/>
      <c r="L295" s="803"/>
      <c r="M295" s="803"/>
      <c r="N295" s="803"/>
      <c r="O295" s="803"/>
      <c r="P295" s="803"/>
      <c r="Q295" s="803"/>
      <c r="R295" s="803"/>
      <c r="S295" s="803"/>
      <c r="T295" s="803"/>
      <c r="U295" s="803"/>
    </row>
    <row r="296" spans="1:21" ht="15" customHeight="1" x14ac:dyDescent="0.2">
      <c r="A296" s="803"/>
      <c r="B296" s="803"/>
      <c r="C296" s="803"/>
      <c r="D296" s="803"/>
      <c r="E296" s="803"/>
      <c r="F296" s="803"/>
      <c r="G296" s="803"/>
      <c r="H296" s="803"/>
      <c r="I296" s="803"/>
      <c r="J296" s="803"/>
      <c r="K296" s="803"/>
      <c r="L296" s="803"/>
      <c r="M296" s="803"/>
      <c r="N296" s="803"/>
      <c r="O296" s="803"/>
      <c r="P296" s="803"/>
      <c r="Q296" s="803"/>
      <c r="R296" s="803"/>
      <c r="S296" s="803"/>
      <c r="T296" s="803"/>
      <c r="U296" s="803"/>
    </row>
    <row r="297" spans="1:21" ht="15" customHeight="1" x14ac:dyDescent="0.2">
      <c r="A297" s="803"/>
      <c r="B297" s="803"/>
      <c r="C297" s="803"/>
      <c r="D297" s="803"/>
      <c r="E297" s="803"/>
      <c r="F297" s="803"/>
      <c r="G297" s="803"/>
      <c r="H297" s="803"/>
      <c r="I297" s="803"/>
      <c r="J297" s="803"/>
      <c r="K297" s="803"/>
      <c r="L297" s="803"/>
      <c r="M297" s="803"/>
      <c r="N297" s="803"/>
      <c r="O297" s="803"/>
      <c r="P297" s="803"/>
      <c r="Q297" s="803"/>
      <c r="R297" s="803"/>
      <c r="S297" s="803"/>
      <c r="T297" s="803"/>
      <c r="U297" s="803"/>
    </row>
    <row r="298" spans="1:21" ht="15" customHeight="1" x14ac:dyDescent="0.2">
      <c r="A298" s="803"/>
      <c r="B298" s="803"/>
      <c r="C298" s="803"/>
      <c r="D298" s="803"/>
      <c r="E298" s="803"/>
      <c r="F298" s="803"/>
      <c r="G298" s="803"/>
      <c r="H298" s="803"/>
      <c r="I298" s="803"/>
      <c r="J298" s="803"/>
      <c r="K298" s="803"/>
      <c r="L298" s="803"/>
      <c r="M298" s="803"/>
      <c r="N298" s="803"/>
      <c r="O298" s="803"/>
      <c r="P298" s="803"/>
      <c r="Q298" s="803"/>
      <c r="R298" s="803"/>
      <c r="S298" s="803"/>
      <c r="T298" s="803"/>
      <c r="U298" s="803"/>
    </row>
    <row r="299" spans="1:21" ht="15" customHeight="1" x14ac:dyDescent="0.2">
      <c r="A299" s="803"/>
      <c r="B299" s="803"/>
      <c r="C299" s="803"/>
      <c r="D299" s="803"/>
      <c r="E299" s="803"/>
      <c r="F299" s="803"/>
      <c r="G299" s="803"/>
      <c r="H299" s="803"/>
      <c r="I299" s="803"/>
      <c r="J299" s="803"/>
      <c r="K299" s="803"/>
      <c r="L299" s="803"/>
      <c r="M299" s="803"/>
      <c r="N299" s="803"/>
      <c r="O299" s="803"/>
      <c r="P299" s="803"/>
      <c r="Q299" s="803"/>
      <c r="R299" s="803"/>
      <c r="S299" s="803"/>
      <c r="T299" s="803"/>
      <c r="U299" s="803"/>
    </row>
    <row r="300" spans="1:21" ht="15" customHeight="1" x14ac:dyDescent="0.2">
      <c r="A300" s="803"/>
      <c r="B300" s="803"/>
      <c r="C300" s="803"/>
      <c r="D300" s="803"/>
      <c r="E300" s="803"/>
      <c r="F300" s="803"/>
      <c r="G300" s="803"/>
      <c r="H300" s="803"/>
      <c r="I300" s="803"/>
      <c r="J300" s="803"/>
      <c r="K300" s="803"/>
      <c r="L300" s="803"/>
      <c r="M300" s="803"/>
      <c r="N300" s="803"/>
      <c r="O300" s="803"/>
      <c r="P300" s="803"/>
      <c r="Q300" s="803"/>
      <c r="R300" s="803"/>
      <c r="S300" s="803"/>
      <c r="T300" s="803"/>
      <c r="U300" s="803"/>
    </row>
    <row r="301" spans="1:21" ht="15" customHeight="1" x14ac:dyDescent="0.2">
      <c r="A301" s="803"/>
      <c r="B301" s="803"/>
      <c r="C301" s="803"/>
      <c r="D301" s="803"/>
      <c r="E301" s="803"/>
      <c r="F301" s="803"/>
      <c r="G301" s="803"/>
      <c r="H301" s="803"/>
      <c r="I301" s="803"/>
      <c r="J301" s="803"/>
      <c r="K301" s="803"/>
      <c r="L301" s="803"/>
      <c r="M301" s="803"/>
      <c r="N301" s="803"/>
      <c r="O301" s="803"/>
      <c r="P301" s="803"/>
      <c r="Q301" s="803"/>
      <c r="R301" s="803"/>
      <c r="S301" s="803"/>
      <c r="T301" s="803"/>
      <c r="U301" s="803"/>
    </row>
    <row r="302" spans="1:21" ht="15" customHeight="1" x14ac:dyDescent="0.2">
      <c r="A302" s="803"/>
      <c r="B302" s="803"/>
      <c r="C302" s="803"/>
      <c r="D302" s="803"/>
      <c r="E302" s="803"/>
      <c r="F302" s="803"/>
      <c r="G302" s="803"/>
      <c r="H302" s="803"/>
      <c r="I302" s="803"/>
      <c r="J302" s="803"/>
      <c r="K302" s="803"/>
      <c r="L302" s="803"/>
      <c r="M302" s="803"/>
      <c r="N302" s="803"/>
      <c r="O302" s="803"/>
      <c r="P302" s="803"/>
      <c r="Q302" s="803"/>
      <c r="R302" s="803"/>
      <c r="S302" s="803"/>
      <c r="T302" s="803"/>
      <c r="U302" s="803"/>
    </row>
    <row r="303" spans="1:21" ht="15" customHeight="1" x14ac:dyDescent="0.2">
      <c r="A303" s="803"/>
      <c r="B303" s="803"/>
      <c r="C303" s="803"/>
      <c r="D303" s="803"/>
      <c r="E303" s="803"/>
      <c r="F303" s="803"/>
      <c r="G303" s="803"/>
      <c r="H303" s="803"/>
      <c r="I303" s="803"/>
      <c r="J303" s="803"/>
      <c r="K303" s="803"/>
      <c r="L303" s="803"/>
      <c r="M303" s="803"/>
      <c r="N303" s="803"/>
      <c r="O303" s="803"/>
      <c r="P303" s="803"/>
      <c r="Q303" s="803"/>
      <c r="R303" s="803"/>
      <c r="S303" s="803"/>
      <c r="T303" s="803"/>
      <c r="U303" s="803"/>
    </row>
    <row r="304" spans="1:21" ht="15" customHeight="1" x14ac:dyDescent="0.2">
      <c r="A304" s="803"/>
      <c r="B304" s="803"/>
      <c r="C304" s="803"/>
      <c r="D304" s="803"/>
      <c r="E304" s="803"/>
      <c r="F304" s="803"/>
      <c r="G304" s="803"/>
      <c r="H304" s="803"/>
      <c r="I304" s="803"/>
      <c r="J304" s="803"/>
      <c r="K304" s="803"/>
      <c r="L304" s="803"/>
      <c r="M304" s="803"/>
      <c r="N304" s="803"/>
      <c r="O304" s="803"/>
      <c r="P304" s="803"/>
      <c r="Q304" s="803"/>
      <c r="R304" s="803"/>
      <c r="S304" s="803"/>
      <c r="T304" s="803"/>
      <c r="U304" s="803"/>
    </row>
    <row r="305" spans="1:21" ht="15" customHeight="1" x14ac:dyDescent="0.2">
      <c r="A305" s="803"/>
      <c r="B305" s="803"/>
      <c r="C305" s="803"/>
      <c r="D305" s="803"/>
      <c r="E305" s="803"/>
      <c r="F305" s="803"/>
      <c r="G305" s="803"/>
      <c r="H305" s="803"/>
      <c r="I305" s="803"/>
      <c r="J305" s="803"/>
      <c r="K305" s="803"/>
      <c r="L305" s="803"/>
      <c r="M305" s="803"/>
      <c r="N305" s="803"/>
      <c r="O305" s="803"/>
      <c r="P305" s="803"/>
      <c r="Q305" s="803"/>
      <c r="R305" s="803"/>
      <c r="S305" s="803"/>
      <c r="T305" s="803"/>
      <c r="U305" s="803"/>
    </row>
    <row r="306" spans="1:21" ht="15" customHeight="1" x14ac:dyDescent="0.2">
      <c r="A306" s="803"/>
      <c r="B306" s="803"/>
      <c r="C306" s="803"/>
      <c r="D306" s="803"/>
      <c r="E306" s="803"/>
      <c r="F306" s="803"/>
      <c r="G306" s="803"/>
      <c r="H306" s="803"/>
      <c r="I306" s="803"/>
      <c r="J306" s="803"/>
      <c r="K306" s="803"/>
      <c r="L306" s="803"/>
      <c r="M306" s="803"/>
      <c r="N306" s="803"/>
      <c r="O306" s="803"/>
      <c r="P306" s="803"/>
      <c r="Q306" s="803"/>
      <c r="R306" s="803"/>
      <c r="S306" s="803"/>
      <c r="T306" s="803"/>
      <c r="U306" s="803"/>
    </row>
    <row r="307" spans="1:21" ht="15" customHeight="1" x14ac:dyDescent="0.2">
      <c r="A307" s="803"/>
      <c r="B307" s="803"/>
      <c r="C307" s="803"/>
      <c r="D307" s="803"/>
      <c r="E307" s="803"/>
      <c r="F307" s="803"/>
      <c r="G307" s="803"/>
      <c r="H307" s="803"/>
      <c r="I307" s="803"/>
      <c r="J307" s="803"/>
      <c r="K307" s="803"/>
      <c r="L307" s="803"/>
      <c r="M307" s="803"/>
      <c r="N307" s="803"/>
      <c r="O307" s="803"/>
      <c r="P307" s="803"/>
      <c r="Q307" s="803"/>
      <c r="R307" s="803"/>
      <c r="S307" s="803"/>
      <c r="T307" s="803"/>
      <c r="U307" s="803"/>
    </row>
    <row r="308" spans="1:21" ht="15" customHeight="1" x14ac:dyDescent="0.2">
      <c r="A308" s="803"/>
      <c r="B308" s="803"/>
      <c r="C308" s="803"/>
      <c r="D308" s="803"/>
      <c r="E308" s="803"/>
      <c r="F308" s="803"/>
      <c r="G308" s="803"/>
      <c r="H308" s="803"/>
      <c r="I308" s="803"/>
      <c r="J308" s="803"/>
      <c r="K308" s="803"/>
      <c r="L308" s="803"/>
      <c r="M308" s="803"/>
      <c r="N308" s="803"/>
      <c r="O308" s="803"/>
      <c r="P308" s="803"/>
      <c r="Q308" s="803"/>
      <c r="R308" s="803"/>
      <c r="S308" s="803"/>
      <c r="T308" s="803"/>
      <c r="U308" s="803"/>
    </row>
    <row r="309" spans="1:21" ht="15" customHeight="1" x14ac:dyDescent="0.2">
      <c r="A309" s="803"/>
      <c r="B309" s="803"/>
      <c r="C309" s="803"/>
      <c r="D309" s="803"/>
      <c r="E309" s="803"/>
      <c r="F309" s="803"/>
      <c r="G309" s="803"/>
      <c r="H309" s="803"/>
      <c r="I309" s="803"/>
      <c r="J309" s="803"/>
      <c r="K309" s="803"/>
      <c r="L309" s="803"/>
      <c r="M309" s="803"/>
      <c r="N309" s="803"/>
      <c r="O309" s="803"/>
      <c r="P309" s="803"/>
      <c r="Q309" s="803"/>
      <c r="R309" s="803"/>
      <c r="S309" s="803"/>
      <c r="T309" s="803"/>
      <c r="U309" s="803"/>
    </row>
    <row r="310" spans="1:21" ht="15" customHeight="1" x14ac:dyDescent="0.2">
      <c r="A310" s="803"/>
      <c r="B310" s="803"/>
      <c r="C310" s="803"/>
      <c r="D310" s="803"/>
      <c r="E310" s="803"/>
      <c r="F310" s="803"/>
      <c r="G310" s="803"/>
      <c r="H310" s="803"/>
      <c r="I310" s="803"/>
      <c r="J310" s="803"/>
      <c r="K310" s="803"/>
      <c r="L310" s="803"/>
      <c r="M310" s="803"/>
      <c r="N310" s="803"/>
      <c r="O310" s="803"/>
      <c r="P310" s="803"/>
      <c r="Q310" s="803"/>
      <c r="R310" s="803"/>
      <c r="S310" s="803"/>
      <c r="T310" s="803"/>
      <c r="U310" s="803"/>
    </row>
    <row r="311" spans="1:21" ht="15" customHeight="1" x14ac:dyDescent="0.2">
      <c r="A311" s="803"/>
      <c r="B311" s="803"/>
      <c r="C311" s="803"/>
      <c r="D311" s="803"/>
      <c r="E311" s="803"/>
      <c r="F311" s="803"/>
      <c r="G311" s="803"/>
      <c r="H311" s="803"/>
      <c r="I311" s="803"/>
      <c r="J311" s="803"/>
      <c r="K311" s="803"/>
      <c r="L311" s="803"/>
      <c r="M311" s="803"/>
      <c r="N311" s="803"/>
      <c r="O311" s="803"/>
      <c r="P311" s="803"/>
      <c r="Q311" s="803"/>
      <c r="R311" s="803"/>
      <c r="S311" s="803"/>
      <c r="T311" s="803"/>
      <c r="U311" s="803"/>
    </row>
    <row r="312" spans="1:21" ht="15" customHeight="1" x14ac:dyDescent="0.2">
      <c r="A312" s="803"/>
      <c r="B312" s="803"/>
      <c r="C312" s="803"/>
      <c r="D312" s="803"/>
      <c r="E312" s="803"/>
      <c r="F312" s="803"/>
      <c r="G312" s="803"/>
      <c r="H312" s="803"/>
      <c r="I312" s="803"/>
      <c r="J312" s="803"/>
      <c r="K312" s="803"/>
      <c r="L312" s="803"/>
      <c r="M312" s="803"/>
      <c r="N312" s="803"/>
      <c r="O312" s="803"/>
      <c r="P312" s="803"/>
      <c r="Q312" s="803"/>
      <c r="R312" s="803"/>
      <c r="S312" s="803"/>
      <c r="T312" s="803"/>
      <c r="U312" s="803"/>
    </row>
    <row r="313" spans="1:21" ht="15" customHeight="1" x14ac:dyDescent="0.2">
      <c r="A313" s="803"/>
      <c r="B313" s="803"/>
      <c r="C313" s="803"/>
      <c r="D313" s="803"/>
      <c r="E313" s="803"/>
      <c r="F313" s="803"/>
      <c r="G313" s="803"/>
      <c r="H313" s="803"/>
      <c r="I313" s="803"/>
      <c r="J313" s="803"/>
      <c r="K313" s="803"/>
      <c r="L313" s="803"/>
      <c r="M313" s="803"/>
      <c r="N313" s="803"/>
      <c r="O313" s="803"/>
      <c r="P313" s="803"/>
      <c r="Q313" s="803"/>
      <c r="R313" s="803"/>
      <c r="S313" s="803"/>
      <c r="T313" s="803"/>
      <c r="U313" s="803"/>
    </row>
    <row r="314" spans="1:21" ht="15" customHeight="1" x14ac:dyDescent="0.2">
      <c r="A314" s="803"/>
      <c r="B314" s="803"/>
      <c r="C314" s="803"/>
      <c r="D314" s="803"/>
      <c r="E314" s="803"/>
      <c r="F314" s="803"/>
      <c r="G314" s="803"/>
      <c r="H314" s="803"/>
      <c r="I314" s="803"/>
      <c r="J314" s="803"/>
      <c r="K314" s="803"/>
      <c r="L314" s="803"/>
      <c r="M314" s="803"/>
      <c r="N314" s="803"/>
      <c r="O314" s="803"/>
      <c r="P314" s="803"/>
      <c r="Q314" s="803"/>
      <c r="R314" s="803"/>
      <c r="S314" s="803"/>
      <c r="T314" s="803"/>
      <c r="U314" s="803"/>
    </row>
    <row r="315" spans="1:21" ht="15" customHeight="1" x14ac:dyDescent="0.2">
      <c r="A315" s="803"/>
      <c r="B315" s="803"/>
      <c r="C315" s="803"/>
      <c r="D315" s="803"/>
      <c r="E315" s="803"/>
      <c r="F315" s="803"/>
      <c r="G315" s="803"/>
      <c r="H315" s="803"/>
      <c r="I315" s="803"/>
      <c r="J315" s="803"/>
      <c r="K315" s="803"/>
      <c r="L315" s="803"/>
      <c r="M315" s="803"/>
      <c r="N315" s="803"/>
      <c r="O315" s="803"/>
      <c r="P315" s="803"/>
      <c r="Q315" s="803"/>
      <c r="R315" s="803"/>
      <c r="S315" s="803"/>
      <c r="T315" s="803"/>
      <c r="U315" s="803"/>
    </row>
    <row r="316" spans="1:21" ht="15" customHeight="1" x14ac:dyDescent="0.2">
      <c r="A316" s="803"/>
      <c r="B316" s="803"/>
      <c r="C316" s="803"/>
      <c r="D316" s="803"/>
      <c r="E316" s="803"/>
      <c r="F316" s="803"/>
      <c r="G316" s="803"/>
      <c r="H316" s="803"/>
      <c r="I316" s="803"/>
      <c r="J316" s="803"/>
      <c r="K316" s="803"/>
      <c r="L316" s="803"/>
      <c r="M316" s="803"/>
      <c r="N316" s="803"/>
      <c r="O316" s="803"/>
      <c r="P316" s="803"/>
      <c r="Q316" s="803"/>
      <c r="R316" s="803"/>
      <c r="S316" s="803"/>
      <c r="T316" s="803"/>
      <c r="U316" s="803"/>
    </row>
    <row r="317" spans="1:21" ht="15" customHeight="1" x14ac:dyDescent="0.2">
      <c r="A317" s="803"/>
      <c r="B317" s="803"/>
      <c r="C317" s="803"/>
      <c r="D317" s="803"/>
      <c r="E317" s="803"/>
      <c r="F317" s="803"/>
      <c r="G317" s="803"/>
      <c r="H317" s="803"/>
      <c r="I317" s="803"/>
      <c r="J317" s="803"/>
      <c r="K317" s="803"/>
      <c r="L317" s="803"/>
      <c r="M317" s="803"/>
      <c r="N317" s="803"/>
      <c r="O317" s="803"/>
      <c r="P317" s="803"/>
      <c r="Q317" s="803"/>
      <c r="R317" s="803"/>
      <c r="S317" s="803"/>
      <c r="T317" s="803"/>
      <c r="U317" s="803"/>
    </row>
    <row r="318" spans="1:21" ht="15" customHeight="1" x14ac:dyDescent="0.2">
      <c r="A318" s="803"/>
      <c r="B318" s="803"/>
      <c r="C318" s="803"/>
      <c r="D318" s="803"/>
      <c r="E318" s="803"/>
      <c r="F318" s="803"/>
      <c r="G318" s="803"/>
      <c r="H318" s="803"/>
      <c r="I318" s="803"/>
      <c r="J318" s="803"/>
      <c r="K318" s="803"/>
      <c r="L318" s="803"/>
      <c r="M318" s="803"/>
      <c r="N318" s="803"/>
      <c r="O318" s="803"/>
      <c r="P318" s="803"/>
      <c r="Q318" s="803"/>
      <c r="R318" s="803"/>
      <c r="S318" s="803"/>
      <c r="T318" s="803"/>
      <c r="U318" s="803"/>
    </row>
    <row r="319" spans="1:21" ht="15" customHeight="1" x14ac:dyDescent="0.2">
      <c r="A319" s="803"/>
      <c r="B319" s="803"/>
      <c r="C319" s="803"/>
      <c r="D319" s="803"/>
      <c r="E319" s="803"/>
      <c r="F319" s="803"/>
      <c r="G319" s="803"/>
      <c r="H319" s="803"/>
      <c r="I319" s="803"/>
      <c r="J319" s="803"/>
      <c r="K319" s="803"/>
      <c r="L319" s="803"/>
      <c r="M319" s="803"/>
      <c r="N319" s="803"/>
      <c r="O319" s="803"/>
      <c r="P319" s="803"/>
      <c r="Q319" s="803"/>
      <c r="R319" s="803"/>
      <c r="S319" s="803"/>
      <c r="T319" s="803"/>
      <c r="U319" s="803"/>
    </row>
    <row r="320" spans="1:21" ht="15" customHeight="1" x14ac:dyDescent="0.2">
      <c r="A320" s="803"/>
      <c r="B320" s="803"/>
      <c r="C320" s="803"/>
      <c r="D320" s="803"/>
      <c r="E320" s="803"/>
      <c r="F320" s="803"/>
      <c r="G320" s="803"/>
      <c r="H320" s="803"/>
      <c r="I320" s="803"/>
      <c r="J320" s="803"/>
      <c r="K320" s="803"/>
      <c r="L320" s="803"/>
      <c r="M320" s="803"/>
      <c r="N320" s="803"/>
      <c r="O320" s="803"/>
      <c r="P320" s="803"/>
      <c r="Q320" s="803"/>
      <c r="R320" s="803"/>
      <c r="S320" s="803"/>
      <c r="T320" s="803"/>
      <c r="U320" s="803"/>
    </row>
    <row r="321" spans="1:21" ht="15" customHeight="1" x14ac:dyDescent="0.2">
      <c r="A321" s="803"/>
      <c r="B321" s="803"/>
      <c r="C321" s="803"/>
      <c r="D321" s="803"/>
      <c r="E321" s="803"/>
      <c r="F321" s="803"/>
      <c r="G321" s="803"/>
      <c r="H321" s="803"/>
      <c r="I321" s="803"/>
      <c r="J321" s="803"/>
      <c r="K321" s="803"/>
      <c r="L321" s="803"/>
      <c r="M321" s="803"/>
      <c r="N321" s="803"/>
      <c r="O321" s="803"/>
      <c r="P321" s="803"/>
      <c r="Q321" s="803"/>
      <c r="R321" s="803"/>
      <c r="S321" s="803"/>
      <c r="T321" s="803"/>
      <c r="U321" s="803"/>
    </row>
    <row r="322" spans="1:21" ht="15" customHeight="1" x14ac:dyDescent="0.2">
      <c r="A322" s="803"/>
      <c r="B322" s="803"/>
      <c r="C322" s="803"/>
      <c r="D322" s="803"/>
      <c r="E322" s="803"/>
      <c r="F322" s="803"/>
      <c r="G322" s="803"/>
      <c r="H322" s="803"/>
      <c r="I322" s="803"/>
      <c r="J322" s="803"/>
      <c r="K322" s="803"/>
      <c r="L322" s="803"/>
      <c r="M322" s="803"/>
      <c r="N322" s="803"/>
      <c r="O322" s="803"/>
      <c r="P322" s="803"/>
      <c r="Q322" s="803"/>
      <c r="R322" s="803"/>
      <c r="S322" s="803"/>
      <c r="T322" s="803"/>
      <c r="U322" s="803"/>
    </row>
    <row r="323" spans="1:21" ht="15" customHeight="1" x14ac:dyDescent="0.2">
      <c r="A323" s="803"/>
      <c r="B323" s="803"/>
      <c r="C323" s="803"/>
      <c r="D323" s="803"/>
      <c r="E323" s="803"/>
      <c r="F323" s="803"/>
      <c r="G323" s="803"/>
      <c r="H323" s="803"/>
      <c r="I323" s="803"/>
      <c r="J323" s="803"/>
      <c r="K323" s="803"/>
      <c r="L323" s="803"/>
      <c r="M323" s="803"/>
      <c r="N323" s="803"/>
      <c r="O323" s="803"/>
      <c r="P323" s="803"/>
      <c r="Q323" s="803"/>
      <c r="R323" s="803"/>
      <c r="S323" s="803"/>
      <c r="T323" s="803"/>
      <c r="U323" s="803"/>
    </row>
    <row r="324" spans="1:21" ht="15" customHeight="1" x14ac:dyDescent="0.2">
      <c r="A324" s="803"/>
      <c r="B324" s="803"/>
      <c r="C324" s="803"/>
      <c r="D324" s="803"/>
      <c r="E324" s="803"/>
      <c r="F324" s="803"/>
      <c r="G324" s="803"/>
      <c r="H324" s="803"/>
      <c r="I324" s="803"/>
      <c r="J324" s="803"/>
      <c r="K324" s="803"/>
      <c r="L324" s="803"/>
      <c r="M324" s="803"/>
      <c r="N324" s="803"/>
      <c r="O324" s="803"/>
      <c r="P324" s="803"/>
      <c r="Q324" s="803"/>
      <c r="R324" s="803"/>
      <c r="S324" s="803"/>
      <c r="T324" s="803"/>
      <c r="U324" s="803"/>
    </row>
    <row r="325" spans="1:21" ht="15" customHeight="1" x14ac:dyDescent="0.2">
      <c r="A325" s="803"/>
      <c r="B325" s="803"/>
      <c r="C325" s="803"/>
      <c r="D325" s="803"/>
      <c r="E325" s="803"/>
      <c r="F325" s="803"/>
      <c r="G325" s="803"/>
      <c r="H325" s="803"/>
      <c r="I325" s="803"/>
      <c r="J325" s="803"/>
      <c r="K325" s="803"/>
      <c r="L325" s="803"/>
      <c r="M325" s="803"/>
      <c r="N325" s="803"/>
      <c r="O325" s="803"/>
      <c r="P325" s="803"/>
      <c r="Q325" s="803"/>
      <c r="R325" s="803"/>
      <c r="S325" s="803"/>
      <c r="T325" s="803"/>
      <c r="U325" s="803"/>
    </row>
    <row r="326" spans="1:21" ht="15" customHeight="1" x14ac:dyDescent="0.2">
      <c r="A326" s="803"/>
      <c r="B326" s="803"/>
      <c r="C326" s="803"/>
      <c r="D326" s="803"/>
      <c r="E326" s="803"/>
      <c r="F326" s="803"/>
      <c r="G326" s="803"/>
      <c r="H326" s="803"/>
      <c r="I326" s="803"/>
      <c r="J326" s="803"/>
      <c r="K326" s="803"/>
      <c r="L326" s="803"/>
      <c r="M326" s="803"/>
      <c r="N326" s="803"/>
      <c r="O326" s="803"/>
      <c r="P326" s="803"/>
      <c r="Q326" s="803"/>
      <c r="R326" s="803"/>
      <c r="S326" s="803"/>
      <c r="T326" s="803"/>
      <c r="U326" s="803"/>
    </row>
    <row r="327" spans="1:21" ht="15" customHeight="1" x14ac:dyDescent="0.2">
      <c r="A327" s="803"/>
      <c r="B327" s="803"/>
      <c r="C327" s="803"/>
      <c r="D327" s="803"/>
      <c r="E327" s="803"/>
      <c r="F327" s="803"/>
      <c r="G327" s="803"/>
      <c r="H327" s="803"/>
      <c r="I327" s="803"/>
      <c r="J327" s="803"/>
      <c r="K327" s="803"/>
      <c r="L327" s="803"/>
      <c r="M327" s="803"/>
      <c r="N327" s="803"/>
      <c r="O327" s="803"/>
      <c r="P327" s="803"/>
      <c r="Q327" s="803"/>
      <c r="R327" s="803"/>
      <c r="S327" s="803"/>
      <c r="T327" s="803"/>
      <c r="U327" s="803"/>
    </row>
    <row r="328" spans="1:21" ht="15" customHeight="1" x14ac:dyDescent="0.2">
      <c r="A328" s="803"/>
      <c r="B328" s="803"/>
      <c r="C328" s="803"/>
      <c r="D328" s="803"/>
      <c r="E328" s="803"/>
      <c r="F328" s="803"/>
      <c r="G328" s="803"/>
      <c r="H328" s="803"/>
      <c r="I328" s="803"/>
      <c r="J328" s="803"/>
      <c r="K328" s="803"/>
      <c r="L328" s="803"/>
      <c r="M328" s="803"/>
      <c r="N328" s="803"/>
      <c r="O328" s="803"/>
      <c r="P328" s="803"/>
      <c r="Q328" s="803"/>
      <c r="R328" s="803"/>
      <c r="S328" s="803"/>
      <c r="T328" s="803"/>
      <c r="U328" s="803"/>
    </row>
    <row r="329" spans="1:21" ht="15" customHeight="1" x14ac:dyDescent="0.2">
      <c r="A329" s="803"/>
      <c r="B329" s="803"/>
      <c r="C329" s="803"/>
      <c r="D329" s="803"/>
      <c r="E329" s="803"/>
      <c r="F329" s="803"/>
      <c r="G329" s="803"/>
      <c r="H329" s="803"/>
      <c r="I329" s="803"/>
      <c r="J329" s="803"/>
      <c r="K329" s="803"/>
      <c r="L329" s="803"/>
      <c r="M329" s="803"/>
      <c r="N329" s="803"/>
      <c r="O329" s="803"/>
      <c r="P329" s="803"/>
      <c r="Q329" s="803"/>
      <c r="R329" s="803"/>
      <c r="S329" s="803"/>
      <c r="T329" s="803"/>
      <c r="U329" s="803"/>
    </row>
    <row r="330" spans="1:21" ht="15" customHeight="1" x14ac:dyDescent="0.2">
      <c r="A330" s="803"/>
      <c r="B330" s="803"/>
      <c r="C330" s="803"/>
      <c r="D330" s="803"/>
      <c r="E330" s="803"/>
      <c r="F330" s="803"/>
      <c r="G330" s="803"/>
      <c r="H330" s="803"/>
      <c r="I330" s="803"/>
      <c r="J330" s="803"/>
      <c r="K330" s="803"/>
      <c r="L330" s="803"/>
      <c r="M330" s="803"/>
      <c r="N330" s="803"/>
      <c r="O330" s="803"/>
      <c r="P330" s="803"/>
      <c r="Q330" s="803"/>
      <c r="R330" s="803"/>
      <c r="S330" s="803"/>
      <c r="T330" s="803"/>
      <c r="U330" s="803"/>
    </row>
    <row r="331" spans="1:21" ht="15" customHeight="1" x14ac:dyDescent="0.2">
      <c r="A331" s="803"/>
      <c r="B331" s="803"/>
      <c r="C331" s="803"/>
      <c r="D331" s="803"/>
      <c r="E331" s="803"/>
      <c r="F331" s="803"/>
      <c r="G331" s="803"/>
      <c r="H331" s="803"/>
      <c r="I331" s="803"/>
      <c r="J331" s="803"/>
      <c r="K331" s="803"/>
      <c r="L331" s="803"/>
      <c r="M331" s="803"/>
      <c r="N331" s="803"/>
      <c r="O331" s="803"/>
      <c r="P331" s="803"/>
      <c r="Q331" s="803"/>
      <c r="R331" s="803"/>
      <c r="S331" s="803"/>
      <c r="T331" s="803"/>
      <c r="U331" s="803"/>
    </row>
    <row r="332" spans="1:21" ht="15" customHeight="1" x14ac:dyDescent="0.2">
      <c r="A332" s="803"/>
      <c r="B332" s="803"/>
      <c r="C332" s="803"/>
      <c r="D332" s="803"/>
      <c r="E332" s="803"/>
      <c r="F332" s="803"/>
      <c r="G332" s="803"/>
      <c r="H332" s="803"/>
      <c r="I332" s="803"/>
      <c r="J332" s="803"/>
      <c r="K332" s="803"/>
      <c r="L332" s="803"/>
      <c r="M332" s="803"/>
      <c r="N332" s="803"/>
      <c r="O332" s="803"/>
      <c r="P332" s="803"/>
      <c r="Q332" s="803"/>
      <c r="R332" s="803"/>
      <c r="S332" s="803"/>
      <c r="T332" s="803"/>
      <c r="U332" s="803"/>
    </row>
    <row r="333" spans="1:21" ht="15" customHeight="1" x14ac:dyDescent="0.2">
      <c r="A333" s="803"/>
      <c r="B333" s="803"/>
      <c r="C333" s="803"/>
      <c r="D333" s="803"/>
      <c r="E333" s="803"/>
      <c r="F333" s="803"/>
      <c r="G333" s="803"/>
      <c r="H333" s="803"/>
      <c r="I333" s="803"/>
      <c r="J333" s="803"/>
      <c r="K333" s="803"/>
      <c r="L333" s="803"/>
      <c r="M333" s="803"/>
      <c r="N333" s="803"/>
      <c r="O333" s="803"/>
      <c r="P333" s="803"/>
      <c r="Q333" s="803"/>
      <c r="R333" s="803"/>
      <c r="S333" s="803"/>
      <c r="T333" s="803"/>
      <c r="U333" s="803"/>
    </row>
    <row r="334" spans="1:21" ht="15" customHeight="1" x14ac:dyDescent="0.2">
      <c r="A334" s="803"/>
      <c r="B334" s="803"/>
      <c r="C334" s="803"/>
      <c r="D334" s="803"/>
      <c r="E334" s="803"/>
      <c r="F334" s="803"/>
      <c r="G334" s="803"/>
      <c r="H334" s="803"/>
      <c r="I334" s="803"/>
      <c r="J334" s="803"/>
      <c r="K334" s="803"/>
      <c r="L334" s="803"/>
      <c r="M334" s="803"/>
      <c r="N334" s="803"/>
      <c r="O334" s="803"/>
      <c r="P334" s="803"/>
      <c r="Q334" s="803"/>
      <c r="R334" s="803"/>
      <c r="S334" s="803"/>
      <c r="T334" s="803"/>
      <c r="U334" s="803"/>
    </row>
    <row r="335" spans="1:21" ht="15" customHeight="1" x14ac:dyDescent="0.2">
      <c r="A335" s="803"/>
      <c r="B335" s="803"/>
      <c r="C335" s="803"/>
      <c r="D335" s="803"/>
      <c r="E335" s="803"/>
      <c r="F335" s="803"/>
      <c r="G335" s="803"/>
      <c r="H335" s="803"/>
      <c r="I335" s="803"/>
      <c r="J335" s="803"/>
      <c r="K335" s="803"/>
      <c r="L335" s="803"/>
      <c r="M335" s="803"/>
      <c r="N335" s="803"/>
      <c r="O335" s="803"/>
      <c r="P335" s="803"/>
      <c r="Q335" s="803"/>
      <c r="R335" s="803"/>
      <c r="S335" s="803"/>
      <c r="T335" s="803"/>
      <c r="U335" s="803"/>
    </row>
    <row r="336" spans="1:21" ht="15" customHeight="1" x14ac:dyDescent="0.2">
      <c r="A336" s="803"/>
      <c r="B336" s="803"/>
      <c r="C336" s="803"/>
      <c r="D336" s="803"/>
      <c r="E336" s="803"/>
      <c r="F336" s="803"/>
      <c r="G336" s="803"/>
      <c r="H336" s="803"/>
      <c r="I336" s="803"/>
      <c r="J336" s="803"/>
      <c r="K336" s="803"/>
      <c r="L336" s="803"/>
      <c r="M336" s="803"/>
      <c r="N336" s="803"/>
      <c r="O336" s="803"/>
      <c r="P336" s="803"/>
      <c r="Q336" s="803"/>
      <c r="R336" s="803"/>
      <c r="S336" s="803"/>
      <c r="T336" s="803"/>
      <c r="U336" s="803"/>
    </row>
    <row r="337" spans="1:21" ht="15" customHeight="1" x14ac:dyDescent="0.2">
      <c r="A337" s="803"/>
      <c r="B337" s="803"/>
      <c r="C337" s="803"/>
      <c r="D337" s="803"/>
      <c r="E337" s="803"/>
      <c r="F337" s="803"/>
      <c r="G337" s="803"/>
      <c r="H337" s="803"/>
      <c r="I337" s="803"/>
      <c r="J337" s="803"/>
      <c r="K337" s="803"/>
      <c r="L337" s="803"/>
      <c r="M337" s="803"/>
      <c r="N337" s="803"/>
      <c r="O337" s="803"/>
      <c r="P337" s="803"/>
      <c r="Q337" s="803"/>
      <c r="R337" s="803"/>
      <c r="S337" s="803"/>
      <c r="T337" s="803"/>
      <c r="U337" s="803"/>
    </row>
    <row r="338" spans="1:21" ht="15" customHeight="1" x14ac:dyDescent="0.2">
      <c r="A338" s="803"/>
      <c r="B338" s="803"/>
      <c r="C338" s="803"/>
      <c r="D338" s="803"/>
      <c r="E338" s="803"/>
      <c r="F338" s="803"/>
      <c r="G338" s="803"/>
      <c r="H338" s="803"/>
      <c r="I338" s="803"/>
      <c r="J338" s="803"/>
      <c r="K338" s="803"/>
      <c r="L338" s="803"/>
      <c r="M338" s="803"/>
      <c r="N338" s="803"/>
      <c r="O338" s="803"/>
      <c r="P338" s="803"/>
      <c r="Q338" s="803"/>
      <c r="R338" s="803"/>
      <c r="S338" s="803"/>
      <c r="T338" s="803"/>
      <c r="U338" s="803"/>
    </row>
    <row r="339" spans="1:21" ht="15" customHeight="1" x14ac:dyDescent="0.2">
      <c r="A339" s="803"/>
      <c r="B339" s="803"/>
      <c r="C339" s="803"/>
      <c r="D339" s="803"/>
      <c r="E339" s="803"/>
      <c r="F339" s="803"/>
      <c r="G339" s="803"/>
      <c r="H339" s="803"/>
      <c r="I339" s="803"/>
      <c r="J339" s="803"/>
      <c r="K339" s="803"/>
      <c r="L339" s="803"/>
      <c r="M339" s="803"/>
      <c r="N339" s="803"/>
      <c r="O339" s="803"/>
      <c r="P339" s="803"/>
      <c r="Q339" s="803"/>
      <c r="R339" s="803"/>
      <c r="S339" s="803"/>
      <c r="T339" s="803"/>
      <c r="U339" s="803"/>
    </row>
    <row r="340" spans="1:21" ht="15" customHeight="1" x14ac:dyDescent="0.2">
      <c r="A340" s="803"/>
      <c r="B340" s="803"/>
      <c r="C340" s="803"/>
      <c r="D340" s="803"/>
      <c r="E340" s="803"/>
      <c r="F340" s="803"/>
      <c r="G340" s="803"/>
      <c r="H340" s="803"/>
      <c r="I340" s="803"/>
      <c r="J340" s="803"/>
      <c r="K340" s="803"/>
      <c r="L340" s="803"/>
      <c r="M340" s="803"/>
      <c r="N340" s="803"/>
      <c r="O340" s="803"/>
      <c r="P340" s="803"/>
      <c r="Q340" s="803"/>
      <c r="R340" s="803"/>
      <c r="S340" s="803"/>
      <c r="T340" s="803"/>
      <c r="U340" s="803"/>
    </row>
    <row r="341" spans="1:21" ht="15" customHeight="1" x14ac:dyDescent="0.2">
      <c r="A341" s="803"/>
      <c r="B341" s="803"/>
      <c r="C341" s="803"/>
      <c r="D341" s="803"/>
      <c r="E341" s="803"/>
      <c r="F341" s="803"/>
      <c r="G341" s="803"/>
      <c r="H341" s="803"/>
      <c r="I341" s="803"/>
      <c r="J341" s="803"/>
      <c r="K341" s="803"/>
      <c r="L341" s="803"/>
      <c r="M341" s="803"/>
      <c r="N341" s="803"/>
      <c r="O341" s="803"/>
      <c r="P341" s="803"/>
      <c r="Q341" s="803"/>
      <c r="R341" s="803"/>
      <c r="S341" s="803"/>
      <c r="T341" s="803"/>
      <c r="U341" s="803"/>
    </row>
    <row r="342" spans="1:21" ht="15" customHeight="1" x14ac:dyDescent="0.2">
      <c r="A342" s="803"/>
      <c r="B342" s="803"/>
      <c r="C342" s="803"/>
      <c r="D342" s="803"/>
      <c r="E342" s="803"/>
      <c r="F342" s="803"/>
      <c r="G342" s="803"/>
      <c r="H342" s="803"/>
      <c r="I342" s="803"/>
      <c r="J342" s="803"/>
      <c r="K342" s="803"/>
      <c r="L342" s="803"/>
      <c r="M342" s="803"/>
      <c r="N342" s="803"/>
      <c r="O342" s="803"/>
      <c r="P342" s="803"/>
      <c r="Q342" s="803"/>
      <c r="R342" s="803"/>
      <c r="S342" s="803"/>
      <c r="T342" s="803"/>
      <c r="U342" s="803"/>
    </row>
    <row r="343" spans="1:21" ht="15" customHeight="1" x14ac:dyDescent="0.2">
      <c r="A343" s="803"/>
      <c r="B343" s="803"/>
      <c r="C343" s="803"/>
      <c r="D343" s="803"/>
      <c r="E343" s="803"/>
      <c r="F343" s="803"/>
      <c r="G343" s="803"/>
      <c r="H343" s="803"/>
      <c r="I343" s="803"/>
      <c r="J343" s="803"/>
      <c r="K343" s="803"/>
      <c r="L343" s="803"/>
      <c r="M343" s="803"/>
      <c r="N343" s="803"/>
      <c r="O343" s="803"/>
      <c r="P343" s="803"/>
      <c r="Q343" s="803"/>
      <c r="R343" s="803"/>
      <c r="S343" s="803"/>
      <c r="T343" s="803"/>
      <c r="U343" s="803"/>
    </row>
    <row r="344" spans="1:21" ht="15" customHeight="1" x14ac:dyDescent="0.2">
      <c r="A344" s="803"/>
      <c r="B344" s="803"/>
      <c r="C344" s="803"/>
      <c r="D344" s="803"/>
      <c r="E344" s="803"/>
      <c r="F344" s="803"/>
      <c r="G344" s="803"/>
      <c r="H344" s="803"/>
      <c r="I344" s="803"/>
      <c r="J344" s="803"/>
      <c r="K344" s="803"/>
      <c r="L344" s="803"/>
      <c r="M344" s="803"/>
      <c r="N344" s="803"/>
      <c r="O344" s="803"/>
      <c r="P344" s="803"/>
      <c r="Q344" s="803"/>
      <c r="R344" s="803"/>
      <c r="S344" s="803"/>
      <c r="T344" s="803"/>
      <c r="U344" s="803"/>
    </row>
    <row r="345" spans="1:21" ht="15" customHeight="1" x14ac:dyDescent="0.2">
      <c r="A345" s="803"/>
      <c r="B345" s="803"/>
      <c r="C345" s="803"/>
      <c r="D345" s="803"/>
      <c r="E345" s="803"/>
      <c r="F345" s="803"/>
      <c r="G345" s="803"/>
      <c r="H345" s="803"/>
      <c r="I345" s="803"/>
      <c r="J345" s="803"/>
      <c r="K345" s="803"/>
      <c r="L345" s="803"/>
      <c r="M345" s="803"/>
      <c r="N345" s="803"/>
      <c r="O345" s="803"/>
      <c r="P345" s="803"/>
      <c r="Q345" s="803"/>
      <c r="R345" s="803"/>
      <c r="S345" s="803"/>
      <c r="T345" s="803"/>
      <c r="U345" s="803"/>
    </row>
    <row r="346" spans="1:21" ht="15" customHeight="1" x14ac:dyDescent="0.2">
      <c r="A346" s="803"/>
      <c r="B346" s="803"/>
      <c r="C346" s="803"/>
      <c r="D346" s="803"/>
      <c r="E346" s="803"/>
      <c r="F346" s="803"/>
      <c r="G346" s="803"/>
      <c r="H346" s="803"/>
      <c r="I346" s="803"/>
      <c r="J346" s="803"/>
      <c r="K346" s="803"/>
      <c r="L346" s="803"/>
      <c r="M346" s="803"/>
      <c r="N346" s="803"/>
      <c r="O346" s="803"/>
      <c r="P346" s="803"/>
      <c r="Q346" s="803"/>
      <c r="R346" s="803"/>
      <c r="S346" s="803"/>
      <c r="T346" s="803"/>
      <c r="U346" s="803"/>
    </row>
    <row r="347" spans="1:21" ht="15" customHeight="1" x14ac:dyDescent="0.2">
      <c r="A347" s="803"/>
      <c r="B347" s="803"/>
      <c r="C347" s="803"/>
      <c r="D347" s="803"/>
      <c r="E347" s="803"/>
      <c r="F347" s="803"/>
      <c r="G347" s="803"/>
      <c r="H347" s="803"/>
      <c r="I347" s="803"/>
      <c r="J347" s="803"/>
      <c r="K347" s="803"/>
      <c r="L347" s="803"/>
      <c r="M347" s="803"/>
      <c r="N347" s="803"/>
      <c r="O347" s="803"/>
      <c r="P347" s="803"/>
      <c r="Q347" s="803"/>
      <c r="R347" s="803"/>
      <c r="S347" s="803"/>
      <c r="T347" s="803"/>
      <c r="U347" s="803"/>
    </row>
    <row r="348" spans="1:21" ht="15" customHeight="1" x14ac:dyDescent="0.2">
      <c r="A348" s="803"/>
      <c r="B348" s="803"/>
      <c r="C348" s="803"/>
      <c r="D348" s="803"/>
      <c r="E348" s="803"/>
      <c r="F348" s="803"/>
      <c r="G348" s="803"/>
      <c r="H348" s="803"/>
      <c r="I348" s="803"/>
      <c r="J348" s="803"/>
      <c r="K348" s="803"/>
      <c r="L348" s="803"/>
      <c r="M348" s="803"/>
      <c r="N348" s="803"/>
      <c r="O348" s="803"/>
      <c r="P348" s="803"/>
      <c r="Q348" s="803"/>
      <c r="R348" s="803"/>
      <c r="S348" s="803"/>
      <c r="T348" s="803"/>
      <c r="U348" s="803"/>
    </row>
    <row r="349" spans="1:21" ht="15" customHeight="1" x14ac:dyDescent="0.2">
      <c r="A349" s="803"/>
      <c r="B349" s="803"/>
      <c r="C349" s="803"/>
      <c r="D349" s="803"/>
      <c r="E349" s="803"/>
      <c r="F349" s="803"/>
      <c r="G349" s="803"/>
      <c r="H349" s="803"/>
      <c r="I349" s="803"/>
      <c r="J349" s="803"/>
      <c r="K349" s="803"/>
      <c r="L349" s="803"/>
      <c r="M349" s="803"/>
      <c r="N349" s="803"/>
      <c r="O349" s="803"/>
      <c r="P349" s="803"/>
      <c r="Q349" s="803"/>
      <c r="R349" s="803"/>
      <c r="S349" s="803"/>
      <c r="T349" s="803"/>
      <c r="U349" s="803"/>
    </row>
    <row r="350" spans="1:21" ht="15" customHeight="1" x14ac:dyDescent="0.2">
      <c r="A350" s="803"/>
      <c r="B350" s="803"/>
      <c r="C350" s="803"/>
      <c r="D350" s="803"/>
      <c r="E350" s="803"/>
      <c r="F350" s="803"/>
      <c r="G350" s="803"/>
      <c r="H350" s="803"/>
      <c r="I350" s="803"/>
      <c r="J350" s="803"/>
      <c r="K350" s="803"/>
      <c r="L350" s="803"/>
      <c r="M350" s="803"/>
      <c r="N350" s="803"/>
      <c r="O350" s="803"/>
      <c r="P350" s="803"/>
      <c r="Q350" s="803"/>
      <c r="R350" s="803"/>
      <c r="S350" s="803"/>
      <c r="T350" s="803"/>
      <c r="U350" s="803"/>
    </row>
    <row r="351" spans="1:21" ht="15" customHeight="1" x14ac:dyDescent="0.2">
      <c r="A351" s="803"/>
      <c r="B351" s="803"/>
      <c r="C351" s="803"/>
      <c r="D351" s="803"/>
      <c r="E351" s="803"/>
      <c r="F351" s="803"/>
      <c r="G351" s="803"/>
      <c r="H351" s="803"/>
      <c r="I351" s="803"/>
      <c r="J351" s="803"/>
      <c r="K351" s="803"/>
      <c r="L351" s="803"/>
      <c r="M351" s="803"/>
      <c r="N351" s="803"/>
      <c r="O351" s="803"/>
      <c r="P351" s="803"/>
      <c r="Q351" s="803"/>
      <c r="R351" s="803"/>
      <c r="S351" s="803"/>
      <c r="T351" s="803"/>
      <c r="U351" s="803"/>
    </row>
    <row r="352" spans="1:21" ht="15" customHeight="1" x14ac:dyDescent="0.2">
      <c r="A352" s="803"/>
      <c r="B352" s="803"/>
      <c r="C352" s="803"/>
      <c r="D352" s="803"/>
      <c r="E352" s="803"/>
      <c r="F352" s="803"/>
      <c r="G352" s="803"/>
      <c r="H352" s="803"/>
      <c r="I352" s="803"/>
      <c r="J352" s="803"/>
      <c r="K352" s="803"/>
      <c r="L352" s="803"/>
      <c r="M352" s="803"/>
      <c r="N352" s="803"/>
      <c r="O352" s="803"/>
      <c r="P352" s="803"/>
      <c r="Q352" s="803"/>
      <c r="R352" s="803"/>
      <c r="S352" s="803"/>
      <c r="T352" s="803"/>
      <c r="U352" s="803"/>
    </row>
    <row r="353" spans="1:21" ht="15" customHeight="1" x14ac:dyDescent="0.2">
      <c r="A353" s="803"/>
      <c r="B353" s="803"/>
      <c r="C353" s="803"/>
      <c r="D353" s="803"/>
      <c r="E353" s="803"/>
      <c r="F353" s="803"/>
      <c r="G353" s="803"/>
      <c r="H353" s="803"/>
      <c r="I353" s="803"/>
      <c r="J353" s="803"/>
      <c r="K353" s="803"/>
      <c r="L353" s="803"/>
      <c r="M353" s="803"/>
      <c r="N353" s="803"/>
      <c r="O353" s="803"/>
      <c r="P353" s="803"/>
      <c r="Q353" s="803"/>
      <c r="R353" s="803"/>
      <c r="S353" s="803"/>
      <c r="T353" s="803"/>
      <c r="U353" s="803"/>
    </row>
    <row r="354" spans="1:21" ht="15" customHeight="1" x14ac:dyDescent="0.2">
      <c r="A354" s="803"/>
      <c r="B354" s="803"/>
      <c r="C354" s="803"/>
      <c r="D354" s="803"/>
      <c r="E354" s="803"/>
      <c r="F354" s="803"/>
      <c r="G354" s="803"/>
      <c r="H354" s="803"/>
      <c r="I354" s="803"/>
      <c r="J354" s="803"/>
      <c r="K354" s="803"/>
      <c r="L354" s="803"/>
      <c r="M354" s="803"/>
      <c r="N354" s="803"/>
      <c r="O354" s="803"/>
      <c r="P354" s="803"/>
      <c r="Q354" s="803"/>
      <c r="R354" s="803"/>
      <c r="S354" s="803"/>
      <c r="T354" s="803"/>
      <c r="U354" s="803"/>
    </row>
    <row r="355" spans="1:21" ht="15" customHeight="1" x14ac:dyDescent="0.2">
      <c r="A355" s="803"/>
      <c r="B355" s="803"/>
      <c r="C355" s="803"/>
      <c r="D355" s="803"/>
      <c r="E355" s="803"/>
      <c r="F355" s="803"/>
      <c r="G355" s="803"/>
      <c r="H355" s="803"/>
      <c r="I355" s="803"/>
      <c r="J355" s="803"/>
      <c r="K355" s="803"/>
      <c r="L355" s="803"/>
      <c r="M355" s="803"/>
      <c r="N355" s="803"/>
      <c r="O355" s="803"/>
      <c r="P355" s="803"/>
      <c r="Q355" s="803"/>
      <c r="R355" s="803"/>
      <c r="S355" s="803"/>
      <c r="T355" s="803"/>
      <c r="U355" s="803"/>
    </row>
    <row r="356" spans="1:21" ht="15" customHeight="1" x14ac:dyDescent="0.2">
      <c r="A356" s="803"/>
      <c r="B356" s="803"/>
      <c r="C356" s="803"/>
      <c r="D356" s="803"/>
      <c r="E356" s="803"/>
      <c r="F356" s="803"/>
      <c r="G356" s="803"/>
      <c r="H356" s="803"/>
      <c r="I356" s="803"/>
      <c r="J356" s="803"/>
      <c r="K356" s="803"/>
      <c r="L356" s="803"/>
      <c r="M356" s="803"/>
      <c r="N356" s="803"/>
      <c r="O356" s="803"/>
      <c r="P356" s="803"/>
      <c r="Q356" s="803"/>
      <c r="R356" s="803"/>
      <c r="S356" s="803"/>
      <c r="T356" s="803"/>
      <c r="U356" s="803"/>
    </row>
    <row r="357" spans="1:21" ht="15" customHeight="1" x14ac:dyDescent="0.2">
      <c r="A357" s="803"/>
      <c r="B357" s="803"/>
      <c r="C357" s="803"/>
      <c r="D357" s="803"/>
      <c r="E357" s="803"/>
      <c r="F357" s="803"/>
      <c r="G357" s="803"/>
      <c r="H357" s="803"/>
      <c r="I357" s="803"/>
      <c r="J357" s="803"/>
      <c r="K357" s="803"/>
      <c r="L357" s="803"/>
      <c r="M357" s="803"/>
      <c r="N357" s="803"/>
      <c r="O357" s="803"/>
      <c r="P357" s="803"/>
      <c r="Q357" s="803"/>
      <c r="R357" s="803"/>
      <c r="S357" s="803"/>
      <c r="T357" s="803"/>
      <c r="U357" s="803"/>
    </row>
    <row r="358" spans="1:21" ht="15" customHeight="1" x14ac:dyDescent="0.2">
      <c r="A358" s="803"/>
      <c r="B358" s="803"/>
      <c r="C358" s="803"/>
      <c r="D358" s="803"/>
      <c r="E358" s="803"/>
      <c r="F358" s="803"/>
      <c r="G358" s="803"/>
      <c r="H358" s="803"/>
      <c r="I358" s="803"/>
      <c r="J358" s="803"/>
      <c r="K358" s="803"/>
      <c r="L358" s="803"/>
      <c r="M358" s="803"/>
      <c r="N358" s="803"/>
      <c r="O358" s="803"/>
      <c r="P358" s="803"/>
      <c r="Q358" s="803"/>
      <c r="R358" s="803"/>
      <c r="S358" s="803"/>
      <c r="T358" s="803"/>
      <c r="U358" s="803"/>
    </row>
    <row r="359" spans="1:21" ht="15" customHeight="1" x14ac:dyDescent="0.2">
      <c r="A359" s="803"/>
      <c r="B359" s="803"/>
      <c r="C359" s="803"/>
      <c r="D359" s="803"/>
      <c r="E359" s="803"/>
      <c r="F359" s="803"/>
      <c r="G359" s="803"/>
      <c r="H359" s="803"/>
      <c r="I359" s="803"/>
      <c r="J359" s="803"/>
      <c r="K359" s="803"/>
      <c r="L359" s="803"/>
      <c r="M359" s="803"/>
      <c r="N359" s="803"/>
      <c r="O359" s="803"/>
      <c r="P359" s="803"/>
      <c r="Q359" s="803"/>
      <c r="R359" s="803"/>
      <c r="S359" s="803"/>
      <c r="T359" s="803"/>
      <c r="U359" s="803"/>
    </row>
    <row r="360" spans="1:21" ht="15" customHeight="1" x14ac:dyDescent="0.2">
      <c r="A360" s="803"/>
      <c r="B360" s="803"/>
      <c r="C360" s="803"/>
      <c r="D360" s="803"/>
      <c r="E360" s="803"/>
      <c r="F360" s="803"/>
      <c r="G360" s="803"/>
      <c r="H360" s="803"/>
      <c r="I360" s="803"/>
      <c r="J360" s="803"/>
      <c r="K360" s="803"/>
      <c r="L360" s="803"/>
      <c r="M360" s="803"/>
      <c r="N360" s="803"/>
      <c r="O360" s="803"/>
      <c r="P360" s="803"/>
      <c r="Q360" s="803"/>
      <c r="R360" s="803"/>
      <c r="S360" s="803"/>
      <c r="T360" s="803"/>
      <c r="U360" s="803"/>
    </row>
    <row r="361" spans="1:21" ht="15" customHeight="1" x14ac:dyDescent="0.2">
      <c r="A361" s="803"/>
      <c r="B361" s="803"/>
      <c r="C361" s="803"/>
      <c r="D361" s="803"/>
      <c r="E361" s="803"/>
      <c r="F361" s="803"/>
      <c r="G361" s="803"/>
      <c r="H361" s="803"/>
      <c r="I361" s="803"/>
      <c r="J361" s="803"/>
      <c r="K361" s="803"/>
      <c r="L361" s="803"/>
      <c r="M361" s="803"/>
      <c r="N361" s="803"/>
      <c r="O361" s="803"/>
      <c r="P361" s="803"/>
      <c r="Q361" s="803"/>
      <c r="R361" s="803"/>
      <c r="S361" s="803"/>
      <c r="T361" s="803"/>
      <c r="U361" s="803"/>
    </row>
    <row r="362" spans="1:21" ht="15" customHeight="1" x14ac:dyDescent="0.2">
      <c r="A362" s="803"/>
      <c r="B362" s="803"/>
      <c r="C362" s="803"/>
      <c r="D362" s="803"/>
      <c r="E362" s="803"/>
      <c r="F362" s="803"/>
      <c r="G362" s="803"/>
      <c r="H362" s="803"/>
      <c r="I362" s="803"/>
      <c r="J362" s="803"/>
      <c r="K362" s="803"/>
      <c r="L362" s="803"/>
      <c r="M362" s="803"/>
      <c r="N362" s="803"/>
      <c r="O362" s="803"/>
      <c r="P362" s="803"/>
      <c r="Q362" s="803"/>
      <c r="R362" s="803"/>
      <c r="S362" s="803"/>
      <c r="T362" s="803"/>
      <c r="U362" s="803"/>
    </row>
    <row r="363" spans="1:21" ht="15" customHeight="1" x14ac:dyDescent="0.2">
      <c r="A363" s="803"/>
      <c r="B363" s="803"/>
      <c r="C363" s="803"/>
      <c r="D363" s="803"/>
      <c r="E363" s="803"/>
      <c r="F363" s="803"/>
      <c r="G363" s="803"/>
      <c r="H363" s="803"/>
      <c r="I363" s="803"/>
      <c r="J363" s="803"/>
      <c r="K363" s="803"/>
      <c r="L363" s="803"/>
      <c r="M363" s="803"/>
      <c r="N363" s="803"/>
      <c r="O363" s="803"/>
      <c r="P363" s="803"/>
      <c r="Q363" s="803"/>
      <c r="R363" s="803"/>
      <c r="S363" s="803"/>
      <c r="T363" s="803"/>
      <c r="U363" s="803"/>
    </row>
    <row r="364" spans="1:21" ht="15" customHeight="1" x14ac:dyDescent="0.2">
      <c r="A364" s="803"/>
      <c r="B364" s="803"/>
      <c r="C364" s="803"/>
      <c r="D364" s="803"/>
      <c r="E364" s="803"/>
      <c r="F364" s="803"/>
      <c r="G364" s="803"/>
      <c r="H364" s="803"/>
      <c r="I364" s="803"/>
      <c r="J364" s="803"/>
      <c r="K364" s="803"/>
      <c r="L364" s="803"/>
      <c r="M364" s="803"/>
      <c r="N364" s="803"/>
      <c r="O364" s="803"/>
      <c r="P364" s="803"/>
      <c r="Q364" s="803"/>
      <c r="R364" s="803"/>
      <c r="S364" s="803"/>
      <c r="T364" s="803"/>
      <c r="U364" s="803"/>
    </row>
    <row r="365" spans="1:21" ht="15" customHeight="1" x14ac:dyDescent="0.2">
      <c r="A365" s="803"/>
      <c r="B365" s="803"/>
      <c r="C365" s="803"/>
      <c r="D365" s="803"/>
      <c r="E365" s="803"/>
      <c r="F365" s="803"/>
      <c r="G365" s="803"/>
      <c r="H365" s="803"/>
      <c r="I365" s="803"/>
      <c r="J365" s="803"/>
      <c r="K365" s="803"/>
      <c r="L365" s="803"/>
      <c r="M365" s="803"/>
      <c r="N365" s="803"/>
      <c r="O365" s="803"/>
      <c r="P365" s="803"/>
      <c r="Q365" s="803"/>
      <c r="R365" s="803"/>
      <c r="S365" s="803"/>
      <c r="T365" s="803"/>
      <c r="U365" s="803"/>
    </row>
    <row r="366" spans="1:21" ht="15" customHeight="1" x14ac:dyDescent="0.2">
      <c r="A366" s="803"/>
      <c r="B366" s="803"/>
      <c r="C366" s="803"/>
      <c r="D366" s="803"/>
      <c r="E366" s="803"/>
      <c r="F366" s="803"/>
      <c r="G366" s="803"/>
      <c r="H366" s="803"/>
      <c r="I366" s="803"/>
      <c r="J366" s="803"/>
      <c r="K366" s="803"/>
      <c r="L366" s="803"/>
      <c r="M366" s="803"/>
      <c r="N366" s="803"/>
      <c r="O366" s="803"/>
      <c r="P366" s="803"/>
      <c r="Q366" s="803"/>
      <c r="R366" s="803"/>
      <c r="S366" s="803"/>
      <c r="T366" s="803"/>
      <c r="U366" s="803"/>
    </row>
    <row r="367" spans="1:21" ht="15" customHeight="1" x14ac:dyDescent="0.2">
      <c r="A367" s="803"/>
      <c r="B367" s="803"/>
      <c r="C367" s="803"/>
      <c r="D367" s="803"/>
      <c r="E367" s="803"/>
      <c r="F367" s="803"/>
      <c r="G367" s="803"/>
      <c r="H367" s="803"/>
      <c r="I367" s="803"/>
      <c r="J367" s="803"/>
      <c r="K367" s="803"/>
      <c r="L367" s="803"/>
      <c r="M367" s="803"/>
      <c r="N367" s="803"/>
      <c r="O367" s="803"/>
      <c r="P367" s="803"/>
      <c r="Q367" s="803"/>
      <c r="R367" s="803"/>
      <c r="S367" s="803"/>
      <c r="T367" s="803"/>
      <c r="U367" s="803"/>
    </row>
    <row r="368" spans="1:21" ht="15" customHeight="1" x14ac:dyDescent="0.2">
      <c r="A368" s="803"/>
      <c r="B368" s="803"/>
      <c r="C368" s="803"/>
      <c r="D368" s="803"/>
      <c r="E368" s="803"/>
      <c r="F368" s="803"/>
      <c r="G368" s="803"/>
      <c r="H368" s="803"/>
      <c r="I368" s="803"/>
      <c r="J368" s="803"/>
      <c r="K368" s="803"/>
      <c r="L368" s="803"/>
      <c r="M368" s="803"/>
      <c r="N368" s="803"/>
      <c r="O368" s="803"/>
      <c r="P368" s="803"/>
      <c r="Q368" s="803"/>
      <c r="R368" s="803"/>
      <c r="S368" s="803"/>
      <c r="T368" s="803"/>
      <c r="U368" s="803"/>
    </row>
    <row r="369" spans="1:21" ht="15" customHeight="1" x14ac:dyDescent="0.2">
      <c r="A369" s="803"/>
      <c r="B369" s="803"/>
      <c r="C369" s="803"/>
      <c r="D369" s="803"/>
      <c r="E369" s="803"/>
      <c r="F369" s="803"/>
      <c r="G369" s="803"/>
      <c r="H369" s="803"/>
      <c r="I369" s="803"/>
      <c r="J369" s="803"/>
      <c r="K369" s="803"/>
      <c r="L369" s="803"/>
      <c r="M369" s="803"/>
      <c r="N369" s="803"/>
      <c r="O369" s="803"/>
      <c r="P369" s="803"/>
      <c r="Q369" s="803"/>
      <c r="R369" s="803"/>
      <c r="S369" s="803"/>
      <c r="T369" s="803"/>
      <c r="U369" s="803"/>
    </row>
    <row r="370" spans="1:21" ht="15" customHeight="1" x14ac:dyDescent="0.2">
      <c r="A370" s="803"/>
      <c r="B370" s="803"/>
      <c r="C370" s="803"/>
      <c r="D370" s="803"/>
      <c r="E370" s="803"/>
      <c r="F370" s="803"/>
      <c r="G370" s="803"/>
      <c r="H370" s="803"/>
      <c r="I370" s="803"/>
      <c r="J370" s="803"/>
      <c r="K370" s="803"/>
      <c r="L370" s="803"/>
      <c r="M370" s="803"/>
      <c r="N370" s="803"/>
      <c r="O370" s="803"/>
      <c r="P370" s="803"/>
      <c r="Q370" s="803"/>
      <c r="R370" s="803"/>
      <c r="S370" s="803"/>
      <c r="T370" s="803"/>
      <c r="U370" s="803"/>
    </row>
    <row r="371" spans="1:21" ht="15" customHeight="1" x14ac:dyDescent="0.2">
      <c r="A371" s="803"/>
      <c r="B371" s="803"/>
      <c r="C371" s="803"/>
      <c r="D371" s="803"/>
      <c r="E371" s="803"/>
      <c r="F371" s="803"/>
      <c r="G371" s="803"/>
      <c r="H371" s="803"/>
      <c r="I371" s="803"/>
      <c r="J371" s="803"/>
      <c r="K371" s="803"/>
      <c r="L371" s="803"/>
      <c r="M371" s="803"/>
      <c r="N371" s="803"/>
      <c r="O371" s="803"/>
      <c r="P371" s="803"/>
      <c r="Q371" s="803"/>
      <c r="R371" s="803"/>
      <c r="S371" s="803"/>
      <c r="T371" s="803"/>
      <c r="U371" s="803"/>
    </row>
    <row r="372" spans="1:21" ht="15" customHeight="1" x14ac:dyDescent="0.2">
      <c r="A372" s="803"/>
      <c r="B372" s="803"/>
      <c r="C372" s="803"/>
      <c r="D372" s="803"/>
      <c r="E372" s="803"/>
      <c r="F372" s="803"/>
      <c r="G372" s="803"/>
      <c r="H372" s="803"/>
      <c r="I372" s="803"/>
      <c r="J372" s="803"/>
      <c r="K372" s="803"/>
      <c r="L372" s="803"/>
      <c r="M372" s="803"/>
      <c r="N372" s="803"/>
      <c r="O372" s="803"/>
      <c r="P372" s="803"/>
      <c r="Q372" s="803"/>
      <c r="R372" s="803"/>
      <c r="S372" s="803"/>
      <c r="T372" s="803"/>
      <c r="U372" s="803"/>
    </row>
    <row r="373" spans="1:21" ht="15" customHeight="1" x14ac:dyDescent="0.2">
      <c r="A373" s="803"/>
      <c r="B373" s="803"/>
      <c r="C373" s="803"/>
      <c r="D373" s="803"/>
      <c r="E373" s="803"/>
      <c r="F373" s="803"/>
      <c r="G373" s="803"/>
      <c r="H373" s="803"/>
      <c r="I373" s="803"/>
      <c r="J373" s="803"/>
      <c r="K373" s="803"/>
      <c r="L373" s="803"/>
      <c r="M373" s="803"/>
      <c r="N373" s="803"/>
      <c r="O373" s="803"/>
      <c r="P373" s="803"/>
      <c r="Q373" s="803"/>
      <c r="R373" s="803"/>
      <c r="S373" s="803"/>
      <c r="T373" s="803"/>
      <c r="U373" s="803"/>
    </row>
    <row r="374" spans="1:21" ht="15" customHeight="1" x14ac:dyDescent="0.2">
      <c r="A374" s="803"/>
      <c r="B374" s="803"/>
      <c r="C374" s="803"/>
      <c r="D374" s="803"/>
      <c r="E374" s="803"/>
      <c r="F374" s="803"/>
      <c r="G374" s="803"/>
      <c r="H374" s="803"/>
      <c r="I374" s="803"/>
      <c r="J374" s="803"/>
      <c r="K374" s="803"/>
      <c r="L374" s="803"/>
      <c r="M374" s="803"/>
      <c r="N374" s="803"/>
      <c r="O374" s="803"/>
      <c r="P374" s="803"/>
      <c r="Q374" s="803"/>
      <c r="R374" s="803"/>
      <c r="S374" s="803"/>
      <c r="T374" s="803"/>
      <c r="U374" s="803"/>
    </row>
    <row r="375" spans="1:21" ht="15" customHeight="1" x14ac:dyDescent="0.2">
      <c r="A375" s="803"/>
      <c r="B375" s="803"/>
      <c r="C375" s="803"/>
      <c r="D375" s="803"/>
      <c r="E375" s="803"/>
      <c r="F375" s="803"/>
      <c r="G375" s="803"/>
      <c r="H375" s="803"/>
      <c r="I375" s="803"/>
      <c r="J375" s="803"/>
      <c r="K375" s="803"/>
      <c r="L375" s="803"/>
      <c r="M375" s="803"/>
      <c r="N375" s="803"/>
      <c r="O375" s="803"/>
      <c r="P375" s="803"/>
      <c r="Q375" s="803"/>
      <c r="R375" s="803"/>
      <c r="S375" s="803"/>
      <c r="T375" s="803"/>
      <c r="U375" s="803"/>
    </row>
    <row r="376" spans="1:21" ht="15" customHeight="1" x14ac:dyDescent="0.2">
      <c r="A376" s="803"/>
      <c r="B376" s="803"/>
      <c r="C376" s="803"/>
      <c r="D376" s="803"/>
      <c r="E376" s="803"/>
      <c r="F376" s="803"/>
      <c r="G376" s="803"/>
      <c r="H376" s="803"/>
      <c r="I376" s="803"/>
      <c r="J376" s="803"/>
      <c r="K376" s="803"/>
      <c r="L376" s="803"/>
      <c r="M376" s="803"/>
      <c r="N376" s="803"/>
      <c r="O376" s="803"/>
      <c r="P376" s="803"/>
      <c r="Q376" s="803"/>
      <c r="R376" s="803"/>
      <c r="S376" s="803"/>
      <c r="T376" s="803"/>
      <c r="U376" s="803"/>
    </row>
    <row r="377" spans="1:21" ht="15" customHeight="1" x14ac:dyDescent="0.2">
      <c r="A377" s="803"/>
      <c r="B377" s="803"/>
      <c r="C377" s="803"/>
      <c r="D377" s="803"/>
      <c r="E377" s="803"/>
      <c r="F377" s="803"/>
      <c r="G377" s="803"/>
      <c r="H377" s="803"/>
      <c r="I377" s="803"/>
      <c r="J377" s="803"/>
      <c r="K377" s="803"/>
      <c r="L377" s="803"/>
      <c r="M377" s="803"/>
      <c r="N377" s="803"/>
      <c r="O377" s="803"/>
      <c r="P377" s="803"/>
      <c r="Q377" s="803"/>
      <c r="R377" s="803"/>
      <c r="S377" s="803"/>
      <c r="T377" s="803"/>
      <c r="U377" s="803"/>
    </row>
    <row r="378" spans="1:21" ht="15" customHeight="1" x14ac:dyDescent="0.2">
      <c r="A378" s="803"/>
      <c r="B378" s="803"/>
      <c r="C378" s="803"/>
      <c r="D378" s="803"/>
      <c r="E378" s="803"/>
      <c r="F378" s="803"/>
      <c r="G378" s="803"/>
      <c r="H378" s="803"/>
      <c r="I378" s="803"/>
      <c r="J378" s="803"/>
      <c r="K378" s="803"/>
      <c r="L378" s="803"/>
      <c r="M378" s="803"/>
      <c r="N378" s="803"/>
      <c r="O378" s="803"/>
      <c r="P378" s="803"/>
      <c r="Q378" s="803"/>
      <c r="R378" s="803"/>
      <c r="S378" s="803"/>
      <c r="T378" s="803"/>
      <c r="U378" s="803"/>
    </row>
    <row r="379" spans="1:21" ht="15" customHeight="1" x14ac:dyDescent="0.2">
      <c r="A379" s="803"/>
      <c r="B379" s="803"/>
      <c r="C379" s="803"/>
      <c r="D379" s="803"/>
      <c r="E379" s="803"/>
      <c r="F379" s="803"/>
      <c r="G379" s="803"/>
      <c r="H379" s="803"/>
      <c r="I379" s="803"/>
      <c r="J379" s="803"/>
      <c r="K379" s="803"/>
      <c r="L379" s="803"/>
      <c r="M379" s="803"/>
      <c r="N379" s="803"/>
      <c r="O379" s="803"/>
      <c r="P379" s="803"/>
      <c r="Q379" s="803"/>
      <c r="R379" s="803"/>
      <c r="S379" s="803"/>
      <c r="T379" s="803"/>
      <c r="U379" s="803"/>
    </row>
    <row r="380" spans="1:21" ht="15" customHeight="1" x14ac:dyDescent="0.2">
      <c r="A380" s="803"/>
      <c r="B380" s="803"/>
      <c r="C380" s="803"/>
      <c r="D380" s="803"/>
      <c r="E380" s="803"/>
      <c r="F380" s="803"/>
      <c r="G380" s="803"/>
      <c r="H380" s="803"/>
      <c r="I380" s="803"/>
      <c r="J380" s="803"/>
      <c r="K380" s="803"/>
      <c r="L380" s="803"/>
      <c r="M380" s="803"/>
      <c r="N380" s="803"/>
      <c r="O380" s="803"/>
      <c r="P380" s="803"/>
      <c r="Q380" s="803"/>
      <c r="R380" s="803"/>
      <c r="S380" s="803"/>
      <c r="T380" s="803"/>
      <c r="U380" s="803"/>
    </row>
    <row r="381" spans="1:21" ht="15" customHeight="1" x14ac:dyDescent="0.2">
      <c r="A381" s="803"/>
      <c r="B381" s="803"/>
      <c r="C381" s="803"/>
      <c r="D381" s="803"/>
      <c r="E381" s="803"/>
      <c r="F381" s="803"/>
      <c r="G381" s="803"/>
      <c r="H381" s="803"/>
      <c r="I381" s="803"/>
      <c r="J381" s="803"/>
      <c r="K381" s="803"/>
      <c r="L381" s="803"/>
      <c r="M381" s="803"/>
      <c r="N381" s="803"/>
      <c r="O381" s="803"/>
      <c r="P381" s="803"/>
      <c r="Q381" s="803"/>
      <c r="R381" s="803"/>
      <c r="S381" s="803"/>
      <c r="T381" s="803"/>
      <c r="U381" s="803"/>
    </row>
    <row r="382" spans="1:21" ht="15" customHeight="1" x14ac:dyDescent="0.2">
      <c r="A382" s="803"/>
      <c r="B382" s="803"/>
      <c r="C382" s="803"/>
      <c r="D382" s="803"/>
      <c r="E382" s="803"/>
      <c r="F382" s="803"/>
      <c r="G382" s="803"/>
      <c r="H382" s="803"/>
      <c r="I382" s="803"/>
      <c r="J382" s="803"/>
      <c r="K382" s="803"/>
      <c r="L382" s="803"/>
      <c r="M382" s="803"/>
      <c r="N382" s="803"/>
      <c r="O382" s="803"/>
      <c r="P382" s="803"/>
      <c r="Q382" s="803"/>
      <c r="R382" s="803"/>
      <c r="S382" s="803"/>
      <c r="T382" s="803"/>
      <c r="U382" s="803"/>
    </row>
    <row r="383" spans="1:21" ht="15" customHeight="1" x14ac:dyDescent="0.2">
      <c r="A383" s="803"/>
      <c r="B383" s="803"/>
      <c r="C383" s="803"/>
      <c r="D383" s="803"/>
      <c r="E383" s="803"/>
      <c r="F383" s="803"/>
      <c r="G383" s="803"/>
      <c r="H383" s="803"/>
      <c r="I383" s="803"/>
      <c r="J383" s="803"/>
      <c r="K383" s="803"/>
      <c r="L383" s="803"/>
      <c r="M383" s="803"/>
      <c r="N383" s="803"/>
      <c r="O383" s="803"/>
      <c r="P383" s="803"/>
      <c r="Q383" s="803"/>
      <c r="R383" s="803"/>
      <c r="S383" s="803"/>
      <c r="T383" s="803"/>
      <c r="U383" s="803"/>
    </row>
    <row r="384" spans="1:21" ht="15" customHeight="1" x14ac:dyDescent="0.2">
      <c r="A384" s="803"/>
      <c r="B384" s="803"/>
      <c r="C384" s="803"/>
      <c r="D384" s="803"/>
      <c r="E384" s="803"/>
      <c r="F384" s="803"/>
      <c r="G384" s="803"/>
      <c r="H384" s="803"/>
      <c r="I384" s="803"/>
      <c r="J384" s="803"/>
      <c r="K384" s="803"/>
      <c r="L384" s="803"/>
      <c r="M384" s="803"/>
      <c r="N384" s="803"/>
      <c r="O384" s="803"/>
      <c r="P384" s="803"/>
      <c r="Q384" s="803"/>
      <c r="R384" s="803"/>
      <c r="S384" s="803"/>
      <c r="T384" s="803"/>
      <c r="U384" s="803"/>
    </row>
    <row r="385" spans="1:21" ht="15" customHeight="1" x14ac:dyDescent="0.2">
      <c r="A385" s="803"/>
      <c r="B385" s="803"/>
      <c r="C385" s="803"/>
      <c r="D385" s="803"/>
      <c r="E385" s="803"/>
      <c r="F385" s="803"/>
      <c r="G385" s="803"/>
      <c r="H385" s="803"/>
      <c r="I385" s="803"/>
      <c r="J385" s="803"/>
      <c r="K385" s="803"/>
      <c r="L385" s="803"/>
      <c r="M385" s="803"/>
      <c r="N385" s="803"/>
      <c r="O385" s="803"/>
      <c r="P385" s="803"/>
      <c r="Q385" s="803"/>
      <c r="R385" s="803"/>
      <c r="S385" s="803"/>
      <c r="T385" s="803"/>
      <c r="U385" s="803"/>
    </row>
    <row r="386" spans="1:21" ht="15" customHeight="1" x14ac:dyDescent="0.2">
      <c r="A386" s="803"/>
      <c r="B386" s="803"/>
      <c r="C386" s="803"/>
      <c r="D386" s="803"/>
      <c r="E386" s="803"/>
      <c r="F386" s="803"/>
      <c r="G386" s="803"/>
      <c r="H386" s="803"/>
      <c r="I386" s="803"/>
      <c r="J386" s="803"/>
      <c r="K386" s="803"/>
      <c r="L386" s="803"/>
      <c r="M386" s="803"/>
      <c r="N386" s="803"/>
      <c r="O386" s="803"/>
      <c r="P386" s="803"/>
      <c r="Q386" s="803"/>
      <c r="R386" s="803"/>
      <c r="S386" s="803"/>
      <c r="T386" s="803"/>
      <c r="U386" s="803"/>
    </row>
    <row r="387" spans="1:21" ht="15" customHeight="1" x14ac:dyDescent="0.2">
      <c r="A387" s="803"/>
      <c r="B387" s="803"/>
      <c r="C387" s="803"/>
      <c r="D387" s="803"/>
      <c r="E387" s="803"/>
      <c r="F387" s="803"/>
      <c r="G387" s="803"/>
      <c r="H387" s="803"/>
      <c r="I387" s="803"/>
      <c r="J387" s="803"/>
      <c r="K387" s="803"/>
      <c r="L387" s="803"/>
      <c r="M387" s="803"/>
      <c r="N387" s="803"/>
      <c r="O387" s="803"/>
      <c r="P387" s="803"/>
      <c r="Q387" s="803"/>
      <c r="R387" s="803"/>
      <c r="S387" s="803"/>
      <c r="T387" s="803"/>
      <c r="U387" s="803"/>
    </row>
    <row r="388" spans="1:21" ht="15" customHeight="1" x14ac:dyDescent="0.2">
      <c r="A388" s="803"/>
      <c r="B388" s="803"/>
      <c r="C388" s="803"/>
      <c r="D388" s="803"/>
      <c r="E388" s="803"/>
      <c r="F388" s="803"/>
      <c r="G388" s="803"/>
      <c r="H388" s="803"/>
      <c r="I388" s="803"/>
      <c r="J388" s="803"/>
      <c r="K388" s="803"/>
      <c r="L388" s="803"/>
      <c r="M388" s="803"/>
      <c r="N388" s="803"/>
      <c r="O388" s="803"/>
      <c r="P388" s="803"/>
      <c r="Q388" s="803"/>
      <c r="R388" s="803"/>
      <c r="S388" s="803"/>
      <c r="T388" s="803"/>
      <c r="U388" s="803"/>
    </row>
    <row r="389" spans="1:21" ht="15" customHeight="1" x14ac:dyDescent="0.2">
      <c r="A389" s="803"/>
      <c r="B389" s="803"/>
      <c r="C389" s="803"/>
      <c r="D389" s="803"/>
      <c r="E389" s="803"/>
      <c r="F389" s="803"/>
      <c r="G389" s="803"/>
      <c r="H389" s="803"/>
      <c r="I389" s="803"/>
      <c r="J389" s="803"/>
      <c r="K389" s="803"/>
      <c r="L389" s="803"/>
      <c r="M389" s="803"/>
      <c r="N389" s="803"/>
      <c r="O389" s="803"/>
      <c r="P389" s="803"/>
      <c r="Q389" s="803"/>
      <c r="R389" s="803"/>
      <c r="S389" s="803"/>
      <c r="T389" s="803"/>
      <c r="U389" s="803"/>
    </row>
    <row r="390" spans="1:21" ht="15" customHeight="1" x14ac:dyDescent="0.2">
      <c r="A390" s="803"/>
      <c r="B390" s="803"/>
      <c r="C390" s="803"/>
      <c r="D390" s="803"/>
      <c r="E390" s="803"/>
      <c r="F390" s="803"/>
      <c r="G390" s="803"/>
      <c r="H390" s="803"/>
      <c r="I390" s="803"/>
      <c r="J390" s="803"/>
      <c r="K390" s="803"/>
      <c r="L390" s="803"/>
      <c r="M390" s="803"/>
      <c r="N390" s="803"/>
      <c r="O390" s="803"/>
      <c r="P390" s="803"/>
      <c r="Q390" s="803"/>
      <c r="R390" s="803"/>
      <c r="S390" s="803"/>
      <c r="T390" s="803"/>
      <c r="U390" s="803"/>
    </row>
    <row r="391" spans="1:21" ht="15" customHeight="1" x14ac:dyDescent="0.2">
      <c r="A391" s="803"/>
      <c r="B391" s="803"/>
      <c r="C391" s="803"/>
      <c r="D391" s="803"/>
      <c r="E391" s="803"/>
      <c r="F391" s="803"/>
      <c r="G391" s="803"/>
      <c r="H391" s="803"/>
      <c r="I391" s="803"/>
      <c r="J391" s="803"/>
      <c r="K391" s="803"/>
      <c r="L391" s="803"/>
      <c r="M391" s="803"/>
      <c r="N391" s="803"/>
      <c r="O391" s="803"/>
      <c r="P391" s="803"/>
      <c r="Q391" s="803"/>
      <c r="R391" s="803"/>
      <c r="S391" s="803"/>
      <c r="T391" s="803"/>
      <c r="U391" s="803"/>
    </row>
    <row r="392" spans="1:21" ht="15" customHeight="1" x14ac:dyDescent="0.2">
      <c r="A392" s="803"/>
      <c r="B392" s="803"/>
      <c r="C392" s="803"/>
      <c r="D392" s="803"/>
      <c r="E392" s="803"/>
      <c r="F392" s="803"/>
      <c r="G392" s="803"/>
      <c r="H392" s="803"/>
      <c r="I392" s="803"/>
      <c r="J392" s="803"/>
      <c r="K392" s="803"/>
      <c r="L392" s="803"/>
      <c r="M392" s="803"/>
      <c r="N392" s="803"/>
      <c r="O392" s="803"/>
      <c r="P392" s="803"/>
      <c r="Q392" s="803"/>
      <c r="R392" s="803"/>
      <c r="S392" s="803"/>
      <c r="T392" s="803"/>
      <c r="U392" s="803"/>
    </row>
    <row r="393" spans="1:21" ht="15" customHeight="1" x14ac:dyDescent="0.2">
      <c r="A393" s="803"/>
      <c r="B393" s="803"/>
      <c r="C393" s="803"/>
      <c r="D393" s="803"/>
      <c r="E393" s="803"/>
      <c r="F393" s="803"/>
      <c r="G393" s="803"/>
      <c r="H393" s="803"/>
      <c r="I393" s="803"/>
      <c r="J393" s="803"/>
      <c r="K393" s="803"/>
      <c r="L393" s="803"/>
      <c r="M393" s="803"/>
      <c r="N393" s="803"/>
      <c r="O393" s="803"/>
      <c r="P393" s="803"/>
      <c r="Q393" s="803"/>
      <c r="R393" s="803"/>
      <c r="S393" s="803"/>
      <c r="T393" s="803"/>
      <c r="U393" s="803"/>
    </row>
    <row r="394" spans="1:21" ht="15" customHeight="1" x14ac:dyDescent="0.2">
      <c r="A394" s="803"/>
      <c r="B394" s="803"/>
      <c r="C394" s="803"/>
      <c r="D394" s="803"/>
      <c r="E394" s="803"/>
      <c r="F394" s="803"/>
      <c r="G394" s="803"/>
      <c r="H394" s="803"/>
      <c r="I394" s="803"/>
      <c r="J394" s="803"/>
      <c r="K394" s="803"/>
      <c r="L394" s="803"/>
      <c r="M394" s="803"/>
      <c r="N394" s="803"/>
      <c r="O394" s="803"/>
      <c r="P394" s="803"/>
      <c r="Q394" s="803"/>
      <c r="R394" s="803"/>
      <c r="S394" s="803"/>
      <c r="T394" s="803"/>
      <c r="U394" s="803"/>
    </row>
    <row r="395" spans="1:21" ht="15" customHeight="1" x14ac:dyDescent="0.2">
      <c r="A395" s="803"/>
      <c r="B395" s="803"/>
      <c r="C395" s="803"/>
      <c r="D395" s="803"/>
      <c r="E395" s="803"/>
      <c r="F395" s="803"/>
      <c r="G395" s="803"/>
      <c r="H395" s="803"/>
      <c r="I395" s="803"/>
      <c r="J395" s="803"/>
      <c r="K395" s="803"/>
      <c r="L395" s="803"/>
      <c r="M395" s="803"/>
      <c r="N395" s="803"/>
      <c r="O395" s="803"/>
      <c r="P395" s="803"/>
      <c r="Q395" s="803"/>
      <c r="R395" s="803"/>
      <c r="S395" s="803"/>
      <c r="T395" s="803"/>
      <c r="U395" s="803"/>
    </row>
    <row r="396" spans="1:21" ht="15" customHeight="1" x14ac:dyDescent="0.2">
      <c r="A396" s="803"/>
      <c r="B396" s="803"/>
      <c r="C396" s="803"/>
      <c r="D396" s="803"/>
      <c r="E396" s="803"/>
      <c r="F396" s="803"/>
      <c r="G396" s="803"/>
      <c r="H396" s="803"/>
      <c r="I396" s="803"/>
      <c r="J396" s="803"/>
      <c r="K396" s="803"/>
      <c r="L396" s="803"/>
      <c r="M396" s="803"/>
      <c r="N396" s="803"/>
      <c r="O396" s="803"/>
      <c r="P396" s="803"/>
      <c r="Q396" s="803"/>
      <c r="R396" s="803"/>
      <c r="S396" s="803"/>
      <c r="T396" s="803"/>
      <c r="U396" s="803"/>
    </row>
    <row r="397" spans="1:21" ht="15" customHeight="1" x14ac:dyDescent="0.2">
      <c r="A397" s="803"/>
      <c r="B397" s="803"/>
      <c r="C397" s="803"/>
      <c r="D397" s="803"/>
      <c r="E397" s="803"/>
      <c r="F397" s="803"/>
      <c r="G397" s="803"/>
      <c r="H397" s="803"/>
      <c r="I397" s="803"/>
      <c r="J397" s="803"/>
      <c r="K397" s="803"/>
      <c r="L397" s="803"/>
      <c r="M397" s="803"/>
      <c r="N397" s="803"/>
      <c r="O397" s="803"/>
      <c r="P397" s="803"/>
      <c r="Q397" s="803"/>
      <c r="R397" s="803"/>
      <c r="S397" s="803"/>
      <c r="T397" s="803"/>
      <c r="U397" s="803"/>
    </row>
    <row r="398" spans="1:21" ht="15" customHeight="1" x14ac:dyDescent="0.2">
      <c r="A398" s="803"/>
      <c r="B398" s="803"/>
      <c r="C398" s="803"/>
      <c r="D398" s="803"/>
      <c r="E398" s="803"/>
      <c r="F398" s="803"/>
      <c r="G398" s="803"/>
      <c r="H398" s="803"/>
      <c r="I398" s="803"/>
      <c r="J398" s="803"/>
      <c r="K398" s="803"/>
      <c r="L398" s="803"/>
      <c r="M398" s="803"/>
      <c r="N398" s="803"/>
      <c r="O398" s="803"/>
      <c r="P398" s="803"/>
      <c r="Q398" s="803"/>
      <c r="R398" s="803"/>
      <c r="S398" s="803"/>
      <c r="T398" s="803"/>
      <c r="U398" s="803"/>
    </row>
    <row r="399" spans="1:21" ht="15" customHeight="1" x14ac:dyDescent="0.2">
      <c r="A399" s="803"/>
      <c r="B399" s="803"/>
      <c r="C399" s="803"/>
      <c r="D399" s="803"/>
      <c r="E399" s="803"/>
      <c r="F399" s="803"/>
      <c r="G399" s="803"/>
      <c r="H399" s="803"/>
      <c r="I399" s="803"/>
      <c r="J399" s="803"/>
      <c r="K399" s="803"/>
      <c r="L399" s="803"/>
      <c r="M399" s="803"/>
      <c r="N399" s="803"/>
      <c r="O399" s="803"/>
      <c r="P399" s="803"/>
      <c r="Q399" s="803"/>
      <c r="R399" s="803"/>
      <c r="S399" s="803"/>
      <c r="T399" s="803"/>
      <c r="U399" s="803"/>
    </row>
    <row r="400" spans="1:21" ht="15" customHeight="1" x14ac:dyDescent="0.2">
      <c r="A400" s="803"/>
      <c r="B400" s="803"/>
      <c r="C400" s="803"/>
      <c r="D400" s="803"/>
      <c r="E400" s="803"/>
      <c r="F400" s="803"/>
      <c r="G400" s="803"/>
      <c r="H400" s="803"/>
      <c r="I400" s="803"/>
      <c r="J400" s="803"/>
      <c r="K400" s="803"/>
      <c r="L400" s="803"/>
      <c r="M400" s="803"/>
      <c r="N400" s="803"/>
      <c r="O400" s="803"/>
      <c r="P400" s="803"/>
      <c r="Q400" s="803"/>
      <c r="R400" s="803"/>
      <c r="S400" s="803"/>
      <c r="T400" s="803"/>
      <c r="U400" s="803"/>
    </row>
    <row r="401" spans="1:21" ht="15" customHeight="1" x14ac:dyDescent="0.2">
      <c r="A401" s="803"/>
      <c r="B401" s="803"/>
      <c r="C401" s="803"/>
      <c r="D401" s="803"/>
      <c r="E401" s="803"/>
      <c r="F401" s="803"/>
      <c r="G401" s="803"/>
      <c r="H401" s="803"/>
      <c r="I401" s="803"/>
      <c r="J401" s="803"/>
      <c r="K401" s="803"/>
      <c r="L401" s="803"/>
      <c r="M401" s="803"/>
      <c r="N401" s="803"/>
      <c r="O401" s="803"/>
      <c r="P401" s="803"/>
      <c r="Q401" s="803"/>
      <c r="R401" s="803"/>
      <c r="S401" s="803"/>
      <c r="T401" s="803"/>
      <c r="U401" s="803"/>
    </row>
    <row r="402" spans="1:21" ht="15" customHeight="1" x14ac:dyDescent="0.2">
      <c r="A402" s="803"/>
      <c r="B402" s="803"/>
      <c r="C402" s="803"/>
      <c r="D402" s="803"/>
      <c r="E402" s="803"/>
      <c r="F402" s="803"/>
      <c r="G402" s="803"/>
      <c r="H402" s="803"/>
      <c r="I402" s="803"/>
      <c r="J402" s="803"/>
      <c r="K402" s="803"/>
      <c r="L402" s="803"/>
      <c r="M402" s="803"/>
      <c r="N402" s="803"/>
      <c r="O402" s="803"/>
      <c r="P402" s="803"/>
      <c r="Q402" s="803"/>
      <c r="R402" s="803"/>
      <c r="S402" s="803"/>
      <c r="T402" s="803"/>
      <c r="U402" s="803"/>
    </row>
    <row r="403" spans="1:21" ht="15" customHeight="1" x14ac:dyDescent="0.2">
      <c r="A403" s="803"/>
      <c r="B403" s="803"/>
      <c r="C403" s="803"/>
      <c r="D403" s="803"/>
      <c r="E403" s="803"/>
      <c r="F403" s="803"/>
      <c r="G403" s="803"/>
      <c r="H403" s="803"/>
      <c r="I403" s="803"/>
      <c r="J403" s="803"/>
      <c r="K403" s="803"/>
      <c r="L403" s="803"/>
      <c r="M403" s="803"/>
      <c r="N403" s="803"/>
      <c r="O403" s="803"/>
      <c r="P403" s="803"/>
      <c r="Q403" s="803"/>
      <c r="R403" s="803"/>
      <c r="S403" s="803"/>
      <c r="T403" s="803"/>
      <c r="U403" s="803"/>
    </row>
    <row r="404" spans="1:21" ht="15" customHeight="1" x14ac:dyDescent="0.2">
      <c r="A404" s="803"/>
      <c r="B404" s="803"/>
      <c r="C404" s="803"/>
      <c r="D404" s="803"/>
      <c r="E404" s="803"/>
      <c r="F404" s="803"/>
      <c r="G404" s="803"/>
      <c r="H404" s="803"/>
      <c r="I404" s="803"/>
      <c r="J404" s="803"/>
      <c r="K404" s="803"/>
      <c r="L404" s="803"/>
      <c r="M404" s="803"/>
      <c r="N404" s="803"/>
      <c r="O404" s="803"/>
      <c r="P404" s="803"/>
      <c r="Q404" s="803"/>
      <c r="R404" s="803"/>
      <c r="S404" s="803"/>
      <c r="T404" s="803"/>
      <c r="U404" s="803"/>
    </row>
    <row r="405" spans="1:21" ht="15" customHeight="1" x14ac:dyDescent="0.2">
      <c r="A405" s="803"/>
      <c r="B405" s="803"/>
      <c r="C405" s="803"/>
      <c r="D405" s="803"/>
      <c r="E405" s="803"/>
      <c r="F405" s="803"/>
      <c r="G405" s="803"/>
      <c r="H405" s="803"/>
      <c r="I405" s="803"/>
      <c r="J405" s="803"/>
      <c r="K405" s="803"/>
      <c r="L405" s="803"/>
      <c r="M405" s="803"/>
      <c r="N405" s="803"/>
      <c r="O405" s="803"/>
      <c r="P405" s="803"/>
      <c r="Q405" s="803"/>
      <c r="R405" s="803"/>
      <c r="S405" s="803"/>
      <c r="T405" s="803"/>
      <c r="U405" s="803"/>
    </row>
    <row r="406" spans="1:21" ht="15" customHeight="1" x14ac:dyDescent="0.2">
      <c r="A406" s="803"/>
      <c r="B406" s="803"/>
      <c r="C406" s="803"/>
      <c r="D406" s="803"/>
      <c r="E406" s="803"/>
      <c r="F406" s="803"/>
      <c r="G406" s="803"/>
      <c r="H406" s="803"/>
      <c r="I406" s="803"/>
      <c r="J406" s="803"/>
      <c r="K406" s="803"/>
      <c r="L406" s="803"/>
      <c r="M406" s="803"/>
      <c r="N406" s="803"/>
      <c r="O406" s="803"/>
      <c r="P406" s="803"/>
      <c r="Q406" s="803"/>
      <c r="R406" s="803"/>
      <c r="S406" s="803"/>
      <c r="T406" s="803"/>
      <c r="U406" s="803"/>
    </row>
    <row r="407" spans="1:21" ht="15" customHeight="1" x14ac:dyDescent="0.2">
      <c r="A407" s="803"/>
      <c r="B407" s="803"/>
      <c r="C407" s="803"/>
      <c r="D407" s="803"/>
      <c r="E407" s="803"/>
      <c r="F407" s="803"/>
      <c r="G407" s="803"/>
      <c r="H407" s="803"/>
      <c r="I407" s="803"/>
      <c r="J407" s="803"/>
      <c r="K407" s="803"/>
      <c r="L407" s="803"/>
      <c r="M407" s="803"/>
      <c r="N407" s="803"/>
      <c r="O407" s="803"/>
      <c r="P407" s="803"/>
      <c r="Q407" s="803"/>
      <c r="R407" s="803"/>
      <c r="S407" s="803"/>
      <c r="T407" s="803"/>
      <c r="U407" s="803"/>
    </row>
    <row r="408" spans="1:21" ht="15" customHeight="1" x14ac:dyDescent="0.2">
      <c r="A408" s="803"/>
      <c r="B408" s="803"/>
      <c r="C408" s="803"/>
      <c r="D408" s="803"/>
      <c r="E408" s="803"/>
      <c r="F408" s="803"/>
      <c r="G408" s="803"/>
      <c r="H408" s="803"/>
      <c r="I408" s="803"/>
      <c r="J408" s="803"/>
      <c r="K408" s="803"/>
      <c r="L408" s="803"/>
      <c r="M408" s="803"/>
      <c r="N408" s="803"/>
      <c r="O408" s="803"/>
      <c r="P408" s="803"/>
      <c r="Q408" s="803"/>
      <c r="R408" s="803"/>
      <c r="S408" s="803"/>
      <c r="T408" s="803"/>
      <c r="U408" s="803"/>
    </row>
    <row r="409" spans="1:21" ht="15" customHeight="1" x14ac:dyDescent="0.2">
      <c r="A409" s="803"/>
      <c r="B409" s="803"/>
      <c r="C409" s="803"/>
      <c r="D409" s="803"/>
      <c r="E409" s="803"/>
      <c r="F409" s="803"/>
      <c r="G409" s="803"/>
      <c r="H409" s="803"/>
      <c r="I409" s="803"/>
      <c r="J409" s="803"/>
      <c r="K409" s="803"/>
      <c r="L409" s="803"/>
      <c r="M409" s="803"/>
      <c r="N409" s="803"/>
      <c r="O409" s="803"/>
      <c r="P409" s="803"/>
      <c r="Q409" s="803"/>
      <c r="R409" s="803"/>
      <c r="S409" s="803"/>
      <c r="T409" s="803"/>
      <c r="U409" s="803"/>
    </row>
    <row r="410" spans="1:21" ht="15" customHeight="1" x14ac:dyDescent="0.2">
      <c r="A410" s="803"/>
      <c r="B410" s="803"/>
      <c r="C410" s="803"/>
      <c r="D410" s="803"/>
      <c r="E410" s="803"/>
      <c r="F410" s="803"/>
      <c r="G410" s="803"/>
      <c r="H410" s="803"/>
      <c r="I410" s="803"/>
      <c r="J410" s="803"/>
      <c r="K410" s="803"/>
      <c r="L410" s="803"/>
      <c r="M410" s="803"/>
      <c r="N410" s="803"/>
      <c r="O410" s="803"/>
      <c r="P410" s="803"/>
      <c r="Q410" s="803"/>
      <c r="R410" s="803"/>
      <c r="S410" s="803"/>
      <c r="T410" s="803"/>
      <c r="U410" s="803"/>
    </row>
    <row r="411" spans="1:21" ht="15" customHeight="1" x14ac:dyDescent="0.2">
      <c r="A411" s="803"/>
      <c r="B411" s="803"/>
      <c r="C411" s="803"/>
      <c r="D411" s="803"/>
      <c r="E411" s="803"/>
      <c r="F411" s="803"/>
      <c r="G411" s="803"/>
      <c r="H411" s="803"/>
      <c r="I411" s="803"/>
      <c r="J411" s="803"/>
      <c r="K411" s="803"/>
      <c r="L411" s="803"/>
      <c r="M411" s="803"/>
      <c r="N411" s="803"/>
      <c r="O411" s="803"/>
      <c r="P411" s="803"/>
      <c r="Q411" s="803"/>
      <c r="R411" s="803"/>
      <c r="S411" s="803"/>
      <c r="T411" s="803"/>
      <c r="U411" s="803"/>
    </row>
    <row r="412" spans="1:21" ht="15" customHeight="1" x14ac:dyDescent="0.2">
      <c r="A412" s="803"/>
      <c r="B412" s="803"/>
      <c r="C412" s="803"/>
      <c r="D412" s="803"/>
      <c r="E412" s="803"/>
      <c r="F412" s="803"/>
      <c r="G412" s="803"/>
      <c r="H412" s="803"/>
      <c r="I412" s="803"/>
      <c r="J412" s="803"/>
      <c r="K412" s="803"/>
      <c r="L412" s="803"/>
      <c r="M412" s="803"/>
      <c r="N412" s="803"/>
      <c r="O412" s="803"/>
      <c r="P412" s="803"/>
      <c r="Q412" s="803"/>
      <c r="R412" s="803"/>
      <c r="S412" s="803"/>
      <c r="T412" s="803"/>
      <c r="U412" s="803"/>
    </row>
    <row r="413" spans="1:21" ht="15" customHeight="1" x14ac:dyDescent="0.2">
      <c r="A413" s="803"/>
      <c r="B413" s="803"/>
      <c r="C413" s="803"/>
      <c r="D413" s="803"/>
      <c r="E413" s="803"/>
      <c r="F413" s="803"/>
      <c r="G413" s="803"/>
      <c r="H413" s="803"/>
      <c r="I413" s="803"/>
      <c r="J413" s="803"/>
      <c r="K413" s="803"/>
      <c r="L413" s="803"/>
      <c r="M413" s="803"/>
      <c r="N413" s="803"/>
      <c r="O413" s="803"/>
      <c r="P413" s="803"/>
      <c r="Q413" s="803"/>
      <c r="R413" s="803"/>
      <c r="S413" s="803"/>
      <c r="T413" s="803"/>
      <c r="U413" s="803"/>
    </row>
    <row r="414" spans="1:21" ht="15" customHeight="1" x14ac:dyDescent="0.2">
      <c r="A414" s="803"/>
      <c r="B414" s="803"/>
      <c r="C414" s="803"/>
      <c r="D414" s="803"/>
      <c r="E414" s="803"/>
      <c r="F414" s="803"/>
      <c r="G414" s="803"/>
      <c r="H414" s="803"/>
      <c r="I414" s="803"/>
      <c r="J414" s="803"/>
      <c r="K414" s="803"/>
      <c r="L414" s="803"/>
      <c r="M414" s="803"/>
      <c r="N414" s="803"/>
      <c r="O414" s="803"/>
      <c r="P414" s="803"/>
      <c r="Q414" s="803"/>
      <c r="R414" s="803"/>
      <c r="S414" s="803"/>
      <c r="T414" s="803"/>
      <c r="U414" s="803"/>
    </row>
    <row r="415" spans="1:21" ht="15" customHeight="1" x14ac:dyDescent="0.2">
      <c r="A415" s="803"/>
      <c r="B415" s="803"/>
      <c r="C415" s="803"/>
      <c r="D415" s="803"/>
      <c r="E415" s="803"/>
      <c r="F415" s="803"/>
      <c r="G415" s="803"/>
      <c r="H415" s="803"/>
      <c r="I415" s="803"/>
      <c r="J415" s="803"/>
      <c r="K415" s="803"/>
      <c r="L415" s="803"/>
      <c r="M415" s="803"/>
      <c r="N415" s="803"/>
      <c r="O415" s="803"/>
      <c r="P415" s="803"/>
      <c r="Q415" s="803"/>
      <c r="R415" s="803"/>
      <c r="S415" s="803"/>
      <c r="T415" s="803"/>
      <c r="U415" s="803"/>
    </row>
    <row r="416" spans="1:21" ht="15" customHeight="1" x14ac:dyDescent="0.2">
      <c r="A416" s="803"/>
      <c r="B416" s="803"/>
      <c r="C416" s="803"/>
      <c r="D416" s="803"/>
      <c r="E416" s="803"/>
      <c r="F416" s="803"/>
      <c r="G416" s="803"/>
      <c r="H416" s="803"/>
      <c r="I416" s="803"/>
      <c r="J416" s="803"/>
      <c r="K416" s="803"/>
      <c r="L416" s="803"/>
      <c r="M416" s="803"/>
      <c r="N416" s="803"/>
      <c r="O416" s="803"/>
      <c r="P416" s="803"/>
      <c r="Q416" s="803"/>
      <c r="R416" s="803"/>
      <c r="S416" s="803"/>
      <c r="T416" s="803"/>
      <c r="U416" s="803"/>
    </row>
    <row r="417" spans="1:21" ht="15" customHeight="1" x14ac:dyDescent="0.2">
      <c r="A417" s="803"/>
      <c r="B417" s="803"/>
      <c r="C417" s="803"/>
      <c r="D417" s="803"/>
      <c r="E417" s="803"/>
      <c r="F417" s="803"/>
      <c r="G417" s="803"/>
      <c r="H417" s="803"/>
      <c r="I417" s="803"/>
      <c r="J417" s="803"/>
      <c r="K417" s="803"/>
      <c r="L417" s="803"/>
      <c r="M417" s="803"/>
      <c r="N417" s="803"/>
      <c r="O417" s="803"/>
      <c r="P417" s="803"/>
      <c r="Q417" s="803"/>
      <c r="R417" s="803"/>
      <c r="S417" s="803"/>
      <c r="T417" s="803"/>
      <c r="U417" s="803"/>
    </row>
    <row r="418" spans="1:21" ht="15" customHeight="1" x14ac:dyDescent="0.2">
      <c r="A418" s="803"/>
      <c r="B418" s="803"/>
      <c r="C418" s="803"/>
      <c r="D418" s="803"/>
      <c r="E418" s="803"/>
      <c r="F418" s="803"/>
      <c r="G418" s="803"/>
      <c r="H418" s="803"/>
      <c r="I418" s="803"/>
      <c r="J418" s="803"/>
      <c r="K418" s="803"/>
      <c r="L418" s="803"/>
      <c r="M418" s="803"/>
      <c r="N418" s="803"/>
      <c r="O418" s="803"/>
      <c r="P418" s="803"/>
      <c r="Q418" s="803"/>
      <c r="R418" s="803"/>
      <c r="S418" s="803"/>
      <c r="T418" s="803"/>
      <c r="U418" s="803"/>
    </row>
    <row r="419" spans="1:21" ht="15" customHeight="1" x14ac:dyDescent="0.2">
      <c r="A419" s="803"/>
      <c r="B419" s="803"/>
      <c r="C419" s="803"/>
      <c r="D419" s="803"/>
      <c r="E419" s="803"/>
      <c r="F419" s="803"/>
      <c r="G419" s="803"/>
      <c r="H419" s="803"/>
      <c r="I419" s="803"/>
      <c r="J419" s="803"/>
      <c r="K419" s="803"/>
      <c r="L419" s="803"/>
      <c r="M419" s="803"/>
      <c r="N419" s="803"/>
      <c r="O419" s="803"/>
      <c r="P419" s="803"/>
      <c r="Q419" s="803"/>
      <c r="R419" s="803"/>
      <c r="S419" s="803"/>
      <c r="T419" s="803"/>
      <c r="U419" s="803"/>
    </row>
    <row r="420" spans="1:21" ht="15" customHeight="1" x14ac:dyDescent="0.2">
      <c r="A420" s="803"/>
      <c r="B420" s="803"/>
      <c r="C420" s="803"/>
      <c r="D420" s="803"/>
      <c r="E420" s="803"/>
      <c r="F420" s="803"/>
      <c r="G420" s="803"/>
      <c r="H420" s="803"/>
      <c r="I420" s="803"/>
      <c r="J420" s="803"/>
      <c r="K420" s="803"/>
      <c r="L420" s="803"/>
      <c r="M420" s="803"/>
      <c r="N420" s="803"/>
      <c r="O420" s="803"/>
      <c r="P420" s="803"/>
      <c r="Q420" s="803"/>
      <c r="R420" s="803"/>
      <c r="S420" s="803"/>
      <c r="T420" s="803"/>
      <c r="U420" s="803"/>
    </row>
    <row r="421" spans="1:21" ht="15" customHeight="1" x14ac:dyDescent="0.2">
      <c r="A421" s="803"/>
      <c r="B421" s="803"/>
      <c r="C421" s="803"/>
      <c r="D421" s="803"/>
      <c r="E421" s="803"/>
      <c r="F421" s="803"/>
      <c r="G421" s="803"/>
      <c r="H421" s="803"/>
      <c r="I421" s="803"/>
      <c r="J421" s="803"/>
      <c r="K421" s="803"/>
      <c r="L421" s="803"/>
      <c r="M421" s="803"/>
      <c r="N421" s="803"/>
      <c r="O421" s="803"/>
      <c r="P421" s="803"/>
      <c r="Q421" s="803"/>
      <c r="R421" s="803"/>
      <c r="S421" s="803"/>
      <c r="T421" s="803"/>
      <c r="U421" s="803"/>
    </row>
    <row r="422" spans="1:21" ht="15" customHeight="1" x14ac:dyDescent="0.2">
      <c r="A422" s="803"/>
      <c r="B422" s="803"/>
      <c r="C422" s="803"/>
      <c r="D422" s="803"/>
      <c r="E422" s="803"/>
      <c r="F422" s="803"/>
      <c r="G422" s="803"/>
      <c r="H422" s="803"/>
      <c r="I422" s="803"/>
      <c r="J422" s="803"/>
      <c r="K422" s="803"/>
      <c r="L422" s="803"/>
      <c r="M422" s="803"/>
      <c r="N422" s="803"/>
      <c r="O422" s="803"/>
      <c r="P422" s="803"/>
      <c r="Q422" s="803"/>
      <c r="R422" s="803"/>
      <c r="S422" s="803"/>
      <c r="T422" s="803"/>
      <c r="U422" s="803"/>
    </row>
    <row r="423" spans="1:21" ht="15" customHeight="1" x14ac:dyDescent="0.2">
      <c r="A423" s="803"/>
      <c r="B423" s="803"/>
      <c r="C423" s="803"/>
      <c r="D423" s="803"/>
      <c r="E423" s="803"/>
      <c r="F423" s="803"/>
      <c r="G423" s="803"/>
      <c r="H423" s="803"/>
      <c r="I423" s="803"/>
      <c r="J423" s="803"/>
      <c r="K423" s="803"/>
      <c r="L423" s="803"/>
      <c r="M423" s="803"/>
      <c r="N423" s="803"/>
      <c r="O423" s="803"/>
      <c r="P423" s="803"/>
      <c r="Q423" s="803"/>
      <c r="R423" s="803"/>
      <c r="S423" s="803"/>
      <c r="T423" s="803"/>
      <c r="U423" s="803"/>
    </row>
    <row r="424" spans="1:21" ht="15" customHeight="1" x14ac:dyDescent="0.2">
      <c r="A424" s="803"/>
      <c r="B424" s="803"/>
      <c r="C424" s="803"/>
      <c r="D424" s="803"/>
      <c r="E424" s="803"/>
      <c r="F424" s="803"/>
      <c r="G424" s="803"/>
      <c r="H424" s="803"/>
      <c r="I424" s="803"/>
      <c r="J424" s="803"/>
      <c r="K424" s="803"/>
      <c r="L424" s="803"/>
      <c r="M424" s="803"/>
      <c r="N424" s="803"/>
      <c r="O424" s="803"/>
      <c r="P424" s="803"/>
      <c r="Q424" s="803"/>
      <c r="R424" s="803"/>
      <c r="S424" s="803"/>
      <c r="T424" s="803"/>
      <c r="U424" s="803"/>
    </row>
    <row r="425" spans="1:21" ht="15" customHeight="1" x14ac:dyDescent="0.2">
      <c r="A425" s="803"/>
      <c r="B425" s="803"/>
      <c r="C425" s="803"/>
      <c r="D425" s="803"/>
      <c r="E425" s="803"/>
      <c r="F425" s="803"/>
      <c r="G425" s="803"/>
      <c r="H425" s="803"/>
      <c r="I425" s="803"/>
      <c r="J425" s="803"/>
      <c r="K425" s="803"/>
      <c r="L425" s="803"/>
      <c r="M425" s="803"/>
      <c r="N425" s="803"/>
      <c r="O425" s="803"/>
      <c r="P425" s="803"/>
      <c r="Q425" s="803"/>
      <c r="R425" s="803"/>
      <c r="S425" s="803"/>
      <c r="T425" s="803"/>
      <c r="U425" s="803"/>
    </row>
    <row r="426" spans="1:21" ht="15" customHeight="1" x14ac:dyDescent="0.2">
      <c r="A426" s="803"/>
      <c r="B426" s="803"/>
      <c r="C426" s="803"/>
      <c r="D426" s="803"/>
      <c r="E426" s="803"/>
      <c r="F426" s="803"/>
      <c r="G426" s="803"/>
      <c r="H426" s="803"/>
      <c r="I426" s="803"/>
      <c r="J426" s="803"/>
      <c r="K426" s="803"/>
      <c r="L426" s="803"/>
      <c r="M426" s="803"/>
      <c r="N426" s="803"/>
      <c r="O426" s="803"/>
      <c r="P426" s="803"/>
      <c r="Q426" s="803"/>
      <c r="R426" s="803"/>
      <c r="S426" s="803"/>
      <c r="T426" s="803"/>
      <c r="U426" s="803"/>
    </row>
    <row r="427" spans="1:21" ht="15" customHeight="1" x14ac:dyDescent="0.2">
      <c r="A427" s="803"/>
      <c r="B427" s="803"/>
      <c r="C427" s="803"/>
      <c r="D427" s="803"/>
      <c r="E427" s="803"/>
      <c r="F427" s="803"/>
      <c r="G427" s="803"/>
      <c r="H427" s="803"/>
      <c r="I427" s="803"/>
      <c r="J427" s="803"/>
      <c r="K427" s="803"/>
      <c r="L427" s="803"/>
      <c r="M427" s="803"/>
      <c r="N427" s="803"/>
      <c r="O427" s="803"/>
      <c r="P427" s="803"/>
      <c r="Q427" s="803"/>
      <c r="R427" s="803"/>
      <c r="S427" s="803"/>
      <c r="T427" s="803"/>
      <c r="U427" s="803"/>
    </row>
    <row r="428" spans="1:21" ht="15" customHeight="1" x14ac:dyDescent="0.2">
      <c r="A428" s="803"/>
      <c r="B428" s="803"/>
      <c r="C428" s="803"/>
      <c r="D428" s="803"/>
      <c r="E428" s="803"/>
      <c r="F428" s="803"/>
      <c r="G428" s="803"/>
      <c r="H428" s="803"/>
      <c r="I428" s="803"/>
      <c r="J428" s="803"/>
      <c r="K428" s="803"/>
      <c r="L428" s="803"/>
      <c r="M428" s="803"/>
      <c r="N428" s="803"/>
      <c r="O428" s="803"/>
      <c r="P428" s="803"/>
      <c r="Q428" s="803"/>
      <c r="R428" s="803"/>
      <c r="S428" s="803"/>
      <c r="T428" s="803"/>
      <c r="U428" s="803"/>
    </row>
    <row r="429" spans="1:21" ht="15" customHeight="1" x14ac:dyDescent="0.2">
      <c r="A429" s="803"/>
      <c r="B429" s="803"/>
      <c r="C429" s="803"/>
      <c r="D429" s="803"/>
      <c r="E429" s="803"/>
      <c r="F429" s="803"/>
      <c r="G429" s="803"/>
      <c r="H429" s="803"/>
      <c r="I429" s="803"/>
      <c r="J429" s="803"/>
      <c r="K429" s="803"/>
      <c r="L429" s="803"/>
      <c r="M429" s="803"/>
      <c r="N429" s="803"/>
      <c r="O429" s="803"/>
      <c r="P429" s="803"/>
      <c r="Q429" s="803"/>
      <c r="R429" s="803"/>
      <c r="S429" s="803"/>
      <c r="T429" s="803"/>
      <c r="U429" s="803"/>
    </row>
    <row r="430" spans="1:21" ht="15" customHeight="1" x14ac:dyDescent="0.2">
      <c r="A430" s="803"/>
      <c r="B430" s="803"/>
      <c r="C430" s="803"/>
      <c r="D430" s="803"/>
      <c r="E430" s="803"/>
      <c r="F430" s="803"/>
      <c r="G430" s="803"/>
      <c r="H430" s="803"/>
      <c r="I430" s="803"/>
      <c r="J430" s="803"/>
      <c r="K430" s="803"/>
      <c r="L430" s="803"/>
      <c r="M430" s="803"/>
      <c r="N430" s="803"/>
      <c r="O430" s="803"/>
      <c r="P430" s="803"/>
      <c r="Q430" s="803"/>
      <c r="R430" s="803"/>
      <c r="S430" s="803"/>
      <c r="T430" s="803"/>
      <c r="U430" s="803"/>
    </row>
    <row r="431" spans="1:21" ht="15" customHeight="1" x14ac:dyDescent="0.2">
      <c r="A431" s="803"/>
      <c r="B431" s="803"/>
      <c r="C431" s="803"/>
      <c r="D431" s="803"/>
      <c r="E431" s="803"/>
      <c r="F431" s="803"/>
      <c r="G431" s="803"/>
      <c r="H431" s="803"/>
      <c r="I431" s="803"/>
      <c r="J431" s="803"/>
      <c r="K431" s="803"/>
      <c r="L431" s="803"/>
      <c r="M431" s="803"/>
      <c r="N431" s="803"/>
      <c r="O431" s="803"/>
      <c r="P431" s="803"/>
      <c r="Q431" s="803"/>
      <c r="R431" s="803"/>
      <c r="S431" s="803"/>
      <c r="T431" s="803"/>
      <c r="U431" s="803"/>
    </row>
    <row r="432" spans="1:21" ht="15" customHeight="1" x14ac:dyDescent="0.2">
      <c r="A432" s="803"/>
      <c r="B432" s="803"/>
      <c r="C432" s="803"/>
      <c r="D432" s="803"/>
      <c r="E432" s="803"/>
      <c r="F432" s="803"/>
      <c r="G432" s="803"/>
      <c r="H432" s="803"/>
      <c r="I432" s="803"/>
      <c r="J432" s="803"/>
      <c r="K432" s="803"/>
      <c r="L432" s="803"/>
      <c r="M432" s="803"/>
      <c r="N432" s="803"/>
      <c r="O432" s="803"/>
      <c r="P432" s="803"/>
      <c r="Q432" s="803"/>
      <c r="R432" s="803"/>
      <c r="S432" s="803"/>
      <c r="T432" s="803"/>
      <c r="U432" s="803"/>
    </row>
    <row r="433" spans="1:21" ht="15" customHeight="1" x14ac:dyDescent="0.2">
      <c r="A433" s="803"/>
      <c r="B433" s="803"/>
      <c r="C433" s="803"/>
      <c r="D433" s="803"/>
      <c r="E433" s="803"/>
      <c r="F433" s="803"/>
      <c r="G433" s="803"/>
      <c r="H433" s="803"/>
      <c r="I433" s="803"/>
      <c r="J433" s="803"/>
      <c r="K433" s="803"/>
      <c r="L433" s="803"/>
      <c r="M433" s="803"/>
      <c r="N433" s="803"/>
      <c r="O433" s="803"/>
      <c r="P433" s="803"/>
      <c r="Q433" s="803"/>
      <c r="R433" s="803"/>
      <c r="S433" s="803"/>
      <c r="T433" s="803"/>
      <c r="U433" s="803"/>
    </row>
    <row r="434" spans="1:21" ht="15" customHeight="1" x14ac:dyDescent="0.2">
      <c r="A434" s="803"/>
      <c r="B434" s="803"/>
      <c r="C434" s="803"/>
      <c r="D434" s="803"/>
      <c r="E434" s="803"/>
      <c r="F434" s="803"/>
      <c r="G434" s="803"/>
      <c r="H434" s="803"/>
      <c r="I434" s="803"/>
      <c r="J434" s="803"/>
      <c r="K434" s="803"/>
      <c r="L434" s="803"/>
      <c r="M434" s="803"/>
      <c r="N434" s="803"/>
      <c r="O434" s="803"/>
      <c r="P434" s="803"/>
      <c r="Q434" s="803"/>
      <c r="R434" s="803"/>
      <c r="S434" s="803"/>
      <c r="T434" s="803"/>
      <c r="U434" s="803"/>
    </row>
    <row r="435" spans="1:21" ht="15" customHeight="1" x14ac:dyDescent="0.2">
      <c r="A435" s="803"/>
      <c r="B435" s="803"/>
      <c r="C435" s="803"/>
      <c r="D435" s="803"/>
      <c r="E435" s="803"/>
      <c r="F435" s="803"/>
      <c r="G435" s="803"/>
      <c r="H435" s="803"/>
      <c r="I435" s="803"/>
      <c r="J435" s="803"/>
      <c r="K435" s="803"/>
      <c r="L435" s="803"/>
      <c r="M435" s="803"/>
      <c r="N435" s="803"/>
      <c r="O435" s="803"/>
      <c r="P435" s="803"/>
      <c r="Q435" s="803"/>
      <c r="R435" s="803"/>
      <c r="S435" s="803"/>
      <c r="T435" s="803"/>
      <c r="U435" s="803"/>
    </row>
    <row r="436" spans="1:21" ht="15" customHeight="1" x14ac:dyDescent="0.2">
      <c r="A436" s="803"/>
      <c r="B436" s="803"/>
      <c r="C436" s="803"/>
      <c r="D436" s="803"/>
      <c r="E436" s="803"/>
      <c r="F436" s="803"/>
      <c r="G436" s="803"/>
      <c r="H436" s="803"/>
      <c r="I436" s="803"/>
      <c r="J436" s="803"/>
      <c r="K436" s="803"/>
      <c r="L436" s="803"/>
      <c r="M436" s="803"/>
      <c r="N436" s="803"/>
      <c r="O436" s="803"/>
      <c r="P436" s="803"/>
      <c r="Q436" s="803"/>
      <c r="R436" s="803"/>
      <c r="S436" s="803"/>
      <c r="T436" s="803"/>
      <c r="U436" s="803"/>
    </row>
    <row r="437" spans="1:21" ht="15" customHeight="1" x14ac:dyDescent="0.2">
      <c r="A437" s="803"/>
      <c r="B437" s="803"/>
      <c r="C437" s="803"/>
      <c r="D437" s="803"/>
      <c r="E437" s="803"/>
      <c r="F437" s="803"/>
      <c r="G437" s="803"/>
      <c r="H437" s="803"/>
      <c r="I437" s="803"/>
      <c r="J437" s="803"/>
      <c r="K437" s="803"/>
      <c r="L437" s="803"/>
      <c r="M437" s="803"/>
      <c r="N437" s="803"/>
      <c r="O437" s="803"/>
      <c r="P437" s="803"/>
      <c r="Q437" s="803"/>
      <c r="R437" s="803"/>
      <c r="S437" s="803"/>
      <c r="T437" s="803"/>
      <c r="U437" s="803"/>
    </row>
    <row r="438" spans="1:21" ht="15" customHeight="1" x14ac:dyDescent="0.2">
      <c r="A438" s="803"/>
      <c r="B438" s="803"/>
      <c r="C438" s="803"/>
      <c r="D438" s="803"/>
      <c r="E438" s="803"/>
      <c r="F438" s="803"/>
      <c r="G438" s="803"/>
      <c r="H438" s="803"/>
      <c r="I438" s="803"/>
      <c r="J438" s="803"/>
      <c r="K438" s="803"/>
      <c r="L438" s="803"/>
      <c r="M438" s="803"/>
      <c r="N438" s="803"/>
      <c r="O438" s="803"/>
      <c r="P438" s="803"/>
      <c r="Q438" s="803"/>
      <c r="R438" s="803"/>
      <c r="S438" s="803"/>
      <c r="T438" s="803"/>
      <c r="U438" s="803"/>
    </row>
    <row r="439" spans="1:21" ht="15" customHeight="1" x14ac:dyDescent="0.2">
      <c r="A439" s="803"/>
      <c r="B439" s="803"/>
      <c r="C439" s="803"/>
      <c r="D439" s="803"/>
      <c r="E439" s="803"/>
      <c r="F439" s="803"/>
      <c r="G439" s="803"/>
      <c r="H439" s="803"/>
      <c r="I439" s="803"/>
      <c r="J439" s="803"/>
      <c r="K439" s="803"/>
      <c r="L439" s="803"/>
      <c r="M439" s="803"/>
      <c r="N439" s="803"/>
      <c r="O439" s="803"/>
      <c r="P439" s="803"/>
      <c r="Q439" s="803"/>
      <c r="R439" s="803"/>
      <c r="S439" s="803"/>
      <c r="T439" s="803"/>
      <c r="U439" s="803"/>
    </row>
    <row r="440" spans="1:21" ht="15" customHeight="1" x14ac:dyDescent="0.2">
      <c r="A440" s="803"/>
      <c r="B440" s="803"/>
      <c r="C440" s="803"/>
      <c r="D440" s="803"/>
      <c r="E440" s="803"/>
      <c r="F440" s="803"/>
      <c r="G440" s="803"/>
      <c r="H440" s="803"/>
      <c r="I440" s="803"/>
      <c r="J440" s="803"/>
      <c r="K440" s="803"/>
      <c r="L440" s="803"/>
      <c r="M440" s="803"/>
      <c r="N440" s="803"/>
      <c r="O440" s="803"/>
      <c r="P440" s="803"/>
      <c r="Q440" s="803"/>
      <c r="R440" s="803"/>
      <c r="S440" s="803"/>
      <c r="T440" s="803"/>
      <c r="U440" s="803"/>
    </row>
    <row r="441" spans="1:21" ht="15" customHeight="1" x14ac:dyDescent="0.2">
      <c r="A441" s="803"/>
      <c r="B441" s="803"/>
      <c r="C441" s="803"/>
      <c r="D441" s="803"/>
      <c r="E441" s="803"/>
      <c r="F441" s="803"/>
      <c r="G441" s="803"/>
      <c r="H441" s="803"/>
      <c r="I441" s="803"/>
      <c r="J441" s="803"/>
      <c r="K441" s="803"/>
      <c r="L441" s="803"/>
      <c r="M441" s="803"/>
      <c r="N441" s="803"/>
      <c r="O441" s="803"/>
      <c r="P441" s="803"/>
      <c r="Q441" s="803"/>
      <c r="R441" s="803"/>
      <c r="S441" s="803"/>
      <c r="T441" s="803"/>
      <c r="U441" s="803"/>
    </row>
    <row r="442" spans="1:21" ht="15" customHeight="1" x14ac:dyDescent="0.2">
      <c r="A442" s="803"/>
      <c r="B442" s="803"/>
      <c r="C442" s="803"/>
      <c r="D442" s="803"/>
      <c r="E442" s="803"/>
      <c r="F442" s="803"/>
      <c r="G442" s="803"/>
      <c r="H442" s="803"/>
      <c r="I442" s="803"/>
      <c r="J442" s="803"/>
      <c r="K442" s="803"/>
      <c r="L442" s="803"/>
      <c r="M442" s="803"/>
      <c r="N442" s="803"/>
      <c r="O442" s="803"/>
      <c r="P442" s="803"/>
      <c r="Q442" s="803"/>
      <c r="R442" s="803"/>
      <c r="S442" s="803"/>
      <c r="T442" s="803"/>
      <c r="U442" s="803"/>
    </row>
    <row r="443" spans="1:21" ht="15" customHeight="1" x14ac:dyDescent="0.2">
      <c r="A443" s="803"/>
      <c r="B443" s="803"/>
      <c r="C443" s="803"/>
      <c r="D443" s="803"/>
      <c r="E443" s="803"/>
      <c r="F443" s="803"/>
      <c r="G443" s="803"/>
      <c r="H443" s="803"/>
      <c r="I443" s="803"/>
      <c r="J443" s="803"/>
      <c r="K443" s="803"/>
      <c r="L443" s="803"/>
      <c r="M443" s="803"/>
      <c r="N443" s="803"/>
      <c r="O443" s="803"/>
      <c r="P443" s="803"/>
      <c r="Q443" s="803"/>
      <c r="R443" s="803"/>
      <c r="S443" s="803"/>
      <c r="T443" s="803"/>
      <c r="U443" s="803"/>
    </row>
    <row r="444" spans="1:21" ht="15" customHeight="1" x14ac:dyDescent="0.2">
      <c r="A444" s="803"/>
      <c r="B444" s="803"/>
      <c r="C444" s="803"/>
      <c r="D444" s="803"/>
      <c r="E444" s="803"/>
      <c r="F444" s="803"/>
      <c r="G444" s="803"/>
      <c r="H444" s="803"/>
      <c r="I444" s="803"/>
      <c r="J444" s="803"/>
      <c r="K444" s="803"/>
      <c r="L444" s="803"/>
      <c r="M444" s="803"/>
      <c r="N444" s="803"/>
      <c r="O444" s="803"/>
      <c r="P444" s="803"/>
      <c r="Q444" s="803"/>
      <c r="R444" s="803"/>
      <c r="S444" s="803"/>
      <c r="T444" s="803"/>
      <c r="U444" s="803"/>
    </row>
    <row r="445" spans="1:21" ht="15" customHeight="1" x14ac:dyDescent="0.2">
      <c r="A445" s="803"/>
      <c r="B445" s="803"/>
      <c r="C445" s="803"/>
      <c r="D445" s="803"/>
      <c r="E445" s="803"/>
      <c r="F445" s="803"/>
      <c r="G445" s="803"/>
      <c r="H445" s="803"/>
      <c r="I445" s="803"/>
      <c r="J445" s="803"/>
      <c r="K445" s="803"/>
      <c r="L445" s="803"/>
      <c r="M445" s="803"/>
      <c r="N445" s="803"/>
      <c r="O445" s="803"/>
      <c r="P445" s="803"/>
      <c r="Q445" s="803"/>
      <c r="R445" s="803"/>
      <c r="S445" s="803"/>
      <c r="T445" s="803"/>
      <c r="U445" s="803"/>
    </row>
    <row r="446" spans="1:21" ht="15" customHeight="1" x14ac:dyDescent="0.2">
      <c r="A446" s="803"/>
      <c r="B446" s="803"/>
      <c r="C446" s="803"/>
      <c r="D446" s="803"/>
      <c r="E446" s="803"/>
      <c r="F446" s="803"/>
      <c r="G446" s="803"/>
      <c r="H446" s="803"/>
      <c r="I446" s="803"/>
      <c r="J446" s="803"/>
      <c r="K446" s="803"/>
      <c r="L446" s="803"/>
      <c r="M446" s="803"/>
      <c r="N446" s="803"/>
      <c r="O446" s="803"/>
      <c r="P446" s="803"/>
      <c r="Q446" s="803"/>
      <c r="R446" s="803"/>
      <c r="S446" s="803"/>
      <c r="T446" s="803"/>
      <c r="U446" s="803"/>
    </row>
    <row r="447" spans="1:21" ht="15" customHeight="1" x14ac:dyDescent="0.2">
      <c r="A447" s="803"/>
      <c r="B447" s="803"/>
      <c r="C447" s="803"/>
      <c r="D447" s="803"/>
      <c r="E447" s="803"/>
      <c r="F447" s="803"/>
      <c r="G447" s="803"/>
      <c r="H447" s="803"/>
      <c r="I447" s="803"/>
      <c r="J447" s="803"/>
      <c r="K447" s="803"/>
      <c r="L447" s="803"/>
      <c r="M447" s="803"/>
      <c r="N447" s="803"/>
      <c r="O447" s="803"/>
      <c r="P447" s="803"/>
      <c r="Q447" s="803"/>
      <c r="R447" s="803"/>
      <c r="S447" s="803"/>
      <c r="T447" s="803"/>
      <c r="U447" s="803"/>
    </row>
    <row r="448" spans="1:21" ht="15" customHeight="1" x14ac:dyDescent="0.2">
      <c r="A448" s="803"/>
      <c r="B448" s="803"/>
      <c r="C448" s="803"/>
      <c r="D448" s="803"/>
      <c r="E448" s="803"/>
      <c r="F448" s="803"/>
      <c r="G448" s="803"/>
      <c r="H448" s="803"/>
      <c r="I448" s="803"/>
      <c r="J448" s="803"/>
      <c r="K448" s="803"/>
      <c r="L448" s="803"/>
      <c r="M448" s="803"/>
      <c r="N448" s="803"/>
      <c r="O448" s="803"/>
      <c r="P448" s="803"/>
      <c r="Q448" s="803"/>
      <c r="R448" s="803"/>
      <c r="S448" s="803"/>
      <c r="T448" s="803"/>
      <c r="U448" s="803"/>
    </row>
    <row r="449" spans="1:21" ht="15" customHeight="1" x14ac:dyDescent="0.2">
      <c r="A449" s="803"/>
      <c r="B449" s="803"/>
      <c r="C449" s="803"/>
      <c r="D449" s="803"/>
      <c r="E449" s="803"/>
      <c r="F449" s="803"/>
      <c r="G449" s="803"/>
      <c r="H449" s="803"/>
      <c r="I449" s="803"/>
      <c r="J449" s="803"/>
      <c r="K449" s="803"/>
      <c r="L449" s="803"/>
      <c r="M449" s="803"/>
      <c r="N449" s="803"/>
      <c r="O449" s="803"/>
      <c r="P449" s="803"/>
      <c r="Q449" s="803"/>
      <c r="R449" s="803"/>
      <c r="S449" s="803"/>
      <c r="T449" s="803"/>
      <c r="U449" s="803"/>
    </row>
    <row r="450" spans="1:21" ht="15" customHeight="1" x14ac:dyDescent="0.2">
      <c r="A450" s="803"/>
      <c r="B450" s="803"/>
      <c r="C450" s="803"/>
      <c r="D450" s="803"/>
      <c r="E450" s="803"/>
      <c r="F450" s="803"/>
      <c r="G450" s="803"/>
      <c r="H450" s="803"/>
      <c r="I450" s="803"/>
      <c r="J450" s="803"/>
      <c r="K450" s="803"/>
      <c r="L450" s="803"/>
      <c r="M450" s="803"/>
      <c r="N450" s="803"/>
      <c r="O450" s="803"/>
      <c r="P450" s="803"/>
      <c r="Q450" s="803"/>
      <c r="R450" s="803"/>
      <c r="S450" s="803"/>
      <c r="T450" s="803"/>
      <c r="U450" s="803"/>
    </row>
    <row r="451" spans="1:21" ht="15" customHeight="1" x14ac:dyDescent="0.2">
      <c r="A451" s="803"/>
      <c r="B451" s="803"/>
      <c r="C451" s="803"/>
      <c r="D451" s="803"/>
      <c r="E451" s="803"/>
      <c r="F451" s="803"/>
      <c r="G451" s="803"/>
      <c r="H451" s="803"/>
      <c r="I451" s="803"/>
      <c r="J451" s="803"/>
      <c r="K451" s="803"/>
      <c r="L451" s="803"/>
      <c r="M451" s="803"/>
      <c r="N451" s="803"/>
      <c r="O451" s="803"/>
      <c r="P451" s="803"/>
      <c r="Q451" s="803"/>
      <c r="R451" s="803"/>
      <c r="S451" s="803"/>
      <c r="T451" s="803"/>
      <c r="U451" s="803"/>
    </row>
    <row r="452" spans="1:21" ht="15" customHeight="1" x14ac:dyDescent="0.2">
      <c r="A452" s="803"/>
      <c r="B452" s="803"/>
      <c r="C452" s="803"/>
      <c r="D452" s="803"/>
      <c r="E452" s="803"/>
      <c r="F452" s="803"/>
      <c r="G452" s="803"/>
      <c r="H452" s="803"/>
      <c r="I452" s="803"/>
      <c r="J452" s="803"/>
      <c r="K452" s="803"/>
      <c r="L452" s="803"/>
      <c r="M452" s="803"/>
      <c r="N452" s="803"/>
      <c r="O452" s="803"/>
      <c r="P452" s="803"/>
      <c r="Q452" s="803"/>
      <c r="R452" s="803"/>
      <c r="S452" s="803"/>
      <c r="T452" s="803"/>
      <c r="U452" s="803"/>
    </row>
    <row r="453" spans="1:21" ht="15" customHeight="1" x14ac:dyDescent="0.2">
      <c r="A453" s="803"/>
      <c r="B453" s="803"/>
      <c r="C453" s="803"/>
      <c r="D453" s="803"/>
      <c r="E453" s="803"/>
      <c r="F453" s="803"/>
      <c r="G453" s="803"/>
      <c r="H453" s="803"/>
      <c r="I453" s="803"/>
      <c r="J453" s="803"/>
      <c r="K453" s="803"/>
      <c r="L453" s="803"/>
      <c r="M453" s="803"/>
      <c r="N453" s="803"/>
      <c r="O453" s="803"/>
      <c r="P453" s="803"/>
      <c r="Q453" s="803"/>
      <c r="R453" s="803"/>
      <c r="S453" s="803"/>
      <c r="T453" s="803"/>
      <c r="U453" s="803"/>
    </row>
    <row r="454" spans="1:21" ht="15" customHeight="1" x14ac:dyDescent="0.2">
      <c r="A454" s="803"/>
      <c r="B454" s="803"/>
      <c r="C454" s="803"/>
      <c r="D454" s="803"/>
      <c r="E454" s="803"/>
      <c r="F454" s="803"/>
      <c r="G454" s="803"/>
      <c r="H454" s="803"/>
      <c r="I454" s="803"/>
      <c r="J454" s="803"/>
      <c r="K454" s="803"/>
      <c r="L454" s="803"/>
      <c r="M454" s="803"/>
      <c r="N454" s="803"/>
      <c r="O454" s="803"/>
      <c r="P454" s="803"/>
      <c r="Q454" s="803"/>
      <c r="R454" s="803"/>
      <c r="S454" s="803"/>
      <c r="T454" s="803"/>
      <c r="U454" s="803"/>
    </row>
    <row r="455" spans="1:21" ht="15" customHeight="1" x14ac:dyDescent="0.2">
      <c r="A455" s="803"/>
      <c r="B455" s="803"/>
      <c r="C455" s="803"/>
      <c r="D455" s="803"/>
      <c r="E455" s="803"/>
      <c r="F455" s="803"/>
      <c r="G455" s="803"/>
      <c r="H455" s="803"/>
      <c r="I455" s="803"/>
      <c r="J455" s="803"/>
      <c r="K455" s="803"/>
      <c r="L455" s="803"/>
      <c r="M455" s="803"/>
      <c r="N455" s="803"/>
      <c r="O455" s="803"/>
      <c r="P455" s="803"/>
      <c r="Q455" s="803"/>
      <c r="R455" s="803"/>
      <c r="S455" s="803"/>
      <c r="T455" s="803"/>
      <c r="U455" s="803"/>
    </row>
    <row r="456" spans="1:21" ht="15" customHeight="1" x14ac:dyDescent="0.2">
      <c r="A456" s="803"/>
      <c r="B456" s="803"/>
      <c r="C456" s="803"/>
      <c r="D456" s="803"/>
      <c r="E456" s="803"/>
      <c r="F456" s="803"/>
      <c r="G456" s="803"/>
      <c r="H456" s="803"/>
      <c r="I456" s="803"/>
      <c r="J456" s="803"/>
      <c r="K456" s="803"/>
      <c r="L456" s="803"/>
      <c r="M456" s="803"/>
      <c r="N456" s="803"/>
      <c r="O456" s="803"/>
      <c r="P456" s="803"/>
      <c r="Q456" s="803"/>
      <c r="R456" s="803"/>
      <c r="S456" s="803"/>
      <c r="T456" s="803"/>
      <c r="U456" s="803"/>
    </row>
    <row r="457" spans="1:21" ht="15" customHeight="1" x14ac:dyDescent="0.2">
      <c r="A457" s="803"/>
      <c r="B457" s="803"/>
      <c r="C457" s="803"/>
      <c r="D457" s="803"/>
      <c r="E457" s="803"/>
      <c r="F457" s="803"/>
      <c r="G457" s="803"/>
      <c r="H457" s="803"/>
      <c r="I457" s="803"/>
      <c r="J457" s="803"/>
      <c r="K457" s="803"/>
      <c r="L457" s="803"/>
      <c r="M457" s="803"/>
      <c r="N457" s="803"/>
      <c r="O457" s="803"/>
      <c r="P457" s="803"/>
      <c r="Q457" s="803"/>
      <c r="R457" s="803"/>
      <c r="S457" s="803"/>
      <c r="T457" s="803"/>
      <c r="U457" s="803"/>
    </row>
    <row r="458" spans="1:21" ht="15" customHeight="1" x14ac:dyDescent="0.2">
      <c r="A458" s="803"/>
      <c r="B458" s="803"/>
      <c r="C458" s="803"/>
      <c r="D458" s="803"/>
      <c r="E458" s="803"/>
      <c r="F458" s="803"/>
      <c r="G458" s="803"/>
      <c r="H458" s="803"/>
      <c r="I458" s="803"/>
      <c r="J458" s="803"/>
      <c r="K458" s="803"/>
      <c r="L458" s="803"/>
      <c r="M458" s="803"/>
      <c r="N458" s="803"/>
      <c r="O458" s="803"/>
      <c r="P458" s="803"/>
      <c r="Q458" s="803"/>
      <c r="R458" s="803"/>
      <c r="S458" s="803"/>
      <c r="T458" s="803"/>
      <c r="U458" s="803"/>
    </row>
    <row r="459" spans="1:21" ht="15" customHeight="1" x14ac:dyDescent="0.2">
      <c r="A459" s="803"/>
      <c r="B459" s="803"/>
      <c r="C459" s="803"/>
      <c r="D459" s="803"/>
      <c r="E459" s="803"/>
      <c r="F459" s="803"/>
      <c r="G459" s="803"/>
      <c r="H459" s="803"/>
      <c r="I459" s="803"/>
      <c r="J459" s="803"/>
      <c r="K459" s="803"/>
      <c r="L459" s="803"/>
      <c r="M459" s="803"/>
      <c r="N459" s="803"/>
      <c r="O459" s="803"/>
      <c r="P459" s="803"/>
      <c r="Q459" s="803"/>
      <c r="R459" s="803"/>
      <c r="S459" s="803"/>
      <c r="T459" s="803"/>
      <c r="U459" s="803"/>
    </row>
    <row r="460" spans="1:21" ht="15" customHeight="1" x14ac:dyDescent="0.2">
      <c r="A460" s="803"/>
      <c r="B460" s="803"/>
      <c r="C460" s="803"/>
      <c r="D460" s="803"/>
      <c r="E460" s="803"/>
      <c r="F460" s="803"/>
      <c r="G460" s="803"/>
      <c r="H460" s="803"/>
      <c r="I460" s="803"/>
      <c r="J460" s="803"/>
      <c r="K460" s="803"/>
      <c r="L460" s="803"/>
      <c r="M460" s="803"/>
      <c r="N460" s="803"/>
      <c r="O460" s="803"/>
      <c r="P460" s="803"/>
      <c r="Q460" s="803"/>
      <c r="R460" s="803"/>
      <c r="S460" s="803"/>
      <c r="T460" s="803"/>
      <c r="U460" s="803"/>
    </row>
    <row r="461" spans="1:21" ht="15" customHeight="1" x14ac:dyDescent="0.2">
      <c r="A461" s="803"/>
      <c r="B461" s="803"/>
      <c r="C461" s="803"/>
      <c r="D461" s="803"/>
      <c r="E461" s="803"/>
      <c r="F461" s="803"/>
      <c r="G461" s="803"/>
      <c r="H461" s="803"/>
      <c r="I461" s="803"/>
      <c r="J461" s="803"/>
      <c r="K461" s="803"/>
      <c r="L461" s="803"/>
      <c r="M461" s="803"/>
      <c r="N461" s="803"/>
      <c r="O461" s="803"/>
      <c r="P461" s="803"/>
      <c r="Q461" s="803"/>
      <c r="R461" s="803"/>
      <c r="S461" s="803"/>
      <c r="T461" s="803"/>
      <c r="U461" s="803"/>
    </row>
    <row r="462" spans="1:21" ht="15" customHeight="1" x14ac:dyDescent="0.2">
      <c r="A462" s="803"/>
      <c r="B462" s="803"/>
      <c r="C462" s="803"/>
      <c r="D462" s="803"/>
      <c r="E462" s="803"/>
      <c r="F462" s="803"/>
      <c r="G462" s="803"/>
      <c r="H462" s="803"/>
      <c r="I462" s="803"/>
      <c r="J462" s="803"/>
      <c r="K462" s="803"/>
      <c r="L462" s="803"/>
      <c r="M462" s="803"/>
      <c r="N462" s="803"/>
      <c r="O462" s="803"/>
      <c r="P462" s="803"/>
      <c r="Q462" s="803"/>
      <c r="R462" s="803"/>
      <c r="S462" s="803"/>
      <c r="T462" s="803"/>
      <c r="U462" s="803"/>
    </row>
    <row r="463" spans="1:21" ht="15" customHeight="1" x14ac:dyDescent="0.2">
      <c r="A463" s="803"/>
      <c r="B463" s="803"/>
      <c r="C463" s="803"/>
      <c r="D463" s="803"/>
      <c r="E463" s="803"/>
      <c r="F463" s="803"/>
      <c r="G463" s="803"/>
      <c r="H463" s="803"/>
      <c r="I463" s="803"/>
      <c r="J463" s="803"/>
      <c r="K463" s="803"/>
      <c r="L463" s="803"/>
      <c r="M463" s="803"/>
      <c r="N463" s="803"/>
      <c r="O463" s="803"/>
      <c r="P463" s="803"/>
      <c r="Q463" s="803"/>
      <c r="R463" s="803"/>
      <c r="S463" s="803"/>
      <c r="T463" s="803"/>
      <c r="U463" s="803"/>
    </row>
    <row r="464" spans="1:21" ht="15" customHeight="1" x14ac:dyDescent="0.2">
      <c r="A464" s="803"/>
      <c r="B464" s="803"/>
      <c r="C464" s="803"/>
      <c r="D464" s="803"/>
      <c r="E464" s="803"/>
      <c r="F464" s="803"/>
      <c r="G464" s="803"/>
      <c r="H464" s="803"/>
      <c r="I464" s="803"/>
      <c r="J464" s="803"/>
      <c r="K464" s="803"/>
      <c r="L464" s="803"/>
      <c r="M464" s="803"/>
      <c r="N464" s="803"/>
      <c r="O464" s="803"/>
      <c r="P464" s="803"/>
      <c r="Q464" s="803"/>
      <c r="R464" s="803"/>
      <c r="S464" s="803"/>
      <c r="T464" s="803"/>
      <c r="U464" s="803"/>
    </row>
    <row r="465" spans="1:21" ht="15" customHeight="1" x14ac:dyDescent="0.2">
      <c r="A465" s="803"/>
      <c r="B465" s="803"/>
      <c r="C465" s="803"/>
      <c r="D465" s="803"/>
      <c r="E465" s="803"/>
      <c r="F465" s="803"/>
      <c r="G465" s="803"/>
      <c r="H465" s="803"/>
      <c r="I465" s="803"/>
      <c r="J465" s="803"/>
      <c r="K465" s="803"/>
      <c r="L465" s="803"/>
      <c r="M465" s="803"/>
      <c r="N465" s="803"/>
      <c r="O465" s="803"/>
      <c r="P465" s="803"/>
      <c r="Q465" s="803"/>
      <c r="R465" s="803"/>
      <c r="S465" s="803"/>
      <c r="T465" s="803"/>
      <c r="U465" s="803"/>
    </row>
    <row r="466" spans="1:21" ht="15" customHeight="1" x14ac:dyDescent="0.2">
      <c r="A466" s="803"/>
      <c r="B466" s="803"/>
      <c r="C466" s="803"/>
      <c r="D466" s="803"/>
      <c r="E466" s="803"/>
      <c r="F466" s="803"/>
      <c r="G466" s="803"/>
      <c r="H466" s="803"/>
      <c r="I466" s="803"/>
      <c r="J466" s="803"/>
      <c r="K466" s="803"/>
      <c r="L466" s="803"/>
      <c r="M466" s="803"/>
      <c r="N466" s="803"/>
      <c r="O466" s="803"/>
      <c r="P466" s="803"/>
      <c r="Q466" s="803"/>
      <c r="R466" s="803"/>
      <c r="S466" s="803"/>
      <c r="T466" s="803"/>
      <c r="U466" s="803"/>
    </row>
    <row r="467" spans="1:21" ht="15" customHeight="1" x14ac:dyDescent="0.2">
      <c r="A467" s="803"/>
      <c r="B467" s="803"/>
      <c r="C467" s="803"/>
      <c r="D467" s="803"/>
      <c r="E467" s="803"/>
      <c r="F467" s="803"/>
      <c r="G467" s="803"/>
      <c r="H467" s="803"/>
      <c r="I467" s="803"/>
      <c r="J467" s="803"/>
      <c r="K467" s="803"/>
      <c r="L467" s="803"/>
      <c r="M467" s="803"/>
      <c r="N467" s="803"/>
      <c r="O467" s="803"/>
      <c r="P467" s="803"/>
      <c r="Q467" s="803"/>
      <c r="R467" s="803"/>
      <c r="S467" s="803"/>
      <c r="T467" s="803"/>
      <c r="U467" s="803"/>
    </row>
    <row r="468" spans="1:21" ht="15" customHeight="1" x14ac:dyDescent="0.2">
      <c r="A468" s="803"/>
      <c r="B468" s="803"/>
      <c r="C468" s="803"/>
      <c r="D468" s="803"/>
      <c r="E468" s="803"/>
      <c r="F468" s="803"/>
      <c r="G468" s="803"/>
      <c r="H468" s="803"/>
      <c r="I468" s="803"/>
      <c r="J468" s="803"/>
      <c r="K468" s="803"/>
      <c r="L468" s="803"/>
      <c r="M468" s="803"/>
      <c r="N468" s="803"/>
      <c r="O468" s="803"/>
      <c r="P468" s="803"/>
      <c r="Q468" s="803"/>
      <c r="R468" s="803"/>
      <c r="S468" s="803"/>
      <c r="T468" s="803"/>
      <c r="U468" s="803"/>
    </row>
    <row r="469" spans="1:21" ht="15" customHeight="1" x14ac:dyDescent="0.2">
      <c r="A469" s="803"/>
      <c r="B469" s="803"/>
      <c r="C469" s="803"/>
      <c r="D469" s="803"/>
      <c r="E469" s="803"/>
      <c r="F469" s="803"/>
      <c r="G469" s="803"/>
      <c r="H469" s="803"/>
      <c r="I469" s="803"/>
      <c r="J469" s="803"/>
      <c r="K469" s="803"/>
      <c r="L469" s="803"/>
      <c r="M469" s="803"/>
      <c r="N469" s="803"/>
      <c r="O469" s="803"/>
      <c r="P469" s="803"/>
      <c r="Q469" s="803"/>
      <c r="R469" s="803"/>
      <c r="S469" s="803"/>
      <c r="T469" s="803"/>
      <c r="U469" s="803"/>
    </row>
    <row r="470" spans="1:21" ht="15" customHeight="1" x14ac:dyDescent="0.2">
      <c r="A470" s="803"/>
      <c r="B470" s="803"/>
      <c r="C470" s="803"/>
      <c r="D470" s="803"/>
      <c r="E470" s="803"/>
      <c r="F470" s="803"/>
      <c r="G470" s="803"/>
      <c r="H470" s="803"/>
      <c r="I470" s="803"/>
      <c r="J470" s="803"/>
      <c r="K470" s="803"/>
      <c r="L470" s="803"/>
      <c r="M470" s="803"/>
      <c r="N470" s="803"/>
      <c r="O470" s="803"/>
      <c r="P470" s="803"/>
      <c r="Q470" s="803"/>
      <c r="R470" s="803"/>
      <c r="S470" s="803"/>
      <c r="T470" s="803"/>
      <c r="U470" s="803"/>
    </row>
    <row r="471" spans="1:21" ht="15" customHeight="1" x14ac:dyDescent="0.2">
      <c r="A471" s="803"/>
      <c r="B471" s="803"/>
      <c r="C471" s="803"/>
      <c r="D471" s="803"/>
      <c r="E471" s="803"/>
      <c r="F471" s="803"/>
      <c r="G471" s="803"/>
      <c r="H471" s="803"/>
      <c r="I471" s="803"/>
      <c r="J471" s="803"/>
      <c r="K471" s="803"/>
      <c r="L471" s="803"/>
      <c r="M471" s="803"/>
      <c r="N471" s="803"/>
      <c r="O471" s="803"/>
      <c r="P471" s="803"/>
      <c r="Q471" s="803"/>
      <c r="R471" s="803"/>
      <c r="S471" s="803"/>
      <c r="T471" s="803"/>
      <c r="U471" s="803"/>
    </row>
    <row r="472" spans="1:21" ht="15" customHeight="1" x14ac:dyDescent="0.2">
      <c r="A472" s="803"/>
      <c r="B472" s="803"/>
      <c r="C472" s="803"/>
      <c r="D472" s="803"/>
      <c r="E472" s="803"/>
      <c r="F472" s="803"/>
      <c r="G472" s="803"/>
      <c r="H472" s="803"/>
      <c r="I472" s="803"/>
      <c r="J472" s="803"/>
      <c r="K472" s="803"/>
      <c r="L472" s="803"/>
      <c r="M472" s="803"/>
      <c r="N472" s="803"/>
      <c r="O472" s="803"/>
      <c r="P472" s="803"/>
      <c r="Q472" s="803"/>
      <c r="R472" s="803"/>
      <c r="S472" s="803"/>
      <c r="T472" s="803"/>
      <c r="U472" s="803"/>
    </row>
    <row r="473" spans="1:21" ht="15" customHeight="1" x14ac:dyDescent="0.2">
      <c r="A473" s="803"/>
      <c r="B473" s="803"/>
      <c r="C473" s="803"/>
      <c r="D473" s="803"/>
      <c r="E473" s="803"/>
      <c r="F473" s="803"/>
      <c r="G473" s="803"/>
      <c r="H473" s="803"/>
      <c r="I473" s="803"/>
      <c r="J473" s="803"/>
      <c r="K473" s="803"/>
      <c r="L473" s="803"/>
      <c r="M473" s="803"/>
      <c r="N473" s="803"/>
      <c r="O473" s="803"/>
      <c r="P473" s="803"/>
      <c r="Q473" s="803"/>
      <c r="R473" s="803"/>
      <c r="S473" s="803"/>
      <c r="T473" s="803"/>
      <c r="U473" s="803"/>
    </row>
    <row r="474" spans="1:21" ht="15" customHeight="1" x14ac:dyDescent="0.2">
      <c r="A474" s="803"/>
      <c r="B474" s="803"/>
      <c r="C474" s="803"/>
      <c r="D474" s="803"/>
      <c r="E474" s="803"/>
      <c r="F474" s="803"/>
      <c r="G474" s="803"/>
      <c r="H474" s="803"/>
      <c r="I474" s="803"/>
      <c r="J474" s="803"/>
      <c r="K474" s="803"/>
      <c r="L474" s="803"/>
      <c r="M474" s="803"/>
      <c r="N474" s="803"/>
      <c r="O474" s="803"/>
      <c r="P474" s="803"/>
      <c r="Q474" s="803"/>
      <c r="R474" s="803"/>
      <c r="S474" s="803"/>
      <c r="T474" s="803"/>
      <c r="U474" s="803"/>
    </row>
    <row r="475" spans="1:21" ht="15" customHeight="1" x14ac:dyDescent="0.2">
      <c r="A475" s="803"/>
      <c r="B475" s="803"/>
      <c r="C475" s="803"/>
      <c r="D475" s="803"/>
      <c r="E475" s="803"/>
      <c r="F475" s="803"/>
      <c r="G475" s="803"/>
      <c r="H475" s="803"/>
      <c r="I475" s="803"/>
      <c r="J475" s="803"/>
      <c r="K475" s="803"/>
      <c r="L475" s="803"/>
      <c r="M475" s="803"/>
      <c r="N475" s="803"/>
      <c r="O475" s="803"/>
      <c r="P475" s="803"/>
      <c r="Q475" s="803"/>
      <c r="R475" s="803"/>
      <c r="S475" s="803"/>
      <c r="T475" s="803"/>
      <c r="U475" s="803"/>
    </row>
    <row r="476" spans="1:21" ht="15" customHeight="1" x14ac:dyDescent="0.2">
      <c r="A476" s="803"/>
      <c r="B476" s="803"/>
      <c r="C476" s="803"/>
      <c r="D476" s="803"/>
      <c r="E476" s="803"/>
      <c r="F476" s="803"/>
      <c r="G476" s="803"/>
      <c r="H476" s="803"/>
      <c r="I476" s="803"/>
      <c r="J476" s="803"/>
      <c r="K476" s="803"/>
      <c r="L476" s="803"/>
      <c r="M476" s="803"/>
      <c r="N476" s="803"/>
      <c r="O476" s="803"/>
      <c r="P476" s="803"/>
      <c r="Q476" s="803"/>
      <c r="R476" s="803"/>
      <c r="S476" s="803"/>
      <c r="T476" s="803"/>
      <c r="U476" s="803"/>
    </row>
    <row r="477" spans="1:21" ht="15" customHeight="1" x14ac:dyDescent="0.2">
      <c r="A477" s="803"/>
      <c r="B477" s="803"/>
      <c r="C477" s="803"/>
      <c r="D477" s="803"/>
      <c r="E477" s="803"/>
      <c r="F477" s="803"/>
      <c r="G477" s="803"/>
      <c r="H477" s="803"/>
      <c r="I477" s="803"/>
      <c r="J477" s="803"/>
      <c r="K477" s="803"/>
      <c r="L477" s="803"/>
      <c r="M477" s="803"/>
      <c r="N477" s="803"/>
      <c r="O477" s="803"/>
      <c r="P477" s="803"/>
      <c r="Q477" s="803"/>
      <c r="R477" s="803"/>
      <c r="S477" s="803"/>
      <c r="T477" s="803"/>
      <c r="U477" s="803"/>
    </row>
    <row r="478" spans="1:21" ht="15" customHeight="1" x14ac:dyDescent="0.2">
      <c r="A478" s="803"/>
      <c r="B478" s="803"/>
      <c r="C478" s="803"/>
      <c r="D478" s="803"/>
      <c r="E478" s="803"/>
      <c r="F478" s="803"/>
      <c r="G478" s="803"/>
      <c r="H478" s="803"/>
      <c r="I478" s="803"/>
      <c r="J478" s="803"/>
      <c r="K478" s="803"/>
      <c r="L478" s="803"/>
      <c r="M478" s="803"/>
      <c r="N478" s="803"/>
      <c r="O478" s="803"/>
      <c r="P478" s="803"/>
      <c r="Q478" s="803"/>
      <c r="R478" s="803"/>
      <c r="S478" s="803"/>
      <c r="T478" s="803"/>
      <c r="U478" s="803"/>
    </row>
    <row r="479" spans="1:21" ht="15" customHeight="1" x14ac:dyDescent="0.2">
      <c r="A479" s="803"/>
      <c r="B479" s="803"/>
      <c r="C479" s="803"/>
      <c r="D479" s="803"/>
      <c r="E479" s="803"/>
      <c r="F479" s="803"/>
      <c r="G479" s="803"/>
      <c r="H479" s="803"/>
      <c r="I479" s="803"/>
      <c r="J479" s="803"/>
      <c r="K479" s="803"/>
      <c r="L479" s="803"/>
      <c r="M479" s="803"/>
      <c r="N479" s="803"/>
      <c r="O479" s="803"/>
      <c r="P479" s="803"/>
      <c r="Q479" s="803"/>
      <c r="R479" s="803"/>
      <c r="S479" s="803"/>
      <c r="T479" s="803"/>
      <c r="U479" s="803"/>
    </row>
    <row r="480" spans="1:21" ht="15" customHeight="1" x14ac:dyDescent="0.2">
      <c r="A480" s="803"/>
      <c r="B480" s="803"/>
      <c r="C480" s="803"/>
      <c r="D480" s="803"/>
      <c r="E480" s="803"/>
      <c r="F480" s="803"/>
      <c r="G480" s="803"/>
      <c r="H480" s="803"/>
      <c r="I480" s="803"/>
      <c r="J480" s="803"/>
      <c r="K480" s="803"/>
      <c r="L480" s="803"/>
      <c r="M480" s="803"/>
      <c r="N480" s="803"/>
      <c r="O480" s="803"/>
      <c r="P480" s="803"/>
      <c r="Q480" s="803"/>
      <c r="R480" s="803"/>
      <c r="S480" s="803"/>
      <c r="T480" s="803"/>
      <c r="U480" s="803"/>
    </row>
    <row r="481" spans="1:21" ht="15" customHeight="1" x14ac:dyDescent="0.2">
      <c r="A481" s="803"/>
      <c r="B481" s="803"/>
      <c r="C481" s="803"/>
      <c r="D481" s="803"/>
      <c r="E481" s="803"/>
      <c r="F481" s="803"/>
      <c r="G481" s="803"/>
      <c r="H481" s="803"/>
      <c r="I481" s="803"/>
      <c r="J481" s="803"/>
      <c r="K481" s="803"/>
      <c r="L481" s="803"/>
      <c r="M481" s="803"/>
      <c r="N481" s="803"/>
      <c r="O481" s="803"/>
      <c r="P481" s="803"/>
      <c r="Q481" s="803"/>
      <c r="R481" s="803"/>
      <c r="S481" s="803"/>
      <c r="T481" s="803"/>
      <c r="U481" s="803"/>
    </row>
    <row r="482" spans="1:21" ht="15" customHeight="1" x14ac:dyDescent="0.2">
      <c r="A482" s="803"/>
      <c r="B482" s="803"/>
      <c r="C482" s="803"/>
      <c r="D482" s="803"/>
      <c r="E482" s="803"/>
      <c r="F482" s="803"/>
      <c r="G482" s="803"/>
      <c r="H482" s="803"/>
      <c r="I482" s="803"/>
      <c r="J482" s="803"/>
      <c r="K482" s="803"/>
      <c r="L482" s="803"/>
      <c r="M482" s="803"/>
      <c r="N482" s="803"/>
      <c r="O482" s="803"/>
      <c r="P482" s="803"/>
      <c r="Q482" s="803"/>
      <c r="R482" s="803"/>
      <c r="S482" s="803"/>
      <c r="T482" s="803"/>
      <c r="U482" s="803"/>
    </row>
    <row r="483" spans="1:21" ht="15" customHeight="1" x14ac:dyDescent="0.2">
      <c r="A483" s="803"/>
      <c r="B483" s="803"/>
      <c r="C483" s="803"/>
      <c r="D483" s="803"/>
      <c r="E483" s="803"/>
      <c r="F483" s="803"/>
      <c r="G483" s="803"/>
      <c r="H483" s="803"/>
      <c r="I483" s="803"/>
      <c r="J483" s="803"/>
      <c r="K483" s="803"/>
      <c r="L483" s="803"/>
      <c r="M483" s="803"/>
      <c r="N483" s="803"/>
      <c r="O483" s="803"/>
      <c r="P483" s="803"/>
      <c r="Q483" s="803"/>
      <c r="R483" s="803"/>
      <c r="S483" s="803"/>
      <c r="T483" s="803"/>
      <c r="U483" s="803"/>
    </row>
    <row r="484" spans="1:21" ht="15" customHeight="1" x14ac:dyDescent="0.2">
      <c r="A484" s="803"/>
      <c r="B484" s="803"/>
      <c r="C484" s="803"/>
      <c r="D484" s="803"/>
      <c r="E484" s="803"/>
      <c r="F484" s="803"/>
      <c r="G484" s="803"/>
      <c r="H484" s="803"/>
      <c r="I484" s="803"/>
      <c r="J484" s="803"/>
      <c r="K484" s="803"/>
      <c r="L484" s="803"/>
      <c r="M484" s="803"/>
      <c r="N484" s="803"/>
      <c r="O484" s="803"/>
      <c r="P484" s="803"/>
      <c r="Q484" s="803"/>
      <c r="R484" s="803"/>
      <c r="S484" s="803"/>
      <c r="T484" s="803"/>
      <c r="U484" s="803"/>
    </row>
    <row r="485" spans="1:21" ht="15" customHeight="1" x14ac:dyDescent="0.2">
      <c r="A485" s="803"/>
      <c r="B485" s="803"/>
      <c r="C485" s="803"/>
      <c r="D485" s="803"/>
      <c r="E485" s="803"/>
      <c r="F485" s="803"/>
      <c r="G485" s="803"/>
      <c r="H485" s="803"/>
      <c r="I485" s="803"/>
      <c r="J485" s="803"/>
      <c r="K485" s="803"/>
      <c r="L485" s="803"/>
      <c r="M485" s="803"/>
      <c r="N485" s="803"/>
      <c r="O485" s="803"/>
      <c r="P485" s="803"/>
      <c r="Q485" s="803"/>
      <c r="R485" s="803"/>
      <c r="S485" s="803"/>
      <c r="T485" s="803"/>
      <c r="U485" s="803"/>
    </row>
    <row r="486" spans="1:21" ht="15" customHeight="1" x14ac:dyDescent="0.2">
      <c r="A486" s="803"/>
      <c r="B486" s="803"/>
      <c r="C486" s="803"/>
      <c r="D486" s="803"/>
      <c r="E486" s="803"/>
      <c r="F486" s="803"/>
      <c r="G486" s="803"/>
      <c r="H486" s="803"/>
      <c r="I486" s="803"/>
      <c r="J486" s="803"/>
      <c r="K486" s="803"/>
      <c r="L486" s="803"/>
      <c r="M486" s="803"/>
      <c r="N486" s="803"/>
      <c r="O486" s="803"/>
      <c r="P486" s="803"/>
      <c r="Q486" s="803"/>
      <c r="R486" s="803"/>
      <c r="S486" s="803"/>
      <c r="T486" s="803"/>
      <c r="U486" s="803"/>
    </row>
    <row r="487" spans="1:21" ht="15" customHeight="1" x14ac:dyDescent="0.2">
      <c r="A487" s="803"/>
      <c r="B487" s="803"/>
      <c r="C487" s="803"/>
      <c r="D487" s="803"/>
      <c r="E487" s="803"/>
      <c r="F487" s="803"/>
      <c r="G487" s="803"/>
      <c r="H487" s="803"/>
      <c r="I487" s="803"/>
      <c r="J487" s="803"/>
      <c r="K487" s="803"/>
      <c r="L487" s="803"/>
      <c r="M487" s="803"/>
      <c r="N487" s="803"/>
      <c r="O487" s="803"/>
      <c r="P487" s="803"/>
      <c r="Q487" s="803"/>
      <c r="R487" s="803"/>
      <c r="S487" s="803"/>
      <c r="T487" s="803"/>
      <c r="U487" s="803"/>
    </row>
    <row r="488" spans="1:21" ht="15" customHeight="1" x14ac:dyDescent="0.2">
      <c r="A488" s="803"/>
      <c r="B488" s="803"/>
      <c r="C488" s="803"/>
      <c r="D488" s="803"/>
      <c r="E488" s="803"/>
      <c r="F488" s="803"/>
      <c r="G488" s="803"/>
      <c r="H488" s="803"/>
      <c r="I488" s="803"/>
      <c r="J488" s="803"/>
      <c r="K488" s="803"/>
      <c r="L488" s="803"/>
      <c r="M488" s="803"/>
      <c r="N488" s="803"/>
      <c r="O488" s="803"/>
      <c r="P488" s="803"/>
      <c r="Q488" s="803"/>
      <c r="R488" s="803"/>
      <c r="S488" s="803"/>
      <c r="T488" s="803"/>
      <c r="U488" s="803"/>
    </row>
    <row r="489" spans="1:21" ht="15" customHeight="1" x14ac:dyDescent="0.2">
      <c r="A489" s="803"/>
      <c r="B489" s="803"/>
      <c r="C489" s="803"/>
      <c r="D489" s="803"/>
      <c r="E489" s="803"/>
      <c r="F489" s="803"/>
      <c r="G489" s="803"/>
      <c r="H489" s="803"/>
      <c r="I489" s="803"/>
      <c r="J489" s="803"/>
      <c r="K489" s="803"/>
      <c r="L489" s="803"/>
      <c r="M489" s="803"/>
      <c r="N489" s="803"/>
      <c r="O489" s="803"/>
      <c r="P489" s="803"/>
      <c r="Q489" s="803"/>
      <c r="R489" s="803"/>
      <c r="S489" s="803"/>
      <c r="T489" s="803"/>
      <c r="U489" s="803"/>
    </row>
    <row r="490" spans="1:21" ht="15" customHeight="1" x14ac:dyDescent="0.2">
      <c r="A490" s="803"/>
      <c r="B490" s="803"/>
      <c r="C490" s="803"/>
      <c r="D490" s="803"/>
      <c r="E490" s="803"/>
      <c r="F490" s="803"/>
      <c r="G490" s="803"/>
      <c r="H490" s="803"/>
      <c r="I490" s="803"/>
      <c r="J490" s="803"/>
      <c r="K490" s="803"/>
      <c r="L490" s="803"/>
      <c r="M490" s="803"/>
      <c r="N490" s="803"/>
      <c r="O490" s="803"/>
      <c r="P490" s="803"/>
      <c r="Q490" s="803"/>
      <c r="R490" s="803"/>
      <c r="S490" s="803"/>
      <c r="T490" s="803"/>
      <c r="U490" s="803"/>
    </row>
    <row r="491" spans="1:21" ht="15" customHeight="1" x14ac:dyDescent="0.2">
      <c r="A491" s="803"/>
      <c r="B491" s="803"/>
      <c r="C491" s="803"/>
      <c r="D491" s="803"/>
      <c r="E491" s="803"/>
      <c r="F491" s="803"/>
      <c r="G491" s="803"/>
      <c r="H491" s="803"/>
      <c r="I491" s="803"/>
      <c r="J491" s="803"/>
      <c r="K491" s="803"/>
      <c r="L491" s="803"/>
      <c r="M491" s="803"/>
      <c r="N491" s="803"/>
      <c r="O491" s="803"/>
      <c r="P491" s="803"/>
      <c r="Q491" s="803"/>
      <c r="R491" s="803"/>
      <c r="S491" s="803"/>
      <c r="T491" s="803"/>
      <c r="U491" s="803"/>
    </row>
    <row r="492" spans="1:21" ht="15" customHeight="1" x14ac:dyDescent="0.2">
      <c r="A492" s="803"/>
      <c r="B492" s="803"/>
      <c r="C492" s="803"/>
      <c r="D492" s="803"/>
      <c r="E492" s="803"/>
      <c r="F492" s="803"/>
      <c r="G492" s="803"/>
      <c r="H492" s="803"/>
      <c r="I492" s="803"/>
      <c r="J492" s="803"/>
      <c r="K492" s="803"/>
      <c r="L492" s="803"/>
      <c r="M492" s="803"/>
      <c r="N492" s="803"/>
      <c r="O492" s="803"/>
      <c r="P492" s="803"/>
      <c r="Q492" s="803"/>
      <c r="R492" s="803"/>
      <c r="S492" s="803"/>
      <c r="T492" s="803"/>
      <c r="U492" s="803"/>
    </row>
    <row r="493" spans="1:21" ht="15" customHeight="1" x14ac:dyDescent="0.2">
      <c r="A493" s="803"/>
      <c r="B493" s="803"/>
      <c r="C493" s="803"/>
      <c r="D493" s="803"/>
      <c r="E493" s="803"/>
      <c r="F493" s="803"/>
      <c r="G493" s="803"/>
      <c r="H493" s="803"/>
      <c r="I493" s="803"/>
      <c r="J493" s="803"/>
      <c r="K493" s="803"/>
      <c r="L493" s="803"/>
      <c r="M493" s="803"/>
      <c r="N493" s="803"/>
      <c r="O493" s="803"/>
      <c r="P493" s="803"/>
      <c r="Q493" s="803"/>
      <c r="R493" s="803"/>
      <c r="S493" s="803"/>
      <c r="T493" s="803"/>
      <c r="U493" s="803"/>
    </row>
    <row r="494" spans="1:21" ht="15" customHeight="1" x14ac:dyDescent="0.2">
      <c r="A494" s="803"/>
      <c r="B494" s="803"/>
      <c r="C494" s="803"/>
      <c r="D494" s="803"/>
      <c r="E494" s="803"/>
      <c r="F494" s="803"/>
      <c r="G494" s="803"/>
      <c r="H494" s="803"/>
      <c r="I494" s="803"/>
      <c r="J494" s="803"/>
      <c r="K494" s="803"/>
      <c r="L494" s="803"/>
      <c r="M494" s="803"/>
      <c r="N494" s="803"/>
      <c r="O494" s="803"/>
      <c r="P494" s="803"/>
      <c r="Q494" s="803"/>
      <c r="R494" s="803"/>
      <c r="S494" s="803"/>
      <c r="T494" s="803"/>
      <c r="U494" s="803"/>
    </row>
    <row r="495" spans="1:21" ht="15" customHeight="1" x14ac:dyDescent="0.2">
      <c r="A495" s="803"/>
      <c r="B495" s="803"/>
      <c r="C495" s="803"/>
      <c r="D495" s="803"/>
      <c r="E495" s="803"/>
      <c r="F495" s="803"/>
      <c r="G495" s="803"/>
      <c r="H495" s="803"/>
      <c r="I495" s="803"/>
      <c r="J495" s="803"/>
      <c r="K495" s="803"/>
      <c r="L495" s="803"/>
      <c r="M495" s="803"/>
      <c r="N495" s="803"/>
      <c r="O495" s="803"/>
      <c r="P495" s="803"/>
      <c r="Q495" s="803"/>
      <c r="R495" s="803"/>
      <c r="S495" s="803"/>
      <c r="T495" s="803"/>
      <c r="U495" s="803"/>
    </row>
    <row r="496" spans="1:21" ht="15" customHeight="1" x14ac:dyDescent="0.2">
      <c r="A496" s="803"/>
      <c r="B496" s="803"/>
      <c r="C496" s="803"/>
      <c r="D496" s="803"/>
      <c r="E496" s="803"/>
      <c r="F496" s="803"/>
      <c r="G496" s="803"/>
      <c r="H496" s="803"/>
      <c r="I496" s="803"/>
      <c r="J496" s="803"/>
      <c r="K496" s="803"/>
      <c r="L496" s="803"/>
      <c r="M496" s="803"/>
      <c r="N496" s="803"/>
      <c r="O496" s="803"/>
      <c r="P496" s="803"/>
      <c r="Q496" s="803"/>
      <c r="R496" s="803"/>
      <c r="S496" s="803"/>
      <c r="T496" s="803"/>
      <c r="U496" s="803"/>
    </row>
    <row r="497" spans="1:21" ht="15" customHeight="1" x14ac:dyDescent="0.2">
      <c r="A497" s="803"/>
      <c r="B497" s="803"/>
      <c r="C497" s="803"/>
      <c r="D497" s="803"/>
      <c r="E497" s="803"/>
      <c r="F497" s="803"/>
      <c r="G497" s="803"/>
      <c r="H497" s="803"/>
      <c r="I497" s="803"/>
      <c r="J497" s="803"/>
      <c r="K497" s="803"/>
      <c r="L497" s="803"/>
      <c r="M497" s="803"/>
      <c r="N497" s="803"/>
      <c r="O497" s="803"/>
      <c r="P497" s="803"/>
      <c r="Q497" s="803"/>
      <c r="R497" s="803"/>
      <c r="S497" s="803"/>
      <c r="T497" s="803"/>
      <c r="U497" s="803"/>
    </row>
    <row r="498" spans="1:21" ht="15" customHeight="1" x14ac:dyDescent="0.2">
      <c r="A498" s="803"/>
      <c r="B498" s="803"/>
      <c r="C498" s="803"/>
      <c r="D498" s="803"/>
      <c r="E498" s="803"/>
      <c r="F498" s="803"/>
      <c r="G498" s="803"/>
      <c r="H498" s="803"/>
      <c r="I498" s="803"/>
      <c r="J498" s="803"/>
      <c r="K498" s="803"/>
      <c r="L498" s="803"/>
      <c r="M498" s="803"/>
      <c r="N498" s="803"/>
      <c r="O498" s="803"/>
      <c r="P498" s="803"/>
      <c r="Q498" s="803"/>
      <c r="R498" s="803"/>
      <c r="S498" s="803"/>
      <c r="T498" s="803"/>
      <c r="U498" s="803"/>
    </row>
    <row r="499" spans="1:21" ht="15" customHeight="1" x14ac:dyDescent="0.2">
      <c r="A499" s="803"/>
      <c r="B499" s="803"/>
      <c r="C499" s="803"/>
      <c r="D499" s="803"/>
      <c r="E499" s="803"/>
      <c r="F499" s="803"/>
      <c r="G499" s="803"/>
      <c r="H499" s="803"/>
      <c r="I499" s="803"/>
      <c r="J499" s="803"/>
      <c r="K499" s="803"/>
      <c r="L499" s="803"/>
      <c r="M499" s="803"/>
      <c r="N499" s="803"/>
      <c r="O499" s="803"/>
      <c r="P499" s="803"/>
      <c r="Q499" s="803"/>
      <c r="R499" s="803"/>
      <c r="S499" s="803"/>
      <c r="T499" s="803"/>
      <c r="U499" s="803"/>
    </row>
    <row r="500" spans="1:21" ht="15" customHeight="1" x14ac:dyDescent="0.2">
      <c r="A500" s="803"/>
      <c r="B500" s="803"/>
      <c r="C500" s="803"/>
      <c r="D500" s="803"/>
      <c r="E500" s="803"/>
      <c r="F500" s="803"/>
      <c r="G500" s="803"/>
      <c r="H500" s="803"/>
      <c r="I500" s="803"/>
      <c r="J500" s="803"/>
      <c r="K500" s="803"/>
      <c r="L500" s="803"/>
      <c r="M500" s="803"/>
      <c r="N500" s="803"/>
      <c r="O500" s="803"/>
      <c r="P500" s="803"/>
      <c r="Q500" s="803"/>
      <c r="R500" s="803"/>
      <c r="S500" s="803"/>
      <c r="T500" s="803"/>
      <c r="U500" s="803"/>
    </row>
    <row r="501" spans="1:21" ht="15" customHeight="1" x14ac:dyDescent="0.2">
      <c r="A501" s="803"/>
      <c r="B501" s="803"/>
      <c r="C501" s="803"/>
      <c r="D501" s="803"/>
      <c r="E501" s="803"/>
      <c r="F501" s="803"/>
      <c r="G501" s="803"/>
      <c r="H501" s="803"/>
      <c r="I501" s="803"/>
      <c r="J501" s="803"/>
      <c r="K501" s="803"/>
      <c r="L501" s="803"/>
      <c r="M501" s="803"/>
      <c r="N501" s="803"/>
      <c r="O501" s="803"/>
      <c r="P501" s="803"/>
      <c r="Q501" s="803"/>
      <c r="R501" s="803"/>
      <c r="S501" s="803"/>
      <c r="T501" s="803"/>
      <c r="U501" s="803"/>
    </row>
    <row r="502" spans="1:21" ht="15" customHeight="1" x14ac:dyDescent="0.2">
      <c r="A502" s="803"/>
      <c r="B502" s="803"/>
      <c r="C502" s="803"/>
      <c r="D502" s="803"/>
      <c r="E502" s="803"/>
      <c r="F502" s="803"/>
      <c r="G502" s="803"/>
      <c r="H502" s="803"/>
      <c r="I502" s="803"/>
      <c r="J502" s="803"/>
      <c r="K502" s="803"/>
      <c r="L502" s="803"/>
      <c r="M502" s="803"/>
      <c r="N502" s="803"/>
      <c r="O502" s="803"/>
      <c r="P502" s="803"/>
      <c r="Q502" s="803"/>
      <c r="R502" s="803"/>
      <c r="S502" s="803"/>
      <c r="T502" s="803"/>
      <c r="U502" s="803"/>
    </row>
    <row r="503" spans="1:21" ht="15" customHeight="1" x14ac:dyDescent="0.2">
      <c r="A503" s="803"/>
      <c r="B503" s="803"/>
      <c r="C503" s="803"/>
      <c r="D503" s="803"/>
      <c r="E503" s="803"/>
      <c r="F503" s="803"/>
      <c r="G503" s="803"/>
      <c r="H503" s="803"/>
      <c r="I503" s="803"/>
      <c r="J503" s="803"/>
      <c r="K503" s="803"/>
      <c r="L503" s="803"/>
      <c r="M503" s="803"/>
      <c r="N503" s="803"/>
      <c r="O503" s="803"/>
      <c r="P503" s="803"/>
      <c r="Q503" s="803"/>
      <c r="R503" s="803"/>
      <c r="S503" s="803"/>
      <c r="T503" s="803"/>
      <c r="U503" s="803"/>
    </row>
    <row r="504" spans="1:21" ht="15" customHeight="1" x14ac:dyDescent="0.2">
      <c r="A504" s="803"/>
      <c r="B504" s="803"/>
      <c r="C504" s="803"/>
      <c r="D504" s="803"/>
      <c r="E504" s="803"/>
      <c r="F504" s="803"/>
      <c r="G504" s="803"/>
      <c r="H504" s="803"/>
      <c r="I504" s="803"/>
      <c r="J504" s="803"/>
      <c r="K504" s="803"/>
      <c r="L504" s="803"/>
      <c r="M504" s="803"/>
      <c r="N504" s="803"/>
      <c r="O504" s="803"/>
      <c r="P504" s="803"/>
      <c r="Q504" s="803"/>
      <c r="R504" s="803"/>
      <c r="S504" s="803"/>
      <c r="T504" s="803"/>
      <c r="U504" s="803"/>
    </row>
    <row r="505" spans="1:21" ht="15" customHeight="1" x14ac:dyDescent="0.2">
      <c r="A505" s="803"/>
      <c r="B505" s="803"/>
      <c r="C505" s="803"/>
      <c r="D505" s="803"/>
      <c r="E505" s="803"/>
      <c r="F505" s="803"/>
      <c r="G505" s="803"/>
      <c r="H505" s="803"/>
      <c r="I505" s="803"/>
      <c r="J505" s="803"/>
      <c r="K505" s="803"/>
      <c r="L505" s="803"/>
      <c r="M505" s="803"/>
      <c r="N505" s="803"/>
      <c r="O505" s="803"/>
      <c r="P505" s="803"/>
      <c r="Q505" s="803"/>
      <c r="R505" s="803"/>
      <c r="S505" s="803"/>
      <c r="T505" s="803"/>
      <c r="U505" s="803"/>
    </row>
    <row r="506" spans="1:21" ht="15" customHeight="1" x14ac:dyDescent="0.2">
      <c r="A506" s="803"/>
      <c r="B506" s="803"/>
      <c r="C506" s="803"/>
      <c r="D506" s="803"/>
      <c r="E506" s="803"/>
      <c r="F506" s="803"/>
      <c r="G506" s="803"/>
      <c r="H506" s="803"/>
      <c r="I506" s="803"/>
      <c r="J506" s="803"/>
      <c r="K506" s="803"/>
      <c r="L506" s="803"/>
      <c r="M506" s="803"/>
      <c r="N506" s="803"/>
      <c r="O506" s="803"/>
      <c r="P506" s="803"/>
      <c r="Q506" s="803"/>
      <c r="R506" s="803"/>
      <c r="S506" s="803"/>
      <c r="T506" s="803"/>
      <c r="U506" s="803"/>
    </row>
    <row r="507" spans="1:21" ht="15" customHeight="1" x14ac:dyDescent="0.2">
      <c r="A507" s="803"/>
      <c r="B507" s="803"/>
      <c r="C507" s="803"/>
      <c r="D507" s="803"/>
      <c r="E507" s="803"/>
      <c r="F507" s="803"/>
      <c r="G507" s="803"/>
      <c r="H507" s="803"/>
      <c r="I507" s="803"/>
      <c r="J507" s="803"/>
      <c r="K507" s="803"/>
      <c r="L507" s="803"/>
      <c r="M507" s="803"/>
      <c r="N507" s="803"/>
      <c r="O507" s="803"/>
      <c r="P507" s="803"/>
      <c r="Q507" s="803"/>
      <c r="R507" s="803"/>
      <c r="S507" s="803"/>
      <c r="T507" s="803"/>
      <c r="U507" s="803"/>
    </row>
    <row r="508" spans="1:21" ht="15" customHeight="1" x14ac:dyDescent="0.2">
      <c r="A508" s="803"/>
      <c r="B508" s="803"/>
      <c r="C508" s="803"/>
      <c r="D508" s="803"/>
      <c r="E508" s="803"/>
      <c r="F508" s="803"/>
      <c r="G508" s="803"/>
      <c r="H508" s="803"/>
      <c r="I508" s="803"/>
      <c r="J508" s="803"/>
      <c r="K508" s="803"/>
      <c r="L508" s="803"/>
      <c r="M508" s="803"/>
      <c r="N508" s="803"/>
      <c r="O508" s="803"/>
      <c r="P508" s="803"/>
      <c r="Q508" s="803"/>
      <c r="R508" s="803"/>
      <c r="S508" s="803"/>
      <c r="T508" s="803"/>
      <c r="U508" s="803"/>
    </row>
    <row r="509" spans="1:21" ht="15" customHeight="1" x14ac:dyDescent="0.2">
      <c r="A509" s="803"/>
      <c r="B509" s="803"/>
      <c r="C509" s="803"/>
      <c r="D509" s="803"/>
      <c r="E509" s="803"/>
      <c r="F509" s="803"/>
      <c r="G509" s="803"/>
      <c r="H509" s="803"/>
      <c r="I509" s="803"/>
      <c r="J509" s="803"/>
      <c r="K509" s="803"/>
      <c r="L509" s="803"/>
      <c r="M509" s="803"/>
      <c r="N509" s="803"/>
      <c r="O509" s="803"/>
      <c r="P509" s="803"/>
      <c r="Q509" s="803"/>
      <c r="R509" s="803"/>
      <c r="S509" s="803"/>
      <c r="T509" s="803"/>
      <c r="U509" s="803"/>
    </row>
    <row r="510" spans="1:21" ht="15" customHeight="1" x14ac:dyDescent="0.2">
      <c r="A510" s="803"/>
      <c r="B510" s="803"/>
      <c r="C510" s="803"/>
      <c r="D510" s="803"/>
      <c r="E510" s="803"/>
      <c r="F510" s="803"/>
      <c r="G510" s="803"/>
      <c r="H510" s="803"/>
      <c r="I510" s="803"/>
      <c r="J510" s="803"/>
      <c r="K510" s="803"/>
      <c r="L510" s="803"/>
      <c r="M510" s="803"/>
      <c r="N510" s="803"/>
      <c r="O510" s="803"/>
      <c r="P510" s="803"/>
      <c r="Q510" s="803"/>
      <c r="R510" s="803"/>
      <c r="S510" s="803"/>
      <c r="T510" s="803"/>
      <c r="U510" s="803"/>
    </row>
    <row r="511" spans="1:21" ht="15" customHeight="1" x14ac:dyDescent="0.2">
      <c r="A511" s="803"/>
      <c r="B511" s="803"/>
      <c r="C511" s="803"/>
      <c r="D511" s="803"/>
      <c r="E511" s="803"/>
      <c r="F511" s="803"/>
      <c r="G511" s="803"/>
      <c r="H511" s="803"/>
      <c r="I511" s="803"/>
      <c r="J511" s="803"/>
      <c r="K511" s="803"/>
      <c r="L511" s="803"/>
      <c r="M511" s="803"/>
      <c r="N511" s="803"/>
      <c r="O511" s="803"/>
      <c r="P511" s="803"/>
      <c r="Q511" s="803"/>
      <c r="R511" s="803"/>
      <c r="S511" s="803"/>
      <c r="T511" s="803"/>
      <c r="U511" s="803"/>
    </row>
    <row r="512" spans="1:21" ht="15" customHeight="1" x14ac:dyDescent="0.2">
      <c r="A512" s="803"/>
      <c r="B512" s="803"/>
      <c r="C512" s="803"/>
      <c r="D512" s="803"/>
      <c r="E512" s="803"/>
      <c r="F512" s="803"/>
      <c r="G512" s="803"/>
      <c r="H512" s="803"/>
      <c r="I512" s="803"/>
      <c r="J512" s="803"/>
      <c r="K512" s="803"/>
      <c r="L512" s="803"/>
      <c r="M512" s="803"/>
      <c r="N512" s="803"/>
      <c r="O512" s="803"/>
      <c r="P512" s="803"/>
      <c r="Q512" s="803"/>
      <c r="R512" s="803"/>
      <c r="S512" s="803"/>
      <c r="T512" s="803"/>
      <c r="U512" s="803"/>
    </row>
    <row r="513" spans="1:21" ht="15" customHeight="1" x14ac:dyDescent="0.2">
      <c r="A513" s="803"/>
      <c r="B513" s="803"/>
      <c r="C513" s="803"/>
      <c r="D513" s="803"/>
      <c r="E513" s="803"/>
      <c r="F513" s="803"/>
      <c r="G513" s="803"/>
      <c r="H513" s="803"/>
      <c r="I513" s="803"/>
      <c r="J513" s="803"/>
      <c r="K513" s="803"/>
      <c r="L513" s="803"/>
      <c r="M513" s="803"/>
      <c r="N513" s="803"/>
      <c r="O513" s="803"/>
      <c r="P513" s="803"/>
      <c r="Q513" s="803"/>
      <c r="R513" s="803"/>
      <c r="S513" s="803"/>
      <c r="T513" s="803"/>
      <c r="U513" s="803"/>
    </row>
    <row r="514" spans="1:21" ht="15" customHeight="1" x14ac:dyDescent="0.2">
      <c r="A514" s="803"/>
      <c r="B514" s="803"/>
      <c r="C514" s="803"/>
      <c r="D514" s="803"/>
      <c r="E514" s="803"/>
      <c r="F514" s="803"/>
      <c r="G514" s="803"/>
      <c r="H514" s="803"/>
      <c r="I514" s="803"/>
      <c r="J514" s="803"/>
      <c r="K514" s="803"/>
      <c r="L514" s="803"/>
      <c r="M514" s="803"/>
      <c r="N514" s="803"/>
      <c r="O514" s="803"/>
      <c r="P514" s="803"/>
      <c r="Q514" s="803"/>
      <c r="R514" s="803"/>
      <c r="S514" s="803"/>
      <c r="T514" s="803"/>
      <c r="U514" s="803"/>
    </row>
    <row r="515" spans="1:21" ht="15" customHeight="1" x14ac:dyDescent="0.2">
      <c r="A515" s="803"/>
      <c r="B515" s="803"/>
      <c r="C515" s="803"/>
      <c r="D515" s="803"/>
      <c r="E515" s="803"/>
      <c r="F515" s="803"/>
      <c r="G515" s="803"/>
      <c r="H515" s="803"/>
      <c r="I515" s="803"/>
      <c r="J515" s="803"/>
      <c r="K515" s="803"/>
      <c r="L515" s="803"/>
      <c r="M515" s="803"/>
      <c r="N515" s="803"/>
      <c r="O515" s="803"/>
      <c r="P515" s="803"/>
      <c r="Q515" s="803"/>
      <c r="R515" s="803"/>
      <c r="S515" s="803"/>
      <c r="T515" s="803"/>
      <c r="U515" s="803"/>
    </row>
    <row r="516" spans="1:21" ht="15" customHeight="1" x14ac:dyDescent="0.2">
      <c r="A516" s="803"/>
      <c r="B516" s="803"/>
      <c r="C516" s="803"/>
      <c r="D516" s="803"/>
      <c r="E516" s="803"/>
      <c r="F516" s="803"/>
      <c r="G516" s="803"/>
      <c r="H516" s="803"/>
      <c r="I516" s="803"/>
      <c r="J516" s="803"/>
      <c r="K516" s="803"/>
      <c r="L516" s="803"/>
      <c r="M516" s="803"/>
      <c r="N516" s="803"/>
      <c r="O516" s="803"/>
      <c r="P516" s="803"/>
      <c r="Q516" s="803"/>
      <c r="R516" s="803"/>
      <c r="S516" s="803"/>
      <c r="T516" s="803"/>
      <c r="U516" s="803"/>
    </row>
    <row r="517" spans="1:21" ht="15" customHeight="1" x14ac:dyDescent="0.2">
      <c r="A517" s="803"/>
      <c r="B517" s="803"/>
      <c r="C517" s="803"/>
      <c r="D517" s="803"/>
      <c r="E517" s="803"/>
      <c r="F517" s="803"/>
      <c r="G517" s="803"/>
      <c r="H517" s="803"/>
      <c r="I517" s="803"/>
      <c r="J517" s="803"/>
      <c r="K517" s="803"/>
      <c r="L517" s="803"/>
      <c r="M517" s="803"/>
      <c r="N517" s="803"/>
      <c r="O517" s="803"/>
      <c r="P517" s="803"/>
      <c r="Q517" s="803"/>
      <c r="R517" s="803"/>
      <c r="S517" s="803"/>
      <c r="T517" s="803"/>
      <c r="U517" s="803"/>
    </row>
    <row r="518" spans="1:21" ht="15" customHeight="1" x14ac:dyDescent="0.2">
      <c r="A518" s="803"/>
      <c r="B518" s="803"/>
      <c r="C518" s="803"/>
      <c r="D518" s="803"/>
      <c r="E518" s="803"/>
      <c r="F518" s="803"/>
      <c r="G518" s="803"/>
      <c r="H518" s="803"/>
      <c r="I518" s="803"/>
      <c r="J518" s="803"/>
      <c r="K518" s="803"/>
      <c r="L518" s="803"/>
      <c r="M518" s="803"/>
      <c r="N518" s="803"/>
      <c r="O518" s="803"/>
      <c r="P518" s="803"/>
      <c r="Q518" s="803"/>
      <c r="R518" s="803"/>
      <c r="S518" s="803"/>
      <c r="T518" s="803"/>
      <c r="U518" s="803"/>
    </row>
    <row r="519" spans="1:21" ht="15" customHeight="1" x14ac:dyDescent="0.2">
      <c r="A519" s="803"/>
      <c r="B519" s="803"/>
      <c r="C519" s="803"/>
      <c r="D519" s="803"/>
      <c r="E519" s="803"/>
      <c r="F519" s="803"/>
      <c r="G519" s="803"/>
      <c r="H519" s="803"/>
      <c r="I519" s="803"/>
      <c r="J519" s="803"/>
      <c r="K519" s="803"/>
      <c r="L519" s="803"/>
      <c r="M519" s="803"/>
      <c r="N519" s="803"/>
      <c r="O519" s="803"/>
      <c r="P519" s="803"/>
      <c r="Q519" s="803"/>
      <c r="R519" s="803"/>
      <c r="S519" s="803"/>
      <c r="T519" s="803"/>
      <c r="U519" s="803"/>
    </row>
    <row r="520" spans="1:21" ht="15" customHeight="1" x14ac:dyDescent="0.2">
      <c r="A520" s="803"/>
      <c r="B520" s="803"/>
      <c r="C520" s="803"/>
      <c r="D520" s="803"/>
      <c r="E520" s="803"/>
      <c r="F520" s="803"/>
      <c r="G520" s="803"/>
      <c r="H520" s="803"/>
      <c r="I520" s="803"/>
      <c r="J520" s="803"/>
      <c r="K520" s="803"/>
      <c r="L520" s="803"/>
      <c r="M520" s="803"/>
      <c r="N520" s="803"/>
      <c r="O520" s="803"/>
      <c r="P520" s="803"/>
      <c r="Q520" s="803"/>
      <c r="R520" s="803"/>
      <c r="S520" s="803"/>
      <c r="T520" s="803"/>
      <c r="U520" s="803"/>
    </row>
    <row r="521" spans="1:21" ht="15" customHeight="1" x14ac:dyDescent="0.2">
      <c r="A521" s="803"/>
      <c r="B521" s="803"/>
      <c r="C521" s="803"/>
      <c r="D521" s="803"/>
      <c r="E521" s="803"/>
      <c r="F521" s="803"/>
      <c r="G521" s="803"/>
      <c r="H521" s="803"/>
      <c r="I521" s="803"/>
      <c r="J521" s="803"/>
      <c r="K521" s="803"/>
      <c r="L521" s="803"/>
      <c r="M521" s="803"/>
      <c r="N521" s="803"/>
      <c r="O521" s="803"/>
      <c r="P521" s="803"/>
      <c r="Q521" s="803"/>
      <c r="R521" s="803"/>
      <c r="S521" s="803"/>
      <c r="T521" s="803"/>
      <c r="U521" s="803"/>
    </row>
    <row r="522" spans="1:21" ht="15" customHeight="1" x14ac:dyDescent="0.2">
      <c r="A522" s="803"/>
      <c r="B522" s="803"/>
      <c r="C522" s="803"/>
      <c r="D522" s="803"/>
      <c r="E522" s="803"/>
      <c r="F522" s="803"/>
      <c r="G522" s="803"/>
      <c r="H522" s="803"/>
      <c r="I522" s="803"/>
      <c r="J522" s="803"/>
      <c r="K522" s="803"/>
      <c r="L522" s="803"/>
      <c r="M522" s="803"/>
      <c r="N522" s="803"/>
      <c r="O522" s="803"/>
      <c r="P522" s="803"/>
      <c r="Q522" s="803"/>
      <c r="R522" s="803"/>
      <c r="S522" s="803"/>
      <c r="T522" s="803"/>
      <c r="U522" s="803"/>
    </row>
    <row r="523" spans="1:21" ht="15" customHeight="1" x14ac:dyDescent="0.2">
      <c r="A523" s="803"/>
      <c r="B523" s="803"/>
      <c r="C523" s="803"/>
      <c r="D523" s="803"/>
      <c r="E523" s="803"/>
      <c r="F523" s="803"/>
      <c r="G523" s="803"/>
      <c r="H523" s="803"/>
      <c r="I523" s="803"/>
      <c r="J523" s="803"/>
      <c r="K523" s="803"/>
      <c r="L523" s="803"/>
      <c r="M523" s="803"/>
      <c r="N523" s="803"/>
      <c r="O523" s="803"/>
      <c r="P523" s="803"/>
      <c r="Q523" s="803"/>
      <c r="R523" s="803"/>
      <c r="S523" s="803"/>
      <c r="T523" s="803"/>
      <c r="U523" s="803"/>
    </row>
    <row r="524" spans="1:21" ht="15" customHeight="1" x14ac:dyDescent="0.2">
      <c r="A524" s="803"/>
      <c r="B524" s="803"/>
      <c r="C524" s="803"/>
      <c r="D524" s="803"/>
      <c r="E524" s="803"/>
      <c r="F524" s="803"/>
      <c r="G524" s="803"/>
      <c r="H524" s="803"/>
      <c r="I524" s="803"/>
      <c r="J524" s="803"/>
      <c r="K524" s="803"/>
      <c r="L524" s="803"/>
      <c r="M524" s="803"/>
      <c r="N524" s="803"/>
      <c r="O524" s="803"/>
      <c r="P524" s="803"/>
      <c r="Q524" s="803"/>
      <c r="R524" s="803"/>
      <c r="S524" s="803"/>
      <c r="T524" s="803"/>
      <c r="U524" s="803"/>
    </row>
    <row r="525" spans="1:21" ht="15" customHeight="1" x14ac:dyDescent="0.2">
      <c r="A525" s="803"/>
      <c r="B525" s="803"/>
      <c r="C525" s="803"/>
      <c r="D525" s="803"/>
      <c r="E525" s="803"/>
      <c r="F525" s="803"/>
      <c r="G525" s="803"/>
      <c r="H525" s="803"/>
      <c r="I525" s="803"/>
      <c r="J525" s="803"/>
      <c r="K525" s="803"/>
      <c r="L525" s="803"/>
      <c r="M525" s="803"/>
      <c r="N525" s="803"/>
      <c r="O525" s="803"/>
      <c r="P525" s="803"/>
      <c r="Q525" s="803"/>
      <c r="R525" s="803"/>
      <c r="S525" s="803"/>
      <c r="T525" s="803"/>
      <c r="U525" s="803"/>
    </row>
    <row r="526" spans="1:21" ht="15" customHeight="1" x14ac:dyDescent="0.2">
      <c r="A526" s="803"/>
      <c r="B526" s="803"/>
      <c r="C526" s="803"/>
      <c r="D526" s="803"/>
      <c r="E526" s="803"/>
      <c r="F526" s="803"/>
      <c r="G526" s="803"/>
      <c r="H526" s="803"/>
      <c r="I526" s="803"/>
      <c r="J526" s="803"/>
      <c r="K526" s="803"/>
      <c r="L526" s="803"/>
      <c r="M526" s="803"/>
      <c r="N526" s="803"/>
      <c r="O526" s="803"/>
      <c r="P526" s="803"/>
      <c r="Q526" s="803"/>
      <c r="R526" s="803"/>
      <c r="S526" s="803"/>
      <c r="T526" s="803"/>
      <c r="U526" s="803"/>
    </row>
    <row r="527" spans="1:21" ht="15" customHeight="1" x14ac:dyDescent="0.2">
      <c r="A527" s="803"/>
      <c r="B527" s="803"/>
      <c r="C527" s="803"/>
      <c r="D527" s="803"/>
      <c r="E527" s="803"/>
      <c r="F527" s="803"/>
      <c r="G527" s="803"/>
      <c r="H527" s="803"/>
      <c r="I527" s="803"/>
      <c r="J527" s="803"/>
      <c r="K527" s="803"/>
      <c r="L527" s="803"/>
      <c r="M527" s="803"/>
      <c r="N527" s="803"/>
      <c r="O527" s="803"/>
      <c r="P527" s="803"/>
      <c r="Q527" s="803"/>
      <c r="R527" s="803"/>
      <c r="S527" s="803"/>
      <c r="T527" s="803"/>
      <c r="U527" s="803"/>
    </row>
    <row r="528" spans="1:21" ht="15" customHeight="1" x14ac:dyDescent="0.2">
      <c r="A528" s="803"/>
      <c r="B528" s="803"/>
      <c r="C528" s="803"/>
      <c r="D528" s="803"/>
      <c r="E528" s="803"/>
      <c r="F528" s="803"/>
      <c r="G528" s="803"/>
      <c r="H528" s="803"/>
      <c r="I528" s="803"/>
      <c r="J528" s="803"/>
      <c r="K528" s="803"/>
      <c r="L528" s="803"/>
      <c r="M528" s="803"/>
      <c r="N528" s="803"/>
      <c r="O528" s="803"/>
      <c r="P528" s="803"/>
      <c r="Q528" s="803"/>
      <c r="R528" s="803"/>
      <c r="S528" s="803"/>
      <c r="T528" s="803"/>
      <c r="U528" s="803"/>
    </row>
    <row r="529" spans="1:21" ht="15" customHeight="1" x14ac:dyDescent="0.2">
      <c r="A529" s="803"/>
      <c r="B529" s="803"/>
      <c r="C529" s="803"/>
      <c r="D529" s="803"/>
      <c r="E529" s="803"/>
      <c r="F529" s="803"/>
      <c r="G529" s="803"/>
      <c r="H529" s="803"/>
      <c r="I529" s="803"/>
      <c r="J529" s="803"/>
      <c r="K529" s="803"/>
      <c r="L529" s="803"/>
      <c r="M529" s="803"/>
      <c r="N529" s="803"/>
      <c r="O529" s="803"/>
      <c r="P529" s="803"/>
      <c r="Q529" s="803"/>
      <c r="R529" s="803"/>
      <c r="S529" s="803"/>
      <c r="T529" s="803"/>
      <c r="U529" s="803"/>
    </row>
    <row r="530" spans="1:21" ht="15" customHeight="1" x14ac:dyDescent="0.2">
      <c r="A530" s="803"/>
      <c r="B530" s="803"/>
      <c r="C530" s="803"/>
      <c r="D530" s="803"/>
      <c r="E530" s="803"/>
      <c r="F530" s="803"/>
      <c r="G530" s="803"/>
      <c r="H530" s="803"/>
      <c r="I530" s="803"/>
      <c r="J530" s="803"/>
      <c r="K530" s="803"/>
      <c r="L530" s="803"/>
      <c r="M530" s="803"/>
      <c r="N530" s="803"/>
      <c r="O530" s="803"/>
      <c r="P530" s="803"/>
      <c r="Q530" s="803"/>
      <c r="R530" s="803"/>
      <c r="S530" s="803"/>
      <c r="T530" s="803"/>
      <c r="U530" s="803"/>
    </row>
    <row r="531" spans="1:21" ht="15" customHeight="1" x14ac:dyDescent="0.2">
      <c r="A531" s="803"/>
      <c r="B531" s="803"/>
      <c r="C531" s="803"/>
      <c r="D531" s="803"/>
      <c r="E531" s="803"/>
      <c r="F531" s="803"/>
      <c r="G531" s="803"/>
      <c r="H531" s="803"/>
      <c r="I531" s="803"/>
      <c r="J531" s="803"/>
      <c r="K531" s="803"/>
      <c r="L531" s="803"/>
      <c r="M531" s="803"/>
      <c r="N531" s="803"/>
      <c r="O531" s="803"/>
      <c r="P531" s="803"/>
      <c r="Q531" s="803"/>
      <c r="R531" s="803"/>
      <c r="S531" s="803"/>
      <c r="T531" s="803"/>
      <c r="U531" s="803"/>
    </row>
    <row r="532" spans="1:21" ht="15" customHeight="1" x14ac:dyDescent="0.2">
      <c r="A532" s="803"/>
      <c r="B532" s="803"/>
      <c r="C532" s="803"/>
      <c r="D532" s="803"/>
      <c r="E532" s="803"/>
      <c r="F532" s="803"/>
      <c r="G532" s="803"/>
      <c r="H532" s="803"/>
      <c r="I532" s="803"/>
      <c r="J532" s="803"/>
      <c r="K532" s="803"/>
      <c r="L532" s="803"/>
      <c r="M532" s="803"/>
      <c r="N532" s="803"/>
      <c r="O532" s="803"/>
      <c r="P532" s="803"/>
      <c r="Q532" s="803"/>
      <c r="R532" s="803"/>
      <c r="S532" s="803"/>
      <c r="T532" s="803"/>
      <c r="U532" s="803"/>
    </row>
    <row r="533" spans="1:21" ht="15" customHeight="1" x14ac:dyDescent="0.2">
      <c r="A533" s="803"/>
      <c r="B533" s="803"/>
      <c r="C533" s="803"/>
      <c r="D533" s="803"/>
      <c r="E533" s="803"/>
      <c r="F533" s="803"/>
      <c r="G533" s="803"/>
      <c r="H533" s="803"/>
      <c r="I533" s="803"/>
      <c r="J533" s="803"/>
      <c r="K533" s="803"/>
      <c r="L533" s="803"/>
      <c r="M533" s="803"/>
      <c r="N533" s="803"/>
      <c r="O533" s="803"/>
      <c r="P533" s="803"/>
      <c r="Q533" s="803"/>
      <c r="R533" s="803"/>
      <c r="S533" s="803"/>
      <c r="T533" s="803"/>
      <c r="U533" s="803"/>
    </row>
    <row r="534" spans="1:21" ht="15" customHeight="1" x14ac:dyDescent="0.2">
      <c r="A534" s="803"/>
      <c r="B534" s="803"/>
      <c r="C534" s="803"/>
      <c r="D534" s="803"/>
      <c r="E534" s="803"/>
      <c r="F534" s="803"/>
      <c r="G534" s="803"/>
      <c r="H534" s="803"/>
      <c r="I534" s="803"/>
      <c r="J534" s="803"/>
      <c r="K534" s="803"/>
      <c r="L534" s="803"/>
      <c r="M534" s="803"/>
      <c r="N534" s="803"/>
      <c r="O534" s="803"/>
      <c r="P534" s="803"/>
      <c r="Q534" s="803"/>
      <c r="R534" s="803"/>
      <c r="S534" s="803"/>
      <c r="T534" s="803"/>
      <c r="U534" s="803"/>
    </row>
    <row r="535" spans="1:21" ht="15" customHeight="1" x14ac:dyDescent="0.2">
      <c r="A535" s="803"/>
      <c r="B535" s="803"/>
      <c r="C535" s="803"/>
      <c r="D535" s="803"/>
      <c r="E535" s="803"/>
      <c r="F535" s="803"/>
      <c r="G535" s="803"/>
      <c r="H535" s="803"/>
      <c r="I535" s="803"/>
      <c r="J535" s="803"/>
      <c r="K535" s="803"/>
      <c r="L535" s="803"/>
      <c r="M535" s="803"/>
      <c r="N535" s="803"/>
      <c r="O535" s="803"/>
      <c r="P535" s="803"/>
      <c r="Q535" s="803"/>
      <c r="R535" s="803"/>
      <c r="S535" s="803"/>
      <c r="T535" s="803"/>
      <c r="U535" s="803"/>
    </row>
    <row r="536" spans="1:21" ht="15" customHeight="1" x14ac:dyDescent="0.2">
      <c r="A536" s="803"/>
      <c r="B536" s="803"/>
      <c r="C536" s="803"/>
      <c r="D536" s="803"/>
      <c r="E536" s="803"/>
      <c r="F536" s="803"/>
      <c r="G536" s="803"/>
      <c r="H536" s="803"/>
      <c r="I536" s="803"/>
      <c r="J536" s="803"/>
      <c r="K536" s="803"/>
      <c r="L536" s="803"/>
      <c r="M536" s="803"/>
      <c r="N536" s="803"/>
      <c r="O536" s="803"/>
      <c r="P536" s="803"/>
      <c r="Q536" s="803"/>
      <c r="R536" s="803"/>
      <c r="S536" s="803"/>
      <c r="T536" s="803"/>
      <c r="U536" s="803"/>
    </row>
    <row r="537" spans="1:21" ht="15" customHeight="1" x14ac:dyDescent="0.2">
      <c r="A537" s="803"/>
      <c r="B537" s="803"/>
      <c r="C537" s="803"/>
      <c r="D537" s="803"/>
      <c r="E537" s="803"/>
      <c r="F537" s="803"/>
      <c r="G537" s="803"/>
      <c r="H537" s="803"/>
      <c r="I537" s="803"/>
      <c r="J537" s="803"/>
      <c r="K537" s="803"/>
      <c r="L537" s="803"/>
      <c r="M537" s="803"/>
      <c r="N537" s="803"/>
      <c r="O537" s="803"/>
      <c r="P537" s="803"/>
      <c r="Q537" s="803"/>
      <c r="R537" s="803"/>
      <c r="S537" s="803"/>
      <c r="T537" s="803"/>
      <c r="U537" s="803"/>
    </row>
    <row r="538" spans="1:21" ht="15" customHeight="1" x14ac:dyDescent="0.2">
      <c r="A538" s="803"/>
      <c r="B538" s="803"/>
      <c r="C538" s="803"/>
      <c r="D538" s="803"/>
      <c r="E538" s="803"/>
      <c r="F538" s="803"/>
      <c r="G538" s="803"/>
      <c r="H538" s="803"/>
      <c r="I538" s="803"/>
      <c r="J538" s="803"/>
      <c r="K538" s="803"/>
      <c r="L538" s="803"/>
      <c r="M538" s="803"/>
      <c r="N538" s="803"/>
      <c r="O538" s="803"/>
      <c r="P538" s="803"/>
      <c r="Q538" s="803"/>
      <c r="R538" s="803"/>
      <c r="S538" s="803"/>
      <c r="T538" s="803"/>
      <c r="U538" s="803"/>
    </row>
    <row r="539" spans="1:21" ht="15" customHeight="1" x14ac:dyDescent="0.2">
      <c r="A539" s="803"/>
      <c r="B539" s="803"/>
      <c r="C539" s="803"/>
      <c r="D539" s="803"/>
      <c r="E539" s="803"/>
      <c r="F539" s="803"/>
      <c r="G539" s="803"/>
      <c r="H539" s="803"/>
      <c r="I539" s="803"/>
      <c r="J539" s="803"/>
      <c r="K539" s="803"/>
      <c r="L539" s="803"/>
      <c r="M539" s="803"/>
      <c r="N539" s="803"/>
      <c r="O539" s="803"/>
      <c r="P539" s="803"/>
      <c r="Q539" s="803"/>
      <c r="R539" s="803"/>
      <c r="S539" s="803"/>
      <c r="T539" s="803"/>
      <c r="U539" s="803"/>
    </row>
    <row r="540" spans="1:21" ht="15" customHeight="1" x14ac:dyDescent="0.2">
      <c r="A540" s="803"/>
      <c r="B540" s="803"/>
      <c r="C540" s="803"/>
      <c r="D540" s="803"/>
      <c r="E540" s="803"/>
      <c r="F540" s="803"/>
      <c r="G540" s="803"/>
      <c r="H540" s="803"/>
      <c r="I540" s="803"/>
      <c r="J540" s="803"/>
      <c r="K540" s="803"/>
      <c r="L540" s="803"/>
      <c r="M540" s="803"/>
      <c r="N540" s="803"/>
      <c r="O540" s="803"/>
      <c r="P540" s="803"/>
      <c r="Q540" s="803"/>
      <c r="R540" s="803"/>
      <c r="S540" s="803"/>
      <c r="T540" s="803"/>
      <c r="U540" s="803"/>
    </row>
    <row r="541" spans="1:21" ht="15" customHeight="1" x14ac:dyDescent="0.2">
      <c r="A541" s="803"/>
      <c r="B541" s="803"/>
      <c r="C541" s="803"/>
      <c r="D541" s="803"/>
      <c r="E541" s="803"/>
      <c r="F541" s="803"/>
      <c r="G541" s="803"/>
      <c r="H541" s="803"/>
      <c r="I541" s="803"/>
      <c r="J541" s="803"/>
      <c r="K541" s="803"/>
      <c r="L541" s="803"/>
      <c r="M541" s="803"/>
      <c r="N541" s="803"/>
      <c r="O541" s="803"/>
      <c r="P541" s="803"/>
      <c r="Q541" s="803"/>
      <c r="R541" s="803"/>
      <c r="S541" s="803"/>
      <c r="T541" s="803"/>
      <c r="U541" s="803"/>
    </row>
    <row r="542" spans="1:21" ht="15" customHeight="1" x14ac:dyDescent="0.2">
      <c r="A542" s="803"/>
      <c r="B542" s="803"/>
      <c r="C542" s="803"/>
      <c r="D542" s="803"/>
      <c r="E542" s="803"/>
      <c r="F542" s="803"/>
      <c r="G542" s="803"/>
      <c r="H542" s="803"/>
      <c r="I542" s="803"/>
      <c r="J542" s="803"/>
      <c r="K542" s="803"/>
      <c r="L542" s="803"/>
      <c r="M542" s="803"/>
      <c r="N542" s="803"/>
      <c r="O542" s="803"/>
      <c r="P542" s="803"/>
      <c r="Q542" s="803"/>
      <c r="R542" s="803"/>
      <c r="S542" s="803"/>
      <c r="T542" s="803"/>
      <c r="U542" s="803"/>
    </row>
    <row r="543" spans="1:21" ht="15" customHeight="1" x14ac:dyDescent="0.2">
      <c r="A543" s="803"/>
      <c r="B543" s="803"/>
      <c r="C543" s="803"/>
      <c r="D543" s="803"/>
      <c r="E543" s="803"/>
      <c r="F543" s="803"/>
      <c r="G543" s="803"/>
      <c r="H543" s="803"/>
      <c r="I543" s="803"/>
      <c r="J543" s="803"/>
      <c r="K543" s="803"/>
      <c r="L543" s="803"/>
      <c r="M543" s="803"/>
      <c r="N543" s="803"/>
      <c r="O543" s="803"/>
      <c r="P543" s="803"/>
      <c r="Q543" s="803"/>
      <c r="R543" s="803"/>
      <c r="S543" s="803"/>
      <c r="T543" s="803"/>
      <c r="U543" s="803"/>
    </row>
    <row r="544" spans="1:21" ht="15" customHeight="1" x14ac:dyDescent="0.2">
      <c r="A544" s="803"/>
      <c r="B544" s="803"/>
      <c r="C544" s="803"/>
      <c r="D544" s="803"/>
      <c r="E544" s="803"/>
      <c r="F544" s="803"/>
      <c r="G544" s="803"/>
      <c r="H544" s="803"/>
      <c r="I544" s="803"/>
      <c r="J544" s="803"/>
      <c r="K544" s="803"/>
      <c r="L544" s="803"/>
      <c r="M544" s="803"/>
      <c r="N544" s="803"/>
      <c r="O544" s="803"/>
      <c r="P544" s="803"/>
      <c r="Q544" s="803"/>
      <c r="R544" s="803"/>
      <c r="S544" s="803"/>
      <c r="T544" s="803"/>
      <c r="U544" s="803"/>
    </row>
    <row r="545" spans="1:21" ht="15" customHeight="1" x14ac:dyDescent="0.2">
      <c r="A545" s="803"/>
      <c r="B545" s="803"/>
      <c r="C545" s="803"/>
      <c r="D545" s="803"/>
      <c r="E545" s="803"/>
      <c r="F545" s="803"/>
      <c r="G545" s="803"/>
      <c r="H545" s="803"/>
      <c r="I545" s="803"/>
      <c r="J545" s="803"/>
      <c r="K545" s="803"/>
      <c r="L545" s="803"/>
      <c r="M545" s="803"/>
      <c r="N545" s="803"/>
      <c r="O545" s="803"/>
      <c r="P545" s="803"/>
      <c r="Q545" s="803"/>
      <c r="R545" s="803"/>
      <c r="S545" s="803"/>
      <c r="T545" s="803"/>
      <c r="U545" s="803"/>
    </row>
    <row r="546" spans="1:21" ht="15" customHeight="1" x14ac:dyDescent="0.2">
      <c r="A546" s="803"/>
      <c r="B546" s="803"/>
      <c r="C546" s="803"/>
      <c r="D546" s="803"/>
      <c r="E546" s="803"/>
      <c r="F546" s="803"/>
      <c r="G546" s="803"/>
      <c r="H546" s="803"/>
      <c r="I546" s="803"/>
      <c r="J546" s="803"/>
      <c r="K546" s="803"/>
      <c r="L546" s="803"/>
      <c r="M546" s="803"/>
      <c r="N546" s="803"/>
      <c r="O546" s="803"/>
      <c r="P546" s="803"/>
      <c r="Q546" s="803"/>
      <c r="R546" s="803"/>
      <c r="S546" s="803"/>
      <c r="T546" s="803"/>
      <c r="U546" s="803"/>
    </row>
    <row r="547" spans="1:21" ht="15" customHeight="1" x14ac:dyDescent="0.2">
      <c r="A547" s="803"/>
      <c r="B547" s="803"/>
      <c r="C547" s="803"/>
      <c r="D547" s="803"/>
      <c r="E547" s="803"/>
      <c r="F547" s="803"/>
      <c r="G547" s="803"/>
      <c r="H547" s="803"/>
      <c r="I547" s="803"/>
      <c r="J547" s="803"/>
      <c r="K547" s="803"/>
      <c r="L547" s="803"/>
      <c r="M547" s="803"/>
      <c r="N547" s="803"/>
      <c r="O547" s="803"/>
      <c r="P547" s="803"/>
      <c r="Q547" s="803"/>
      <c r="R547" s="803"/>
      <c r="S547" s="803"/>
      <c r="T547" s="803"/>
      <c r="U547" s="803"/>
    </row>
    <row r="548" spans="1:21" ht="15" customHeight="1" x14ac:dyDescent="0.2">
      <c r="A548" s="803"/>
      <c r="B548" s="803"/>
      <c r="C548" s="803"/>
      <c r="D548" s="803"/>
      <c r="E548" s="803"/>
      <c r="F548" s="803"/>
      <c r="G548" s="803"/>
      <c r="H548" s="803"/>
      <c r="I548" s="803"/>
      <c r="J548" s="803"/>
      <c r="K548" s="803"/>
      <c r="L548" s="803"/>
      <c r="M548" s="803"/>
      <c r="N548" s="803"/>
      <c r="O548" s="803"/>
      <c r="P548" s="803"/>
      <c r="Q548" s="803"/>
      <c r="R548" s="803"/>
      <c r="S548" s="803"/>
      <c r="T548" s="803"/>
      <c r="U548" s="803"/>
    </row>
    <row r="549" spans="1:21" ht="15" customHeight="1" x14ac:dyDescent="0.2">
      <c r="A549" s="803"/>
      <c r="B549" s="803"/>
      <c r="C549" s="803"/>
      <c r="D549" s="803"/>
      <c r="E549" s="803"/>
      <c r="F549" s="803"/>
      <c r="G549" s="803"/>
      <c r="H549" s="803"/>
      <c r="I549" s="803"/>
      <c r="J549" s="803"/>
      <c r="K549" s="803"/>
      <c r="L549" s="803"/>
      <c r="M549" s="803"/>
      <c r="N549" s="803"/>
      <c r="O549" s="803"/>
      <c r="P549" s="803"/>
      <c r="Q549" s="803"/>
      <c r="R549" s="803"/>
      <c r="S549" s="803"/>
      <c r="T549" s="803"/>
      <c r="U549" s="803"/>
    </row>
    <row r="550" spans="1:21" ht="15" customHeight="1" x14ac:dyDescent="0.2">
      <c r="A550" s="803"/>
      <c r="B550" s="803"/>
      <c r="C550" s="803"/>
      <c r="D550" s="803"/>
      <c r="E550" s="803"/>
      <c r="F550" s="803"/>
      <c r="G550" s="803"/>
      <c r="H550" s="803"/>
      <c r="I550" s="803"/>
      <c r="J550" s="803"/>
      <c r="K550" s="803"/>
      <c r="L550" s="803"/>
      <c r="M550" s="803"/>
      <c r="N550" s="803"/>
      <c r="O550" s="803"/>
      <c r="P550" s="803"/>
      <c r="Q550" s="803"/>
      <c r="R550" s="803"/>
      <c r="S550" s="803"/>
      <c r="T550" s="803"/>
      <c r="U550" s="803"/>
    </row>
    <row r="551" spans="1:21" ht="15" customHeight="1" x14ac:dyDescent="0.2">
      <c r="A551" s="803"/>
      <c r="B551" s="803"/>
      <c r="C551" s="803"/>
      <c r="D551" s="803"/>
      <c r="E551" s="803"/>
      <c r="F551" s="803"/>
      <c r="G551" s="803"/>
      <c r="H551" s="803"/>
      <c r="I551" s="803"/>
      <c r="J551" s="803"/>
      <c r="K551" s="803"/>
      <c r="L551" s="803"/>
      <c r="M551" s="803"/>
      <c r="N551" s="803"/>
      <c r="O551" s="803"/>
      <c r="P551" s="803"/>
      <c r="Q551" s="803"/>
      <c r="R551" s="803"/>
      <c r="S551" s="803"/>
      <c r="T551" s="803"/>
      <c r="U551" s="803"/>
    </row>
    <row r="552" spans="1:21" ht="15" customHeight="1" x14ac:dyDescent="0.2">
      <c r="A552" s="803"/>
      <c r="B552" s="803"/>
      <c r="C552" s="803"/>
      <c r="D552" s="803"/>
      <c r="E552" s="803"/>
      <c r="F552" s="803"/>
      <c r="G552" s="803"/>
      <c r="H552" s="803"/>
      <c r="I552" s="803"/>
      <c r="J552" s="803"/>
      <c r="K552" s="803"/>
      <c r="L552" s="803"/>
      <c r="M552" s="803"/>
      <c r="N552" s="803"/>
      <c r="O552" s="803"/>
      <c r="P552" s="803"/>
      <c r="Q552" s="803"/>
      <c r="R552" s="803"/>
      <c r="S552" s="803"/>
      <c r="T552" s="803"/>
      <c r="U552" s="803"/>
    </row>
    <row r="553" spans="1:21" ht="15" customHeight="1" x14ac:dyDescent="0.2">
      <c r="A553" s="803"/>
      <c r="B553" s="803"/>
      <c r="C553" s="803"/>
      <c r="D553" s="803"/>
      <c r="E553" s="803"/>
      <c r="F553" s="803"/>
      <c r="G553" s="803"/>
      <c r="H553" s="803"/>
      <c r="I553" s="803"/>
      <c r="J553" s="803"/>
      <c r="K553" s="803"/>
      <c r="L553" s="803"/>
      <c r="M553" s="803"/>
      <c r="N553" s="803"/>
      <c r="O553" s="803"/>
      <c r="P553" s="803"/>
      <c r="Q553" s="803"/>
      <c r="R553" s="803"/>
      <c r="S553" s="803"/>
      <c r="T553" s="803"/>
      <c r="U553" s="803"/>
    </row>
    <row r="554" spans="1:21" ht="15" customHeight="1" x14ac:dyDescent="0.2">
      <c r="A554" s="803"/>
      <c r="B554" s="803"/>
      <c r="C554" s="803"/>
      <c r="D554" s="803"/>
      <c r="E554" s="803"/>
      <c r="F554" s="803"/>
      <c r="G554" s="803"/>
      <c r="H554" s="803"/>
      <c r="I554" s="803"/>
      <c r="J554" s="803"/>
      <c r="K554" s="803"/>
      <c r="L554" s="803"/>
      <c r="M554" s="803"/>
      <c r="N554" s="803"/>
      <c r="O554" s="803"/>
      <c r="P554" s="803"/>
      <c r="Q554" s="803"/>
      <c r="R554" s="803"/>
      <c r="S554" s="803"/>
      <c r="T554" s="803"/>
      <c r="U554" s="803"/>
    </row>
    <row r="555" spans="1:21" ht="15" customHeight="1" x14ac:dyDescent="0.2">
      <c r="A555" s="803"/>
      <c r="B555" s="803"/>
      <c r="C555" s="803"/>
      <c r="D555" s="803"/>
      <c r="E555" s="803"/>
      <c r="F555" s="803"/>
      <c r="G555" s="803"/>
      <c r="H555" s="803"/>
      <c r="I555" s="803"/>
      <c r="J555" s="803"/>
      <c r="K555" s="803"/>
      <c r="L555" s="803"/>
      <c r="M555" s="803"/>
      <c r="N555" s="803"/>
      <c r="O555" s="803"/>
      <c r="P555" s="803"/>
      <c r="Q555" s="803"/>
      <c r="R555" s="803"/>
      <c r="S555" s="803"/>
      <c r="T555" s="803"/>
      <c r="U555" s="803"/>
    </row>
    <row r="556" spans="1:21" ht="15" customHeight="1" x14ac:dyDescent="0.2">
      <c r="A556" s="803"/>
      <c r="B556" s="803"/>
      <c r="C556" s="803"/>
      <c r="D556" s="803"/>
      <c r="E556" s="803"/>
      <c r="F556" s="803"/>
      <c r="G556" s="803"/>
      <c r="H556" s="803"/>
      <c r="I556" s="803"/>
      <c r="J556" s="803"/>
      <c r="K556" s="803"/>
      <c r="L556" s="803"/>
      <c r="M556" s="803"/>
      <c r="N556" s="803"/>
      <c r="O556" s="803"/>
      <c r="P556" s="803"/>
      <c r="Q556" s="803"/>
      <c r="R556" s="803"/>
      <c r="S556" s="803"/>
      <c r="T556" s="803"/>
      <c r="U556" s="803"/>
    </row>
    <row r="557" spans="1:21" ht="15" customHeight="1" x14ac:dyDescent="0.2">
      <c r="A557" s="803"/>
      <c r="B557" s="803"/>
      <c r="C557" s="803"/>
      <c r="D557" s="803"/>
      <c r="E557" s="803"/>
      <c r="F557" s="803"/>
      <c r="G557" s="803"/>
      <c r="H557" s="803"/>
      <c r="I557" s="803"/>
      <c r="J557" s="803"/>
      <c r="K557" s="803"/>
      <c r="L557" s="803"/>
      <c r="M557" s="803"/>
      <c r="N557" s="803"/>
      <c r="O557" s="803"/>
      <c r="P557" s="803"/>
      <c r="Q557" s="803"/>
      <c r="R557" s="803"/>
      <c r="S557" s="803"/>
      <c r="T557" s="803"/>
      <c r="U557" s="803"/>
    </row>
    <row r="558" spans="1:21" ht="15" customHeight="1" x14ac:dyDescent="0.2">
      <c r="A558" s="803"/>
      <c r="B558" s="803"/>
      <c r="C558" s="803"/>
      <c r="D558" s="803"/>
      <c r="E558" s="803"/>
      <c r="F558" s="803"/>
      <c r="G558" s="803"/>
      <c r="H558" s="803"/>
      <c r="I558" s="803"/>
      <c r="J558" s="803"/>
      <c r="K558" s="803"/>
      <c r="L558" s="803"/>
      <c r="M558" s="803"/>
      <c r="N558" s="803"/>
      <c r="O558" s="803"/>
      <c r="P558" s="803"/>
      <c r="Q558" s="803"/>
      <c r="R558" s="803"/>
      <c r="S558" s="803"/>
      <c r="T558" s="803"/>
      <c r="U558" s="803"/>
    </row>
    <row r="559" spans="1:21" ht="15" customHeight="1" x14ac:dyDescent="0.2">
      <c r="A559" s="803"/>
      <c r="B559" s="803"/>
      <c r="C559" s="803"/>
      <c r="D559" s="803"/>
      <c r="E559" s="803"/>
      <c r="F559" s="803"/>
      <c r="G559" s="803"/>
      <c r="H559" s="803"/>
      <c r="I559" s="803"/>
      <c r="J559" s="803"/>
      <c r="K559" s="803"/>
      <c r="L559" s="803"/>
      <c r="M559" s="803"/>
      <c r="N559" s="803"/>
      <c r="O559" s="803"/>
      <c r="P559" s="803"/>
      <c r="Q559" s="803"/>
      <c r="R559" s="803"/>
      <c r="S559" s="803"/>
      <c r="T559" s="803"/>
      <c r="U559" s="803"/>
    </row>
    <row r="560" spans="1:21" ht="15" customHeight="1" x14ac:dyDescent="0.2">
      <c r="A560" s="803"/>
      <c r="B560" s="803"/>
      <c r="C560" s="803"/>
      <c r="D560" s="803"/>
      <c r="E560" s="803"/>
      <c r="F560" s="803"/>
      <c r="G560" s="803"/>
      <c r="H560" s="803"/>
      <c r="I560" s="803"/>
      <c r="J560" s="803"/>
      <c r="K560" s="803"/>
      <c r="L560" s="803"/>
      <c r="M560" s="803"/>
      <c r="N560" s="803"/>
      <c r="O560" s="803"/>
      <c r="P560" s="803"/>
      <c r="Q560" s="803"/>
      <c r="R560" s="803"/>
      <c r="S560" s="803"/>
      <c r="T560" s="803"/>
      <c r="U560" s="803"/>
    </row>
    <row r="561" spans="1:21" ht="15" customHeight="1" x14ac:dyDescent="0.2">
      <c r="A561" s="803"/>
      <c r="B561" s="803"/>
      <c r="C561" s="803"/>
      <c r="D561" s="803"/>
      <c r="E561" s="803"/>
      <c r="F561" s="803"/>
      <c r="G561" s="803"/>
      <c r="H561" s="803"/>
      <c r="I561" s="803"/>
      <c r="J561" s="803"/>
      <c r="K561" s="803"/>
      <c r="L561" s="803"/>
      <c r="M561" s="803"/>
      <c r="N561" s="803"/>
      <c r="O561" s="803"/>
      <c r="P561" s="803"/>
      <c r="Q561" s="803"/>
      <c r="R561" s="803"/>
      <c r="S561" s="803"/>
      <c r="T561" s="803"/>
      <c r="U561" s="803"/>
    </row>
    <row r="562" spans="1:21" ht="15" customHeight="1" x14ac:dyDescent="0.2">
      <c r="A562" s="803"/>
      <c r="B562" s="803"/>
      <c r="C562" s="803"/>
      <c r="D562" s="803"/>
      <c r="E562" s="803"/>
      <c r="F562" s="803"/>
      <c r="G562" s="803"/>
      <c r="H562" s="803"/>
      <c r="I562" s="803"/>
      <c r="J562" s="803"/>
      <c r="K562" s="803"/>
      <c r="L562" s="803"/>
      <c r="M562" s="803"/>
      <c r="N562" s="803"/>
      <c r="O562" s="803"/>
      <c r="P562" s="803"/>
      <c r="Q562" s="803"/>
      <c r="R562" s="803"/>
      <c r="S562" s="803"/>
      <c r="T562" s="803"/>
      <c r="U562" s="803"/>
    </row>
    <row r="563" spans="1:21" ht="15" customHeight="1" x14ac:dyDescent="0.2">
      <c r="A563" s="803"/>
      <c r="B563" s="803"/>
      <c r="C563" s="803"/>
      <c r="D563" s="803"/>
      <c r="E563" s="803"/>
      <c r="F563" s="803"/>
      <c r="G563" s="803"/>
      <c r="H563" s="803"/>
      <c r="I563" s="803"/>
      <c r="J563" s="803"/>
      <c r="K563" s="803"/>
      <c r="L563" s="803"/>
      <c r="M563" s="803"/>
      <c r="N563" s="803"/>
      <c r="O563" s="803"/>
      <c r="P563" s="803"/>
      <c r="Q563" s="803"/>
      <c r="R563" s="803"/>
      <c r="S563" s="803"/>
      <c r="T563" s="803"/>
      <c r="U563" s="803"/>
    </row>
    <row r="564" spans="1:21" ht="15" customHeight="1" x14ac:dyDescent="0.2">
      <c r="A564" s="803"/>
      <c r="B564" s="803"/>
      <c r="C564" s="803"/>
      <c r="D564" s="803"/>
      <c r="E564" s="803"/>
      <c r="F564" s="803"/>
      <c r="G564" s="803"/>
      <c r="H564" s="803"/>
      <c r="I564" s="803"/>
      <c r="J564" s="803"/>
      <c r="K564" s="803"/>
      <c r="L564" s="803"/>
      <c r="M564" s="803"/>
      <c r="N564" s="803"/>
      <c r="O564" s="803"/>
      <c r="P564" s="803"/>
      <c r="Q564" s="803"/>
      <c r="R564" s="803"/>
      <c r="S564" s="803"/>
      <c r="T564" s="803"/>
      <c r="U564" s="803"/>
    </row>
    <row r="565" spans="1:21" ht="15" customHeight="1" x14ac:dyDescent="0.2">
      <c r="A565" s="803"/>
      <c r="B565" s="803"/>
      <c r="C565" s="803"/>
      <c r="D565" s="803"/>
      <c r="E565" s="803"/>
      <c r="F565" s="803"/>
      <c r="G565" s="803"/>
      <c r="H565" s="803"/>
      <c r="I565" s="803"/>
      <c r="J565" s="803"/>
      <c r="K565" s="803"/>
      <c r="L565" s="803"/>
      <c r="M565" s="803"/>
      <c r="N565" s="803"/>
      <c r="O565" s="803"/>
      <c r="P565" s="803"/>
      <c r="Q565" s="803"/>
      <c r="R565" s="803"/>
      <c r="S565" s="803"/>
      <c r="T565" s="803"/>
      <c r="U565" s="803"/>
    </row>
    <row r="566" spans="1:21" ht="15" customHeight="1" x14ac:dyDescent="0.2">
      <c r="A566" s="803"/>
      <c r="B566" s="803"/>
      <c r="C566" s="803"/>
      <c r="D566" s="803"/>
      <c r="E566" s="803"/>
      <c r="F566" s="803"/>
      <c r="G566" s="803"/>
      <c r="H566" s="803"/>
      <c r="I566" s="803"/>
      <c r="J566" s="803"/>
      <c r="K566" s="803"/>
      <c r="L566" s="803"/>
      <c r="M566" s="803"/>
      <c r="N566" s="803"/>
      <c r="O566" s="803"/>
      <c r="P566" s="803"/>
      <c r="Q566" s="803"/>
      <c r="R566" s="803"/>
      <c r="S566" s="803"/>
      <c r="T566" s="803"/>
      <c r="U566" s="803"/>
    </row>
    <row r="567" spans="1:21" ht="15" customHeight="1" x14ac:dyDescent="0.2">
      <c r="A567" s="803"/>
      <c r="B567" s="803"/>
      <c r="C567" s="803"/>
      <c r="D567" s="803"/>
      <c r="E567" s="803"/>
      <c r="F567" s="803"/>
      <c r="G567" s="803"/>
      <c r="H567" s="803"/>
      <c r="I567" s="803"/>
      <c r="J567" s="803"/>
      <c r="K567" s="803"/>
      <c r="L567" s="803"/>
      <c r="M567" s="803"/>
      <c r="N567" s="803"/>
      <c r="O567" s="803"/>
      <c r="P567" s="803"/>
      <c r="Q567" s="803"/>
      <c r="R567" s="803"/>
      <c r="S567" s="803"/>
      <c r="T567" s="803"/>
      <c r="U567" s="803"/>
    </row>
    <row r="568" spans="1:21" ht="15" customHeight="1" x14ac:dyDescent="0.2">
      <c r="A568" s="803"/>
      <c r="B568" s="803"/>
      <c r="C568" s="803"/>
      <c r="D568" s="803"/>
      <c r="E568" s="803"/>
      <c r="F568" s="803"/>
      <c r="G568" s="803"/>
      <c r="H568" s="803"/>
      <c r="I568" s="803"/>
      <c r="J568" s="803"/>
      <c r="K568" s="803"/>
      <c r="L568" s="803"/>
      <c r="M568" s="803"/>
      <c r="N568" s="803"/>
      <c r="O568" s="803"/>
      <c r="P568" s="803"/>
      <c r="Q568" s="803"/>
      <c r="R568" s="803"/>
      <c r="S568" s="803"/>
      <c r="T568" s="803"/>
      <c r="U568" s="803"/>
    </row>
    <row r="569" spans="1:21" ht="15" customHeight="1" x14ac:dyDescent="0.2">
      <c r="A569" s="803"/>
      <c r="B569" s="803"/>
      <c r="C569" s="803"/>
      <c r="D569" s="803"/>
      <c r="E569" s="803"/>
      <c r="F569" s="803"/>
      <c r="G569" s="803"/>
      <c r="H569" s="803"/>
      <c r="I569" s="803"/>
      <c r="J569" s="803"/>
      <c r="K569" s="803"/>
      <c r="L569" s="803"/>
      <c r="M569" s="803"/>
      <c r="N569" s="803"/>
      <c r="O569" s="803"/>
      <c r="P569" s="803"/>
      <c r="Q569" s="803"/>
      <c r="R569" s="803"/>
      <c r="S569" s="803"/>
      <c r="T569" s="803"/>
      <c r="U569" s="803"/>
    </row>
    <row r="570" spans="1:21" ht="15" customHeight="1" x14ac:dyDescent="0.2">
      <c r="A570" s="803"/>
      <c r="B570" s="803"/>
      <c r="C570" s="803"/>
      <c r="D570" s="803"/>
      <c r="E570" s="803"/>
      <c r="F570" s="803"/>
      <c r="G570" s="803"/>
      <c r="H570" s="803"/>
      <c r="I570" s="803"/>
      <c r="J570" s="803"/>
      <c r="K570" s="803"/>
      <c r="L570" s="803"/>
      <c r="M570" s="803"/>
      <c r="N570" s="803"/>
      <c r="O570" s="803"/>
      <c r="P570" s="803"/>
      <c r="Q570" s="803"/>
      <c r="R570" s="803"/>
      <c r="S570" s="803"/>
      <c r="T570" s="803"/>
      <c r="U570" s="803"/>
    </row>
    <row r="571" spans="1:21" ht="15" customHeight="1" x14ac:dyDescent="0.2">
      <c r="A571" s="803"/>
      <c r="B571" s="803"/>
      <c r="C571" s="803"/>
      <c r="D571" s="803"/>
      <c r="E571" s="803"/>
      <c r="F571" s="803"/>
      <c r="G571" s="803"/>
      <c r="H571" s="803"/>
      <c r="I571" s="803"/>
      <c r="J571" s="803"/>
      <c r="K571" s="803"/>
      <c r="L571" s="803"/>
      <c r="M571" s="803"/>
      <c r="N571" s="803"/>
      <c r="O571" s="803"/>
      <c r="P571" s="803"/>
      <c r="Q571" s="803"/>
      <c r="R571" s="803"/>
      <c r="S571" s="803"/>
      <c r="T571" s="803"/>
      <c r="U571" s="803"/>
    </row>
    <row r="572" spans="1:21" ht="15" customHeight="1" x14ac:dyDescent="0.2">
      <c r="A572" s="803"/>
      <c r="B572" s="803"/>
      <c r="C572" s="803"/>
      <c r="D572" s="803"/>
      <c r="E572" s="803"/>
      <c r="F572" s="803"/>
      <c r="G572" s="803"/>
      <c r="H572" s="803"/>
      <c r="I572" s="803"/>
      <c r="J572" s="803"/>
      <c r="K572" s="803"/>
      <c r="L572" s="803"/>
      <c r="M572" s="803"/>
      <c r="N572" s="803"/>
      <c r="O572" s="803"/>
      <c r="P572" s="803"/>
      <c r="Q572" s="803"/>
      <c r="R572" s="803"/>
      <c r="S572" s="803"/>
      <c r="T572" s="803"/>
      <c r="U572" s="803"/>
    </row>
    <row r="573" spans="1:21" ht="15" customHeight="1" x14ac:dyDescent="0.2">
      <c r="A573" s="803"/>
      <c r="B573" s="803"/>
      <c r="C573" s="803"/>
      <c r="D573" s="803"/>
      <c r="E573" s="803"/>
      <c r="F573" s="803"/>
      <c r="G573" s="803"/>
      <c r="H573" s="803"/>
      <c r="I573" s="803"/>
      <c r="J573" s="803"/>
      <c r="K573" s="803"/>
      <c r="L573" s="803"/>
      <c r="M573" s="803"/>
      <c r="N573" s="803"/>
      <c r="O573" s="803"/>
      <c r="P573" s="803"/>
      <c r="Q573" s="803"/>
      <c r="R573" s="803"/>
      <c r="S573" s="803"/>
      <c r="T573" s="803"/>
      <c r="U573" s="803"/>
    </row>
    <row r="574" spans="1:21" ht="15" customHeight="1" x14ac:dyDescent="0.2">
      <c r="A574" s="803"/>
      <c r="B574" s="803"/>
      <c r="C574" s="803"/>
      <c r="D574" s="803"/>
      <c r="E574" s="803"/>
      <c r="F574" s="803"/>
      <c r="G574" s="803"/>
      <c r="H574" s="803"/>
      <c r="I574" s="803"/>
      <c r="J574" s="803"/>
      <c r="K574" s="803"/>
      <c r="L574" s="803"/>
      <c r="M574" s="803"/>
      <c r="N574" s="803"/>
      <c r="O574" s="803"/>
      <c r="P574" s="803"/>
      <c r="Q574" s="803"/>
      <c r="R574" s="803"/>
      <c r="S574" s="803"/>
      <c r="T574" s="803"/>
      <c r="U574" s="803"/>
    </row>
    <row r="575" spans="1:21" ht="15" customHeight="1" x14ac:dyDescent="0.2">
      <c r="A575" s="803"/>
      <c r="B575" s="803"/>
      <c r="C575" s="803"/>
      <c r="D575" s="803"/>
      <c r="E575" s="803"/>
      <c r="F575" s="803"/>
      <c r="G575" s="803"/>
      <c r="H575" s="803"/>
      <c r="I575" s="803"/>
      <c r="J575" s="803"/>
      <c r="K575" s="803"/>
      <c r="L575" s="803"/>
      <c r="M575" s="803"/>
      <c r="N575" s="803"/>
      <c r="O575" s="803"/>
      <c r="P575" s="803"/>
      <c r="Q575" s="803"/>
      <c r="R575" s="803"/>
      <c r="S575" s="803"/>
      <c r="T575" s="803"/>
      <c r="U575" s="803"/>
    </row>
    <row r="576" spans="1:21" ht="15" customHeight="1" x14ac:dyDescent="0.2">
      <c r="A576" s="803"/>
      <c r="B576" s="803"/>
      <c r="C576" s="803"/>
      <c r="D576" s="803"/>
      <c r="E576" s="803"/>
      <c r="F576" s="803"/>
      <c r="G576" s="803"/>
      <c r="H576" s="803"/>
      <c r="I576" s="803"/>
      <c r="J576" s="803"/>
      <c r="K576" s="803"/>
      <c r="L576" s="803"/>
      <c r="M576" s="803"/>
      <c r="N576" s="803"/>
      <c r="O576" s="803"/>
      <c r="P576" s="803"/>
      <c r="Q576" s="803"/>
      <c r="R576" s="803"/>
      <c r="S576" s="803"/>
      <c r="T576" s="803"/>
      <c r="U576" s="803"/>
    </row>
    <row r="577" spans="1:21" ht="15" customHeight="1" x14ac:dyDescent="0.2">
      <c r="A577" s="803"/>
      <c r="B577" s="803"/>
      <c r="C577" s="803"/>
      <c r="D577" s="803"/>
      <c r="E577" s="803"/>
      <c r="F577" s="803"/>
      <c r="G577" s="803"/>
      <c r="H577" s="803"/>
      <c r="I577" s="803"/>
      <c r="J577" s="803"/>
      <c r="K577" s="803"/>
      <c r="L577" s="803"/>
      <c r="M577" s="803"/>
      <c r="N577" s="803"/>
      <c r="O577" s="803"/>
      <c r="P577" s="803"/>
      <c r="Q577" s="803"/>
      <c r="R577" s="803"/>
      <c r="S577" s="803"/>
      <c r="T577" s="803"/>
      <c r="U577" s="803"/>
    </row>
    <row r="578" spans="1:21" ht="15" customHeight="1" x14ac:dyDescent="0.2">
      <c r="A578" s="803"/>
      <c r="B578" s="803"/>
      <c r="C578" s="803"/>
      <c r="D578" s="803"/>
      <c r="E578" s="803"/>
      <c r="F578" s="803"/>
      <c r="G578" s="803"/>
      <c r="H578" s="803"/>
      <c r="I578" s="803"/>
      <c r="J578" s="803"/>
      <c r="K578" s="803"/>
      <c r="L578" s="803"/>
      <c r="M578" s="803"/>
      <c r="N578" s="803"/>
      <c r="O578" s="803"/>
      <c r="P578" s="803"/>
      <c r="Q578" s="803"/>
      <c r="R578" s="803"/>
      <c r="S578" s="803"/>
      <c r="T578" s="803"/>
      <c r="U578" s="803"/>
    </row>
    <row r="579" spans="1:21" ht="15" customHeight="1" x14ac:dyDescent="0.2">
      <c r="A579" s="803"/>
      <c r="B579" s="803"/>
      <c r="C579" s="803"/>
      <c r="D579" s="803"/>
      <c r="E579" s="803"/>
      <c r="F579" s="803"/>
      <c r="G579" s="803"/>
      <c r="H579" s="803"/>
      <c r="I579" s="803"/>
      <c r="J579" s="803"/>
      <c r="K579" s="803"/>
      <c r="L579" s="803"/>
      <c r="M579" s="803"/>
      <c r="N579" s="803"/>
      <c r="O579" s="803"/>
      <c r="P579" s="803"/>
      <c r="Q579" s="803"/>
      <c r="R579" s="803"/>
      <c r="S579" s="803"/>
      <c r="T579" s="803"/>
      <c r="U579" s="803"/>
    </row>
    <row r="580" spans="1:21" ht="15" customHeight="1" x14ac:dyDescent="0.2">
      <c r="A580" s="803"/>
      <c r="B580" s="803"/>
      <c r="C580" s="803"/>
      <c r="D580" s="803"/>
      <c r="E580" s="803"/>
      <c r="F580" s="803"/>
      <c r="G580" s="803"/>
      <c r="H580" s="803"/>
      <c r="I580" s="803"/>
      <c r="J580" s="803"/>
      <c r="K580" s="803"/>
      <c r="L580" s="803"/>
      <c r="M580" s="803"/>
      <c r="N580" s="803"/>
      <c r="O580" s="803"/>
      <c r="P580" s="803"/>
      <c r="Q580" s="803"/>
      <c r="R580" s="803"/>
      <c r="S580" s="803"/>
      <c r="T580" s="803"/>
      <c r="U580" s="803"/>
    </row>
    <row r="581" spans="1:21" ht="15" customHeight="1" x14ac:dyDescent="0.2">
      <c r="A581" s="803"/>
      <c r="B581" s="803"/>
      <c r="C581" s="803"/>
      <c r="D581" s="803"/>
      <c r="E581" s="803"/>
      <c r="F581" s="803"/>
      <c r="G581" s="803"/>
      <c r="H581" s="803"/>
      <c r="I581" s="803"/>
      <c r="J581" s="803"/>
      <c r="K581" s="803"/>
      <c r="L581" s="803"/>
      <c r="M581" s="803"/>
      <c r="N581" s="803"/>
      <c r="O581" s="803"/>
      <c r="P581" s="803"/>
      <c r="Q581" s="803"/>
      <c r="R581" s="803"/>
      <c r="S581" s="803"/>
      <c r="T581" s="803"/>
      <c r="U581" s="803"/>
    </row>
    <row r="582" spans="1:21" ht="15" customHeight="1" x14ac:dyDescent="0.2">
      <c r="A582" s="803"/>
      <c r="B582" s="803"/>
      <c r="C582" s="803"/>
      <c r="D582" s="803"/>
      <c r="E582" s="803"/>
      <c r="F582" s="803"/>
      <c r="G582" s="803"/>
      <c r="H582" s="803"/>
      <c r="I582" s="803"/>
      <c r="J582" s="803"/>
      <c r="K582" s="803"/>
      <c r="L582" s="803"/>
      <c r="M582" s="803"/>
      <c r="N582" s="803"/>
      <c r="O582" s="803"/>
      <c r="P582" s="803"/>
      <c r="Q582" s="803"/>
      <c r="R582" s="803"/>
      <c r="S582" s="803"/>
      <c r="T582" s="803"/>
      <c r="U582" s="803"/>
    </row>
    <row r="583" spans="1:21" ht="15" customHeight="1" x14ac:dyDescent="0.2">
      <c r="A583" s="803"/>
      <c r="B583" s="803"/>
      <c r="C583" s="803"/>
      <c r="D583" s="803"/>
      <c r="E583" s="803"/>
      <c r="F583" s="803"/>
      <c r="G583" s="803"/>
      <c r="H583" s="803"/>
      <c r="I583" s="803"/>
      <c r="J583" s="803"/>
      <c r="K583" s="803"/>
      <c r="L583" s="803"/>
      <c r="M583" s="803"/>
      <c r="N583" s="803"/>
      <c r="O583" s="803"/>
      <c r="P583" s="803"/>
      <c r="Q583" s="803"/>
      <c r="R583" s="803"/>
      <c r="S583" s="803"/>
      <c r="T583" s="803"/>
      <c r="U583" s="803"/>
    </row>
    <row r="584" spans="1:21" ht="15" customHeight="1" x14ac:dyDescent="0.2">
      <c r="A584" s="803"/>
      <c r="B584" s="803"/>
      <c r="C584" s="803"/>
      <c r="D584" s="803"/>
      <c r="E584" s="803"/>
      <c r="F584" s="803"/>
      <c r="G584" s="803"/>
      <c r="H584" s="803"/>
      <c r="I584" s="803"/>
      <c r="J584" s="803"/>
      <c r="K584" s="803"/>
      <c r="L584" s="803"/>
      <c r="M584" s="803"/>
      <c r="N584" s="803"/>
      <c r="O584" s="803"/>
      <c r="P584" s="803"/>
      <c r="Q584" s="803"/>
      <c r="R584" s="803"/>
      <c r="S584" s="803"/>
      <c r="T584" s="803"/>
      <c r="U584" s="803"/>
    </row>
    <row r="585" spans="1:21" ht="15" customHeight="1" x14ac:dyDescent="0.2">
      <c r="A585" s="803"/>
      <c r="B585" s="803"/>
      <c r="C585" s="803"/>
      <c r="D585" s="803"/>
      <c r="E585" s="803"/>
      <c r="F585" s="803"/>
      <c r="G585" s="803"/>
      <c r="H585" s="803"/>
      <c r="I585" s="803"/>
      <c r="J585" s="803"/>
      <c r="K585" s="803"/>
      <c r="L585" s="803"/>
      <c r="M585" s="803"/>
      <c r="N585" s="803"/>
      <c r="O585" s="803"/>
      <c r="P585" s="803"/>
      <c r="Q585" s="803"/>
      <c r="R585" s="803"/>
      <c r="S585" s="803"/>
      <c r="T585" s="803"/>
      <c r="U585" s="803"/>
    </row>
    <row r="586" spans="1:21" ht="15" customHeight="1" x14ac:dyDescent="0.2">
      <c r="A586" s="803"/>
      <c r="B586" s="803"/>
      <c r="C586" s="803"/>
      <c r="D586" s="803"/>
      <c r="E586" s="803"/>
      <c r="F586" s="803"/>
      <c r="G586" s="803"/>
      <c r="H586" s="803"/>
      <c r="I586" s="803"/>
      <c r="J586" s="803"/>
      <c r="K586" s="803"/>
      <c r="L586" s="803"/>
      <c r="M586" s="803"/>
      <c r="N586" s="803"/>
      <c r="O586" s="803"/>
      <c r="P586" s="803"/>
      <c r="Q586" s="803"/>
      <c r="R586" s="803"/>
      <c r="S586" s="803"/>
      <c r="T586" s="803"/>
      <c r="U586" s="803"/>
    </row>
    <row r="587" spans="1:21" ht="15" customHeight="1" x14ac:dyDescent="0.2">
      <c r="A587" s="803"/>
      <c r="B587" s="803"/>
      <c r="C587" s="803"/>
      <c r="D587" s="803"/>
      <c r="E587" s="803"/>
      <c r="F587" s="803"/>
      <c r="G587" s="803"/>
      <c r="H587" s="803"/>
      <c r="I587" s="803"/>
      <c r="J587" s="803"/>
      <c r="K587" s="803"/>
      <c r="L587" s="803"/>
      <c r="M587" s="803"/>
      <c r="N587" s="803"/>
      <c r="O587" s="803"/>
      <c r="P587" s="803"/>
      <c r="Q587" s="803"/>
      <c r="R587" s="803"/>
      <c r="S587" s="803"/>
      <c r="T587" s="803"/>
      <c r="U587" s="803"/>
    </row>
    <row r="588" spans="1:21" ht="15" customHeight="1" x14ac:dyDescent="0.2">
      <c r="A588" s="803"/>
      <c r="B588" s="803"/>
      <c r="C588" s="803"/>
      <c r="D588" s="803"/>
      <c r="E588" s="803"/>
      <c r="F588" s="803"/>
      <c r="G588" s="803"/>
      <c r="H588" s="803"/>
      <c r="I588" s="803"/>
      <c r="J588" s="803"/>
      <c r="K588" s="803"/>
      <c r="L588" s="803"/>
      <c r="M588" s="803"/>
      <c r="N588" s="803"/>
      <c r="O588" s="803"/>
      <c r="P588" s="803"/>
      <c r="Q588" s="803"/>
      <c r="R588" s="803"/>
      <c r="S588" s="803"/>
      <c r="T588" s="803"/>
      <c r="U588" s="803"/>
    </row>
    <row r="589" spans="1:21" ht="15" customHeight="1" x14ac:dyDescent="0.2">
      <c r="A589" s="803"/>
      <c r="B589" s="803"/>
      <c r="C589" s="803"/>
      <c r="D589" s="803"/>
      <c r="E589" s="803"/>
      <c r="F589" s="803"/>
      <c r="G589" s="803"/>
      <c r="H589" s="803"/>
      <c r="I589" s="803"/>
      <c r="J589" s="803"/>
      <c r="K589" s="803"/>
      <c r="L589" s="803"/>
      <c r="M589" s="803"/>
      <c r="N589" s="803"/>
      <c r="O589" s="803"/>
      <c r="P589" s="803"/>
      <c r="Q589" s="803"/>
      <c r="R589" s="803"/>
      <c r="S589" s="803"/>
      <c r="T589" s="803"/>
      <c r="U589" s="803"/>
    </row>
    <row r="590" spans="1:21" ht="15" customHeight="1" x14ac:dyDescent="0.2">
      <c r="A590" s="803"/>
      <c r="B590" s="803"/>
      <c r="C590" s="803"/>
      <c r="D590" s="803"/>
      <c r="E590" s="803"/>
      <c r="F590" s="803"/>
      <c r="G590" s="803"/>
      <c r="H590" s="803"/>
      <c r="I590" s="803"/>
      <c r="J590" s="803"/>
      <c r="K590" s="803"/>
      <c r="L590" s="803"/>
      <c r="M590" s="803"/>
      <c r="N590" s="803"/>
      <c r="O590" s="803"/>
      <c r="P590" s="803"/>
      <c r="Q590" s="803"/>
      <c r="R590" s="803"/>
      <c r="S590" s="803"/>
      <c r="T590" s="803"/>
      <c r="U590" s="803"/>
    </row>
    <row r="591" spans="1:21" ht="15" customHeight="1" x14ac:dyDescent="0.2">
      <c r="A591" s="803"/>
      <c r="B591" s="803"/>
      <c r="C591" s="803"/>
      <c r="D591" s="803"/>
      <c r="E591" s="803"/>
      <c r="F591" s="803"/>
      <c r="G591" s="803"/>
      <c r="H591" s="803"/>
      <c r="I591" s="803"/>
      <c r="J591" s="803"/>
      <c r="K591" s="803"/>
      <c r="L591" s="803"/>
      <c r="M591" s="803"/>
      <c r="N591" s="803"/>
      <c r="O591" s="803"/>
      <c r="P591" s="803"/>
      <c r="Q591" s="803"/>
      <c r="R591" s="803"/>
      <c r="S591" s="803"/>
      <c r="T591" s="803"/>
      <c r="U591" s="803"/>
    </row>
    <row r="592" spans="1:21" ht="15" customHeight="1" x14ac:dyDescent="0.2">
      <c r="A592" s="803"/>
      <c r="B592" s="803"/>
      <c r="C592" s="803"/>
      <c r="D592" s="803"/>
      <c r="E592" s="803"/>
      <c r="F592" s="803"/>
      <c r="G592" s="803"/>
      <c r="H592" s="803"/>
      <c r="I592" s="803"/>
      <c r="J592" s="803"/>
      <c r="K592" s="803"/>
      <c r="L592" s="803"/>
      <c r="M592" s="803"/>
      <c r="N592" s="803"/>
      <c r="O592" s="803"/>
      <c r="P592" s="803"/>
      <c r="Q592" s="803"/>
      <c r="R592" s="803"/>
      <c r="S592" s="803"/>
      <c r="T592" s="803"/>
      <c r="U592" s="803"/>
    </row>
    <row r="593" spans="1:21" ht="15" customHeight="1" x14ac:dyDescent="0.2">
      <c r="A593" s="803"/>
      <c r="B593" s="803"/>
      <c r="C593" s="803"/>
      <c r="D593" s="803"/>
      <c r="E593" s="803"/>
      <c r="F593" s="803"/>
      <c r="G593" s="803"/>
      <c r="H593" s="803"/>
      <c r="I593" s="803"/>
      <c r="J593" s="803"/>
      <c r="K593" s="803"/>
      <c r="L593" s="803"/>
      <c r="M593" s="803"/>
      <c r="N593" s="803"/>
      <c r="O593" s="803"/>
      <c r="P593" s="803"/>
      <c r="Q593" s="803"/>
      <c r="R593" s="803"/>
      <c r="S593" s="803"/>
      <c r="T593" s="803"/>
      <c r="U593" s="803"/>
    </row>
    <row r="594" spans="1:21" ht="15" customHeight="1" x14ac:dyDescent="0.2">
      <c r="A594" s="803"/>
      <c r="B594" s="803"/>
      <c r="C594" s="803"/>
      <c r="D594" s="803"/>
      <c r="E594" s="803"/>
      <c r="F594" s="803"/>
      <c r="G594" s="803"/>
      <c r="H594" s="803"/>
      <c r="I594" s="803"/>
      <c r="J594" s="803"/>
      <c r="K594" s="803"/>
      <c r="L594" s="803"/>
      <c r="M594" s="803"/>
      <c r="N594" s="803"/>
      <c r="O594" s="803"/>
      <c r="P594" s="803"/>
      <c r="Q594" s="803"/>
      <c r="R594" s="803"/>
      <c r="S594" s="803"/>
      <c r="T594" s="803"/>
      <c r="U594" s="803"/>
    </row>
    <row r="595" spans="1:21" ht="15" customHeight="1" x14ac:dyDescent="0.2">
      <c r="A595" s="803"/>
      <c r="B595" s="803"/>
      <c r="C595" s="803"/>
      <c r="D595" s="803"/>
      <c r="E595" s="803"/>
      <c r="F595" s="803"/>
      <c r="G595" s="803"/>
      <c r="H595" s="803"/>
      <c r="I595" s="803"/>
      <c r="J595" s="803"/>
      <c r="K595" s="803"/>
      <c r="L595" s="803"/>
      <c r="M595" s="803"/>
      <c r="N595" s="803"/>
      <c r="O595" s="803"/>
      <c r="P595" s="803"/>
      <c r="Q595" s="803"/>
      <c r="R595" s="803"/>
      <c r="S595" s="803"/>
      <c r="T595" s="803"/>
      <c r="U595" s="803"/>
    </row>
    <row r="596" spans="1:21" ht="15" customHeight="1" x14ac:dyDescent="0.2">
      <c r="A596" s="803"/>
      <c r="B596" s="803"/>
      <c r="C596" s="803"/>
      <c r="D596" s="803"/>
      <c r="E596" s="803"/>
      <c r="F596" s="803"/>
      <c r="G596" s="803"/>
      <c r="H596" s="803"/>
      <c r="I596" s="803"/>
      <c r="J596" s="803"/>
      <c r="K596" s="803"/>
      <c r="L596" s="803"/>
      <c r="M596" s="803"/>
      <c r="N596" s="803"/>
      <c r="O596" s="803"/>
      <c r="P596" s="803"/>
      <c r="Q596" s="803"/>
      <c r="R596" s="803"/>
      <c r="S596" s="803"/>
      <c r="T596" s="803"/>
      <c r="U596" s="803"/>
    </row>
    <row r="597" spans="1:21" ht="15" customHeight="1" x14ac:dyDescent="0.2">
      <c r="A597" s="803"/>
      <c r="B597" s="803"/>
      <c r="C597" s="803"/>
      <c r="D597" s="803"/>
      <c r="E597" s="803"/>
      <c r="F597" s="803"/>
      <c r="G597" s="803"/>
      <c r="H597" s="803"/>
      <c r="I597" s="803"/>
      <c r="J597" s="803"/>
      <c r="K597" s="803"/>
      <c r="L597" s="803"/>
      <c r="M597" s="803"/>
      <c r="N597" s="803"/>
      <c r="O597" s="803"/>
      <c r="P597" s="803"/>
      <c r="Q597" s="803"/>
      <c r="R597" s="803"/>
      <c r="S597" s="803"/>
      <c r="T597" s="803"/>
      <c r="U597" s="803"/>
    </row>
    <row r="598" spans="1:21" ht="15" customHeight="1" x14ac:dyDescent="0.2">
      <c r="A598" s="803"/>
      <c r="B598" s="803"/>
      <c r="C598" s="803"/>
      <c r="D598" s="803"/>
      <c r="E598" s="803"/>
      <c r="F598" s="803"/>
      <c r="G598" s="803"/>
      <c r="H598" s="803"/>
      <c r="I598" s="803"/>
      <c r="J598" s="803"/>
      <c r="K598" s="803"/>
      <c r="L598" s="803"/>
      <c r="M598" s="803"/>
      <c r="N598" s="803"/>
      <c r="O598" s="803"/>
      <c r="P598" s="803"/>
      <c r="Q598" s="803"/>
      <c r="R598" s="803"/>
      <c r="S598" s="803"/>
      <c r="T598" s="803"/>
      <c r="U598" s="803"/>
    </row>
    <row r="599" spans="1:21" ht="15" customHeight="1" x14ac:dyDescent="0.2">
      <c r="A599" s="803"/>
      <c r="B599" s="803"/>
      <c r="C599" s="803"/>
      <c r="D599" s="803"/>
      <c r="E599" s="803"/>
      <c r="F599" s="803"/>
      <c r="G599" s="803"/>
      <c r="H599" s="803"/>
      <c r="I599" s="803"/>
      <c r="J599" s="803"/>
      <c r="K599" s="803"/>
      <c r="L599" s="803"/>
      <c r="M599" s="803"/>
      <c r="N599" s="803"/>
      <c r="O599" s="803"/>
      <c r="P599" s="803"/>
      <c r="Q599" s="803"/>
      <c r="R599" s="803"/>
      <c r="S599" s="803"/>
      <c r="T599" s="803"/>
      <c r="U599" s="803"/>
    </row>
    <row r="600" spans="1:21" ht="15" customHeight="1" x14ac:dyDescent="0.2">
      <c r="A600" s="803"/>
      <c r="B600" s="803"/>
      <c r="C600" s="803"/>
      <c r="D600" s="803"/>
      <c r="E600" s="803"/>
      <c r="F600" s="803"/>
      <c r="G600" s="803"/>
      <c r="H600" s="803"/>
      <c r="I600" s="803"/>
      <c r="J600" s="803"/>
      <c r="K600" s="803"/>
      <c r="L600" s="803"/>
      <c r="M600" s="803"/>
      <c r="N600" s="803"/>
      <c r="O600" s="803"/>
      <c r="P600" s="803"/>
      <c r="Q600" s="803"/>
      <c r="R600" s="803"/>
      <c r="S600" s="803"/>
      <c r="T600" s="803"/>
      <c r="U600" s="803"/>
    </row>
    <row r="601" spans="1:21" ht="15" customHeight="1" x14ac:dyDescent="0.2">
      <c r="A601" s="803"/>
      <c r="B601" s="803"/>
      <c r="C601" s="803"/>
      <c r="D601" s="803"/>
      <c r="E601" s="803"/>
      <c r="F601" s="803"/>
      <c r="G601" s="803"/>
      <c r="H601" s="803"/>
      <c r="I601" s="803"/>
      <c r="J601" s="803"/>
      <c r="K601" s="803"/>
      <c r="L601" s="803"/>
      <c r="M601" s="803"/>
      <c r="N601" s="803"/>
      <c r="O601" s="803"/>
      <c r="P601" s="803"/>
      <c r="Q601" s="803"/>
      <c r="R601" s="803"/>
      <c r="S601" s="803"/>
      <c r="T601" s="803"/>
      <c r="U601" s="803"/>
    </row>
    <row r="602" spans="1:21" ht="15" customHeight="1" x14ac:dyDescent="0.2">
      <c r="A602" s="803"/>
      <c r="B602" s="803"/>
      <c r="C602" s="803"/>
      <c r="D602" s="803"/>
      <c r="E602" s="803"/>
      <c r="F602" s="803"/>
      <c r="G602" s="803"/>
      <c r="H602" s="803"/>
      <c r="I602" s="803"/>
      <c r="J602" s="803"/>
      <c r="K602" s="803"/>
      <c r="L602" s="803"/>
      <c r="M602" s="803"/>
      <c r="N602" s="803"/>
      <c r="O602" s="803"/>
      <c r="P602" s="803"/>
      <c r="Q602" s="803"/>
      <c r="R602" s="803"/>
      <c r="S602" s="803"/>
      <c r="T602" s="803"/>
      <c r="U602" s="803"/>
    </row>
    <row r="603" spans="1:21" ht="15" customHeight="1" x14ac:dyDescent="0.2">
      <c r="A603" s="803"/>
      <c r="B603" s="803"/>
      <c r="C603" s="803"/>
      <c r="D603" s="803"/>
      <c r="E603" s="803"/>
      <c r="F603" s="803"/>
      <c r="G603" s="803"/>
      <c r="H603" s="803"/>
      <c r="I603" s="803"/>
      <c r="J603" s="803"/>
      <c r="K603" s="803"/>
      <c r="L603" s="803"/>
      <c r="M603" s="803"/>
      <c r="N603" s="803"/>
      <c r="O603" s="803"/>
      <c r="P603" s="803"/>
      <c r="Q603" s="803"/>
      <c r="R603" s="803"/>
      <c r="S603" s="803"/>
      <c r="T603" s="803"/>
      <c r="U603" s="803"/>
    </row>
    <row r="604" spans="1:21" ht="15" customHeight="1" x14ac:dyDescent="0.2">
      <c r="A604" s="803"/>
      <c r="B604" s="803"/>
      <c r="C604" s="803"/>
      <c r="D604" s="803"/>
      <c r="E604" s="803"/>
      <c r="F604" s="803"/>
      <c r="G604" s="803"/>
      <c r="H604" s="803"/>
      <c r="I604" s="803"/>
      <c r="J604" s="803"/>
      <c r="K604" s="803"/>
      <c r="L604" s="803"/>
      <c r="M604" s="803"/>
      <c r="N604" s="803"/>
      <c r="O604" s="803"/>
      <c r="P604" s="803"/>
      <c r="Q604" s="803"/>
      <c r="R604" s="803"/>
      <c r="S604" s="803"/>
      <c r="T604" s="803"/>
      <c r="U604" s="803"/>
    </row>
    <row r="605" spans="1:21" ht="15" customHeight="1" x14ac:dyDescent="0.2">
      <c r="A605" s="803"/>
      <c r="B605" s="803"/>
      <c r="C605" s="803"/>
      <c r="D605" s="803"/>
      <c r="E605" s="803"/>
      <c r="F605" s="803"/>
      <c r="G605" s="803"/>
      <c r="H605" s="803"/>
      <c r="I605" s="803"/>
      <c r="J605" s="803"/>
      <c r="K605" s="803"/>
      <c r="L605" s="803"/>
      <c r="M605" s="803"/>
      <c r="N605" s="803"/>
      <c r="O605" s="803"/>
      <c r="P605" s="803"/>
      <c r="Q605" s="803"/>
      <c r="R605" s="803"/>
      <c r="S605" s="803"/>
      <c r="T605" s="803"/>
      <c r="U605" s="803"/>
    </row>
    <row r="606" spans="1:21" ht="15" customHeight="1" x14ac:dyDescent="0.2">
      <c r="A606" s="803"/>
      <c r="B606" s="803"/>
      <c r="C606" s="803"/>
      <c r="D606" s="803"/>
      <c r="E606" s="803"/>
      <c r="F606" s="803"/>
      <c r="G606" s="803"/>
      <c r="H606" s="803"/>
      <c r="I606" s="803"/>
      <c r="J606" s="803"/>
      <c r="K606" s="803"/>
      <c r="L606" s="803"/>
      <c r="M606" s="803"/>
      <c r="N606" s="803"/>
      <c r="O606" s="803"/>
      <c r="P606" s="803"/>
      <c r="Q606" s="803"/>
      <c r="R606" s="803"/>
      <c r="S606" s="803"/>
      <c r="T606" s="803"/>
      <c r="U606" s="803"/>
    </row>
    <row r="607" spans="1:21" ht="15" customHeight="1" x14ac:dyDescent="0.2">
      <c r="A607" s="803"/>
      <c r="B607" s="803"/>
      <c r="C607" s="803"/>
      <c r="D607" s="803"/>
      <c r="E607" s="803"/>
      <c r="F607" s="803"/>
      <c r="G607" s="803"/>
      <c r="H607" s="803"/>
      <c r="I607" s="803"/>
      <c r="J607" s="803"/>
      <c r="K607" s="803"/>
      <c r="L607" s="803"/>
      <c r="M607" s="803"/>
      <c r="N607" s="803"/>
      <c r="O607" s="803"/>
      <c r="P607" s="803"/>
      <c r="Q607" s="803"/>
      <c r="R607" s="803"/>
      <c r="S607" s="803"/>
      <c r="T607" s="803"/>
      <c r="U607" s="803"/>
    </row>
    <row r="608" spans="1:21" ht="15" customHeight="1" x14ac:dyDescent="0.2">
      <c r="A608" s="803"/>
      <c r="B608" s="803"/>
      <c r="C608" s="803"/>
      <c r="D608" s="803"/>
      <c r="E608" s="803"/>
      <c r="F608" s="803"/>
      <c r="G608" s="803"/>
      <c r="H608" s="803"/>
      <c r="I608" s="803"/>
      <c r="J608" s="803"/>
      <c r="K608" s="803"/>
      <c r="L608" s="803"/>
      <c r="M608" s="803"/>
      <c r="N608" s="803"/>
      <c r="O608" s="803"/>
      <c r="P608" s="803"/>
      <c r="Q608" s="803"/>
      <c r="R608" s="803"/>
      <c r="S608" s="803"/>
      <c r="T608" s="803"/>
      <c r="U608" s="803"/>
    </row>
    <row r="609" spans="1:21" ht="15" customHeight="1" x14ac:dyDescent="0.2">
      <c r="A609" s="803"/>
      <c r="B609" s="803"/>
      <c r="C609" s="803"/>
      <c r="D609" s="803"/>
      <c r="E609" s="803"/>
      <c r="F609" s="803"/>
      <c r="G609" s="803"/>
      <c r="H609" s="803"/>
      <c r="I609" s="803"/>
      <c r="J609" s="803"/>
      <c r="K609" s="803"/>
      <c r="L609" s="803"/>
      <c r="M609" s="803"/>
      <c r="N609" s="803"/>
      <c r="O609" s="803"/>
      <c r="P609" s="803"/>
      <c r="Q609" s="803"/>
      <c r="R609" s="803"/>
      <c r="S609" s="803"/>
      <c r="T609" s="803"/>
      <c r="U609" s="803"/>
    </row>
    <row r="610" spans="1:21" ht="15" customHeight="1" x14ac:dyDescent="0.2">
      <c r="A610" s="803"/>
      <c r="B610" s="803"/>
      <c r="C610" s="803"/>
      <c r="D610" s="803"/>
      <c r="E610" s="803"/>
      <c r="F610" s="803"/>
      <c r="G610" s="803"/>
      <c r="H610" s="803"/>
      <c r="I610" s="803"/>
      <c r="J610" s="803"/>
      <c r="K610" s="803"/>
      <c r="L610" s="803"/>
      <c r="M610" s="803"/>
      <c r="N610" s="803"/>
      <c r="O610" s="803"/>
      <c r="P610" s="803"/>
      <c r="Q610" s="803"/>
      <c r="R610" s="803"/>
      <c r="S610" s="803"/>
      <c r="T610" s="803"/>
      <c r="U610" s="803"/>
    </row>
    <row r="611" spans="1:21" ht="15" customHeight="1" x14ac:dyDescent="0.2">
      <c r="A611" s="803"/>
      <c r="B611" s="803"/>
      <c r="C611" s="803"/>
      <c r="D611" s="803"/>
      <c r="E611" s="803"/>
      <c r="F611" s="803"/>
      <c r="G611" s="803"/>
      <c r="H611" s="803"/>
      <c r="I611" s="803"/>
      <c r="J611" s="803"/>
      <c r="K611" s="803"/>
      <c r="L611" s="803"/>
      <c r="M611" s="803"/>
      <c r="N611" s="803"/>
      <c r="O611" s="803"/>
      <c r="P611" s="803"/>
      <c r="Q611" s="803"/>
      <c r="R611" s="803"/>
      <c r="S611" s="803"/>
      <c r="T611" s="803"/>
      <c r="U611" s="803"/>
    </row>
    <row r="612" spans="1:21" ht="15" customHeight="1" x14ac:dyDescent="0.2">
      <c r="A612" s="803"/>
      <c r="B612" s="803"/>
      <c r="C612" s="803"/>
      <c r="D612" s="803"/>
      <c r="E612" s="803"/>
      <c r="F612" s="803"/>
      <c r="G612" s="803"/>
      <c r="H612" s="803"/>
      <c r="I612" s="803"/>
      <c r="J612" s="803"/>
      <c r="K612" s="803"/>
      <c r="L612" s="803"/>
      <c r="M612" s="803"/>
      <c r="N612" s="803"/>
      <c r="O612" s="803"/>
      <c r="P612" s="803"/>
      <c r="Q612" s="803"/>
      <c r="R612" s="803"/>
      <c r="S612" s="803"/>
      <c r="T612" s="803"/>
      <c r="U612" s="803"/>
    </row>
    <row r="613" spans="1:21" ht="15" customHeight="1" x14ac:dyDescent="0.2">
      <c r="A613" s="803"/>
      <c r="B613" s="803"/>
      <c r="C613" s="803"/>
      <c r="D613" s="803"/>
      <c r="E613" s="803"/>
      <c r="F613" s="803"/>
      <c r="G613" s="803"/>
      <c r="H613" s="803"/>
      <c r="I613" s="803"/>
      <c r="J613" s="803"/>
      <c r="K613" s="803"/>
      <c r="L613" s="803"/>
      <c r="M613" s="803"/>
      <c r="N613" s="803"/>
      <c r="O613" s="803"/>
      <c r="P613" s="803"/>
      <c r="Q613" s="803"/>
      <c r="R613" s="803"/>
      <c r="S613" s="803"/>
      <c r="T613" s="803"/>
      <c r="U613" s="803"/>
    </row>
    <row r="614" spans="1:21" ht="15" customHeight="1" x14ac:dyDescent="0.2">
      <c r="A614" s="803"/>
      <c r="B614" s="803"/>
      <c r="C614" s="803"/>
      <c r="D614" s="803"/>
      <c r="E614" s="803"/>
      <c r="F614" s="803"/>
      <c r="G614" s="803"/>
      <c r="H614" s="803"/>
      <c r="I614" s="803"/>
      <c r="J614" s="803"/>
      <c r="K614" s="803"/>
      <c r="L614" s="803"/>
      <c r="M614" s="803"/>
      <c r="N614" s="803"/>
      <c r="O614" s="803"/>
      <c r="P614" s="803"/>
      <c r="Q614" s="803"/>
      <c r="R614" s="803"/>
      <c r="S614" s="803"/>
      <c r="T614" s="803"/>
      <c r="U614" s="803"/>
    </row>
    <row r="615" spans="1:21" ht="15" customHeight="1" x14ac:dyDescent="0.2">
      <c r="A615" s="803"/>
      <c r="B615" s="803"/>
      <c r="C615" s="803"/>
      <c r="D615" s="803"/>
      <c r="E615" s="803"/>
      <c r="F615" s="803"/>
      <c r="G615" s="803"/>
      <c r="H615" s="803"/>
      <c r="I615" s="803"/>
      <c r="J615" s="803"/>
      <c r="K615" s="803"/>
      <c r="L615" s="803"/>
      <c r="M615" s="803"/>
      <c r="N615" s="803"/>
      <c r="O615" s="803"/>
      <c r="P615" s="803"/>
      <c r="Q615" s="803"/>
      <c r="R615" s="803"/>
      <c r="S615" s="803"/>
      <c r="T615" s="803"/>
      <c r="U615" s="803"/>
    </row>
    <row r="616" spans="1:21" ht="15" customHeight="1" x14ac:dyDescent="0.2">
      <c r="A616" s="803"/>
      <c r="B616" s="803"/>
      <c r="C616" s="803"/>
      <c r="D616" s="803"/>
      <c r="E616" s="803"/>
      <c r="F616" s="803"/>
      <c r="G616" s="803"/>
      <c r="H616" s="803"/>
      <c r="I616" s="803"/>
      <c r="J616" s="803"/>
      <c r="K616" s="803"/>
      <c r="L616" s="803"/>
      <c r="M616" s="803"/>
      <c r="N616" s="803"/>
      <c r="O616" s="803"/>
      <c r="P616" s="803"/>
      <c r="Q616" s="803"/>
      <c r="R616" s="803"/>
      <c r="S616" s="803"/>
      <c r="T616" s="803"/>
      <c r="U616" s="803"/>
    </row>
    <row r="617" spans="1:21" ht="15" customHeight="1" x14ac:dyDescent="0.2">
      <c r="A617" s="803"/>
      <c r="B617" s="803"/>
      <c r="C617" s="803"/>
      <c r="D617" s="803"/>
      <c r="E617" s="803"/>
      <c r="F617" s="803"/>
      <c r="G617" s="803"/>
      <c r="H617" s="803"/>
      <c r="I617" s="803"/>
      <c r="J617" s="803"/>
      <c r="K617" s="803"/>
      <c r="L617" s="803"/>
      <c r="M617" s="803"/>
      <c r="N617" s="803"/>
      <c r="O617" s="803"/>
      <c r="P617" s="803"/>
      <c r="Q617" s="803"/>
      <c r="R617" s="803"/>
      <c r="S617" s="803"/>
      <c r="T617" s="803"/>
      <c r="U617" s="803"/>
    </row>
    <row r="618" spans="1:21" ht="15" customHeight="1" x14ac:dyDescent="0.2">
      <c r="A618" s="803"/>
      <c r="B618" s="803"/>
      <c r="C618" s="803"/>
      <c r="D618" s="803"/>
      <c r="E618" s="803"/>
      <c r="F618" s="803"/>
      <c r="G618" s="803"/>
      <c r="H618" s="803"/>
      <c r="I618" s="803"/>
      <c r="J618" s="803"/>
      <c r="K618" s="803"/>
      <c r="L618" s="803"/>
      <c r="M618" s="803"/>
      <c r="N618" s="803"/>
      <c r="O618" s="803"/>
      <c r="P618" s="803"/>
      <c r="Q618" s="803"/>
      <c r="R618" s="803"/>
      <c r="S618" s="803"/>
      <c r="T618" s="803"/>
      <c r="U618" s="803"/>
    </row>
    <row r="619" spans="1:21" ht="15" customHeight="1" x14ac:dyDescent="0.2">
      <c r="A619" s="803"/>
      <c r="B619" s="803"/>
      <c r="C619" s="803"/>
      <c r="D619" s="803"/>
      <c r="E619" s="803"/>
      <c r="F619" s="803"/>
      <c r="G619" s="803"/>
      <c r="H619" s="803"/>
      <c r="I619" s="803"/>
      <c r="J619" s="803"/>
      <c r="K619" s="803"/>
      <c r="L619" s="803"/>
      <c r="M619" s="803"/>
      <c r="N619" s="803"/>
      <c r="O619" s="803"/>
      <c r="P619" s="803"/>
      <c r="Q619" s="803"/>
      <c r="R619" s="803"/>
      <c r="S619" s="803"/>
      <c r="T619" s="803"/>
      <c r="U619" s="803"/>
    </row>
    <row r="620" spans="1:21" ht="15" customHeight="1" x14ac:dyDescent="0.2">
      <c r="A620" s="803"/>
      <c r="B620" s="803"/>
      <c r="C620" s="803"/>
      <c r="D620" s="803"/>
      <c r="E620" s="803"/>
      <c r="F620" s="803"/>
      <c r="G620" s="803"/>
      <c r="H620" s="803"/>
      <c r="I620" s="803"/>
      <c r="J620" s="803"/>
      <c r="K620" s="803"/>
      <c r="L620" s="803"/>
      <c r="M620" s="803"/>
      <c r="N620" s="803"/>
      <c r="O620" s="803"/>
      <c r="P620" s="803"/>
      <c r="Q620" s="803"/>
      <c r="R620" s="803"/>
      <c r="S620" s="803"/>
      <c r="T620" s="803"/>
      <c r="U620" s="803"/>
    </row>
    <row r="621" spans="1:21" ht="15" customHeight="1" x14ac:dyDescent="0.2">
      <c r="A621" s="803"/>
      <c r="B621" s="803"/>
      <c r="C621" s="803"/>
      <c r="D621" s="803"/>
      <c r="E621" s="803"/>
      <c r="F621" s="803"/>
      <c r="G621" s="803"/>
      <c r="H621" s="803"/>
      <c r="I621" s="803"/>
      <c r="J621" s="803"/>
      <c r="K621" s="803"/>
      <c r="L621" s="803"/>
      <c r="M621" s="803"/>
      <c r="N621" s="803"/>
      <c r="O621" s="803"/>
      <c r="P621" s="803"/>
      <c r="Q621" s="803"/>
      <c r="R621" s="803"/>
      <c r="S621" s="803"/>
      <c r="T621" s="803"/>
      <c r="U621" s="803"/>
    </row>
    <row r="622" spans="1:21" ht="15" customHeight="1" x14ac:dyDescent="0.2">
      <c r="A622" s="803"/>
      <c r="B622" s="803"/>
      <c r="C622" s="803"/>
      <c r="D622" s="803"/>
      <c r="E622" s="803"/>
      <c r="F622" s="803"/>
      <c r="G622" s="803"/>
      <c r="H622" s="803"/>
      <c r="I622" s="803"/>
      <c r="J622" s="803"/>
      <c r="K622" s="803"/>
      <c r="L622" s="803"/>
      <c r="M622" s="803"/>
      <c r="N622" s="803"/>
      <c r="O622" s="803"/>
      <c r="P622" s="803"/>
      <c r="Q622" s="803"/>
      <c r="R622" s="803"/>
      <c r="S622" s="803"/>
      <c r="T622" s="803"/>
      <c r="U622" s="803"/>
    </row>
    <row r="623" spans="1:21" ht="15" customHeight="1" x14ac:dyDescent="0.2">
      <c r="A623" s="803"/>
      <c r="B623" s="803"/>
      <c r="C623" s="803"/>
      <c r="D623" s="803"/>
      <c r="E623" s="803"/>
      <c r="F623" s="803"/>
      <c r="G623" s="803"/>
      <c r="H623" s="803"/>
      <c r="I623" s="803"/>
      <c r="J623" s="803"/>
      <c r="K623" s="803"/>
      <c r="L623" s="803"/>
      <c r="M623" s="803"/>
      <c r="N623" s="803"/>
      <c r="O623" s="803"/>
      <c r="P623" s="803"/>
      <c r="Q623" s="803"/>
      <c r="R623" s="803"/>
      <c r="S623" s="803"/>
      <c r="T623" s="803"/>
      <c r="U623" s="803"/>
    </row>
    <row r="624" spans="1:21" ht="15" customHeight="1" x14ac:dyDescent="0.2">
      <c r="A624" s="803"/>
      <c r="B624" s="803"/>
      <c r="C624" s="803"/>
      <c r="D624" s="803"/>
      <c r="E624" s="803"/>
      <c r="F624" s="803"/>
      <c r="G624" s="803"/>
      <c r="H624" s="803"/>
      <c r="I624" s="803"/>
      <c r="J624" s="803"/>
      <c r="K624" s="803"/>
      <c r="L624" s="803"/>
      <c r="M624" s="803"/>
      <c r="N624" s="803"/>
      <c r="O624" s="803"/>
      <c r="P624" s="803"/>
      <c r="Q624" s="803"/>
      <c r="R624" s="803"/>
      <c r="S624" s="803"/>
      <c r="T624" s="803"/>
      <c r="U624" s="803"/>
    </row>
    <row r="625" spans="1:21" ht="15" customHeight="1" x14ac:dyDescent="0.2">
      <c r="A625" s="803"/>
      <c r="B625" s="803"/>
      <c r="C625" s="803"/>
      <c r="D625" s="803"/>
      <c r="E625" s="803"/>
      <c r="F625" s="803"/>
      <c r="G625" s="803"/>
      <c r="H625" s="803"/>
      <c r="I625" s="803"/>
      <c r="J625" s="803"/>
      <c r="K625" s="803"/>
      <c r="L625" s="803"/>
      <c r="M625" s="803"/>
      <c r="N625" s="803"/>
      <c r="O625" s="803"/>
      <c r="P625" s="803"/>
      <c r="Q625" s="803"/>
      <c r="R625" s="803"/>
      <c r="S625" s="803"/>
      <c r="T625" s="803"/>
      <c r="U625" s="803"/>
    </row>
    <row r="626" spans="1:21" ht="15" customHeight="1" x14ac:dyDescent="0.2">
      <c r="A626" s="803"/>
      <c r="B626" s="803"/>
      <c r="C626" s="803"/>
      <c r="D626" s="803"/>
      <c r="E626" s="803"/>
      <c r="F626" s="803"/>
      <c r="G626" s="803"/>
      <c r="H626" s="803"/>
      <c r="I626" s="803"/>
      <c r="J626" s="803"/>
      <c r="K626" s="803"/>
      <c r="L626" s="803"/>
      <c r="M626" s="803"/>
      <c r="N626" s="803"/>
      <c r="O626" s="803"/>
      <c r="P626" s="803"/>
      <c r="Q626" s="803"/>
      <c r="R626" s="803"/>
      <c r="S626" s="803"/>
      <c r="T626" s="803"/>
      <c r="U626" s="803"/>
    </row>
    <row r="627" spans="1:21" ht="15" customHeight="1" x14ac:dyDescent="0.2">
      <c r="A627" s="803"/>
      <c r="B627" s="803"/>
      <c r="C627" s="803"/>
      <c r="D627" s="803"/>
      <c r="E627" s="803"/>
      <c r="F627" s="803"/>
      <c r="G627" s="803"/>
      <c r="H627" s="803"/>
      <c r="I627" s="803"/>
      <c r="J627" s="803"/>
      <c r="K627" s="803"/>
      <c r="L627" s="803"/>
      <c r="M627" s="803"/>
      <c r="N627" s="803"/>
      <c r="O627" s="803"/>
      <c r="P627" s="803"/>
      <c r="Q627" s="803"/>
      <c r="R627" s="803"/>
      <c r="S627" s="803"/>
      <c r="T627" s="803"/>
      <c r="U627" s="803"/>
    </row>
    <row r="628" spans="1:21" ht="15" customHeight="1" x14ac:dyDescent="0.2">
      <c r="A628" s="803"/>
      <c r="B628" s="803"/>
      <c r="C628" s="803"/>
      <c r="D628" s="803"/>
      <c r="E628" s="803"/>
      <c r="F628" s="803"/>
      <c r="G628" s="803"/>
      <c r="H628" s="803"/>
      <c r="I628" s="803"/>
      <c r="J628" s="803"/>
      <c r="K628" s="803"/>
      <c r="L628" s="803"/>
      <c r="M628" s="803"/>
      <c r="N628" s="803"/>
      <c r="O628" s="803"/>
      <c r="P628" s="803"/>
      <c r="Q628" s="803"/>
      <c r="R628" s="803"/>
      <c r="S628" s="803"/>
      <c r="T628" s="803"/>
      <c r="U628" s="803"/>
    </row>
    <row r="629" spans="1:21" ht="15" customHeight="1" x14ac:dyDescent="0.2">
      <c r="A629" s="803"/>
      <c r="B629" s="803"/>
      <c r="C629" s="803"/>
      <c r="D629" s="803"/>
      <c r="E629" s="803"/>
      <c r="F629" s="803"/>
      <c r="G629" s="803"/>
      <c r="H629" s="803"/>
      <c r="I629" s="803"/>
      <c r="J629" s="803"/>
      <c r="K629" s="803"/>
      <c r="L629" s="803"/>
      <c r="M629" s="803"/>
      <c r="N629" s="803"/>
      <c r="O629" s="803"/>
      <c r="P629" s="803"/>
      <c r="Q629" s="803"/>
      <c r="R629" s="803"/>
      <c r="S629" s="803"/>
      <c r="T629" s="803"/>
      <c r="U629" s="803"/>
    </row>
    <row r="630" spans="1:21" ht="15" customHeight="1" x14ac:dyDescent="0.2">
      <c r="A630" s="803"/>
      <c r="B630" s="803"/>
      <c r="C630" s="803"/>
      <c r="D630" s="803"/>
      <c r="E630" s="803"/>
      <c r="F630" s="803"/>
      <c r="G630" s="803"/>
      <c r="H630" s="803"/>
      <c r="I630" s="803"/>
      <c r="J630" s="803"/>
      <c r="K630" s="803"/>
      <c r="L630" s="803"/>
      <c r="M630" s="803"/>
      <c r="N630" s="803"/>
      <c r="O630" s="803"/>
      <c r="P630" s="803"/>
      <c r="Q630" s="803"/>
      <c r="R630" s="803"/>
      <c r="S630" s="803"/>
      <c r="T630" s="803"/>
      <c r="U630" s="803"/>
    </row>
    <row r="631" spans="1:21" ht="15" customHeight="1" x14ac:dyDescent="0.2">
      <c r="A631" s="803"/>
      <c r="B631" s="803"/>
      <c r="C631" s="803"/>
      <c r="D631" s="803"/>
      <c r="E631" s="803"/>
      <c r="F631" s="803"/>
      <c r="G631" s="803"/>
      <c r="H631" s="803"/>
      <c r="I631" s="803"/>
      <c r="J631" s="803"/>
      <c r="K631" s="803"/>
      <c r="L631" s="803"/>
      <c r="M631" s="803"/>
      <c r="N631" s="803"/>
      <c r="O631" s="803"/>
      <c r="P631" s="803"/>
      <c r="Q631" s="803"/>
      <c r="R631" s="803"/>
      <c r="S631" s="803"/>
      <c r="T631" s="803"/>
      <c r="U631" s="803"/>
    </row>
    <row r="632" spans="1:21" ht="15" customHeight="1" x14ac:dyDescent="0.2">
      <c r="A632" s="803"/>
      <c r="B632" s="803"/>
      <c r="C632" s="803"/>
      <c r="D632" s="803"/>
      <c r="E632" s="803"/>
      <c r="F632" s="803"/>
      <c r="G632" s="803"/>
      <c r="H632" s="803"/>
      <c r="I632" s="803"/>
      <c r="J632" s="803"/>
      <c r="K632" s="803"/>
      <c r="L632" s="803"/>
      <c r="M632" s="803"/>
      <c r="N632" s="803"/>
      <c r="O632" s="803"/>
      <c r="P632" s="803"/>
      <c r="Q632" s="803"/>
      <c r="R632" s="803"/>
      <c r="S632" s="803"/>
      <c r="T632" s="803"/>
      <c r="U632" s="803"/>
    </row>
    <row r="633" spans="1:21" ht="15" customHeight="1" x14ac:dyDescent="0.2">
      <c r="A633" s="803"/>
      <c r="B633" s="803"/>
      <c r="C633" s="803"/>
      <c r="D633" s="803"/>
      <c r="E633" s="803"/>
      <c r="F633" s="803"/>
      <c r="G633" s="803"/>
      <c r="H633" s="803"/>
      <c r="I633" s="803"/>
      <c r="J633" s="803"/>
      <c r="K633" s="803"/>
      <c r="L633" s="803"/>
      <c r="M633" s="803"/>
      <c r="N633" s="803"/>
      <c r="O633" s="803"/>
      <c r="P633" s="803"/>
      <c r="Q633" s="803"/>
      <c r="R633" s="803"/>
      <c r="S633" s="803"/>
      <c r="T633" s="803"/>
      <c r="U633" s="803"/>
    </row>
    <row r="634" spans="1:21" ht="15" customHeight="1" x14ac:dyDescent="0.2">
      <c r="A634" s="803"/>
      <c r="B634" s="803"/>
      <c r="C634" s="803"/>
      <c r="D634" s="803"/>
      <c r="E634" s="803"/>
      <c r="F634" s="803"/>
      <c r="G634" s="803"/>
      <c r="H634" s="803"/>
      <c r="I634" s="803"/>
      <c r="J634" s="803"/>
      <c r="K634" s="803"/>
      <c r="L634" s="803"/>
      <c r="M634" s="803"/>
      <c r="N634" s="803"/>
      <c r="O634" s="803"/>
      <c r="P634" s="803"/>
      <c r="Q634" s="803"/>
      <c r="R634" s="803"/>
      <c r="S634" s="803"/>
      <c r="T634" s="803"/>
      <c r="U634" s="803"/>
    </row>
    <row r="635" spans="1:21" ht="15" customHeight="1" x14ac:dyDescent="0.2">
      <c r="A635" s="803"/>
      <c r="B635" s="803"/>
      <c r="C635" s="803"/>
      <c r="D635" s="803"/>
      <c r="E635" s="803"/>
      <c r="F635" s="803"/>
      <c r="G635" s="803"/>
      <c r="H635" s="803"/>
      <c r="I635" s="803"/>
      <c r="J635" s="803"/>
      <c r="K635" s="803"/>
      <c r="L635" s="803"/>
      <c r="M635" s="803"/>
      <c r="N635" s="803"/>
      <c r="O635" s="803"/>
      <c r="P635" s="803"/>
      <c r="Q635" s="803"/>
      <c r="R635" s="803"/>
      <c r="S635" s="803"/>
      <c r="T635" s="803"/>
      <c r="U635" s="803"/>
    </row>
    <row r="636" spans="1:21" ht="15" customHeight="1" x14ac:dyDescent="0.2">
      <c r="A636" s="803"/>
      <c r="B636" s="803"/>
      <c r="C636" s="803"/>
      <c r="D636" s="803"/>
      <c r="E636" s="803"/>
      <c r="F636" s="803"/>
      <c r="G636" s="803"/>
      <c r="H636" s="803"/>
      <c r="I636" s="803"/>
      <c r="J636" s="803"/>
      <c r="K636" s="803"/>
      <c r="L636" s="803"/>
      <c r="M636" s="803"/>
      <c r="N636" s="803"/>
      <c r="O636" s="803"/>
      <c r="P636" s="803"/>
      <c r="Q636" s="803"/>
      <c r="R636" s="803"/>
      <c r="S636" s="803"/>
      <c r="T636" s="803"/>
      <c r="U636" s="803"/>
    </row>
    <row r="637" spans="1:21" ht="15" customHeight="1" x14ac:dyDescent="0.2">
      <c r="A637" s="803"/>
      <c r="B637" s="803"/>
      <c r="C637" s="803"/>
      <c r="D637" s="803"/>
      <c r="E637" s="803"/>
      <c r="F637" s="803"/>
      <c r="G637" s="803"/>
      <c r="H637" s="803"/>
      <c r="I637" s="803"/>
      <c r="J637" s="803"/>
      <c r="K637" s="803"/>
      <c r="L637" s="803"/>
      <c r="M637" s="803"/>
      <c r="N637" s="803"/>
      <c r="O637" s="803"/>
      <c r="P637" s="803"/>
      <c r="Q637" s="803"/>
      <c r="R637" s="803"/>
      <c r="S637" s="803"/>
      <c r="T637" s="803"/>
      <c r="U637" s="803"/>
    </row>
    <row r="638" spans="1:21" ht="15" customHeight="1" x14ac:dyDescent="0.2">
      <c r="A638" s="803"/>
      <c r="B638" s="803"/>
      <c r="C638" s="803"/>
      <c r="D638" s="803"/>
      <c r="E638" s="803"/>
      <c r="F638" s="803"/>
      <c r="G638" s="803"/>
      <c r="H638" s="803"/>
      <c r="I638" s="803"/>
      <c r="J638" s="803"/>
      <c r="K638" s="803"/>
      <c r="L638" s="803"/>
      <c r="M638" s="803"/>
      <c r="N638" s="803"/>
      <c r="O638" s="803"/>
      <c r="P638" s="803"/>
      <c r="Q638" s="803"/>
      <c r="R638" s="803"/>
      <c r="S638" s="803"/>
      <c r="T638" s="803"/>
      <c r="U638" s="803"/>
    </row>
    <row r="639" spans="1:21" ht="15" customHeight="1" x14ac:dyDescent="0.2">
      <c r="A639" s="803"/>
      <c r="B639" s="803"/>
      <c r="C639" s="803"/>
      <c r="D639" s="803"/>
      <c r="E639" s="803"/>
      <c r="F639" s="803"/>
      <c r="G639" s="803"/>
      <c r="H639" s="803"/>
      <c r="I639" s="803"/>
      <c r="J639" s="803"/>
      <c r="K639" s="803"/>
      <c r="L639" s="803"/>
      <c r="M639" s="803"/>
      <c r="N639" s="803"/>
      <c r="O639" s="803"/>
      <c r="P639" s="803"/>
      <c r="Q639" s="803"/>
      <c r="R639" s="803"/>
      <c r="S639" s="803"/>
      <c r="T639" s="803"/>
      <c r="U639" s="803"/>
    </row>
    <row r="640" spans="1:21" ht="15" customHeight="1" x14ac:dyDescent="0.2">
      <c r="A640" s="803"/>
      <c r="B640" s="803"/>
      <c r="C640" s="803"/>
      <c r="D640" s="803"/>
      <c r="E640" s="803"/>
      <c r="F640" s="803"/>
      <c r="G640" s="803"/>
      <c r="H640" s="803"/>
      <c r="I640" s="803"/>
      <c r="J640" s="803"/>
      <c r="K640" s="803"/>
      <c r="L640" s="803"/>
      <c r="M640" s="803"/>
      <c r="N640" s="803"/>
      <c r="O640" s="803"/>
      <c r="P640" s="803"/>
      <c r="Q640" s="803"/>
      <c r="R640" s="803"/>
      <c r="S640" s="803"/>
      <c r="T640" s="803"/>
      <c r="U640" s="803"/>
    </row>
    <row r="641" spans="1:21" ht="15" customHeight="1" x14ac:dyDescent="0.2">
      <c r="A641" s="803"/>
      <c r="B641" s="803"/>
      <c r="C641" s="803"/>
      <c r="D641" s="803"/>
      <c r="E641" s="803"/>
      <c r="F641" s="803"/>
      <c r="G641" s="803"/>
      <c r="H641" s="803"/>
      <c r="I641" s="803"/>
      <c r="J641" s="803"/>
      <c r="K641" s="803"/>
      <c r="L641" s="803"/>
      <c r="M641" s="803"/>
      <c r="N641" s="803"/>
      <c r="O641" s="803"/>
      <c r="P641" s="803"/>
      <c r="Q641" s="803"/>
      <c r="R641" s="803"/>
      <c r="S641" s="803"/>
      <c r="T641" s="803"/>
      <c r="U641" s="803"/>
    </row>
    <row r="642" spans="1:21" ht="15" customHeight="1" x14ac:dyDescent="0.2">
      <c r="A642" s="803"/>
      <c r="B642" s="803"/>
      <c r="C642" s="803"/>
      <c r="D642" s="803"/>
      <c r="E642" s="803"/>
      <c r="F642" s="803"/>
      <c r="G642" s="803"/>
      <c r="H642" s="803"/>
      <c r="I642" s="803"/>
      <c r="J642" s="803"/>
      <c r="K642" s="803"/>
      <c r="L642" s="803"/>
      <c r="M642" s="803"/>
      <c r="N642" s="803"/>
      <c r="O642" s="803"/>
      <c r="P642" s="803"/>
      <c r="Q642" s="803"/>
      <c r="R642" s="803"/>
      <c r="S642" s="803"/>
      <c r="T642" s="803"/>
      <c r="U642" s="803"/>
    </row>
    <row r="643" spans="1:21" ht="15" customHeight="1" x14ac:dyDescent="0.2">
      <c r="A643" s="803"/>
      <c r="B643" s="803"/>
      <c r="C643" s="803"/>
      <c r="D643" s="803"/>
      <c r="E643" s="803"/>
      <c r="F643" s="803"/>
      <c r="G643" s="803"/>
      <c r="H643" s="803"/>
      <c r="I643" s="803"/>
      <c r="J643" s="803"/>
      <c r="K643" s="803"/>
      <c r="L643" s="803"/>
      <c r="M643" s="803"/>
      <c r="N643" s="803"/>
      <c r="O643" s="803"/>
      <c r="P643" s="803"/>
      <c r="Q643" s="803"/>
      <c r="R643" s="803"/>
      <c r="S643" s="803"/>
      <c r="T643" s="803"/>
      <c r="U643" s="803"/>
    </row>
    <row r="644" spans="1:21" ht="15" customHeight="1" x14ac:dyDescent="0.2">
      <c r="A644" s="803"/>
      <c r="B644" s="803"/>
      <c r="C644" s="803"/>
      <c r="D644" s="803"/>
      <c r="E644" s="803"/>
      <c r="F644" s="803"/>
      <c r="G644" s="803"/>
      <c r="H644" s="803"/>
      <c r="I644" s="803"/>
      <c r="J644" s="803"/>
      <c r="K644" s="803"/>
      <c r="L644" s="803"/>
      <c r="M644" s="803"/>
      <c r="N644" s="803"/>
      <c r="O644" s="803"/>
      <c r="P644" s="803"/>
      <c r="Q644" s="803"/>
      <c r="R644" s="803"/>
      <c r="S644" s="803"/>
      <c r="T644" s="803"/>
      <c r="U644" s="803"/>
    </row>
    <row r="645" spans="1:21" ht="15" customHeight="1" x14ac:dyDescent="0.2">
      <c r="A645" s="803"/>
      <c r="B645" s="803"/>
      <c r="C645" s="803"/>
      <c r="D645" s="803"/>
      <c r="E645" s="803"/>
      <c r="F645" s="803"/>
      <c r="G645" s="803"/>
      <c r="H645" s="803"/>
      <c r="I645" s="803"/>
      <c r="J645" s="803"/>
      <c r="K645" s="803"/>
      <c r="L645" s="803"/>
      <c r="M645" s="803"/>
      <c r="N645" s="803"/>
      <c r="O645" s="803"/>
      <c r="P645" s="803"/>
      <c r="Q645" s="803"/>
      <c r="R645" s="803"/>
      <c r="S645" s="803"/>
      <c r="T645" s="803"/>
      <c r="U645" s="803"/>
    </row>
    <row r="646" spans="1:21" ht="15" customHeight="1" x14ac:dyDescent="0.2">
      <c r="A646" s="803"/>
      <c r="B646" s="803"/>
      <c r="C646" s="803"/>
      <c r="D646" s="803"/>
      <c r="E646" s="803"/>
      <c r="F646" s="803"/>
      <c r="G646" s="803"/>
      <c r="H646" s="803"/>
      <c r="I646" s="803"/>
      <c r="J646" s="803"/>
      <c r="K646" s="803"/>
      <c r="L646" s="803"/>
      <c r="M646" s="803"/>
      <c r="N646" s="803"/>
      <c r="O646" s="803"/>
      <c r="P646" s="803"/>
      <c r="Q646" s="803"/>
      <c r="R646" s="803"/>
      <c r="S646" s="803"/>
      <c r="T646" s="803"/>
      <c r="U646" s="803"/>
    </row>
    <row r="647" spans="1:21" ht="15" customHeight="1" x14ac:dyDescent="0.2">
      <c r="A647" s="803"/>
      <c r="B647" s="803"/>
      <c r="C647" s="803"/>
      <c r="D647" s="803"/>
      <c r="E647" s="803"/>
      <c r="F647" s="803"/>
      <c r="G647" s="803"/>
      <c r="H647" s="803"/>
      <c r="I647" s="803"/>
      <c r="J647" s="803"/>
      <c r="K647" s="803"/>
      <c r="L647" s="803"/>
      <c r="M647" s="803"/>
      <c r="N647" s="803"/>
      <c r="O647" s="803"/>
      <c r="P647" s="803"/>
      <c r="Q647" s="803"/>
      <c r="R647" s="803"/>
      <c r="S647" s="803"/>
      <c r="T647" s="803"/>
      <c r="U647" s="803"/>
    </row>
    <row r="648" spans="1:21" ht="15" customHeight="1" x14ac:dyDescent="0.2">
      <c r="A648" s="803"/>
      <c r="B648" s="803"/>
      <c r="C648" s="803"/>
      <c r="D648" s="803"/>
      <c r="E648" s="803"/>
      <c r="F648" s="803"/>
      <c r="G648" s="803"/>
      <c r="H648" s="803"/>
      <c r="I648" s="803"/>
      <c r="J648" s="803"/>
      <c r="K648" s="803"/>
      <c r="L648" s="803"/>
      <c r="M648" s="803"/>
      <c r="N648" s="803"/>
      <c r="O648" s="803"/>
      <c r="P648" s="803"/>
      <c r="Q648" s="803"/>
      <c r="R648" s="803"/>
      <c r="S648" s="803"/>
      <c r="T648" s="803"/>
      <c r="U648" s="803"/>
    </row>
    <row r="649" spans="1:21" ht="15" customHeight="1" x14ac:dyDescent="0.2">
      <c r="A649" s="803"/>
      <c r="B649" s="803"/>
      <c r="C649" s="803"/>
      <c r="D649" s="803"/>
      <c r="E649" s="803"/>
      <c r="F649" s="803"/>
      <c r="G649" s="803"/>
      <c r="H649" s="803"/>
      <c r="I649" s="803"/>
      <c r="J649" s="803"/>
      <c r="K649" s="803"/>
      <c r="L649" s="803"/>
      <c r="M649" s="803"/>
      <c r="N649" s="803"/>
      <c r="O649" s="803"/>
      <c r="P649" s="803"/>
      <c r="Q649" s="803"/>
      <c r="R649" s="803"/>
      <c r="S649" s="803"/>
      <c r="T649" s="803"/>
      <c r="U649" s="803"/>
    </row>
    <row r="650" spans="1:21" ht="15" customHeight="1" x14ac:dyDescent="0.2">
      <c r="A650" s="803"/>
      <c r="B650" s="803"/>
      <c r="C650" s="803"/>
      <c r="D650" s="803"/>
      <c r="E650" s="803"/>
      <c r="F650" s="803"/>
      <c r="G650" s="803"/>
      <c r="H650" s="803"/>
      <c r="I650" s="803"/>
      <c r="J650" s="803"/>
      <c r="K650" s="803"/>
      <c r="L650" s="803"/>
      <c r="M650" s="803"/>
      <c r="N650" s="803"/>
      <c r="O650" s="803"/>
      <c r="P650" s="803"/>
      <c r="Q650" s="803"/>
      <c r="R650" s="803"/>
      <c r="S650" s="803"/>
      <c r="T650" s="803"/>
      <c r="U650" s="803"/>
    </row>
    <row r="651" spans="1:21" ht="15" customHeight="1" x14ac:dyDescent="0.2">
      <c r="A651" s="803"/>
      <c r="B651" s="803"/>
      <c r="C651" s="803"/>
      <c r="D651" s="803"/>
      <c r="E651" s="803"/>
      <c r="F651" s="803"/>
      <c r="G651" s="803"/>
      <c r="H651" s="803"/>
      <c r="I651" s="803"/>
      <c r="J651" s="803"/>
      <c r="K651" s="803"/>
      <c r="L651" s="803"/>
      <c r="M651" s="803"/>
      <c r="N651" s="803"/>
      <c r="O651" s="803"/>
      <c r="P651" s="803"/>
      <c r="Q651" s="803"/>
      <c r="R651" s="803"/>
      <c r="S651" s="803"/>
      <c r="T651" s="803"/>
      <c r="U651" s="803"/>
    </row>
    <row r="652" spans="1:21" ht="15" customHeight="1" x14ac:dyDescent="0.2">
      <c r="A652" s="803"/>
      <c r="B652" s="803"/>
      <c r="C652" s="803"/>
      <c r="D652" s="803"/>
      <c r="E652" s="803"/>
      <c r="F652" s="803"/>
      <c r="G652" s="803"/>
      <c r="H652" s="803"/>
      <c r="I652" s="803"/>
      <c r="J652" s="803"/>
      <c r="K652" s="803"/>
      <c r="L652" s="803"/>
      <c r="M652" s="803"/>
      <c r="N652" s="803"/>
      <c r="O652" s="803"/>
      <c r="P652" s="803"/>
      <c r="Q652" s="803"/>
      <c r="R652" s="803"/>
      <c r="S652" s="803"/>
      <c r="T652" s="803"/>
      <c r="U652" s="803"/>
    </row>
    <row r="653" spans="1:21" ht="15" customHeight="1" x14ac:dyDescent="0.2">
      <c r="A653" s="803"/>
      <c r="B653" s="803"/>
      <c r="C653" s="803"/>
      <c r="D653" s="803"/>
      <c r="E653" s="803"/>
      <c r="F653" s="803"/>
      <c r="G653" s="803"/>
      <c r="H653" s="803"/>
      <c r="I653" s="803"/>
      <c r="J653" s="803"/>
      <c r="K653" s="803"/>
      <c r="L653" s="803"/>
      <c r="M653" s="803"/>
      <c r="N653" s="803"/>
      <c r="O653" s="803"/>
      <c r="P653" s="803"/>
      <c r="Q653" s="803"/>
      <c r="R653" s="803"/>
      <c r="S653" s="803"/>
      <c r="T653" s="803"/>
      <c r="U653" s="803"/>
    </row>
    <row r="654" spans="1:21" ht="15" customHeight="1" x14ac:dyDescent="0.2">
      <c r="A654" s="803"/>
      <c r="B654" s="803"/>
      <c r="C654" s="803"/>
      <c r="D654" s="803"/>
      <c r="E654" s="803"/>
      <c r="F654" s="803"/>
      <c r="G654" s="803"/>
      <c r="H654" s="803"/>
      <c r="I654" s="803"/>
      <c r="J654" s="803"/>
      <c r="K654" s="803"/>
      <c r="L654" s="803"/>
      <c r="M654" s="803"/>
      <c r="N654" s="803"/>
      <c r="O654" s="803"/>
      <c r="P654" s="803"/>
      <c r="Q654" s="803"/>
      <c r="R654" s="803"/>
      <c r="S654" s="803"/>
      <c r="T654" s="803"/>
      <c r="U654" s="803"/>
    </row>
    <row r="655" spans="1:21" ht="15" customHeight="1" x14ac:dyDescent="0.2">
      <c r="A655" s="803"/>
      <c r="B655" s="803"/>
      <c r="C655" s="803"/>
      <c r="D655" s="803"/>
      <c r="E655" s="803"/>
      <c r="F655" s="803"/>
      <c r="G655" s="803"/>
      <c r="H655" s="803"/>
      <c r="I655" s="803"/>
      <c r="J655" s="803"/>
      <c r="K655" s="803"/>
      <c r="L655" s="803"/>
      <c r="M655" s="803"/>
      <c r="N655" s="803"/>
      <c r="O655" s="803"/>
      <c r="P655" s="803"/>
      <c r="Q655" s="803"/>
      <c r="R655" s="803"/>
      <c r="S655" s="803"/>
      <c r="T655" s="803"/>
      <c r="U655" s="803"/>
    </row>
    <row r="656" spans="1:21" ht="15" customHeight="1" x14ac:dyDescent="0.2">
      <c r="A656" s="803"/>
      <c r="B656" s="803"/>
      <c r="C656" s="803"/>
      <c r="D656" s="803"/>
      <c r="E656" s="803"/>
      <c r="F656" s="803"/>
      <c r="G656" s="803"/>
      <c r="H656" s="803"/>
      <c r="I656" s="803"/>
      <c r="J656" s="803"/>
      <c r="K656" s="803"/>
      <c r="L656" s="803"/>
      <c r="M656" s="803"/>
      <c r="N656" s="803"/>
      <c r="O656" s="803"/>
      <c r="P656" s="803"/>
      <c r="Q656" s="803"/>
      <c r="R656" s="803"/>
      <c r="S656" s="803"/>
      <c r="T656" s="803"/>
      <c r="U656" s="803"/>
    </row>
    <row r="657" spans="1:21" ht="15" customHeight="1" x14ac:dyDescent="0.2">
      <c r="A657" s="803"/>
      <c r="B657" s="803"/>
      <c r="C657" s="803"/>
      <c r="D657" s="803"/>
      <c r="E657" s="803"/>
      <c r="F657" s="803"/>
      <c r="G657" s="803"/>
      <c r="H657" s="803"/>
      <c r="I657" s="803"/>
      <c r="J657" s="803"/>
      <c r="K657" s="803"/>
      <c r="L657" s="803"/>
      <c r="M657" s="803"/>
      <c r="N657" s="803"/>
      <c r="O657" s="803"/>
      <c r="P657" s="803"/>
      <c r="Q657" s="803"/>
      <c r="R657" s="803"/>
      <c r="S657" s="803"/>
      <c r="T657" s="803"/>
      <c r="U657" s="803"/>
    </row>
    <row r="658" spans="1:21" ht="15" customHeight="1" x14ac:dyDescent="0.2">
      <c r="A658" s="803"/>
      <c r="B658" s="803"/>
      <c r="C658" s="803"/>
      <c r="D658" s="803"/>
      <c r="E658" s="803"/>
      <c r="F658" s="803"/>
      <c r="G658" s="803"/>
      <c r="H658" s="803"/>
      <c r="I658" s="803"/>
      <c r="J658" s="803"/>
      <c r="K658" s="803"/>
      <c r="L658" s="803"/>
      <c r="M658" s="803"/>
      <c r="N658" s="803"/>
      <c r="O658" s="803"/>
      <c r="P658" s="803"/>
      <c r="Q658" s="803"/>
      <c r="R658" s="803"/>
      <c r="S658" s="803"/>
      <c r="T658" s="803"/>
      <c r="U658" s="803"/>
    </row>
    <row r="659" spans="1:21" ht="15" customHeight="1" x14ac:dyDescent="0.2">
      <c r="A659" s="803"/>
      <c r="B659" s="803"/>
      <c r="C659" s="803"/>
      <c r="D659" s="803"/>
      <c r="E659" s="803"/>
      <c r="F659" s="803"/>
      <c r="G659" s="803"/>
      <c r="H659" s="803"/>
      <c r="I659" s="803"/>
      <c r="J659" s="803"/>
      <c r="K659" s="803"/>
      <c r="L659" s="803"/>
      <c r="M659" s="803"/>
      <c r="N659" s="803"/>
      <c r="O659" s="803"/>
      <c r="P659" s="803"/>
      <c r="Q659" s="803"/>
      <c r="R659" s="803"/>
      <c r="S659" s="803"/>
      <c r="T659" s="803"/>
      <c r="U659" s="803"/>
    </row>
    <row r="660" spans="1:21" ht="15" customHeight="1" x14ac:dyDescent="0.2">
      <c r="A660" s="803"/>
      <c r="B660" s="803"/>
      <c r="C660" s="803"/>
      <c r="D660" s="803"/>
      <c r="E660" s="803"/>
      <c r="F660" s="803"/>
      <c r="G660" s="803"/>
      <c r="H660" s="803"/>
      <c r="I660" s="803"/>
      <c r="J660" s="803"/>
      <c r="K660" s="803"/>
      <c r="L660" s="803"/>
      <c r="M660" s="803"/>
      <c r="N660" s="803"/>
      <c r="O660" s="803"/>
      <c r="P660" s="803"/>
      <c r="Q660" s="803"/>
      <c r="R660" s="803"/>
      <c r="S660" s="803"/>
      <c r="T660" s="803"/>
      <c r="U660" s="803"/>
    </row>
    <row r="661" spans="1:21" ht="15" customHeight="1" x14ac:dyDescent="0.2">
      <c r="A661" s="803"/>
      <c r="B661" s="803"/>
      <c r="C661" s="803"/>
      <c r="D661" s="803"/>
      <c r="E661" s="803"/>
      <c r="F661" s="803"/>
      <c r="G661" s="803"/>
      <c r="H661" s="803"/>
      <c r="I661" s="803"/>
      <c r="J661" s="803"/>
      <c r="K661" s="803"/>
      <c r="L661" s="803"/>
      <c r="M661" s="803"/>
      <c r="N661" s="803"/>
      <c r="O661" s="803"/>
      <c r="P661" s="803"/>
      <c r="Q661" s="803"/>
      <c r="R661" s="803"/>
      <c r="S661" s="803"/>
      <c r="T661" s="803"/>
      <c r="U661" s="803"/>
    </row>
    <row r="662" spans="1:21" ht="15" customHeight="1" x14ac:dyDescent="0.2">
      <c r="A662" s="803"/>
      <c r="B662" s="803"/>
      <c r="C662" s="803"/>
      <c r="D662" s="803"/>
      <c r="E662" s="803"/>
      <c r="F662" s="803"/>
      <c r="G662" s="803"/>
      <c r="H662" s="803"/>
      <c r="I662" s="803"/>
      <c r="J662" s="803"/>
      <c r="K662" s="803"/>
      <c r="L662" s="803"/>
      <c r="M662" s="803"/>
      <c r="N662" s="803"/>
      <c r="O662" s="803"/>
      <c r="P662" s="803"/>
      <c r="Q662" s="803"/>
      <c r="R662" s="803"/>
      <c r="S662" s="803"/>
      <c r="T662" s="803"/>
      <c r="U662" s="803"/>
    </row>
    <row r="663" spans="1:21" ht="15" customHeight="1" x14ac:dyDescent="0.2">
      <c r="A663" s="803"/>
      <c r="B663" s="803"/>
      <c r="C663" s="803"/>
      <c r="D663" s="803"/>
      <c r="E663" s="803"/>
      <c r="F663" s="803"/>
      <c r="G663" s="803"/>
      <c r="H663" s="803"/>
      <c r="I663" s="803"/>
      <c r="J663" s="803"/>
      <c r="K663" s="803"/>
      <c r="L663" s="803"/>
      <c r="M663" s="803"/>
      <c r="N663" s="803"/>
      <c r="O663" s="803"/>
      <c r="P663" s="803"/>
      <c r="Q663" s="803"/>
      <c r="R663" s="803"/>
      <c r="S663" s="803"/>
      <c r="T663" s="803"/>
      <c r="U663" s="803"/>
    </row>
    <row r="664" spans="1:21" ht="15" customHeight="1" x14ac:dyDescent="0.2">
      <c r="A664" s="803"/>
      <c r="B664" s="803"/>
      <c r="C664" s="803"/>
      <c r="D664" s="803"/>
      <c r="E664" s="803"/>
      <c r="F664" s="803"/>
      <c r="G664" s="803"/>
      <c r="H664" s="803"/>
      <c r="I664" s="803"/>
      <c r="J664" s="803"/>
      <c r="K664" s="803"/>
      <c r="L664" s="803"/>
      <c r="M664" s="803"/>
      <c r="N664" s="803"/>
      <c r="O664" s="803"/>
      <c r="P664" s="803"/>
      <c r="Q664" s="803"/>
      <c r="R664" s="803"/>
      <c r="S664" s="803"/>
      <c r="T664" s="803"/>
      <c r="U664" s="803"/>
    </row>
    <row r="665" spans="1:21" ht="15" customHeight="1" x14ac:dyDescent="0.2">
      <c r="A665" s="803"/>
      <c r="B665" s="803"/>
      <c r="C665" s="803"/>
      <c r="D665" s="803"/>
      <c r="E665" s="803"/>
      <c r="F665" s="803"/>
      <c r="G665" s="803"/>
      <c r="H665" s="803"/>
      <c r="I665" s="803"/>
      <c r="J665" s="803"/>
      <c r="K665" s="803"/>
      <c r="L665" s="803"/>
      <c r="M665" s="803"/>
      <c r="N665" s="803"/>
      <c r="O665" s="803"/>
      <c r="P665" s="803"/>
      <c r="Q665" s="803"/>
      <c r="R665" s="803"/>
      <c r="S665" s="803"/>
      <c r="T665" s="803"/>
      <c r="U665" s="803"/>
    </row>
    <row r="666" spans="1:21" ht="15" customHeight="1" x14ac:dyDescent="0.2">
      <c r="A666" s="803"/>
      <c r="B666" s="803"/>
      <c r="C666" s="803"/>
      <c r="D666" s="803"/>
      <c r="E666" s="803"/>
      <c r="F666" s="803"/>
      <c r="G666" s="803"/>
      <c r="H666" s="803"/>
      <c r="I666" s="803"/>
      <c r="J666" s="803"/>
      <c r="K666" s="803"/>
      <c r="L666" s="803"/>
      <c r="M666" s="803"/>
      <c r="N666" s="803"/>
      <c r="O666" s="803"/>
      <c r="P666" s="803"/>
      <c r="Q666" s="803"/>
      <c r="R666" s="803"/>
      <c r="S666" s="803"/>
      <c r="T666" s="803"/>
      <c r="U666" s="803"/>
    </row>
    <row r="667" spans="1:21" ht="15" customHeight="1" x14ac:dyDescent="0.2">
      <c r="A667" s="803"/>
      <c r="B667" s="803"/>
      <c r="C667" s="803"/>
      <c r="D667" s="803"/>
      <c r="E667" s="803"/>
      <c r="F667" s="803"/>
      <c r="G667" s="803"/>
      <c r="H667" s="803"/>
      <c r="I667" s="803"/>
      <c r="J667" s="803"/>
      <c r="K667" s="803"/>
      <c r="L667" s="803"/>
      <c r="M667" s="803"/>
      <c r="N667" s="803"/>
      <c r="O667" s="803"/>
      <c r="P667" s="803"/>
      <c r="Q667" s="803"/>
      <c r="R667" s="803"/>
      <c r="S667" s="803"/>
      <c r="T667" s="803"/>
      <c r="U667" s="803"/>
    </row>
    <row r="668" spans="1:21" ht="15" customHeight="1" x14ac:dyDescent="0.2">
      <c r="A668" s="803"/>
      <c r="B668" s="803"/>
      <c r="C668" s="803"/>
      <c r="D668" s="803"/>
      <c r="E668" s="803"/>
      <c r="F668" s="803"/>
      <c r="G668" s="803"/>
      <c r="H668" s="803"/>
      <c r="I668" s="803"/>
      <c r="J668" s="803"/>
      <c r="K668" s="803"/>
      <c r="L668" s="803"/>
      <c r="M668" s="803"/>
      <c r="N668" s="803"/>
      <c r="O668" s="803"/>
      <c r="P668" s="803"/>
      <c r="Q668" s="803"/>
      <c r="R668" s="803"/>
      <c r="S668" s="803"/>
      <c r="T668" s="803"/>
      <c r="U668" s="803"/>
    </row>
    <row r="669" spans="1:21" ht="15" customHeight="1" x14ac:dyDescent="0.2">
      <c r="A669" s="803"/>
      <c r="B669" s="803"/>
      <c r="C669" s="803"/>
      <c r="D669" s="803"/>
      <c r="E669" s="803"/>
      <c r="F669" s="803"/>
      <c r="G669" s="803"/>
      <c r="H669" s="803"/>
      <c r="I669" s="803"/>
      <c r="J669" s="803"/>
      <c r="K669" s="803"/>
      <c r="L669" s="803"/>
      <c r="M669" s="803"/>
      <c r="N669" s="803"/>
      <c r="O669" s="803"/>
      <c r="P669" s="803"/>
      <c r="Q669" s="803"/>
      <c r="R669" s="803"/>
      <c r="S669" s="803"/>
      <c r="T669" s="803"/>
      <c r="U669" s="803"/>
    </row>
    <row r="670" spans="1:21" ht="15" customHeight="1" x14ac:dyDescent="0.2">
      <c r="A670" s="803"/>
      <c r="B670" s="803"/>
      <c r="C670" s="803"/>
      <c r="D670" s="803"/>
      <c r="E670" s="803"/>
      <c r="F670" s="803"/>
      <c r="G670" s="803"/>
      <c r="H670" s="803"/>
      <c r="I670" s="803"/>
      <c r="J670" s="803"/>
      <c r="K670" s="803"/>
      <c r="L670" s="803"/>
      <c r="M670" s="803"/>
      <c r="N670" s="803"/>
      <c r="O670" s="803"/>
      <c r="P670" s="803"/>
      <c r="Q670" s="803"/>
      <c r="R670" s="803"/>
      <c r="S670" s="803"/>
      <c r="T670" s="803"/>
      <c r="U670" s="803"/>
    </row>
    <row r="671" spans="1:21" ht="15" customHeight="1" x14ac:dyDescent="0.2">
      <c r="A671" s="803"/>
      <c r="B671" s="803"/>
      <c r="C671" s="803"/>
      <c r="D671" s="803"/>
      <c r="E671" s="803"/>
      <c r="F671" s="803"/>
      <c r="G671" s="803"/>
      <c r="H671" s="803"/>
      <c r="I671" s="803"/>
      <c r="J671" s="803"/>
      <c r="K671" s="803"/>
      <c r="L671" s="803"/>
      <c r="M671" s="803"/>
      <c r="N671" s="803"/>
      <c r="O671" s="803"/>
      <c r="P671" s="803"/>
      <c r="Q671" s="803"/>
      <c r="R671" s="803"/>
      <c r="S671" s="803"/>
      <c r="T671" s="803"/>
      <c r="U671" s="803"/>
    </row>
    <row r="672" spans="1:21" ht="15" customHeight="1" x14ac:dyDescent="0.2">
      <c r="A672" s="803"/>
      <c r="B672" s="803"/>
      <c r="C672" s="803"/>
      <c r="D672" s="803"/>
      <c r="E672" s="803"/>
      <c r="F672" s="803"/>
      <c r="G672" s="803"/>
      <c r="H672" s="803"/>
      <c r="I672" s="803"/>
      <c r="J672" s="803"/>
      <c r="K672" s="803"/>
      <c r="L672" s="803"/>
      <c r="M672" s="803"/>
      <c r="N672" s="803"/>
      <c r="O672" s="803"/>
      <c r="P672" s="803"/>
      <c r="Q672" s="803"/>
      <c r="R672" s="803"/>
      <c r="S672" s="803"/>
      <c r="T672" s="803"/>
      <c r="U672" s="803"/>
    </row>
    <row r="673" spans="1:21" ht="15" customHeight="1" x14ac:dyDescent="0.2">
      <c r="A673" s="803"/>
      <c r="B673" s="803"/>
      <c r="C673" s="803"/>
      <c r="D673" s="803"/>
      <c r="E673" s="803"/>
      <c r="F673" s="803"/>
      <c r="G673" s="803"/>
      <c r="H673" s="803"/>
      <c r="I673" s="803"/>
      <c r="J673" s="803"/>
      <c r="K673" s="803"/>
      <c r="L673" s="803"/>
      <c r="M673" s="803"/>
      <c r="N673" s="803"/>
      <c r="O673" s="803"/>
      <c r="P673" s="803"/>
      <c r="Q673" s="803"/>
      <c r="R673" s="803"/>
      <c r="S673" s="803"/>
      <c r="T673" s="803"/>
      <c r="U673" s="803"/>
    </row>
    <row r="674" spans="1:21" ht="15" customHeight="1" x14ac:dyDescent="0.2">
      <c r="A674" s="803"/>
      <c r="B674" s="803"/>
      <c r="C674" s="803"/>
      <c r="D674" s="803"/>
      <c r="E674" s="803"/>
      <c r="F674" s="803"/>
      <c r="G674" s="803"/>
      <c r="H674" s="803"/>
      <c r="I674" s="803"/>
      <c r="J674" s="803"/>
      <c r="K674" s="803"/>
      <c r="L674" s="803"/>
      <c r="M674" s="803"/>
      <c r="N674" s="803"/>
      <c r="O674" s="803"/>
      <c r="P674" s="803"/>
      <c r="Q674" s="803"/>
      <c r="R674" s="803"/>
      <c r="S674" s="803"/>
      <c r="T674" s="803"/>
      <c r="U674" s="803"/>
    </row>
    <row r="675" spans="1:21" ht="15" customHeight="1" x14ac:dyDescent="0.2">
      <c r="A675" s="803"/>
      <c r="B675" s="803"/>
      <c r="C675" s="803"/>
      <c r="D675" s="803"/>
      <c r="E675" s="803"/>
      <c r="F675" s="803"/>
      <c r="G675" s="803"/>
      <c r="H675" s="803"/>
      <c r="I675" s="803"/>
      <c r="J675" s="803"/>
      <c r="K675" s="803"/>
      <c r="L675" s="803"/>
      <c r="M675" s="803"/>
      <c r="N675" s="803"/>
      <c r="O675" s="803"/>
      <c r="P675" s="803"/>
      <c r="Q675" s="803"/>
      <c r="R675" s="803"/>
      <c r="S675" s="803"/>
      <c r="T675" s="803"/>
      <c r="U675" s="803"/>
    </row>
    <row r="676" spans="1:21" ht="15" customHeight="1" x14ac:dyDescent="0.2">
      <c r="A676" s="803"/>
      <c r="B676" s="803"/>
      <c r="C676" s="803"/>
      <c r="D676" s="803"/>
      <c r="E676" s="803"/>
      <c r="F676" s="803"/>
      <c r="G676" s="803"/>
      <c r="H676" s="803"/>
      <c r="I676" s="803"/>
      <c r="J676" s="803"/>
      <c r="K676" s="803"/>
      <c r="L676" s="803"/>
      <c r="M676" s="803"/>
      <c r="N676" s="803"/>
      <c r="O676" s="803"/>
      <c r="P676" s="803"/>
      <c r="Q676" s="803"/>
      <c r="R676" s="803"/>
      <c r="S676" s="803"/>
      <c r="T676" s="803"/>
      <c r="U676" s="803"/>
    </row>
    <row r="677" spans="1:21" ht="15" customHeight="1" x14ac:dyDescent="0.2">
      <c r="A677" s="803"/>
      <c r="B677" s="803"/>
      <c r="C677" s="803"/>
      <c r="D677" s="803"/>
      <c r="E677" s="803"/>
      <c r="F677" s="803"/>
      <c r="G677" s="803"/>
      <c r="H677" s="803"/>
      <c r="I677" s="803"/>
      <c r="J677" s="803"/>
      <c r="K677" s="803"/>
      <c r="L677" s="803"/>
      <c r="M677" s="803"/>
      <c r="N677" s="803"/>
      <c r="O677" s="803"/>
      <c r="P677" s="803"/>
      <c r="Q677" s="803"/>
      <c r="R677" s="803"/>
      <c r="S677" s="803"/>
      <c r="T677" s="803"/>
      <c r="U677" s="803"/>
    </row>
    <row r="678" spans="1:21" ht="15" customHeight="1" x14ac:dyDescent="0.2">
      <c r="A678" s="803"/>
      <c r="B678" s="803"/>
      <c r="C678" s="803"/>
      <c r="D678" s="803"/>
      <c r="E678" s="803"/>
      <c r="F678" s="803"/>
      <c r="G678" s="803"/>
      <c r="H678" s="803"/>
      <c r="I678" s="803"/>
      <c r="J678" s="803"/>
      <c r="K678" s="803"/>
      <c r="L678" s="803"/>
      <c r="M678" s="803"/>
      <c r="N678" s="803"/>
      <c r="O678" s="803"/>
      <c r="P678" s="803"/>
      <c r="Q678" s="803"/>
      <c r="R678" s="803"/>
      <c r="S678" s="803"/>
      <c r="T678" s="803"/>
      <c r="U678" s="803"/>
    </row>
    <row r="679" spans="1:21" ht="15" customHeight="1" x14ac:dyDescent="0.2">
      <c r="A679" s="803"/>
      <c r="B679" s="803"/>
      <c r="C679" s="803"/>
      <c r="D679" s="803"/>
      <c r="E679" s="803"/>
      <c r="F679" s="803"/>
      <c r="G679" s="803"/>
      <c r="H679" s="803"/>
      <c r="I679" s="803"/>
      <c r="J679" s="803"/>
      <c r="K679" s="803"/>
      <c r="L679" s="803"/>
      <c r="M679" s="803"/>
      <c r="N679" s="803"/>
      <c r="O679" s="803"/>
      <c r="P679" s="803"/>
      <c r="Q679" s="803"/>
      <c r="R679" s="803"/>
      <c r="S679" s="803"/>
      <c r="T679" s="803"/>
      <c r="U679" s="803"/>
    </row>
    <row r="680" spans="1:21" ht="15" customHeight="1" x14ac:dyDescent="0.2">
      <c r="A680" s="803"/>
      <c r="B680" s="803"/>
      <c r="C680" s="803"/>
      <c r="D680" s="803"/>
      <c r="E680" s="803"/>
      <c r="F680" s="803"/>
      <c r="G680" s="803"/>
      <c r="H680" s="803"/>
      <c r="I680" s="803"/>
      <c r="J680" s="803"/>
      <c r="K680" s="803"/>
      <c r="L680" s="803"/>
      <c r="M680" s="803"/>
      <c r="N680" s="803"/>
      <c r="O680" s="803"/>
      <c r="P680" s="803"/>
      <c r="Q680" s="803"/>
      <c r="R680" s="803"/>
      <c r="S680" s="803"/>
      <c r="T680" s="803"/>
      <c r="U680" s="803"/>
    </row>
    <row r="681" spans="1:21" ht="15" customHeight="1" x14ac:dyDescent="0.2">
      <c r="A681" s="803"/>
      <c r="B681" s="803"/>
      <c r="C681" s="803"/>
      <c r="D681" s="803"/>
      <c r="E681" s="803"/>
      <c r="F681" s="803"/>
      <c r="G681" s="803"/>
      <c r="H681" s="803"/>
      <c r="I681" s="803"/>
      <c r="J681" s="803"/>
      <c r="K681" s="803"/>
      <c r="L681" s="803"/>
      <c r="M681" s="803"/>
      <c r="N681" s="803"/>
      <c r="O681" s="803"/>
      <c r="P681" s="803"/>
      <c r="Q681" s="803"/>
      <c r="R681" s="803"/>
      <c r="S681" s="803"/>
      <c r="T681" s="803"/>
      <c r="U681" s="803"/>
    </row>
    <row r="682" spans="1:21" ht="15" customHeight="1" x14ac:dyDescent="0.2">
      <c r="A682" s="803"/>
      <c r="B682" s="803"/>
      <c r="C682" s="803"/>
      <c r="D682" s="803"/>
      <c r="E682" s="803"/>
      <c r="F682" s="803"/>
      <c r="G682" s="803"/>
      <c r="H682" s="803"/>
      <c r="I682" s="803"/>
      <c r="J682" s="803"/>
      <c r="K682" s="803"/>
      <c r="L682" s="803"/>
      <c r="M682" s="803"/>
      <c r="N682" s="803"/>
      <c r="O682" s="803"/>
      <c r="P682" s="803"/>
      <c r="Q682" s="803"/>
      <c r="R682" s="803"/>
      <c r="S682" s="803"/>
      <c r="T682" s="803"/>
      <c r="U682" s="803"/>
    </row>
    <row r="683" spans="1:21" ht="15" customHeight="1" x14ac:dyDescent="0.2">
      <c r="A683" s="803"/>
      <c r="B683" s="803"/>
      <c r="C683" s="803"/>
      <c r="D683" s="803"/>
      <c r="E683" s="803"/>
      <c r="F683" s="803"/>
      <c r="G683" s="803"/>
      <c r="H683" s="803"/>
      <c r="I683" s="803"/>
      <c r="J683" s="803"/>
      <c r="K683" s="803"/>
      <c r="L683" s="803"/>
      <c r="M683" s="803"/>
      <c r="N683" s="803"/>
      <c r="O683" s="803"/>
      <c r="P683" s="803"/>
      <c r="Q683" s="803"/>
      <c r="R683" s="803"/>
      <c r="S683" s="803"/>
      <c r="T683" s="803"/>
      <c r="U683" s="803"/>
    </row>
    <row r="684" spans="1:21" ht="15" customHeight="1" x14ac:dyDescent="0.2">
      <c r="A684" s="803"/>
      <c r="B684" s="803"/>
      <c r="C684" s="803"/>
      <c r="D684" s="803"/>
      <c r="E684" s="803"/>
      <c r="F684" s="803"/>
      <c r="G684" s="803"/>
      <c r="H684" s="803"/>
      <c r="I684" s="803"/>
      <c r="J684" s="803"/>
      <c r="K684" s="803"/>
      <c r="L684" s="803"/>
      <c r="M684" s="803"/>
      <c r="N684" s="803"/>
      <c r="O684" s="803"/>
      <c r="P684" s="803"/>
      <c r="Q684" s="803"/>
      <c r="R684" s="803"/>
      <c r="S684" s="803"/>
      <c r="T684" s="803"/>
      <c r="U684" s="803"/>
    </row>
    <row r="685" spans="1:21" ht="15" customHeight="1" x14ac:dyDescent="0.2">
      <c r="A685" s="803"/>
      <c r="B685" s="803"/>
      <c r="C685" s="803"/>
      <c r="D685" s="803"/>
      <c r="E685" s="803"/>
      <c r="F685" s="803"/>
      <c r="G685" s="803"/>
      <c r="H685" s="803"/>
      <c r="I685" s="803"/>
      <c r="J685" s="803"/>
      <c r="K685" s="803"/>
      <c r="L685" s="803"/>
      <c r="M685" s="803"/>
      <c r="N685" s="803"/>
      <c r="O685" s="803"/>
      <c r="P685" s="803"/>
      <c r="Q685" s="803"/>
      <c r="R685" s="803"/>
      <c r="S685" s="803"/>
      <c r="T685" s="803"/>
      <c r="U685" s="803"/>
    </row>
    <row r="686" spans="1:21" ht="15" customHeight="1" x14ac:dyDescent="0.2">
      <c r="A686" s="803"/>
      <c r="B686" s="803"/>
      <c r="C686" s="803"/>
      <c r="D686" s="803"/>
      <c r="E686" s="803"/>
      <c r="F686" s="803"/>
      <c r="G686" s="803"/>
      <c r="H686" s="803"/>
      <c r="I686" s="803"/>
      <c r="J686" s="803"/>
      <c r="K686" s="803"/>
      <c r="L686" s="803"/>
      <c r="M686" s="803"/>
      <c r="N686" s="803"/>
      <c r="O686" s="803"/>
      <c r="P686" s="803"/>
      <c r="Q686" s="803"/>
      <c r="R686" s="803"/>
      <c r="S686" s="803"/>
      <c r="T686" s="803"/>
      <c r="U686" s="803"/>
    </row>
    <row r="687" spans="1:21" ht="15" customHeight="1" x14ac:dyDescent="0.2">
      <c r="A687" s="803"/>
      <c r="B687" s="803"/>
      <c r="C687" s="803"/>
      <c r="D687" s="803"/>
      <c r="E687" s="803"/>
      <c r="F687" s="803"/>
      <c r="G687" s="803"/>
      <c r="H687" s="803"/>
      <c r="I687" s="803"/>
      <c r="J687" s="803"/>
      <c r="K687" s="803"/>
      <c r="L687" s="803"/>
      <c r="M687" s="803"/>
      <c r="N687" s="803"/>
      <c r="O687" s="803"/>
      <c r="P687" s="803"/>
      <c r="Q687" s="803"/>
      <c r="R687" s="803"/>
      <c r="S687" s="803"/>
      <c r="T687" s="803"/>
      <c r="U687" s="803"/>
    </row>
    <row r="688" spans="1:21" ht="15" customHeight="1" x14ac:dyDescent="0.2">
      <c r="A688" s="803"/>
      <c r="B688" s="803"/>
      <c r="C688" s="803"/>
      <c r="D688" s="803"/>
      <c r="E688" s="803"/>
      <c r="F688" s="803"/>
      <c r="G688" s="803"/>
      <c r="H688" s="803"/>
      <c r="I688" s="803"/>
      <c r="J688" s="803"/>
      <c r="K688" s="803"/>
      <c r="L688" s="803"/>
      <c r="M688" s="803"/>
      <c r="N688" s="803"/>
      <c r="O688" s="803"/>
      <c r="P688" s="803"/>
      <c r="Q688" s="803"/>
      <c r="R688" s="803"/>
      <c r="S688" s="803"/>
      <c r="T688" s="803"/>
      <c r="U688" s="803"/>
    </row>
    <row r="689" spans="1:21" ht="15" customHeight="1" x14ac:dyDescent="0.2">
      <c r="A689" s="803"/>
      <c r="B689" s="803"/>
      <c r="C689" s="803"/>
      <c r="D689" s="803"/>
      <c r="E689" s="803"/>
      <c r="F689" s="803"/>
      <c r="G689" s="803"/>
      <c r="H689" s="803"/>
      <c r="I689" s="803"/>
      <c r="J689" s="803"/>
      <c r="K689" s="803"/>
      <c r="L689" s="803"/>
      <c r="M689" s="803"/>
      <c r="N689" s="803"/>
      <c r="O689" s="803"/>
      <c r="P689" s="803"/>
      <c r="Q689" s="803"/>
      <c r="R689" s="803"/>
      <c r="S689" s="803"/>
      <c r="T689" s="803"/>
      <c r="U689" s="803"/>
    </row>
    <row r="690" spans="1:21" ht="15" customHeight="1" x14ac:dyDescent="0.2">
      <c r="A690" s="803"/>
      <c r="B690" s="803"/>
      <c r="C690" s="803"/>
      <c r="D690" s="803"/>
      <c r="E690" s="803"/>
      <c r="F690" s="803"/>
      <c r="G690" s="803"/>
      <c r="H690" s="803"/>
      <c r="I690" s="803"/>
      <c r="J690" s="803"/>
      <c r="K690" s="803"/>
      <c r="L690" s="803"/>
      <c r="M690" s="803"/>
      <c r="N690" s="803"/>
      <c r="O690" s="803"/>
      <c r="P690" s="803"/>
      <c r="Q690" s="803"/>
      <c r="R690" s="803"/>
      <c r="S690" s="803"/>
      <c r="T690" s="803"/>
      <c r="U690" s="803"/>
    </row>
    <row r="691" spans="1:21" ht="15" customHeight="1" x14ac:dyDescent="0.2">
      <c r="A691" s="803"/>
      <c r="B691" s="803"/>
      <c r="C691" s="803"/>
      <c r="D691" s="803"/>
      <c r="E691" s="803"/>
      <c r="F691" s="803"/>
      <c r="G691" s="803"/>
      <c r="H691" s="803"/>
      <c r="I691" s="803"/>
      <c r="J691" s="803"/>
      <c r="K691" s="803"/>
      <c r="L691" s="803"/>
      <c r="M691" s="803"/>
      <c r="N691" s="803"/>
      <c r="O691" s="803"/>
      <c r="P691" s="803"/>
      <c r="Q691" s="803"/>
      <c r="R691" s="803"/>
      <c r="S691" s="803"/>
      <c r="T691" s="803"/>
      <c r="U691" s="803"/>
    </row>
    <row r="692" spans="1:21" ht="15" customHeight="1" x14ac:dyDescent="0.2">
      <c r="A692" s="803"/>
      <c r="B692" s="803"/>
      <c r="C692" s="803"/>
      <c r="D692" s="803"/>
      <c r="E692" s="803"/>
      <c r="F692" s="803"/>
      <c r="G692" s="803"/>
      <c r="H692" s="803"/>
      <c r="I692" s="803"/>
      <c r="J692" s="803"/>
      <c r="K692" s="803"/>
      <c r="L692" s="803"/>
      <c r="M692" s="803"/>
      <c r="N692" s="803"/>
      <c r="O692" s="803"/>
      <c r="P692" s="803"/>
      <c r="Q692" s="803"/>
      <c r="R692" s="803"/>
      <c r="S692" s="803"/>
      <c r="T692" s="803"/>
      <c r="U692" s="803"/>
    </row>
    <row r="693" spans="1:21" ht="15" customHeight="1" x14ac:dyDescent="0.2">
      <c r="A693" s="803"/>
      <c r="B693" s="803"/>
      <c r="C693" s="803"/>
      <c r="D693" s="803"/>
      <c r="E693" s="803"/>
      <c r="F693" s="803"/>
      <c r="G693" s="803"/>
      <c r="H693" s="803"/>
      <c r="I693" s="803"/>
      <c r="J693" s="803"/>
      <c r="K693" s="803"/>
      <c r="L693" s="803"/>
      <c r="M693" s="803"/>
      <c r="N693" s="803"/>
      <c r="O693" s="803"/>
      <c r="P693" s="803"/>
      <c r="Q693" s="803"/>
      <c r="R693" s="803"/>
      <c r="S693" s="803"/>
      <c r="T693" s="803"/>
      <c r="U693" s="803"/>
    </row>
    <row r="694" spans="1:21" ht="15" customHeight="1" x14ac:dyDescent="0.2">
      <c r="A694" s="803"/>
      <c r="B694" s="803"/>
      <c r="C694" s="803"/>
      <c r="D694" s="803"/>
      <c r="E694" s="803"/>
      <c r="F694" s="803"/>
      <c r="G694" s="803"/>
      <c r="H694" s="803"/>
      <c r="I694" s="803"/>
      <c r="J694" s="803"/>
      <c r="K694" s="803"/>
      <c r="L694" s="803"/>
      <c r="M694" s="803"/>
      <c r="N694" s="803"/>
      <c r="O694" s="803"/>
      <c r="P694" s="803"/>
      <c r="Q694" s="803"/>
      <c r="R694" s="803"/>
      <c r="S694" s="803"/>
      <c r="T694" s="803"/>
      <c r="U694" s="803"/>
    </row>
    <row r="695" spans="1:21" ht="15" customHeight="1" x14ac:dyDescent="0.2">
      <c r="A695" s="803"/>
      <c r="B695" s="803"/>
      <c r="C695" s="803"/>
      <c r="D695" s="803"/>
      <c r="E695" s="803"/>
      <c r="F695" s="803"/>
      <c r="G695" s="803"/>
      <c r="H695" s="803"/>
      <c r="I695" s="803"/>
      <c r="J695" s="803"/>
      <c r="K695" s="803"/>
      <c r="L695" s="803"/>
      <c r="M695" s="803"/>
      <c r="N695" s="803"/>
      <c r="O695" s="803"/>
      <c r="P695" s="803"/>
      <c r="Q695" s="803"/>
      <c r="R695" s="803"/>
      <c r="S695" s="803"/>
      <c r="T695" s="803"/>
      <c r="U695" s="803"/>
    </row>
    <row r="696" spans="1:21" ht="15" customHeight="1" x14ac:dyDescent="0.2">
      <c r="A696" s="803"/>
      <c r="B696" s="803"/>
      <c r="C696" s="803"/>
      <c r="D696" s="803"/>
      <c r="E696" s="803"/>
      <c r="F696" s="803"/>
      <c r="G696" s="803"/>
      <c r="H696" s="803"/>
      <c r="I696" s="803"/>
      <c r="J696" s="803"/>
      <c r="K696" s="803"/>
      <c r="L696" s="803"/>
      <c r="M696" s="803"/>
      <c r="N696" s="803"/>
      <c r="O696" s="803"/>
      <c r="P696" s="803"/>
      <c r="Q696" s="803"/>
      <c r="R696" s="803"/>
      <c r="S696" s="803"/>
      <c r="T696" s="803"/>
      <c r="U696" s="803"/>
    </row>
    <row r="697" spans="1:21" ht="15" customHeight="1" x14ac:dyDescent="0.2">
      <c r="A697" s="803"/>
      <c r="B697" s="803"/>
      <c r="C697" s="803"/>
      <c r="D697" s="803"/>
      <c r="E697" s="803"/>
      <c r="F697" s="803"/>
      <c r="G697" s="803"/>
      <c r="H697" s="803"/>
      <c r="I697" s="803"/>
      <c r="J697" s="803"/>
      <c r="K697" s="803"/>
      <c r="L697" s="803"/>
      <c r="M697" s="803"/>
      <c r="N697" s="803"/>
      <c r="O697" s="803"/>
      <c r="P697" s="803"/>
      <c r="Q697" s="803"/>
      <c r="R697" s="803"/>
      <c r="S697" s="803"/>
      <c r="T697" s="803"/>
      <c r="U697" s="803"/>
    </row>
    <row r="698" spans="1:21" ht="15" customHeight="1" x14ac:dyDescent="0.2">
      <c r="A698" s="803"/>
      <c r="B698" s="803"/>
      <c r="C698" s="803"/>
      <c r="D698" s="803"/>
      <c r="E698" s="803"/>
      <c r="F698" s="803"/>
      <c r="G698" s="803"/>
      <c r="H698" s="803"/>
      <c r="I698" s="803"/>
      <c r="J698" s="803"/>
      <c r="K698" s="803"/>
      <c r="L698" s="803"/>
      <c r="M698" s="803"/>
      <c r="N698" s="803"/>
      <c r="O698" s="803"/>
      <c r="P698" s="803"/>
      <c r="Q698" s="803"/>
      <c r="R698" s="803"/>
      <c r="S698" s="803"/>
      <c r="T698" s="803"/>
      <c r="U698" s="803"/>
    </row>
    <row r="699" spans="1:21" ht="15" customHeight="1" x14ac:dyDescent="0.2">
      <c r="A699" s="803"/>
      <c r="B699" s="803"/>
      <c r="C699" s="803"/>
      <c r="D699" s="803"/>
      <c r="E699" s="803"/>
      <c r="F699" s="803"/>
      <c r="G699" s="803"/>
      <c r="H699" s="803"/>
      <c r="I699" s="803"/>
      <c r="J699" s="803"/>
      <c r="K699" s="803"/>
      <c r="L699" s="803"/>
      <c r="M699" s="803"/>
      <c r="N699" s="803"/>
      <c r="O699" s="803"/>
      <c r="P699" s="803"/>
      <c r="Q699" s="803"/>
      <c r="R699" s="803"/>
      <c r="S699" s="803"/>
      <c r="T699" s="803"/>
      <c r="U699" s="803"/>
    </row>
    <row r="700" spans="1:21" ht="15" customHeight="1" x14ac:dyDescent="0.2">
      <c r="A700" s="803"/>
      <c r="B700" s="803"/>
      <c r="C700" s="803"/>
      <c r="D700" s="803"/>
      <c r="E700" s="803"/>
      <c r="F700" s="803"/>
      <c r="G700" s="803"/>
      <c r="H700" s="803"/>
      <c r="I700" s="803"/>
      <c r="J700" s="803"/>
      <c r="K700" s="803"/>
      <c r="L700" s="803"/>
      <c r="M700" s="803"/>
      <c r="N700" s="803"/>
      <c r="O700" s="803"/>
      <c r="P700" s="803"/>
      <c r="Q700" s="803"/>
      <c r="R700" s="803"/>
      <c r="S700" s="803"/>
      <c r="T700" s="803"/>
      <c r="U700" s="803"/>
    </row>
    <row r="701" spans="1:21" ht="15" customHeight="1" x14ac:dyDescent="0.2">
      <c r="A701" s="803"/>
      <c r="B701" s="803"/>
      <c r="C701" s="803"/>
      <c r="D701" s="803"/>
      <c r="E701" s="803"/>
      <c r="F701" s="803"/>
      <c r="G701" s="803"/>
      <c r="H701" s="803"/>
      <c r="I701" s="803"/>
      <c r="J701" s="803"/>
      <c r="K701" s="803"/>
      <c r="L701" s="803"/>
      <c r="M701" s="803"/>
      <c r="N701" s="803"/>
      <c r="O701" s="803"/>
      <c r="P701" s="803"/>
      <c r="Q701" s="803"/>
      <c r="R701" s="803"/>
      <c r="S701" s="803"/>
      <c r="T701" s="803"/>
      <c r="U701" s="803"/>
    </row>
    <row r="702" spans="1:21" ht="15" customHeight="1" x14ac:dyDescent="0.2">
      <c r="A702" s="803"/>
      <c r="B702" s="803"/>
      <c r="C702" s="803"/>
      <c r="D702" s="803"/>
      <c r="E702" s="803"/>
      <c r="F702" s="803"/>
      <c r="G702" s="803"/>
      <c r="H702" s="803"/>
      <c r="I702" s="803"/>
      <c r="J702" s="803"/>
      <c r="K702" s="803"/>
      <c r="L702" s="803"/>
      <c r="M702" s="803"/>
      <c r="N702" s="803"/>
      <c r="O702" s="803"/>
      <c r="P702" s="803"/>
      <c r="Q702" s="803"/>
      <c r="R702" s="803"/>
      <c r="S702" s="803"/>
      <c r="T702" s="803"/>
      <c r="U702" s="803"/>
    </row>
    <row r="703" spans="1:21" ht="15" customHeight="1" x14ac:dyDescent="0.2">
      <c r="A703" s="803"/>
      <c r="B703" s="803"/>
      <c r="C703" s="803"/>
      <c r="D703" s="803"/>
      <c r="E703" s="803"/>
      <c r="F703" s="803"/>
      <c r="G703" s="803"/>
      <c r="H703" s="803"/>
      <c r="I703" s="803"/>
      <c r="J703" s="803"/>
      <c r="K703" s="803"/>
      <c r="L703" s="803"/>
      <c r="M703" s="803"/>
      <c r="N703" s="803"/>
      <c r="O703" s="803"/>
      <c r="P703" s="803"/>
      <c r="Q703" s="803"/>
      <c r="R703" s="803"/>
      <c r="S703" s="803"/>
      <c r="T703" s="803"/>
      <c r="U703" s="803"/>
    </row>
    <row r="704" spans="1:21" ht="15" customHeight="1" x14ac:dyDescent="0.2">
      <c r="A704" s="803"/>
      <c r="B704" s="803"/>
      <c r="C704" s="803"/>
      <c r="D704" s="803"/>
      <c r="E704" s="803"/>
      <c r="F704" s="803"/>
      <c r="G704" s="803"/>
      <c r="H704" s="803"/>
      <c r="I704" s="803"/>
      <c r="J704" s="803"/>
      <c r="K704" s="803"/>
      <c r="L704" s="803"/>
      <c r="M704" s="803"/>
      <c r="N704" s="803"/>
      <c r="O704" s="803"/>
      <c r="P704" s="803"/>
      <c r="Q704" s="803"/>
      <c r="R704" s="803"/>
      <c r="S704" s="803"/>
      <c r="T704" s="803"/>
      <c r="U704" s="803"/>
    </row>
    <row r="705" spans="1:21" ht="15" customHeight="1" x14ac:dyDescent="0.2">
      <c r="A705" s="803"/>
      <c r="B705" s="803"/>
      <c r="C705" s="803"/>
      <c r="D705" s="803"/>
      <c r="E705" s="803"/>
      <c r="F705" s="803"/>
      <c r="G705" s="803"/>
      <c r="H705" s="803"/>
      <c r="I705" s="803"/>
      <c r="J705" s="803"/>
      <c r="K705" s="803"/>
      <c r="L705" s="803"/>
      <c r="M705" s="803"/>
      <c r="N705" s="803"/>
      <c r="O705" s="803"/>
      <c r="P705" s="803"/>
      <c r="Q705" s="803"/>
      <c r="R705" s="803"/>
      <c r="S705" s="803"/>
      <c r="T705" s="803"/>
      <c r="U705" s="803"/>
    </row>
    <row r="706" spans="1:21" ht="15" customHeight="1" x14ac:dyDescent="0.2">
      <c r="A706" s="803"/>
      <c r="B706" s="803"/>
      <c r="C706" s="803"/>
      <c r="D706" s="803"/>
      <c r="E706" s="803"/>
      <c r="F706" s="803"/>
      <c r="G706" s="803"/>
      <c r="H706" s="803"/>
      <c r="I706" s="803"/>
      <c r="J706" s="803"/>
      <c r="K706" s="803"/>
      <c r="L706" s="803"/>
      <c r="M706" s="803"/>
      <c r="N706" s="803"/>
      <c r="O706" s="803"/>
      <c r="P706" s="803"/>
      <c r="Q706" s="803"/>
      <c r="R706" s="803"/>
      <c r="S706" s="803"/>
      <c r="T706" s="803"/>
      <c r="U706" s="803"/>
    </row>
    <row r="707" spans="1:21" ht="15" customHeight="1" x14ac:dyDescent="0.2">
      <c r="A707" s="803"/>
      <c r="B707" s="803"/>
      <c r="C707" s="803"/>
      <c r="D707" s="803"/>
      <c r="E707" s="803"/>
      <c r="F707" s="803"/>
      <c r="G707" s="803"/>
      <c r="H707" s="803"/>
      <c r="I707" s="803"/>
      <c r="J707" s="803"/>
      <c r="K707" s="803"/>
      <c r="L707" s="803"/>
      <c r="M707" s="803"/>
      <c r="N707" s="803"/>
      <c r="O707" s="803"/>
      <c r="P707" s="803"/>
      <c r="Q707" s="803"/>
      <c r="R707" s="803"/>
      <c r="S707" s="803"/>
      <c r="T707" s="803"/>
      <c r="U707" s="803"/>
    </row>
    <row r="708" spans="1:21" ht="15" customHeight="1" x14ac:dyDescent="0.2">
      <c r="A708" s="803"/>
      <c r="B708" s="803"/>
      <c r="C708" s="803"/>
      <c r="D708" s="803"/>
      <c r="E708" s="803"/>
      <c r="F708" s="803"/>
      <c r="G708" s="803"/>
      <c r="H708" s="803"/>
      <c r="I708" s="803"/>
      <c r="J708" s="803"/>
      <c r="K708" s="803"/>
      <c r="L708" s="803"/>
      <c r="M708" s="803"/>
      <c r="N708" s="803"/>
      <c r="O708" s="803"/>
      <c r="P708" s="803"/>
      <c r="Q708" s="803"/>
      <c r="R708" s="803"/>
      <c r="S708" s="803"/>
      <c r="T708" s="803"/>
      <c r="U708" s="803"/>
    </row>
    <row r="709" spans="1:21" ht="15" customHeight="1" x14ac:dyDescent="0.2">
      <c r="A709" s="803"/>
      <c r="B709" s="803"/>
      <c r="C709" s="803"/>
      <c r="D709" s="803"/>
      <c r="E709" s="803"/>
      <c r="F709" s="803"/>
      <c r="G709" s="803"/>
      <c r="H709" s="803"/>
      <c r="I709" s="803"/>
      <c r="J709" s="803"/>
      <c r="K709" s="803"/>
      <c r="L709" s="803"/>
      <c r="M709" s="803"/>
      <c r="N709" s="803"/>
      <c r="O709" s="803"/>
      <c r="P709" s="803"/>
      <c r="Q709" s="803"/>
      <c r="R709" s="803"/>
      <c r="S709" s="803"/>
      <c r="T709" s="803"/>
      <c r="U709" s="803"/>
    </row>
    <row r="710" spans="1:21" ht="15" customHeight="1" x14ac:dyDescent="0.2">
      <c r="A710" s="803"/>
      <c r="B710" s="803"/>
      <c r="C710" s="803"/>
      <c r="D710" s="803"/>
      <c r="E710" s="803"/>
      <c r="F710" s="803"/>
      <c r="G710" s="803"/>
      <c r="H710" s="803"/>
      <c r="I710" s="803"/>
      <c r="J710" s="803"/>
      <c r="K710" s="803"/>
      <c r="L710" s="803"/>
      <c r="M710" s="803"/>
      <c r="N710" s="803"/>
      <c r="O710" s="803"/>
      <c r="P710" s="803"/>
      <c r="Q710" s="803"/>
      <c r="R710" s="803"/>
      <c r="S710" s="803"/>
      <c r="T710" s="803"/>
      <c r="U710" s="803"/>
    </row>
    <row r="711" spans="1:21" ht="15" customHeight="1" x14ac:dyDescent="0.2">
      <c r="A711" s="803"/>
      <c r="B711" s="803"/>
      <c r="C711" s="803"/>
      <c r="D711" s="803"/>
      <c r="E711" s="803"/>
      <c r="F711" s="803"/>
      <c r="G711" s="803"/>
      <c r="H711" s="803"/>
      <c r="I711" s="803"/>
      <c r="J711" s="803"/>
      <c r="K711" s="803"/>
      <c r="L711" s="803"/>
      <c r="M711" s="803"/>
      <c r="N711" s="803"/>
      <c r="O711" s="803"/>
      <c r="P711" s="803"/>
      <c r="Q711" s="803"/>
      <c r="R711" s="803"/>
      <c r="S711" s="803"/>
      <c r="T711" s="803"/>
      <c r="U711" s="803"/>
    </row>
    <row r="712" spans="1:21" ht="15" customHeight="1" x14ac:dyDescent="0.2">
      <c r="A712" s="803"/>
      <c r="B712" s="803"/>
      <c r="C712" s="803"/>
      <c r="D712" s="803"/>
      <c r="E712" s="803"/>
      <c r="F712" s="803"/>
      <c r="G712" s="803"/>
      <c r="H712" s="803"/>
      <c r="I712" s="803"/>
      <c r="J712" s="803"/>
      <c r="K712" s="803"/>
      <c r="L712" s="803"/>
      <c r="M712" s="803"/>
      <c r="N712" s="803"/>
      <c r="O712" s="803"/>
      <c r="P712" s="803"/>
      <c r="Q712" s="803"/>
      <c r="R712" s="803"/>
      <c r="S712" s="803"/>
      <c r="T712" s="803"/>
      <c r="U712" s="803"/>
    </row>
    <row r="713" spans="1:21" ht="15" customHeight="1" x14ac:dyDescent="0.2">
      <c r="A713" s="803"/>
      <c r="B713" s="803"/>
      <c r="C713" s="803"/>
      <c r="D713" s="803"/>
      <c r="E713" s="803"/>
      <c r="F713" s="803"/>
      <c r="G713" s="803"/>
      <c r="H713" s="803"/>
      <c r="I713" s="803"/>
      <c r="J713" s="803"/>
      <c r="K713" s="803"/>
      <c r="L713" s="803"/>
      <c r="M713" s="803"/>
      <c r="N713" s="803"/>
      <c r="O713" s="803"/>
      <c r="P713" s="803"/>
      <c r="Q713" s="803"/>
      <c r="R713" s="803"/>
      <c r="S713" s="803"/>
      <c r="T713" s="803"/>
      <c r="U713" s="803"/>
    </row>
    <row r="714" spans="1:21" ht="15" customHeight="1" x14ac:dyDescent="0.2">
      <c r="A714" s="803"/>
      <c r="B714" s="803"/>
      <c r="C714" s="803"/>
      <c r="D714" s="803"/>
      <c r="E714" s="803"/>
      <c r="F714" s="803"/>
      <c r="G714" s="803"/>
      <c r="H714" s="803"/>
      <c r="I714" s="803"/>
      <c r="J714" s="803"/>
      <c r="K714" s="803"/>
      <c r="L714" s="803"/>
      <c r="M714" s="803"/>
      <c r="N714" s="803"/>
      <c r="O714" s="803"/>
      <c r="P714" s="803"/>
      <c r="Q714" s="803"/>
      <c r="R714" s="803"/>
      <c r="S714" s="803"/>
      <c r="T714" s="803"/>
      <c r="U714" s="803"/>
    </row>
    <row r="715" spans="1:21" ht="15" customHeight="1" x14ac:dyDescent="0.2">
      <c r="A715" s="803"/>
      <c r="B715" s="803"/>
      <c r="C715" s="803"/>
      <c r="D715" s="803"/>
      <c r="E715" s="803"/>
      <c r="F715" s="803"/>
      <c r="G715" s="803"/>
      <c r="H715" s="803"/>
      <c r="I715" s="803"/>
      <c r="J715" s="803"/>
      <c r="K715" s="803"/>
      <c r="L715" s="803"/>
      <c r="M715" s="803"/>
      <c r="N715" s="803"/>
      <c r="O715" s="803"/>
      <c r="P715" s="803"/>
      <c r="Q715" s="803"/>
      <c r="R715" s="803"/>
      <c r="S715" s="803"/>
      <c r="T715" s="803"/>
      <c r="U715" s="803"/>
    </row>
    <row r="716" spans="1:21" ht="15" customHeight="1" x14ac:dyDescent="0.2">
      <c r="A716" s="803"/>
      <c r="B716" s="803"/>
      <c r="C716" s="803"/>
      <c r="D716" s="803"/>
      <c r="E716" s="803"/>
      <c r="F716" s="803"/>
      <c r="G716" s="803"/>
      <c r="H716" s="803"/>
      <c r="I716" s="803"/>
      <c r="J716" s="803"/>
      <c r="K716" s="803"/>
      <c r="L716" s="803"/>
      <c r="M716" s="803"/>
      <c r="N716" s="803"/>
      <c r="O716" s="803"/>
      <c r="P716" s="803"/>
      <c r="Q716" s="803"/>
      <c r="R716" s="803"/>
      <c r="S716" s="803"/>
      <c r="T716" s="803"/>
      <c r="U716" s="803"/>
    </row>
    <row r="717" spans="1:21" ht="15" customHeight="1" x14ac:dyDescent="0.2">
      <c r="A717" s="803"/>
      <c r="B717" s="803"/>
      <c r="C717" s="803"/>
      <c r="D717" s="803"/>
      <c r="E717" s="803"/>
      <c r="F717" s="803"/>
      <c r="G717" s="803"/>
      <c r="H717" s="803"/>
      <c r="I717" s="803"/>
      <c r="J717" s="803"/>
      <c r="K717" s="803"/>
      <c r="L717" s="803"/>
      <c r="M717" s="803"/>
      <c r="N717" s="803"/>
      <c r="O717" s="803"/>
      <c r="P717" s="803"/>
      <c r="Q717" s="803"/>
      <c r="R717" s="803"/>
      <c r="S717" s="803"/>
      <c r="T717" s="803"/>
      <c r="U717" s="803"/>
    </row>
    <row r="718" spans="1:21" ht="15" customHeight="1" x14ac:dyDescent="0.2">
      <c r="A718" s="803"/>
      <c r="B718" s="803"/>
      <c r="C718" s="803"/>
      <c r="D718" s="803"/>
      <c r="E718" s="803"/>
      <c r="F718" s="803"/>
      <c r="G718" s="803"/>
      <c r="H718" s="803"/>
      <c r="I718" s="803"/>
      <c r="J718" s="803"/>
      <c r="K718" s="803"/>
      <c r="L718" s="803"/>
      <c r="M718" s="803"/>
      <c r="N718" s="803"/>
      <c r="O718" s="803"/>
      <c r="P718" s="803"/>
      <c r="Q718" s="803"/>
      <c r="R718" s="803"/>
      <c r="S718" s="803"/>
      <c r="T718" s="803"/>
      <c r="U718" s="803"/>
    </row>
    <row r="719" spans="1:21" ht="15" customHeight="1" x14ac:dyDescent="0.2">
      <c r="A719" s="803"/>
      <c r="B719" s="803"/>
      <c r="C719" s="803"/>
      <c r="D719" s="803"/>
      <c r="E719" s="803"/>
      <c r="F719" s="803"/>
      <c r="G719" s="803"/>
      <c r="H719" s="803"/>
      <c r="I719" s="803"/>
      <c r="J719" s="803"/>
      <c r="K719" s="803"/>
      <c r="L719" s="803"/>
      <c r="M719" s="803"/>
      <c r="N719" s="803"/>
      <c r="O719" s="803"/>
      <c r="P719" s="803"/>
      <c r="Q719" s="803"/>
      <c r="R719" s="803"/>
      <c r="S719" s="803"/>
      <c r="T719" s="803"/>
      <c r="U719" s="803"/>
    </row>
    <row r="720" spans="1:21" ht="15" customHeight="1" x14ac:dyDescent="0.2">
      <c r="A720" s="803"/>
      <c r="B720" s="803"/>
      <c r="C720" s="803"/>
      <c r="D720" s="803"/>
      <c r="E720" s="803"/>
      <c r="F720" s="803"/>
      <c r="G720" s="803"/>
      <c r="H720" s="803"/>
      <c r="I720" s="803"/>
      <c r="J720" s="803"/>
      <c r="K720" s="803"/>
      <c r="L720" s="803"/>
      <c r="M720" s="803"/>
      <c r="N720" s="803"/>
      <c r="O720" s="803"/>
      <c r="P720" s="803"/>
      <c r="Q720" s="803"/>
      <c r="R720" s="803"/>
      <c r="S720" s="803"/>
      <c r="T720" s="803"/>
      <c r="U720" s="803"/>
    </row>
    <row r="721" spans="1:21" ht="15" customHeight="1" x14ac:dyDescent="0.2">
      <c r="A721" s="803"/>
      <c r="B721" s="803"/>
      <c r="C721" s="803"/>
      <c r="D721" s="803"/>
      <c r="E721" s="803"/>
      <c r="F721" s="803"/>
      <c r="G721" s="803"/>
      <c r="H721" s="803"/>
      <c r="I721" s="803"/>
      <c r="J721" s="803"/>
      <c r="K721" s="803"/>
      <c r="L721" s="803"/>
      <c r="M721" s="803"/>
      <c r="N721" s="803"/>
      <c r="O721" s="803"/>
      <c r="P721" s="803"/>
      <c r="Q721" s="803"/>
      <c r="R721" s="803"/>
      <c r="S721" s="803"/>
      <c r="T721" s="803"/>
      <c r="U721" s="803"/>
    </row>
    <row r="722" spans="1:21" ht="15" customHeight="1" x14ac:dyDescent="0.2">
      <c r="A722" s="803"/>
      <c r="B722" s="803"/>
      <c r="C722" s="803"/>
      <c r="D722" s="803"/>
      <c r="E722" s="803"/>
      <c r="F722" s="803"/>
      <c r="G722" s="803"/>
      <c r="H722" s="803"/>
      <c r="I722" s="803"/>
      <c r="J722" s="803"/>
      <c r="K722" s="803"/>
      <c r="L722" s="803"/>
      <c r="M722" s="803"/>
      <c r="N722" s="803"/>
      <c r="O722" s="803"/>
      <c r="P722" s="803"/>
      <c r="Q722" s="803"/>
      <c r="R722" s="803"/>
      <c r="S722" s="803"/>
      <c r="T722" s="803"/>
      <c r="U722" s="803"/>
    </row>
    <row r="723" spans="1:21" ht="15" customHeight="1" x14ac:dyDescent="0.2">
      <c r="A723" s="803"/>
      <c r="B723" s="803"/>
      <c r="C723" s="803"/>
      <c r="D723" s="803"/>
      <c r="E723" s="803"/>
      <c r="F723" s="803"/>
      <c r="G723" s="803"/>
      <c r="H723" s="803"/>
      <c r="I723" s="803"/>
      <c r="J723" s="803"/>
      <c r="K723" s="803"/>
      <c r="L723" s="803"/>
      <c r="M723" s="803"/>
      <c r="N723" s="803"/>
      <c r="O723" s="803"/>
      <c r="P723" s="803"/>
      <c r="Q723" s="803"/>
      <c r="R723" s="803"/>
      <c r="S723" s="803"/>
      <c r="T723" s="803"/>
      <c r="U723" s="803"/>
    </row>
    <row r="724" spans="1:21" ht="15" customHeight="1" x14ac:dyDescent="0.2">
      <c r="A724" s="803"/>
      <c r="B724" s="803"/>
      <c r="C724" s="803"/>
      <c r="D724" s="803"/>
      <c r="E724" s="803"/>
      <c r="F724" s="803"/>
      <c r="G724" s="803"/>
      <c r="H724" s="803"/>
      <c r="I724" s="803"/>
      <c r="J724" s="803"/>
      <c r="K724" s="803"/>
      <c r="L724" s="803"/>
      <c r="M724" s="803"/>
      <c r="N724" s="803"/>
      <c r="O724" s="803"/>
      <c r="P724" s="803"/>
      <c r="Q724" s="803"/>
      <c r="R724" s="803"/>
      <c r="S724" s="803"/>
      <c r="T724" s="803"/>
      <c r="U724" s="803"/>
    </row>
    <row r="725" spans="1:21" ht="15" customHeight="1" x14ac:dyDescent="0.2">
      <c r="A725" s="803"/>
      <c r="B725" s="803"/>
      <c r="C725" s="803"/>
      <c r="D725" s="803"/>
      <c r="E725" s="803"/>
      <c r="F725" s="803"/>
      <c r="G725" s="803"/>
      <c r="H725" s="803"/>
      <c r="I725" s="803"/>
      <c r="J725" s="803"/>
      <c r="K725" s="803"/>
      <c r="L725" s="803"/>
      <c r="M725" s="803"/>
      <c r="N725" s="803"/>
      <c r="O725" s="803"/>
      <c r="P725" s="803"/>
      <c r="Q725" s="803"/>
      <c r="R725" s="803"/>
      <c r="S725" s="803"/>
      <c r="T725" s="803"/>
      <c r="U725" s="803"/>
    </row>
    <row r="726" spans="1:21" ht="15" customHeight="1" x14ac:dyDescent="0.2">
      <c r="A726" s="803"/>
      <c r="B726" s="803"/>
      <c r="C726" s="803"/>
      <c r="D726" s="803"/>
      <c r="E726" s="803"/>
      <c r="F726" s="803"/>
      <c r="G726" s="803"/>
      <c r="H726" s="803"/>
      <c r="I726" s="803"/>
      <c r="J726" s="803"/>
      <c r="K726" s="803"/>
      <c r="L726" s="803"/>
      <c r="M726" s="803"/>
      <c r="N726" s="803"/>
      <c r="O726" s="803"/>
      <c r="P726" s="803"/>
      <c r="Q726" s="803"/>
      <c r="R726" s="803"/>
      <c r="S726" s="803"/>
      <c r="T726" s="803"/>
      <c r="U726" s="803"/>
    </row>
    <row r="727" spans="1:21" ht="15" customHeight="1" x14ac:dyDescent="0.2">
      <c r="A727" s="803"/>
      <c r="B727" s="803"/>
      <c r="C727" s="803"/>
      <c r="D727" s="803"/>
      <c r="E727" s="803"/>
      <c r="F727" s="803"/>
      <c r="G727" s="803"/>
      <c r="H727" s="803"/>
      <c r="I727" s="803"/>
      <c r="J727" s="803"/>
      <c r="K727" s="803"/>
      <c r="L727" s="803"/>
      <c r="M727" s="803"/>
      <c r="N727" s="803"/>
      <c r="O727" s="803"/>
      <c r="P727" s="803"/>
      <c r="Q727" s="803"/>
      <c r="R727" s="803"/>
      <c r="S727" s="803"/>
      <c r="T727" s="803"/>
      <c r="U727" s="803"/>
    </row>
    <row r="728" spans="1:21" ht="15" customHeight="1" x14ac:dyDescent="0.2">
      <c r="A728" s="803"/>
      <c r="B728" s="803"/>
      <c r="C728" s="803"/>
      <c r="D728" s="803"/>
      <c r="E728" s="803"/>
      <c r="F728" s="803"/>
      <c r="G728" s="803"/>
      <c r="H728" s="803"/>
      <c r="I728" s="803"/>
      <c r="J728" s="803"/>
      <c r="K728" s="803"/>
      <c r="L728" s="803"/>
      <c r="M728" s="803"/>
      <c r="N728" s="803"/>
      <c r="O728" s="803"/>
      <c r="P728" s="803"/>
      <c r="Q728" s="803"/>
      <c r="R728" s="803"/>
      <c r="S728" s="803"/>
      <c r="T728" s="803"/>
      <c r="U728" s="803"/>
    </row>
    <row r="729" spans="1:21" ht="15" customHeight="1" x14ac:dyDescent="0.2">
      <c r="A729" s="803"/>
      <c r="B729" s="803"/>
      <c r="C729" s="803"/>
      <c r="D729" s="803"/>
      <c r="E729" s="803"/>
      <c r="F729" s="803"/>
      <c r="G729" s="803"/>
      <c r="H729" s="803"/>
      <c r="I729" s="803"/>
      <c r="J729" s="803"/>
      <c r="K729" s="803"/>
      <c r="L729" s="803"/>
      <c r="M729" s="803"/>
      <c r="N729" s="803"/>
      <c r="O729" s="803"/>
      <c r="P729" s="803"/>
      <c r="Q729" s="803"/>
      <c r="R729" s="803"/>
      <c r="S729" s="803"/>
      <c r="T729" s="803"/>
      <c r="U729" s="803"/>
    </row>
    <row r="730" spans="1:21" ht="15" customHeight="1" x14ac:dyDescent="0.2">
      <c r="A730" s="803"/>
      <c r="B730" s="803"/>
      <c r="C730" s="803"/>
      <c r="D730" s="803"/>
      <c r="E730" s="803"/>
      <c r="F730" s="803"/>
      <c r="G730" s="803"/>
      <c r="H730" s="803"/>
      <c r="I730" s="803"/>
      <c r="J730" s="803"/>
      <c r="K730" s="803"/>
      <c r="L730" s="803"/>
      <c r="M730" s="803"/>
      <c r="N730" s="803"/>
      <c r="O730" s="803"/>
      <c r="P730" s="803"/>
      <c r="Q730" s="803"/>
      <c r="R730" s="803"/>
      <c r="S730" s="803"/>
      <c r="T730" s="803"/>
      <c r="U730" s="803"/>
    </row>
    <row r="731" spans="1:21" ht="15" customHeight="1" x14ac:dyDescent="0.2">
      <c r="A731" s="803"/>
      <c r="B731" s="803"/>
      <c r="C731" s="803"/>
      <c r="D731" s="803"/>
      <c r="E731" s="803"/>
      <c r="F731" s="803"/>
      <c r="G731" s="803"/>
      <c r="H731" s="803"/>
      <c r="I731" s="803"/>
      <c r="J731" s="803"/>
      <c r="K731" s="803"/>
      <c r="L731" s="803"/>
      <c r="M731" s="803"/>
      <c r="N731" s="803"/>
      <c r="O731" s="803"/>
      <c r="P731" s="803"/>
      <c r="Q731" s="803"/>
      <c r="R731" s="803"/>
      <c r="S731" s="803"/>
      <c r="T731" s="803"/>
      <c r="U731" s="803"/>
    </row>
    <row r="732" spans="1:21" ht="15" customHeight="1" x14ac:dyDescent="0.2">
      <c r="A732" s="803"/>
      <c r="B732" s="803"/>
      <c r="C732" s="803"/>
      <c r="D732" s="803"/>
      <c r="E732" s="803"/>
      <c r="F732" s="803"/>
      <c r="G732" s="803"/>
      <c r="H732" s="803"/>
      <c r="I732" s="803"/>
      <c r="J732" s="803"/>
      <c r="K732" s="803"/>
      <c r="L732" s="803"/>
      <c r="M732" s="803"/>
      <c r="N732" s="803"/>
      <c r="O732" s="803"/>
      <c r="P732" s="803"/>
      <c r="Q732" s="803"/>
      <c r="R732" s="803"/>
      <c r="S732" s="803"/>
      <c r="T732" s="803"/>
      <c r="U732" s="803"/>
    </row>
    <row r="733" spans="1:21" ht="15" customHeight="1" x14ac:dyDescent="0.2">
      <c r="A733" s="803"/>
      <c r="B733" s="803"/>
      <c r="C733" s="803"/>
      <c r="D733" s="803"/>
      <c r="E733" s="803"/>
      <c r="F733" s="803"/>
      <c r="G733" s="803"/>
      <c r="H733" s="803"/>
      <c r="I733" s="803"/>
      <c r="J733" s="803"/>
      <c r="K733" s="803"/>
      <c r="L733" s="803"/>
      <c r="M733" s="803"/>
      <c r="N733" s="803"/>
      <c r="O733" s="803"/>
      <c r="P733" s="803"/>
      <c r="Q733" s="803"/>
      <c r="R733" s="803"/>
      <c r="S733" s="803"/>
      <c r="T733" s="803"/>
      <c r="U733" s="803"/>
    </row>
    <row r="734" spans="1:21" ht="15" customHeight="1" x14ac:dyDescent="0.2">
      <c r="A734" s="803"/>
      <c r="B734" s="803"/>
      <c r="C734" s="803"/>
      <c r="D734" s="803"/>
      <c r="E734" s="803"/>
      <c r="F734" s="803"/>
      <c r="G734" s="803"/>
      <c r="H734" s="803"/>
      <c r="I734" s="803"/>
      <c r="J734" s="803"/>
      <c r="K734" s="803"/>
      <c r="L734" s="803"/>
      <c r="M734" s="803"/>
      <c r="N734" s="803"/>
      <c r="O734" s="803"/>
      <c r="P734" s="803"/>
      <c r="Q734" s="803"/>
      <c r="R734" s="803"/>
      <c r="S734" s="803"/>
      <c r="T734" s="803"/>
      <c r="U734" s="803"/>
    </row>
    <row r="735" spans="1:21" ht="15" customHeight="1" x14ac:dyDescent="0.2">
      <c r="A735" s="803"/>
      <c r="B735" s="803"/>
      <c r="C735" s="803"/>
      <c r="D735" s="803"/>
      <c r="E735" s="803"/>
      <c r="F735" s="803"/>
      <c r="G735" s="803"/>
      <c r="H735" s="803"/>
      <c r="I735" s="803"/>
      <c r="J735" s="803"/>
      <c r="K735" s="803"/>
      <c r="L735" s="803"/>
      <c r="M735" s="803"/>
      <c r="N735" s="803"/>
      <c r="O735" s="803"/>
      <c r="P735" s="803"/>
      <c r="Q735" s="803"/>
      <c r="R735" s="803"/>
      <c r="S735" s="803"/>
      <c r="T735" s="803"/>
      <c r="U735" s="803"/>
    </row>
    <row r="736" spans="1:21" ht="15" customHeight="1" x14ac:dyDescent="0.2">
      <c r="A736" s="803"/>
      <c r="B736" s="803"/>
      <c r="C736" s="803"/>
      <c r="D736" s="803"/>
      <c r="E736" s="803"/>
      <c r="F736" s="803"/>
      <c r="G736" s="803"/>
      <c r="H736" s="803"/>
      <c r="I736" s="803"/>
      <c r="J736" s="803"/>
      <c r="K736" s="803"/>
      <c r="L736" s="803"/>
      <c r="M736" s="803"/>
      <c r="N736" s="803"/>
      <c r="O736" s="803"/>
      <c r="P736" s="803"/>
      <c r="Q736" s="803"/>
      <c r="R736" s="803"/>
      <c r="S736" s="803"/>
      <c r="T736" s="803"/>
      <c r="U736" s="803"/>
    </row>
    <row r="737" spans="1:21" ht="15" customHeight="1" x14ac:dyDescent="0.2">
      <c r="A737" s="803"/>
      <c r="B737" s="803"/>
      <c r="C737" s="803"/>
      <c r="D737" s="803"/>
      <c r="E737" s="803"/>
      <c r="F737" s="803"/>
      <c r="G737" s="803"/>
      <c r="H737" s="803"/>
      <c r="I737" s="803"/>
      <c r="J737" s="803"/>
      <c r="K737" s="803"/>
      <c r="L737" s="803"/>
      <c r="M737" s="803"/>
      <c r="N737" s="803"/>
      <c r="O737" s="803"/>
      <c r="P737" s="803"/>
      <c r="Q737" s="803"/>
      <c r="R737" s="803"/>
      <c r="S737" s="803"/>
      <c r="T737" s="803"/>
      <c r="U737" s="803"/>
    </row>
    <row r="738" spans="1:21" ht="15" customHeight="1" x14ac:dyDescent="0.2">
      <c r="A738" s="803"/>
      <c r="B738" s="803"/>
      <c r="C738" s="803"/>
      <c r="D738" s="803"/>
      <c r="E738" s="803"/>
      <c r="F738" s="803"/>
      <c r="G738" s="803"/>
      <c r="H738" s="803"/>
      <c r="I738" s="803"/>
      <c r="J738" s="803"/>
      <c r="K738" s="803"/>
      <c r="L738" s="803"/>
      <c r="M738" s="803"/>
      <c r="N738" s="803"/>
      <c r="O738" s="803"/>
      <c r="P738" s="803"/>
      <c r="Q738" s="803"/>
      <c r="R738" s="803"/>
      <c r="S738" s="803"/>
      <c r="T738" s="803"/>
      <c r="U738" s="803"/>
    </row>
    <row r="739" spans="1:21" ht="15" customHeight="1" x14ac:dyDescent="0.2">
      <c r="A739" s="803"/>
      <c r="B739" s="803"/>
      <c r="C739" s="803"/>
      <c r="D739" s="803"/>
      <c r="E739" s="803"/>
      <c r="F739" s="803"/>
      <c r="G739" s="803"/>
      <c r="H739" s="803"/>
      <c r="I739" s="803"/>
      <c r="J739" s="803"/>
      <c r="K739" s="803"/>
      <c r="L739" s="803"/>
      <c r="M739" s="803"/>
      <c r="N739" s="803"/>
      <c r="O739" s="803"/>
      <c r="P739" s="803"/>
      <c r="Q739" s="803"/>
      <c r="R739" s="803"/>
      <c r="S739" s="803"/>
      <c r="T739" s="803"/>
      <c r="U739" s="803"/>
    </row>
    <row r="740" spans="1:21" ht="15" customHeight="1" x14ac:dyDescent="0.2">
      <c r="A740" s="803"/>
      <c r="B740" s="803"/>
      <c r="C740" s="803"/>
      <c r="D740" s="803"/>
      <c r="E740" s="803"/>
      <c r="F740" s="803"/>
      <c r="G740" s="803"/>
      <c r="H740" s="803"/>
      <c r="I740" s="803"/>
      <c r="J740" s="803"/>
      <c r="K740" s="803"/>
      <c r="L740" s="803"/>
      <c r="M740" s="803"/>
      <c r="N740" s="803"/>
      <c r="O740" s="803"/>
      <c r="P740" s="803"/>
      <c r="Q740" s="803"/>
      <c r="R740" s="803"/>
      <c r="S740" s="803"/>
      <c r="T740" s="803"/>
      <c r="U740" s="803"/>
    </row>
    <row r="741" spans="1:21" ht="15" customHeight="1" x14ac:dyDescent="0.2">
      <c r="A741" s="803"/>
      <c r="B741" s="803"/>
      <c r="C741" s="803"/>
      <c r="D741" s="803"/>
      <c r="E741" s="803"/>
      <c r="F741" s="803"/>
      <c r="G741" s="803"/>
      <c r="H741" s="803"/>
      <c r="I741" s="803"/>
      <c r="J741" s="803"/>
      <c r="K741" s="803"/>
      <c r="L741" s="803"/>
      <c r="M741" s="803"/>
      <c r="N741" s="803"/>
      <c r="O741" s="803"/>
      <c r="P741" s="803"/>
      <c r="Q741" s="803"/>
      <c r="R741" s="803"/>
      <c r="S741" s="803"/>
      <c r="T741" s="803"/>
      <c r="U741" s="803"/>
    </row>
    <row r="742" spans="1:21" ht="15" customHeight="1" x14ac:dyDescent="0.2">
      <c r="A742" s="803"/>
      <c r="B742" s="803"/>
      <c r="C742" s="803"/>
      <c r="D742" s="803"/>
      <c r="E742" s="803"/>
      <c r="F742" s="803"/>
      <c r="G742" s="803"/>
      <c r="H742" s="803"/>
      <c r="I742" s="803"/>
      <c r="J742" s="803"/>
      <c r="K742" s="803"/>
      <c r="L742" s="803"/>
      <c r="M742" s="803"/>
      <c r="N742" s="803"/>
      <c r="O742" s="803"/>
      <c r="P742" s="803"/>
      <c r="Q742" s="803"/>
      <c r="R742" s="803"/>
      <c r="S742" s="803"/>
      <c r="T742" s="803"/>
      <c r="U742" s="803"/>
    </row>
    <row r="743" spans="1:21" ht="15" customHeight="1" x14ac:dyDescent="0.2">
      <c r="A743" s="803"/>
      <c r="B743" s="803"/>
      <c r="C743" s="803"/>
      <c r="D743" s="803"/>
      <c r="E743" s="803"/>
      <c r="F743" s="803"/>
      <c r="G743" s="803"/>
      <c r="H743" s="803"/>
      <c r="I743" s="803"/>
      <c r="J743" s="803"/>
      <c r="K743" s="803"/>
      <c r="L743" s="803"/>
      <c r="M743" s="803"/>
      <c r="N743" s="803"/>
      <c r="O743" s="803"/>
      <c r="P743" s="803"/>
      <c r="Q743" s="803"/>
      <c r="R743" s="803"/>
      <c r="S743" s="803"/>
      <c r="T743" s="803"/>
      <c r="U743" s="803"/>
    </row>
    <row r="744" spans="1:21" ht="15" customHeight="1" x14ac:dyDescent="0.2">
      <c r="A744" s="803"/>
      <c r="B744" s="803"/>
      <c r="C744" s="803"/>
      <c r="D744" s="803"/>
      <c r="E744" s="803"/>
      <c r="F744" s="803"/>
      <c r="G744" s="803"/>
      <c r="H744" s="803"/>
      <c r="I744" s="803"/>
      <c r="J744" s="803"/>
      <c r="K744" s="803"/>
      <c r="L744" s="803"/>
      <c r="M744" s="803"/>
      <c r="N744" s="803"/>
      <c r="O744" s="803"/>
      <c r="P744" s="803"/>
      <c r="Q744" s="803"/>
      <c r="R744" s="803"/>
      <c r="S744" s="803"/>
      <c r="T744" s="803"/>
      <c r="U744" s="803"/>
    </row>
    <row r="745" spans="1:21" ht="15" customHeight="1" x14ac:dyDescent="0.2">
      <c r="A745" s="803"/>
      <c r="B745" s="803"/>
      <c r="C745" s="803"/>
      <c r="D745" s="803"/>
      <c r="E745" s="803"/>
      <c r="F745" s="803"/>
      <c r="G745" s="803"/>
      <c r="H745" s="803"/>
      <c r="I745" s="803"/>
      <c r="J745" s="803"/>
      <c r="K745" s="803"/>
      <c r="L745" s="803"/>
      <c r="M745" s="803"/>
      <c r="N745" s="803"/>
      <c r="O745" s="803"/>
      <c r="P745" s="803"/>
      <c r="Q745" s="803"/>
      <c r="R745" s="803"/>
      <c r="S745" s="803"/>
      <c r="T745" s="803"/>
      <c r="U745" s="803"/>
    </row>
    <row r="746" spans="1:21" ht="15" customHeight="1" x14ac:dyDescent="0.2">
      <c r="A746" s="803"/>
      <c r="B746" s="803"/>
      <c r="C746" s="803"/>
      <c r="D746" s="803"/>
      <c r="E746" s="803"/>
      <c r="F746" s="803"/>
      <c r="G746" s="803"/>
      <c r="H746" s="803"/>
      <c r="I746" s="803"/>
      <c r="J746" s="803"/>
      <c r="K746" s="803"/>
      <c r="L746" s="803"/>
      <c r="M746" s="803"/>
      <c r="N746" s="803"/>
      <c r="O746" s="803"/>
      <c r="P746" s="803"/>
      <c r="Q746" s="803"/>
      <c r="R746" s="803"/>
      <c r="S746" s="803"/>
      <c r="T746" s="803"/>
      <c r="U746" s="803"/>
    </row>
    <row r="747" spans="1:21" ht="15" customHeight="1" x14ac:dyDescent="0.2">
      <c r="A747" s="803"/>
      <c r="B747" s="803"/>
      <c r="C747" s="803"/>
      <c r="D747" s="803"/>
      <c r="E747" s="803"/>
      <c r="F747" s="803"/>
      <c r="G747" s="803"/>
      <c r="H747" s="803"/>
      <c r="I747" s="803"/>
      <c r="J747" s="803"/>
      <c r="K747" s="803"/>
      <c r="L747" s="803"/>
      <c r="M747" s="803"/>
      <c r="N747" s="803"/>
      <c r="O747" s="803"/>
      <c r="P747" s="803"/>
      <c r="Q747" s="803"/>
      <c r="R747" s="803"/>
      <c r="S747" s="803"/>
      <c r="T747" s="803"/>
      <c r="U747" s="803"/>
    </row>
    <row r="748" spans="1:21" ht="15" customHeight="1" x14ac:dyDescent="0.2">
      <c r="A748" s="803"/>
      <c r="B748" s="803"/>
      <c r="C748" s="803"/>
      <c r="D748" s="803"/>
      <c r="E748" s="803"/>
      <c r="F748" s="803"/>
      <c r="G748" s="803"/>
      <c r="H748" s="803"/>
      <c r="I748" s="803"/>
      <c r="J748" s="803"/>
      <c r="K748" s="803"/>
      <c r="L748" s="803"/>
      <c r="M748" s="803"/>
      <c r="N748" s="803"/>
      <c r="O748" s="803"/>
      <c r="P748" s="803"/>
      <c r="Q748" s="803"/>
      <c r="R748" s="803"/>
      <c r="S748" s="803"/>
      <c r="T748" s="803"/>
      <c r="U748" s="803"/>
    </row>
    <row r="749" spans="1:21" ht="15" customHeight="1" x14ac:dyDescent="0.2">
      <c r="A749" s="803"/>
      <c r="B749" s="803"/>
      <c r="C749" s="803"/>
      <c r="D749" s="803"/>
      <c r="E749" s="803"/>
      <c r="F749" s="803"/>
      <c r="G749" s="803"/>
      <c r="H749" s="803"/>
      <c r="I749" s="803"/>
      <c r="J749" s="803"/>
      <c r="K749" s="803"/>
      <c r="L749" s="803"/>
      <c r="M749" s="803"/>
      <c r="N749" s="803"/>
      <c r="O749" s="803"/>
      <c r="P749" s="803"/>
      <c r="Q749" s="803"/>
      <c r="R749" s="803"/>
      <c r="S749" s="803"/>
      <c r="T749" s="803"/>
      <c r="U749" s="803"/>
    </row>
    <row r="750" spans="1:21" ht="15" customHeight="1" x14ac:dyDescent="0.2">
      <c r="A750" s="803"/>
      <c r="B750" s="803"/>
      <c r="C750" s="803"/>
      <c r="D750" s="803"/>
      <c r="E750" s="803"/>
      <c r="F750" s="803"/>
      <c r="G750" s="803"/>
      <c r="H750" s="803"/>
      <c r="I750" s="803"/>
      <c r="J750" s="803"/>
      <c r="K750" s="803"/>
      <c r="L750" s="803"/>
      <c r="M750" s="803"/>
      <c r="N750" s="803"/>
      <c r="O750" s="803"/>
      <c r="P750" s="803"/>
      <c r="Q750" s="803"/>
      <c r="R750" s="803"/>
      <c r="S750" s="803"/>
      <c r="T750" s="803"/>
      <c r="U750" s="803"/>
    </row>
    <row r="751" spans="1:21" ht="15" customHeight="1" x14ac:dyDescent="0.2">
      <c r="A751" s="803"/>
      <c r="B751" s="803"/>
      <c r="C751" s="803"/>
      <c r="D751" s="803"/>
      <c r="E751" s="803"/>
      <c r="F751" s="803"/>
      <c r="G751" s="803"/>
      <c r="H751" s="803"/>
      <c r="I751" s="803"/>
      <c r="J751" s="803"/>
      <c r="K751" s="803"/>
      <c r="L751" s="803"/>
      <c r="M751" s="803"/>
      <c r="N751" s="803"/>
      <c r="O751" s="803"/>
      <c r="P751" s="803"/>
      <c r="Q751" s="803"/>
      <c r="R751" s="803"/>
      <c r="S751" s="803"/>
      <c r="T751" s="803"/>
      <c r="U751" s="803"/>
    </row>
    <row r="752" spans="1:21" ht="15" customHeight="1" x14ac:dyDescent="0.2">
      <c r="A752" s="803"/>
      <c r="B752" s="803"/>
      <c r="C752" s="803"/>
      <c r="D752" s="803"/>
      <c r="E752" s="803"/>
      <c r="F752" s="803"/>
      <c r="G752" s="803"/>
      <c r="H752" s="803"/>
      <c r="I752" s="803"/>
      <c r="J752" s="803"/>
      <c r="K752" s="803"/>
      <c r="L752" s="803"/>
      <c r="M752" s="803"/>
      <c r="N752" s="803"/>
      <c r="O752" s="803"/>
      <c r="P752" s="803"/>
      <c r="Q752" s="803"/>
      <c r="R752" s="803"/>
      <c r="S752" s="803"/>
      <c r="T752" s="803"/>
      <c r="U752" s="803"/>
    </row>
    <row r="753" spans="1:21" ht="15" customHeight="1" x14ac:dyDescent="0.2">
      <c r="A753" s="803"/>
      <c r="B753" s="803"/>
      <c r="C753" s="803"/>
      <c r="D753" s="803"/>
      <c r="E753" s="803"/>
      <c r="F753" s="803"/>
      <c r="G753" s="803"/>
      <c r="H753" s="803"/>
      <c r="I753" s="803"/>
      <c r="J753" s="803"/>
      <c r="K753" s="803"/>
      <c r="L753" s="803"/>
      <c r="M753" s="803"/>
      <c r="N753" s="803"/>
      <c r="O753" s="803"/>
      <c r="P753" s="803"/>
      <c r="Q753" s="803"/>
      <c r="R753" s="803"/>
      <c r="S753" s="803"/>
      <c r="T753" s="803"/>
      <c r="U753" s="803"/>
    </row>
    <row r="754" spans="1:21" ht="15" customHeight="1" x14ac:dyDescent="0.2">
      <c r="A754" s="803"/>
      <c r="B754" s="803"/>
      <c r="C754" s="803"/>
      <c r="D754" s="803"/>
      <c r="E754" s="803"/>
      <c r="F754" s="803"/>
      <c r="G754" s="803"/>
      <c r="H754" s="803"/>
      <c r="I754" s="803"/>
      <c r="J754" s="803"/>
      <c r="K754" s="803"/>
      <c r="L754" s="803"/>
      <c r="M754" s="803"/>
      <c r="N754" s="803"/>
      <c r="O754" s="803"/>
      <c r="P754" s="803"/>
      <c r="Q754" s="803"/>
      <c r="R754" s="803"/>
      <c r="S754" s="803"/>
      <c r="T754" s="803"/>
      <c r="U754" s="803"/>
    </row>
    <row r="755" spans="1:21" ht="15" customHeight="1" x14ac:dyDescent="0.2">
      <c r="A755" s="803"/>
      <c r="B755" s="803"/>
      <c r="C755" s="803"/>
      <c r="D755" s="803"/>
      <c r="E755" s="803"/>
      <c r="F755" s="803"/>
      <c r="G755" s="803"/>
      <c r="H755" s="803"/>
      <c r="I755" s="803"/>
      <c r="J755" s="803"/>
      <c r="K755" s="803"/>
      <c r="L755" s="803"/>
      <c r="M755" s="803"/>
      <c r="N755" s="803"/>
      <c r="O755" s="803"/>
      <c r="P755" s="803"/>
      <c r="Q755" s="803"/>
      <c r="R755" s="803"/>
      <c r="S755" s="803"/>
      <c r="T755" s="803"/>
      <c r="U755" s="803"/>
    </row>
    <row r="756" spans="1:21" ht="15" customHeight="1" x14ac:dyDescent="0.2">
      <c r="A756" s="803"/>
      <c r="B756" s="803"/>
      <c r="C756" s="803"/>
      <c r="D756" s="803"/>
      <c r="E756" s="803"/>
      <c r="F756" s="803"/>
      <c r="G756" s="803"/>
      <c r="H756" s="803"/>
      <c r="I756" s="803"/>
      <c r="J756" s="803"/>
      <c r="K756" s="803"/>
      <c r="L756" s="803"/>
      <c r="M756" s="803"/>
      <c r="N756" s="803"/>
      <c r="O756" s="803"/>
      <c r="P756" s="803"/>
      <c r="Q756" s="803"/>
      <c r="R756" s="803"/>
      <c r="S756" s="803"/>
      <c r="T756" s="803"/>
      <c r="U756" s="803"/>
    </row>
    <row r="757" spans="1:21" ht="15" customHeight="1" x14ac:dyDescent="0.2">
      <c r="A757" s="803"/>
      <c r="B757" s="803"/>
      <c r="C757" s="803"/>
      <c r="D757" s="803"/>
      <c r="E757" s="803"/>
      <c r="F757" s="803"/>
      <c r="G757" s="803"/>
      <c r="H757" s="803"/>
      <c r="I757" s="803"/>
      <c r="J757" s="803"/>
      <c r="K757" s="803"/>
      <c r="L757" s="803"/>
      <c r="M757" s="803"/>
      <c r="N757" s="803"/>
      <c r="O757" s="803"/>
      <c r="P757" s="803"/>
      <c r="Q757" s="803"/>
      <c r="R757" s="803"/>
      <c r="S757" s="803"/>
      <c r="T757" s="803"/>
      <c r="U757" s="803"/>
    </row>
    <row r="758" spans="1:21" ht="15" customHeight="1" x14ac:dyDescent="0.2">
      <c r="A758" s="803"/>
      <c r="B758" s="803"/>
      <c r="C758" s="803"/>
      <c r="D758" s="803"/>
      <c r="E758" s="803"/>
      <c r="F758" s="803"/>
      <c r="G758" s="803"/>
      <c r="H758" s="803"/>
      <c r="I758" s="803"/>
      <c r="J758" s="803"/>
      <c r="K758" s="803"/>
      <c r="L758" s="803"/>
      <c r="M758" s="803"/>
      <c r="N758" s="803"/>
      <c r="O758" s="803"/>
      <c r="P758" s="803"/>
      <c r="Q758" s="803"/>
      <c r="R758" s="803"/>
      <c r="S758" s="803"/>
      <c r="T758" s="803"/>
      <c r="U758" s="803"/>
    </row>
    <row r="759" spans="1:21" ht="15" customHeight="1" x14ac:dyDescent="0.2">
      <c r="A759" s="803"/>
      <c r="B759" s="803"/>
      <c r="C759" s="803"/>
      <c r="D759" s="803"/>
      <c r="E759" s="803"/>
      <c r="F759" s="803"/>
      <c r="G759" s="803"/>
      <c r="H759" s="803"/>
      <c r="I759" s="803"/>
      <c r="J759" s="803"/>
      <c r="K759" s="803"/>
      <c r="L759" s="803"/>
      <c r="M759" s="803"/>
      <c r="N759" s="803"/>
      <c r="O759" s="803"/>
      <c r="P759" s="803"/>
      <c r="Q759" s="803"/>
      <c r="R759" s="803"/>
      <c r="S759" s="803"/>
      <c r="T759" s="803"/>
      <c r="U759" s="803"/>
    </row>
    <row r="760" spans="1:21" ht="15" customHeight="1" x14ac:dyDescent="0.2">
      <c r="A760" s="803"/>
      <c r="B760" s="803"/>
      <c r="C760" s="803"/>
      <c r="D760" s="803"/>
      <c r="E760" s="803"/>
      <c r="F760" s="803"/>
      <c r="G760" s="803"/>
      <c r="H760" s="803"/>
      <c r="I760" s="803"/>
      <c r="J760" s="803"/>
      <c r="K760" s="803"/>
      <c r="L760" s="803"/>
      <c r="M760" s="803"/>
      <c r="N760" s="803"/>
      <c r="O760" s="803"/>
      <c r="P760" s="803"/>
      <c r="Q760" s="803"/>
      <c r="R760" s="803"/>
      <c r="S760" s="803"/>
      <c r="T760" s="803"/>
      <c r="U760" s="803"/>
    </row>
    <row r="761" spans="1:21" ht="15" customHeight="1" x14ac:dyDescent="0.2">
      <c r="A761" s="803"/>
      <c r="B761" s="803"/>
      <c r="C761" s="803"/>
      <c r="D761" s="803"/>
      <c r="E761" s="803"/>
      <c r="F761" s="803"/>
      <c r="G761" s="803"/>
      <c r="H761" s="803"/>
      <c r="I761" s="803"/>
      <c r="J761" s="803"/>
      <c r="K761" s="803"/>
      <c r="L761" s="803"/>
      <c r="M761" s="803"/>
      <c r="N761" s="803"/>
      <c r="O761" s="803"/>
      <c r="P761" s="803"/>
      <c r="Q761" s="803"/>
      <c r="R761" s="803"/>
      <c r="S761" s="803"/>
      <c r="T761" s="803"/>
      <c r="U761" s="803"/>
    </row>
    <row r="762" spans="1:21" ht="15" customHeight="1" x14ac:dyDescent="0.2">
      <c r="A762" s="803"/>
      <c r="B762" s="803"/>
      <c r="C762" s="803"/>
      <c r="D762" s="803"/>
      <c r="E762" s="803"/>
      <c r="F762" s="803"/>
      <c r="G762" s="803"/>
      <c r="H762" s="803"/>
      <c r="I762" s="803"/>
      <c r="J762" s="803"/>
      <c r="K762" s="803"/>
      <c r="L762" s="803"/>
      <c r="M762" s="803"/>
      <c r="N762" s="803"/>
      <c r="O762" s="803"/>
      <c r="P762" s="803"/>
      <c r="Q762" s="803"/>
      <c r="R762" s="803"/>
      <c r="S762" s="803"/>
      <c r="T762" s="803"/>
      <c r="U762" s="803"/>
    </row>
    <row r="763" spans="1:21" ht="15" customHeight="1" x14ac:dyDescent="0.2">
      <c r="A763" s="803"/>
      <c r="B763" s="803"/>
      <c r="C763" s="803"/>
      <c r="D763" s="803"/>
      <c r="E763" s="803"/>
      <c r="F763" s="803"/>
      <c r="G763" s="803"/>
      <c r="H763" s="803"/>
      <c r="I763" s="803"/>
      <c r="J763" s="803"/>
      <c r="K763" s="803"/>
      <c r="L763" s="803"/>
      <c r="M763" s="803"/>
      <c r="N763" s="803"/>
      <c r="O763" s="803"/>
      <c r="P763" s="803"/>
      <c r="Q763" s="803"/>
      <c r="R763" s="803"/>
      <c r="S763" s="803"/>
      <c r="T763" s="803"/>
      <c r="U763" s="803"/>
    </row>
    <row r="764" spans="1:21" ht="15" customHeight="1" x14ac:dyDescent="0.2">
      <c r="A764" s="803"/>
      <c r="B764" s="803"/>
      <c r="C764" s="803"/>
      <c r="D764" s="803"/>
      <c r="E764" s="803"/>
      <c r="F764" s="803"/>
      <c r="G764" s="803"/>
      <c r="H764" s="803"/>
      <c r="I764" s="803"/>
      <c r="J764" s="803"/>
      <c r="K764" s="803"/>
      <c r="L764" s="803"/>
      <c r="M764" s="803"/>
      <c r="N764" s="803"/>
      <c r="O764" s="803"/>
      <c r="P764" s="803"/>
      <c r="Q764" s="803"/>
      <c r="R764" s="803"/>
      <c r="S764" s="803"/>
      <c r="T764" s="803"/>
      <c r="U764" s="803"/>
    </row>
    <row r="765" spans="1:21" ht="15" customHeight="1" x14ac:dyDescent="0.2">
      <c r="A765" s="803"/>
      <c r="B765" s="803"/>
      <c r="C765" s="803"/>
      <c r="D765" s="803"/>
      <c r="E765" s="803"/>
      <c r="F765" s="803"/>
      <c r="G765" s="803"/>
      <c r="H765" s="803"/>
      <c r="I765" s="803"/>
      <c r="J765" s="803"/>
      <c r="K765" s="803"/>
      <c r="L765" s="803"/>
      <c r="M765" s="803"/>
      <c r="N765" s="803"/>
      <c r="O765" s="803"/>
      <c r="P765" s="803"/>
      <c r="Q765" s="803"/>
      <c r="R765" s="803"/>
      <c r="S765" s="803"/>
      <c r="T765" s="803"/>
      <c r="U765" s="803"/>
    </row>
    <row r="766" spans="1:21" ht="15" customHeight="1" x14ac:dyDescent="0.2">
      <c r="A766" s="803"/>
      <c r="B766" s="803"/>
      <c r="C766" s="803"/>
      <c r="D766" s="803"/>
      <c r="E766" s="803"/>
      <c r="F766" s="803"/>
      <c r="G766" s="803"/>
      <c r="H766" s="803"/>
      <c r="I766" s="803"/>
      <c r="J766" s="803"/>
      <c r="K766" s="803"/>
      <c r="L766" s="803"/>
      <c r="M766" s="803"/>
      <c r="N766" s="803"/>
      <c r="O766" s="803"/>
      <c r="P766" s="803"/>
      <c r="Q766" s="803"/>
      <c r="R766" s="803"/>
      <c r="S766" s="803"/>
      <c r="T766" s="803"/>
      <c r="U766" s="803"/>
    </row>
    <row r="767" spans="1:21" ht="15" customHeight="1" x14ac:dyDescent="0.2">
      <c r="A767" s="803"/>
      <c r="B767" s="803"/>
      <c r="C767" s="803"/>
      <c r="D767" s="803"/>
      <c r="E767" s="803"/>
      <c r="F767" s="803"/>
      <c r="G767" s="803"/>
      <c r="H767" s="803"/>
      <c r="I767" s="803"/>
      <c r="J767" s="803"/>
      <c r="K767" s="803"/>
      <c r="L767" s="803"/>
      <c r="M767" s="803"/>
      <c r="N767" s="803"/>
      <c r="O767" s="803"/>
      <c r="P767" s="803"/>
      <c r="Q767" s="803"/>
      <c r="R767" s="803"/>
      <c r="S767" s="803"/>
      <c r="T767" s="803"/>
      <c r="U767" s="803"/>
    </row>
    <row r="768" spans="1:21" ht="15" customHeight="1" x14ac:dyDescent="0.2">
      <c r="A768" s="803"/>
      <c r="B768" s="803"/>
      <c r="C768" s="803"/>
      <c r="D768" s="803"/>
      <c r="E768" s="803"/>
      <c r="F768" s="803"/>
      <c r="G768" s="803"/>
      <c r="H768" s="803"/>
      <c r="I768" s="803"/>
      <c r="J768" s="803"/>
      <c r="K768" s="803"/>
      <c r="L768" s="803"/>
      <c r="M768" s="803"/>
      <c r="N768" s="803"/>
      <c r="O768" s="803"/>
      <c r="P768" s="803"/>
      <c r="Q768" s="803"/>
      <c r="R768" s="803"/>
      <c r="S768" s="803"/>
      <c r="T768" s="803"/>
      <c r="U768" s="803"/>
    </row>
    <row r="769" spans="1:21" ht="15" customHeight="1" x14ac:dyDescent="0.2">
      <c r="A769" s="803"/>
      <c r="B769" s="803"/>
      <c r="C769" s="803"/>
      <c r="D769" s="803"/>
      <c r="E769" s="803"/>
      <c r="F769" s="803"/>
      <c r="G769" s="803"/>
      <c r="H769" s="803"/>
      <c r="I769" s="803"/>
      <c r="J769" s="803"/>
      <c r="K769" s="803"/>
      <c r="L769" s="803"/>
      <c r="M769" s="803"/>
      <c r="N769" s="803"/>
      <c r="O769" s="803"/>
      <c r="P769" s="803"/>
      <c r="Q769" s="803"/>
      <c r="R769" s="803"/>
      <c r="S769" s="803"/>
      <c r="T769" s="803"/>
      <c r="U769" s="803"/>
    </row>
    <row r="770" spans="1:21" ht="15" customHeight="1" x14ac:dyDescent="0.2">
      <c r="A770" s="803"/>
      <c r="B770" s="803"/>
      <c r="C770" s="803"/>
      <c r="D770" s="803"/>
      <c r="E770" s="803"/>
      <c r="F770" s="803"/>
      <c r="G770" s="803"/>
      <c r="H770" s="803"/>
      <c r="I770" s="803"/>
      <c r="J770" s="803"/>
      <c r="K770" s="803"/>
      <c r="L770" s="803"/>
      <c r="M770" s="803"/>
      <c r="N770" s="803"/>
      <c r="O770" s="803"/>
      <c r="P770" s="803"/>
      <c r="Q770" s="803"/>
      <c r="R770" s="803"/>
      <c r="S770" s="803"/>
      <c r="T770" s="803"/>
      <c r="U770" s="803"/>
    </row>
    <row r="771" spans="1:21" ht="15" customHeight="1" x14ac:dyDescent="0.2">
      <c r="A771" s="803"/>
      <c r="B771" s="803"/>
      <c r="C771" s="803"/>
      <c r="D771" s="803"/>
      <c r="E771" s="803"/>
      <c r="F771" s="803"/>
      <c r="G771" s="803"/>
      <c r="H771" s="803"/>
      <c r="I771" s="803"/>
      <c r="J771" s="803"/>
      <c r="K771" s="803"/>
      <c r="L771" s="803"/>
      <c r="M771" s="803"/>
      <c r="N771" s="803"/>
      <c r="O771" s="803"/>
      <c r="P771" s="803"/>
      <c r="Q771" s="803"/>
      <c r="R771" s="803"/>
      <c r="S771" s="803"/>
      <c r="T771" s="803"/>
      <c r="U771" s="803"/>
    </row>
    <row r="772" spans="1:21" ht="15" customHeight="1" x14ac:dyDescent="0.2">
      <c r="A772" s="803"/>
      <c r="B772" s="803"/>
      <c r="C772" s="803"/>
      <c r="D772" s="803"/>
      <c r="E772" s="803"/>
      <c r="F772" s="803"/>
      <c r="G772" s="803"/>
      <c r="H772" s="803"/>
      <c r="I772" s="803"/>
      <c r="J772" s="803"/>
      <c r="K772" s="803"/>
      <c r="L772" s="803"/>
      <c r="M772" s="803"/>
      <c r="N772" s="803"/>
      <c r="O772" s="803"/>
      <c r="P772" s="803"/>
      <c r="Q772" s="803"/>
      <c r="R772" s="803"/>
      <c r="S772" s="803"/>
      <c r="T772" s="803"/>
      <c r="U772" s="803"/>
    </row>
    <row r="773" spans="1:21" ht="15" customHeight="1" x14ac:dyDescent="0.2">
      <c r="A773" s="803"/>
      <c r="B773" s="803"/>
      <c r="C773" s="803"/>
      <c r="D773" s="803"/>
      <c r="E773" s="803"/>
      <c r="F773" s="803"/>
      <c r="G773" s="803"/>
      <c r="H773" s="803"/>
      <c r="I773" s="803"/>
      <c r="J773" s="803"/>
      <c r="K773" s="803"/>
      <c r="L773" s="803"/>
      <c r="M773" s="803"/>
      <c r="N773" s="803"/>
      <c r="O773" s="803"/>
      <c r="P773" s="803"/>
      <c r="Q773" s="803"/>
      <c r="R773" s="803"/>
      <c r="S773" s="803"/>
      <c r="T773" s="803"/>
      <c r="U773" s="803"/>
    </row>
    <row r="774" spans="1:21" ht="15" customHeight="1" x14ac:dyDescent="0.2">
      <c r="A774" s="803"/>
      <c r="B774" s="803"/>
      <c r="C774" s="803"/>
      <c r="D774" s="803"/>
      <c r="E774" s="803"/>
      <c r="F774" s="803"/>
      <c r="G774" s="803"/>
      <c r="H774" s="803"/>
      <c r="I774" s="803"/>
      <c r="J774" s="803"/>
      <c r="K774" s="803"/>
      <c r="L774" s="803"/>
      <c r="M774" s="803"/>
      <c r="N774" s="803"/>
      <c r="O774" s="803"/>
      <c r="P774" s="803"/>
      <c r="Q774" s="803"/>
      <c r="R774" s="803"/>
      <c r="S774" s="803"/>
      <c r="T774" s="803"/>
      <c r="U774" s="803"/>
    </row>
    <row r="775" spans="1:21" ht="15" customHeight="1" x14ac:dyDescent="0.2">
      <c r="A775" s="803"/>
      <c r="B775" s="803"/>
      <c r="C775" s="803"/>
      <c r="D775" s="803"/>
      <c r="E775" s="803"/>
      <c r="F775" s="803"/>
      <c r="G775" s="803"/>
      <c r="H775" s="803"/>
      <c r="I775" s="803"/>
      <c r="J775" s="803"/>
      <c r="K775" s="803"/>
      <c r="L775" s="803"/>
      <c r="M775" s="803"/>
      <c r="N775" s="803"/>
      <c r="O775" s="803"/>
      <c r="P775" s="803"/>
      <c r="Q775" s="803"/>
      <c r="R775" s="803"/>
      <c r="S775" s="803"/>
      <c r="T775" s="803"/>
      <c r="U775" s="803"/>
    </row>
    <row r="776" spans="1:21" ht="15" customHeight="1" x14ac:dyDescent="0.2">
      <c r="A776" s="803"/>
      <c r="B776" s="803"/>
      <c r="C776" s="803"/>
      <c r="D776" s="803"/>
      <c r="E776" s="803"/>
      <c r="F776" s="803"/>
      <c r="G776" s="803"/>
      <c r="H776" s="803"/>
      <c r="I776" s="803"/>
      <c r="J776" s="803"/>
      <c r="K776" s="803"/>
      <c r="L776" s="803"/>
      <c r="M776" s="803"/>
      <c r="N776" s="803"/>
      <c r="O776" s="803"/>
      <c r="P776" s="803"/>
      <c r="Q776" s="803"/>
      <c r="R776" s="803"/>
      <c r="S776" s="803"/>
      <c r="T776" s="803"/>
      <c r="U776" s="803"/>
    </row>
    <row r="777" spans="1:21" ht="15" customHeight="1" x14ac:dyDescent="0.2">
      <c r="A777" s="803"/>
      <c r="B777" s="803"/>
      <c r="C777" s="803"/>
      <c r="D777" s="803"/>
      <c r="E777" s="803"/>
      <c r="F777" s="803"/>
      <c r="G777" s="803"/>
      <c r="H777" s="803"/>
      <c r="I777" s="803"/>
      <c r="J777" s="803"/>
      <c r="K777" s="803"/>
      <c r="L777" s="803"/>
      <c r="M777" s="803"/>
      <c r="N777" s="803"/>
      <c r="O777" s="803"/>
      <c r="P777" s="803"/>
      <c r="Q777" s="803"/>
      <c r="R777" s="803"/>
      <c r="S777" s="803"/>
      <c r="T777" s="803"/>
      <c r="U777" s="803"/>
    </row>
    <row r="778" spans="1:21" ht="15" customHeight="1" x14ac:dyDescent="0.2">
      <c r="A778" s="803"/>
      <c r="B778" s="803"/>
      <c r="C778" s="803"/>
      <c r="D778" s="803"/>
      <c r="E778" s="803"/>
      <c r="F778" s="803"/>
      <c r="G778" s="803"/>
      <c r="H778" s="803"/>
      <c r="I778" s="803"/>
      <c r="J778" s="803"/>
      <c r="K778" s="803"/>
      <c r="L778" s="803"/>
      <c r="M778" s="803"/>
      <c r="N778" s="803"/>
      <c r="O778" s="803"/>
      <c r="P778" s="803"/>
      <c r="Q778" s="803"/>
      <c r="R778" s="803"/>
      <c r="S778" s="803"/>
      <c r="T778" s="803"/>
      <c r="U778" s="803"/>
    </row>
    <row r="779" spans="1:21" ht="15" customHeight="1" x14ac:dyDescent="0.2">
      <c r="A779" s="803"/>
      <c r="B779" s="803"/>
      <c r="C779" s="803"/>
      <c r="D779" s="803"/>
      <c r="E779" s="803"/>
      <c r="F779" s="803"/>
      <c r="G779" s="803"/>
      <c r="H779" s="803"/>
      <c r="I779" s="803"/>
      <c r="J779" s="803"/>
      <c r="K779" s="803"/>
      <c r="L779" s="803"/>
      <c r="M779" s="803"/>
      <c r="N779" s="803"/>
      <c r="O779" s="803"/>
      <c r="P779" s="803"/>
      <c r="Q779" s="803"/>
      <c r="R779" s="803"/>
      <c r="S779" s="803"/>
      <c r="T779" s="803"/>
      <c r="U779" s="803"/>
    </row>
    <row r="780" spans="1:21" ht="15" customHeight="1" x14ac:dyDescent="0.2">
      <c r="A780" s="803"/>
      <c r="B780" s="803"/>
      <c r="C780" s="803"/>
      <c r="D780" s="803"/>
      <c r="E780" s="803"/>
      <c r="F780" s="803"/>
      <c r="G780" s="803"/>
      <c r="H780" s="803"/>
      <c r="I780" s="803"/>
      <c r="J780" s="803"/>
      <c r="K780" s="803"/>
      <c r="L780" s="803"/>
      <c r="M780" s="803"/>
      <c r="N780" s="803"/>
      <c r="O780" s="803"/>
      <c r="P780" s="803"/>
      <c r="Q780" s="803"/>
      <c r="R780" s="803"/>
      <c r="S780" s="803"/>
      <c r="T780" s="803"/>
      <c r="U780" s="803"/>
    </row>
    <row r="781" spans="1:21" ht="15" customHeight="1" x14ac:dyDescent="0.2">
      <c r="A781" s="803"/>
      <c r="B781" s="803"/>
      <c r="C781" s="803"/>
      <c r="D781" s="803"/>
      <c r="E781" s="803"/>
      <c r="F781" s="803"/>
      <c r="G781" s="803"/>
      <c r="H781" s="803"/>
      <c r="I781" s="803"/>
      <c r="J781" s="803"/>
      <c r="K781" s="803"/>
      <c r="L781" s="803"/>
      <c r="M781" s="803"/>
      <c r="N781" s="803"/>
      <c r="O781" s="803"/>
      <c r="P781" s="803"/>
      <c r="Q781" s="803"/>
      <c r="R781" s="803"/>
      <c r="S781" s="803"/>
      <c r="T781" s="803"/>
      <c r="U781" s="803"/>
    </row>
    <row r="782" spans="1:21" ht="15" customHeight="1" x14ac:dyDescent="0.2">
      <c r="A782" s="803"/>
      <c r="B782" s="803"/>
      <c r="C782" s="803"/>
      <c r="D782" s="803"/>
      <c r="E782" s="803"/>
      <c r="F782" s="803"/>
      <c r="G782" s="803"/>
      <c r="H782" s="803"/>
      <c r="I782" s="803"/>
      <c r="J782" s="803"/>
      <c r="K782" s="803"/>
      <c r="L782" s="803"/>
      <c r="M782" s="803"/>
      <c r="N782" s="803"/>
      <c r="O782" s="803"/>
      <c r="P782" s="803"/>
      <c r="Q782" s="803"/>
      <c r="R782" s="803"/>
      <c r="S782" s="803"/>
      <c r="T782" s="803"/>
      <c r="U782" s="803"/>
    </row>
    <row r="783" spans="1:21" ht="15" customHeight="1" x14ac:dyDescent="0.2">
      <c r="A783" s="803"/>
      <c r="B783" s="803"/>
      <c r="C783" s="803"/>
      <c r="D783" s="803"/>
      <c r="E783" s="803"/>
      <c r="F783" s="803"/>
      <c r="G783" s="803"/>
      <c r="H783" s="803"/>
      <c r="I783" s="803"/>
      <c r="J783" s="803"/>
      <c r="K783" s="803"/>
      <c r="L783" s="803"/>
      <c r="M783" s="803"/>
      <c r="N783" s="803"/>
      <c r="O783" s="803"/>
      <c r="P783" s="803"/>
      <c r="Q783" s="803"/>
      <c r="R783" s="803"/>
      <c r="S783" s="803"/>
      <c r="T783" s="803"/>
      <c r="U783" s="803"/>
    </row>
    <row r="784" spans="1:21" ht="15" customHeight="1" x14ac:dyDescent="0.2">
      <c r="A784" s="803"/>
      <c r="B784" s="803"/>
      <c r="C784" s="803"/>
      <c r="D784" s="803"/>
      <c r="E784" s="803"/>
      <c r="F784" s="803"/>
      <c r="G784" s="803"/>
      <c r="H784" s="803"/>
      <c r="I784" s="803"/>
      <c r="J784" s="803"/>
      <c r="K784" s="803"/>
      <c r="L784" s="803"/>
      <c r="M784" s="803"/>
      <c r="N784" s="803"/>
      <c r="O784" s="803"/>
      <c r="P784" s="803"/>
      <c r="Q784" s="803"/>
      <c r="R784" s="803"/>
      <c r="S784" s="803"/>
      <c r="T784" s="803"/>
      <c r="U784" s="803"/>
    </row>
    <row r="785" spans="1:21" ht="15" customHeight="1" x14ac:dyDescent="0.2">
      <c r="A785" s="803"/>
      <c r="B785" s="803"/>
      <c r="C785" s="803"/>
      <c r="D785" s="803"/>
      <c r="E785" s="803"/>
      <c r="F785" s="803"/>
      <c r="G785" s="803"/>
      <c r="H785" s="803"/>
      <c r="I785" s="803"/>
      <c r="J785" s="803"/>
      <c r="K785" s="803"/>
      <c r="L785" s="803"/>
      <c r="M785" s="803"/>
      <c r="N785" s="803"/>
      <c r="O785" s="803"/>
      <c r="P785" s="803"/>
      <c r="Q785" s="803"/>
      <c r="R785" s="803"/>
      <c r="S785" s="803"/>
      <c r="T785" s="803"/>
      <c r="U785" s="803"/>
    </row>
    <row r="786" spans="1:21" ht="15" customHeight="1" x14ac:dyDescent="0.2">
      <c r="A786" s="803"/>
      <c r="B786" s="803"/>
      <c r="C786" s="803"/>
      <c r="D786" s="803"/>
      <c r="E786" s="803"/>
      <c r="F786" s="803"/>
      <c r="G786" s="803"/>
      <c r="H786" s="803"/>
      <c r="I786" s="803"/>
      <c r="J786" s="803"/>
      <c r="K786" s="803"/>
      <c r="L786" s="803"/>
      <c r="M786" s="803"/>
      <c r="N786" s="803"/>
      <c r="O786" s="803"/>
      <c r="P786" s="803"/>
      <c r="Q786" s="803"/>
      <c r="R786" s="803"/>
      <c r="S786" s="803"/>
      <c r="T786" s="803"/>
      <c r="U786" s="803"/>
    </row>
    <row r="787" spans="1:21" ht="15" customHeight="1" x14ac:dyDescent="0.2">
      <c r="A787" s="803"/>
      <c r="B787" s="803"/>
      <c r="C787" s="803"/>
      <c r="D787" s="803"/>
      <c r="E787" s="803"/>
      <c r="F787" s="803"/>
      <c r="G787" s="803"/>
      <c r="H787" s="803"/>
      <c r="I787" s="803"/>
      <c r="J787" s="803"/>
      <c r="K787" s="803"/>
      <c r="L787" s="803"/>
      <c r="M787" s="803"/>
      <c r="N787" s="803"/>
      <c r="O787" s="803"/>
      <c r="P787" s="803"/>
      <c r="Q787" s="803"/>
      <c r="R787" s="803"/>
      <c r="S787" s="803"/>
      <c r="T787" s="803"/>
      <c r="U787" s="803"/>
    </row>
    <row r="788" spans="1:21" ht="15" customHeight="1" x14ac:dyDescent="0.2">
      <c r="A788" s="803"/>
      <c r="B788" s="803"/>
      <c r="C788" s="803"/>
      <c r="D788" s="803"/>
      <c r="E788" s="803"/>
      <c r="F788" s="803"/>
      <c r="G788" s="803"/>
      <c r="H788" s="803"/>
      <c r="I788" s="803"/>
      <c r="J788" s="803"/>
      <c r="K788" s="803"/>
      <c r="L788" s="803"/>
      <c r="M788" s="803"/>
      <c r="N788" s="803"/>
      <c r="O788" s="803"/>
      <c r="P788" s="803"/>
      <c r="Q788" s="803"/>
      <c r="R788" s="803"/>
      <c r="S788" s="803"/>
      <c r="T788" s="803"/>
      <c r="U788" s="803"/>
    </row>
    <row r="789" spans="1:21" ht="15" customHeight="1" x14ac:dyDescent="0.2">
      <c r="A789" s="803"/>
      <c r="B789" s="803"/>
      <c r="C789" s="803"/>
      <c r="D789" s="803"/>
      <c r="E789" s="803"/>
      <c r="F789" s="803"/>
      <c r="G789" s="803"/>
      <c r="H789" s="803"/>
      <c r="I789" s="803"/>
      <c r="J789" s="803"/>
      <c r="K789" s="803"/>
      <c r="L789" s="803"/>
      <c r="M789" s="803"/>
      <c r="N789" s="803"/>
      <c r="O789" s="803"/>
      <c r="P789" s="803"/>
      <c r="Q789" s="803"/>
      <c r="R789" s="803"/>
      <c r="S789" s="803"/>
      <c r="T789" s="803"/>
      <c r="U789" s="803"/>
    </row>
    <row r="790" spans="1:21" ht="15" customHeight="1" x14ac:dyDescent="0.2">
      <c r="A790" s="803"/>
      <c r="B790" s="803"/>
      <c r="C790" s="803"/>
      <c r="D790" s="803"/>
      <c r="E790" s="803"/>
      <c r="F790" s="803"/>
      <c r="G790" s="803"/>
      <c r="H790" s="803"/>
      <c r="I790" s="803"/>
      <c r="J790" s="803"/>
      <c r="K790" s="803"/>
      <c r="L790" s="803"/>
      <c r="M790" s="803"/>
      <c r="N790" s="803"/>
      <c r="O790" s="803"/>
      <c r="P790" s="803"/>
      <c r="Q790" s="803"/>
      <c r="R790" s="803"/>
      <c r="S790" s="803"/>
      <c r="T790" s="803"/>
      <c r="U790" s="803"/>
    </row>
    <row r="791" spans="1:21" ht="15" customHeight="1" x14ac:dyDescent="0.2">
      <c r="A791" s="803"/>
      <c r="B791" s="803"/>
      <c r="C791" s="803"/>
      <c r="D791" s="803"/>
      <c r="E791" s="803"/>
      <c r="F791" s="803"/>
      <c r="G791" s="803"/>
      <c r="H791" s="803"/>
      <c r="I791" s="803"/>
      <c r="J791" s="803"/>
      <c r="K791" s="803"/>
      <c r="L791" s="803"/>
      <c r="M791" s="803"/>
      <c r="N791" s="803"/>
      <c r="O791" s="803"/>
      <c r="P791" s="803"/>
      <c r="Q791" s="803"/>
      <c r="R791" s="803"/>
      <c r="S791" s="803"/>
      <c r="T791" s="803"/>
      <c r="U791" s="803"/>
    </row>
    <row r="792" spans="1:21" ht="15" customHeight="1" x14ac:dyDescent="0.2">
      <c r="A792" s="803"/>
      <c r="B792" s="803"/>
      <c r="C792" s="803"/>
      <c r="D792" s="803"/>
      <c r="E792" s="803"/>
      <c r="F792" s="803"/>
      <c r="G792" s="803"/>
      <c r="H792" s="803"/>
      <c r="I792" s="803"/>
      <c r="J792" s="803"/>
      <c r="K792" s="803"/>
      <c r="L792" s="803"/>
      <c r="M792" s="803"/>
      <c r="N792" s="803"/>
      <c r="O792" s="803"/>
      <c r="P792" s="803"/>
      <c r="Q792" s="803"/>
      <c r="R792" s="803"/>
      <c r="S792" s="803"/>
      <c r="T792" s="803"/>
      <c r="U792" s="803"/>
    </row>
    <row r="793" spans="1:21" ht="15" customHeight="1" x14ac:dyDescent="0.2">
      <c r="A793" s="803"/>
      <c r="B793" s="803"/>
      <c r="C793" s="803"/>
      <c r="D793" s="803"/>
      <c r="E793" s="803"/>
      <c r="F793" s="803"/>
      <c r="G793" s="803"/>
      <c r="H793" s="803"/>
      <c r="I793" s="803"/>
      <c r="J793" s="803"/>
      <c r="K793" s="803"/>
      <c r="L793" s="803"/>
      <c r="M793" s="803"/>
      <c r="N793" s="803"/>
      <c r="O793" s="803"/>
      <c r="P793" s="803"/>
      <c r="Q793" s="803"/>
      <c r="R793" s="803"/>
      <c r="S793" s="803"/>
      <c r="T793" s="803"/>
      <c r="U793" s="803"/>
    </row>
    <row r="794" spans="1:21" ht="15" customHeight="1" x14ac:dyDescent="0.2">
      <c r="A794" s="803"/>
      <c r="B794" s="803"/>
      <c r="C794" s="803"/>
      <c r="D794" s="803"/>
      <c r="E794" s="803"/>
      <c r="F794" s="803"/>
      <c r="G794" s="803"/>
      <c r="H794" s="803"/>
      <c r="I794" s="803"/>
      <c r="J794" s="803"/>
      <c r="K794" s="803"/>
      <c r="L794" s="803"/>
      <c r="M794" s="803"/>
      <c r="N794" s="803"/>
      <c r="O794" s="803"/>
      <c r="P794" s="803"/>
      <c r="Q794" s="803"/>
      <c r="R794" s="803"/>
      <c r="S794" s="803"/>
      <c r="T794" s="803"/>
      <c r="U794" s="803"/>
    </row>
    <row r="795" spans="1:21" ht="15" customHeight="1" x14ac:dyDescent="0.2">
      <c r="A795" s="803"/>
      <c r="B795" s="803"/>
      <c r="C795" s="803"/>
      <c r="D795" s="803"/>
      <c r="E795" s="803"/>
      <c r="F795" s="803"/>
      <c r="G795" s="803"/>
      <c r="H795" s="803"/>
      <c r="I795" s="803"/>
      <c r="J795" s="803"/>
      <c r="K795" s="803"/>
      <c r="L795" s="803"/>
      <c r="M795" s="803"/>
      <c r="N795" s="803"/>
      <c r="O795" s="803"/>
      <c r="P795" s="803"/>
      <c r="Q795" s="803"/>
      <c r="R795" s="803"/>
      <c r="S795" s="803"/>
      <c r="T795" s="803"/>
      <c r="U795" s="803"/>
    </row>
    <row r="796" spans="1:21" ht="15" customHeight="1" x14ac:dyDescent="0.2">
      <c r="A796" s="803"/>
      <c r="B796" s="803"/>
      <c r="C796" s="803"/>
      <c r="D796" s="803"/>
      <c r="E796" s="803"/>
      <c r="F796" s="803"/>
      <c r="G796" s="803"/>
      <c r="H796" s="803"/>
      <c r="I796" s="803"/>
      <c r="J796" s="803"/>
      <c r="K796" s="803"/>
      <c r="L796" s="803"/>
      <c r="M796" s="803"/>
      <c r="N796" s="803"/>
      <c r="O796" s="803"/>
      <c r="P796" s="803"/>
      <c r="Q796" s="803"/>
      <c r="R796" s="803"/>
      <c r="S796" s="803"/>
      <c r="T796" s="803"/>
      <c r="U796" s="803"/>
    </row>
    <row r="797" spans="1:21" ht="15" customHeight="1" x14ac:dyDescent="0.2">
      <c r="A797" s="803"/>
      <c r="B797" s="803"/>
      <c r="C797" s="803"/>
      <c r="D797" s="803"/>
      <c r="E797" s="803"/>
      <c r="F797" s="803"/>
      <c r="G797" s="803"/>
      <c r="H797" s="803"/>
      <c r="I797" s="803"/>
      <c r="J797" s="803"/>
      <c r="K797" s="803"/>
      <c r="L797" s="803"/>
      <c r="M797" s="803"/>
      <c r="N797" s="803"/>
      <c r="O797" s="803"/>
      <c r="P797" s="803"/>
      <c r="Q797" s="803"/>
      <c r="R797" s="803"/>
      <c r="S797" s="803"/>
      <c r="T797" s="803"/>
      <c r="U797" s="803"/>
    </row>
    <row r="798" spans="1:21" ht="15" customHeight="1" x14ac:dyDescent="0.2">
      <c r="A798" s="803"/>
      <c r="B798" s="803"/>
      <c r="C798" s="803"/>
      <c r="D798" s="803"/>
      <c r="E798" s="803"/>
      <c r="F798" s="803"/>
      <c r="G798" s="803"/>
      <c r="H798" s="803"/>
      <c r="I798" s="803"/>
      <c r="J798" s="803"/>
      <c r="K798" s="803"/>
      <c r="L798" s="803"/>
      <c r="M798" s="803"/>
      <c r="N798" s="803"/>
      <c r="O798" s="803"/>
      <c r="P798" s="803"/>
      <c r="Q798" s="803"/>
      <c r="R798" s="803"/>
      <c r="S798" s="803"/>
      <c r="T798" s="803"/>
      <c r="U798" s="803"/>
    </row>
    <row r="799" spans="1:21" ht="15" customHeight="1" x14ac:dyDescent="0.2">
      <c r="A799" s="803"/>
      <c r="B799" s="803"/>
      <c r="C799" s="803"/>
      <c r="D799" s="803"/>
      <c r="E799" s="803"/>
      <c r="F799" s="803"/>
      <c r="G799" s="803"/>
      <c r="H799" s="803"/>
      <c r="I799" s="803"/>
      <c r="J799" s="803"/>
      <c r="K799" s="803"/>
      <c r="L799" s="803"/>
      <c r="M799" s="803"/>
      <c r="N799" s="803"/>
      <c r="O799" s="803"/>
      <c r="P799" s="803"/>
      <c r="Q799" s="803"/>
      <c r="R799" s="803"/>
      <c r="S799" s="803"/>
      <c r="T799" s="803"/>
      <c r="U799" s="803"/>
    </row>
    <row r="800" spans="1:21" ht="15" customHeight="1" x14ac:dyDescent="0.2">
      <c r="A800" s="803"/>
      <c r="B800" s="803"/>
      <c r="C800" s="803"/>
      <c r="D800" s="803"/>
      <c r="E800" s="803"/>
      <c r="F800" s="803"/>
      <c r="G800" s="803"/>
      <c r="H800" s="803"/>
      <c r="I800" s="803"/>
      <c r="J800" s="803"/>
      <c r="K800" s="803"/>
      <c r="L800" s="803"/>
      <c r="M800" s="803"/>
      <c r="N800" s="803"/>
      <c r="O800" s="803"/>
      <c r="P800" s="803"/>
      <c r="Q800" s="803"/>
      <c r="R800" s="803"/>
      <c r="S800" s="803"/>
      <c r="T800" s="803"/>
      <c r="U800" s="803"/>
    </row>
    <row r="801" spans="1:21" ht="15" customHeight="1" x14ac:dyDescent="0.2">
      <c r="A801" s="803"/>
      <c r="B801" s="803"/>
      <c r="C801" s="803"/>
      <c r="D801" s="803"/>
      <c r="E801" s="803"/>
      <c r="F801" s="803"/>
      <c r="G801" s="803"/>
      <c r="H801" s="803"/>
      <c r="I801" s="803"/>
      <c r="J801" s="803"/>
      <c r="K801" s="803"/>
      <c r="L801" s="803"/>
      <c r="M801" s="803"/>
      <c r="N801" s="803"/>
      <c r="O801" s="803"/>
      <c r="P801" s="803"/>
      <c r="Q801" s="803"/>
      <c r="R801" s="803"/>
      <c r="S801" s="803"/>
      <c r="T801" s="803"/>
      <c r="U801" s="803"/>
    </row>
    <row r="802" spans="1:21" ht="15" customHeight="1" x14ac:dyDescent="0.2">
      <c r="A802" s="803"/>
      <c r="B802" s="803"/>
      <c r="C802" s="803"/>
      <c r="D802" s="803"/>
      <c r="E802" s="803"/>
      <c r="F802" s="803"/>
      <c r="G802" s="803"/>
      <c r="H802" s="803"/>
      <c r="I802" s="803"/>
      <c r="J802" s="803"/>
      <c r="K802" s="803"/>
      <c r="L802" s="803"/>
      <c r="M802" s="803"/>
      <c r="N802" s="803"/>
      <c r="O802" s="803"/>
      <c r="P802" s="803"/>
      <c r="Q802" s="803"/>
      <c r="R802" s="803"/>
      <c r="S802" s="803"/>
      <c r="T802" s="803"/>
      <c r="U802" s="803"/>
    </row>
    <row r="803" spans="1:21" ht="15" customHeight="1" x14ac:dyDescent="0.2">
      <c r="A803" s="803"/>
      <c r="B803" s="803"/>
      <c r="C803" s="803"/>
      <c r="D803" s="803"/>
      <c r="E803" s="803"/>
      <c r="F803" s="803"/>
      <c r="G803" s="803"/>
      <c r="H803" s="803"/>
      <c r="I803" s="803"/>
      <c r="J803" s="803"/>
      <c r="K803" s="803"/>
      <c r="L803" s="803"/>
      <c r="M803" s="803"/>
      <c r="N803" s="803"/>
      <c r="O803" s="803"/>
      <c r="P803" s="803"/>
      <c r="Q803" s="803"/>
      <c r="R803" s="803"/>
      <c r="S803" s="803"/>
      <c r="T803" s="803"/>
      <c r="U803" s="803"/>
    </row>
    <row r="804" spans="1:21" ht="15" customHeight="1" x14ac:dyDescent="0.2">
      <c r="A804" s="803"/>
      <c r="B804" s="803"/>
      <c r="C804" s="803"/>
      <c r="D804" s="803"/>
      <c r="E804" s="803"/>
      <c r="F804" s="803"/>
      <c r="G804" s="803"/>
      <c r="H804" s="803"/>
      <c r="I804" s="803"/>
      <c r="J804" s="803"/>
      <c r="K804" s="803"/>
      <c r="L804" s="803"/>
      <c r="M804" s="803"/>
      <c r="N804" s="803"/>
      <c r="O804" s="803"/>
      <c r="P804" s="803"/>
      <c r="Q804" s="803"/>
      <c r="R804" s="803"/>
      <c r="S804" s="803"/>
      <c r="T804" s="803"/>
      <c r="U804" s="803"/>
    </row>
    <row r="805" spans="1:21" ht="15" customHeight="1" x14ac:dyDescent="0.2">
      <c r="A805" s="803"/>
      <c r="B805" s="803"/>
      <c r="C805" s="803"/>
      <c r="D805" s="803"/>
      <c r="E805" s="803"/>
      <c r="F805" s="803"/>
      <c r="G805" s="803"/>
      <c r="H805" s="803"/>
      <c r="I805" s="803"/>
      <c r="J805" s="803"/>
      <c r="K805" s="803"/>
      <c r="L805" s="803"/>
      <c r="M805" s="803"/>
      <c r="N805" s="803"/>
      <c r="O805" s="803"/>
      <c r="P805" s="803"/>
      <c r="Q805" s="803"/>
      <c r="R805" s="803"/>
      <c r="S805" s="803"/>
      <c r="T805" s="803"/>
      <c r="U805" s="803"/>
    </row>
    <row r="806" spans="1:21" ht="15" customHeight="1" x14ac:dyDescent="0.2">
      <c r="A806" s="803"/>
      <c r="B806" s="803"/>
      <c r="C806" s="803"/>
      <c r="D806" s="803"/>
      <c r="E806" s="803"/>
      <c r="F806" s="803"/>
      <c r="G806" s="803"/>
      <c r="H806" s="803"/>
      <c r="I806" s="803"/>
      <c r="J806" s="803"/>
      <c r="K806" s="803"/>
      <c r="L806" s="803"/>
      <c r="M806" s="803"/>
      <c r="N806" s="803"/>
      <c r="O806" s="803"/>
      <c r="P806" s="803"/>
      <c r="Q806" s="803"/>
      <c r="R806" s="803"/>
      <c r="S806" s="803"/>
      <c r="T806" s="803"/>
      <c r="U806" s="803"/>
    </row>
    <row r="807" spans="1:21" ht="15" customHeight="1" x14ac:dyDescent="0.2">
      <c r="A807" s="803"/>
      <c r="B807" s="803"/>
      <c r="C807" s="803"/>
      <c r="D807" s="803"/>
      <c r="E807" s="803"/>
      <c r="F807" s="803"/>
      <c r="G807" s="803"/>
      <c r="H807" s="803"/>
      <c r="I807" s="803"/>
      <c r="J807" s="803"/>
      <c r="K807" s="803"/>
      <c r="L807" s="803"/>
      <c r="M807" s="803"/>
      <c r="N807" s="803"/>
      <c r="O807" s="803"/>
      <c r="P807" s="803"/>
      <c r="Q807" s="803"/>
      <c r="R807" s="803"/>
      <c r="S807" s="803"/>
      <c r="T807" s="803"/>
      <c r="U807" s="803"/>
    </row>
    <row r="808" spans="1:21" ht="15" customHeight="1" x14ac:dyDescent="0.2">
      <c r="A808" s="803"/>
      <c r="B808" s="803"/>
      <c r="C808" s="803"/>
      <c r="D808" s="803"/>
      <c r="E808" s="803"/>
      <c r="F808" s="803"/>
      <c r="G808" s="803"/>
      <c r="H808" s="803"/>
      <c r="I808" s="803"/>
      <c r="J808" s="803"/>
      <c r="K808" s="803"/>
      <c r="L808" s="803"/>
      <c r="M808" s="803"/>
      <c r="N808" s="803"/>
      <c r="O808" s="803"/>
      <c r="P808" s="803"/>
      <c r="Q808" s="803"/>
      <c r="R808" s="803"/>
      <c r="S808" s="803"/>
      <c r="T808" s="803"/>
      <c r="U808" s="803"/>
    </row>
    <row r="809" spans="1:21" ht="15" customHeight="1" x14ac:dyDescent="0.2">
      <c r="A809" s="803"/>
      <c r="B809" s="803"/>
      <c r="C809" s="803"/>
      <c r="D809" s="803"/>
      <c r="E809" s="803"/>
      <c r="F809" s="803"/>
      <c r="G809" s="803"/>
      <c r="H809" s="803"/>
      <c r="I809" s="803"/>
      <c r="J809" s="803"/>
      <c r="K809" s="803"/>
      <c r="L809" s="803"/>
      <c r="M809" s="803"/>
      <c r="N809" s="803"/>
      <c r="O809" s="803"/>
      <c r="P809" s="803"/>
      <c r="Q809" s="803"/>
      <c r="R809" s="803"/>
      <c r="S809" s="803"/>
      <c r="T809" s="803"/>
      <c r="U809" s="803"/>
    </row>
    <row r="810" spans="1:21" ht="15" customHeight="1" x14ac:dyDescent="0.2">
      <c r="A810" s="803"/>
      <c r="B810" s="803"/>
      <c r="C810" s="803"/>
      <c r="D810" s="803"/>
      <c r="E810" s="803"/>
      <c r="F810" s="803"/>
      <c r="G810" s="803"/>
      <c r="H810" s="803"/>
      <c r="I810" s="803"/>
      <c r="J810" s="803"/>
      <c r="K810" s="803"/>
      <c r="L810" s="803"/>
      <c r="M810" s="803"/>
      <c r="N810" s="803"/>
      <c r="O810" s="803"/>
      <c r="P810" s="803"/>
      <c r="Q810" s="803"/>
      <c r="R810" s="803"/>
      <c r="S810" s="803"/>
      <c r="T810" s="803"/>
      <c r="U810" s="803"/>
    </row>
    <row r="811" spans="1:21" ht="15" customHeight="1" x14ac:dyDescent="0.2">
      <c r="A811" s="803"/>
      <c r="B811" s="803"/>
      <c r="C811" s="803"/>
      <c r="D811" s="803"/>
      <c r="E811" s="803"/>
      <c r="F811" s="803"/>
      <c r="G811" s="803"/>
      <c r="H811" s="803"/>
      <c r="I811" s="803"/>
      <c r="J811" s="803"/>
      <c r="K811" s="803"/>
      <c r="L811" s="803"/>
      <c r="M811" s="803"/>
      <c r="N811" s="803"/>
      <c r="O811" s="803"/>
      <c r="P811" s="803"/>
      <c r="Q811" s="803"/>
      <c r="R811" s="803"/>
      <c r="S811" s="803"/>
      <c r="T811" s="803"/>
      <c r="U811" s="803"/>
    </row>
    <row r="812" spans="1:21" ht="15" customHeight="1" x14ac:dyDescent="0.2">
      <c r="A812" s="803"/>
      <c r="B812" s="803"/>
      <c r="C812" s="803"/>
      <c r="D812" s="803"/>
      <c r="E812" s="803"/>
      <c r="F812" s="803"/>
      <c r="G812" s="803"/>
      <c r="H812" s="803"/>
      <c r="I812" s="803"/>
      <c r="J812" s="803"/>
      <c r="K812" s="803"/>
      <c r="L812" s="803"/>
      <c r="M812" s="803"/>
      <c r="N812" s="803"/>
      <c r="O812" s="803"/>
      <c r="P812" s="803"/>
      <c r="Q812" s="803"/>
      <c r="R812" s="803"/>
      <c r="S812" s="803"/>
      <c r="T812" s="803"/>
      <c r="U812" s="803"/>
    </row>
    <row r="813" spans="1:21" ht="15" customHeight="1" x14ac:dyDescent="0.2">
      <c r="A813" s="803"/>
      <c r="B813" s="803"/>
      <c r="C813" s="803"/>
      <c r="D813" s="803"/>
      <c r="E813" s="803"/>
      <c r="F813" s="803"/>
      <c r="G813" s="803"/>
      <c r="H813" s="803"/>
      <c r="I813" s="803"/>
      <c r="J813" s="803"/>
      <c r="K813" s="803"/>
      <c r="L813" s="803"/>
      <c r="M813" s="803"/>
      <c r="N813" s="803"/>
      <c r="O813" s="803"/>
      <c r="P813" s="803"/>
      <c r="Q813" s="803"/>
      <c r="R813" s="803"/>
      <c r="S813" s="803"/>
      <c r="T813" s="803"/>
      <c r="U813" s="803"/>
    </row>
    <row r="814" spans="1:21" ht="15" customHeight="1" x14ac:dyDescent="0.2">
      <c r="A814" s="803"/>
      <c r="B814" s="803"/>
      <c r="C814" s="803"/>
      <c r="D814" s="803"/>
      <c r="E814" s="803"/>
      <c r="F814" s="803"/>
      <c r="G814" s="803"/>
      <c r="H814" s="803"/>
      <c r="I814" s="803"/>
      <c r="J814" s="803"/>
      <c r="K814" s="803"/>
      <c r="L814" s="803"/>
      <c r="M814" s="803"/>
      <c r="N814" s="803"/>
      <c r="O814" s="803"/>
      <c r="P814" s="803"/>
      <c r="Q814" s="803"/>
      <c r="R814" s="803"/>
      <c r="S814" s="803"/>
      <c r="T814" s="803"/>
      <c r="U814" s="803"/>
    </row>
    <row r="815" spans="1:21" ht="15" customHeight="1" x14ac:dyDescent="0.2">
      <c r="A815" s="803"/>
      <c r="B815" s="803"/>
      <c r="C815" s="803"/>
      <c r="D815" s="803"/>
      <c r="E815" s="803"/>
      <c r="F815" s="803"/>
      <c r="G815" s="803"/>
      <c r="H815" s="803"/>
      <c r="I815" s="803"/>
      <c r="J815" s="803"/>
      <c r="K815" s="803"/>
      <c r="L815" s="803"/>
      <c r="M815" s="803"/>
      <c r="N815" s="803"/>
      <c r="O815" s="803"/>
      <c r="P815" s="803"/>
      <c r="Q815" s="803"/>
      <c r="R815" s="803"/>
      <c r="S815" s="803"/>
      <c r="T815" s="803"/>
      <c r="U815" s="803"/>
    </row>
    <row r="816" spans="1:21" ht="15" customHeight="1" x14ac:dyDescent="0.2">
      <c r="A816" s="803"/>
      <c r="B816" s="803"/>
      <c r="C816" s="803"/>
      <c r="D816" s="803"/>
      <c r="E816" s="803"/>
      <c r="F816" s="803"/>
      <c r="G816" s="803"/>
      <c r="H816" s="803"/>
      <c r="I816" s="803"/>
      <c r="J816" s="803"/>
      <c r="K816" s="803"/>
      <c r="L816" s="803"/>
      <c r="M816" s="803"/>
      <c r="N816" s="803"/>
      <c r="O816" s="803"/>
      <c r="P816" s="803"/>
      <c r="Q816" s="803"/>
      <c r="R816" s="803"/>
      <c r="S816" s="803"/>
      <c r="T816" s="803"/>
      <c r="U816" s="803"/>
    </row>
    <row r="817" spans="1:21" ht="15" customHeight="1" x14ac:dyDescent="0.2">
      <c r="A817" s="803"/>
      <c r="B817" s="803"/>
      <c r="C817" s="803"/>
      <c r="D817" s="803"/>
      <c r="E817" s="803"/>
      <c r="F817" s="803"/>
      <c r="G817" s="803"/>
      <c r="H817" s="803"/>
      <c r="I817" s="803"/>
      <c r="J817" s="803"/>
      <c r="K817" s="803"/>
      <c r="L817" s="803"/>
      <c r="M817" s="803"/>
      <c r="N817" s="803"/>
      <c r="O817" s="803"/>
      <c r="P817" s="803"/>
      <c r="Q817" s="803"/>
      <c r="R817" s="803"/>
      <c r="S817" s="803"/>
      <c r="T817" s="803"/>
      <c r="U817" s="803"/>
    </row>
    <row r="818" spans="1:21" ht="15" customHeight="1" x14ac:dyDescent="0.2">
      <c r="A818" s="803"/>
      <c r="B818" s="803"/>
      <c r="C818" s="803"/>
      <c r="D818" s="803"/>
      <c r="E818" s="803"/>
      <c r="F818" s="803"/>
      <c r="G818" s="803"/>
      <c r="H818" s="803"/>
      <c r="I818" s="803"/>
      <c r="J818" s="803"/>
      <c r="K818" s="803"/>
      <c r="L818" s="803"/>
      <c r="M818" s="803"/>
      <c r="N818" s="803"/>
      <c r="O818" s="803"/>
      <c r="P818" s="803"/>
      <c r="Q818" s="803"/>
      <c r="R818" s="803"/>
      <c r="S818" s="803"/>
      <c r="T818" s="803"/>
      <c r="U818" s="803"/>
    </row>
    <row r="819" spans="1:21" ht="15" customHeight="1" x14ac:dyDescent="0.2">
      <c r="A819" s="803"/>
      <c r="B819" s="803"/>
      <c r="C819" s="803"/>
      <c r="D819" s="803"/>
      <c r="E819" s="803"/>
      <c r="F819" s="803"/>
      <c r="G819" s="803"/>
      <c r="H819" s="803"/>
      <c r="I819" s="803"/>
      <c r="J819" s="803"/>
      <c r="K819" s="803"/>
      <c r="L819" s="803"/>
      <c r="M819" s="803"/>
      <c r="N819" s="803"/>
      <c r="O819" s="803"/>
      <c r="P819" s="803"/>
      <c r="Q819" s="803"/>
      <c r="R819" s="803"/>
      <c r="S819" s="803"/>
      <c r="T819" s="803"/>
      <c r="U819" s="803"/>
    </row>
    <row r="820" spans="1:21" ht="15" customHeight="1" x14ac:dyDescent="0.2">
      <c r="A820" s="803"/>
      <c r="B820" s="803"/>
      <c r="C820" s="803"/>
      <c r="D820" s="803"/>
      <c r="E820" s="803"/>
      <c r="F820" s="803"/>
      <c r="G820" s="803"/>
      <c r="H820" s="803"/>
      <c r="I820" s="803"/>
      <c r="J820" s="803"/>
      <c r="K820" s="803"/>
      <c r="L820" s="803"/>
      <c r="M820" s="803"/>
      <c r="N820" s="803"/>
      <c r="O820" s="803"/>
      <c r="P820" s="803"/>
      <c r="Q820" s="803"/>
      <c r="R820" s="803"/>
      <c r="S820" s="803"/>
      <c r="T820" s="803"/>
      <c r="U820" s="803"/>
    </row>
    <row r="821" spans="1:21" ht="15" customHeight="1" x14ac:dyDescent="0.2">
      <c r="A821" s="803"/>
      <c r="B821" s="803"/>
      <c r="C821" s="803"/>
      <c r="D821" s="803"/>
      <c r="E821" s="803"/>
      <c r="F821" s="803"/>
      <c r="G821" s="803"/>
      <c r="H821" s="803"/>
      <c r="I821" s="803"/>
      <c r="J821" s="803"/>
      <c r="K821" s="803"/>
      <c r="L821" s="803"/>
      <c r="M821" s="803"/>
      <c r="N821" s="803"/>
      <c r="O821" s="803"/>
      <c r="P821" s="803"/>
      <c r="Q821" s="803"/>
      <c r="R821" s="803"/>
      <c r="S821" s="803"/>
      <c r="T821" s="803"/>
      <c r="U821" s="803"/>
    </row>
    <row r="822" spans="1:21" ht="15" customHeight="1" x14ac:dyDescent="0.2">
      <c r="A822" s="803"/>
      <c r="B822" s="803"/>
      <c r="C822" s="803"/>
      <c r="D822" s="803"/>
      <c r="E822" s="803"/>
      <c r="F822" s="803"/>
      <c r="G822" s="803"/>
      <c r="H822" s="803"/>
      <c r="I822" s="803"/>
      <c r="J822" s="803"/>
      <c r="K822" s="803"/>
      <c r="L822" s="803"/>
      <c r="M822" s="803"/>
      <c r="N822" s="803"/>
      <c r="O822" s="803"/>
      <c r="P822" s="803"/>
      <c r="Q822" s="803"/>
      <c r="R822" s="803"/>
      <c r="S822" s="803"/>
      <c r="T822" s="803"/>
      <c r="U822" s="803"/>
    </row>
    <row r="823" spans="1:21" ht="15" customHeight="1" x14ac:dyDescent="0.2">
      <c r="A823" s="803"/>
      <c r="B823" s="803"/>
      <c r="C823" s="803"/>
      <c r="D823" s="803"/>
      <c r="E823" s="803"/>
      <c r="F823" s="803"/>
      <c r="G823" s="803"/>
      <c r="H823" s="803"/>
      <c r="I823" s="803"/>
      <c r="J823" s="803"/>
      <c r="K823" s="803"/>
      <c r="L823" s="803"/>
      <c r="M823" s="803"/>
      <c r="N823" s="803"/>
      <c r="O823" s="803"/>
      <c r="P823" s="803"/>
      <c r="Q823" s="803"/>
      <c r="R823" s="803"/>
      <c r="S823" s="803"/>
      <c r="T823" s="803"/>
      <c r="U823" s="803"/>
    </row>
    <row r="824" spans="1:21" ht="15" customHeight="1" x14ac:dyDescent="0.2">
      <c r="A824" s="803"/>
      <c r="B824" s="803"/>
      <c r="C824" s="803"/>
      <c r="D824" s="803"/>
      <c r="E824" s="803"/>
      <c r="F824" s="803"/>
      <c r="G824" s="803"/>
      <c r="H824" s="803"/>
      <c r="I824" s="803"/>
      <c r="J824" s="803"/>
      <c r="K824" s="803"/>
      <c r="L824" s="803"/>
      <c r="M824" s="803"/>
      <c r="N824" s="803"/>
      <c r="O824" s="803"/>
      <c r="P824" s="803"/>
      <c r="Q824" s="803"/>
      <c r="R824" s="803"/>
      <c r="S824" s="803"/>
      <c r="T824" s="803"/>
      <c r="U824" s="803"/>
    </row>
    <row r="825" spans="1:21" ht="15" customHeight="1" x14ac:dyDescent="0.2">
      <c r="A825" s="803"/>
      <c r="B825" s="803"/>
      <c r="C825" s="803"/>
      <c r="D825" s="803"/>
      <c r="E825" s="803"/>
      <c r="F825" s="803"/>
      <c r="G825" s="803"/>
      <c r="H825" s="803"/>
      <c r="I825" s="803"/>
      <c r="J825" s="803"/>
      <c r="K825" s="803"/>
      <c r="L825" s="803"/>
      <c r="M825" s="803"/>
      <c r="N825" s="803"/>
      <c r="O825" s="803"/>
      <c r="P825" s="803"/>
      <c r="Q825" s="803"/>
      <c r="R825" s="803"/>
      <c r="S825" s="803"/>
      <c r="T825" s="803"/>
      <c r="U825" s="803"/>
    </row>
    <row r="826" spans="1:21" ht="15" customHeight="1" x14ac:dyDescent="0.2">
      <c r="A826" s="803"/>
      <c r="B826" s="803"/>
      <c r="C826" s="803"/>
      <c r="D826" s="803"/>
      <c r="E826" s="803"/>
      <c r="F826" s="803"/>
      <c r="G826" s="803"/>
      <c r="H826" s="803"/>
      <c r="I826" s="803"/>
      <c r="J826" s="803"/>
      <c r="K826" s="803"/>
      <c r="L826" s="803"/>
      <c r="M826" s="803"/>
      <c r="N826" s="803"/>
      <c r="O826" s="803"/>
      <c r="P826" s="803"/>
      <c r="Q826" s="803"/>
      <c r="R826" s="803"/>
      <c r="S826" s="803"/>
      <c r="T826" s="803"/>
      <c r="U826" s="803"/>
    </row>
    <row r="827" spans="1:21" ht="15" customHeight="1" x14ac:dyDescent="0.2">
      <c r="A827" s="803"/>
      <c r="B827" s="803"/>
      <c r="C827" s="803"/>
      <c r="D827" s="803"/>
      <c r="E827" s="803"/>
      <c r="F827" s="803"/>
      <c r="G827" s="803"/>
      <c r="H827" s="803"/>
      <c r="I827" s="803"/>
      <c r="J827" s="803"/>
      <c r="K827" s="803"/>
      <c r="L827" s="803"/>
      <c r="M827" s="803"/>
      <c r="N827" s="803"/>
      <c r="O827" s="803"/>
      <c r="P827" s="803"/>
      <c r="Q827" s="803"/>
      <c r="R827" s="803"/>
      <c r="S827" s="803"/>
      <c r="T827" s="803"/>
      <c r="U827" s="803"/>
    </row>
    <row r="828" spans="1:21" ht="15" customHeight="1" x14ac:dyDescent="0.2">
      <c r="A828" s="803"/>
      <c r="B828" s="803"/>
      <c r="C828" s="803"/>
      <c r="D828" s="803"/>
      <c r="E828" s="803"/>
      <c r="F828" s="803"/>
      <c r="G828" s="803"/>
      <c r="H828" s="803"/>
      <c r="I828" s="803"/>
      <c r="J828" s="803"/>
      <c r="K828" s="803"/>
      <c r="L828" s="803"/>
      <c r="M828" s="803"/>
      <c r="N828" s="803"/>
      <c r="O828" s="803"/>
      <c r="P828" s="803"/>
      <c r="Q828" s="803"/>
      <c r="R828" s="803"/>
      <c r="S828" s="803"/>
      <c r="T828" s="803"/>
      <c r="U828" s="803"/>
    </row>
    <row r="829" spans="1:21" ht="15" customHeight="1" x14ac:dyDescent="0.2">
      <c r="A829" s="803"/>
      <c r="B829" s="803"/>
      <c r="C829" s="803"/>
      <c r="D829" s="803"/>
      <c r="E829" s="803"/>
      <c r="F829" s="803"/>
      <c r="G829" s="803"/>
      <c r="H829" s="803"/>
      <c r="I829" s="803"/>
      <c r="J829" s="803"/>
      <c r="K829" s="803"/>
      <c r="L829" s="803"/>
      <c r="M829" s="803"/>
      <c r="N829" s="803"/>
      <c r="O829" s="803"/>
      <c r="P829" s="803"/>
      <c r="Q829" s="803"/>
      <c r="R829" s="803"/>
      <c r="S829" s="803"/>
      <c r="T829" s="803"/>
      <c r="U829" s="803"/>
    </row>
    <row r="830" spans="1:21" ht="15" customHeight="1" x14ac:dyDescent="0.2">
      <c r="A830" s="803"/>
      <c r="B830" s="803"/>
      <c r="C830" s="803"/>
      <c r="D830" s="803"/>
      <c r="E830" s="803"/>
      <c r="F830" s="803"/>
      <c r="G830" s="803"/>
      <c r="H830" s="803"/>
      <c r="I830" s="803"/>
      <c r="J830" s="803"/>
      <c r="K830" s="803"/>
      <c r="L830" s="803"/>
      <c r="M830" s="803"/>
      <c r="N830" s="803"/>
      <c r="O830" s="803"/>
      <c r="P830" s="803"/>
      <c r="Q830" s="803"/>
      <c r="R830" s="803"/>
      <c r="S830" s="803"/>
      <c r="T830" s="803"/>
      <c r="U830" s="803"/>
    </row>
    <row r="831" spans="1:21" ht="15" customHeight="1" x14ac:dyDescent="0.2">
      <c r="A831" s="803"/>
      <c r="B831" s="803"/>
      <c r="C831" s="803"/>
      <c r="D831" s="803"/>
      <c r="E831" s="803"/>
      <c r="F831" s="803"/>
      <c r="G831" s="803"/>
      <c r="H831" s="803"/>
      <c r="I831" s="803"/>
      <c r="J831" s="803"/>
      <c r="K831" s="803"/>
      <c r="L831" s="803"/>
      <c r="M831" s="803"/>
      <c r="N831" s="803"/>
      <c r="O831" s="803"/>
      <c r="P831" s="803"/>
      <c r="Q831" s="803"/>
      <c r="R831" s="803"/>
      <c r="S831" s="803"/>
      <c r="T831" s="803"/>
      <c r="U831" s="803"/>
    </row>
    <row r="832" spans="1:21" ht="15" customHeight="1" x14ac:dyDescent="0.2">
      <c r="A832" s="803"/>
      <c r="B832" s="803"/>
      <c r="C832" s="803"/>
      <c r="D832" s="803"/>
      <c r="E832" s="803"/>
      <c r="F832" s="803"/>
      <c r="G832" s="803"/>
      <c r="H832" s="803"/>
      <c r="I832" s="803"/>
      <c r="J832" s="803"/>
      <c r="K832" s="803"/>
      <c r="L832" s="803"/>
      <c r="M832" s="803"/>
      <c r="N832" s="803"/>
      <c r="O832" s="803"/>
      <c r="P832" s="803"/>
      <c r="Q832" s="803"/>
      <c r="R832" s="803"/>
      <c r="S832" s="803"/>
      <c r="T832" s="803"/>
      <c r="U832" s="803"/>
    </row>
    <row r="833" spans="1:21" ht="15" customHeight="1" x14ac:dyDescent="0.2">
      <c r="A833" s="803"/>
      <c r="B833" s="803"/>
      <c r="C833" s="803"/>
      <c r="D833" s="803"/>
      <c r="E833" s="803"/>
      <c r="F833" s="803"/>
      <c r="G833" s="803"/>
      <c r="H833" s="803"/>
      <c r="I833" s="803"/>
      <c r="J833" s="803"/>
      <c r="K833" s="803"/>
      <c r="L833" s="803"/>
      <c r="M833" s="803"/>
      <c r="N833" s="803"/>
      <c r="O833" s="803"/>
      <c r="P833" s="803"/>
      <c r="Q833" s="803"/>
      <c r="R833" s="803"/>
      <c r="S833" s="803"/>
      <c r="T833" s="803"/>
      <c r="U833" s="803"/>
    </row>
    <row r="834" spans="1:21" ht="15" customHeight="1" x14ac:dyDescent="0.2">
      <c r="A834" s="803"/>
      <c r="B834" s="803"/>
      <c r="C834" s="803"/>
      <c r="D834" s="803"/>
      <c r="E834" s="803"/>
      <c r="F834" s="803"/>
      <c r="G834" s="803"/>
      <c r="H834" s="803"/>
      <c r="I834" s="803"/>
      <c r="J834" s="803"/>
      <c r="K834" s="803"/>
      <c r="L834" s="803"/>
      <c r="M834" s="803"/>
      <c r="N834" s="803"/>
      <c r="O834" s="803"/>
      <c r="P834" s="803"/>
      <c r="Q834" s="803"/>
      <c r="R834" s="803"/>
      <c r="S834" s="803"/>
      <c r="T834" s="803"/>
      <c r="U834" s="803"/>
    </row>
    <row r="835" spans="1:21" ht="15" customHeight="1" x14ac:dyDescent="0.2">
      <c r="A835" s="803"/>
      <c r="B835" s="803"/>
      <c r="C835" s="803"/>
      <c r="D835" s="803"/>
      <c r="E835" s="803"/>
      <c r="F835" s="803"/>
      <c r="G835" s="803"/>
      <c r="H835" s="803"/>
      <c r="I835" s="803"/>
      <c r="J835" s="803"/>
      <c r="K835" s="803"/>
      <c r="L835" s="803"/>
      <c r="M835" s="803"/>
      <c r="N835" s="803"/>
      <c r="O835" s="803"/>
      <c r="P835" s="803"/>
      <c r="Q835" s="803"/>
      <c r="R835" s="803"/>
      <c r="S835" s="803"/>
      <c r="T835" s="803"/>
      <c r="U835" s="803"/>
    </row>
    <row r="836" spans="1:21" ht="15" customHeight="1" x14ac:dyDescent="0.2">
      <c r="A836" s="803"/>
      <c r="B836" s="803"/>
      <c r="C836" s="803"/>
      <c r="D836" s="803"/>
      <c r="E836" s="803"/>
      <c r="F836" s="803"/>
      <c r="G836" s="803"/>
      <c r="H836" s="803"/>
      <c r="I836" s="803"/>
      <c r="J836" s="803"/>
      <c r="K836" s="803"/>
      <c r="L836" s="803"/>
      <c r="M836" s="803"/>
      <c r="N836" s="803"/>
      <c r="O836" s="803"/>
      <c r="P836" s="803"/>
      <c r="Q836" s="803"/>
      <c r="R836" s="803"/>
      <c r="S836" s="803"/>
      <c r="T836" s="803"/>
      <c r="U836" s="803"/>
    </row>
    <row r="837" spans="1:21" ht="15" customHeight="1" x14ac:dyDescent="0.2">
      <c r="A837" s="803"/>
      <c r="B837" s="803"/>
      <c r="C837" s="803"/>
      <c r="D837" s="803"/>
      <c r="E837" s="803"/>
      <c r="F837" s="803"/>
      <c r="G837" s="803"/>
      <c r="H837" s="803"/>
      <c r="I837" s="803"/>
      <c r="J837" s="803"/>
      <c r="K837" s="803"/>
      <c r="L837" s="803"/>
      <c r="M837" s="803"/>
      <c r="N837" s="803"/>
      <c r="O837" s="803"/>
      <c r="P837" s="803"/>
      <c r="Q837" s="803"/>
      <c r="R837" s="803"/>
      <c r="S837" s="803"/>
      <c r="T837" s="803"/>
      <c r="U837" s="803"/>
    </row>
    <row r="838" spans="1:21" ht="15" customHeight="1" x14ac:dyDescent="0.2">
      <c r="A838" s="803"/>
      <c r="B838" s="803"/>
      <c r="C838" s="803"/>
      <c r="D838" s="803"/>
      <c r="E838" s="803"/>
      <c r="F838" s="803"/>
      <c r="G838" s="803"/>
      <c r="H838" s="803"/>
      <c r="I838" s="803"/>
      <c r="J838" s="803"/>
      <c r="K838" s="803"/>
      <c r="L838" s="803"/>
      <c r="M838" s="803"/>
      <c r="N838" s="803"/>
      <c r="O838" s="803"/>
      <c r="P838" s="803"/>
      <c r="Q838" s="803"/>
      <c r="R838" s="803"/>
      <c r="S838" s="803"/>
      <c r="T838" s="803"/>
      <c r="U838" s="803"/>
    </row>
    <row r="839" spans="1:21" ht="15" customHeight="1" x14ac:dyDescent="0.2">
      <c r="A839" s="803"/>
      <c r="B839" s="803"/>
      <c r="C839" s="803"/>
      <c r="D839" s="803"/>
      <c r="E839" s="803"/>
      <c r="F839" s="803"/>
      <c r="G839" s="803"/>
      <c r="H839" s="803"/>
      <c r="I839" s="803"/>
      <c r="J839" s="803"/>
      <c r="K839" s="803"/>
      <c r="L839" s="803"/>
      <c r="M839" s="803"/>
      <c r="N839" s="803"/>
      <c r="O839" s="803"/>
      <c r="P839" s="803"/>
      <c r="Q839" s="803"/>
      <c r="R839" s="803"/>
      <c r="S839" s="803"/>
      <c r="T839" s="803"/>
      <c r="U839" s="803"/>
    </row>
    <row r="840" spans="1:21" ht="15" customHeight="1" x14ac:dyDescent="0.2">
      <c r="A840" s="803"/>
      <c r="B840" s="803"/>
      <c r="C840" s="803"/>
      <c r="D840" s="803"/>
      <c r="E840" s="803"/>
      <c r="F840" s="803"/>
      <c r="G840" s="803"/>
      <c r="H840" s="803"/>
      <c r="I840" s="803"/>
      <c r="J840" s="803"/>
      <c r="K840" s="803"/>
      <c r="L840" s="803"/>
      <c r="M840" s="803"/>
      <c r="N840" s="803"/>
      <c r="O840" s="803"/>
      <c r="P840" s="803"/>
      <c r="Q840" s="803"/>
      <c r="R840" s="803"/>
      <c r="S840" s="803"/>
      <c r="T840" s="803"/>
      <c r="U840" s="803"/>
    </row>
    <row r="841" spans="1:21" ht="15" customHeight="1" x14ac:dyDescent="0.2">
      <c r="A841" s="803"/>
      <c r="B841" s="803"/>
      <c r="C841" s="803"/>
      <c r="D841" s="803"/>
      <c r="E841" s="803"/>
      <c r="F841" s="803"/>
      <c r="G841" s="803"/>
      <c r="H841" s="803"/>
      <c r="I841" s="803"/>
      <c r="J841" s="803"/>
      <c r="K841" s="803"/>
      <c r="L841" s="803"/>
      <c r="M841" s="803"/>
      <c r="N841" s="803"/>
      <c r="O841" s="803"/>
      <c r="P841" s="803"/>
      <c r="Q841" s="803"/>
      <c r="R841" s="803"/>
      <c r="S841" s="803"/>
      <c r="T841" s="803"/>
      <c r="U841" s="803"/>
    </row>
    <row r="842" spans="1:21" ht="15" customHeight="1" x14ac:dyDescent="0.2">
      <c r="A842" s="803"/>
      <c r="B842" s="803"/>
      <c r="C842" s="803"/>
      <c r="D842" s="803"/>
      <c r="E842" s="803"/>
      <c r="F842" s="803"/>
      <c r="G842" s="803"/>
      <c r="H842" s="803"/>
      <c r="I842" s="803"/>
      <c r="J842" s="803"/>
      <c r="K842" s="803"/>
      <c r="L842" s="803"/>
      <c r="M842" s="803"/>
      <c r="N842" s="803"/>
      <c r="O842" s="803"/>
      <c r="P842" s="803"/>
      <c r="Q842" s="803"/>
      <c r="R842" s="803"/>
      <c r="S842" s="803"/>
      <c r="T842" s="803"/>
      <c r="U842" s="803"/>
    </row>
    <row r="843" spans="1:21" ht="15" customHeight="1" x14ac:dyDescent="0.2">
      <c r="A843" s="803"/>
      <c r="B843" s="803"/>
      <c r="C843" s="803"/>
      <c r="D843" s="803"/>
      <c r="E843" s="803"/>
      <c r="F843" s="803"/>
      <c r="G843" s="803"/>
      <c r="H843" s="803"/>
      <c r="I843" s="803"/>
      <c r="J843" s="803"/>
      <c r="K843" s="803"/>
      <c r="L843" s="803"/>
      <c r="M843" s="803"/>
      <c r="N843" s="803"/>
      <c r="O843" s="803"/>
      <c r="P843" s="803"/>
      <c r="Q843" s="803"/>
      <c r="R843" s="803"/>
      <c r="S843" s="803"/>
      <c r="T843" s="803"/>
      <c r="U843" s="803"/>
    </row>
    <row r="844" spans="1:21" ht="15" customHeight="1" x14ac:dyDescent="0.2">
      <c r="A844" s="803"/>
      <c r="B844" s="803"/>
      <c r="C844" s="803"/>
      <c r="D844" s="803"/>
      <c r="E844" s="803"/>
      <c r="F844" s="803"/>
      <c r="G844" s="803"/>
      <c r="H844" s="803"/>
      <c r="I844" s="803"/>
      <c r="J844" s="803"/>
      <c r="K844" s="803"/>
      <c r="L844" s="803"/>
      <c r="M844" s="803"/>
      <c r="N844" s="803"/>
      <c r="O844" s="803"/>
      <c r="P844" s="803"/>
      <c r="Q844" s="803"/>
      <c r="R844" s="803"/>
      <c r="S844" s="803"/>
      <c r="T844" s="803"/>
      <c r="U844" s="803"/>
    </row>
    <row r="845" spans="1:21" ht="15" customHeight="1" x14ac:dyDescent="0.2">
      <c r="A845" s="803"/>
      <c r="B845" s="803"/>
      <c r="C845" s="803"/>
      <c r="D845" s="803"/>
      <c r="E845" s="803"/>
      <c r="F845" s="803"/>
      <c r="G845" s="803"/>
      <c r="H845" s="803"/>
      <c r="I845" s="803"/>
      <c r="J845" s="803"/>
      <c r="K845" s="803"/>
      <c r="L845" s="803"/>
      <c r="M845" s="803"/>
      <c r="N845" s="803"/>
      <c r="O845" s="803"/>
      <c r="P845" s="803"/>
      <c r="Q845" s="803"/>
      <c r="R845" s="803"/>
      <c r="S845" s="803"/>
      <c r="T845" s="803"/>
      <c r="U845" s="803"/>
    </row>
    <row r="846" spans="1:21" ht="15" customHeight="1" x14ac:dyDescent="0.2">
      <c r="A846" s="803"/>
      <c r="B846" s="803"/>
      <c r="C846" s="803"/>
      <c r="D846" s="803"/>
      <c r="E846" s="803"/>
      <c r="F846" s="803"/>
      <c r="G846" s="803"/>
      <c r="H846" s="803"/>
      <c r="I846" s="803"/>
      <c r="J846" s="803"/>
      <c r="K846" s="803"/>
      <c r="L846" s="803"/>
      <c r="M846" s="803"/>
      <c r="N846" s="803"/>
      <c r="O846" s="803"/>
      <c r="P846" s="803"/>
      <c r="Q846" s="803"/>
      <c r="R846" s="803"/>
      <c r="S846" s="803"/>
      <c r="T846" s="803"/>
      <c r="U846" s="803"/>
    </row>
    <row r="847" spans="1:21" ht="15" customHeight="1" x14ac:dyDescent="0.2">
      <c r="A847" s="803"/>
      <c r="B847" s="803"/>
      <c r="C847" s="803"/>
      <c r="D847" s="803"/>
      <c r="E847" s="803"/>
      <c r="F847" s="803"/>
      <c r="G847" s="803"/>
      <c r="H847" s="803"/>
      <c r="I847" s="803"/>
      <c r="J847" s="803"/>
      <c r="K847" s="803"/>
      <c r="L847" s="803"/>
      <c r="M847" s="803"/>
      <c r="N847" s="803"/>
      <c r="O847" s="803"/>
      <c r="P847" s="803"/>
      <c r="Q847" s="803"/>
      <c r="R847" s="803"/>
      <c r="S847" s="803"/>
      <c r="T847" s="803"/>
      <c r="U847" s="803"/>
    </row>
    <row r="848" spans="1:21" ht="15" customHeight="1" x14ac:dyDescent="0.2">
      <c r="A848" s="803"/>
      <c r="B848" s="803"/>
      <c r="C848" s="803"/>
      <c r="D848" s="803"/>
      <c r="E848" s="803"/>
      <c r="F848" s="803"/>
      <c r="G848" s="803"/>
      <c r="H848" s="803"/>
      <c r="I848" s="803"/>
      <c r="J848" s="803"/>
      <c r="K848" s="803"/>
      <c r="L848" s="803"/>
      <c r="M848" s="803"/>
      <c r="N848" s="803"/>
      <c r="O848" s="803"/>
      <c r="P848" s="803"/>
      <c r="Q848" s="803"/>
      <c r="R848" s="803"/>
      <c r="S848" s="803"/>
      <c r="T848" s="803"/>
      <c r="U848" s="803"/>
    </row>
    <row r="849" spans="1:21" ht="15" customHeight="1" x14ac:dyDescent="0.2">
      <c r="A849" s="803"/>
      <c r="B849" s="803"/>
      <c r="C849" s="803"/>
      <c r="D849" s="803"/>
      <c r="E849" s="803"/>
      <c r="F849" s="803"/>
      <c r="G849" s="803"/>
      <c r="H849" s="803"/>
      <c r="I849" s="803"/>
      <c r="J849" s="803"/>
      <c r="K849" s="803"/>
      <c r="L849" s="803"/>
      <c r="M849" s="803"/>
      <c r="N849" s="803"/>
      <c r="O849" s="803"/>
      <c r="P849" s="803"/>
      <c r="Q849" s="803"/>
      <c r="R849" s="803"/>
      <c r="S849" s="803"/>
      <c r="T849" s="803"/>
      <c r="U849" s="803"/>
    </row>
    <row r="850" spans="1:21" ht="15" customHeight="1" x14ac:dyDescent="0.2">
      <c r="A850" s="803"/>
      <c r="B850" s="803"/>
      <c r="C850" s="803"/>
      <c r="D850" s="803"/>
      <c r="E850" s="803"/>
      <c r="F850" s="803"/>
      <c r="G850" s="803"/>
      <c r="H850" s="803"/>
      <c r="I850" s="803"/>
      <c r="J850" s="803"/>
      <c r="K850" s="803"/>
      <c r="L850" s="803"/>
      <c r="M850" s="803"/>
      <c r="N850" s="803"/>
      <c r="O850" s="803"/>
      <c r="P850" s="803"/>
      <c r="Q850" s="803"/>
      <c r="R850" s="803"/>
      <c r="S850" s="803"/>
      <c r="T850" s="803"/>
      <c r="U850" s="803"/>
    </row>
    <row r="851" spans="1:21" ht="15" customHeight="1" x14ac:dyDescent="0.2">
      <c r="A851" s="803"/>
      <c r="B851" s="803"/>
      <c r="C851" s="803"/>
      <c r="D851" s="803"/>
      <c r="E851" s="803"/>
      <c r="F851" s="803"/>
      <c r="G851" s="803"/>
      <c r="H851" s="803"/>
      <c r="I851" s="803"/>
      <c r="J851" s="803"/>
      <c r="K851" s="803"/>
      <c r="L851" s="803"/>
      <c r="M851" s="803"/>
      <c r="N851" s="803"/>
      <c r="O851" s="803"/>
      <c r="P851" s="803"/>
      <c r="Q851" s="803"/>
      <c r="R851" s="803"/>
      <c r="S851" s="803"/>
      <c r="T851" s="803"/>
      <c r="U851" s="803"/>
    </row>
    <row r="852" spans="1:21" ht="15" customHeight="1" x14ac:dyDescent="0.2">
      <c r="A852" s="803"/>
      <c r="B852" s="803"/>
      <c r="C852" s="803"/>
      <c r="D852" s="803"/>
      <c r="E852" s="803"/>
      <c r="F852" s="803"/>
      <c r="G852" s="803"/>
      <c r="H852" s="803"/>
      <c r="I852" s="803"/>
      <c r="J852" s="803"/>
      <c r="K852" s="803"/>
      <c r="L852" s="803"/>
      <c r="M852" s="803"/>
      <c r="N852" s="803"/>
      <c r="O852" s="803"/>
      <c r="P852" s="803"/>
      <c r="Q852" s="803"/>
      <c r="R852" s="803"/>
      <c r="S852" s="803"/>
      <c r="T852" s="803"/>
      <c r="U852" s="803"/>
    </row>
    <row r="853" spans="1:21" ht="15" customHeight="1" x14ac:dyDescent="0.2">
      <c r="A853" s="803"/>
      <c r="B853" s="803"/>
      <c r="C853" s="803"/>
      <c r="D853" s="803"/>
      <c r="E853" s="803"/>
      <c r="F853" s="803"/>
      <c r="G853" s="803"/>
      <c r="H853" s="803"/>
      <c r="I853" s="803"/>
      <c r="J853" s="803"/>
      <c r="K853" s="803"/>
      <c r="L853" s="803"/>
      <c r="M853" s="803"/>
      <c r="N853" s="803"/>
      <c r="O853" s="803"/>
      <c r="P853" s="803"/>
      <c r="Q853" s="803"/>
      <c r="R853" s="803"/>
      <c r="S853" s="803"/>
      <c r="T853" s="803"/>
      <c r="U853" s="803"/>
    </row>
    <row r="854" spans="1:21" ht="15" customHeight="1" x14ac:dyDescent="0.2">
      <c r="A854" s="803"/>
      <c r="B854" s="803"/>
      <c r="C854" s="803"/>
      <c r="D854" s="803"/>
      <c r="E854" s="803"/>
      <c r="F854" s="803"/>
      <c r="G854" s="803"/>
      <c r="H854" s="803"/>
      <c r="I854" s="803"/>
      <c r="J854" s="803"/>
      <c r="K854" s="803"/>
      <c r="L854" s="803"/>
      <c r="M854" s="803"/>
      <c r="N854" s="803"/>
      <c r="O854" s="803"/>
      <c r="P854" s="803"/>
      <c r="Q854" s="803"/>
      <c r="R854" s="803"/>
      <c r="S854" s="803"/>
      <c r="T854" s="803"/>
      <c r="U854" s="803"/>
    </row>
    <row r="855" spans="1:21" ht="15" customHeight="1" x14ac:dyDescent="0.2">
      <c r="A855" s="803"/>
      <c r="B855" s="803"/>
      <c r="C855" s="803"/>
      <c r="D855" s="803"/>
      <c r="E855" s="803"/>
      <c r="F855" s="803"/>
      <c r="G855" s="803"/>
      <c r="H855" s="803"/>
      <c r="I855" s="803"/>
      <c r="J855" s="803"/>
      <c r="K855" s="803"/>
      <c r="L855" s="803"/>
      <c r="M855" s="803"/>
      <c r="N855" s="803"/>
      <c r="O855" s="803"/>
      <c r="P855" s="803"/>
      <c r="Q855" s="803"/>
      <c r="R855" s="803"/>
      <c r="S855" s="803"/>
      <c r="T855" s="803"/>
      <c r="U855" s="803"/>
    </row>
    <row r="856" spans="1:21" ht="15" customHeight="1" x14ac:dyDescent="0.2">
      <c r="A856" s="803"/>
      <c r="B856" s="803"/>
      <c r="C856" s="803"/>
      <c r="D856" s="803"/>
      <c r="E856" s="803"/>
      <c r="F856" s="803"/>
      <c r="G856" s="803"/>
      <c r="H856" s="803"/>
      <c r="I856" s="803"/>
      <c r="J856" s="803"/>
      <c r="K856" s="803"/>
      <c r="L856" s="803"/>
      <c r="M856" s="803"/>
      <c r="N856" s="803"/>
      <c r="O856" s="803"/>
      <c r="P856" s="803"/>
      <c r="Q856" s="803"/>
      <c r="R856" s="803"/>
      <c r="S856" s="803"/>
      <c r="T856" s="803"/>
      <c r="U856" s="803"/>
    </row>
    <row r="857" spans="1:21" ht="15" customHeight="1" x14ac:dyDescent="0.2">
      <c r="A857" s="803"/>
      <c r="B857" s="803"/>
      <c r="C857" s="803"/>
      <c r="D857" s="803"/>
      <c r="E857" s="803"/>
      <c r="F857" s="803"/>
      <c r="G857" s="803"/>
      <c r="H857" s="803"/>
      <c r="I857" s="803"/>
      <c r="J857" s="803"/>
      <c r="K857" s="803"/>
      <c r="L857" s="803"/>
      <c r="M857" s="803"/>
      <c r="N857" s="803"/>
      <c r="O857" s="803"/>
      <c r="P857" s="803"/>
      <c r="Q857" s="803"/>
      <c r="R857" s="803"/>
      <c r="S857" s="803"/>
      <c r="T857" s="803"/>
      <c r="U857" s="803"/>
    </row>
    <row r="858" spans="1:21" ht="15" customHeight="1" x14ac:dyDescent="0.2">
      <c r="A858" s="803"/>
      <c r="B858" s="803"/>
      <c r="C858" s="803"/>
      <c r="D858" s="803"/>
      <c r="E858" s="803"/>
      <c r="F858" s="803"/>
      <c r="G858" s="803"/>
      <c r="H858" s="803"/>
      <c r="I858" s="803"/>
      <c r="J858" s="803"/>
      <c r="K858" s="803"/>
      <c r="L858" s="803"/>
      <c r="M858" s="803"/>
      <c r="N858" s="803"/>
      <c r="O858" s="803"/>
      <c r="P858" s="803"/>
      <c r="Q858" s="803"/>
      <c r="R858" s="803"/>
      <c r="S858" s="803"/>
      <c r="T858" s="803"/>
      <c r="U858" s="803"/>
    </row>
    <row r="859" spans="1:21" ht="15" customHeight="1" x14ac:dyDescent="0.2">
      <c r="A859" s="803"/>
      <c r="B859" s="803"/>
      <c r="C859" s="803"/>
      <c r="D859" s="803"/>
      <c r="E859" s="803"/>
      <c r="F859" s="803"/>
      <c r="G859" s="803"/>
      <c r="H859" s="803"/>
      <c r="I859" s="803"/>
      <c r="J859" s="803"/>
      <c r="K859" s="803"/>
      <c r="L859" s="803"/>
      <c r="M859" s="803"/>
      <c r="N859" s="803"/>
      <c r="O859" s="803"/>
      <c r="P859" s="803"/>
      <c r="Q859" s="803"/>
      <c r="R859" s="803"/>
      <c r="S859" s="803"/>
      <c r="T859" s="803"/>
      <c r="U859" s="803"/>
    </row>
    <row r="860" spans="1:21" ht="15" customHeight="1" x14ac:dyDescent="0.2">
      <c r="A860" s="803"/>
      <c r="B860" s="803"/>
      <c r="C860" s="803"/>
      <c r="D860" s="803"/>
      <c r="E860" s="803"/>
      <c r="F860" s="803"/>
      <c r="G860" s="803"/>
      <c r="H860" s="803"/>
      <c r="I860" s="803"/>
      <c r="J860" s="803"/>
      <c r="K860" s="803"/>
      <c r="L860" s="803"/>
      <c r="M860" s="803"/>
      <c r="N860" s="803"/>
      <c r="O860" s="803"/>
      <c r="P860" s="803"/>
      <c r="Q860" s="803"/>
      <c r="R860" s="803"/>
      <c r="S860" s="803"/>
      <c r="T860" s="803"/>
      <c r="U860" s="803"/>
    </row>
    <row r="861" spans="1:21" ht="15" customHeight="1" x14ac:dyDescent="0.2">
      <c r="A861" s="803"/>
      <c r="B861" s="803"/>
      <c r="C861" s="803"/>
      <c r="D861" s="803"/>
      <c r="E861" s="803"/>
      <c r="F861" s="803"/>
      <c r="G861" s="803"/>
      <c r="H861" s="803"/>
      <c r="I861" s="803"/>
      <c r="J861" s="803"/>
      <c r="K861" s="803"/>
      <c r="L861" s="803"/>
      <c r="M861" s="803"/>
      <c r="N861" s="803"/>
      <c r="O861" s="803"/>
      <c r="P861" s="803"/>
      <c r="Q861" s="803"/>
      <c r="R861" s="803"/>
      <c r="S861" s="803"/>
      <c r="T861" s="803"/>
      <c r="U861" s="803"/>
    </row>
    <row r="862" spans="1:21" ht="15" customHeight="1" x14ac:dyDescent="0.2">
      <c r="A862" s="803"/>
      <c r="B862" s="803"/>
      <c r="C862" s="803"/>
      <c r="D862" s="803"/>
      <c r="E862" s="803"/>
      <c r="F862" s="803"/>
      <c r="G862" s="803"/>
      <c r="H862" s="803"/>
      <c r="I862" s="803"/>
      <c r="J862" s="803"/>
      <c r="K862" s="803"/>
      <c r="L862" s="803"/>
      <c r="M862" s="803"/>
      <c r="N862" s="803"/>
      <c r="O862" s="803"/>
      <c r="P862" s="803"/>
      <c r="Q862" s="803"/>
      <c r="R862" s="803"/>
      <c r="S862" s="803"/>
      <c r="T862" s="803"/>
      <c r="U862" s="803"/>
    </row>
    <row r="863" spans="1:21" ht="15" customHeight="1" x14ac:dyDescent="0.2">
      <c r="A863" s="803"/>
      <c r="B863" s="803"/>
      <c r="C863" s="803"/>
      <c r="D863" s="803"/>
      <c r="E863" s="803"/>
      <c r="F863" s="803"/>
      <c r="G863" s="803"/>
      <c r="H863" s="803"/>
      <c r="I863" s="803"/>
      <c r="J863" s="803"/>
      <c r="K863" s="803"/>
      <c r="L863" s="803"/>
      <c r="M863" s="803"/>
      <c r="N863" s="803"/>
      <c r="O863" s="803"/>
      <c r="P863" s="803"/>
      <c r="Q863" s="803"/>
      <c r="R863" s="803"/>
      <c r="S863" s="803"/>
      <c r="T863" s="803"/>
      <c r="U863" s="803"/>
    </row>
    <row r="864" spans="1:21" ht="15" customHeight="1" x14ac:dyDescent="0.2">
      <c r="A864" s="803"/>
      <c r="B864" s="803"/>
      <c r="C864" s="803"/>
      <c r="D864" s="803"/>
      <c r="E864" s="803"/>
      <c r="F864" s="803"/>
      <c r="G864" s="803"/>
      <c r="H864" s="803"/>
      <c r="I864" s="803"/>
      <c r="J864" s="803"/>
      <c r="K864" s="803"/>
      <c r="L864" s="803"/>
      <c r="M864" s="803"/>
      <c r="N864" s="803"/>
      <c r="O864" s="803"/>
      <c r="P864" s="803"/>
      <c r="Q864" s="803"/>
      <c r="R864" s="803"/>
      <c r="S864" s="803"/>
      <c r="T864" s="803"/>
      <c r="U864" s="803"/>
    </row>
    <row r="865" spans="1:21" ht="15" customHeight="1" x14ac:dyDescent="0.2">
      <c r="A865" s="803"/>
      <c r="B865" s="803"/>
      <c r="C865" s="803"/>
      <c r="D865" s="803"/>
      <c r="E865" s="803"/>
      <c r="F865" s="803"/>
      <c r="G865" s="803"/>
      <c r="H865" s="803"/>
      <c r="I865" s="803"/>
      <c r="J865" s="803"/>
      <c r="K865" s="803"/>
      <c r="L865" s="803"/>
      <c r="M865" s="803"/>
      <c r="N865" s="803"/>
      <c r="O865" s="803"/>
      <c r="P865" s="803"/>
      <c r="Q865" s="803"/>
      <c r="R865" s="803"/>
      <c r="S865" s="803"/>
      <c r="T865" s="803"/>
      <c r="U865" s="803"/>
    </row>
    <row r="866" spans="1:21" ht="15" customHeight="1" x14ac:dyDescent="0.2">
      <c r="A866" s="803"/>
      <c r="B866" s="803"/>
      <c r="C866" s="803"/>
      <c r="D866" s="803"/>
      <c r="E866" s="803"/>
      <c r="F866" s="803"/>
      <c r="G866" s="803"/>
      <c r="H866" s="803"/>
      <c r="I866" s="803"/>
      <c r="J866" s="803"/>
      <c r="K866" s="803"/>
      <c r="L866" s="803"/>
      <c r="M866" s="803"/>
      <c r="N866" s="803"/>
      <c r="O866" s="803"/>
      <c r="P866" s="803"/>
      <c r="Q866" s="803"/>
      <c r="R866" s="803"/>
      <c r="S866" s="803"/>
      <c r="T866" s="803"/>
      <c r="U866" s="803"/>
    </row>
    <row r="867" spans="1:21" ht="15" customHeight="1" x14ac:dyDescent="0.2">
      <c r="A867" s="803"/>
      <c r="B867" s="803"/>
      <c r="C867" s="803"/>
      <c r="D867" s="803"/>
      <c r="E867" s="803"/>
      <c r="F867" s="803"/>
      <c r="G867" s="803"/>
      <c r="H867" s="803"/>
      <c r="I867" s="803"/>
      <c r="J867" s="803"/>
      <c r="K867" s="803"/>
      <c r="L867" s="803"/>
      <c r="M867" s="803"/>
      <c r="N867" s="803"/>
      <c r="O867" s="803"/>
      <c r="P867" s="803"/>
      <c r="Q867" s="803"/>
      <c r="R867" s="803"/>
      <c r="S867" s="803"/>
      <c r="T867" s="803"/>
      <c r="U867" s="803"/>
    </row>
    <row r="868" spans="1:21" ht="15" customHeight="1" x14ac:dyDescent="0.2">
      <c r="A868" s="803"/>
      <c r="B868" s="803"/>
      <c r="C868" s="803"/>
      <c r="D868" s="803"/>
      <c r="E868" s="803"/>
      <c r="F868" s="803"/>
      <c r="G868" s="803"/>
      <c r="H868" s="803"/>
      <c r="I868" s="803"/>
      <c r="J868" s="803"/>
      <c r="K868" s="803"/>
      <c r="L868" s="803"/>
      <c r="M868" s="803"/>
      <c r="N868" s="803"/>
      <c r="O868" s="803"/>
      <c r="P868" s="803"/>
      <c r="Q868" s="803"/>
      <c r="R868" s="803"/>
      <c r="S868" s="803"/>
      <c r="T868" s="803"/>
      <c r="U868" s="803"/>
    </row>
    <row r="869" spans="1:21" ht="15" customHeight="1" x14ac:dyDescent="0.2">
      <c r="A869" s="803"/>
      <c r="B869" s="803"/>
      <c r="C869" s="803"/>
      <c r="D869" s="803"/>
      <c r="E869" s="803"/>
      <c r="F869" s="803"/>
      <c r="G869" s="803"/>
      <c r="H869" s="803"/>
      <c r="I869" s="803"/>
      <c r="J869" s="803"/>
      <c r="K869" s="803"/>
      <c r="L869" s="803"/>
      <c r="M869" s="803"/>
      <c r="N869" s="803"/>
      <c r="O869" s="803"/>
      <c r="P869" s="803"/>
      <c r="Q869" s="803"/>
      <c r="R869" s="803"/>
      <c r="S869" s="803"/>
      <c r="T869" s="803"/>
      <c r="U869" s="803"/>
    </row>
    <row r="870" spans="1:21" ht="15" customHeight="1" x14ac:dyDescent="0.2">
      <c r="A870" s="803"/>
      <c r="B870" s="803"/>
      <c r="C870" s="803"/>
      <c r="D870" s="803"/>
      <c r="E870" s="803"/>
      <c r="F870" s="803"/>
      <c r="G870" s="803"/>
      <c r="H870" s="803"/>
      <c r="I870" s="803"/>
      <c r="J870" s="803"/>
      <c r="K870" s="803"/>
      <c r="L870" s="803"/>
      <c r="M870" s="803"/>
      <c r="N870" s="803"/>
      <c r="O870" s="803"/>
      <c r="P870" s="803"/>
      <c r="Q870" s="803"/>
      <c r="R870" s="803"/>
      <c r="S870" s="803"/>
      <c r="T870" s="803"/>
      <c r="U870" s="803"/>
    </row>
    <row r="871" spans="1:21" ht="15" customHeight="1" x14ac:dyDescent="0.2">
      <c r="A871" s="803"/>
      <c r="B871" s="803"/>
      <c r="C871" s="803"/>
      <c r="D871" s="803"/>
      <c r="E871" s="803"/>
      <c r="F871" s="803"/>
      <c r="G871" s="803"/>
      <c r="H871" s="803"/>
      <c r="I871" s="803"/>
      <c r="J871" s="803"/>
      <c r="K871" s="803"/>
      <c r="L871" s="803"/>
      <c r="M871" s="803"/>
      <c r="N871" s="803"/>
      <c r="O871" s="803"/>
      <c r="P871" s="803"/>
      <c r="Q871" s="803"/>
      <c r="R871" s="803"/>
      <c r="S871" s="803"/>
      <c r="T871" s="803"/>
      <c r="U871" s="803"/>
    </row>
    <row r="872" spans="1:21" ht="15" customHeight="1" x14ac:dyDescent="0.2">
      <c r="A872" s="803"/>
      <c r="B872" s="803"/>
      <c r="C872" s="803"/>
      <c r="D872" s="803"/>
      <c r="E872" s="803"/>
      <c r="F872" s="803"/>
      <c r="G872" s="803"/>
      <c r="H872" s="803"/>
      <c r="I872" s="803"/>
      <c r="J872" s="803"/>
      <c r="K872" s="803"/>
      <c r="L872" s="803"/>
      <c r="M872" s="803"/>
      <c r="N872" s="803"/>
      <c r="O872" s="803"/>
      <c r="P872" s="803"/>
      <c r="Q872" s="803"/>
      <c r="R872" s="803"/>
      <c r="S872" s="803"/>
      <c r="T872" s="803"/>
      <c r="U872" s="803"/>
    </row>
    <row r="873" spans="1:21" ht="15" customHeight="1" x14ac:dyDescent="0.2">
      <c r="A873" s="803"/>
      <c r="B873" s="803"/>
      <c r="C873" s="803"/>
      <c r="D873" s="803"/>
      <c r="E873" s="803"/>
      <c r="F873" s="803"/>
      <c r="G873" s="803"/>
      <c r="H873" s="803"/>
      <c r="I873" s="803"/>
      <c r="J873" s="803"/>
      <c r="K873" s="803"/>
      <c r="L873" s="803"/>
      <c r="M873" s="803"/>
      <c r="N873" s="803"/>
      <c r="O873" s="803"/>
      <c r="P873" s="803"/>
      <c r="Q873" s="803"/>
      <c r="R873" s="803"/>
      <c r="S873" s="803"/>
      <c r="T873" s="803"/>
      <c r="U873" s="803"/>
    </row>
    <row r="874" spans="1:21" ht="15" customHeight="1" x14ac:dyDescent="0.2">
      <c r="A874" s="803"/>
      <c r="B874" s="803"/>
      <c r="C874" s="803"/>
      <c r="D874" s="803"/>
      <c r="E874" s="803"/>
      <c r="F874" s="803"/>
      <c r="G874" s="803"/>
      <c r="H874" s="803"/>
      <c r="I874" s="803"/>
      <c r="J874" s="803"/>
      <c r="K874" s="803"/>
      <c r="L874" s="803"/>
      <c r="M874" s="803"/>
      <c r="N874" s="803"/>
      <c r="O874" s="803"/>
      <c r="P874" s="803"/>
      <c r="Q874" s="803"/>
      <c r="R874" s="803"/>
      <c r="S874" s="803"/>
      <c r="T874" s="803"/>
      <c r="U874" s="803"/>
    </row>
    <row r="875" spans="1:21" ht="15" customHeight="1" x14ac:dyDescent="0.2">
      <c r="A875" s="803"/>
      <c r="B875" s="803"/>
      <c r="C875" s="803"/>
      <c r="D875" s="803"/>
      <c r="E875" s="803"/>
      <c r="F875" s="803"/>
      <c r="G875" s="803"/>
      <c r="H875" s="803"/>
      <c r="I875" s="803"/>
      <c r="J875" s="803"/>
      <c r="K875" s="803"/>
      <c r="L875" s="803"/>
      <c r="M875" s="803"/>
      <c r="N875" s="803"/>
      <c r="O875" s="803"/>
      <c r="P875" s="803"/>
      <c r="Q875" s="803"/>
      <c r="R875" s="803"/>
      <c r="S875" s="803"/>
      <c r="T875" s="803"/>
      <c r="U875" s="803"/>
    </row>
    <row r="876" spans="1:21" ht="15" customHeight="1" x14ac:dyDescent="0.2">
      <c r="A876" s="803"/>
      <c r="B876" s="803"/>
      <c r="C876" s="803"/>
      <c r="D876" s="803"/>
      <c r="E876" s="803"/>
      <c r="F876" s="803"/>
      <c r="G876" s="803"/>
      <c r="H876" s="803"/>
      <c r="I876" s="803"/>
      <c r="J876" s="803"/>
      <c r="K876" s="803"/>
      <c r="L876" s="803"/>
      <c r="M876" s="803"/>
      <c r="N876" s="803"/>
      <c r="O876" s="803"/>
      <c r="P876" s="803"/>
      <c r="Q876" s="803"/>
      <c r="R876" s="803"/>
      <c r="S876" s="803"/>
      <c r="T876" s="803"/>
      <c r="U876" s="803"/>
    </row>
    <row r="877" spans="1:21" ht="15" customHeight="1" x14ac:dyDescent="0.2">
      <c r="A877" s="803"/>
      <c r="B877" s="803"/>
      <c r="C877" s="803"/>
      <c r="D877" s="803"/>
      <c r="E877" s="803"/>
      <c r="F877" s="803"/>
      <c r="G877" s="803"/>
      <c r="H877" s="803"/>
      <c r="I877" s="803"/>
      <c r="J877" s="803"/>
      <c r="K877" s="803"/>
      <c r="L877" s="803"/>
      <c r="M877" s="803"/>
      <c r="N877" s="803"/>
      <c r="O877" s="803"/>
      <c r="P877" s="803"/>
      <c r="Q877" s="803"/>
      <c r="R877" s="803"/>
      <c r="S877" s="803"/>
      <c r="T877" s="803"/>
      <c r="U877" s="803"/>
    </row>
    <row r="878" spans="1:21" ht="15" customHeight="1" x14ac:dyDescent="0.2">
      <c r="A878" s="803"/>
      <c r="B878" s="803"/>
      <c r="C878" s="803"/>
      <c r="D878" s="803"/>
      <c r="E878" s="803"/>
      <c r="F878" s="803"/>
      <c r="G878" s="803"/>
      <c r="H878" s="803"/>
      <c r="I878" s="803"/>
      <c r="J878" s="803"/>
      <c r="K878" s="803"/>
      <c r="L878" s="803"/>
      <c r="M878" s="803"/>
      <c r="N878" s="803"/>
      <c r="O878" s="803"/>
      <c r="P878" s="803"/>
      <c r="Q878" s="803"/>
      <c r="R878" s="803"/>
      <c r="S878" s="803"/>
      <c r="T878" s="803"/>
      <c r="U878" s="803"/>
    </row>
    <row r="879" spans="1:21" ht="15" customHeight="1" x14ac:dyDescent="0.2">
      <c r="A879" s="803"/>
      <c r="B879" s="803"/>
      <c r="C879" s="803"/>
      <c r="D879" s="803"/>
      <c r="E879" s="803"/>
      <c r="F879" s="803"/>
      <c r="G879" s="803"/>
      <c r="H879" s="803"/>
      <c r="I879" s="803"/>
      <c r="J879" s="803"/>
      <c r="K879" s="803"/>
      <c r="L879" s="803"/>
      <c r="M879" s="803"/>
      <c r="N879" s="803"/>
      <c r="O879" s="803"/>
      <c r="P879" s="803"/>
      <c r="Q879" s="803"/>
      <c r="R879" s="803"/>
      <c r="S879" s="803"/>
      <c r="T879" s="803"/>
      <c r="U879" s="803"/>
    </row>
    <row r="880" spans="1:21" ht="15" customHeight="1" x14ac:dyDescent="0.2">
      <c r="A880" s="803"/>
      <c r="B880" s="803"/>
      <c r="C880" s="803"/>
      <c r="D880" s="803"/>
      <c r="E880" s="803"/>
      <c r="F880" s="803"/>
      <c r="G880" s="803"/>
      <c r="H880" s="803"/>
      <c r="I880" s="803"/>
      <c r="J880" s="803"/>
      <c r="K880" s="803"/>
      <c r="L880" s="803"/>
      <c r="M880" s="803"/>
      <c r="N880" s="803"/>
      <c r="O880" s="803"/>
      <c r="P880" s="803"/>
      <c r="Q880" s="803"/>
      <c r="R880" s="803"/>
      <c r="S880" s="803"/>
      <c r="T880" s="803"/>
      <c r="U880" s="803"/>
    </row>
    <row r="881" spans="1:21" ht="15" customHeight="1" x14ac:dyDescent="0.2">
      <c r="A881" s="803"/>
      <c r="B881" s="803"/>
      <c r="C881" s="803"/>
      <c r="D881" s="803"/>
      <c r="E881" s="803"/>
      <c r="F881" s="803"/>
      <c r="G881" s="803"/>
      <c r="H881" s="803"/>
      <c r="I881" s="803"/>
      <c r="J881" s="803"/>
      <c r="K881" s="803"/>
      <c r="L881" s="803"/>
      <c r="M881" s="803"/>
      <c r="N881" s="803"/>
      <c r="O881" s="803"/>
      <c r="P881" s="803"/>
      <c r="Q881" s="803"/>
      <c r="R881" s="803"/>
      <c r="S881" s="803"/>
      <c r="T881" s="803"/>
      <c r="U881" s="803"/>
    </row>
    <row r="882" spans="1:21" ht="15" customHeight="1" x14ac:dyDescent="0.2">
      <c r="A882" s="803"/>
      <c r="B882" s="803"/>
      <c r="C882" s="803"/>
      <c r="D882" s="803"/>
      <c r="E882" s="803"/>
      <c r="F882" s="803"/>
      <c r="G882" s="803"/>
      <c r="H882" s="803"/>
      <c r="I882" s="803"/>
      <c r="J882" s="803"/>
      <c r="K882" s="803"/>
      <c r="L882" s="803"/>
      <c r="M882" s="803"/>
      <c r="N882" s="803"/>
      <c r="O882" s="803"/>
      <c r="P882" s="803"/>
      <c r="Q882" s="803"/>
      <c r="R882" s="803"/>
      <c r="S882" s="803"/>
      <c r="T882" s="803"/>
      <c r="U882" s="803"/>
    </row>
    <row r="883" spans="1:21" ht="15" customHeight="1" x14ac:dyDescent="0.2">
      <c r="A883" s="803"/>
      <c r="B883" s="803"/>
      <c r="C883" s="803"/>
      <c r="D883" s="803"/>
      <c r="E883" s="803"/>
      <c r="F883" s="803"/>
      <c r="G883" s="803"/>
      <c r="H883" s="803"/>
      <c r="I883" s="803"/>
      <c r="J883" s="803"/>
      <c r="K883" s="803"/>
      <c r="L883" s="803"/>
      <c r="M883" s="803"/>
      <c r="N883" s="803"/>
      <c r="O883" s="803"/>
      <c r="P883" s="803"/>
      <c r="Q883" s="803"/>
      <c r="R883" s="803"/>
      <c r="S883" s="803"/>
      <c r="T883" s="803"/>
      <c r="U883" s="803"/>
    </row>
    <row r="884" spans="1:21" ht="15" customHeight="1" x14ac:dyDescent="0.2">
      <c r="A884" s="803"/>
      <c r="B884" s="803"/>
      <c r="C884" s="803"/>
      <c r="D884" s="803"/>
      <c r="E884" s="803"/>
      <c r="F884" s="803"/>
      <c r="G884" s="803"/>
      <c r="H884" s="803"/>
      <c r="I884" s="803"/>
      <c r="J884" s="803"/>
      <c r="K884" s="803"/>
      <c r="L884" s="803"/>
      <c r="M884" s="803"/>
      <c r="N884" s="803"/>
      <c r="O884" s="803"/>
      <c r="P884" s="803"/>
      <c r="Q884" s="803"/>
      <c r="R884" s="803"/>
      <c r="S884" s="803"/>
      <c r="T884" s="803"/>
      <c r="U884" s="803"/>
    </row>
    <row r="885" spans="1:21" ht="15" customHeight="1" x14ac:dyDescent="0.2">
      <c r="A885" s="803"/>
      <c r="B885" s="803"/>
      <c r="C885" s="803"/>
      <c r="D885" s="803"/>
      <c r="E885" s="803"/>
      <c r="F885" s="803"/>
      <c r="G885" s="803"/>
      <c r="H885" s="803"/>
      <c r="I885" s="803"/>
      <c r="J885" s="803"/>
      <c r="K885" s="803"/>
      <c r="L885" s="803"/>
      <c r="M885" s="803"/>
      <c r="N885" s="803"/>
      <c r="O885" s="803"/>
      <c r="P885" s="803"/>
      <c r="Q885" s="803"/>
      <c r="R885" s="803"/>
      <c r="S885" s="803"/>
      <c r="T885" s="803"/>
      <c r="U885" s="803"/>
    </row>
    <row r="886" spans="1:21" ht="15" customHeight="1" x14ac:dyDescent="0.2">
      <c r="A886" s="803"/>
      <c r="B886" s="803"/>
      <c r="C886" s="803"/>
      <c r="D886" s="803"/>
      <c r="E886" s="803"/>
      <c r="F886" s="803"/>
      <c r="G886" s="803"/>
      <c r="H886" s="803"/>
      <c r="I886" s="803"/>
      <c r="J886" s="803"/>
      <c r="K886" s="803"/>
      <c r="L886" s="803"/>
      <c r="M886" s="803"/>
      <c r="N886" s="803"/>
      <c r="O886" s="803"/>
      <c r="P886" s="803"/>
      <c r="Q886" s="803"/>
      <c r="R886" s="803"/>
      <c r="S886" s="803"/>
      <c r="T886" s="803"/>
      <c r="U886" s="803"/>
    </row>
    <row r="887" spans="1:21" ht="15" customHeight="1" x14ac:dyDescent="0.2">
      <c r="A887" s="803"/>
      <c r="B887" s="803"/>
      <c r="C887" s="803"/>
      <c r="D887" s="803"/>
      <c r="E887" s="803"/>
      <c r="F887" s="803"/>
      <c r="G887" s="803"/>
      <c r="H887" s="803"/>
      <c r="I887" s="803"/>
      <c r="J887" s="803"/>
      <c r="K887" s="803"/>
      <c r="L887" s="803"/>
      <c r="M887" s="803"/>
      <c r="N887" s="803"/>
      <c r="O887" s="803"/>
      <c r="P887" s="803"/>
      <c r="Q887" s="803"/>
      <c r="R887" s="803"/>
      <c r="S887" s="803"/>
      <c r="T887" s="803"/>
      <c r="U887" s="803"/>
    </row>
    <row r="888" spans="1:21" ht="15" customHeight="1" x14ac:dyDescent="0.2">
      <c r="A888" s="803"/>
      <c r="B888" s="803"/>
      <c r="C888" s="803"/>
      <c r="D888" s="803"/>
      <c r="E888" s="803"/>
      <c r="F888" s="803"/>
      <c r="G888" s="803"/>
      <c r="H888" s="803"/>
      <c r="I888" s="803"/>
      <c r="J888" s="803"/>
      <c r="K888" s="803"/>
      <c r="L888" s="803"/>
      <c r="M888" s="803"/>
      <c r="N888" s="803"/>
      <c r="O888" s="803"/>
      <c r="P888" s="803"/>
      <c r="Q888" s="803"/>
      <c r="R888" s="803"/>
      <c r="S888" s="803"/>
      <c r="T888" s="803"/>
      <c r="U888" s="803"/>
    </row>
    <row r="889" spans="1:21" ht="15" customHeight="1" x14ac:dyDescent="0.2">
      <c r="A889" s="803"/>
      <c r="B889" s="803"/>
      <c r="C889" s="803"/>
      <c r="D889" s="803"/>
      <c r="E889" s="803"/>
      <c r="F889" s="803"/>
      <c r="G889" s="803"/>
      <c r="H889" s="803"/>
      <c r="I889" s="803"/>
      <c r="J889" s="803"/>
      <c r="K889" s="803"/>
      <c r="L889" s="803"/>
      <c r="M889" s="803"/>
      <c r="N889" s="803"/>
      <c r="O889" s="803"/>
      <c r="P889" s="803"/>
      <c r="Q889" s="803"/>
      <c r="R889" s="803"/>
      <c r="S889" s="803"/>
      <c r="T889" s="803"/>
      <c r="U889" s="803"/>
    </row>
    <row r="890" spans="1:21" ht="15" customHeight="1" x14ac:dyDescent="0.2">
      <c r="A890" s="803"/>
      <c r="B890" s="803"/>
      <c r="C890" s="803"/>
      <c r="D890" s="803"/>
      <c r="E890" s="803"/>
      <c r="F890" s="803"/>
      <c r="G890" s="803"/>
      <c r="H890" s="803"/>
      <c r="I890" s="803"/>
      <c r="J890" s="803"/>
      <c r="K890" s="803"/>
      <c r="L890" s="803"/>
      <c r="M890" s="803"/>
      <c r="N890" s="803"/>
      <c r="O890" s="803"/>
      <c r="P890" s="803"/>
      <c r="Q890" s="803"/>
      <c r="R890" s="803"/>
      <c r="S890" s="803"/>
      <c r="T890" s="803"/>
      <c r="U890" s="803"/>
    </row>
    <row r="891" spans="1:21" ht="15" customHeight="1" x14ac:dyDescent="0.2">
      <c r="A891" s="803"/>
      <c r="B891" s="803"/>
      <c r="C891" s="803"/>
      <c r="D891" s="803"/>
      <c r="E891" s="803"/>
      <c r="F891" s="803"/>
      <c r="G891" s="803"/>
      <c r="H891" s="803"/>
      <c r="I891" s="803"/>
      <c r="J891" s="803"/>
      <c r="K891" s="803"/>
      <c r="L891" s="803"/>
      <c r="M891" s="803"/>
      <c r="N891" s="803"/>
      <c r="O891" s="803"/>
      <c r="P891" s="803"/>
      <c r="Q891" s="803"/>
      <c r="R891" s="803"/>
      <c r="S891" s="803"/>
      <c r="T891" s="803"/>
      <c r="U891" s="803"/>
    </row>
    <row r="892" spans="1:21" ht="15" customHeight="1" x14ac:dyDescent="0.2">
      <c r="A892" s="803"/>
      <c r="B892" s="803"/>
      <c r="C892" s="803"/>
      <c r="D892" s="803"/>
      <c r="E892" s="803"/>
      <c r="F892" s="803"/>
      <c r="G892" s="803"/>
      <c r="H892" s="803"/>
      <c r="I892" s="803"/>
      <c r="J892" s="803"/>
      <c r="K892" s="803"/>
      <c r="L892" s="803"/>
      <c r="M892" s="803"/>
      <c r="N892" s="803"/>
      <c r="O892" s="803"/>
      <c r="P892" s="803"/>
      <c r="Q892" s="803"/>
      <c r="R892" s="803"/>
      <c r="S892" s="803"/>
      <c r="T892" s="803"/>
      <c r="U892" s="803"/>
    </row>
    <row r="893" spans="1:21" ht="15" customHeight="1" x14ac:dyDescent="0.2">
      <c r="A893" s="803"/>
      <c r="B893" s="803"/>
      <c r="C893" s="803"/>
      <c r="D893" s="803"/>
      <c r="E893" s="803"/>
      <c r="F893" s="803"/>
      <c r="G893" s="803"/>
      <c r="H893" s="803"/>
      <c r="I893" s="803"/>
      <c r="J893" s="803"/>
      <c r="K893" s="803"/>
      <c r="L893" s="803"/>
      <c r="M893" s="803"/>
      <c r="N893" s="803"/>
      <c r="O893" s="803"/>
      <c r="P893" s="803"/>
      <c r="Q893" s="803"/>
      <c r="R893" s="803"/>
      <c r="S893" s="803"/>
      <c r="T893" s="803"/>
      <c r="U893" s="803"/>
    </row>
    <row r="894" spans="1:21" ht="15" customHeight="1" x14ac:dyDescent="0.2">
      <c r="A894" s="803"/>
      <c r="B894" s="803"/>
      <c r="C894" s="803"/>
      <c r="D894" s="803"/>
      <c r="E894" s="803"/>
      <c r="F894" s="803"/>
      <c r="G894" s="803"/>
      <c r="H894" s="803"/>
      <c r="I894" s="803"/>
      <c r="J894" s="803"/>
      <c r="K894" s="803"/>
      <c r="L894" s="803"/>
      <c r="M894" s="803"/>
      <c r="N894" s="803"/>
      <c r="O894" s="803"/>
      <c r="P894" s="803"/>
      <c r="Q894" s="803"/>
      <c r="R894" s="803"/>
      <c r="S894" s="803"/>
      <c r="T894" s="803"/>
      <c r="U894" s="803"/>
    </row>
    <row r="895" spans="1:21" ht="15" customHeight="1" x14ac:dyDescent="0.2">
      <c r="A895" s="803"/>
      <c r="B895" s="803"/>
      <c r="C895" s="803"/>
      <c r="D895" s="803"/>
      <c r="E895" s="803"/>
      <c r="F895" s="803"/>
      <c r="G895" s="803"/>
      <c r="H895" s="803"/>
      <c r="I895" s="803"/>
      <c r="J895" s="803"/>
      <c r="K895" s="803"/>
      <c r="L895" s="803"/>
      <c r="M895" s="803"/>
      <c r="N895" s="803"/>
      <c r="O895" s="803"/>
      <c r="P895" s="803"/>
      <c r="Q895" s="803"/>
      <c r="R895" s="803"/>
      <c r="S895" s="803"/>
      <c r="T895" s="803"/>
      <c r="U895" s="803"/>
    </row>
    <row r="896" spans="1:21" ht="15" customHeight="1" x14ac:dyDescent="0.2">
      <c r="A896" s="803"/>
      <c r="B896" s="803"/>
      <c r="C896" s="803"/>
      <c r="D896" s="803"/>
      <c r="E896" s="803"/>
      <c r="F896" s="803"/>
      <c r="G896" s="803"/>
      <c r="H896" s="803"/>
      <c r="I896" s="803"/>
      <c r="J896" s="803"/>
      <c r="K896" s="803"/>
      <c r="L896" s="803"/>
      <c r="M896" s="803"/>
      <c r="N896" s="803"/>
      <c r="O896" s="803"/>
      <c r="P896" s="803"/>
      <c r="Q896" s="803"/>
      <c r="R896" s="803"/>
      <c r="S896" s="803"/>
      <c r="T896" s="803"/>
      <c r="U896" s="803"/>
    </row>
    <row r="897" spans="1:21" ht="15" customHeight="1" x14ac:dyDescent="0.2">
      <c r="A897" s="803"/>
      <c r="B897" s="803"/>
      <c r="C897" s="803"/>
      <c r="D897" s="803"/>
      <c r="E897" s="803"/>
      <c r="F897" s="803"/>
      <c r="G897" s="803"/>
      <c r="H897" s="803"/>
      <c r="I897" s="803"/>
      <c r="J897" s="803"/>
      <c r="K897" s="803"/>
      <c r="L897" s="803"/>
      <c r="M897" s="803"/>
      <c r="N897" s="803"/>
      <c r="O897" s="803"/>
      <c r="P897" s="803"/>
      <c r="Q897" s="803"/>
      <c r="R897" s="803"/>
      <c r="S897" s="803"/>
      <c r="T897" s="803"/>
      <c r="U897" s="803"/>
    </row>
    <row r="898" spans="1:21" ht="15" customHeight="1" x14ac:dyDescent="0.2">
      <c r="A898" s="803"/>
      <c r="B898" s="803"/>
      <c r="C898" s="803"/>
      <c r="D898" s="803"/>
      <c r="E898" s="803"/>
      <c r="F898" s="803"/>
      <c r="G898" s="803"/>
      <c r="H898" s="803"/>
      <c r="I898" s="803"/>
      <c r="J898" s="803"/>
      <c r="K898" s="803"/>
      <c r="L898" s="803"/>
      <c r="M898" s="803"/>
      <c r="N898" s="803"/>
      <c r="O898" s="803"/>
      <c r="P898" s="803"/>
      <c r="Q898" s="803"/>
      <c r="R898" s="803"/>
      <c r="S898" s="803"/>
      <c r="T898" s="803"/>
      <c r="U898" s="803"/>
    </row>
    <row r="899" spans="1:21" ht="15" customHeight="1" x14ac:dyDescent="0.2">
      <c r="A899" s="803"/>
      <c r="B899" s="803"/>
      <c r="C899" s="803"/>
      <c r="D899" s="803"/>
      <c r="E899" s="803"/>
      <c r="F899" s="803"/>
      <c r="G899" s="803"/>
      <c r="H899" s="803"/>
      <c r="I899" s="803"/>
      <c r="J899" s="803"/>
      <c r="K899" s="803"/>
      <c r="L899" s="803"/>
      <c r="M899" s="803"/>
      <c r="N899" s="803"/>
      <c r="O899" s="803"/>
      <c r="P899" s="803"/>
      <c r="Q899" s="803"/>
      <c r="R899" s="803"/>
      <c r="S899" s="803"/>
      <c r="T899" s="803"/>
      <c r="U899" s="803"/>
    </row>
    <row r="900" spans="1:21" ht="15" customHeight="1" x14ac:dyDescent="0.2">
      <c r="A900" s="803"/>
      <c r="B900" s="803"/>
      <c r="C900" s="803"/>
      <c r="D900" s="803"/>
      <c r="E900" s="803"/>
      <c r="F900" s="803"/>
      <c r="G900" s="803"/>
      <c r="H900" s="803"/>
      <c r="I900" s="803"/>
      <c r="J900" s="803"/>
      <c r="K900" s="803"/>
      <c r="L900" s="803"/>
      <c r="M900" s="803"/>
      <c r="N900" s="803"/>
      <c r="O900" s="803"/>
      <c r="P900" s="803"/>
      <c r="Q900" s="803"/>
      <c r="R900" s="803"/>
      <c r="S900" s="803"/>
      <c r="T900" s="803"/>
      <c r="U900" s="803"/>
    </row>
    <row r="901" spans="1:21" ht="15" customHeight="1" x14ac:dyDescent="0.2">
      <c r="A901" s="803"/>
      <c r="B901" s="803"/>
      <c r="C901" s="803"/>
      <c r="D901" s="803"/>
      <c r="E901" s="803"/>
      <c r="F901" s="803"/>
      <c r="G901" s="803"/>
      <c r="H901" s="803"/>
      <c r="I901" s="803"/>
      <c r="J901" s="803"/>
      <c r="K901" s="803"/>
      <c r="L901" s="803"/>
      <c r="M901" s="803"/>
      <c r="N901" s="803"/>
      <c r="O901" s="803"/>
      <c r="P901" s="803"/>
      <c r="Q901" s="803"/>
      <c r="R901" s="803"/>
      <c r="S901" s="803"/>
      <c r="T901" s="803"/>
      <c r="U901" s="803"/>
    </row>
    <row r="902" spans="1:21" ht="15" customHeight="1" x14ac:dyDescent="0.2">
      <c r="A902" s="803"/>
      <c r="B902" s="803"/>
      <c r="C902" s="803"/>
      <c r="D902" s="803"/>
      <c r="E902" s="803"/>
      <c r="F902" s="803"/>
      <c r="G902" s="803"/>
      <c r="H902" s="803"/>
      <c r="I902" s="803"/>
      <c r="J902" s="803"/>
      <c r="K902" s="803"/>
      <c r="L902" s="803"/>
      <c r="M902" s="803"/>
      <c r="N902" s="803"/>
      <c r="O902" s="803"/>
      <c r="P902" s="803"/>
      <c r="Q902" s="803"/>
      <c r="R902" s="803"/>
      <c r="S902" s="803"/>
      <c r="T902" s="803"/>
      <c r="U902" s="803"/>
    </row>
    <row r="903" spans="1:21" ht="15" customHeight="1" x14ac:dyDescent="0.2">
      <c r="A903" s="803"/>
      <c r="B903" s="803"/>
      <c r="C903" s="803"/>
      <c r="D903" s="803"/>
      <c r="E903" s="803"/>
      <c r="F903" s="803"/>
      <c r="G903" s="803"/>
      <c r="H903" s="803"/>
      <c r="I903" s="803"/>
      <c r="J903" s="803"/>
      <c r="K903" s="803"/>
      <c r="L903" s="803"/>
      <c r="M903" s="803"/>
      <c r="N903" s="803"/>
      <c r="O903" s="803"/>
      <c r="P903" s="803"/>
      <c r="Q903" s="803"/>
      <c r="R903" s="803"/>
      <c r="S903" s="803"/>
      <c r="T903" s="803"/>
      <c r="U903" s="803"/>
    </row>
    <row r="904" spans="1:21" ht="15" customHeight="1" x14ac:dyDescent="0.2">
      <c r="A904" s="803"/>
      <c r="B904" s="803"/>
      <c r="C904" s="803"/>
      <c r="D904" s="803"/>
      <c r="E904" s="803"/>
      <c r="F904" s="803"/>
      <c r="G904" s="803"/>
      <c r="H904" s="803"/>
      <c r="I904" s="803"/>
      <c r="J904" s="803"/>
      <c r="K904" s="803"/>
      <c r="L904" s="803"/>
      <c r="M904" s="803"/>
      <c r="N904" s="803"/>
      <c r="O904" s="803"/>
      <c r="P904" s="803"/>
      <c r="Q904" s="803"/>
      <c r="R904" s="803"/>
      <c r="S904" s="803"/>
      <c r="T904" s="803"/>
      <c r="U904" s="803"/>
    </row>
    <row r="905" spans="1:21" ht="15" customHeight="1" x14ac:dyDescent="0.2">
      <c r="A905" s="803"/>
      <c r="B905" s="803"/>
      <c r="C905" s="803"/>
      <c r="D905" s="803"/>
      <c r="E905" s="803"/>
      <c r="F905" s="803"/>
      <c r="G905" s="803"/>
      <c r="H905" s="803"/>
      <c r="I905" s="803"/>
      <c r="J905" s="803"/>
      <c r="K905" s="803"/>
      <c r="L905" s="803"/>
      <c r="M905" s="803"/>
      <c r="N905" s="803"/>
      <c r="O905" s="803"/>
      <c r="P905" s="803"/>
      <c r="Q905" s="803"/>
      <c r="R905" s="803"/>
      <c r="S905" s="803"/>
      <c r="T905" s="803"/>
      <c r="U905" s="803"/>
    </row>
    <row r="906" spans="1:21" ht="15" customHeight="1" x14ac:dyDescent="0.2">
      <c r="A906" s="803"/>
      <c r="B906" s="803"/>
      <c r="C906" s="803"/>
      <c r="D906" s="803"/>
      <c r="E906" s="803"/>
      <c r="F906" s="803"/>
      <c r="G906" s="803"/>
      <c r="H906" s="803"/>
      <c r="I906" s="803"/>
      <c r="J906" s="803"/>
      <c r="K906" s="803"/>
      <c r="L906" s="803"/>
      <c r="M906" s="803"/>
      <c r="N906" s="803"/>
      <c r="O906" s="803"/>
      <c r="P906" s="803"/>
      <c r="Q906" s="803"/>
      <c r="R906" s="803"/>
      <c r="S906" s="803"/>
      <c r="T906" s="803"/>
      <c r="U906" s="803"/>
    </row>
    <row r="907" spans="1:21" ht="15" customHeight="1" x14ac:dyDescent="0.2">
      <c r="A907" s="803"/>
      <c r="B907" s="803"/>
      <c r="C907" s="803"/>
      <c r="D907" s="803"/>
      <c r="E907" s="803"/>
      <c r="F907" s="803"/>
      <c r="G907" s="803"/>
      <c r="H907" s="803"/>
      <c r="I907" s="803"/>
      <c r="J907" s="803"/>
      <c r="K907" s="803"/>
      <c r="L907" s="803"/>
      <c r="M907" s="803"/>
      <c r="N907" s="803"/>
      <c r="O907" s="803"/>
      <c r="P907" s="803"/>
      <c r="Q907" s="803"/>
      <c r="R907" s="803"/>
      <c r="S907" s="803"/>
      <c r="T907" s="803"/>
      <c r="U907" s="803"/>
    </row>
    <row r="908" spans="1:21" ht="15" customHeight="1" x14ac:dyDescent="0.2">
      <c r="A908" s="803"/>
      <c r="B908" s="803"/>
      <c r="C908" s="803"/>
      <c r="D908" s="803"/>
      <c r="E908" s="803"/>
      <c r="F908" s="803"/>
      <c r="G908" s="803"/>
      <c r="H908" s="803"/>
      <c r="I908" s="803"/>
      <c r="J908" s="803"/>
      <c r="K908" s="803"/>
      <c r="L908" s="803"/>
      <c r="M908" s="803"/>
      <c r="N908" s="803"/>
      <c r="O908" s="803"/>
      <c r="P908" s="803"/>
      <c r="Q908" s="803"/>
      <c r="R908" s="803"/>
      <c r="S908" s="803"/>
      <c r="T908" s="803"/>
      <c r="U908" s="803"/>
    </row>
    <row r="909" spans="1:21" ht="15" customHeight="1" x14ac:dyDescent="0.2">
      <c r="A909" s="803"/>
      <c r="B909" s="803"/>
      <c r="C909" s="803"/>
      <c r="D909" s="803"/>
      <c r="E909" s="803"/>
      <c r="F909" s="803"/>
      <c r="G909" s="803"/>
      <c r="H909" s="803"/>
      <c r="I909" s="803"/>
      <c r="J909" s="803"/>
      <c r="K909" s="803"/>
      <c r="L909" s="803"/>
      <c r="M909" s="803"/>
      <c r="N909" s="803"/>
      <c r="O909" s="803"/>
      <c r="P909" s="803"/>
      <c r="Q909" s="803"/>
      <c r="R909" s="803"/>
      <c r="S909" s="803"/>
      <c r="T909" s="803"/>
      <c r="U909" s="803"/>
    </row>
    <row r="910" spans="1:21" ht="15" customHeight="1" x14ac:dyDescent="0.2">
      <c r="A910" s="803"/>
      <c r="B910" s="803"/>
      <c r="C910" s="803"/>
      <c r="D910" s="803"/>
      <c r="E910" s="803"/>
      <c r="F910" s="803"/>
      <c r="G910" s="803"/>
      <c r="H910" s="803"/>
      <c r="I910" s="803"/>
      <c r="J910" s="803"/>
      <c r="K910" s="803"/>
      <c r="L910" s="803"/>
      <c r="M910" s="803"/>
      <c r="N910" s="803"/>
      <c r="O910" s="803"/>
      <c r="P910" s="803"/>
      <c r="Q910" s="803"/>
      <c r="R910" s="803"/>
      <c r="S910" s="803"/>
      <c r="T910" s="803"/>
      <c r="U910" s="803"/>
    </row>
    <row r="911" spans="1:21" ht="15" customHeight="1" x14ac:dyDescent="0.2">
      <c r="A911" s="803"/>
      <c r="B911" s="803"/>
      <c r="C911" s="803"/>
      <c r="D911" s="803"/>
      <c r="E911" s="803"/>
      <c r="F911" s="803"/>
      <c r="G911" s="803"/>
      <c r="H911" s="803"/>
      <c r="I911" s="803"/>
      <c r="J911" s="803"/>
      <c r="K911" s="803"/>
      <c r="L911" s="803"/>
      <c r="M911" s="803"/>
      <c r="N911" s="803"/>
      <c r="O911" s="803"/>
      <c r="P911" s="803"/>
      <c r="Q911" s="803"/>
      <c r="R911" s="803"/>
      <c r="S911" s="803"/>
      <c r="T911" s="803"/>
      <c r="U911" s="803"/>
    </row>
    <row r="912" spans="1:21" ht="15" customHeight="1" x14ac:dyDescent="0.2">
      <c r="A912" s="803"/>
      <c r="B912" s="803"/>
      <c r="C912" s="803"/>
      <c r="D912" s="803"/>
      <c r="E912" s="803"/>
      <c r="F912" s="803"/>
      <c r="G912" s="803"/>
      <c r="H912" s="803"/>
      <c r="I912" s="803"/>
      <c r="J912" s="803"/>
      <c r="K912" s="803"/>
      <c r="L912" s="803"/>
      <c r="M912" s="803"/>
      <c r="N912" s="803"/>
      <c r="O912" s="803"/>
      <c r="P912" s="803"/>
      <c r="Q912" s="803"/>
      <c r="R912" s="803"/>
      <c r="S912" s="803"/>
      <c r="T912" s="803"/>
      <c r="U912" s="803"/>
    </row>
    <row r="913" spans="1:21" ht="15" customHeight="1" x14ac:dyDescent="0.2">
      <c r="A913" s="803"/>
      <c r="B913" s="803"/>
      <c r="C913" s="803"/>
      <c r="D913" s="803"/>
      <c r="E913" s="803"/>
      <c r="F913" s="803"/>
      <c r="G913" s="803"/>
      <c r="H913" s="803"/>
      <c r="I913" s="803"/>
      <c r="J913" s="803"/>
      <c r="K913" s="803"/>
      <c r="L913" s="803"/>
      <c r="M913" s="803"/>
      <c r="N913" s="803"/>
      <c r="O913" s="803"/>
      <c r="P913" s="803"/>
      <c r="Q913" s="803"/>
      <c r="R913" s="803"/>
      <c r="S913" s="803"/>
      <c r="T913" s="803"/>
      <c r="U913" s="803"/>
    </row>
    <row r="914" spans="1:21" ht="15" customHeight="1" x14ac:dyDescent="0.2">
      <c r="A914" s="803"/>
      <c r="B914" s="803"/>
      <c r="C914" s="803"/>
      <c r="D914" s="803"/>
      <c r="E914" s="803"/>
      <c r="F914" s="803"/>
      <c r="G914" s="803"/>
      <c r="H914" s="803"/>
      <c r="I914" s="803"/>
      <c r="J914" s="803"/>
      <c r="K914" s="803"/>
      <c r="L914" s="803"/>
      <c r="M914" s="803"/>
      <c r="N914" s="803"/>
      <c r="O914" s="803"/>
      <c r="P914" s="803"/>
      <c r="Q914" s="803"/>
      <c r="R914" s="803"/>
      <c r="S914" s="803"/>
      <c r="T914" s="803"/>
      <c r="U914" s="803"/>
    </row>
    <row r="915" spans="1:21" ht="15" customHeight="1" x14ac:dyDescent="0.2">
      <c r="A915" s="803"/>
      <c r="B915" s="803"/>
      <c r="C915" s="803"/>
      <c r="D915" s="803"/>
      <c r="E915" s="803"/>
      <c r="F915" s="803"/>
      <c r="G915" s="803"/>
      <c r="H915" s="803"/>
      <c r="I915" s="803"/>
      <c r="J915" s="803"/>
      <c r="K915" s="803"/>
      <c r="L915" s="803"/>
      <c r="M915" s="803"/>
      <c r="N915" s="803"/>
      <c r="O915" s="803"/>
      <c r="P915" s="803"/>
      <c r="Q915" s="803"/>
      <c r="R915" s="803"/>
      <c r="S915" s="803"/>
      <c r="T915" s="803"/>
      <c r="U915" s="803"/>
    </row>
    <row r="916" spans="1:21" ht="15" customHeight="1" x14ac:dyDescent="0.2">
      <c r="A916" s="803"/>
      <c r="B916" s="803"/>
      <c r="C916" s="803"/>
      <c r="D916" s="803"/>
      <c r="E916" s="803"/>
      <c r="F916" s="803"/>
      <c r="G916" s="803"/>
      <c r="H916" s="803"/>
      <c r="I916" s="803"/>
      <c r="J916" s="803"/>
      <c r="K916" s="803"/>
      <c r="L916" s="803"/>
      <c r="M916" s="803"/>
      <c r="N916" s="803"/>
      <c r="O916" s="803"/>
      <c r="P916" s="803"/>
      <c r="Q916" s="803"/>
      <c r="R916" s="803"/>
      <c r="S916" s="803"/>
      <c r="T916" s="803"/>
      <c r="U916" s="803"/>
    </row>
    <row r="917" spans="1:21" ht="15" customHeight="1" x14ac:dyDescent="0.2">
      <c r="A917" s="803"/>
      <c r="B917" s="803"/>
      <c r="C917" s="803"/>
      <c r="D917" s="803"/>
      <c r="E917" s="803"/>
      <c r="F917" s="803"/>
      <c r="G917" s="803"/>
      <c r="H917" s="803"/>
      <c r="I917" s="803"/>
      <c r="J917" s="803"/>
      <c r="K917" s="803"/>
      <c r="L917" s="803"/>
      <c r="M917" s="803"/>
      <c r="N917" s="803"/>
      <c r="O917" s="803"/>
      <c r="P917" s="803"/>
      <c r="Q917" s="803"/>
      <c r="R917" s="803"/>
      <c r="S917" s="803"/>
      <c r="T917" s="803"/>
      <c r="U917" s="803"/>
    </row>
    <row r="918" spans="1:21" ht="15" customHeight="1" x14ac:dyDescent="0.2">
      <c r="A918" s="803"/>
      <c r="B918" s="803"/>
      <c r="C918" s="803"/>
      <c r="D918" s="803"/>
      <c r="E918" s="803"/>
      <c r="F918" s="803"/>
      <c r="G918" s="803"/>
      <c r="H918" s="803"/>
      <c r="I918" s="803"/>
      <c r="J918" s="803"/>
      <c r="K918" s="803"/>
      <c r="L918" s="803"/>
      <c r="M918" s="803"/>
      <c r="N918" s="803"/>
      <c r="O918" s="803"/>
      <c r="P918" s="803"/>
      <c r="Q918" s="803"/>
      <c r="R918" s="803"/>
      <c r="S918" s="803"/>
      <c r="T918" s="803"/>
      <c r="U918" s="803"/>
    </row>
    <row r="919" spans="1:21" ht="15" customHeight="1" x14ac:dyDescent="0.2">
      <c r="A919" s="803"/>
      <c r="B919" s="803"/>
      <c r="C919" s="803"/>
      <c r="D919" s="803"/>
      <c r="E919" s="803"/>
      <c r="F919" s="803"/>
      <c r="G919" s="803"/>
      <c r="H919" s="803"/>
      <c r="I919" s="803"/>
      <c r="J919" s="803"/>
      <c r="K919" s="803"/>
      <c r="L919" s="803"/>
      <c r="M919" s="803"/>
      <c r="N919" s="803"/>
      <c r="O919" s="803"/>
      <c r="P919" s="803"/>
      <c r="Q919" s="803"/>
      <c r="R919" s="803"/>
      <c r="S919" s="803"/>
      <c r="T919" s="803"/>
      <c r="U919" s="803"/>
    </row>
    <row r="920" spans="1:21" ht="15" customHeight="1" x14ac:dyDescent="0.2">
      <c r="A920" s="803"/>
      <c r="B920" s="803"/>
      <c r="C920" s="803"/>
      <c r="D920" s="803"/>
      <c r="E920" s="803"/>
      <c r="F920" s="803"/>
      <c r="G920" s="803"/>
      <c r="H920" s="803"/>
      <c r="I920" s="803"/>
      <c r="J920" s="803"/>
      <c r="K920" s="803"/>
      <c r="L920" s="803"/>
      <c r="M920" s="803"/>
      <c r="N920" s="803"/>
      <c r="O920" s="803"/>
      <c r="P920" s="803"/>
      <c r="Q920" s="803"/>
      <c r="R920" s="803"/>
      <c r="S920" s="803"/>
      <c r="T920" s="803"/>
      <c r="U920" s="803"/>
    </row>
    <row r="921" spans="1:21" ht="15" customHeight="1" x14ac:dyDescent="0.2">
      <c r="A921" s="803"/>
      <c r="B921" s="803"/>
      <c r="C921" s="803"/>
      <c r="D921" s="803"/>
      <c r="E921" s="803"/>
      <c r="F921" s="803"/>
      <c r="G921" s="803"/>
      <c r="H921" s="803"/>
      <c r="I921" s="803"/>
      <c r="J921" s="803"/>
      <c r="K921" s="803"/>
      <c r="L921" s="803"/>
      <c r="M921" s="803"/>
      <c r="N921" s="803"/>
      <c r="O921" s="803"/>
      <c r="P921" s="803"/>
      <c r="Q921" s="803"/>
      <c r="R921" s="803"/>
      <c r="S921" s="803"/>
      <c r="T921" s="803"/>
      <c r="U921" s="803"/>
    </row>
    <row r="922" spans="1:21" ht="15" customHeight="1" x14ac:dyDescent="0.2">
      <c r="A922" s="803"/>
      <c r="B922" s="803"/>
      <c r="C922" s="803"/>
      <c r="D922" s="803"/>
      <c r="E922" s="803"/>
      <c r="F922" s="803"/>
      <c r="G922" s="803"/>
      <c r="H922" s="803"/>
      <c r="I922" s="803"/>
      <c r="J922" s="803"/>
      <c r="K922" s="803"/>
      <c r="L922" s="803"/>
      <c r="M922" s="803"/>
      <c r="N922" s="803"/>
      <c r="O922" s="803"/>
      <c r="P922" s="803"/>
      <c r="Q922" s="803"/>
      <c r="R922" s="803"/>
      <c r="S922" s="803"/>
      <c r="T922" s="803"/>
      <c r="U922" s="803"/>
    </row>
    <row r="923" spans="1:21" ht="15" customHeight="1" x14ac:dyDescent="0.2">
      <c r="A923" s="803"/>
      <c r="B923" s="803"/>
      <c r="C923" s="803"/>
      <c r="D923" s="803"/>
      <c r="E923" s="803"/>
      <c r="F923" s="803"/>
      <c r="G923" s="803"/>
      <c r="H923" s="803"/>
      <c r="I923" s="803"/>
      <c r="J923" s="803"/>
      <c r="K923" s="803"/>
      <c r="L923" s="803"/>
      <c r="M923" s="803"/>
      <c r="N923" s="803"/>
      <c r="O923" s="803"/>
      <c r="P923" s="803"/>
      <c r="Q923" s="803"/>
      <c r="R923" s="803"/>
      <c r="S923" s="803"/>
      <c r="T923" s="803"/>
      <c r="U923" s="803"/>
    </row>
    <row r="924" spans="1:21" ht="15" customHeight="1" x14ac:dyDescent="0.2">
      <c r="A924" s="803"/>
      <c r="B924" s="803"/>
      <c r="C924" s="803"/>
      <c r="D924" s="803"/>
      <c r="E924" s="803"/>
      <c r="F924" s="803"/>
      <c r="G924" s="803"/>
      <c r="H924" s="803"/>
      <c r="I924" s="803"/>
      <c r="J924" s="803"/>
      <c r="K924" s="803"/>
      <c r="L924" s="803"/>
      <c r="M924" s="803"/>
      <c r="N924" s="803"/>
      <c r="O924" s="803"/>
      <c r="P924" s="803"/>
      <c r="Q924" s="803"/>
      <c r="R924" s="803"/>
      <c r="S924" s="803"/>
      <c r="T924" s="803"/>
      <c r="U924" s="803"/>
    </row>
    <row r="925" spans="1:21" ht="15" customHeight="1" x14ac:dyDescent="0.2">
      <c r="A925" s="803"/>
      <c r="B925" s="803"/>
      <c r="C925" s="803"/>
      <c r="D925" s="803"/>
      <c r="E925" s="803"/>
      <c r="F925" s="803"/>
      <c r="G925" s="803"/>
      <c r="H925" s="803"/>
      <c r="I925" s="803"/>
      <c r="J925" s="803"/>
      <c r="K925" s="803"/>
      <c r="L925" s="803"/>
      <c r="M925" s="803"/>
      <c r="N925" s="803"/>
      <c r="O925" s="803"/>
      <c r="P925" s="803"/>
      <c r="Q925" s="803"/>
      <c r="R925" s="803"/>
      <c r="S925" s="803"/>
      <c r="T925" s="803"/>
      <c r="U925" s="803"/>
    </row>
    <row r="926" spans="1:21" ht="15" customHeight="1" x14ac:dyDescent="0.2">
      <c r="A926" s="803"/>
      <c r="B926" s="803"/>
      <c r="C926" s="803"/>
      <c r="D926" s="803"/>
      <c r="E926" s="803"/>
      <c r="F926" s="803"/>
      <c r="G926" s="803"/>
      <c r="H926" s="803"/>
      <c r="I926" s="803"/>
      <c r="J926" s="803"/>
      <c r="K926" s="803"/>
      <c r="L926" s="803"/>
      <c r="M926" s="803"/>
      <c r="N926" s="803"/>
      <c r="O926" s="803"/>
      <c r="P926" s="803"/>
      <c r="Q926" s="803"/>
      <c r="R926" s="803"/>
      <c r="S926" s="803"/>
      <c r="T926" s="803"/>
      <c r="U926" s="803"/>
    </row>
    <row r="927" spans="1:21" ht="15" customHeight="1" x14ac:dyDescent="0.2">
      <c r="A927" s="803"/>
      <c r="B927" s="803"/>
      <c r="C927" s="803"/>
      <c r="D927" s="803"/>
      <c r="E927" s="803"/>
      <c r="F927" s="803"/>
      <c r="G927" s="803"/>
      <c r="H927" s="803"/>
      <c r="I927" s="803"/>
      <c r="J927" s="803"/>
      <c r="K927" s="803"/>
      <c r="L927" s="803"/>
      <c r="M927" s="803"/>
      <c r="N927" s="803"/>
      <c r="O927" s="803"/>
      <c r="P927" s="803"/>
      <c r="Q927" s="803"/>
      <c r="R927" s="803"/>
      <c r="S927" s="803"/>
      <c r="T927" s="803"/>
      <c r="U927" s="803"/>
    </row>
    <row r="928" spans="1:21" ht="15" customHeight="1" x14ac:dyDescent="0.2">
      <c r="A928" s="803"/>
      <c r="B928" s="803"/>
      <c r="C928" s="803"/>
      <c r="D928" s="803"/>
      <c r="E928" s="803"/>
      <c r="F928" s="803"/>
      <c r="G928" s="803"/>
      <c r="H928" s="803"/>
      <c r="I928" s="803"/>
      <c r="J928" s="803"/>
      <c r="K928" s="803"/>
      <c r="L928" s="803"/>
      <c r="M928" s="803"/>
      <c r="N928" s="803"/>
      <c r="O928" s="803"/>
      <c r="P928" s="803"/>
      <c r="Q928" s="803"/>
      <c r="R928" s="803"/>
      <c r="S928" s="803"/>
      <c r="T928" s="803"/>
      <c r="U928" s="803"/>
    </row>
    <row r="929" spans="1:21" ht="15" customHeight="1" x14ac:dyDescent="0.2">
      <c r="A929" s="803"/>
      <c r="B929" s="803"/>
      <c r="C929" s="803"/>
      <c r="D929" s="803"/>
      <c r="E929" s="803"/>
      <c r="F929" s="803"/>
      <c r="G929" s="803"/>
      <c r="H929" s="803"/>
      <c r="I929" s="803"/>
      <c r="J929" s="803"/>
      <c r="K929" s="803"/>
      <c r="L929" s="803"/>
      <c r="M929" s="803"/>
      <c r="N929" s="803"/>
      <c r="O929" s="803"/>
      <c r="P929" s="803"/>
      <c r="Q929" s="803"/>
      <c r="R929" s="803"/>
      <c r="S929" s="803"/>
      <c r="T929" s="803"/>
      <c r="U929" s="803"/>
    </row>
    <row r="930" spans="1:21" ht="15" customHeight="1" x14ac:dyDescent="0.2">
      <c r="A930" s="803"/>
      <c r="B930" s="803"/>
      <c r="C930" s="803"/>
      <c r="D930" s="803"/>
      <c r="E930" s="803"/>
      <c r="F930" s="803"/>
      <c r="G930" s="803"/>
      <c r="H930" s="803"/>
      <c r="I930" s="803"/>
      <c r="J930" s="803"/>
      <c r="K930" s="803"/>
      <c r="L930" s="803"/>
      <c r="M930" s="803"/>
      <c r="N930" s="803"/>
      <c r="O930" s="803"/>
      <c r="P930" s="803"/>
      <c r="Q930" s="803"/>
      <c r="R930" s="803"/>
      <c r="S930" s="803"/>
      <c r="T930" s="803"/>
      <c r="U930" s="803"/>
    </row>
    <row r="931" spans="1:21" ht="15" customHeight="1" x14ac:dyDescent="0.2">
      <c r="A931" s="803"/>
      <c r="B931" s="803"/>
      <c r="C931" s="803"/>
      <c r="D931" s="803"/>
      <c r="E931" s="803"/>
      <c r="F931" s="803"/>
      <c r="G931" s="803"/>
      <c r="H931" s="803"/>
      <c r="I931" s="803"/>
      <c r="J931" s="803"/>
      <c r="K931" s="803"/>
      <c r="L931" s="803"/>
      <c r="M931" s="803"/>
      <c r="N931" s="803"/>
      <c r="O931" s="803"/>
      <c r="P931" s="803"/>
      <c r="Q931" s="803"/>
      <c r="R931" s="803"/>
      <c r="S931" s="803"/>
      <c r="T931" s="803"/>
      <c r="U931" s="803"/>
    </row>
    <row r="932" spans="1:21" ht="15" customHeight="1" x14ac:dyDescent="0.2">
      <c r="A932" s="803"/>
      <c r="B932" s="803"/>
      <c r="C932" s="803"/>
      <c r="D932" s="803"/>
      <c r="E932" s="803"/>
      <c r="F932" s="803"/>
      <c r="G932" s="803"/>
      <c r="H932" s="803"/>
      <c r="I932" s="803"/>
      <c r="J932" s="803"/>
      <c r="K932" s="803"/>
      <c r="L932" s="803"/>
      <c r="M932" s="803"/>
      <c r="N932" s="803"/>
      <c r="O932" s="803"/>
      <c r="P932" s="803"/>
      <c r="Q932" s="803"/>
      <c r="R932" s="803"/>
      <c r="S932" s="803"/>
      <c r="T932" s="803"/>
      <c r="U932" s="803"/>
    </row>
    <row r="933" spans="1:21" ht="15" customHeight="1" x14ac:dyDescent="0.2">
      <c r="A933" s="803"/>
      <c r="B933" s="803"/>
      <c r="C933" s="803"/>
      <c r="D933" s="803"/>
      <c r="E933" s="803"/>
      <c r="F933" s="803"/>
      <c r="G933" s="803"/>
      <c r="H933" s="803"/>
      <c r="I933" s="803"/>
      <c r="J933" s="803"/>
      <c r="K933" s="803"/>
      <c r="L933" s="803"/>
      <c r="M933" s="803"/>
      <c r="N933" s="803"/>
      <c r="O933" s="803"/>
      <c r="P933" s="803"/>
      <c r="Q933" s="803"/>
      <c r="R933" s="803"/>
      <c r="S933" s="803"/>
      <c r="T933" s="803"/>
      <c r="U933" s="803"/>
    </row>
    <row r="934" spans="1:21" ht="15" customHeight="1" x14ac:dyDescent="0.2">
      <c r="A934" s="803"/>
      <c r="B934" s="803"/>
      <c r="C934" s="803"/>
      <c r="D934" s="803"/>
      <c r="E934" s="803"/>
      <c r="F934" s="803"/>
      <c r="G934" s="803"/>
      <c r="H934" s="803"/>
      <c r="I934" s="803"/>
      <c r="J934" s="803"/>
      <c r="K934" s="803"/>
      <c r="L934" s="803"/>
      <c r="M934" s="803"/>
      <c r="N934" s="803"/>
      <c r="O934" s="803"/>
      <c r="P934" s="803"/>
      <c r="Q934" s="803"/>
      <c r="R934" s="803"/>
      <c r="S934" s="803"/>
      <c r="T934" s="803"/>
      <c r="U934" s="803"/>
    </row>
    <row r="935" spans="1:21" ht="15" customHeight="1" x14ac:dyDescent="0.2">
      <c r="A935" s="803"/>
      <c r="B935" s="803"/>
      <c r="C935" s="803"/>
      <c r="D935" s="803"/>
      <c r="E935" s="803"/>
      <c r="F935" s="803"/>
      <c r="G935" s="803"/>
      <c r="H935" s="803"/>
      <c r="I935" s="803"/>
      <c r="J935" s="803"/>
      <c r="K935" s="803"/>
      <c r="L935" s="803"/>
      <c r="M935" s="803"/>
      <c r="N935" s="803"/>
      <c r="O935" s="803"/>
      <c r="P935" s="803"/>
      <c r="Q935" s="803"/>
      <c r="R935" s="803"/>
      <c r="S935" s="803"/>
      <c r="T935" s="803"/>
      <c r="U935" s="803"/>
    </row>
    <row r="936" spans="1:21" ht="15" customHeight="1" x14ac:dyDescent="0.2">
      <c r="A936" s="803"/>
      <c r="B936" s="803"/>
      <c r="C936" s="803"/>
      <c r="D936" s="803"/>
      <c r="E936" s="803"/>
      <c r="F936" s="803"/>
      <c r="G936" s="803"/>
      <c r="H936" s="803"/>
      <c r="I936" s="803"/>
      <c r="J936" s="803"/>
      <c r="K936" s="803"/>
      <c r="L936" s="803"/>
      <c r="M936" s="803"/>
      <c r="N936" s="803"/>
      <c r="O936" s="803"/>
      <c r="P936" s="803"/>
      <c r="Q936" s="803"/>
      <c r="R936" s="803"/>
      <c r="S936" s="803"/>
      <c r="T936" s="803"/>
      <c r="U936" s="803"/>
    </row>
    <row r="937" spans="1:21" ht="15" customHeight="1" x14ac:dyDescent="0.2">
      <c r="A937" s="803"/>
      <c r="B937" s="803"/>
      <c r="C937" s="803"/>
      <c r="D937" s="803"/>
      <c r="E937" s="803"/>
      <c r="F937" s="803"/>
      <c r="G937" s="803"/>
      <c r="H937" s="803"/>
      <c r="I937" s="803"/>
      <c r="J937" s="803"/>
      <c r="K937" s="803"/>
      <c r="L937" s="803"/>
      <c r="M937" s="803"/>
      <c r="N937" s="803"/>
      <c r="O937" s="803"/>
      <c r="P937" s="803"/>
      <c r="Q937" s="803"/>
      <c r="R937" s="803"/>
      <c r="S937" s="803"/>
      <c r="T937" s="803"/>
      <c r="U937" s="803"/>
    </row>
    <row r="938" spans="1:21" ht="15" customHeight="1" x14ac:dyDescent="0.2">
      <c r="A938" s="803"/>
      <c r="B938" s="803"/>
      <c r="C938" s="803"/>
      <c r="D938" s="803"/>
      <c r="E938" s="803"/>
      <c r="F938" s="803"/>
      <c r="G938" s="803"/>
      <c r="H938" s="803"/>
      <c r="I938" s="803"/>
      <c r="J938" s="803"/>
      <c r="K938" s="803"/>
      <c r="L938" s="803"/>
      <c r="M938" s="803"/>
      <c r="N938" s="803"/>
      <c r="O938" s="803"/>
      <c r="P938" s="803"/>
      <c r="Q938" s="803"/>
      <c r="R938" s="803"/>
      <c r="S938" s="803"/>
      <c r="T938" s="803"/>
      <c r="U938" s="803"/>
    </row>
    <row r="939" spans="1:21" ht="15" customHeight="1" x14ac:dyDescent="0.2">
      <c r="A939" s="803"/>
      <c r="B939" s="803"/>
      <c r="C939" s="803"/>
      <c r="D939" s="803"/>
      <c r="E939" s="803"/>
      <c r="F939" s="803"/>
      <c r="G939" s="803"/>
      <c r="H939" s="803"/>
      <c r="I939" s="803"/>
      <c r="J939" s="803"/>
      <c r="K939" s="803"/>
      <c r="L939" s="803"/>
      <c r="M939" s="803"/>
      <c r="N939" s="803"/>
      <c r="O939" s="803"/>
      <c r="P939" s="803"/>
      <c r="Q939" s="803"/>
      <c r="R939" s="803"/>
      <c r="S939" s="803"/>
      <c r="T939" s="803"/>
      <c r="U939" s="803"/>
    </row>
    <row r="940" spans="1:21" ht="15" customHeight="1" x14ac:dyDescent="0.2">
      <c r="A940" s="803"/>
      <c r="B940" s="803"/>
      <c r="C940" s="803"/>
      <c r="D940" s="803"/>
      <c r="E940" s="803"/>
      <c r="F940" s="803"/>
      <c r="G940" s="803"/>
      <c r="H940" s="803"/>
      <c r="I940" s="803"/>
      <c r="J940" s="803"/>
      <c r="K940" s="803"/>
      <c r="L940" s="803"/>
      <c r="M940" s="803"/>
      <c r="N940" s="803"/>
      <c r="O940" s="803"/>
      <c r="P940" s="803"/>
      <c r="Q940" s="803"/>
      <c r="R940" s="803"/>
      <c r="S940" s="803"/>
      <c r="T940" s="803"/>
      <c r="U940" s="803"/>
    </row>
    <row r="941" spans="1:21" ht="15" customHeight="1" x14ac:dyDescent="0.2">
      <c r="A941" s="803"/>
      <c r="B941" s="803"/>
      <c r="C941" s="803"/>
      <c r="D941" s="803"/>
      <c r="E941" s="803"/>
      <c r="F941" s="803"/>
      <c r="G941" s="803"/>
      <c r="H941" s="803"/>
      <c r="I941" s="803"/>
      <c r="J941" s="803"/>
      <c r="K941" s="803"/>
      <c r="L941" s="803"/>
      <c r="M941" s="803"/>
      <c r="N941" s="803"/>
      <c r="O941" s="803"/>
      <c r="P941" s="803"/>
      <c r="Q941" s="803"/>
      <c r="R941" s="803"/>
      <c r="S941" s="803"/>
      <c r="T941" s="803"/>
      <c r="U941" s="803"/>
    </row>
    <row r="942" spans="1:21" ht="15" customHeight="1" x14ac:dyDescent="0.2">
      <c r="A942" s="803"/>
      <c r="B942" s="803"/>
      <c r="C942" s="803"/>
      <c r="D942" s="803"/>
      <c r="E942" s="803"/>
      <c r="F942" s="803"/>
      <c r="G942" s="803"/>
      <c r="H942" s="803"/>
      <c r="I942" s="803"/>
      <c r="J942" s="803"/>
      <c r="K942" s="803"/>
      <c r="L942" s="803"/>
      <c r="M942" s="803"/>
      <c r="N942" s="803"/>
      <c r="O942" s="803"/>
      <c r="P942" s="803"/>
      <c r="Q942" s="803"/>
      <c r="R942" s="803"/>
      <c r="S942" s="803"/>
      <c r="T942" s="803"/>
      <c r="U942" s="803"/>
    </row>
    <row r="943" spans="1:21" ht="15" customHeight="1" x14ac:dyDescent="0.2">
      <c r="A943" s="803"/>
      <c r="B943" s="803"/>
      <c r="C943" s="803"/>
      <c r="D943" s="803"/>
      <c r="E943" s="803"/>
      <c r="F943" s="803"/>
      <c r="G943" s="803"/>
      <c r="H943" s="803"/>
      <c r="I943" s="803"/>
      <c r="J943" s="803"/>
      <c r="K943" s="803"/>
      <c r="L943" s="803"/>
      <c r="M943" s="803"/>
      <c r="N943" s="803"/>
      <c r="O943" s="803"/>
      <c r="P943" s="803"/>
      <c r="Q943" s="803"/>
      <c r="R943" s="803"/>
      <c r="S943" s="803"/>
      <c r="T943" s="803"/>
      <c r="U943" s="803"/>
    </row>
    <row r="944" spans="1:21" ht="15" customHeight="1" x14ac:dyDescent="0.2">
      <c r="A944" s="803"/>
      <c r="B944" s="803"/>
      <c r="C944" s="803"/>
      <c r="D944" s="803"/>
      <c r="E944" s="803"/>
      <c r="F944" s="803"/>
      <c r="G944" s="803"/>
      <c r="H944" s="803"/>
      <c r="I944" s="803"/>
      <c r="J944" s="803"/>
      <c r="K944" s="803"/>
      <c r="L944" s="803"/>
      <c r="M944" s="803"/>
      <c r="N944" s="803"/>
      <c r="O944" s="803"/>
      <c r="P944" s="803"/>
      <c r="Q944" s="803"/>
      <c r="R944" s="803"/>
      <c r="S944" s="803"/>
      <c r="T944" s="803"/>
      <c r="U944" s="803"/>
    </row>
    <row r="945" spans="1:21" ht="15" customHeight="1" x14ac:dyDescent="0.2">
      <c r="A945" s="803"/>
      <c r="B945" s="803"/>
      <c r="C945" s="803"/>
      <c r="D945" s="803"/>
      <c r="E945" s="803"/>
      <c r="F945" s="803"/>
      <c r="G945" s="803"/>
      <c r="H945" s="803"/>
      <c r="I945" s="803"/>
      <c r="J945" s="803"/>
      <c r="K945" s="803"/>
      <c r="L945" s="803"/>
      <c r="M945" s="803"/>
      <c r="N945" s="803"/>
      <c r="O945" s="803"/>
      <c r="P945" s="803"/>
      <c r="Q945" s="803"/>
      <c r="R945" s="803"/>
      <c r="S945" s="803"/>
      <c r="T945" s="803"/>
      <c r="U945" s="803"/>
    </row>
    <row r="946" spans="1:21" ht="15" customHeight="1" x14ac:dyDescent="0.2">
      <c r="A946" s="803"/>
      <c r="B946" s="803"/>
      <c r="C946" s="803"/>
      <c r="D946" s="803"/>
      <c r="E946" s="803"/>
      <c r="F946" s="803"/>
      <c r="G946" s="803"/>
      <c r="H946" s="803"/>
      <c r="I946" s="803"/>
      <c r="J946" s="803"/>
      <c r="K946" s="803"/>
      <c r="L946" s="803"/>
      <c r="M946" s="803"/>
      <c r="N946" s="803"/>
      <c r="O946" s="803"/>
      <c r="P946" s="803"/>
      <c r="Q946" s="803"/>
      <c r="R946" s="803"/>
      <c r="S946" s="803"/>
      <c r="T946" s="803"/>
      <c r="U946" s="803"/>
    </row>
    <row r="947" spans="1:21" ht="15" customHeight="1" x14ac:dyDescent="0.2">
      <c r="A947" s="803"/>
      <c r="B947" s="803"/>
      <c r="C947" s="803"/>
      <c r="D947" s="803"/>
      <c r="E947" s="803"/>
      <c r="F947" s="803"/>
      <c r="G947" s="803"/>
      <c r="H947" s="803"/>
      <c r="I947" s="803"/>
      <c r="J947" s="803"/>
      <c r="K947" s="803"/>
      <c r="L947" s="803"/>
      <c r="M947" s="803"/>
      <c r="N947" s="803"/>
      <c r="O947" s="803"/>
      <c r="P947" s="803"/>
      <c r="Q947" s="803"/>
      <c r="R947" s="803"/>
      <c r="S947" s="803"/>
      <c r="T947" s="803"/>
      <c r="U947" s="803"/>
    </row>
    <row r="948" spans="1:21" ht="15" customHeight="1" x14ac:dyDescent="0.2">
      <c r="A948" s="803"/>
      <c r="B948" s="803"/>
      <c r="C948" s="803"/>
      <c r="D948" s="803"/>
      <c r="E948" s="803"/>
      <c r="F948" s="803"/>
      <c r="G948" s="803"/>
      <c r="H948" s="803"/>
      <c r="I948" s="803"/>
      <c r="J948" s="803"/>
      <c r="K948" s="803"/>
      <c r="L948" s="803"/>
      <c r="M948" s="803"/>
      <c r="N948" s="803"/>
      <c r="O948" s="803"/>
      <c r="P948" s="803"/>
      <c r="Q948" s="803"/>
      <c r="R948" s="803"/>
      <c r="S948" s="803"/>
      <c r="T948" s="803"/>
      <c r="U948" s="803"/>
    </row>
    <row r="949" spans="1:21" ht="15" customHeight="1" x14ac:dyDescent="0.2">
      <c r="A949" s="803"/>
      <c r="B949" s="803"/>
      <c r="C949" s="803"/>
      <c r="D949" s="803"/>
      <c r="E949" s="803"/>
      <c r="F949" s="803"/>
      <c r="G949" s="803"/>
      <c r="H949" s="803"/>
      <c r="I949" s="803"/>
      <c r="J949" s="803"/>
      <c r="K949" s="803"/>
      <c r="L949" s="803"/>
      <c r="M949" s="803"/>
      <c r="N949" s="803"/>
      <c r="O949" s="803"/>
      <c r="P949" s="803"/>
      <c r="Q949" s="803"/>
      <c r="R949" s="803"/>
      <c r="S949" s="803"/>
      <c r="T949" s="803"/>
      <c r="U949" s="803"/>
    </row>
    <row r="950" spans="1:21" ht="15" customHeight="1" x14ac:dyDescent="0.2">
      <c r="A950" s="803"/>
      <c r="B950" s="803"/>
      <c r="C950" s="803"/>
      <c r="D950" s="803"/>
      <c r="E950" s="803"/>
      <c r="F950" s="803"/>
      <c r="G950" s="803"/>
      <c r="H950" s="803"/>
      <c r="I950" s="803"/>
      <c r="J950" s="803"/>
      <c r="K950" s="803"/>
      <c r="L950" s="803"/>
      <c r="M950" s="803"/>
      <c r="N950" s="803"/>
      <c r="O950" s="803"/>
      <c r="P950" s="803"/>
      <c r="Q950" s="803"/>
      <c r="R950" s="803"/>
      <c r="S950" s="803"/>
      <c r="T950" s="803"/>
      <c r="U950" s="803"/>
    </row>
    <row r="951" spans="1:21" ht="15" customHeight="1" x14ac:dyDescent="0.2">
      <c r="A951" s="803"/>
      <c r="B951" s="803"/>
      <c r="C951" s="803"/>
      <c r="D951" s="803"/>
      <c r="E951" s="803"/>
      <c r="F951" s="803"/>
      <c r="G951" s="803"/>
      <c r="H951" s="803"/>
      <c r="I951" s="803"/>
      <c r="J951" s="803"/>
      <c r="K951" s="803"/>
      <c r="L951" s="803"/>
      <c r="M951" s="803"/>
      <c r="N951" s="803"/>
      <c r="O951" s="803"/>
      <c r="P951" s="803"/>
      <c r="Q951" s="803"/>
      <c r="R951" s="803"/>
      <c r="S951" s="803"/>
      <c r="T951" s="803"/>
      <c r="U951" s="803"/>
    </row>
    <row r="952" spans="1:21" ht="15" customHeight="1" x14ac:dyDescent="0.2">
      <c r="A952" s="803"/>
      <c r="B952" s="803"/>
      <c r="C952" s="803"/>
      <c r="D952" s="803"/>
      <c r="E952" s="803"/>
      <c r="F952" s="803"/>
      <c r="G952" s="803"/>
      <c r="H952" s="803"/>
      <c r="I952" s="803"/>
      <c r="J952" s="803"/>
      <c r="K952" s="803"/>
      <c r="L952" s="803"/>
      <c r="M952" s="803"/>
      <c r="N952" s="803"/>
      <c r="O952" s="803"/>
      <c r="P952" s="803"/>
      <c r="Q952" s="803"/>
      <c r="R952" s="803"/>
      <c r="S952" s="803"/>
      <c r="T952" s="803"/>
      <c r="U952" s="803"/>
    </row>
    <row r="953" spans="1:21" ht="15" customHeight="1" x14ac:dyDescent="0.2">
      <c r="A953" s="803"/>
      <c r="B953" s="803"/>
      <c r="C953" s="803"/>
      <c r="D953" s="803"/>
      <c r="E953" s="803"/>
      <c r="F953" s="803"/>
      <c r="G953" s="803"/>
      <c r="H953" s="803"/>
      <c r="I953" s="803"/>
      <c r="J953" s="803"/>
      <c r="K953" s="803"/>
      <c r="L953" s="803"/>
      <c r="M953" s="803"/>
      <c r="N953" s="803"/>
      <c r="O953" s="803"/>
      <c r="P953" s="803"/>
      <c r="Q953" s="803"/>
      <c r="R953" s="803"/>
      <c r="S953" s="803"/>
      <c r="T953" s="803"/>
      <c r="U953" s="803"/>
    </row>
    <row r="954" spans="1:21" ht="15" customHeight="1" x14ac:dyDescent="0.2">
      <c r="A954" s="803"/>
      <c r="B954" s="803"/>
      <c r="C954" s="803"/>
      <c r="D954" s="803"/>
      <c r="E954" s="803"/>
      <c r="F954" s="803"/>
      <c r="G954" s="803"/>
      <c r="H954" s="803"/>
      <c r="I954" s="803"/>
      <c r="J954" s="803"/>
      <c r="K954" s="803"/>
      <c r="L954" s="803"/>
      <c r="M954" s="803"/>
      <c r="N954" s="803"/>
      <c r="O954" s="803"/>
      <c r="P954" s="803"/>
      <c r="Q954" s="803"/>
      <c r="R954" s="803"/>
      <c r="S954" s="803"/>
      <c r="T954" s="803"/>
      <c r="U954" s="803"/>
    </row>
    <row r="955" spans="1:21" ht="15" customHeight="1" x14ac:dyDescent="0.2">
      <c r="A955" s="803"/>
      <c r="B955" s="803"/>
      <c r="C955" s="803"/>
      <c r="D955" s="803"/>
      <c r="E955" s="803"/>
      <c r="F955" s="803"/>
      <c r="G955" s="803"/>
      <c r="H955" s="803"/>
      <c r="I955" s="803"/>
      <c r="J955" s="803"/>
      <c r="K955" s="803"/>
      <c r="L955" s="803"/>
      <c r="M955" s="803"/>
      <c r="N955" s="803"/>
      <c r="O955" s="803"/>
      <c r="P955" s="803"/>
      <c r="Q955" s="803"/>
      <c r="R955" s="803"/>
      <c r="S955" s="803"/>
      <c r="T955" s="803"/>
      <c r="U955" s="803"/>
    </row>
    <row r="956" spans="1:21" ht="15" customHeight="1" x14ac:dyDescent="0.2">
      <c r="A956" s="803"/>
      <c r="B956" s="803"/>
      <c r="C956" s="803"/>
      <c r="D956" s="803"/>
      <c r="E956" s="803"/>
      <c r="F956" s="803"/>
      <c r="G956" s="803"/>
      <c r="H956" s="803"/>
      <c r="I956" s="803"/>
      <c r="J956" s="803"/>
      <c r="K956" s="803"/>
      <c r="L956" s="803"/>
      <c r="M956" s="803"/>
      <c r="N956" s="803"/>
      <c r="O956" s="803"/>
      <c r="P956" s="803"/>
      <c r="Q956" s="803"/>
      <c r="R956" s="803"/>
      <c r="S956" s="803"/>
      <c r="T956" s="803"/>
      <c r="U956" s="803"/>
    </row>
    <row r="957" spans="1:21" ht="15" customHeight="1" x14ac:dyDescent="0.2">
      <c r="A957" s="803"/>
      <c r="B957" s="803"/>
      <c r="C957" s="803"/>
      <c r="D957" s="803"/>
      <c r="E957" s="803"/>
      <c r="F957" s="803"/>
      <c r="G957" s="803"/>
      <c r="H957" s="803"/>
      <c r="I957" s="803"/>
      <c r="J957" s="803"/>
      <c r="K957" s="803"/>
      <c r="L957" s="803"/>
      <c r="M957" s="803"/>
      <c r="N957" s="803"/>
      <c r="O957" s="803"/>
      <c r="P957" s="803"/>
      <c r="Q957" s="803"/>
      <c r="R957" s="803"/>
      <c r="S957" s="803"/>
      <c r="T957" s="803"/>
      <c r="U957" s="803"/>
    </row>
    <row r="958" spans="1:21" ht="15" customHeight="1" x14ac:dyDescent="0.2">
      <c r="A958" s="803"/>
      <c r="B958" s="803"/>
      <c r="C958" s="803"/>
      <c r="D958" s="803"/>
      <c r="E958" s="803"/>
      <c r="F958" s="803"/>
      <c r="G958" s="803"/>
      <c r="H958" s="803"/>
      <c r="I958" s="803"/>
      <c r="J958" s="803"/>
      <c r="K958" s="803"/>
      <c r="L958" s="803"/>
      <c r="M958" s="803"/>
      <c r="N958" s="803"/>
      <c r="O958" s="803"/>
      <c r="P958" s="803"/>
      <c r="Q958" s="803"/>
      <c r="R958" s="803"/>
      <c r="S958" s="803"/>
      <c r="T958" s="803"/>
      <c r="U958" s="803"/>
    </row>
    <row r="959" spans="1:21" ht="15" customHeight="1" x14ac:dyDescent="0.2">
      <c r="A959" s="803"/>
      <c r="B959" s="803"/>
      <c r="C959" s="803"/>
      <c r="D959" s="803"/>
      <c r="E959" s="803"/>
      <c r="F959" s="803"/>
      <c r="G959" s="803"/>
      <c r="H959" s="803"/>
      <c r="I959" s="803"/>
      <c r="J959" s="803"/>
      <c r="K959" s="803"/>
      <c r="L959" s="803"/>
      <c r="M959" s="803"/>
      <c r="N959" s="803"/>
      <c r="O959" s="803"/>
      <c r="P959" s="803"/>
      <c r="Q959" s="803"/>
      <c r="R959" s="803"/>
      <c r="S959" s="803"/>
      <c r="T959" s="803"/>
      <c r="U959" s="803"/>
    </row>
    <row r="960" spans="1:21" ht="15" customHeight="1" x14ac:dyDescent="0.2">
      <c r="A960" s="803"/>
      <c r="B960" s="803"/>
      <c r="C960" s="803"/>
      <c r="D960" s="803"/>
      <c r="E960" s="803"/>
      <c r="F960" s="803"/>
      <c r="G960" s="803"/>
      <c r="H960" s="803"/>
      <c r="I960" s="803"/>
      <c r="J960" s="803"/>
      <c r="K960" s="803"/>
      <c r="L960" s="803"/>
      <c r="M960" s="803"/>
      <c r="N960" s="803"/>
      <c r="O960" s="803"/>
      <c r="P960" s="803"/>
      <c r="Q960" s="803"/>
      <c r="R960" s="803"/>
      <c r="S960" s="803"/>
      <c r="T960" s="803"/>
      <c r="U960" s="803"/>
    </row>
    <row r="961" spans="1:21" ht="15" customHeight="1" x14ac:dyDescent="0.2">
      <c r="A961" s="803"/>
      <c r="B961" s="803"/>
      <c r="C961" s="803"/>
      <c r="D961" s="803"/>
      <c r="E961" s="803"/>
      <c r="F961" s="803"/>
      <c r="G961" s="803"/>
      <c r="H961" s="803"/>
      <c r="I961" s="803"/>
      <c r="J961" s="803"/>
      <c r="K961" s="803"/>
      <c r="L961" s="803"/>
      <c r="M961" s="803"/>
      <c r="N961" s="803"/>
      <c r="O961" s="803"/>
      <c r="P961" s="803"/>
      <c r="Q961" s="803"/>
      <c r="R961" s="803"/>
      <c r="S961" s="803"/>
      <c r="T961" s="803"/>
      <c r="U961" s="803"/>
    </row>
    <row r="962" spans="1:21" ht="15" customHeight="1" x14ac:dyDescent="0.2">
      <c r="A962" s="803"/>
      <c r="B962" s="803"/>
      <c r="C962" s="803"/>
      <c r="D962" s="803"/>
      <c r="E962" s="803"/>
      <c r="F962" s="803"/>
      <c r="G962" s="803"/>
      <c r="H962" s="803"/>
      <c r="I962" s="803"/>
      <c r="J962" s="803"/>
      <c r="K962" s="803"/>
      <c r="L962" s="803"/>
      <c r="M962" s="803"/>
      <c r="N962" s="803"/>
      <c r="O962" s="803"/>
      <c r="P962" s="803"/>
      <c r="Q962" s="803"/>
      <c r="R962" s="803"/>
      <c r="S962" s="803"/>
      <c r="T962" s="803"/>
      <c r="U962" s="803"/>
    </row>
    <row r="963" spans="1:21" ht="15" customHeight="1" x14ac:dyDescent="0.2">
      <c r="A963" s="803"/>
      <c r="B963" s="803"/>
      <c r="C963" s="803"/>
      <c r="D963" s="803"/>
      <c r="E963" s="803"/>
      <c r="F963" s="803"/>
      <c r="G963" s="803"/>
      <c r="H963" s="803"/>
      <c r="I963" s="803"/>
      <c r="J963" s="803"/>
      <c r="K963" s="803"/>
      <c r="L963" s="803"/>
      <c r="M963" s="803"/>
      <c r="N963" s="803"/>
      <c r="O963" s="803"/>
      <c r="P963" s="803"/>
      <c r="Q963" s="803"/>
      <c r="R963" s="803"/>
      <c r="S963" s="803"/>
      <c r="T963" s="803"/>
      <c r="U963" s="803"/>
    </row>
    <row r="964" spans="1:21" ht="15" customHeight="1" x14ac:dyDescent="0.2">
      <c r="A964" s="803"/>
      <c r="B964" s="803"/>
      <c r="C964" s="803"/>
      <c r="D964" s="803"/>
      <c r="E964" s="803"/>
      <c r="F964" s="803"/>
      <c r="G964" s="803"/>
      <c r="H964" s="803"/>
      <c r="I964" s="803"/>
      <c r="J964" s="803"/>
      <c r="K964" s="803"/>
      <c r="L964" s="803"/>
      <c r="M964" s="803"/>
      <c r="N964" s="803"/>
      <c r="O964" s="803"/>
      <c r="P964" s="803"/>
      <c r="Q964" s="803"/>
      <c r="R964" s="803"/>
      <c r="S964" s="803"/>
      <c r="T964" s="803"/>
      <c r="U964" s="803"/>
    </row>
    <row r="965" spans="1:21" ht="15" customHeight="1" x14ac:dyDescent="0.2">
      <c r="A965" s="803"/>
      <c r="B965" s="803"/>
      <c r="C965" s="803"/>
      <c r="D965" s="803"/>
      <c r="E965" s="803"/>
      <c r="F965" s="803"/>
      <c r="G965" s="803"/>
      <c r="H965" s="803"/>
      <c r="I965" s="803"/>
      <c r="J965" s="803"/>
      <c r="K965" s="803"/>
      <c r="L965" s="803"/>
      <c r="M965" s="803"/>
      <c r="N965" s="803"/>
      <c r="O965" s="803"/>
      <c r="P965" s="803"/>
      <c r="Q965" s="803"/>
      <c r="R965" s="803"/>
      <c r="S965" s="803"/>
      <c r="T965" s="803"/>
      <c r="U965" s="803"/>
    </row>
    <row r="966" spans="1:21" ht="15" customHeight="1" x14ac:dyDescent="0.2">
      <c r="A966" s="803"/>
      <c r="B966" s="803"/>
      <c r="C966" s="803"/>
      <c r="D966" s="803"/>
      <c r="E966" s="803"/>
      <c r="F966" s="803"/>
      <c r="G966" s="803"/>
      <c r="H966" s="803"/>
      <c r="I966" s="803"/>
      <c r="J966" s="803"/>
      <c r="K966" s="803"/>
      <c r="L966" s="803"/>
      <c r="M966" s="803"/>
      <c r="N966" s="803"/>
      <c r="O966" s="803"/>
      <c r="P966" s="803"/>
      <c r="Q966" s="803"/>
      <c r="R966" s="803"/>
      <c r="S966" s="803"/>
      <c r="T966" s="803"/>
      <c r="U966" s="803"/>
    </row>
    <row r="967" spans="1:21" ht="15" customHeight="1" x14ac:dyDescent="0.2">
      <c r="A967" s="803"/>
      <c r="B967" s="803"/>
      <c r="C967" s="803"/>
      <c r="D967" s="803"/>
      <c r="E967" s="803"/>
      <c r="F967" s="803"/>
      <c r="G967" s="803"/>
      <c r="H967" s="803"/>
      <c r="I967" s="803"/>
      <c r="J967" s="803"/>
      <c r="K967" s="803"/>
      <c r="L967" s="803"/>
      <c r="M967" s="803"/>
      <c r="N967" s="803"/>
      <c r="O967" s="803"/>
      <c r="P967" s="803"/>
      <c r="Q967" s="803"/>
      <c r="R967" s="803"/>
      <c r="S967" s="803"/>
      <c r="T967" s="803"/>
      <c r="U967" s="803"/>
    </row>
    <row r="968" spans="1:21" ht="15" customHeight="1" x14ac:dyDescent="0.2">
      <c r="A968" s="803"/>
      <c r="B968" s="803"/>
      <c r="C968" s="803"/>
      <c r="D968" s="803"/>
      <c r="E968" s="803"/>
      <c r="F968" s="803"/>
      <c r="G968" s="803"/>
      <c r="H968" s="803"/>
      <c r="I968" s="803"/>
      <c r="J968" s="803"/>
      <c r="K968" s="803"/>
      <c r="L968" s="803"/>
      <c r="M968" s="803"/>
      <c r="N968" s="803"/>
      <c r="O968" s="803"/>
      <c r="P968" s="803"/>
      <c r="Q968" s="803"/>
      <c r="R968" s="803"/>
      <c r="S968" s="803"/>
      <c r="T968" s="803"/>
      <c r="U968" s="803"/>
    </row>
    <row r="969" spans="1:21" ht="15" customHeight="1" x14ac:dyDescent="0.2">
      <c r="A969" s="803"/>
      <c r="B969" s="803"/>
      <c r="C969" s="803"/>
      <c r="D969" s="803"/>
      <c r="E969" s="803"/>
      <c r="F969" s="803"/>
      <c r="G969" s="803"/>
      <c r="H969" s="803"/>
      <c r="I969" s="803"/>
      <c r="J969" s="803"/>
      <c r="K969" s="803"/>
      <c r="L969" s="803"/>
      <c r="M969" s="803"/>
      <c r="N969" s="803"/>
      <c r="O969" s="803"/>
      <c r="P969" s="803"/>
      <c r="Q969" s="803"/>
      <c r="R969" s="803"/>
      <c r="S969" s="803"/>
      <c r="T969" s="803"/>
      <c r="U969" s="803"/>
    </row>
    <row r="970" spans="1:21" ht="15" customHeight="1" x14ac:dyDescent="0.2">
      <c r="A970" s="803"/>
      <c r="B970" s="803"/>
      <c r="C970" s="803"/>
      <c r="D970" s="803"/>
      <c r="E970" s="803"/>
      <c r="F970" s="803"/>
      <c r="G970" s="803"/>
      <c r="H970" s="803"/>
      <c r="I970" s="803"/>
      <c r="J970" s="803"/>
      <c r="K970" s="803"/>
      <c r="L970" s="803"/>
      <c r="M970" s="803"/>
      <c r="N970" s="803"/>
      <c r="O970" s="803"/>
      <c r="P970" s="803"/>
      <c r="Q970" s="803"/>
      <c r="R970" s="803"/>
      <c r="S970" s="803"/>
      <c r="T970" s="803"/>
      <c r="U970" s="803"/>
    </row>
    <row r="971" spans="1:21" ht="15" customHeight="1" x14ac:dyDescent="0.2">
      <c r="A971" s="803"/>
      <c r="B971" s="803"/>
      <c r="C971" s="803"/>
      <c r="D971" s="803"/>
      <c r="E971" s="803"/>
      <c r="F971" s="803"/>
      <c r="G971" s="803"/>
      <c r="H971" s="803"/>
      <c r="I971" s="803"/>
      <c r="J971" s="803"/>
      <c r="K971" s="803"/>
      <c r="L971" s="803"/>
      <c r="M971" s="803"/>
      <c r="N971" s="803"/>
      <c r="O971" s="803"/>
      <c r="P971" s="803"/>
      <c r="Q971" s="803"/>
      <c r="R971" s="803"/>
      <c r="S971" s="803"/>
      <c r="T971" s="803"/>
      <c r="U971" s="803"/>
    </row>
    <row r="972" spans="1:21" ht="15" customHeight="1" x14ac:dyDescent="0.2">
      <c r="A972" s="803"/>
      <c r="B972" s="803"/>
      <c r="C972" s="803"/>
      <c r="D972" s="803"/>
      <c r="E972" s="803"/>
      <c r="F972" s="803"/>
      <c r="G972" s="803"/>
      <c r="H972" s="803"/>
      <c r="I972" s="803"/>
      <c r="J972" s="803"/>
      <c r="K972" s="803"/>
      <c r="L972" s="803"/>
      <c r="M972" s="803"/>
      <c r="N972" s="803"/>
      <c r="O972" s="803"/>
      <c r="P972" s="803"/>
      <c r="Q972" s="803"/>
      <c r="R972" s="803"/>
      <c r="S972" s="803"/>
      <c r="T972" s="803"/>
      <c r="U972" s="803"/>
    </row>
    <row r="973" spans="1:21" ht="15" customHeight="1" x14ac:dyDescent="0.2">
      <c r="A973" s="803"/>
      <c r="B973" s="803"/>
      <c r="C973" s="803"/>
      <c r="D973" s="803"/>
      <c r="E973" s="803"/>
      <c r="F973" s="803"/>
      <c r="G973" s="803"/>
      <c r="H973" s="803"/>
      <c r="I973" s="803"/>
      <c r="J973" s="803"/>
      <c r="K973" s="803"/>
      <c r="L973" s="803"/>
      <c r="M973" s="803"/>
      <c r="N973" s="803"/>
      <c r="O973" s="803"/>
      <c r="P973" s="803"/>
      <c r="Q973" s="803"/>
      <c r="R973" s="803"/>
      <c r="S973" s="803"/>
      <c r="T973" s="803"/>
      <c r="U973" s="803"/>
    </row>
    <row r="974" spans="1:21" ht="15" customHeight="1" x14ac:dyDescent="0.2">
      <c r="A974" s="803"/>
      <c r="B974" s="803"/>
      <c r="C974" s="803"/>
      <c r="D974" s="803"/>
      <c r="E974" s="803"/>
      <c r="F974" s="803"/>
      <c r="G974" s="803"/>
      <c r="H974" s="803"/>
      <c r="I974" s="803"/>
      <c r="J974" s="803"/>
      <c r="K974" s="803"/>
      <c r="L974" s="803"/>
      <c r="M974" s="803"/>
      <c r="N974" s="803"/>
      <c r="O974" s="803"/>
      <c r="P974" s="803"/>
      <c r="Q974" s="803"/>
      <c r="R974" s="803"/>
      <c r="S974" s="803"/>
      <c r="T974" s="803"/>
      <c r="U974" s="803"/>
    </row>
    <row r="975" spans="1:21" ht="15" customHeight="1" x14ac:dyDescent="0.2">
      <c r="A975" s="803"/>
      <c r="B975" s="803"/>
      <c r="C975" s="803"/>
      <c r="D975" s="803"/>
      <c r="E975" s="803"/>
      <c r="F975" s="803"/>
      <c r="G975" s="803"/>
      <c r="H975" s="803"/>
      <c r="I975" s="803"/>
      <c r="J975" s="803"/>
      <c r="K975" s="803"/>
      <c r="L975" s="803"/>
      <c r="M975" s="803"/>
      <c r="N975" s="803"/>
      <c r="O975" s="803"/>
      <c r="P975" s="803"/>
      <c r="Q975" s="803"/>
      <c r="R975" s="803"/>
      <c r="S975" s="803"/>
      <c r="T975" s="803"/>
      <c r="U975" s="803"/>
    </row>
    <row r="976" spans="1:21" ht="15" customHeight="1" x14ac:dyDescent="0.2">
      <c r="A976" s="803"/>
      <c r="B976" s="803"/>
      <c r="C976" s="803"/>
      <c r="D976" s="803"/>
      <c r="E976" s="803"/>
      <c r="F976" s="803"/>
      <c r="G976" s="803"/>
      <c r="H976" s="803"/>
      <c r="I976" s="803"/>
      <c r="J976" s="803"/>
      <c r="K976" s="803"/>
      <c r="L976" s="803"/>
      <c r="M976" s="803"/>
      <c r="N976" s="803"/>
      <c r="O976" s="803"/>
      <c r="P976" s="803"/>
      <c r="Q976" s="803"/>
      <c r="R976" s="803"/>
      <c r="S976" s="803"/>
      <c r="T976" s="803"/>
      <c r="U976" s="803"/>
    </row>
    <row r="977" spans="1:21" ht="15" customHeight="1" x14ac:dyDescent="0.2">
      <c r="A977" s="803"/>
      <c r="B977" s="803"/>
      <c r="C977" s="803"/>
      <c r="D977" s="803"/>
      <c r="E977" s="803"/>
      <c r="F977" s="803"/>
      <c r="G977" s="803"/>
      <c r="H977" s="803"/>
      <c r="I977" s="803"/>
      <c r="J977" s="803"/>
      <c r="K977" s="803"/>
      <c r="L977" s="803"/>
      <c r="M977" s="803"/>
      <c r="N977" s="803"/>
      <c r="O977" s="803"/>
      <c r="P977" s="803"/>
      <c r="Q977" s="803"/>
      <c r="R977" s="803"/>
      <c r="S977" s="803"/>
      <c r="T977" s="803"/>
      <c r="U977" s="803"/>
    </row>
    <row r="978" spans="1:21" ht="15" customHeight="1" x14ac:dyDescent="0.2">
      <c r="A978" s="803"/>
      <c r="B978" s="803"/>
      <c r="C978" s="803"/>
      <c r="D978" s="803"/>
      <c r="E978" s="803"/>
      <c r="F978" s="803"/>
      <c r="G978" s="803"/>
      <c r="H978" s="803"/>
      <c r="I978" s="803"/>
      <c r="J978" s="803"/>
      <c r="K978" s="803"/>
      <c r="L978" s="803"/>
      <c r="M978" s="803"/>
      <c r="N978" s="803"/>
      <c r="O978" s="803"/>
      <c r="P978" s="803"/>
      <c r="Q978" s="803"/>
      <c r="R978" s="803"/>
      <c r="S978" s="803"/>
      <c r="T978" s="803"/>
      <c r="U978" s="803"/>
    </row>
    <row r="979" spans="1:21" ht="15" customHeight="1" x14ac:dyDescent="0.2">
      <c r="A979" s="803"/>
      <c r="B979" s="803"/>
      <c r="C979" s="803"/>
      <c r="D979" s="803"/>
      <c r="E979" s="803"/>
      <c r="F979" s="803"/>
      <c r="G979" s="803"/>
      <c r="H979" s="803"/>
      <c r="I979" s="803"/>
      <c r="J979" s="803"/>
      <c r="K979" s="803"/>
      <c r="L979" s="803"/>
      <c r="M979" s="803"/>
      <c r="N979" s="803"/>
      <c r="O979" s="803"/>
      <c r="P979" s="803"/>
      <c r="Q979" s="803"/>
      <c r="R979" s="803"/>
      <c r="S979" s="803"/>
      <c r="T979" s="803"/>
      <c r="U979" s="803"/>
    </row>
    <row r="980" spans="1:21" ht="15" customHeight="1" x14ac:dyDescent="0.2">
      <c r="A980" s="803"/>
      <c r="B980" s="803"/>
      <c r="C980" s="803"/>
      <c r="D980" s="803"/>
      <c r="E980" s="803"/>
      <c r="F980" s="803"/>
      <c r="G980" s="803"/>
      <c r="H980" s="803"/>
      <c r="I980" s="803"/>
      <c r="J980" s="803"/>
      <c r="K980" s="803"/>
      <c r="L980" s="803"/>
      <c r="M980" s="803"/>
      <c r="N980" s="803"/>
      <c r="O980" s="803"/>
      <c r="P980" s="803"/>
      <c r="Q980" s="803"/>
      <c r="R980" s="803"/>
      <c r="S980" s="803"/>
      <c r="T980" s="803"/>
      <c r="U980" s="803"/>
    </row>
    <row r="981" spans="1:21" ht="15" customHeight="1" x14ac:dyDescent="0.2">
      <c r="A981" s="803"/>
      <c r="B981" s="803"/>
      <c r="C981" s="803"/>
      <c r="D981" s="803"/>
      <c r="E981" s="803"/>
      <c r="F981" s="803"/>
      <c r="G981" s="803"/>
      <c r="H981" s="803"/>
      <c r="I981" s="803"/>
      <c r="J981" s="803"/>
      <c r="K981" s="803"/>
      <c r="L981" s="803"/>
      <c r="M981" s="803"/>
      <c r="N981" s="803"/>
      <c r="O981" s="803"/>
      <c r="P981" s="803"/>
      <c r="Q981" s="803"/>
      <c r="R981" s="803"/>
      <c r="S981" s="803"/>
      <c r="T981" s="803"/>
      <c r="U981" s="803"/>
    </row>
    <row r="982" spans="1:21" ht="15" customHeight="1" x14ac:dyDescent="0.2">
      <c r="A982" s="803"/>
      <c r="B982" s="803"/>
      <c r="C982" s="803"/>
      <c r="D982" s="803"/>
      <c r="E982" s="803"/>
      <c r="F982" s="803"/>
      <c r="G982" s="803"/>
      <c r="H982" s="803"/>
      <c r="I982" s="803"/>
      <c r="J982" s="803"/>
      <c r="K982" s="803"/>
      <c r="L982" s="803"/>
      <c r="M982" s="803"/>
      <c r="N982" s="803"/>
      <c r="O982" s="803"/>
      <c r="P982" s="803"/>
      <c r="Q982" s="803"/>
      <c r="R982" s="803"/>
      <c r="S982" s="803"/>
      <c r="T982" s="803"/>
      <c r="U982" s="803"/>
    </row>
    <row r="983" spans="1:21" ht="15" customHeight="1" x14ac:dyDescent="0.2">
      <c r="A983" s="803"/>
      <c r="B983" s="803"/>
      <c r="C983" s="803"/>
      <c r="D983" s="803"/>
      <c r="E983" s="803"/>
      <c r="F983" s="803"/>
      <c r="G983" s="803"/>
      <c r="H983" s="803"/>
      <c r="I983" s="803"/>
      <c r="J983" s="803"/>
      <c r="K983" s="803"/>
      <c r="L983" s="803"/>
      <c r="M983" s="803"/>
      <c r="N983" s="803"/>
      <c r="O983" s="803"/>
      <c r="P983" s="803"/>
      <c r="Q983" s="803"/>
      <c r="R983" s="803"/>
      <c r="S983" s="803"/>
      <c r="T983" s="803"/>
      <c r="U983" s="803"/>
    </row>
    <row r="984" spans="1:21" ht="15" customHeight="1" x14ac:dyDescent="0.2">
      <c r="A984" s="803"/>
      <c r="B984" s="803"/>
      <c r="C984" s="803"/>
      <c r="D984" s="803"/>
      <c r="E984" s="803"/>
      <c r="F984" s="803"/>
      <c r="G984" s="803"/>
      <c r="H984" s="803"/>
      <c r="I984" s="803"/>
      <c r="J984" s="803"/>
      <c r="K984" s="803"/>
      <c r="L984" s="803"/>
      <c r="M984" s="803"/>
      <c r="N984" s="803"/>
      <c r="O984" s="803"/>
      <c r="P984" s="803"/>
      <c r="Q984" s="803"/>
      <c r="R984" s="803"/>
      <c r="S984" s="803"/>
      <c r="T984" s="803"/>
      <c r="U984" s="803"/>
    </row>
    <row r="985" spans="1:21" ht="15" customHeight="1" x14ac:dyDescent="0.2">
      <c r="A985" s="803"/>
      <c r="B985" s="803"/>
      <c r="C985" s="803"/>
      <c r="D985" s="803"/>
      <c r="E985" s="803"/>
      <c r="F985" s="803"/>
      <c r="G985" s="803"/>
      <c r="H985" s="803"/>
      <c r="I985" s="803"/>
      <c r="J985" s="803"/>
      <c r="K985" s="803"/>
      <c r="L985" s="803"/>
      <c r="M985" s="803"/>
      <c r="N985" s="803"/>
      <c r="O985" s="803"/>
      <c r="P985" s="803"/>
      <c r="Q985" s="803"/>
      <c r="R985" s="803"/>
      <c r="S985" s="803"/>
      <c r="T985" s="803"/>
      <c r="U985" s="803"/>
    </row>
    <row r="986" spans="1:21" ht="15" customHeight="1" x14ac:dyDescent="0.2">
      <c r="A986" s="803"/>
      <c r="B986" s="803"/>
      <c r="C986" s="803"/>
      <c r="D986" s="803"/>
      <c r="E986" s="803"/>
      <c r="F986" s="803"/>
      <c r="G986" s="803"/>
      <c r="H986" s="803"/>
      <c r="I986" s="803"/>
      <c r="J986" s="803"/>
      <c r="K986" s="803"/>
      <c r="L986" s="803"/>
      <c r="M986" s="803"/>
      <c r="N986" s="803"/>
      <c r="O986" s="803"/>
      <c r="P986" s="803"/>
      <c r="Q986" s="803"/>
      <c r="R986" s="803"/>
      <c r="S986" s="803"/>
      <c r="T986" s="803"/>
      <c r="U986" s="803"/>
    </row>
    <row r="987" spans="1:21" ht="15" customHeight="1" x14ac:dyDescent="0.2">
      <c r="A987" s="803"/>
      <c r="B987" s="803"/>
      <c r="C987" s="803"/>
      <c r="D987" s="803"/>
      <c r="E987" s="803"/>
      <c r="F987" s="803"/>
      <c r="G987" s="803"/>
      <c r="H987" s="803"/>
      <c r="I987" s="803"/>
      <c r="J987" s="803"/>
      <c r="K987" s="803"/>
      <c r="L987" s="803"/>
      <c r="M987" s="803"/>
      <c r="N987" s="803"/>
      <c r="O987" s="803"/>
      <c r="P987" s="803"/>
      <c r="Q987" s="803"/>
      <c r="R987" s="803"/>
      <c r="S987" s="803"/>
      <c r="T987" s="803"/>
      <c r="U987" s="803"/>
    </row>
    <row r="988" spans="1:21" ht="15" customHeight="1" x14ac:dyDescent="0.2">
      <c r="A988" s="803"/>
      <c r="B988" s="803"/>
      <c r="C988" s="803"/>
      <c r="D988" s="803"/>
      <c r="E988" s="803"/>
      <c r="F988" s="803"/>
      <c r="G988" s="803"/>
      <c r="H988" s="803"/>
      <c r="I988" s="803"/>
      <c r="J988" s="803"/>
      <c r="K988" s="803"/>
      <c r="L988" s="803"/>
      <c r="M988" s="803"/>
      <c r="N988" s="803"/>
      <c r="O988" s="803"/>
      <c r="P988" s="803"/>
      <c r="Q988" s="803"/>
      <c r="R988" s="803"/>
      <c r="S988" s="803"/>
      <c r="T988" s="803"/>
      <c r="U988" s="803"/>
    </row>
    <row r="989" spans="1:21" ht="15" customHeight="1" x14ac:dyDescent="0.2">
      <c r="A989" s="803"/>
      <c r="B989" s="803"/>
      <c r="C989" s="803"/>
      <c r="D989" s="803"/>
      <c r="E989" s="803"/>
      <c r="F989" s="803"/>
      <c r="G989" s="803"/>
      <c r="H989" s="803"/>
      <c r="I989" s="803"/>
      <c r="J989" s="803"/>
      <c r="K989" s="803"/>
      <c r="L989" s="803"/>
      <c r="M989" s="803"/>
      <c r="N989" s="803"/>
      <c r="O989" s="803"/>
      <c r="P989" s="803"/>
      <c r="Q989" s="803"/>
      <c r="R989" s="803"/>
      <c r="S989" s="803"/>
      <c r="T989" s="803"/>
      <c r="U989" s="803"/>
    </row>
    <row r="990" spans="1:21" ht="15" customHeight="1" x14ac:dyDescent="0.2">
      <c r="A990" s="803"/>
      <c r="B990" s="803"/>
      <c r="C990" s="803"/>
      <c r="D990" s="803"/>
      <c r="E990" s="803"/>
      <c r="F990" s="803"/>
      <c r="G990" s="803"/>
      <c r="H990" s="803"/>
      <c r="I990" s="803"/>
      <c r="J990" s="803"/>
      <c r="K990" s="803"/>
      <c r="L990" s="803"/>
      <c r="M990" s="803"/>
      <c r="N990" s="803"/>
      <c r="O990" s="803"/>
      <c r="P990" s="803"/>
      <c r="Q990" s="803"/>
      <c r="R990" s="803"/>
      <c r="S990" s="803"/>
      <c r="T990" s="803"/>
      <c r="U990" s="803"/>
    </row>
    <row r="991" spans="1:21" ht="15" customHeight="1" x14ac:dyDescent="0.2">
      <c r="A991" s="803"/>
      <c r="B991" s="803"/>
      <c r="C991" s="803"/>
      <c r="D991" s="803"/>
      <c r="E991" s="803"/>
      <c r="F991" s="803"/>
      <c r="G991" s="803"/>
      <c r="H991" s="803"/>
      <c r="I991" s="803"/>
      <c r="J991" s="803"/>
      <c r="K991" s="803"/>
      <c r="L991" s="803"/>
      <c r="M991" s="803"/>
      <c r="N991" s="803"/>
      <c r="O991" s="803"/>
      <c r="P991" s="803"/>
      <c r="Q991" s="803"/>
      <c r="R991" s="803"/>
      <c r="S991" s="803"/>
      <c r="T991" s="803"/>
      <c r="U991" s="803"/>
    </row>
    <row r="992" spans="1:21" ht="15" customHeight="1" x14ac:dyDescent="0.2">
      <c r="A992" s="803"/>
      <c r="B992" s="803"/>
      <c r="C992" s="803"/>
      <c r="D992" s="803"/>
      <c r="E992" s="803"/>
      <c r="F992" s="803"/>
      <c r="G992" s="803"/>
      <c r="H992" s="803"/>
      <c r="I992" s="803"/>
      <c r="J992" s="803"/>
      <c r="K992" s="803"/>
      <c r="L992" s="803"/>
      <c r="M992" s="803"/>
      <c r="N992" s="803"/>
      <c r="O992" s="803"/>
      <c r="P992" s="803"/>
      <c r="Q992" s="803"/>
      <c r="R992" s="803"/>
      <c r="S992" s="803"/>
      <c r="T992" s="803"/>
      <c r="U992" s="803"/>
    </row>
    <row r="993" spans="1:21" ht="15" customHeight="1" x14ac:dyDescent="0.2">
      <c r="A993" s="803"/>
      <c r="B993" s="803"/>
      <c r="C993" s="803"/>
      <c r="D993" s="803"/>
      <c r="E993" s="803"/>
      <c r="F993" s="803"/>
      <c r="G993" s="803"/>
      <c r="H993" s="803"/>
      <c r="I993" s="803"/>
      <c r="J993" s="803"/>
      <c r="K993" s="803"/>
      <c r="L993" s="803"/>
      <c r="M993" s="803"/>
      <c r="N993" s="803"/>
      <c r="O993" s="803"/>
      <c r="P993" s="803"/>
      <c r="Q993" s="803"/>
      <c r="R993" s="803"/>
      <c r="S993" s="803"/>
      <c r="T993" s="803"/>
      <c r="U993" s="803"/>
    </row>
    <row r="994" spans="1:21" ht="15" customHeight="1" x14ac:dyDescent="0.2">
      <c r="A994" s="803"/>
      <c r="B994" s="803"/>
      <c r="C994" s="803"/>
      <c r="D994" s="803"/>
      <c r="E994" s="803"/>
      <c r="F994" s="803"/>
      <c r="G994" s="803"/>
      <c r="H994" s="803"/>
      <c r="I994" s="803"/>
      <c r="J994" s="803"/>
      <c r="K994" s="803"/>
      <c r="L994" s="803"/>
      <c r="M994" s="803"/>
      <c r="N994" s="803"/>
      <c r="O994" s="803"/>
      <c r="P994" s="803"/>
      <c r="Q994" s="803"/>
      <c r="R994" s="803"/>
      <c r="S994" s="803"/>
      <c r="T994" s="803"/>
      <c r="U994" s="803"/>
    </row>
    <row r="995" spans="1:21" ht="15" customHeight="1" x14ac:dyDescent="0.2">
      <c r="A995" s="803"/>
      <c r="B995" s="803"/>
      <c r="C995" s="803"/>
      <c r="D995" s="803"/>
      <c r="E995" s="803"/>
      <c r="F995" s="803"/>
      <c r="G995" s="803"/>
      <c r="H995" s="803"/>
      <c r="I995" s="803"/>
      <c r="J995" s="803"/>
      <c r="K995" s="803"/>
      <c r="L995" s="803"/>
      <c r="M995" s="803"/>
      <c r="N995" s="803"/>
      <c r="O995" s="803"/>
      <c r="P995" s="803"/>
      <c r="Q995" s="803"/>
      <c r="R995" s="803"/>
      <c r="S995" s="803"/>
      <c r="T995" s="803"/>
      <c r="U995" s="803"/>
    </row>
    <row r="996" spans="1:21" ht="15" customHeight="1" x14ac:dyDescent="0.2">
      <c r="A996" s="803"/>
      <c r="B996" s="803"/>
      <c r="C996" s="803"/>
      <c r="D996" s="803"/>
      <c r="E996" s="803"/>
      <c r="F996" s="803"/>
      <c r="G996" s="803"/>
      <c r="H996" s="803"/>
      <c r="I996" s="803"/>
      <c r="J996" s="803"/>
      <c r="K996" s="803"/>
      <c r="L996" s="803"/>
      <c r="M996" s="803"/>
      <c r="N996" s="803"/>
      <c r="O996" s="803"/>
      <c r="P996" s="803"/>
      <c r="Q996" s="803"/>
      <c r="R996" s="803"/>
      <c r="S996" s="803"/>
      <c r="T996" s="803"/>
      <c r="U996" s="803"/>
    </row>
    <row r="997" spans="1:21" ht="15" customHeight="1" x14ac:dyDescent="0.2">
      <c r="A997" s="803"/>
      <c r="B997" s="803"/>
      <c r="C997" s="803"/>
      <c r="D997" s="803"/>
      <c r="E997" s="803"/>
      <c r="F997" s="803"/>
      <c r="G997" s="803"/>
      <c r="H997" s="803"/>
      <c r="I997" s="803"/>
      <c r="J997" s="803"/>
      <c r="K997" s="803"/>
      <c r="L997" s="803"/>
      <c r="M997" s="803"/>
      <c r="N997" s="803"/>
      <c r="O997" s="803"/>
      <c r="P997" s="803"/>
      <c r="Q997" s="803"/>
      <c r="R997" s="803"/>
      <c r="S997" s="803"/>
      <c r="T997" s="803"/>
      <c r="U997" s="803"/>
    </row>
    <row r="998" spans="1:21" ht="15" customHeight="1" x14ac:dyDescent="0.2">
      <c r="A998" s="803"/>
      <c r="B998" s="803"/>
      <c r="C998" s="803"/>
      <c r="D998" s="803"/>
      <c r="E998" s="803"/>
      <c r="F998" s="803"/>
      <c r="G998" s="803"/>
      <c r="H998" s="803"/>
      <c r="I998" s="803"/>
      <c r="J998" s="803"/>
      <c r="K998" s="803"/>
      <c r="L998" s="803"/>
      <c r="M998" s="803"/>
      <c r="N998" s="803"/>
      <c r="O998" s="803"/>
      <c r="P998" s="803"/>
      <c r="Q998" s="803"/>
      <c r="R998" s="803"/>
      <c r="S998" s="803"/>
      <c r="T998" s="803"/>
      <c r="U998" s="803"/>
    </row>
  </sheetData>
  <mergeCells count="27">
    <mergeCell ref="Q3:S3"/>
    <mergeCell ref="T3:U3"/>
    <mergeCell ref="A1:U1"/>
    <mergeCell ref="C2:E2"/>
    <mergeCell ref="F2:H2"/>
    <mergeCell ref="I2:K2"/>
    <mergeCell ref="N2:P2"/>
    <mergeCell ref="Q2:S2"/>
    <mergeCell ref="T2:U2"/>
    <mergeCell ref="N6:P6"/>
    <mergeCell ref="C3:E3"/>
    <mergeCell ref="F3:H3"/>
    <mergeCell ref="I3:K3"/>
    <mergeCell ref="N3:P3"/>
    <mergeCell ref="C4:E4"/>
    <mergeCell ref="F4:H4"/>
    <mergeCell ref="N4:P4"/>
    <mergeCell ref="T4:U4"/>
    <mergeCell ref="N5:P5"/>
    <mergeCell ref="B28:C28"/>
    <mergeCell ref="B29:U29"/>
    <mergeCell ref="B21:I21"/>
    <mergeCell ref="B22:I22"/>
    <mergeCell ref="B23:I23"/>
    <mergeCell ref="G24:U24"/>
    <mergeCell ref="B25:I25"/>
    <mergeCell ref="B26:I26"/>
  </mergeCells>
  <pageMargins left="0.74803149606299213" right="0.74803149606299213" top="0.59055118110236227" bottom="0.74803149606299213" header="0.31496062992125984" footer="0.31496062992125984"/>
  <pageSetup paperSize="9" scale="98" firstPageNumber="280" fitToHeight="0" orientation="landscape" r:id="rId1"/>
  <headerFooter>
    <oddHeader>&amp;C&amp;"Times New Roman,Regular"&amp;12&amp;P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624"/>
  <sheetViews>
    <sheetView view="pageBreakPreview" topLeftCell="A738" zoomScale="60" zoomScaleNormal="99" workbookViewId="0">
      <selection sqref="A1:L1"/>
    </sheetView>
  </sheetViews>
  <sheetFormatPr defaultColWidth="9.140625" defaultRowHeight="12.75" x14ac:dyDescent="0.2"/>
  <cols>
    <col min="1" max="1" width="5.42578125" style="880" customWidth="1"/>
    <col min="2" max="2" width="45.5703125" style="814" customWidth="1"/>
    <col min="3" max="3" width="13.5703125" style="881" customWidth="1"/>
    <col min="4" max="4" width="12.140625" style="882" customWidth="1"/>
    <col min="5" max="5" width="16.28515625" style="882" customWidth="1"/>
    <col min="6" max="6" width="11.85546875" style="882" customWidth="1"/>
    <col min="7" max="7" width="11.85546875" style="883" customWidth="1"/>
    <col min="8" max="8" width="12.7109375" style="884" customWidth="1"/>
    <col min="9" max="9" width="12.5703125" style="884" customWidth="1"/>
    <col min="10" max="10" width="14" style="884" customWidth="1"/>
    <col min="11" max="11" width="12.7109375" style="885" customWidth="1"/>
    <col min="12" max="12" width="9.5703125" style="883" customWidth="1"/>
    <col min="13" max="16384" width="9.140625" style="814"/>
  </cols>
  <sheetData>
    <row r="1" spans="1:12" ht="28.5" customHeight="1" x14ac:dyDescent="0.2">
      <c r="A1" s="1365" t="s">
        <v>3538</v>
      </c>
      <c r="B1" s="1365"/>
      <c r="C1" s="1365"/>
      <c r="D1" s="1365"/>
      <c r="E1" s="1365"/>
      <c r="F1" s="1365"/>
      <c r="G1" s="1365"/>
      <c r="H1" s="1365"/>
      <c r="I1" s="1365"/>
      <c r="J1" s="1365"/>
      <c r="K1" s="1365"/>
      <c r="L1" s="1365"/>
    </row>
    <row r="2" spans="1:12" ht="28.5" customHeight="1" x14ac:dyDescent="0.2">
      <c r="A2" s="1363" t="s">
        <v>3539</v>
      </c>
      <c r="B2" s="1363"/>
      <c r="C2" s="1363"/>
      <c r="D2" s="1363"/>
      <c r="E2" s="1363"/>
      <c r="F2" s="1363"/>
      <c r="G2" s="1363"/>
      <c r="H2" s="1363"/>
      <c r="I2" s="1363"/>
      <c r="J2" s="1363"/>
      <c r="K2" s="1363"/>
      <c r="L2" s="1363"/>
    </row>
    <row r="3" spans="1:12" ht="96.75" customHeight="1" x14ac:dyDescent="0.2">
      <c r="A3" s="815" t="s">
        <v>420</v>
      </c>
      <c r="B3" s="816" t="s">
        <v>3540</v>
      </c>
      <c r="C3" s="817" t="s">
        <v>3541</v>
      </c>
      <c r="D3" s="818" t="s">
        <v>3542</v>
      </c>
      <c r="E3" s="818" t="s">
        <v>3543</v>
      </c>
      <c r="F3" s="818" t="s">
        <v>3544</v>
      </c>
      <c r="G3" s="818" t="s">
        <v>3545</v>
      </c>
      <c r="H3" s="817" t="s">
        <v>3546</v>
      </c>
      <c r="I3" s="817" t="s">
        <v>3547</v>
      </c>
      <c r="J3" s="817" t="s">
        <v>3548</v>
      </c>
      <c r="K3" s="819" t="s">
        <v>3549</v>
      </c>
      <c r="L3" s="816" t="s">
        <v>3550</v>
      </c>
    </row>
    <row r="4" spans="1:12" ht="15.75" customHeight="1" x14ac:dyDescent="0.2">
      <c r="A4" s="820"/>
      <c r="B4" s="821"/>
      <c r="C4" s="1364" t="s">
        <v>2</v>
      </c>
      <c r="D4" s="1364"/>
      <c r="E4" s="1364"/>
      <c r="F4" s="1364"/>
      <c r="G4" s="1364"/>
      <c r="H4" s="1364"/>
      <c r="I4" s="1364"/>
      <c r="J4" s="1364"/>
      <c r="K4" s="822"/>
      <c r="L4" s="823"/>
    </row>
    <row r="5" spans="1:12" ht="30.75" customHeight="1" x14ac:dyDescent="0.2">
      <c r="A5" s="824"/>
      <c r="B5" s="1368" t="s">
        <v>3551</v>
      </c>
      <c r="C5" s="1368"/>
      <c r="D5" s="1368"/>
      <c r="E5" s="825"/>
      <c r="F5" s="826"/>
      <c r="G5" s="827"/>
      <c r="H5" s="828"/>
      <c r="I5" s="828"/>
      <c r="J5" s="828"/>
      <c r="K5" s="829"/>
      <c r="L5" s="827"/>
    </row>
    <row r="6" spans="1:12" s="834" customFormat="1" ht="119.25" customHeight="1" x14ac:dyDescent="0.25">
      <c r="A6" s="824">
        <v>1</v>
      </c>
      <c r="B6" s="830" t="s">
        <v>3552</v>
      </c>
      <c r="C6" s="831">
        <v>174.93</v>
      </c>
      <c r="D6" s="824" t="s">
        <v>3553</v>
      </c>
      <c r="E6" s="824" t="s">
        <v>3554</v>
      </c>
      <c r="F6" s="824" t="s">
        <v>3555</v>
      </c>
      <c r="G6" s="832">
        <v>90</v>
      </c>
      <c r="H6" s="831">
        <v>91.63</v>
      </c>
      <c r="I6" s="831">
        <v>143.62</v>
      </c>
      <c r="J6" s="831">
        <v>31.31</v>
      </c>
      <c r="K6" s="833" t="s">
        <v>23</v>
      </c>
      <c r="L6" s="824" t="s">
        <v>23</v>
      </c>
    </row>
    <row r="7" spans="1:12" s="834" customFormat="1" ht="61.5" customHeight="1" x14ac:dyDescent="0.25">
      <c r="A7" s="824">
        <v>2</v>
      </c>
      <c r="B7" s="830" t="s">
        <v>3556</v>
      </c>
      <c r="C7" s="831">
        <v>188.1</v>
      </c>
      <c r="D7" s="824" t="s">
        <v>3553</v>
      </c>
      <c r="E7" s="824" t="s">
        <v>3554</v>
      </c>
      <c r="F7" s="835" t="s">
        <v>23</v>
      </c>
      <c r="G7" s="832" t="s">
        <v>2776</v>
      </c>
      <c r="H7" s="831">
        <v>72.97</v>
      </c>
      <c r="I7" s="831">
        <v>115.13</v>
      </c>
      <c r="J7" s="831">
        <v>72.97</v>
      </c>
      <c r="K7" s="833" t="s">
        <v>23</v>
      </c>
      <c r="L7" s="824" t="s">
        <v>23</v>
      </c>
    </row>
    <row r="8" spans="1:12" ht="42.75" customHeight="1" x14ac:dyDescent="0.2">
      <c r="A8" s="824">
        <v>3</v>
      </c>
      <c r="B8" s="830" t="s">
        <v>3557</v>
      </c>
      <c r="C8" s="831">
        <v>50</v>
      </c>
      <c r="D8" s="824">
        <v>2022</v>
      </c>
      <c r="E8" s="824">
        <v>2022</v>
      </c>
      <c r="F8" s="824">
        <v>2023</v>
      </c>
      <c r="G8" s="832" t="s">
        <v>2776</v>
      </c>
      <c r="H8" s="836">
        <v>20.5</v>
      </c>
      <c r="I8" s="831">
        <v>24.42</v>
      </c>
      <c r="J8" s="831">
        <v>25.58</v>
      </c>
      <c r="K8" s="833" t="s">
        <v>23</v>
      </c>
      <c r="L8" s="824" t="s">
        <v>23</v>
      </c>
    </row>
    <row r="9" spans="1:12" s="834" customFormat="1" ht="42.75" customHeight="1" x14ac:dyDescent="0.25">
      <c r="A9" s="837">
        <v>4</v>
      </c>
      <c r="B9" s="830" t="s">
        <v>3558</v>
      </c>
      <c r="C9" s="836">
        <v>31.66</v>
      </c>
      <c r="D9" s="837">
        <v>2022</v>
      </c>
      <c r="E9" s="837">
        <v>2022</v>
      </c>
      <c r="F9" s="837">
        <v>2023</v>
      </c>
      <c r="G9" s="838" t="s">
        <v>3559</v>
      </c>
      <c r="H9" s="836">
        <v>13.73</v>
      </c>
      <c r="I9" s="836">
        <v>21.96</v>
      </c>
      <c r="J9" s="836">
        <v>9.6999999999999993</v>
      </c>
      <c r="K9" s="833" t="s">
        <v>23</v>
      </c>
      <c r="L9" s="824" t="s">
        <v>23</v>
      </c>
    </row>
    <row r="10" spans="1:12" s="834" customFormat="1" ht="47.25" customHeight="1" x14ac:dyDescent="0.25">
      <c r="A10" s="837">
        <v>5</v>
      </c>
      <c r="B10" s="830" t="s">
        <v>3560</v>
      </c>
      <c r="C10" s="836">
        <v>30.16</v>
      </c>
      <c r="D10" s="837">
        <v>2022</v>
      </c>
      <c r="E10" s="837">
        <v>2022</v>
      </c>
      <c r="F10" s="837">
        <v>2023</v>
      </c>
      <c r="G10" s="838" t="s">
        <v>2773</v>
      </c>
      <c r="H10" s="836">
        <v>21.64</v>
      </c>
      <c r="I10" s="836">
        <v>21.64</v>
      </c>
      <c r="J10" s="836">
        <v>8.52</v>
      </c>
      <c r="K10" s="833" t="s">
        <v>23</v>
      </c>
      <c r="L10" s="824" t="s">
        <v>23</v>
      </c>
    </row>
    <row r="11" spans="1:12" s="834" customFormat="1" ht="48.75" customHeight="1" x14ac:dyDescent="0.25">
      <c r="A11" s="837">
        <v>6</v>
      </c>
      <c r="B11" s="830" t="s">
        <v>3561</v>
      </c>
      <c r="C11" s="836">
        <v>31.81</v>
      </c>
      <c r="D11" s="837">
        <v>2022</v>
      </c>
      <c r="E11" s="837">
        <v>2022</v>
      </c>
      <c r="F11" s="837">
        <v>2023</v>
      </c>
      <c r="G11" s="838" t="s">
        <v>2773</v>
      </c>
      <c r="H11" s="836">
        <v>21.64</v>
      </c>
      <c r="I11" s="836">
        <v>21.64</v>
      </c>
      <c r="J11" s="836">
        <v>10.17</v>
      </c>
      <c r="K11" s="833" t="s">
        <v>23</v>
      </c>
      <c r="L11" s="824" t="s">
        <v>23</v>
      </c>
    </row>
    <row r="12" spans="1:12" s="834" customFormat="1" ht="18" customHeight="1" x14ac:dyDescent="0.25">
      <c r="A12" s="837"/>
      <c r="B12" s="830"/>
      <c r="C12" s="836"/>
      <c r="D12" s="837"/>
      <c r="E12" s="837"/>
      <c r="F12" s="837"/>
      <c r="G12" s="838"/>
      <c r="H12" s="836"/>
      <c r="I12" s="836"/>
      <c r="J12" s="836"/>
      <c r="K12" s="833"/>
      <c r="L12" s="824"/>
    </row>
    <row r="13" spans="1:12" ht="28.5" customHeight="1" x14ac:dyDescent="0.2">
      <c r="A13" s="1365" t="s">
        <v>3538</v>
      </c>
      <c r="B13" s="1365"/>
      <c r="C13" s="1365"/>
      <c r="D13" s="1365"/>
      <c r="E13" s="1365"/>
      <c r="F13" s="1365"/>
      <c r="G13" s="1365"/>
      <c r="H13" s="1365"/>
      <c r="I13" s="1365"/>
      <c r="J13" s="1365"/>
      <c r="K13" s="1365"/>
      <c r="L13" s="1365"/>
    </row>
    <row r="14" spans="1:12" ht="28.5" customHeight="1" x14ac:dyDescent="0.2">
      <c r="A14" s="1363" t="s">
        <v>3562</v>
      </c>
      <c r="B14" s="1363"/>
      <c r="C14" s="1363"/>
      <c r="D14" s="1363"/>
      <c r="E14" s="1363"/>
      <c r="F14" s="1363"/>
      <c r="G14" s="1363"/>
      <c r="H14" s="1363"/>
      <c r="I14" s="1363"/>
      <c r="J14" s="1363"/>
      <c r="K14" s="1363"/>
      <c r="L14" s="1363"/>
    </row>
    <row r="15" spans="1:12" ht="96.75" customHeight="1" x14ac:dyDescent="0.2">
      <c r="A15" s="815" t="s">
        <v>420</v>
      </c>
      <c r="B15" s="816" t="s">
        <v>3540</v>
      </c>
      <c r="C15" s="817" t="s">
        <v>3541</v>
      </c>
      <c r="D15" s="818" t="s">
        <v>3542</v>
      </c>
      <c r="E15" s="818" t="s">
        <v>3543</v>
      </c>
      <c r="F15" s="818" t="s">
        <v>3544</v>
      </c>
      <c r="G15" s="818" t="s">
        <v>3545</v>
      </c>
      <c r="H15" s="817" t="s">
        <v>3546</v>
      </c>
      <c r="I15" s="817" t="s">
        <v>3547</v>
      </c>
      <c r="J15" s="817" t="s">
        <v>3548</v>
      </c>
      <c r="K15" s="819" t="s">
        <v>3549</v>
      </c>
      <c r="L15" s="816" t="s">
        <v>3550</v>
      </c>
    </row>
    <row r="16" spans="1:12" ht="15.75" customHeight="1" x14ac:dyDescent="0.2">
      <c r="A16" s="820"/>
      <c r="B16" s="821"/>
      <c r="C16" s="1364" t="s">
        <v>2</v>
      </c>
      <c r="D16" s="1364"/>
      <c r="E16" s="1364"/>
      <c r="F16" s="1364"/>
      <c r="G16" s="1364"/>
      <c r="H16" s="1364"/>
      <c r="I16" s="1364"/>
      <c r="J16" s="1364"/>
      <c r="K16" s="822"/>
      <c r="L16" s="823"/>
    </row>
    <row r="17" spans="1:12" ht="30.75" customHeight="1" x14ac:dyDescent="0.2">
      <c r="A17" s="824"/>
      <c r="B17" s="1368" t="s">
        <v>3563</v>
      </c>
      <c r="C17" s="1368"/>
      <c r="D17" s="1368"/>
      <c r="E17" s="825"/>
      <c r="F17" s="826"/>
      <c r="G17" s="827"/>
      <c r="H17" s="828"/>
      <c r="I17" s="828"/>
      <c r="J17" s="828"/>
      <c r="K17" s="829"/>
      <c r="L17" s="827"/>
    </row>
    <row r="18" spans="1:12" s="834" customFormat="1" ht="147" customHeight="1" x14ac:dyDescent="0.25">
      <c r="A18" s="837">
        <v>7</v>
      </c>
      <c r="B18" s="830" t="s">
        <v>3564</v>
      </c>
      <c r="C18" s="831">
        <v>182.53</v>
      </c>
      <c r="D18" s="839">
        <v>2020</v>
      </c>
      <c r="E18" s="824">
        <v>2020</v>
      </c>
      <c r="F18" s="824">
        <v>2023</v>
      </c>
      <c r="G18" s="832" t="s">
        <v>3565</v>
      </c>
      <c r="H18" s="831">
        <v>0</v>
      </c>
      <c r="I18" s="840" t="s">
        <v>3566</v>
      </c>
      <c r="J18" s="831">
        <v>156.72</v>
      </c>
      <c r="K18" s="833" t="s">
        <v>23</v>
      </c>
      <c r="L18" s="824" t="s">
        <v>23</v>
      </c>
    </row>
    <row r="19" spans="1:12" s="834" customFormat="1" ht="20.25" customHeight="1" x14ac:dyDescent="0.25">
      <c r="A19" s="820"/>
      <c r="B19" s="841" t="s">
        <v>58</v>
      </c>
      <c r="C19" s="842">
        <v>721.4</v>
      </c>
      <c r="D19" s="841" t="s">
        <v>23</v>
      </c>
      <c r="E19" s="841" t="s">
        <v>23</v>
      </c>
      <c r="F19" s="841" t="s">
        <v>23</v>
      </c>
      <c r="G19" s="841" t="s">
        <v>23</v>
      </c>
      <c r="H19" s="842">
        <f>SUM(H5:H18)</f>
        <v>242.10999999999996</v>
      </c>
      <c r="I19" s="842">
        <f>SUM(I6:I11)</f>
        <v>348.40999999999997</v>
      </c>
      <c r="J19" s="842">
        <f>SUM(J6:J18)</f>
        <v>314.97000000000003</v>
      </c>
      <c r="K19" s="843">
        <v>0</v>
      </c>
      <c r="L19" s="841" t="s">
        <v>23</v>
      </c>
    </row>
    <row r="20" spans="1:12" s="834" customFormat="1" ht="25.5" customHeight="1" x14ac:dyDescent="0.25">
      <c r="A20" s="824"/>
      <c r="B20" s="844"/>
      <c r="C20" s="845"/>
      <c r="D20" s="844"/>
      <c r="E20" s="844"/>
      <c r="F20" s="844"/>
      <c r="G20" s="844"/>
      <c r="H20" s="845"/>
      <c r="I20" s="845"/>
      <c r="J20" s="845"/>
      <c r="K20" s="846"/>
      <c r="L20" s="844"/>
    </row>
    <row r="21" spans="1:12" s="834" customFormat="1" ht="32.25" customHeight="1" x14ac:dyDescent="0.25">
      <c r="A21" s="824"/>
      <c r="B21" s="1371" t="s">
        <v>3567</v>
      </c>
      <c r="C21" s="1371"/>
      <c r="D21" s="1371"/>
      <c r="E21" s="824"/>
      <c r="F21" s="824"/>
      <c r="G21" s="824"/>
      <c r="H21" s="831"/>
      <c r="I21" s="831"/>
      <c r="J21" s="831"/>
      <c r="K21" s="833"/>
      <c r="L21" s="824"/>
    </row>
    <row r="22" spans="1:12" s="834" customFormat="1" ht="34.5" customHeight="1" x14ac:dyDescent="0.25">
      <c r="A22" s="824">
        <v>8</v>
      </c>
      <c r="B22" s="847" t="s">
        <v>3568</v>
      </c>
      <c r="C22" s="824">
        <v>524.5</v>
      </c>
      <c r="D22" s="824" t="s">
        <v>3569</v>
      </c>
      <c r="E22" s="824" t="s">
        <v>3570</v>
      </c>
      <c r="F22" s="824" t="s">
        <v>3571</v>
      </c>
      <c r="G22" s="824">
        <v>92</v>
      </c>
      <c r="H22" s="831">
        <v>115.31</v>
      </c>
      <c r="I22" s="831">
        <v>403.87</v>
      </c>
      <c r="J22" s="831">
        <v>120.63</v>
      </c>
      <c r="K22" s="833" t="s">
        <v>23</v>
      </c>
      <c r="L22" s="824" t="s">
        <v>23</v>
      </c>
    </row>
    <row r="23" spans="1:12" s="834" customFormat="1" ht="66" customHeight="1" x14ac:dyDescent="0.25">
      <c r="A23" s="824">
        <v>9</v>
      </c>
      <c r="B23" s="837" t="s">
        <v>3572</v>
      </c>
      <c r="C23" s="831">
        <v>1523</v>
      </c>
      <c r="D23" s="824" t="s">
        <v>3573</v>
      </c>
      <c r="E23" s="824" t="s">
        <v>3573</v>
      </c>
      <c r="F23" s="824" t="s">
        <v>3574</v>
      </c>
      <c r="G23" s="824">
        <v>96</v>
      </c>
      <c r="H23" s="831">
        <v>0</v>
      </c>
      <c r="I23" s="831">
        <v>1434.95</v>
      </c>
      <c r="J23" s="831">
        <v>88.05</v>
      </c>
      <c r="K23" s="831">
        <v>1999</v>
      </c>
      <c r="L23" s="824" t="s">
        <v>3575</v>
      </c>
    </row>
    <row r="24" spans="1:12" s="834" customFormat="1" ht="20.25" customHeight="1" x14ac:dyDescent="0.25">
      <c r="A24" s="848"/>
      <c r="B24" s="841" t="s">
        <v>58</v>
      </c>
      <c r="C24" s="842">
        <f>SUM(C22,C23)</f>
        <v>2047.5</v>
      </c>
      <c r="D24" s="841" t="s">
        <v>23</v>
      </c>
      <c r="E24" s="841" t="s">
        <v>23</v>
      </c>
      <c r="F24" s="841" t="s">
        <v>23</v>
      </c>
      <c r="G24" s="841" t="s">
        <v>23</v>
      </c>
      <c r="H24" s="842">
        <v>115.31</v>
      </c>
      <c r="I24" s="842">
        <f>SUM(I22,I23)</f>
        <v>1838.8200000000002</v>
      </c>
      <c r="J24" s="842">
        <f>SUM(J22,J23)</f>
        <v>208.68</v>
      </c>
      <c r="K24" s="842">
        <v>1999</v>
      </c>
      <c r="L24" s="841" t="s">
        <v>23</v>
      </c>
    </row>
    <row r="25" spans="1:12" s="834" customFormat="1" ht="37.5" customHeight="1" x14ac:dyDescent="0.25">
      <c r="A25" s="849"/>
      <c r="B25" s="849"/>
      <c r="C25" s="850"/>
      <c r="D25" s="849"/>
      <c r="E25" s="849"/>
      <c r="F25" s="849"/>
      <c r="G25" s="849"/>
      <c r="H25" s="850"/>
      <c r="I25" s="850"/>
      <c r="J25" s="850"/>
      <c r="K25" s="851"/>
      <c r="L25" s="849"/>
    </row>
    <row r="26" spans="1:12" ht="28.5" customHeight="1" x14ac:dyDescent="0.2">
      <c r="A26" s="1365" t="s">
        <v>3538</v>
      </c>
      <c r="B26" s="1365"/>
      <c r="C26" s="1365"/>
      <c r="D26" s="1365"/>
      <c r="E26" s="1365"/>
      <c r="F26" s="1365"/>
      <c r="G26" s="1365"/>
      <c r="H26" s="1365"/>
      <c r="I26" s="1365"/>
      <c r="J26" s="1365"/>
      <c r="K26" s="1365"/>
      <c r="L26" s="1365"/>
    </row>
    <row r="27" spans="1:12" ht="28.5" customHeight="1" x14ac:dyDescent="0.2">
      <c r="A27" s="1363" t="s">
        <v>3562</v>
      </c>
      <c r="B27" s="1363"/>
      <c r="C27" s="1363"/>
      <c r="D27" s="1363"/>
      <c r="E27" s="1363"/>
      <c r="F27" s="1363"/>
      <c r="G27" s="1363"/>
      <c r="H27" s="1363"/>
      <c r="I27" s="1363"/>
      <c r="J27" s="1363"/>
      <c r="K27" s="1363"/>
      <c r="L27" s="1363"/>
    </row>
    <row r="28" spans="1:12" ht="96.75" customHeight="1" x14ac:dyDescent="0.2">
      <c r="A28" s="815" t="s">
        <v>420</v>
      </c>
      <c r="B28" s="816" t="s">
        <v>3540</v>
      </c>
      <c r="C28" s="817" t="s">
        <v>3541</v>
      </c>
      <c r="D28" s="818" t="s">
        <v>3542</v>
      </c>
      <c r="E28" s="818" t="s">
        <v>3543</v>
      </c>
      <c r="F28" s="818" t="s">
        <v>3544</v>
      </c>
      <c r="G28" s="818" t="s">
        <v>3545</v>
      </c>
      <c r="H28" s="817" t="s">
        <v>3546</v>
      </c>
      <c r="I28" s="817" t="s">
        <v>3547</v>
      </c>
      <c r="J28" s="817" t="s">
        <v>3548</v>
      </c>
      <c r="K28" s="819" t="s">
        <v>3549</v>
      </c>
      <c r="L28" s="816" t="s">
        <v>3550</v>
      </c>
    </row>
    <row r="29" spans="1:12" ht="15.75" customHeight="1" x14ac:dyDescent="0.2">
      <c r="A29" s="820"/>
      <c r="B29" s="821"/>
      <c r="C29" s="1364" t="s">
        <v>2</v>
      </c>
      <c r="D29" s="1364"/>
      <c r="E29" s="1364"/>
      <c r="F29" s="1364"/>
      <c r="G29" s="1364"/>
      <c r="H29" s="1364"/>
      <c r="I29" s="1364"/>
      <c r="J29" s="1364"/>
      <c r="K29" s="822"/>
      <c r="L29" s="823"/>
    </row>
    <row r="30" spans="1:12" s="834" customFormat="1" ht="32.25" customHeight="1" x14ac:dyDescent="0.25">
      <c r="A30" s="824"/>
      <c r="B30" s="1361" t="s">
        <v>3576</v>
      </c>
      <c r="C30" s="1361"/>
      <c r="D30" s="1361"/>
      <c r="E30" s="824"/>
      <c r="F30" s="824"/>
      <c r="G30" s="824"/>
      <c r="H30" s="831"/>
      <c r="I30" s="831"/>
      <c r="J30" s="831"/>
      <c r="K30" s="833"/>
      <c r="L30" s="824"/>
    </row>
    <row r="31" spans="1:12" s="834" customFormat="1" ht="38.25" customHeight="1" x14ac:dyDescent="0.25">
      <c r="A31" s="824">
        <v>10</v>
      </c>
      <c r="B31" s="830" t="s">
        <v>3577</v>
      </c>
      <c r="C31" s="831">
        <v>2000</v>
      </c>
      <c r="D31" s="824" t="s">
        <v>568</v>
      </c>
      <c r="E31" s="824">
        <v>2018</v>
      </c>
      <c r="F31" s="824">
        <v>2020</v>
      </c>
      <c r="G31" s="824">
        <v>90</v>
      </c>
      <c r="H31" s="831">
        <v>1259.33</v>
      </c>
      <c r="I31" s="831">
        <v>1259.33</v>
      </c>
      <c r="J31" s="831">
        <v>704.67</v>
      </c>
      <c r="K31" s="852" t="s">
        <v>3578</v>
      </c>
      <c r="L31" s="824" t="s">
        <v>23</v>
      </c>
    </row>
    <row r="32" spans="1:12" s="834" customFormat="1" ht="39" customHeight="1" x14ac:dyDescent="0.25">
      <c r="A32" s="824">
        <v>11</v>
      </c>
      <c r="B32" s="830" t="s">
        <v>3579</v>
      </c>
      <c r="C32" s="831">
        <v>456.39</v>
      </c>
      <c r="D32" s="824" t="s">
        <v>571</v>
      </c>
      <c r="E32" s="824">
        <v>2018</v>
      </c>
      <c r="F32" s="824">
        <v>2020</v>
      </c>
      <c r="G32" s="824">
        <v>95</v>
      </c>
      <c r="H32" s="831">
        <v>345.87</v>
      </c>
      <c r="I32" s="831">
        <v>345.87</v>
      </c>
      <c r="J32" s="831">
        <v>110.52</v>
      </c>
      <c r="K32" s="833" t="s">
        <v>23</v>
      </c>
      <c r="L32" s="824" t="s">
        <v>23</v>
      </c>
    </row>
    <row r="33" spans="1:12" s="834" customFormat="1" ht="39.75" customHeight="1" x14ac:dyDescent="0.25">
      <c r="A33" s="824">
        <v>12</v>
      </c>
      <c r="B33" s="830" t="s">
        <v>3580</v>
      </c>
      <c r="C33" s="831">
        <v>1050</v>
      </c>
      <c r="D33" s="824" t="s">
        <v>0</v>
      </c>
      <c r="E33" s="824">
        <v>2022</v>
      </c>
      <c r="F33" s="824">
        <v>2024</v>
      </c>
      <c r="G33" s="824">
        <v>27</v>
      </c>
      <c r="H33" s="824">
        <v>177.63</v>
      </c>
      <c r="I33" s="824">
        <v>177.63</v>
      </c>
      <c r="J33" s="831">
        <v>872.37</v>
      </c>
      <c r="K33" s="833" t="s">
        <v>23</v>
      </c>
      <c r="L33" s="824" t="s">
        <v>23</v>
      </c>
    </row>
    <row r="34" spans="1:12" s="834" customFormat="1" ht="48.75" customHeight="1" x14ac:dyDescent="0.25">
      <c r="A34" s="824">
        <v>13</v>
      </c>
      <c r="B34" s="830" t="s">
        <v>3581</v>
      </c>
      <c r="C34" s="831">
        <v>1663</v>
      </c>
      <c r="D34" s="824" t="s">
        <v>0</v>
      </c>
      <c r="E34" s="824">
        <v>2023</v>
      </c>
      <c r="F34" s="824">
        <v>2026</v>
      </c>
      <c r="G34" s="824">
        <v>25</v>
      </c>
      <c r="H34" s="831">
        <v>424.08</v>
      </c>
      <c r="I34" s="831">
        <v>424.08</v>
      </c>
      <c r="J34" s="831">
        <v>1238.92</v>
      </c>
      <c r="K34" s="833" t="s">
        <v>23</v>
      </c>
      <c r="L34" s="824" t="s">
        <v>23</v>
      </c>
    </row>
    <row r="35" spans="1:12" s="834" customFormat="1" ht="45" customHeight="1" x14ac:dyDescent="0.25">
      <c r="A35" s="824">
        <v>14</v>
      </c>
      <c r="B35" s="830" t="s">
        <v>3582</v>
      </c>
      <c r="C35" s="831">
        <v>50</v>
      </c>
      <c r="D35" s="824" t="s">
        <v>23</v>
      </c>
      <c r="E35" s="824">
        <v>2024</v>
      </c>
      <c r="F35" s="824" t="s">
        <v>23</v>
      </c>
      <c r="G35" s="824">
        <v>5</v>
      </c>
      <c r="H35" s="831">
        <v>0</v>
      </c>
      <c r="I35" s="831">
        <v>0</v>
      </c>
      <c r="J35" s="831">
        <v>50</v>
      </c>
      <c r="K35" s="833" t="s">
        <v>23</v>
      </c>
      <c r="L35" s="824" t="s">
        <v>23</v>
      </c>
    </row>
    <row r="36" spans="1:12" s="834" customFormat="1" ht="38.25" customHeight="1" x14ac:dyDescent="0.25">
      <c r="A36" s="824">
        <v>15</v>
      </c>
      <c r="B36" s="830" t="s">
        <v>3583</v>
      </c>
      <c r="C36" s="831">
        <v>30</v>
      </c>
      <c r="D36" s="824" t="s">
        <v>1084</v>
      </c>
      <c r="E36" s="824">
        <v>2024</v>
      </c>
      <c r="F36" s="839">
        <v>2024</v>
      </c>
      <c r="G36" s="824">
        <v>60</v>
      </c>
      <c r="H36" s="831">
        <v>0</v>
      </c>
      <c r="I36" s="831">
        <v>0</v>
      </c>
      <c r="J36" s="831">
        <v>30</v>
      </c>
      <c r="K36" s="833" t="s">
        <v>23</v>
      </c>
      <c r="L36" s="824" t="s">
        <v>23</v>
      </c>
    </row>
    <row r="37" spans="1:12" s="834" customFormat="1" ht="43.5" customHeight="1" x14ac:dyDescent="0.25">
      <c r="A37" s="824">
        <v>16</v>
      </c>
      <c r="B37" s="830" t="s">
        <v>3584</v>
      </c>
      <c r="C37" s="831">
        <v>1000</v>
      </c>
      <c r="D37" s="824" t="s">
        <v>571</v>
      </c>
      <c r="E37" s="824">
        <v>2018</v>
      </c>
      <c r="F37" s="824">
        <v>2020</v>
      </c>
      <c r="G37" s="824">
        <v>98</v>
      </c>
      <c r="H37" s="831">
        <v>929.88</v>
      </c>
      <c r="I37" s="831">
        <v>929.88</v>
      </c>
      <c r="J37" s="831">
        <v>70.12</v>
      </c>
      <c r="K37" s="852" t="s">
        <v>3578</v>
      </c>
      <c r="L37" s="824" t="s">
        <v>23</v>
      </c>
    </row>
    <row r="38" spans="1:12" s="834" customFormat="1" ht="42.75" customHeight="1" x14ac:dyDescent="0.25">
      <c r="A38" s="824">
        <v>17</v>
      </c>
      <c r="B38" s="830" t="s">
        <v>3585</v>
      </c>
      <c r="C38" s="831">
        <v>30</v>
      </c>
      <c r="D38" s="824" t="s">
        <v>1084</v>
      </c>
      <c r="E38" s="824">
        <v>2023</v>
      </c>
      <c r="F38" s="824" t="s">
        <v>23</v>
      </c>
      <c r="G38" s="824">
        <v>85</v>
      </c>
      <c r="H38" s="831">
        <v>15.56</v>
      </c>
      <c r="I38" s="831">
        <v>15.56</v>
      </c>
      <c r="J38" s="831">
        <v>14.44</v>
      </c>
      <c r="K38" s="833" t="s">
        <v>23</v>
      </c>
      <c r="L38" s="824" t="s">
        <v>23</v>
      </c>
    </row>
    <row r="39" spans="1:12" s="834" customFormat="1" ht="49.5" customHeight="1" x14ac:dyDescent="0.25">
      <c r="A39" s="824">
        <v>18</v>
      </c>
      <c r="B39" s="830" t="s">
        <v>3586</v>
      </c>
      <c r="C39" s="831">
        <v>50</v>
      </c>
      <c r="D39" s="824" t="s">
        <v>1084</v>
      </c>
      <c r="E39" s="824">
        <v>2023</v>
      </c>
      <c r="F39" s="824" t="s">
        <v>23</v>
      </c>
      <c r="G39" s="824">
        <v>55</v>
      </c>
      <c r="H39" s="831">
        <v>0</v>
      </c>
      <c r="I39" s="831">
        <v>0</v>
      </c>
      <c r="J39" s="831">
        <v>50</v>
      </c>
      <c r="K39" s="833" t="s">
        <v>23</v>
      </c>
      <c r="L39" s="824" t="s">
        <v>23</v>
      </c>
    </row>
    <row r="40" spans="1:12" ht="28.5" customHeight="1" x14ac:dyDescent="0.2">
      <c r="A40" s="1365" t="s">
        <v>3538</v>
      </c>
      <c r="B40" s="1365"/>
      <c r="C40" s="1365"/>
      <c r="D40" s="1365"/>
      <c r="E40" s="1365"/>
      <c r="F40" s="1365"/>
      <c r="G40" s="1365"/>
      <c r="H40" s="1365"/>
      <c r="I40" s="1365"/>
      <c r="J40" s="1365"/>
      <c r="K40" s="1365"/>
      <c r="L40" s="1365"/>
    </row>
    <row r="41" spans="1:12" ht="28.5" customHeight="1" x14ac:dyDescent="0.2">
      <c r="A41" s="1363" t="s">
        <v>3562</v>
      </c>
      <c r="B41" s="1363"/>
      <c r="C41" s="1363"/>
      <c r="D41" s="1363"/>
      <c r="E41" s="1363"/>
      <c r="F41" s="1363"/>
      <c r="G41" s="1363"/>
      <c r="H41" s="1363"/>
      <c r="I41" s="1363"/>
      <c r="J41" s="1363"/>
      <c r="K41" s="1363"/>
      <c r="L41" s="1363"/>
    </row>
    <row r="42" spans="1:12" ht="96.75" customHeight="1" x14ac:dyDescent="0.2">
      <c r="A42" s="815" t="s">
        <v>420</v>
      </c>
      <c r="B42" s="816" t="s">
        <v>3540</v>
      </c>
      <c r="C42" s="817" t="s">
        <v>3541</v>
      </c>
      <c r="D42" s="818" t="s">
        <v>3542</v>
      </c>
      <c r="E42" s="818" t="s">
        <v>3543</v>
      </c>
      <c r="F42" s="818" t="s">
        <v>3544</v>
      </c>
      <c r="G42" s="818" t="s">
        <v>3545</v>
      </c>
      <c r="H42" s="817" t="s">
        <v>3546</v>
      </c>
      <c r="I42" s="817" t="s">
        <v>3547</v>
      </c>
      <c r="J42" s="817" t="s">
        <v>3548</v>
      </c>
      <c r="K42" s="819" t="s">
        <v>3549</v>
      </c>
      <c r="L42" s="816" t="s">
        <v>3550</v>
      </c>
    </row>
    <row r="43" spans="1:12" ht="15.75" customHeight="1" x14ac:dyDescent="0.2">
      <c r="A43" s="820"/>
      <c r="B43" s="821"/>
      <c r="C43" s="1364" t="s">
        <v>2</v>
      </c>
      <c r="D43" s="1364"/>
      <c r="E43" s="1364"/>
      <c r="F43" s="1364"/>
      <c r="G43" s="1364"/>
      <c r="H43" s="1364"/>
      <c r="I43" s="1364"/>
      <c r="J43" s="1364"/>
      <c r="K43" s="822"/>
      <c r="L43" s="823"/>
    </row>
    <row r="44" spans="1:12" s="834" customFormat="1" ht="32.25" customHeight="1" x14ac:dyDescent="0.25">
      <c r="A44" s="824"/>
      <c r="B44" s="1361" t="s">
        <v>3587</v>
      </c>
      <c r="C44" s="1361"/>
      <c r="D44" s="1361"/>
      <c r="E44" s="824"/>
      <c r="F44" s="824"/>
      <c r="G44" s="824"/>
      <c r="H44" s="831"/>
      <c r="I44" s="831"/>
      <c r="J44" s="831"/>
      <c r="K44" s="833"/>
      <c r="L44" s="824"/>
    </row>
    <row r="45" spans="1:12" s="834" customFormat="1" ht="57.75" customHeight="1" x14ac:dyDescent="0.25">
      <c r="A45" s="824">
        <v>19</v>
      </c>
      <c r="B45" s="830" t="s">
        <v>3588</v>
      </c>
      <c r="C45" s="831">
        <v>510.53</v>
      </c>
      <c r="D45" s="824" t="s">
        <v>1</v>
      </c>
      <c r="E45" s="824">
        <v>2022</v>
      </c>
      <c r="F45" s="824">
        <v>2024</v>
      </c>
      <c r="G45" s="824">
        <v>60</v>
      </c>
      <c r="H45" s="831">
        <v>0</v>
      </c>
      <c r="I45" s="831">
        <v>0</v>
      </c>
      <c r="J45" s="831">
        <v>510.53</v>
      </c>
      <c r="K45" s="833" t="s">
        <v>23</v>
      </c>
      <c r="L45" s="824" t="s">
        <v>23</v>
      </c>
    </row>
    <row r="46" spans="1:12" s="834" customFormat="1" ht="57" customHeight="1" x14ac:dyDescent="0.25">
      <c r="A46" s="824">
        <v>20</v>
      </c>
      <c r="B46" s="830" t="s">
        <v>3589</v>
      </c>
      <c r="C46" s="831">
        <v>100</v>
      </c>
      <c r="D46" s="824" t="s">
        <v>571</v>
      </c>
      <c r="E46" s="824">
        <v>2020</v>
      </c>
      <c r="F46" s="824" t="s">
        <v>23</v>
      </c>
      <c r="G46" s="824">
        <v>68</v>
      </c>
      <c r="H46" s="831">
        <v>36.380000000000003</v>
      </c>
      <c r="I46" s="831">
        <v>36.17</v>
      </c>
      <c r="J46" s="831">
        <v>63.62</v>
      </c>
      <c r="K46" s="833" t="s">
        <v>23</v>
      </c>
      <c r="L46" s="824" t="s">
        <v>23</v>
      </c>
    </row>
    <row r="47" spans="1:12" s="834" customFormat="1" ht="49.5" customHeight="1" x14ac:dyDescent="0.25">
      <c r="A47" s="824">
        <v>21</v>
      </c>
      <c r="B47" s="830" t="s">
        <v>3590</v>
      </c>
      <c r="C47" s="831">
        <v>42</v>
      </c>
      <c r="D47" s="824" t="s">
        <v>1084</v>
      </c>
      <c r="E47" s="824">
        <v>2024</v>
      </c>
      <c r="F47" s="824">
        <v>2024</v>
      </c>
      <c r="G47" s="824">
        <v>50</v>
      </c>
      <c r="H47" s="831">
        <v>42</v>
      </c>
      <c r="I47" s="831">
        <v>42</v>
      </c>
      <c r="J47" s="831">
        <v>26.3</v>
      </c>
      <c r="K47" s="833">
        <v>26.3</v>
      </c>
      <c r="L47" s="824">
        <v>2024</v>
      </c>
    </row>
    <row r="48" spans="1:12" s="834" customFormat="1" ht="45" customHeight="1" x14ac:dyDescent="0.25">
      <c r="A48" s="824">
        <v>22</v>
      </c>
      <c r="B48" s="830" t="s">
        <v>3591</v>
      </c>
      <c r="C48" s="831">
        <v>544042</v>
      </c>
      <c r="D48" s="824" t="s">
        <v>1</v>
      </c>
      <c r="E48" s="824">
        <v>2022</v>
      </c>
      <c r="F48" s="824">
        <v>2024</v>
      </c>
      <c r="G48" s="824">
        <v>67</v>
      </c>
      <c r="H48" s="831">
        <v>208.63</v>
      </c>
      <c r="I48" s="831">
        <v>208.63</v>
      </c>
      <c r="J48" s="831">
        <v>335.79</v>
      </c>
      <c r="K48" s="833" t="s">
        <v>23</v>
      </c>
      <c r="L48" s="824" t="s">
        <v>23</v>
      </c>
    </row>
    <row r="49" spans="1:12" s="834" customFormat="1" ht="35.25" customHeight="1" x14ac:dyDescent="0.25">
      <c r="A49" s="824">
        <v>23</v>
      </c>
      <c r="B49" s="830" t="s">
        <v>3592</v>
      </c>
      <c r="C49" s="831">
        <v>184.52</v>
      </c>
      <c r="D49" s="824" t="s">
        <v>1</v>
      </c>
      <c r="E49" s="824">
        <v>2022</v>
      </c>
      <c r="F49" s="824">
        <v>2024</v>
      </c>
      <c r="G49" s="824">
        <v>60</v>
      </c>
      <c r="H49" s="831">
        <v>88.42</v>
      </c>
      <c r="I49" s="831">
        <v>88.42</v>
      </c>
      <c r="J49" s="831">
        <v>96.1</v>
      </c>
      <c r="K49" s="833" t="s">
        <v>23</v>
      </c>
      <c r="L49" s="824" t="s">
        <v>23</v>
      </c>
    </row>
    <row r="50" spans="1:12" s="834" customFormat="1" ht="50.25" customHeight="1" x14ac:dyDescent="0.25">
      <c r="A50" s="824">
        <v>24</v>
      </c>
      <c r="B50" s="830" t="s">
        <v>3593</v>
      </c>
      <c r="C50" s="831">
        <v>751.54</v>
      </c>
      <c r="D50" s="824" t="s">
        <v>0</v>
      </c>
      <c r="E50" s="824">
        <v>2023</v>
      </c>
      <c r="F50" s="824">
        <v>2025</v>
      </c>
      <c r="G50" s="824">
        <v>25</v>
      </c>
      <c r="H50" s="831">
        <v>50</v>
      </c>
      <c r="I50" s="831">
        <v>50</v>
      </c>
      <c r="J50" s="831">
        <v>701.54</v>
      </c>
      <c r="K50" s="833" t="s">
        <v>23</v>
      </c>
      <c r="L50" s="824" t="s">
        <v>23</v>
      </c>
    </row>
    <row r="51" spans="1:12" s="834" customFormat="1" ht="25.5" customHeight="1" x14ac:dyDescent="0.25">
      <c r="A51" s="841"/>
      <c r="B51" s="841" t="s">
        <v>58</v>
      </c>
      <c r="C51" s="842">
        <f>SUM(C31:C50)</f>
        <v>551959.9800000001</v>
      </c>
      <c r="D51" s="841" t="s">
        <v>23</v>
      </c>
      <c r="E51" s="841" t="s">
        <v>23</v>
      </c>
      <c r="F51" s="841" t="s">
        <v>23</v>
      </c>
      <c r="G51" s="841" t="s">
        <v>23</v>
      </c>
      <c r="H51" s="842">
        <f>SUM(H31:H50)</f>
        <v>3577.78</v>
      </c>
      <c r="I51" s="842">
        <f>SUM(I31:I50)</f>
        <v>3577.57</v>
      </c>
      <c r="J51" s="842">
        <f>SUM(J31:J50)</f>
        <v>4874.92</v>
      </c>
      <c r="K51" s="843">
        <v>26.3</v>
      </c>
      <c r="L51" s="841" t="s">
        <v>23</v>
      </c>
    </row>
    <row r="52" spans="1:12" s="834" customFormat="1" ht="36" customHeight="1" x14ac:dyDescent="0.25">
      <c r="A52" s="844"/>
      <c r="B52" s="844"/>
      <c r="C52" s="845"/>
      <c r="D52" s="844"/>
      <c r="E52" s="844"/>
      <c r="F52" s="844"/>
      <c r="G52" s="844"/>
      <c r="H52" s="845"/>
      <c r="I52" s="845"/>
      <c r="J52" s="845"/>
      <c r="K52" s="846"/>
      <c r="L52" s="844"/>
    </row>
    <row r="53" spans="1:12" s="834" customFormat="1" ht="25.5" customHeight="1" x14ac:dyDescent="0.25">
      <c r="A53" s="844"/>
      <c r="B53" s="844"/>
      <c r="C53" s="845"/>
      <c r="D53" s="844"/>
      <c r="E53" s="844"/>
      <c r="F53" s="844"/>
      <c r="G53" s="844"/>
      <c r="H53" s="845"/>
      <c r="I53" s="845"/>
      <c r="J53" s="845"/>
      <c r="K53" s="846"/>
      <c r="L53" s="844"/>
    </row>
    <row r="54" spans="1:12" ht="28.5" customHeight="1" x14ac:dyDescent="0.2">
      <c r="A54" s="1365" t="s">
        <v>3538</v>
      </c>
      <c r="B54" s="1365"/>
      <c r="C54" s="1365"/>
      <c r="D54" s="1365"/>
      <c r="E54" s="1365"/>
      <c r="F54" s="1365"/>
      <c r="G54" s="1365"/>
      <c r="H54" s="1365"/>
      <c r="I54" s="1365"/>
      <c r="J54" s="1365"/>
      <c r="K54" s="1365"/>
      <c r="L54" s="1365"/>
    </row>
    <row r="55" spans="1:12" ht="28.5" customHeight="1" x14ac:dyDescent="0.2">
      <c r="A55" s="1363" t="s">
        <v>3562</v>
      </c>
      <c r="B55" s="1363"/>
      <c r="C55" s="1363"/>
      <c r="D55" s="1363"/>
      <c r="E55" s="1363"/>
      <c r="F55" s="1363"/>
      <c r="G55" s="1363"/>
      <c r="H55" s="1363"/>
      <c r="I55" s="1363"/>
      <c r="J55" s="1363"/>
      <c r="K55" s="1363"/>
      <c r="L55" s="1363"/>
    </row>
    <row r="56" spans="1:12" ht="96.75" customHeight="1" x14ac:dyDescent="0.2">
      <c r="A56" s="815" t="s">
        <v>420</v>
      </c>
      <c r="B56" s="816" t="s">
        <v>3540</v>
      </c>
      <c r="C56" s="817" t="s">
        <v>3541</v>
      </c>
      <c r="D56" s="818" t="s">
        <v>3542</v>
      </c>
      <c r="E56" s="818" t="s">
        <v>3543</v>
      </c>
      <c r="F56" s="818" t="s">
        <v>3544</v>
      </c>
      <c r="G56" s="818" t="s">
        <v>3545</v>
      </c>
      <c r="H56" s="817" t="s">
        <v>3546</v>
      </c>
      <c r="I56" s="817" t="s">
        <v>3547</v>
      </c>
      <c r="J56" s="817" t="s">
        <v>3548</v>
      </c>
      <c r="K56" s="819" t="s">
        <v>3549</v>
      </c>
      <c r="L56" s="816" t="s">
        <v>3550</v>
      </c>
    </row>
    <row r="57" spans="1:12" ht="15.75" customHeight="1" x14ac:dyDescent="0.2">
      <c r="A57" s="820"/>
      <c r="B57" s="821"/>
      <c r="C57" s="1364" t="s">
        <v>2</v>
      </c>
      <c r="D57" s="1364"/>
      <c r="E57" s="1364"/>
      <c r="F57" s="1364"/>
      <c r="G57" s="1364"/>
      <c r="H57" s="1364"/>
      <c r="I57" s="1364"/>
      <c r="J57" s="1364"/>
      <c r="K57" s="822"/>
      <c r="L57" s="823"/>
    </row>
    <row r="58" spans="1:12" s="834" customFormat="1" ht="32.25" customHeight="1" x14ac:dyDescent="0.25">
      <c r="A58" s="824"/>
      <c r="B58" s="1361" t="s">
        <v>3594</v>
      </c>
      <c r="C58" s="1361"/>
      <c r="D58" s="1361"/>
      <c r="E58" s="824"/>
      <c r="F58" s="824"/>
      <c r="G58" s="824"/>
      <c r="H58" s="831"/>
      <c r="I58" s="831"/>
      <c r="J58" s="831"/>
      <c r="K58" s="833"/>
      <c r="L58" s="824"/>
    </row>
    <row r="59" spans="1:12" s="834" customFormat="1" ht="32.25" customHeight="1" x14ac:dyDescent="0.25">
      <c r="A59" s="824">
        <v>25</v>
      </c>
      <c r="B59" s="830" t="s">
        <v>3595</v>
      </c>
      <c r="C59" s="831">
        <v>187</v>
      </c>
      <c r="D59" s="824" t="s">
        <v>3596</v>
      </c>
      <c r="E59" s="824">
        <v>2020</v>
      </c>
      <c r="F59" s="824">
        <v>2024</v>
      </c>
      <c r="G59" s="824">
        <v>67</v>
      </c>
      <c r="H59" s="831">
        <v>12</v>
      </c>
      <c r="I59" s="831">
        <v>88.09</v>
      </c>
      <c r="J59" s="831">
        <v>98.91</v>
      </c>
      <c r="K59" s="833" t="s">
        <v>23</v>
      </c>
      <c r="L59" s="824" t="s">
        <v>3597</v>
      </c>
    </row>
    <row r="60" spans="1:12" s="834" customFormat="1" ht="32.25" customHeight="1" x14ac:dyDescent="0.25">
      <c r="A60" s="824">
        <v>26</v>
      </c>
      <c r="B60" s="830" t="s">
        <v>3598</v>
      </c>
      <c r="C60" s="831">
        <v>206</v>
      </c>
      <c r="D60" s="824" t="s">
        <v>3596</v>
      </c>
      <c r="E60" s="824">
        <v>2020</v>
      </c>
      <c r="F60" s="824">
        <v>2024</v>
      </c>
      <c r="G60" s="824">
        <v>95</v>
      </c>
      <c r="H60" s="831">
        <v>31.11</v>
      </c>
      <c r="I60" s="831">
        <v>191.53</v>
      </c>
      <c r="J60" s="831">
        <v>14.47</v>
      </c>
      <c r="K60" s="833" t="s">
        <v>23</v>
      </c>
      <c r="L60" s="824" t="s">
        <v>3599</v>
      </c>
    </row>
    <row r="61" spans="1:12" s="834" customFormat="1" ht="32.25" customHeight="1" x14ac:dyDescent="0.25">
      <c r="A61" s="824">
        <v>27</v>
      </c>
      <c r="B61" s="830" t="s">
        <v>3600</v>
      </c>
      <c r="C61" s="831">
        <v>190</v>
      </c>
      <c r="D61" s="824" t="s">
        <v>3596</v>
      </c>
      <c r="E61" s="824">
        <v>2020</v>
      </c>
      <c r="F61" s="824">
        <v>2024</v>
      </c>
      <c r="G61" s="824">
        <v>85</v>
      </c>
      <c r="H61" s="831">
        <v>0</v>
      </c>
      <c r="I61" s="833">
        <v>84.34</v>
      </c>
      <c r="J61" s="831">
        <v>105.66</v>
      </c>
      <c r="K61" s="833" t="s">
        <v>23</v>
      </c>
      <c r="L61" s="824" t="s">
        <v>3601</v>
      </c>
    </row>
    <row r="62" spans="1:12" s="834" customFormat="1" ht="32.25" customHeight="1" x14ac:dyDescent="0.25">
      <c r="A62" s="824">
        <v>28</v>
      </c>
      <c r="B62" s="830" t="s">
        <v>3602</v>
      </c>
      <c r="C62" s="831">
        <v>232</v>
      </c>
      <c r="D62" s="824" t="s">
        <v>3596</v>
      </c>
      <c r="E62" s="824">
        <v>2020</v>
      </c>
      <c r="F62" s="824">
        <v>2024</v>
      </c>
      <c r="G62" s="824">
        <v>85</v>
      </c>
      <c r="H62" s="831">
        <v>50.32</v>
      </c>
      <c r="I62" s="831">
        <v>128.58000000000001</v>
      </c>
      <c r="J62" s="831">
        <v>103.42</v>
      </c>
      <c r="K62" s="833" t="s">
        <v>23</v>
      </c>
      <c r="L62" s="824" t="s">
        <v>3603</v>
      </c>
    </row>
    <row r="63" spans="1:12" s="834" customFormat="1" ht="25.5" customHeight="1" x14ac:dyDescent="0.25">
      <c r="A63" s="820"/>
      <c r="B63" s="841" t="s">
        <v>58</v>
      </c>
      <c r="C63" s="842">
        <f>SUM(C59:C62)</f>
        <v>815</v>
      </c>
      <c r="D63" s="841" t="s">
        <v>23</v>
      </c>
      <c r="E63" s="841" t="s">
        <v>23</v>
      </c>
      <c r="F63" s="841" t="s">
        <v>23</v>
      </c>
      <c r="G63" s="841" t="s">
        <v>23</v>
      </c>
      <c r="H63" s="842">
        <f>SUM(H59:H62)</f>
        <v>93.43</v>
      </c>
      <c r="I63" s="842">
        <f>SUM(I59:I62)</f>
        <v>492.54000000000008</v>
      </c>
      <c r="J63" s="842">
        <f>SUM(J59:J62)</f>
        <v>322.45999999999998</v>
      </c>
      <c r="K63" s="843">
        <v>0</v>
      </c>
      <c r="L63" s="841" t="s">
        <v>23</v>
      </c>
    </row>
    <row r="64" spans="1:12" s="834" customFormat="1" ht="39" customHeight="1" x14ac:dyDescent="0.25">
      <c r="A64" s="824"/>
      <c r="B64" s="1361" t="s">
        <v>3604</v>
      </c>
      <c r="C64" s="1361"/>
      <c r="D64" s="1361"/>
      <c r="E64" s="824"/>
      <c r="F64" s="824"/>
      <c r="G64" s="824"/>
      <c r="H64" s="831"/>
      <c r="I64" s="831"/>
      <c r="J64" s="831"/>
      <c r="K64" s="833"/>
      <c r="L64" s="824"/>
    </row>
    <row r="65" spans="1:12" s="834" customFormat="1" ht="42.75" customHeight="1" x14ac:dyDescent="0.25">
      <c r="A65" s="824">
        <v>29</v>
      </c>
      <c r="B65" s="830" t="s">
        <v>3605</v>
      </c>
      <c r="C65" s="831">
        <v>374.52</v>
      </c>
      <c r="D65" s="824" t="s">
        <v>3606</v>
      </c>
      <c r="E65" s="824">
        <v>2023</v>
      </c>
      <c r="F65" s="824" t="s">
        <v>3607</v>
      </c>
      <c r="G65" s="824">
        <v>50</v>
      </c>
      <c r="H65" s="831">
        <v>100</v>
      </c>
      <c r="I65" s="831">
        <v>313.18</v>
      </c>
      <c r="J65" s="824">
        <v>317.54000000000002</v>
      </c>
      <c r="K65" s="833">
        <v>630</v>
      </c>
      <c r="L65" s="824" t="s">
        <v>23</v>
      </c>
    </row>
    <row r="66" spans="1:12" s="834" customFormat="1" ht="42.75" customHeight="1" x14ac:dyDescent="0.25">
      <c r="A66" s="824">
        <v>30</v>
      </c>
      <c r="B66" s="830" t="s">
        <v>3608</v>
      </c>
      <c r="C66" s="831">
        <v>285.97000000000003</v>
      </c>
      <c r="D66" s="824" t="s">
        <v>3609</v>
      </c>
      <c r="E66" s="824">
        <v>2018</v>
      </c>
      <c r="F66" s="824" t="s">
        <v>3610</v>
      </c>
      <c r="G66" s="824">
        <v>60</v>
      </c>
      <c r="H66" s="831">
        <v>0</v>
      </c>
      <c r="I66" s="831">
        <v>179.93</v>
      </c>
      <c r="J66" s="831">
        <v>162.51</v>
      </c>
      <c r="K66" s="833">
        <v>342.44</v>
      </c>
      <c r="L66" s="824" t="s">
        <v>23</v>
      </c>
    </row>
    <row r="67" spans="1:12" s="834" customFormat="1" ht="39.75" customHeight="1" x14ac:dyDescent="0.25">
      <c r="A67" s="824">
        <v>31</v>
      </c>
      <c r="B67" s="830" t="s">
        <v>3611</v>
      </c>
      <c r="C67" s="831">
        <v>966.99</v>
      </c>
      <c r="D67" s="824" t="s">
        <v>3612</v>
      </c>
      <c r="E67" s="824">
        <v>2019</v>
      </c>
      <c r="F67" s="824" t="s">
        <v>3613</v>
      </c>
      <c r="G67" s="824">
        <v>55</v>
      </c>
      <c r="H67" s="831">
        <v>700</v>
      </c>
      <c r="I67" s="831">
        <v>849.92</v>
      </c>
      <c r="J67" s="831">
        <v>702.26</v>
      </c>
      <c r="K67" s="833">
        <v>155.18</v>
      </c>
      <c r="L67" s="824" t="s">
        <v>23</v>
      </c>
    </row>
    <row r="68" spans="1:12" s="834" customFormat="1" ht="36.75" customHeight="1" x14ac:dyDescent="0.25">
      <c r="A68" s="824">
        <v>32</v>
      </c>
      <c r="B68" s="830" t="s">
        <v>3614</v>
      </c>
      <c r="C68" s="831">
        <v>90.75</v>
      </c>
      <c r="D68" s="824" t="s">
        <v>3615</v>
      </c>
      <c r="E68" s="824">
        <v>2018</v>
      </c>
      <c r="F68" s="824">
        <v>16.102024</v>
      </c>
      <c r="G68" s="824">
        <v>50</v>
      </c>
      <c r="H68" s="831">
        <v>0</v>
      </c>
      <c r="I68" s="831">
        <v>41.67</v>
      </c>
      <c r="J68" s="831">
        <v>49.08</v>
      </c>
      <c r="K68" s="833" t="s">
        <v>23</v>
      </c>
      <c r="L68" s="824" t="s">
        <v>23</v>
      </c>
    </row>
    <row r="69" spans="1:12" s="834" customFormat="1" ht="52.5" customHeight="1" x14ac:dyDescent="0.25">
      <c r="A69" s="824">
        <v>33</v>
      </c>
      <c r="B69" s="830" t="s">
        <v>3616</v>
      </c>
      <c r="C69" s="831">
        <v>972.99</v>
      </c>
      <c r="D69" s="824" t="s">
        <v>3617</v>
      </c>
      <c r="E69" s="824">
        <v>2019</v>
      </c>
      <c r="F69" s="824" t="s">
        <v>23</v>
      </c>
      <c r="G69" s="824">
        <v>0</v>
      </c>
      <c r="H69" s="831">
        <v>0</v>
      </c>
      <c r="I69" s="831" t="s">
        <v>23</v>
      </c>
      <c r="J69" s="831">
        <v>972.99</v>
      </c>
      <c r="K69" s="833" t="s">
        <v>23</v>
      </c>
      <c r="L69" s="824" t="s">
        <v>23</v>
      </c>
    </row>
    <row r="70" spans="1:12" ht="28.5" customHeight="1" x14ac:dyDescent="0.2">
      <c r="A70" s="1365" t="s">
        <v>3538</v>
      </c>
      <c r="B70" s="1365"/>
      <c r="C70" s="1365"/>
      <c r="D70" s="1365"/>
      <c r="E70" s="1365"/>
      <c r="F70" s="1365"/>
      <c r="G70" s="1365"/>
      <c r="H70" s="1365"/>
      <c r="I70" s="1365"/>
      <c r="J70" s="1365"/>
      <c r="K70" s="1365"/>
      <c r="L70" s="1365"/>
    </row>
    <row r="71" spans="1:12" ht="28.5" customHeight="1" x14ac:dyDescent="0.2">
      <c r="A71" s="1363" t="s">
        <v>3562</v>
      </c>
      <c r="B71" s="1363"/>
      <c r="C71" s="1363"/>
      <c r="D71" s="1363"/>
      <c r="E71" s="1363"/>
      <c r="F71" s="1363"/>
      <c r="G71" s="1363"/>
      <c r="H71" s="1363"/>
      <c r="I71" s="1363"/>
      <c r="J71" s="1363"/>
      <c r="K71" s="1363"/>
      <c r="L71" s="1363"/>
    </row>
    <row r="72" spans="1:12" ht="96.75" customHeight="1" x14ac:dyDescent="0.2">
      <c r="A72" s="815" t="s">
        <v>420</v>
      </c>
      <c r="B72" s="816" t="s">
        <v>3540</v>
      </c>
      <c r="C72" s="817" t="s">
        <v>3541</v>
      </c>
      <c r="D72" s="818" t="s">
        <v>3542</v>
      </c>
      <c r="E72" s="818" t="s">
        <v>3543</v>
      </c>
      <c r="F72" s="818" t="s">
        <v>3544</v>
      </c>
      <c r="G72" s="818" t="s">
        <v>3545</v>
      </c>
      <c r="H72" s="817" t="s">
        <v>3546</v>
      </c>
      <c r="I72" s="817" t="s">
        <v>3547</v>
      </c>
      <c r="J72" s="817" t="s">
        <v>3548</v>
      </c>
      <c r="K72" s="819" t="s">
        <v>3549</v>
      </c>
      <c r="L72" s="816" t="s">
        <v>3550</v>
      </c>
    </row>
    <row r="73" spans="1:12" ht="15.75" customHeight="1" x14ac:dyDescent="0.2">
      <c r="A73" s="820"/>
      <c r="B73" s="821"/>
      <c r="C73" s="1364" t="s">
        <v>2</v>
      </c>
      <c r="D73" s="1364"/>
      <c r="E73" s="1364"/>
      <c r="F73" s="1364"/>
      <c r="G73" s="1364"/>
      <c r="H73" s="1364"/>
      <c r="I73" s="1364"/>
      <c r="J73" s="1364"/>
      <c r="K73" s="822"/>
      <c r="L73" s="823"/>
    </row>
    <row r="74" spans="1:12" s="834" customFormat="1" ht="30" customHeight="1" x14ac:dyDescent="0.25">
      <c r="A74" s="824"/>
      <c r="B74" s="1361" t="s">
        <v>3618</v>
      </c>
      <c r="C74" s="1361"/>
      <c r="D74" s="1361"/>
      <c r="E74" s="824"/>
      <c r="F74" s="824"/>
      <c r="G74" s="824"/>
      <c r="H74" s="831"/>
      <c r="I74" s="831"/>
      <c r="J74" s="831"/>
      <c r="K74" s="833"/>
      <c r="L74" s="824"/>
    </row>
    <row r="75" spans="1:12" s="834" customFormat="1" ht="43.5" customHeight="1" x14ac:dyDescent="0.25">
      <c r="A75" s="824">
        <v>34</v>
      </c>
      <c r="B75" s="830" t="s">
        <v>3619</v>
      </c>
      <c r="C75" s="831">
        <v>96</v>
      </c>
      <c r="D75" s="824">
        <v>2022</v>
      </c>
      <c r="E75" s="824">
        <v>2022</v>
      </c>
      <c r="F75" s="824" t="s">
        <v>3620</v>
      </c>
      <c r="G75" s="824">
        <v>70</v>
      </c>
      <c r="H75" s="831">
        <v>7</v>
      </c>
      <c r="I75" s="831">
        <v>65.45</v>
      </c>
      <c r="J75" s="831">
        <v>30.55</v>
      </c>
      <c r="K75" s="833" t="s">
        <v>23</v>
      </c>
      <c r="L75" s="824" t="s">
        <v>23</v>
      </c>
    </row>
    <row r="76" spans="1:12" s="834" customFormat="1" ht="55.5" customHeight="1" x14ac:dyDescent="0.25">
      <c r="A76" s="824">
        <v>35</v>
      </c>
      <c r="B76" s="830" t="s">
        <v>3621</v>
      </c>
      <c r="C76" s="831">
        <v>395.95</v>
      </c>
      <c r="D76" s="824" t="s">
        <v>3622</v>
      </c>
      <c r="E76" s="824">
        <v>2017</v>
      </c>
      <c r="F76" s="824" t="s">
        <v>3623</v>
      </c>
      <c r="G76" s="824">
        <v>69</v>
      </c>
      <c r="H76" s="831">
        <v>30</v>
      </c>
      <c r="I76" s="831">
        <v>373.41</v>
      </c>
      <c r="J76" s="831">
        <v>198.67</v>
      </c>
      <c r="K76" s="833">
        <v>572.08000000000004</v>
      </c>
      <c r="L76" s="824"/>
    </row>
    <row r="77" spans="1:12" s="834" customFormat="1" ht="44.25" customHeight="1" x14ac:dyDescent="0.25">
      <c r="A77" s="824">
        <v>36</v>
      </c>
      <c r="B77" s="830" t="s">
        <v>3624</v>
      </c>
      <c r="C77" s="831">
        <v>135</v>
      </c>
      <c r="D77" s="824" t="s">
        <v>568</v>
      </c>
      <c r="E77" s="824">
        <v>2018</v>
      </c>
      <c r="F77" s="824" t="s">
        <v>3625</v>
      </c>
      <c r="G77" s="824">
        <v>56</v>
      </c>
      <c r="H77" s="831">
        <v>0</v>
      </c>
      <c r="I77" s="831">
        <v>75</v>
      </c>
      <c r="J77" s="831">
        <v>60</v>
      </c>
      <c r="K77" s="833" t="s">
        <v>23</v>
      </c>
      <c r="L77" s="824" t="s">
        <v>23</v>
      </c>
    </row>
    <row r="78" spans="1:12" s="834" customFormat="1" ht="42" customHeight="1" x14ac:dyDescent="0.25">
      <c r="A78" s="824">
        <v>37</v>
      </c>
      <c r="B78" s="830" t="s">
        <v>3626</v>
      </c>
      <c r="C78" s="831">
        <v>142</v>
      </c>
      <c r="D78" s="824" t="s">
        <v>568</v>
      </c>
      <c r="E78" s="824">
        <v>2018</v>
      </c>
      <c r="F78" s="824" t="s">
        <v>3625</v>
      </c>
      <c r="G78" s="824">
        <v>53</v>
      </c>
      <c r="H78" s="831">
        <v>0</v>
      </c>
      <c r="I78" s="831">
        <v>75</v>
      </c>
      <c r="J78" s="831">
        <v>67</v>
      </c>
      <c r="K78" s="833" t="s">
        <v>23</v>
      </c>
      <c r="L78" s="824" t="s">
        <v>23</v>
      </c>
    </row>
    <row r="79" spans="1:12" s="834" customFormat="1" ht="38.25" customHeight="1" x14ac:dyDescent="0.25">
      <c r="A79" s="824">
        <v>38</v>
      </c>
      <c r="B79" s="830" t="s">
        <v>3627</v>
      </c>
      <c r="C79" s="831">
        <v>136</v>
      </c>
      <c r="D79" s="824" t="s">
        <v>568</v>
      </c>
      <c r="E79" s="824">
        <v>2018</v>
      </c>
      <c r="F79" s="824"/>
      <c r="G79" s="824">
        <v>0</v>
      </c>
      <c r="H79" s="831">
        <v>0</v>
      </c>
      <c r="I79" s="831"/>
      <c r="J79" s="831">
        <v>136</v>
      </c>
      <c r="K79" s="833" t="s">
        <v>23</v>
      </c>
      <c r="L79" s="824" t="s">
        <v>23</v>
      </c>
    </row>
    <row r="80" spans="1:12" s="834" customFormat="1" ht="45.75" customHeight="1" x14ac:dyDescent="0.25">
      <c r="A80" s="824">
        <v>39</v>
      </c>
      <c r="B80" s="830" t="s">
        <v>3628</v>
      </c>
      <c r="C80" s="831">
        <v>477.66</v>
      </c>
      <c r="D80" s="824">
        <v>2017</v>
      </c>
      <c r="E80" s="824">
        <v>2017</v>
      </c>
      <c r="F80" s="824" t="s">
        <v>3629</v>
      </c>
      <c r="G80" s="824">
        <v>36</v>
      </c>
      <c r="H80" s="831">
        <v>0</v>
      </c>
      <c r="I80" s="831">
        <v>58</v>
      </c>
      <c r="J80" s="831">
        <v>419.66</v>
      </c>
      <c r="K80" s="833" t="s">
        <v>23</v>
      </c>
      <c r="L80" s="824" t="s">
        <v>23</v>
      </c>
    </row>
    <row r="81" spans="1:12" s="834" customFormat="1" ht="40.5" customHeight="1" x14ac:dyDescent="0.25">
      <c r="A81" s="824">
        <v>40</v>
      </c>
      <c r="B81" s="830" t="s">
        <v>3630</v>
      </c>
      <c r="C81" s="831">
        <v>400</v>
      </c>
      <c r="D81" s="824" t="s">
        <v>3631</v>
      </c>
      <c r="E81" s="824">
        <v>2018</v>
      </c>
      <c r="F81" s="824" t="s">
        <v>3632</v>
      </c>
      <c r="G81" s="824">
        <v>80</v>
      </c>
      <c r="H81" s="831">
        <v>0</v>
      </c>
      <c r="I81" s="831">
        <v>198.49</v>
      </c>
      <c r="J81" s="831">
        <v>201.51</v>
      </c>
      <c r="K81" s="833" t="s">
        <v>23</v>
      </c>
      <c r="L81" s="824" t="s">
        <v>23</v>
      </c>
    </row>
    <row r="82" spans="1:12" s="834" customFormat="1" ht="41.25" customHeight="1" x14ac:dyDescent="0.25">
      <c r="A82" s="824">
        <v>41</v>
      </c>
      <c r="B82" s="830" t="s">
        <v>3633</v>
      </c>
      <c r="C82" s="831">
        <v>128.78</v>
      </c>
      <c r="D82" s="824" t="s">
        <v>3631</v>
      </c>
      <c r="E82" s="824">
        <v>2018</v>
      </c>
      <c r="F82" s="824" t="s">
        <v>3634</v>
      </c>
      <c r="G82" s="824">
        <v>89</v>
      </c>
      <c r="H82" s="831">
        <v>21.02</v>
      </c>
      <c r="I82" s="831">
        <v>80.989999999999995</v>
      </c>
      <c r="J82" s="831">
        <v>47.79</v>
      </c>
      <c r="K82" s="833" t="s">
        <v>23</v>
      </c>
      <c r="L82" s="824" t="s">
        <v>23</v>
      </c>
    </row>
    <row r="83" spans="1:12" s="834" customFormat="1" ht="42" customHeight="1" x14ac:dyDescent="0.25">
      <c r="A83" s="824"/>
      <c r="B83" s="830"/>
      <c r="C83" s="831"/>
      <c r="D83" s="824"/>
      <c r="E83" s="824"/>
      <c r="F83" s="824"/>
      <c r="G83" s="824"/>
      <c r="H83" s="831"/>
      <c r="I83" s="831"/>
      <c r="J83" s="831"/>
      <c r="K83" s="833"/>
      <c r="L83" s="824"/>
    </row>
    <row r="84" spans="1:12" ht="28.5" customHeight="1" x14ac:dyDescent="0.2">
      <c r="A84" s="1365" t="s">
        <v>3538</v>
      </c>
      <c r="B84" s="1365"/>
      <c r="C84" s="1365"/>
      <c r="D84" s="1365"/>
      <c r="E84" s="1365"/>
      <c r="F84" s="1365"/>
      <c r="G84" s="1365"/>
      <c r="H84" s="1365"/>
      <c r="I84" s="1365"/>
      <c r="J84" s="1365"/>
      <c r="K84" s="1365"/>
      <c r="L84" s="1365"/>
    </row>
    <row r="85" spans="1:12" ht="28.5" customHeight="1" x14ac:dyDescent="0.2">
      <c r="A85" s="1363" t="s">
        <v>3562</v>
      </c>
      <c r="B85" s="1363"/>
      <c r="C85" s="1363"/>
      <c r="D85" s="1363"/>
      <c r="E85" s="1363"/>
      <c r="F85" s="1363"/>
      <c r="G85" s="1363"/>
      <c r="H85" s="1363"/>
      <c r="I85" s="1363"/>
      <c r="J85" s="1363"/>
      <c r="K85" s="1363"/>
      <c r="L85" s="1363"/>
    </row>
    <row r="86" spans="1:12" ht="96.75" customHeight="1" x14ac:dyDescent="0.2">
      <c r="A86" s="815" t="s">
        <v>420</v>
      </c>
      <c r="B86" s="816" t="s">
        <v>3540</v>
      </c>
      <c r="C86" s="817" t="s">
        <v>3541</v>
      </c>
      <c r="D86" s="818" t="s">
        <v>3542</v>
      </c>
      <c r="E86" s="818" t="s">
        <v>3543</v>
      </c>
      <c r="F86" s="818" t="s">
        <v>3544</v>
      </c>
      <c r="G86" s="818" t="s">
        <v>3545</v>
      </c>
      <c r="H86" s="817" t="s">
        <v>3546</v>
      </c>
      <c r="I86" s="817" t="s">
        <v>3547</v>
      </c>
      <c r="J86" s="817" t="s">
        <v>3548</v>
      </c>
      <c r="K86" s="819" t="s">
        <v>3549</v>
      </c>
      <c r="L86" s="816" t="s">
        <v>3550</v>
      </c>
    </row>
    <row r="87" spans="1:12" ht="15.75" customHeight="1" x14ac:dyDescent="0.2">
      <c r="A87" s="820"/>
      <c r="B87" s="821"/>
      <c r="C87" s="1364" t="s">
        <v>2</v>
      </c>
      <c r="D87" s="1364"/>
      <c r="E87" s="1364"/>
      <c r="F87" s="1364"/>
      <c r="G87" s="1364"/>
      <c r="H87" s="1364"/>
      <c r="I87" s="1364"/>
      <c r="J87" s="1364"/>
      <c r="K87" s="822"/>
      <c r="L87" s="823"/>
    </row>
    <row r="88" spans="1:12" s="834" customFormat="1" ht="30" customHeight="1" x14ac:dyDescent="0.25">
      <c r="A88" s="824"/>
      <c r="B88" s="1361" t="s">
        <v>3618</v>
      </c>
      <c r="C88" s="1361"/>
      <c r="D88" s="1361"/>
      <c r="E88" s="824"/>
      <c r="F88" s="824"/>
      <c r="G88" s="824"/>
      <c r="H88" s="831"/>
      <c r="I88" s="831"/>
      <c r="J88" s="831"/>
      <c r="K88" s="833"/>
      <c r="L88" s="824"/>
    </row>
    <row r="89" spans="1:12" s="834" customFormat="1" ht="50.25" customHeight="1" x14ac:dyDescent="0.25">
      <c r="A89" s="824">
        <v>42</v>
      </c>
      <c r="B89" s="830" t="s">
        <v>3635</v>
      </c>
      <c r="C89" s="831">
        <v>685.65</v>
      </c>
      <c r="D89" s="824" t="s">
        <v>3636</v>
      </c>
      <c r="E89" s="824">
        <v>2018</v>
      </c>
      <c r="F89" s="824" t="s">
        <v>3610</v>
      </c>
      <c r="G89" s="824">
        <v>48</v>
      </c>
      <c r="H89" s="831">
        <v>0</v>
      </c>
      <c r="I89" s="831">
        <v>325.58</v>
      </c>
      <c r="J89" s="831">
        <v>360.07</v>
      </c>
      <c r="K89" s="833" t="s">
        <v>23</v>
      </c>
      <c r="L89" s="824" t="s">
        <v>23</v>
      </c>
    </row>
    <row r="90" spans="1:12" s="834" customFormat="1" ht="37.5" customHeight="1" x14ac:dyDescent="0.25">
      <c r="A90" s="824">
        <v>43</v>
      </c>
      <c r="B90" s="830" t="s">
        <v>3637</v>
      </c>
      <c r="C90" s="831">
        <v>350.44</v>
      </c>
      <c r="D90" s="824" t="s">
        <v>3638</v>
      </c>
      <c r="E90" s="824">
        <v>2019</v>
      </c>
      <c r="F90" s="824" t="s">
        <v>3639</v>
      </c>
      <c r="G90" s="824">
        <v>2</v>
      </c>
      <c r="H90" s="831">
        <v>0</v>
      </c>
      <c r="I90" s="831">
        <v>4.96</v>
      </c>
      <c r="J90" s="831">
        <v>345.48</v>
      </c>
      <c r="K90" s="833" t="s">
        <v>23</v>
      </c>
      <c r="L90" s="824" t="s">
        <v>23</v>
      </c>
    </row>
    <row r="91" spans="1:12" s="834" customFormat="1" ht="37.5" customHeight="1" x14ac:dyDescent="0.25">
      <c r="A91" s="824">
        <v>44</v>
      </c>
      <c r="B91" s="830" t="s">
        <v>3640</v>
      </c>
      <c r="C91" s="831">
        <v>136.36000000000001</v>
      </c>
      <c r="D91" s="824" t="s">
        <v>3609</v>
      </c>
      <c r="E91" s="824">
        <v>2018</v>
      </c>
      <c r="F91" s="824" t="s">
        <v>3641</v>
      </c>
      <c r="G91" s="824">
        <v>69</v>
      </c>
      <c r="H91" s="831">
        <v>0</v>
      </c>
      <c r="I91" s="831">
        <v>64.72</v>
      </c>
      <c r="J91" s="831">
        <v>71.64</v>
      </c>
      <c r="K91" s="833" t="s">
        <v>23</v>
      </c>
      <c r="L91" s="824" t="s">
        <v>23</v>
      </c>
    </row>
    <row r="92" spans="1:12" s="834" customFormat="1" ht="35.25" customHeight="1" x14ac:dyDescent="0.25">
      <c r="A92" s="824">
        <v>45</v>
      </c>
      <c r="B92" s="830" t="s">
        <v>3642</v>
      </c>
      <c r="C92" s="831">
        <v>186.04</v>
      </c>
      <c r="D92" s="824" t="s">
        <v>3643</v>
      </c>
      <c r="E92" s="824">
        <v>2019</v>
      </c>
      <c r="F92" s="824" t="s">
        <v>23</v>
      </c>
      <c r="G92" s="824">
        <v>0</v>
      </c>
      <c r="H92" s="831">
        <v>0</v>
      </c>
      <c r="I92" s="824" t="s">
        <v>23</v>
      </c>
      <c r="J92" s="831">
        <v>186.04</v>
      </c>
      <c r="K92" s="833" t="s">
        <v>23</v>
      </c>
      <c r="L92" s="824" t="s">
        <v>23</v>
      </c>
    </row>
    <row r="93" spans="1:12" s="834" customFormat="1" ht="49.5" customHeight="1" x14ac:dyDescent="0.25">
      <c r="A93" s="824">
        <v>46</v>
      </c>
      <c r="B93" s="830" t="s">
        <v>3644</v>
      </c>
      <c r="C93" s="831">
        <v>269.91000000000003</v>
      </c>
      <c r="D93" s="824" t="s">
        <v>3645</v>
      </c>
      <c r="E93" s="824">
        <v>2018</v>
      </c>
      <c r="F93" s="824" t="s">
        <v>23</v>
      </c>
      <c r="G93" s="824">
        <v>50</v>
      </c>
      <c r="H93" s="831">
        <v>200</v>
      </c>
      <c r="I93" s="831">
        <v>336.69</v>
      </c>
      <c r="J93" s="831">
        <v>81.96</v>
      </c>
      <c r="K93" s="833" t="s">
        <v>23</v>
      </c>
      <c r="L93" s="824" t="s">
        <v>23</v>
      </c>
    </row>
    <row r="94" spans="1:12" s="834" customFormat="1" ht="39" customHeight="1" x14ac:dyDescent="0.25">
      <c r="A94" s="824">
        <v>47</v>
      </c>
      <c r="B94" s="830" t="s">
        <v>3646</v>
      </c>
      <c r="C94" s="831">
        <v>526.64</v>
      </c>
      <c r="D94" s="824" t="s">
        <v>3647</v>
      </c>
      <c r="E94" s="824">
        <v>2024</v>
      </c>
      <c r="F94" s="824" t="s">
        <v>3648</v>
      </c>
      <c r="G94" s="824">
        <v>40</v>
      </c>
      <c r="H94" s="831">
        <v>0</v>
      </c>
      <c r="I94" s="824" t="s">
        <v>23</v>
      </c>
      <c r="J94" s="831">
        <v>526.64</v>
      </c>
      <c r="K94" s="833" t="s">
        <v>23</v>
      </c>
      <c r="L94" s="824" t="s">
        <v>23</v>
      </c>
    </row>
    <row r="95" spans="1:12" s="834" customFormat="1" ht="54.75" customHeight="1" x14ac:dyDescent="0.25">
      <c r="A95" s="824">
        <v>48</v>
      </c>
      <c r="B95" s="830" t="s">
        <v>3649</v>
      </c>
      <c r="C95" s="831">
        <v>179.67</v>
      </c>
      <c r="D95" s="824" t="s">
        <v>3650</v>
      </c>
      <c r="E95" s="824">
        <v>2023</v>
      </c>
      <c r="F95" s="824" t="s">
        <v>3651</v>
      </c>
      <c r="G95" s="824">
        <v>7</v>
      </c>
      <c r="H95" s="831">
        <v>0</v>
      </c>
      <c r="I95" s="824" t="s">
        <v>23</v>
      </c>
      <c r="J95" s="831">
        <v>179.67</v>
      </c>
      <c r="K95" s="833" t="s">
        <v>23</v>
      </c>
      <c r="L95" s="824" t="s">
        <v>23</v>
      </c>
    </row>
    <row r="96" spans="1:12" s="834" customFormat="1" ht="42.75" customHeight="1" x14ac:dyDescent="0.25">
      <c r="A96" s="824">
        <v>49</v>
      </c>
      <c r="B96" s="830" t="s">
        <v>3652</v>
      </c>
      <c r="C96" s="831">
        <v>148.4</v>
      </c>
      <c r="D96" s="824" t="s">
        <v>23</v>
      </c>
      <c r="E96" s="824" t="s">
        <v>23</v>
      </c>
      <c r="F96" s="824" t="s">
        <v>23</v>
      </c>
      <c r="G96" s="824">
        <v>0</v>
      </c>
      <c r="H96" s="831">
        <v>0</v>
      </c>
      <c r="I96" s="824" t="s">
        <v>23</v>
      </c>
      <c r="J96" s="831">
        <v>148.4</v>
      </c>
      <c r="K96" s="833" t="s">
        <v>23</v>
      </c>
      <c r="L96" s="824" t="s">
        <v>23</v>
      </c>
    </row>
    <row r="97" spans="1:12" ht="28.5" customHeight="1" x14ac:dyDescent="0.2">
      <c r="A97" s="1365" t="s">
        <v>3538</v>
      </c>
      <c r="B97" s="1365"/>
      <c r="C97" s="1365"/>
      <c r="D97" s="1365"/>
      <c r="E97" s="1365"/>
      <c r="F97" s="1365"/>
      <c r="G97" s="1365"/>
      <c r="H97" s="1365"/>
      <c r="I97" s="1365"/>
      <c r="J97" s="1365"/>
      <c r="K97" s="1365"/>
      <c r="L97" s="1365"/>
    </row>
    <row r="98" spans="1:12" ht="28.5" customHeight="1" x14ac:dyDescent="0.2">
      <c r="A98" s="1363" t="s">
        <v>3562</v>
      </c>
      <c r="B98" s="1363"/>
      <c r="C98" s="1363"/>
      <c r="D98" s="1363"/>
      <c r="E98" s="1363"/>
      <c r="F98" s="1363"/>
      <c r="G98" s="1363"/>
      <c r="H98" s="1363"/>
      <c r="I98" s="1363"/>
      <c r="J98" s="1363"/>
      <c r="K98" s="1363"/>
      <c r="L98" s="1363"/>
    </row>
    <row r="99" spans="1:12" ht="96.75" customHeight="1" x14ac:dyDescent="0.2">
      <c r="A99" s="815" t="s">
        <v>420</v>
      </c>
      <c r="B99" s="816" t="s">
        <v>3540</v>
      </c>
      <c r="C99" s="817" t="s">
        <v>3541</v>
      </c>
      <c r="D99" s="818" t="s">
        <v>3542</v>
      </c>
      <c r="E99" s="818" t="s">
        <v>3543</v>
      </c>
      <c r="F99" s="818" t="s">
        <v>3544</v>
      </c>
      <c r="G99" s="818" t="s">
        <v>3545</v>
      </c>
      <c r="H99" s="817" t="s">
        <v>3546</v>
      </c>
      <c r="I99" s="817" t="s">
        <v>3547</v>
      </c>
      <c r="J99" s="817" t="s">
        <v>3548</v>
      </c>
      <c r="K99" s="819" t="s">
        <v>3549</v>
      </c>
      <c r="L99" s="816" t="s">
        <v>3550</v>
      </c>
    </row>
    <row r="100" spans="1:12" ht="15.75" customHeight="1" x14ac:dyDescent="0.2">
      <c r="A100" s="820"/>
      <c r="B100" s="821"/>
      <c r="C100" s="1364" t="s">
        <v>2</v>
      </c>
      <c r="D100" s="1364"/>
      <c r="E100" s="1364"/>
      <c r="F100" s="1364"/>
      <c r="G100" s="1364"/>
      <c r="H100" s="1364"/>
      <c r="I100" s="1364"/>
      <c r="J100" s="1364"/>
      <c r="K100" s="822"/>
      <c r="L100" s="823"/>
    </row>
    <row r="101" spans="1:12" s="834" customFormat="1" ht="30" customHeight="1" x14ac:dyDescent="0.25">
      <c r="A101" s="824"/>
      <c r="B101" s="1361" t="s">
        <v>3618</v>
      </c>
      <c r="C101" s="1361"/>
      <c r="D101" s="1361"/>
      <c r="E101" s="824"/>
      <c r="F101" s="824"/>
      <c r="G101" s="824"/>
      <c r="H101" s="831"/>
      <c r="I101" s="831"/>
      <c r="J101" s="831"/>
      <c r="K101" s="833"/>
      <c r="L101" s="824"/>
    </row>
    <row r="102" spans="1:12" s="834" customFormat="1" ht="40.5" customHeight="1" x14ac:dyDescent="0.25">
      <c r="A102" s="824">
        <v>50</v>
      </c>
      <c r="B102" s="830" t="s">
        <v>3653</v>
      </c>
      <c r="C102" s="831">
        <v>121.85</v>
      </c>
      <c r="D102" s="824" t="s">
        <v>23</v>
      </c>
      <c r="E102" s="824" t="s">
        <v>23</v>
      </c>
      <c r="F102" s="824" t="s">
        <v>23</v>
      </c>
      <c r="G102" s="824" t="s">
        <v>23</v>
      </c>
      <c r="H102" s="831">
        <v>0</v>
      </c>
      <c r="I102" s="824" t="s">
        <v>23</v>
      </c>
      <c r="J102" s="831">
        <v>121.85</v>
      </c>
      <c r="K102" s="833" t="s">
        <v>23</v>
      </c>
      <c r="L102" s="824" t="s">
        <v>23</v>
      </c>
    </row>
    <row r="103" spans="1:12" s="834" customFormat="1" ht="39" customHeight="1" x14ac:dyDescent="0.25">
      <c r="A103" s="824">
        <v>51</v>
      </c>
      <c r="B103" s="830" t="s">
        <v>3654</v>
      </c>
      <c r="C103" s="831">
        <v>195.52</v>
      </c>
      <c r="D103" s="824" t="s">
        <v>23</v>
      </c>
      <c r="E103" s="824" t="s">
        <v>23</v>
      </c>
      <c r="F103" s="824" t="s">
        <v>23</v>
      </c>
      <c r="G103" s="824" t="s">
        <v>23</v>
      </c>
      <c r="H103" s="831">
        <v>0</v>
      </c>
      <c r="I103" s="824" t="s">
        <v>23</v>
      </c>
      <c r="J103" s="831">
        <v>195.52</v>
      </c>
      <c r="K103" s="833" t="s">
        <v>23</v>
      </c>
      <c r="L103" s="824" t="s">
        <v>23</v>
      </c>
    </row>
    <row r="104" spans="1:12" s="834" customFormat="1" ht="24" customHeight="1" x14ac:dyDescent="0.25">
      <c r="A104" s="824">
        <v>52</v>
      </c>
      <c r="B104" s="830" t="s">
        <v>3655</v>
      </c>
      <c r="C104" s="831">
        <v>4000</v>
      </c>
      <c r="D104" s="824" t="s">
        <v>23</v>
      </c>
      <c r="E104" s="824" t="s">
        <v>23</v>
      </c>
      <c r="F104" s="824" t="s">
        <v>23</v>
      </c>
      <c r="G104" s="824" t="s">
        <v>23</v>
      </c>
      <c r="H104" s="831">
        <v>0</v>
      </c>
      <c r="I104" s="824" t="s">
        <v>23</v>
      </c>
      <c r="J104" s="831">
        <v>4000</v>
      </c>
      <c r="K104" s="833" t="s">
        <v>23</v>
      </c>
      <c r="L104" s="824" t="s">
        <v>23</v>
      </c>
    </row>
    <row r="105" spans="1:12" s="834" customFormat="1" ht="58.5" customHeight="1" x14ac:dyDescent="0.25">
      <c r="A105" s="824">
        <v>53</v>
      </c>
      <c r="B105" s="830" t="s">
        <v>3656</v>
      </c>
      <c r="C105" s="831">
        <v>623.36</v>
      </c>
      <c r="D105" s="824" t="s">
        <v>3636</v>
      </c>
      <c r="E105" s="824">
        <v>2018</v>
      </c>
      <c r="F105" s="824" t="s">
        <v>3657</v>
      </c>
      <c r="G105" s="824" t="s">
        <v>23</v>
      </c>
      <c r="H105" s="831">
        <v>201</v>
      </c>
      <c r="I105" s="824" t="s">
        <v>23</v>
      </c>
      <c r="J105" s="831">
        <v>623.36</v>
      </c>
      <c r="K105" s="833" t="s">
        <v>23</v>
      </c>
      <c r="L105" s="824" t="s">
        <v>23</v>
      </c>
    </row>
    <row r="106" spans="1:12" s="834" customFormat="1" ht="42" customHeight="1" x14ac:dyDescent="0.25">
      <c r="A106" s="824">
        <v>54</v>
      </c>
      <c r="B106" s="830" t="s">
        <v>3658</v>
      </c>
      <c r="C106" s="831">
        <v>203.84</v>
      </c>
      <c r="D106" s="824">
        <v>2024</v>
      </c>
      <c r="E106" s="824">
        <v>2024</v>
      </c>
      <c r="F106" s="824" t="s">
        <v>3659</v>
      </c>
      <c r="G106" s="824" t="s">
        <v>23</v>
      </c>
      <c r="H106" s="831">
        <v>0</v>
      </c>
      <c r="I106" s="824" t="s">
        <v>23</v>
      </c>
      <c r="J106" s="831">
        <v>203.84</v>
      </c>
      <c r="K106" s="833" t="s">
        <v>23</v>
      </c>
      <c r="L106" s="824" t="s">
        <v>23</v>
      </c>
    </row>
    <row r="107" spans="1:12" s="834" customFormat="1" ht="21.75" customHeight="1" x14ac:dyDescent="0.25">
      <c r="A107" s="1361" t="s">
        <v>3660</v>
      </c>
      <c r="B107" s="1367"/>
      <c r="C107" s="831"/>
      <c r="D107" s="824"/>
      <c r="E107" s="824"/>
      <c r="F107" s="824"/>
      <c r="G107" s="824"/>
      <c r="H107" s="831"/>
      <c r="I107" s="831"/>
      <c r="J107" s="831"/>
      <c r="K107" s="833"/>
      <c r="L107" s="824"/>
    </row>
    <row r="108" spans="1:12" s="834" customFormat="1" ht="39.75" customHeight="1" x14ac:dyDescent="0.25">
      <c r="A108" s="824">
        <v>55</v>
      </c>
      <c r="B108" s="830" t="s">
        <v>3661</v>
      </c>
      <c r="C108" s="831">
        <v>772.47</v>
      </c>
      <c r="D108" s="824" t="s">
        <v>3662</v>
      </c>
      <c r="E108" s="824">
        <v>2020</v>
      </c>
      <c r="F108" s="824" t="s">
        <v>3663</v>
      </c>
      <c r="G108" s="824">
        <v>43</v>
      </c>
      <c r="H108" s="831">
        <v>184</v>
      </c>
      <c r="I108" s="831">
        <v>376.48</v>
      </c>
      <c r="J108" s="831">
        <v>1269.23</v>
      </c>
      <c r="K108" s="831">
        <v>1645.71</v>
      </c>
      <c r="L108" s="824" t="s">
        <v>23</v>
      </c>
    </row>
    <row r="109" spans="1:12" s="834" customFormat="1" ht="36.75" customHeight="1" x14ac:dyDescent="0.25">
      <c r="A109" s="824">
        <v>56</v>
      </c>
      <c r="B109" s="830" t="s">
        <v>3664</v>
      </c>
      <c r="C109" s="831">
        <v>276.51</v>
      </c>
      <c r="D109" s="824" t="s">
        <v>3665</v>
      </c>
      <c r="E109" s="824">
        <v>2023</v>
      </c>
      <c r="F109" s="824" t="s">
        <v>3666</v>
      </c>
      <c r="G109" s="824">
        <v>75</v>
      </c>
      <c r="H109" s="831">
        <v>0</v>
      </c>
      <c r="I109" s="831">
        <v>213.82</v>
      </c>
      <c r="J109" s="831">
        <v>209.12</v>
      </c>
      <c r="K109" s="833">
        <v>422.94</v>
      </c>
      <c r="L109" s="824" t="s">
        <v>23</v>
      </c>
    </row>
    <row r="110" spans="1:12" s="834" customFormat="1" ht="41.25" customHeight="1" x14ac:dyDescent="0.25">
      <c r="A110" s="824">
        <v>57</v>
      </c>
      <c r="B110" s="830" t="s">
        <v>3667</v>
      </c>
      <c r="C110" s="831">
        <v>927.42</v>
      </c>
      <c r="D110" s="824">
        <v>2023</v>
      </c>
      <c r="E110" s="824">
        <v>2023</v>
      </c>
      <c r="F110" s="824" t="s">
        <v>3668</v>
      </c>
      <c r="G110" s="824">
        <v>26</v>
      </c>
      <c r="H110" s="831">
        <v>100</v>
      </c>
      <c r="I110" s="831">
        <v>297</v>
      </c>
      <c r="J110" s="831">
        <v>630.41999999999996</v>
      </c>
      <c r="K110" s="833">
        <v>927.42</v>
      </c>
      <c r="L110" s="824" t="s">
        <v>23</v>
      </c>
    </row>
    <row r="111" spans="1:12" s="834" customFormat="1" ht="43.5" customHeight="1" x14ac:dyDescent="0.25">
      <c r="A111" s="824">
        <v>58</v>
      </c>
      <c r="B111" s="830" t="s">
        <v>3669</v>
      </c>
      <c r="C111" s="831">
        <v>136.25</v>
      </c>
      <c r="D111" s="824">
        <v>2024</v>
      </c>
      <c r="E111" s="824">
        <v>2024</v>
      </c>
      <c r="F111" s="824" t="s">
        <v>3670</v>
      </c>
      <c r="G111" s="824">
        <v>20</v>
      </c>
      <c r="H111" s="831">
        <v>50</v>
      </c>
      <c r="I111" s="831">
        <v>49.99</v>
      </c>
      <c r="J111" s="831">
        <v>86.26</v>
      </c>
      <c r="K111" s="833" t="s">
        <v>23</v>
      </c>
      <c r="L111" s="824" t="s">
        <v>23</v>
      </c>
    </row>
    <row r="112" spans="1:12" ht="28.5" customHeight="1" x14ac:dyDescent="0.2">
      <c r="A112" s="1365" t="s">
        <v>3538</v>
      </c>
      <c r="B112" s="1365"/>
      <c r="C112" s="1365"/>
      <c r="D112" s="1365"/>
      <c r="E112" s="1365"/>
      <c r="F112" s="1365"/>
      <c r="G112" s="1365"/>
      <c r="H112" s="1365"/>
      <c r="I112" s="1365"/>
      <c r="J112" s="1365"/>
      <c r="K112" s="1365"/>
      <c r="L112" s="1365"/>
    </row>
    <row r="113" spans="1:12" ht="28.5" customHeight="1" x14ac:dyDescent="0.2">
      <c r="A113" s="1363" t="s">
        <v>3562</v>
      </c>
      <c r="B113" s="1363"/>
      <c r="C113" s="1363"/>
      <c r="D113" s="1363"/>
      <c r="E113" s="1363"/>
      <c r="F113" s="1363"/>
      <c r="G113" s="1363"/>
      <c r="H113" s="1363"/>
      <c r="I113" s="1363"/>
      <c r="J113" s="1363"/>
      <c r="K113" s="1363"/>
      <c r="L113" s="1363"/>
    </row>
    <row r="114" spans="1:12" ht="96.75" customHeight="1" x14ac:dyDescent="0.2">
      <c r="A114" s="815" t="s">
        <v>420</v>
      </c>
      <c r="B114" s="816" t="s">
        <v>3540</v>
      </c>
      <c r="C114" s="817" t="s">
        <v>3541</v>
      </c>
      <c r="D114" s="818" t="s">
        <v>3542</v>
      </c>
      <c r="E114" s="818" t="s">
        <v>3543</v>
      </c>
      <c r="F114" s="818" t="s">
        <v>3544</v>
      </c>
      <c r="G114" s="818" t="s">
        <v>3545</v>
      </c>
      <c r="H114" s="817" t="s">
        <v>3546</v>
      </c>
      <c r="I114" s="817" t="s">
        <v>3547</v>
      </c>
      <c r="J114" s="817" t="s">
        <v>3548</v>
      </c>
      <c r="K114" s="819" t="s">
        <v>3549</v>
      </c>
      <c r="L114" s="816" t="s">
        <v>3550</v>
      </c>
    </row>
    <row r="115" spans="1:12" ht="15.75" customHeight="1" x14ac:dyDescent="0.2">
      <c r="A115" s="820"/>
      <c r="B115" s="821"/>
      <c r="C115" s="1364" t="s">
        <v>2</v>
      </c>
      <c r="D115" s="1364"/>
      <c r="E115" s="1364"/>
      <c r="F115" s="1364"/>
      <c r="G115" s="1364"/>
      <c r="H115" s="1364"/>
      <c r="I115" s="1364"/>
      <c r="J115" s="1364"/>
      <c r="K115" s="822"/>
      <c r="L115" s="823"/>
    </row>
    <row r="116" spans="1:12" s="834" customFormat="1" ht="30" customHeight="1" x14ac:dyDescent="0.25">
      <c r="A116" s="824"/>
      <c r="B116" s="1361" t="s">
        <v>3618</v>
      </c>
      <c r="C116" s="1361"/>
      <c r="D116" s="1361"/>
      <c r="E116" s="824"/>
      <c r="F116" s="824"/>
      <c r="G116" s="824"/>
      <c r="H116" s="831"/>
      <c r="I116" s="831"/>
      <c r="J116" s="831"/>
      <c r="K116" s="833"/>
      <c r="L116" s="824"/>
    </row>
    <row r="117" spans="1:12" s="834" customFormat="1" ht="39.75" customHeight="1" x14ac:dyDescent="0.25">
      <c r="A117" s="824">
        <v>59</v>
      </c>
      <c r="B117" s="830" t="s">
        <v>3671</v>
      </c>
      <c r="C117" s="831">
        <v>331.5</v>
      </c>
      <c r="D117" s="824">
        <v>2024</v>
      </c>
      <c r="E117" s="824">
        <v>2024</v>
      </c>
      <c r="F117" s="824" t="s">
        <v>3672</v>
      </c>
      <c r="G117" s="824">
        <v>5</v>
      </c>
      <c r="H117" s="831">
        <v>16.84</v>
      </c>
      <c r="I117" s="831">
        <v>18.079999999999998</v>
      </c>
      <c r="J117" s="831">
        <v>313.42</v>
      </c>
      <c r="K117" s="833" t="s">
        <v>23</v>
      </c>
      <c r="L117" s="824" t="s">
        <v>23</v>
      </c>
    </row>
    <row r="118" spans="1:12" s="834" customFormat="1" ht="22.5" customHeight="1" x14ac:dyDescent="0.25">
      <c r="A118" s="824">
        <v>60</v>
      </c>
      <c r="B118" s="1376" t="s">
        <v>3673</v>
      </c>
      <c r="C118" s="1376"/>
      <c r="D118" s="1376"/>
      <c r="E118" s="824"/>
      <c r="F118" s="824"/>
      <c r="G118" s="824"/>
      <c r="H118" s="831"/>
      <c r="I118" s="831"/>
      <c r="J118" s="831"/>
      <c r="K118" s="833"/>
      <c r="L118" s="824"/>
    </row>
    <row r="119" spans="1:12" s="834" customFormat="1" ht="28.5" customHeight="1" x14ac:dyDescent="0.25">
      <c r="A119" s="824" t="s">
        <v>3674</v>
      </c>
      <c r="B119" s="830" t="s">
        <v>3673</v>
      </c>
      <c r="C119" s="1366">
        <v>125</v>
      </c>
      <c r="D119" s="1367" t="s">
        <v>3643</v>
      </c>
      <c r="E119" s="1367">
        <v>2019</v>
      </c>
      <c r="F119" s="1377" t="s">
        <v>3675</v>
      </c>
      <c r="G119" s="1367">
        <v>55</v>
      </c>
      <c r="H119" s="1366">
        <v>0</v>
      </c>
      <c r="I119" s="1366">
        <v>58.19</v>
      </c>
      <c r="J119" s="1366">
        <v>66.81</v>
      </c>
      <c r="K119" s="1375" t="s">
        <v>23</v>
      </c>
      <c r="L119" s="1367" t="s">
        <v>23</v>
      </c>
    </row>
    <row r="120" spans="1:12" s="834" customFormat="1" ht="38.25" customHeight="1" x14ac:dyDescent="0.25">
      <c r="A120" s="824" t="s">
        <v>3676</v>
      </c>
      <c r="B120" s="830" t="s">
        <v>3677</v>
      </c>
      <c r="C120" s="1366"/>
      <c r="D120" s="1367"/>
      <c r="E120" s="1367"/>
      <c r="F120" s="1377"/>
      <c r="G120" s="1367"/>
      <c r="H120" s="1366"/>
      <c r="I120" s="1366"/>
      <c r="J120" s="1366"/>
      <c r="K120" s="1375"/>
      <c r="L120" s="1367"/>
    </row>
    <row r="121" spans="1:12" s="834" customFormat="1" ht="27.75" customHeight="1" x14ac:dyDescent="0.25">
      <c r="A121" s="824">
        <v>61</v>
      </c>
      <c r="B121" s="830" t="s">
        <v>3678</v>
      </c>
      <c r="C121" s="831">
        <v>238.61</v>
      </c>
      <c r="D121" s="824" t="s">
        <v>3679</v>
      </c>
      <c r="E121" s="824">
        <v>2019</v>
      </c>
      <c r="F121" s="824" t="s">
        <v>3680</v>
      </c>
      <c r="G121" s="824">
        <v>80</v>
      </c>
      <c r="H121" s="831">
        <v>50</v>
      </c>
      <c r="I121" s="831">
        <v>120.05</v>
      </c>
      <c r="J121" s="831">
        <v>118.56</v>
      </c>
      <c r="K121" s="833" t="s">
        <v>23</v>
      </c>
      <c r="L121" s="824" t="s">
        <v>23</v>
      </c>
    </row>
    <row r="122" spans="1:12" s="834" customFormat="1" ht="45.75" customHeight="1" x14ac:dyDescent="0.25">
      <c r="A122" s="824">
        <v>62</v>
      </c>
      <c r="B122" s="830" t="s">
        <v>3681</v>
      </c>
      <c r="C122" s="831">
        <v>222.52</v>
      </c>
      <c r="D122" s="837" t="s">
        <v>3682</v>
      </c>
      <c r="E122" s="824">
        <v>2024</v>
      </c>
      <c r="F122" s="824" t="s">
        <v>3683</v>
      </c>
      <c r="G122" s="824">
        <v>10</v>
      </c>
      <c r="H122" s="831">
        <v>0</v>
      </c>
      <c r="I122" s="831">
        <v>0</v>
      </c>
      <c r="J122" s="831">
        <v>222.52</v>
      </c>
      <c r="K122" s="833" t="s">
        <v>23</v>
      </c>
      <c r="L122" s="824" t="s">
        <v>23</v>
      </c>
    </row>
    <row r="123" spans="1:12" s="834" customFormat="1" ht="27" customHeight="1" x14ac:dyDescent="0.25">
      <c r="A123" s="824">
        <v>63</v>
      </c>
      <c r="B123" s="830" t="s">
        <v>3684</v>
      </c>
      <c r="C123" s="831">
        <v>2190.1999999999998</v>
      </c>
      <c r="D123" s="824" t="s">
        <v>3685</v>
      </c>
      <c r="E123" s="824">
        <v>2023</v>
      </c>
      <c r="F123" s="824" t="s">
        <v>23</v>
      </c>
      <c r="G123" s="824">
        <v>46</v>
      </c>
      <c r="H123" s="831">
        <v>1300</v>
      </c>
      <c r="I123" s="831">
        <v>1300</v>
      </c>
      <c r="J123" s="831">
        <v>890.2</v>
      </c>
      <c r="K123" s="833" t="s">
        <v>23</v>
      </c>
      <c r="L123" s="824" t="s">
        <v>23</v>
      </c>
    </row>
    <row r="124" spans="1:12" s="834" customFormat="1" ht="39" customHeight="1" x14ac:dyDescent="0.25">
      <c r="A124" s="824">
        <v>64</v>
      </c>
      <c r="B124" s="830" t="s">
        <v>3686</v>
      </c>
      <c r="C124" s="831">
        <v>1019.07</v>
      </c>
      <c r="D124" s="824" t="s">
        <v>3687</v>
      </c>
      <c r="E124" s="824">
        <v>2024</v>
      </c>
      <c r="F124" s="824" t="s">
        <v>23</v>
      </c>
      <c r="G124" s="824">
        <v>50</v>
      </c>
      <c r="H124" s="831">
        <v>0</v>
      </c>
      <c r="I124" s="831">
        <v>0</v>
      </c>
      <c r="J124" s="831">
        <v>1019.07</v>
      </c>
      <c r="K124" s="833" t="s">
        <v>23</v>
      </c>
      <c r="L124" s="824" t="s">
        <v>23</v>
      </c>
    </row>
    <row r="125" spans="1:12" s="834" customFormat="1" ht="30.75" customHeight="1" x14ac:dyDescent="0.25">
      <c r="A125" s="1361" t="s">
        <v>3688</v>
      </c>
      <c r="B125" s="1361"/>
      <c r="C125" s="1361"/>
      <c r="D125" s="824"/>
      <c r="E125" s="824"/>
      <c r="F125" s="824"/>
      <c r="G125" s="824"/>
      <c r="H125" s="831"/>
      <c r="I125" s="831"/>
      <c r="J125" s="831"/>
      <c r="K125" s="833"/>
      <c r="L125" s="824"/>
    </row>
    <row r="126" spans="1:12" s="834" customFormat="1" ht="40.5" customHeight="1" x14ac:dyDescent="0.25">
      <c r="A126" s="824">
        <v>66</v>
      </c>
      <c r="B126" s="830" t="s">
        <v>3689</v>
      </c>
      <c r="C126" s="831">
        <v>1749.07</v>
      </c>
      <c r="D126" s="824" t="s">
        <v>3690</v>
      </c>
      <c r="E126" s="824">
        <v>2018</v>
      </c>
      <c r="F126" s="824" t="s">
        <v>3691</v>
      </c>
      <c r="G126" s="824">
        <v>60</v>
      </c>
      <c r="H126" s="831">
        <v>202</v>
      </c>
      <c r="I126" s="831">
        <v>1310.51</v>
      </c>
      <c r="J126" s="831">
        <v>1411.36</v>
      </c>
      <c r="K126" s="831">
        <v>2721.87</v>
      </c>
      <c r="L126" s="824" t="s">
        <v>23</v>
      </c>
    </row>
    <row r="127" spans="1:12" s="834" customFormat="1" ht="45" customHeight="1" x14ac:dyDescent="0.25">
      <c r="A127" s="824">
        <v>67</v>
      </c>
      <c r="B127" s="830" t="s">
        <v>3692</v>
      </c>
      <c r="C127" s="836" t="s">
        <v>3693</v>
      </c>
      <c r="D127" s="824">
        <v>2017</v>
      </c>
      <c r="E127" s="824">
        <v>2017</v>
      </c>
      <c r="F127" s="837" t="s">
        <v>3694</v>
      </c>
      <c r="G127" s="824">
        <v>0</v>
      </c>
      <c r="H127" s="831">
        <v>0</v>
      </c>
      <c r="I127" s="831">
        <v>233</v>
      </c>
      <c r="J127" s="831">
        <v>1366.37</v>
      </c>
      <c r="K127" s="833" t="s">
        <v>23</v>
      </c>
      <c r="L127" s="824" t="s">
        <v>23</v>
      </c>
    </row>
    <row r="128" spans="1:12" ht="28.5" customHeight="1" x14ac:dyDescent="0.2">
      <c r="A128" s="1365" t="s">
        <v>3538</v>
      </c>
      <c r="B128" s="1365"/>
      <c r="C128" s="1365"/>
      <c r="D128" s="1365"/>
      <c r="E128" s="1365"/>
      <c r="F128" s="1365"/>
      <c r="G128" s="1365"/>
      <c r="H128" s="1365"/>
      <c r="I128" s="1365"/>
      <c r="J128" s="1365"/>
      <c r="K128" s="1365"/>
      <c r="L128" s="1365"/>
    </row>
    <row r="129" spans="1:12" ht="28.5" customHeight="1" x14ac:dyDescent="0.2">
      <c r="A129" s="1363" t="s">
        <v>3562</v>
      </c>
      <c r="B129" s="1363"/>
      <c r="C129" s="1363"/>
      <c r="D129" s="1363"/>
      <c r="E129" s="1363"/>
      <c r="F129" s="1363"/>
      <c r="G129" s="1363"/>
      <c r="H129" s="1363"/>
      <c r="I129" s="1363"/>
      <c r="J129" s="1363"/>
      <c r="K129" s="1363"/>
      <c r="L129" s="1363"/>
    </row>
    <row r="130" spans="1:12" ht="96.75" customHeight="1" x14ac:dyDescent="0.2">
      <c r="A130" s="815" t="s">
        <v>420</v>
      </c>
      <c r="B130" s="816" t="s">
        <v>3540</v>
      </c>
      <c r="C130" s="817" t="s">
        <v>3541</v>
      </c>
      <c r="D130" s="818" t="s">
        <v>3542</v>
      </c>
      <c r="E130" s="818" t="s">
        <v>3543</v>
      </c>
      <c r="F130" s="818" t="s">
        <v>3544</v>
      </c>
      <c r="G130" s="818" t="s">
        <v>3545</v>
      </c>
      <c r="H130" s="817" t="s">
        <v>3546</v>
      </c>
      <c r="I130" s="817" t="s">
        <v>3547</v>
      </c>
      <c r="J130" s="817" t="s">
        <v>3548</v>
      </c>
      <c r="K130" s="819" t="s">
        <v>3549</v>
      </c>
      <c r="L130" s="816" t="s">
        <v>3550</v>
      </c>
    </row>
    <row r="131" spans="1:12" ht="15.75" customHeight="1" x14ac:dyDescent="0.2">
      <c r="A131" s="820"/>
      <c r="B131" s="821"/>
      <c r="C131" s="1364" t="s">
        <v>2</v>
      </c>
      <c r="D131" s="1364"/>
      <c r="E131" s="1364"/>
      <c r="F131" s="1364"/>
      <c r="G131" s="1364"/>
      <c r="H131" s="1364"/>
      <c r="I131" s="1364"/>
      <c r="J131" s="1364"/>
      <c r="K131" s="822"/>
      <c r="L131" s="823"/>
    </row>
    <row r="132" spans="1:12" s="834" customFormat="1" ht="30" customHeight="1" x14ac:dyDescent="0.25">
      <c r="A132" s="824"/>
      <c r="B132" s="1361" t="s">
        <v>3618</v>
      </c>
      <c r="C132" s="1361"/>
      <c r="D132" s="1361"/>
      <c r="E132" s="824"/>
      <c r="F132" s="824"/>
      <c r="G132" s="824"/>
      <c r="H132" s="831"/>
      <c r="I132" s="831"/>
      <c r="J132" s="831"/>
      <c r="K132" s="833"/>
      <c r="L132" s="824"/>
    </row>
    <row r="133" spans="1:12" s="834" customFormat="1" ht="32.25" customHeight="1" x14ac:dyDescent="0.25">
      <c r="A133" s="1361" t="s">
        <v>3695</v>
      </c>
      <c r="B133" s="1361"/>
      <c r="C133" s="1361"/>
      <c r="D133" s="1361"/>
      <c r="E133" s="824"/>
      <c r="F133" s="824"/>
      <c r="G133" s="824"/>
      <c r="H133" s="831"/>
      <c r="I133" s="831"/>
      <c r="J133" s="831"/>
      <c r="K133" s="833"/>
      <c r="L133" s="824"/>
    </row>
    <row r="134" spans="1:12" s="834" customFormat="1" ht="32.25" customHeight="1" x14ac:dyDescent="0.25">
      <c r="A134" s="1372">
        <v>68</v>
      </c>
      <c r="B134" s="1373" t="s">
        <v>3696</v>
      </c>
      <c r="C134" s="831">
        <v>383.98</v>
      </c>
      <c r="D134" s="847" t="s">
        <v>3697</v>
      </c>
      <c r="E134" s="824">
        <v>2022</v>
      </c>
      <c r="F134" s="824" t="s">
        <v>3698</v>
      </c>
      <c r="G134" s="824">
        <v>15</v>
      </c>
      <c r="H134" s="831">
        <v>0</v>
      </c>
      <c r="I134" s="831">
        <v>0</v>
      </c>
      <c r="J134" s="831">
        <v>618.77</v>
      </c>
      <c r="K134" s="1374" t="s">
        <v>3699</v>
      </c>
      <c r="L134" s="824" t="s">
        <v>23</v>
      </c>
    </row>
    <row r="135" spans="1:12" s="834" customFormat="1" ht="31.5" customHeight="1" x14ac:dyDescent="0.25">
      <c r="A135" s="1372"/>
      <c r="B135" s="1373"/>
      <c r="C135" s="831">
        <v>276.81</v>
      </c>
      <c r="D135" s="847" t="s">
        <v>3697</v>
      </c>
      <c r="E135" s="847">
        <v>2022</v>
      </c>
      <c r="F135" s="824" t="s">
        <v>3698</v>
      </c>
      <c r="G135" s="824">
        <v>86</v>
      </c>
      <c r="H135" s="831">
        <v>0</v>
      </c>
      <c r="I135" s="831">
        <v>181.32</v>
      </c>
      <c r="J135" s="824" t="s">
        <v>23</v>
      </c>
      <c r="K135" s="1374"/>
      <c r="L135" s="824" t="s">
        <v>23</v>
      </c>
    </row>
    <row r="136" spans="1:12" s="834" customFormat="1" ht="27" customHeight="1" x14ac:dyDescent="0.25">
      <c r="A136" s="1371" t="s">
        <v>3700</v>
      </c>
      <c r="B136" s="1371"/>
      <c r="C136" s="1371"/>
      <c r="D136" s="1371"/>
      <c r="E136" s="824"/>
      <c r="F136" s="824"/>
      <c r="G136" s="824"/>
      <c r="H136" s="831"/>
      <c r="I136" s="831"/>
      <c r="J136" s="831"/>
      <c r="K136" s="833"/>
      <c r="L136" s="824"/>
    </row>
    <row r="137" spans="1:12" s="834" customFormat="1" ht="27.75" customHeight="1" x14ac:dyDescent="0.25">
      <c r="A137" s="824" t="s">
        <v>148</v>
      </c>
      <c r="B137" s="1361" t="s">
        <v>3701</v>
      </c>
      <c r="C137" s="1361"/>
      <c r="D137" s="1361"/>
      <c r="E137" s="824"/>
      <c r="F137" s="824"/>
      <c r="G137" s="824"/>
      <c r="H137" s="831"/>
      <c r="I137" s="831"/>
      <c r="J137" s="831"/>
      <c r="K137" s="833"/>
      <c r="L137" s="824"/>
    </row>
    <row r="138" spans="1:12" s="834" customFormat="1" ht="35.25" customHeight="1" x14ac:dyDescent="0.25">
      <c r="A138" s="824">
        <v>69</v>
      </c>
      <c r="B138" s="830" t="s">
        <v>3702</v>
      </c>
      <c r="C138" s="831">
        <v>3637</v>
      </c>
      <c r="D138" s="824" t="s">
        <v>3703</v>
      </c>
      <c r="E138" s="824">
        <v>2011</v>
      </c>
      <c r="F138" s="824" t="s">
        <v>23</v>
      </c>
      <c r="G138" s="824">
        <v>85</v>
      </c>
      <c r="H138" s="831">
        <v>440.77</v>
      </c>
      <c r="I138" s="831">
        <v>3670.27</v>
      </c>
      <c r="J138" s="831">
        <v>1229.73</v>
      </c>
      <c r="K138" s="831">
        <v>4900</v>
      </c>
      <c r="L138" s="824" t="s">
        <v>23</v>
      </c>
    </row>
    <row r="139" spans="1:12" s="834" customFormat="1" ht="32.25" customHeight="1" x14ac:dyDescent="0.25">
      <c r="A139" s="824">
        <v>70</v>
      </c>
      <c r="B139" s="830" t="s">
        <v>3704</v>
      </c>
      <c r="C139" s="831">
        <v>2096</v>
      </c>
      <c r="D139" s="824">
        <v>2011</v>
      </c>
      <c r="E139" s="824">
        <v>2011</v>
      </c>
      <c r="F139" s="824" t="s">
        <v>23</v>
      </c>
      <c r="G139" s="824">
        <v>94</v>
      </c>
      <c r="H139" s="831">
        <v>0</v>
      </c>
      <c r="I139" s="831">
        <v>1685.48</v>
      </c>
      <c r="J139" s="831">
        <v>689.51</v>
      </c>
      <c r="K139" s="831">
        <v>2374.9899999999998</v>
      </c>
      <c r="L139" s="824" t="s">
        <v>23</v>
      </c>
    </row>
    <row r="140" spans="1:12" s="834" customFormat="1" ht="22.5" customHeight="1" x14ac:dyDescent="0.25">
      <c r="A140" s="824" t="s">
        <v>3705</v>
      </c>
      <c r="B140" s="1361" t="s">
        <v>3706</v>
      </c>
      <c r="C140" s="1361"/>
      <c r="D140" s="1361"/>
      <c r="E140" s="824"/>
      <c r="F140" s="824"/>
      <c r="G140" s="824"/>
      <c r="H140" s="831"/>
      <c r="I140" s="831"/>
      <c r="J140" s="831"/>
      <c r="K140" s="833"/>
      <c r="L140" s="824"/>
    </row>
    <row r="141" spans="1:12" s="834" customFormat="1" ht="57.75" customHeight="1" x14ac:dyDescent="0.25">
      <c r="A141" s="824">
        <v>71</v>
      </c>
      <c r="B141" s="830" t="s">
        <v>3707</v>
      </c>
      <c r="C141" s="831">
        <v>754.29</v>
      </c>
      <c r="D141" s="824" t="s">
        <v>3708</v>
      </c>
      <c r="E141" s="824">
        <v>2014</v>
      </c>
      <c r="F141" s="824" t="s">
        <v>23</v>
      </c>
      <c r="G141" s="824">
        <v>95</v>
      </c>
      <c r="H141" s="831">
        <v>50</v>
      </c>
      <c r="I141" s="831">
        <v>820.13</v>
      </c>
      <c r="J141" s="831">
        <v>60.36</v>
      </c>
      <c r="K141" s="833">
        <v>880.49</v>
      </c>
      <c r="L141" s="824" t="s">
        <v>23</v>
      </c>
    </row>
    <row r="142" spans="1:12" s="834" customFormat="1" ht="48.75" customHeight="1" x14ac:dyDescent="0.25">
      <c r="A142" s="824">
        <v>72</v>
      </c>
      <c r="B142" s="830" t="s">
        <v>3709</v>
      </c>
      <c r="C142" s="831">
        <v>412.93</v>
      </c>
      <c r="D142" s="824" t="s">
        <v>3710</v>
      </c>
      <c r="E142" s="824">
        <v>2010</v>
      </c>
      <c r="F142" s="824" t="s">
        <v>23</v>
      </c>
      <c r="G142" s="824">
        <v>76</v>
      </c>
      <c r="H142" s="831">
        <v>0</v>
      </c>
      <c r="I142" s="831">
        <v>421.27</v>
      </c>
      <c r="J142" s="831">
        <v>77</v>
      </c>
      <c r="K142" s="833">
        <v>581.84</v>
      </c>
      <c r="L142" s="824" t="s">
        <v>23</v>
      </c>
    </row>
    <row r="143" spans="1:12" s="834" customFormat="1" ht="33" customHeight="1" x14ac:dyDescent="0.25">
      <c r="A143" s="824"/>
      <c r="B143" s="830"/>
      <c r="C143" s="831"/>
      <c r="D143" s="824"/>
      <c r="E143" s="824"/>
      <c r="F143" s="824"/>
      <c r="G143" s="824"/>
      <c r="H143" s="831"/>
      <c r="I143" s="831"/>
      <c r="J143" s="831"/>
      <c r="K143" s="833"/>
      <c r="L143" s="824"/>
    </row>
    <row r="144" spans="1:12" ht="28.5" customHeight="1" x14ac:dyDescent="0.2">
      <c r="A144" s="1365" t="s">
        <v>3538</v>
      </c>
      <c r="B144" s="1365"/>
      <c r="C144" s="1365"/>
      <c r="D144" s="1365"/>
      <c r="E144" s="1365"/>
      <c r="F144" s="1365"/>
      <c r="G144" s="1365"/>
      <c r="H144" s="1365"/>
      <c r="I144" s="1365"/>
      <c r="J144" s="1365"/>
      <c r="K144" s="1365"/>
      <c r="L144" s="1365"/>
    </row>
    <row r="145" spans="1:12" ht="28.5" customHeight="1" x14ac:dyDescent="0.2">
      <c r="A145" s="1363" t="s">
        <v>3562</v>
      </c>
      <c r="B145" s="1363"/>
      <c r="C145" s="1363"/>
      <c r="D145" s="1363"/>
      <c r="E145" s="1363"/>
      <c r="F145" s="1363"/>
      <c r="G145" s="1363"/>
      <c r="H145" s="1363"/>
      <c r="I145" s="1363"/>
      <c r="J145" s="1363"/>
      <c r="K145" s="1363"/>
      <c r="L145" s="1363"/>
    </row>
    <row r="146" spans="1:12" ht="96.75" customHeight="1" x14ac:dyDescent="0.2">
      <c r="A146" s="815" t="s">
        <v>420</v>
      </c>
      <c r="B146" s="816" t="s">
        <v>3540</v>
      </c>
      <c r="C146" s="817" t="s">
        <v>3541</v>
      </c>
      <c r="D146" s="818" t="s">
        <v>3542</v>
      </c>
      <c r="E146" s="818" t="s">
        <v>3543</v>
      </c>
      <c r="F146" s="818" t="s">
        <v>3544</v>
      </c>
      <c r="G146" s="818" t="s">
        <v>3545</v>
      </c>
      <c r="H146" s="817" t="s">
        <v>3546</v>
      </c>
      <c r="I146" s="817" t="s">
        <v>3547</v>
      </c>
      <c r="J146" s="817" t="s">
        <v>3548</v>
      </c>
      <c r="K146" s="819" t="s">
        <v>3549</v>
      </c>
      <c r="L146" s="816" t="s">
        <v>3550</v>
      </c>
    </row>
    <row r="147" spans="1:12" ht="15.75" customHeight="1" x14ac:dyDescent="0.2">
      <c r="A147" s="820"/>
      <c r="B147" s="821"/>
      <c r="C147" s="1364" t="s">
        <v>2</v>
      </c>
      <c r="D147" s="1364"/>
      <c r="E147" s="1364"/>
      <c r="F147" s="1364"/>
      <c r="G147" s="1364"/>
      <c r="H147" s="1364"/>
      <c r="I147" s="1364"/>
      <c r="J147" s="1364"/>
      <c r="K147" s="822"/>
      <c r="L147" s="823"/>
    </row>
    <row r="148" spans="1:12" s="834" customFormat="1" ht="30" customHeight="1" x14ac:dyDescent="0.25">
      <c r="A148" s="824"/>
      <c r="B148" s="1361" t="s">
        <v>3711</v>
      </c>
      <c r="C148" s="1361"/>
      <c r="D148" s="1361"/>
      <c r="E148" s="824"/>
      <c r="F148" s="824"/>
      <c r="G148" s="824"/>
      <c r="H148" s="831"/>
      <c r="I148" s="831"/>
      <c r="J148" s="831"/>
      <c r="K148" s="833"/>
      <c r="L148" s="824"/>
    </row>
    <row r="149" spans="1:12" s="834" customFormat="1" ht="26.25" customHeight="1" x14ac:dyDescent="0.25">
      <c r="A149" s="824" t="s">
        <v>343</v>
      </c>
      <c r="B149" s="1369" t="s">
        <v>3299</v>
      </c>
      <c r="C149" s="1370"/>
      <c r="D149" s="1370"/>
      <c r="E149" s="824"/>
      <c r="F149" s="824"/>
      <c r="G149" s="824"/>
      <c r="H149" s="831"/>
      <c r="I149" s="831"/>
      <c r="J149" s="831"/>
      <c r="K149" s="833"/>
      <c r="L149" s="824"/>
    </row>
    <row r="150" spans="1:12" s="834" customFormat="1" ht="39.75" customHeight="1" x14ac:dyDescent="0.25">
      <c r="A150" s="824">
        <v>73</v>
      </c>
      <c r="B150" s="830" t="s">
        <v>3712</v>
      </c>
      <c r="C150" s="831">
        <v>134.94999999999999</v>
      </c>
      <c r="D150" s="824" t="s">
        <v>3713</v>
      </c>
      <c r="E150" s="824">
        <v>2018</v>
      </c>
      <c r="F150" s="824" t="s">
        <v>23</v>
      </c>
      <c r="G150" s="824">
        <v>92</v>
      </c>
      <c r="H150" s="831">
        <v>0</v>
      </c>
      <c r="I150" s="831">
        <v>63.21</v>
      </c>
      <c r="J150" s="831">
        <v>71.739999999999995</v>
      </c>
      <c r="K150" s="833" t="s">
        <v>23</v>
      </c>
      <c r="L150" s="824" t="s">
        <v>23</v>
      </c>
    </row>
    <row r="151" spans="1:12" s="834" customFormat="1" ht="26.25" customHeight="1" x14ac:dyDescent="0.25">
      <c r="A151" s="824"/>
      <c r="B151" s="1361" t="s">
        <v>3714</v>
      </c>
      <c r="C151" s="1361"/>
      <c r="D151" s="1361"/>
      <c r="E151" s="824"/>
      <c r="F151" s="824"/>
      <c r="G151" s="824"/>
      <c r="H151" s="831"/>
      <c r="I151" s="831"/>
      <c r="J151" s="831"/>
      <c r="K151" s="833"/>
      <c r="L151" s="824"/>
    </row>
    <row r="152" spans="1:12" s="834" customFormat="1" ht="42.75" customHeight="1" x14ac:dyDescent="0.25">
      <c r="A152" s="824">
        <v>74</v>
      </c>
      <c r="B152" s="830" t="s">
        <v>3715</v>
      </c>
      <c r="C152" s="824">
        <v>80</v>
      </c>
      <c r="D152" s="847" t="s">
        <v>3716</v>
      </c>
      <c r="E152" s="824">
        <v>2021</v>
      </c>
      <c r="F152" s="824" t="s">
        <v>23</v>
      </c>
      <c r="G152" s="824">
        <v>80</v>
      </c>
      <c r="H152" s="831">
        <v>0</v>
      </c>
      <c r="I152" s="831">
        <v>0</v>
      </c>
      <c r="J152" s="831">
        <v>80</v>
      </c>
      <c r="K152" s="833" t="s">
        <v>23</v>
      </c>
      <c r="L152" s="824" t="s">
        <v>23</v>
      </c>
    </row>
    <row r="153" spans="1:12" s="834" customFormat="1" ht="25.5" customHeight="1" x14ac:dyDescent="0.25">
      <c r="A153" s="820"/>
      <c r="B153" s="853" t="s">
        <v>58</v>
      </c>
      <c r="C153" s="842">
        <f>SUM(C65:C152)</f>
        <v>27994.870000000003</v>
      </c>
      <c r="D153" s="841"/>
      <c r="E153" s="841"/>
      <c r="F153" s="841"/>
      <c r="G153" s="841"/>
      <c r="H153" s="842">
        <f>SUM(H65:H151)</f>
        <v>3652.6299999999997</v>
      </c>
      <c r="I153" s="842">
        <f>SUM(I65:I152)</f>
        <v>13861.789999999997</v>
      </c>
      <c r="J153" s="842">
        <f>SUM(J65:J152)</f>
        <v>20840.480000000003</v>
      </c>
      <c r="K153" s="843">
        <f>SUM(K65:K152)</f>
        <v>16154.96</v>
      </c>
      <c r="L153" s="820"/>
    </row>
    <row r="154" spans="1:12" s="834" customFormat="1" ht="32.25" customHeight="1" x14ac:dyDescent="0.25">
      <c r="A154" s="1361" t="s">
        <v>3717</v>
      </c>
      <c r="B154" s="1361"/>
      <c r="C154" s="1361"/>
      <c r="D154" s="1361"/>
      <c r="E154" s="1361"/>
      <c r="F154" s="1361"/>
      <c r="G154" s="824"/>
      <c r="H154" s="831"/>
      <c r="I154" s="831"/>
      <c r="J154" s="831"/>
      <c r="K154" s="833"/>
      <c r="L154" s="824"/>
    </row>
    <row r="155" spans="1:12" s="834" customFormat="1" ht="36" customHeight="1" x14ac:dyDescent="0.25">
      <c r="A155" s="824">
        <v>75</v>
      </c>
      <c r="B155" s="830" t="s">
        <v>3718</v>
      </c>
      <c r="C155" s="831">
        <v>246.52</v>
      </c>
      <c r="D155" s="824" t="s">
        <v>3719</v>
      </c>
      <c r="E155" s="824">
        <v>2022</v>
      </c>
      <c r="F155" s="824">
        <v>2024</v>
      </c>
      <c r="G155" s="824">
        <v>75</v>
      </c>
      <c r="H155" s="831">
        <v>100</v>
      </c>
      <c r="I155" s="831">
        <v>200</v>
      </c>
      <c r="J155" s="831">
        <v>46.52</v>
      </c>
      <c r="K155" s="833" t="s">
        <v>23</v>
      </c>
      <c r="L155" s="824" t="s">
        <v>23</v>
      </c>
    </row>
    <row r="156" spans="1:12" s="834" customFormat="1" ht="27" customHeight="1" x14ac:dyDescent="0.25">
      <c r="A156" s="824">
        <v>76</v>
      </c>
      <c r="B156" s="830" t="s">
        <v>3720</v>
      </c>
      <c r="C156" s="831">
        <v>200</v>
      </c>
      <c r="D156" s="824" t="s">
        <v>3721</v>
      </c>
      <c r="E156" s="824">
        <v>2022</v>
      </c>
      <c r="F156" s="824">
        <v>2024</v>
      </c>
      <c r="G156" s="824">
        <v>55</v>
      </c>
      <c r="H156" s="831">
        <v>91.9</v>
      </c>
      <c r="I156" s="831">
        <v>141.9</v>
      </c>
      <c r="J156" s="831">
        <v>58.1</v>
      </c>
      <c r="K156" s="833" t="s">
        <v>23</v>
      </c>
      <c r="L156" s="824" t="s">
        <v>23</v>
      </c>
    </row>
    <row r="157" spans="1:12" s="834" customFormat="1" ht="42" customHeight="1" x14ac:dyDescent="0.25">
      <c r="A157" s="824">
        <v>77</v>
      </c>
      <c r="B157" s="830" t="s">
        <v>3722</v>
      </c>
      <c r="C157" s="831">
        <v>451.63</v>
      </c>
      <c r="D157" s="824" t="s">
        <v>3719</v>
      </c>
      <c r="E157" s="824">
        <v>2023</v>
      </c>
      <c r="F157" s="824">
        <v>2024</v>
      </c>
      <c r="G157" s="824">
        <v>40</v>
      </c>
      <c r="H157" s="831">
        <v>175.63</v>
      </c>
      <c r="I157" s="831">
        <v>275.63</v>
      </c>
      <c r="J157" s="831">
        <v>176</v>
      </c>
      <c r="K157" s="833" t="s">
        <v>23</v>
      </c>
      <c r="L157" s="824" t="s">
        <v>23</v>
      </c>
    </row>
    <row r="158" spans="1:12" s="834" customFormat="1" ht="44.25" customHeight="1" x14ac:dyDescent="0.25">
      <c r="A158" s="824">
        <v>78</v>
      </c>
      <c r="B158" s="830" t="s">
        <v>3723</v>
      </c>
      <c r="C158" s="831">
        <v>222.94</v>
      </c>
      <c r="D158" s="824" t="s">
        <v>3721</v>
      </c>
      <c r="E158" s="824">
        <v>2023</v>
      </c>
      <c r="F158" s="824">
        <v>2024</v>
      </c>
      <c r="G158" s="824">
        <v>70</v>
      </c>
      <c r="H158" s="831">
        <v>94.55</v>
      </c>
      <c r="I158" s="831">
        <v>194.55</v>
      </c>
      <c r="J158" s="831">
        <v>28.39</v>
      </c>
      <c r="K158" s="833" t="s">
        <v>23</v>
      </c>
      <c r="L158" s="824" t="s">
        <v>23</v>
      </c>
    </row>
    <row r="159" spans="1:12" s="834" customFormat="1" ht="42.75" customHeight="1" x14ac:dyDescent="0.25">
      <c r="A159" s="824">
        <v>79</v>
      </c>
      <c r="B159" s="830" t="s">
        <v>3724</v>
      </c>
      <c r="C159" s="831">
        <v>355.66</v>
      </c>
      <c r="D159" s="824" t="s">
        <v>3725</v>
      </c>
      <c r="E159" s="824">
        <v>2023</v>
      </c>
      <c r="F159" s="824">
        <v>2024</v>
      </c>
      <c r="G159" s="824">
        <v>30</v>
      </c>
      <c r="H159" s="831">
        <v>121.46</v>
      </c>
      <c r="I159" s="831">
        <v>171.46</v>
      </c>
      <c r="J159" s="831">
        <v>184.2</v>
      </c>
      <c r="K159" s="833" t="s">
        <v>23</v>
      </c>
      <c r="L159" s="824" t="s">
        <v>23</v>
      </c>
    </row>
    <row r="160" spans="1:12" ht="28.5" customHeight="1" x14ac:dyDescent="0.2">
      <c r="A160" s="1365" t="s">
        <v>3538</v>
      </c>
      <c r="B160" s="1365"/>
      <c r="C160" s="1365"/>
      <c r="D160" s="1365"/>
      <c r="E160" s="1365"/>
      <c r="F160" s="1365"/>
      <c r="G160" s="1365"/>
      <c r="H160" s="1365"/>
      <c r="I160" s="1365"/>
      <c r="J160" s="1365"/>
      <c r="K160" s="1365"/>
      <c r="L160" s="1365"/>
    </row>
    <row r="161" spans="1:12" ht="28.5" customHeight="1" x14ac:dyDescent="0.2">
      <c r="A161" s="1363" t="s">
        <v>3562</v>
      </c>
      <c r="B161" s="1363"/>
      <c r="C161" s="1363"/>
      <c r="D161" s="1363"/>
      <c r="E161" s="1363"/>
      <c r="F161" s="1363"/>
      <c r="G161" s="1363"/>
      <c r="H161" s="1363"/>
      <c r="I161" s="1363"/>
      <c r="J161" s="1363"/>
      <c r="K161" s="1363"/>
      <c r="L161" s="1363"/>
    </row>
    <row r="162" spans="1:12" ht="96.75" customHeight="1" x14ac:dyDescent="0.2">
      <c r="A162" s="815" t="s">
        <v>420</v>
      </c>
      <c r="B162" s="816" t="s">
        <v>3540</v>
      </c>
      <c r="C162" s="817" t="s">
        <v>3541</v>
      </c>
      <c r="D162" s="818" t="s">
        <v>3542</v>
      </c>
      <c r="E162" s="818" t="s">
        <v>3543</v>
      </c>
      <c r="F162" s="818" t="s">
        <v>3544</v>
      </c>
      <c r="G162" s="818" t="s">
        <v>3545</v>
      </c>
      <c r="H162" s="817" t="s">
        <v>3546</v>
      </c>
      <c r="I162" s="817" t="s">
        <v>3547</v>
      </c>
      <c r="J162" s="817" t="s">
        <v>3548</v>
      </c>
      <c r="K162" s="819" t="s">
        <v>3549</v>
      </c>
      <c r="L162" s="816" t="s">
        <v>3550</v>
      </c>
    </row>
    <row r="163" spans="1:12" ht="15.75" customHeight="1" x14ac:dyDescent="0.2">
      <c r="A163" s="820"/>
      <c r="B163" s="821"/>
      <c r="C163" s="1364" t="s">
        <v>2</v>
      </c>
      <c r="D163" s="1364"/>
      <c r="E163" s="1364"/>
      <c r="F163" s="1364"/>
      <c r="G163" s="1364"/>
      <c r="H163" s="1364"/>
      <c r="I163" s="1364"/>
      <c r="J163" s="1364"/>
      <c r="K163" s="822"/>
      <c r="L163" s="823"/>
    </row>
    <row r="164" spans="1:12" s="834" customFormat="1" ht="32.25" customHeight="1" x14ac:dyDescent="0.25">
      <c r="A164" s="1361" t="s">
        <v>3726</v>
      </c>
      <c r="B164" s="1361"/>
      <c r="C164" s="1361"/>
      <c r="D164" s="1361"/>
      <c r="E164" s="1361"/>
      <c r="F164" s="1361"/>
      <c r="G164" s="824"/>
      <c r="H164" s="831"/>
      <c r="I164" s="831"/>
      <c r="J164" s="831"/>
      <c r="K164" s="833"/>
      <c r="L164" s="824"/>
    </row>
    <row r="165" spans="1:12" s="834" customFormat="1" ht="36" customHeight="1" x14ac:dyDescent="0.25">
      <c r="A165" s="824">
        <v>80</v>
      </c>
      <c r="B165" s="830" t="s">
        <v>3727</v>
      </c>
      <c r="C165" s="831">
        <v>382.98</v>
      </c>
      <c r="D165" s="824" t="s">
        <v>3728</v>
      </c>
      <c r="E165" s="824">
        <v>2023</v>
      </c>
      <c r="F165" s="824">
        <v>2024</v>
      </c>
      <c r="G165" s="824">
        <v>25</v>
      </c>
      <c r="H165" s="831">
        <v>100</v>
      </c>
      <c r="I165" s="831">
        <v>150</v>
      </c>
      <c r="J165" s="831">
        <v>232.98</v>
      </c>
      <c r="K165" s="833" t="s">
        <v>23</v>
      </c>
      <c r="L165" s="824" t="s">
        <v>23</v>
      </c>
    </row>
    <row r="166" spans="1:12" s="834" customFormat="1" ht="72" customHeight="1" x14ac:dyDescent="0.25">
      <c r="A166" s="824">
        <v>81</v>
      </c>
      <c r="B166" s="830" t="s">
        <v>3729</v>
      </c>
      <c r="C166" s="831">
        <v>924.58</v>
      </c>
      <c r="D166" s="824" t="s">
        <v>3730</v>
      </c>
      <c r="E166" s="824">
        <v>2018</v>
      </c>
      <c r="F166" s="824">
        <v>2022</v>
      </c>
      <c r="G166" s="824">
        <v>86</v>
      </c>
      <c r="H166" s="831">
        <v>44.58</v>
      </c>
      <c r="I166" s="831">
        <v>724.58</v>
      </c>
      <c r="J166" s="831">
        <v>200</v>
      </c>
      <c r="K166" s="833" t="s">
        <v>23</v>
      </c>
      <c r="L166" s="824" t="s">
        <v>23</v>
      </c>
    </row>
    <row r="167" spans="1:12" s="834" customFormat="1" ht="42" customHeight="1" x14ac:dyDescent="0.25">
      <c r="A167" s="824">
        <v>82</v>
      </c>
      <c r="B167" s="830" t="s">
        <v>3731</v>
      </c>
      <c r="C167" s="831">
        <v>372.08</v>
      </c>
      <c r="D167" s="824" t="s">
        <v>3732</v>
      </c>
      <c r="E167" s="824">
        <v>2023</v>
      </c>
      <c r="F167" s="824" t="s">
        <v>3610</v>
      </c>
      <c r="G167" s="824">
        <v>60</v>
      </c>
      <c r="H167" s="831">
        <v>201.58</v>
      </c>
      <c r="I167" s="831">
        <v>201.58</v>
      </c>
      <c r="J167" s="831">
        <v>170.5</v>
      </c>
      <c r="K167" s="833" t="s">
        <v>23</v>
      </c>
      <c r="L167" s="824" t="s">
        <v>23</v>
      </c>
    </row>
    <row r="168" spans="1:12" s="834" customFormat="1" ht="72.75" customHeight="1" x14ac:dyDescent="0.25">
      <c r="A168" s="824">
        <v>83</v>
      </c>
      <c r="B168" s="830" t="s">
        <v>3733</v>
      </c>
      <c r="C168" s="831">
        <v>55.3</v>
      </c>
      <c r="D168" s="824" t="s">
        <v>3734</v>
      </c>
      <c r="E168" s="824">
        <v>2023</v>
      </c>
      <c r="F168" s="824">
        <v>2024</v>
      </c>
      <c r="G168" s="824">
        <v>70</v>
      </c>
      <c r="H168" s="831">
        <v>39.25</v>
      </c>
      <c r="I168" s="831">
        <v>39.25</v>
      </c>
      <c r="J168" s="831">
        <v>16.05</v>
      </c>
      <c r="K168" s="833" t="s">
        <v>23</v>
      </c>
      <c r="L168" s="824" t="s">
        <v>23</v>
      </c>
    </row>
    <row r="169" spans="1:12" s="834" customFormat="1" ht="45" customHeight="1" x14ac:dyDescent="0.25">
      <c r="A169" s="824">
        <v>84</v>
      </c>
      <c r="B169" s="830" t="s">
        <v>3735</v>
      </c>
      <c r="C169" s="831">
        <v>115.53</v>
      </c>
      <c r="D169" s="824" t="s">
        <v>3736</v>
      </c>
      <c r="E169" s="824">
        <v>2021</v>
      </c>
      <c r="F169" s="824">
        <v>2022</v>
      </c>
      <c r="G169" s="824">
        <v>95</v>
      </c>
      <c r="H169" s="831">
        <v>11.992000000000001</v>
      </c>
      <c r="I169" s="831">
        <v>110.312</v>
      </c>
      <c r="J169" s="831">
        <v>5.218</v>
      </c>
      <c r="K169" s="833">
        <v>17.62</v>
      </c>
      <c r="L169" s="824" t="s">
        <v>3737</v>
      </c>
    </row>
    <row r="170" spans="1:12" s="834" customFormat="1" ht="48" customHeight="1" x14ac:dyDescent="0.25">
      <c r="A170" s="824">
        <v>85</v>
      </c>
      <c r="B170" s="830" t="s">
        <v>3738</v>
      </c>
      <c r="C170" s="831">
        <v>113.32</v>
      </c>
      <c r="D170" s="824" t="s">
        <v>3739</v>
      </c>
      <c r="E170" s="824">
        <v>2021</v>
      </c>
      <c r="F170" s="824">
        <v>2022</v>
      </c>
      <c r="G170" s="824">
        <v>85</v>
      </c>
      <c r="H170" s="831">
        <v>19.21</v>
      </c>
      <c r="I170" s="831">
        <v>104.12</v>
      </c>
      <c r="J170" s="831">
        <v>9.1999999999999993</v>
      </c>
      <c r="K170" s="833">
        <v>15.82</v>
      </c>
      <c r="L170" s="824" t="s">
        <v>3737</v>
      </c>
    </row>
    <row r="171" spans="1:12" s="834" customFormat="1" ht="63" customHeight="1" x14ac:dyDescent="0.25">
      <c r="A171" s="824">
        <v>86</v>
      </c>
      <c r="B171" s="830" t="s">
        <v>3740</v>
      </c>
      <c r="C171" s="831">
        <v>292.83</v>
      </c>
      <c r="D171" s="824" t="s">
        <v>3719</v>
      </c>
      <c r="E171" s="824">
        <v>2022</v>
      </c>
      <c r="F171" s="824">
        <v>2024</v>
      </c>
      <c r="G171" s="824">
        <v>70</v>
      </c>
      <c r="H171" s="831">
        <v>41.49</v>
      </c>
      <c r="I171" s="831">
        <v>100.49</v>
      </c>
      <c r="J171" s="831">
        <v>192.34</v>
      </c>
      <c r="K171" s="833" t="s">
        <v>23</v>
      </c>
      <c r="L171" s="824" t="s">
        <v>23</v>
      </c>
    </row>
    <row r="172" spans="1:12" ht="28.5" customHeight="1" x14ac:dyDescent="0.2">
      <c r="A172" s="1365" t="s">
        <v>3538</v>
      </c>
      <c r="B172" s="1365"/>
      <c r="C172" s="1365"/>
      <c r="D172" s="1365"/>
      <c r="E172" s="1365"/>
      <c r="F172" s="1365"/>
      <c r="G172" s="1365"/>
      <c r="H172" s="1365"/>
      <c r="I172" s="1365"/>
      <c r="J172" s="1365"/>
      <c r="K172" s="1365"/>
      <c r="L172" s="1365"/>
    </row>
    <row r="173" spans="1:12" ht="28.5" customHeight="1" x14ac:dyDescent="0.2">
      <c r="A173" s="1363" t="s">
        <v>3562</v>
      </c>
      <c r="B173" s="1363"/>
      <c r="C173" s="1363"/>
      <c r="D173" s="1363"/>
      <c r="E173" s="1363"/>
      <c r="F173" s="1363"/>
      <c r="G173" s="1363"/>
      <c r="H173" s="1363"/>
      <c r="I173" s="1363"/>
      <c r="J173" s="1363"/>
      <c r="K173" s="1363"/>
      <c r="L173" s="1363"/>
    </row>
    <row r="174" spans="1:12" ht="96.75" customHeight="1" x14ac:dyDescent="0.2">
      <c r="A174" s="815" t="s">
        <v>420</v>
      </c>
      <c r="B174" s="816" t="s">
        <v>3540</v>
      </c>
      <c r="C174" s="817" t="s">
        <v>3541</v>
      </c>
      <c r="D174" s="818" t="s">
        <v>3542</v>
      </c>
      <c r="E174" s="818" t="s">
        <v>3543</v>
      </c>
      <c r="F174" s="818" t="s">
        <v>3544</v>
      </c>
      <c r="G174" s="818" t="s">
        <v>3545</v>
      </c>
      <c r="H174" s="817" t="s">
        <v>3546</v>
      </c>
      <c r="I174" s="817" t="s">
        <v>3547</v>
      </c>
      <c r="J174" s="817" t="s">
        <v>3548</v>
      </c>
      <c r="K174" s="819" t="s">
        <v>3549</v>
      </c>
      <c r="L174" s="816" t="s">
        <v>3550</v>
      </c>
    </row>
    <row r="175" spans="1:12" ht="15.75" customHeight="1" x14ac:dyDescent="0.2">
      <c r="A175" s="820"/>
      <c r="B175" s="821"/>
      <c r="C175" s="1364" t="s">
        <v>2</v>
      </c>
      <c r="D175" s="1364"/>
      <c r="E175" s="1364"/>
      <c r="F175" s="1364"/>
      <c r="G175" s="1364"/>
      <c r="H175" s="1364"/>
      <c r="I175" s="1364"/>
      <c r="J175" s="1364"/>
      <c r="K175" s="822"/>
      <c r="L175" s="823"/>
    </row>
    <row r="176" spans="1:12" s="834" customFormat="1" ht="32.25" customHeight="1" x14ac:dyDescent="0.25">
      <c r="A176" s="1361" t="s">
        <v>3741</v>
      </c>
      <c r="B176" s="1361"/>
      <c r="C176" s="1361"/>
      <c r="D176" s="1361"/>
      <c r="E176" s="1361"/>
      <c r="F176" s="1361"/>
      <c r="G176" s="824"/>
      <c r="H176" s="831"/>
      <c r="I176" s="831"/>
      <c r="J176" s="831"/>
      <c r="K176" s="833"/>
      <c r="L176" s="824"/>
    </row>
    <row r="177" spans="1:12" s="834" customFormat="1" ht="59.25" customHeight="1" x14ac:dyDescent="0.25">
      <c r="A177" s="824">
        <v>87</v>
      </c>
      <c r="B177" s="830" t="s">
        <v>3742</v>
      </c>
      <c r="C177" s="831">
        <v>9536</v>
      </c>
      <c r="D177" s="824" t="s">
        <v>3743</v>
      </c>
      <c r="E177" s="824">
        <v>2021</v>
      </c>
      <c r="F177" s="824">
        <v>2024</v>
      </c>
      <c r="G177" s="824">
        <v>58</v>
      </c>
      <c r="H177" s="831">
        <v>2313.38</v>
      </c>
      <c r="I177" s="831">
        <v>5948.38</v>
      </c>
      <c r="J177" s="831">
        <v>4497.03</v>
      </c>
      <c r="K177" s="833">
        <v>909.41</v>
      </c>
      <c r="L177" s="824" t="s">
        <v>23</v>
      </c>
    </row>
    <row r="178" spans="1:12" s="834" customFormat="1" ht="56.25" customHeight="1" x14ac:dyDescent="0.25">
      <c r="A178" s="824">
        <v>88</v>
      </c>
      <c r="B178" s="830" t="s">
        <v>3744</v>
      </c>
      <c r="C178" s="831">
        <v>9466.2099999999991</v>
      </c>
      <c r="D178" s="824" t="s">
        <v>3745</v>
      </c>
      <c r="E178" s="824">
        <v>2019</v>
      </c>
      <c r="F178" s="824">
        <v>2023</v>
      </c>
      <c r="G178" s="824">
        <v>92.58</v>
      </c>
      <c r="H178" s="831">
        <v>1885.72</v>
      </c>
      <c r="I178" s="831">
        <v>8742.5300000000007</v>
      </c>
      <c r="J178" s="831">
        <v>1141.77</v>
      </c>
      <c r="K178" s="833">
        <v>418.3</v>
      </c>
      <c r="L178" s="824">
        <v>28.0123</v>
      </c>
    </row>
    <row r="179" spans="1:12" s="834" customFormat="1" ht="38.25" customHeight="1" x14ac:dyDescent="0.25">
      <c r="A179" s="824">
        <v>89</v>
      </c>
      <c r="B179" s="830" t="s">
        <v>3746</v>
      </c>
      <c r="C179" s="831">
        <v>144.32</v>
      </c>
      <c r="D179" s="824" t="s">
        <v>3732</v>
      </c>
      <c r="E179" s="824">
        <v>2023</v>
      </c>
      <c r="F179" s="824">
        <v>2024</v>
      </c>
      <c r="G179" s="824">
        <v>30</v>
      </c>
      <c r="H179" s="831">
        <v>49.92</v>
      </c>
      <c r="I179" s="831">
        <v>49.92</v>
      </c>
      <c r="J179" s="831">
        <v>94.4</v>
      </c>
      <c r="K179" s="833" t="s">
        <v>23</v>
      </c>
      <c r="L179" s="824" t="s">
        <v>23</v>
      </c>
    </row>
    <row r="180" spans="1:12" s="834" customFormat="1" ht="43.5" customHeight="1" x14ac:dyDescent="0.25">
      <c r="A180" s="824">
        <v>90</v>
      </c>
      <c r="B180" s="830" t="s">
        <v>3747</v>
      </c>
      <c r="C180" s="831">
        <v>8880</v>
      </c>
      <c r="D180" s="824" t="s">
        <v>3748</v>
      </c>
      <c r="E180" s="824">
        <v>2023</v>
      </c>
      <c r="F180" s="824">
        <v>2024</v>
      </c>
      <c r="G180" s="824">
        <v>25</v>
      </c>
      <c r="H180" s="831">
        <v>2055</v>
      </c>
      <c r="I180" s="831">
        <v>2449.9899999999998</v>
      </c>
      <c r="J180" s="831">
        <v>6430.01</v>
      </c>
      <c r="K180" s="833" t="s">
        <v>23</v>
      </c>
      <c r="L180" s="824" t="s">
        <v>23</v>
      </c>
    </row>
    <row r="181" spans="1:12" s="834" customFormat="1" ht="59.25" customHeight="1" x14ac:dyDescent="0.25">
      <c r="A181" s="824">
        <v>91</v>
      </c>
      <c r="B181" s="830" t="s">
        <v>3749</v>
      </c>
      <c r="C181" s="831">
        <v>9193.5400000000009</v>
      </c>
      <c r="D181" s="824" t="s">
        <v>3750</v>
      </c>
      <c r="E181" s="824">
        <v>2022</v>
      </c>
      <c r="F181" s="824">
        <v>2025</v>
      </c>
      <c r="G181" s="824">
        <v>20</v>
      </c>
      <c r="H181" s="831">
        <v>1936</v>
      </c>
      <c r="I181" s="831">
        <v>2611</v>
      </c>
      <c r="J181" s="831">
        <v>6582.54</v>
      </c>
      <c r="K181" s="833" t="s">
        <v>23</v>
      </c>
      <c r="L181" s="824" t="s">
        <v>23</v>
      </c>
    </row>
    <row r="182" spans="1:12" s="834" customFormat="1" ht="48" customHeight="1" x14ac:dyDescent="0.25">
      <c r="A182" s="824">
        <v>92</v>
      </c>
      <c r="B182" s="830" t="s">
        <v>3751</v>
      </c>
      <c r="C182" s="831">
        <v>3109.47</v>
      </c>
      <c r="D182" s="824" t="s">
        <v>3752</v>
      </c>
      <c r="E182" s="824">
        <v>2023</v>
      </c>
      <c r="F182" s="824">
        <v>2024</v>
      </c>
      <c r="G182" s="824">
        <v>15</v>
      </c>
      <c r="H182" s="831">
        <v>734.52</v>
      </c>
      <c r="I182" s="831">
        <v>809.52</v>
      </c>
      <c r="J182" s="831">
        <v>2299.9499999999998</v>
      </c>
      <c r="K182" s="833" t="s">
        <v>23</v>
      </c>
      <c r="L182" s="824" t="s">
        <v>23</v>
      </c>
    </row>
    <row r="183" spans="1:12" s="834" customFormat="1" ht="25.5" customHeight="1" x14ac:dyDescent="0.25">
      <c r="A183" s="820"/>
      <c r="B183" s="841" t="s">
        <v>58</v>
      </c>
      <c r="C183" s="842">
        <f>SUM(C155:C182)</f>
        <v>44062.91</v>
      </c>
      <c r="D183" s="841"/>
      <c r="E183" s="841"/>
      <c r="F183" s="841"/>
      <c r="G183" s="841"/>
      <c r="H183" s="842">
        <f>SUM(H155:H182)</f>
        <v>10016.182000000001</v>
      </c>
      <c r="I183" s="842">
        <f>SUM(I155:I182)</f>
        <v>23025.211999999996</v>
      </c>
      <c r="J183" s="842">
        <f>SUM(J155:J182)</f>
        <v>22365.198</v>
      </c>
      <c r="K183" s="843">
        <f>SUM(K155:K182)</f>
        <v>1361.1499999999999</v>
      </c>
      <c r="L183" s="820"/>
    </row>
    <row r="184" spans="1:12" s="834" customFormat="1" ht="49.5" customHeight="1" x14ac:dyDescent="0.25">
      <c r="A184" s="824"/>
      <c r="B184" s="844"/>
      <c r="C184" s="845"/>
      <c r="D184" s="844"/>
      <c r="E184" s="844"/>
      <c r="F184" s="844"/>
      <c r="G184" s="844"/>
      <c r="H184" s="845"/>
      <c r="I184" s="845"/>
      <c r="J184" s="845"/>
      <c r="K184" s="846"/>
      <c r="L184" s="824"/>
    </row>
    <row r="185" spans="1:12" ht="28.5" customHeight="1" x14ac:dyDescent="0.2">
      <c r="A185" s="1365" t="s">
        <v>3538</v>
      </c>
      <c r="B185" s="1365"/>
      <c r="C185" s="1365"/>
      <c r="D185" s="1365"/>
      <c r="E185" s="1365"/>
      <c r="F185" s="1365"/>
      <c r="G185" s="1365"/>
      <c r="H185" s="1365"/>
      <c r="I185" s="1365"/>
      <c r="J185" s="1365"/>
      <c r="K185" s="1365"/>
      <c r="L185" s="1365"/>
    </row>
    <row r="186" spans="1:12" ht="28.5" customHeight="1" x14ac:dyDescent="0.2">
      <c r="A186" s="1363" t="s">
        <v>3562</v>
      </c>
      <c r="B186" s="1363"/>
      <c r="C186" s="1363"/>
      <c r="D186" s="1363"/>
      <c r="E186" s="1363"/>
      <c r="F186" s="1363"/>
      <c r="G186" s="1363"/>
      <c r="H186" s="1363"/>
      <c r="I186" s="1363"/>
      <c r="J186" s="1363"/>
      <c r="K186" s="1363"/>
      <c r="L186" s="1363"/>
    </row>
    <row r="187" spans="1:12" ht="96.75" customHeight="1" x14ac:dyDescent="0.2">
      <c r="A187" s="815" t="s">
        <v>420</v>
      </c>
      <c r="B187" s="816" t="s">
        <v>3540</v>
      </c>
      <c r="C187" s="817" t="s">
        <v>3541</v>
      </c>
      <c r="D187" s="818" t="s">
        <v>3542</v>
      </c>
      <c r="E187" s="818" t="s">
        <v>3543</v>
      </c>
      <c r="F187" s="818" t="s">
        <v>3544</v>
      </c>
      <c r="G187" s="818" t="s">
        <v>3545</v>
      </c>
      <c r="H187" s="817" t="s">
        <v>3546</v>
      </c>
      <c r="I187" s="817" t="s">
        <v>3547</v>
      </c>
      <c r="J187" s="817" t="s">
        <v>3548</v>
      </c>
      <c r="K187" s="819" t="s">
        <v>3549</v>
      </c>
      <c r="L187" s="816" t="s">
        <v>3550</v>
      </c>
    </row>
    <row r="188" spans="1:12" ht="15.75" customHeight="1" x14ac:dyDescent="0.2">
      <c r="A188" s="820"/>
      <c r="B188" s="821"/>
      <c r="C188" s="1364" t="s">
        <v>2</v>
      </c>
      <c r="D188" s="1364"/>
      <c r="E188" s="1364"/>
      <c r="F188" s="1364"/>
      <c r="G188" s="1364"/>
      <c r="H188" s="1364"/>
      <c r="I188" s="1364"/>
      <c r="J188" s="1364"/>
      <c r="K188" s="822"/>
      <c r="L188" s="823"/>
    </row>
    <row r="189" spans="1:12" s="834" customFormat="1" ht="32.25" customHeight="1" x14ac:dyDescent="0.25">
      <c r="A189" s="824"/>
      <c r="B189" s="1361" t="s">
        <v>3753</v>
      </c>
      <c r="C189" s="1361"/>
      <c r="D189" s="1361"/>
      <c r="E189" s="1361"/>
      <c r="F189" s="824"/>
      <c r="G189" s="824"/>
      <c r="H189" s="831"/>
      <c r="I189" s="831"/>
      <c r="J189" s="831"/>
      <c r="K189" s="833"/>
      <c r="L189" s="824"/>
    </row>
    <row r="190" spans="1:12" s="834" customFormat="1" ht="73.5" customHeight="1" x14ac:dyDescent="0.25">
      <c r="A190" s="824">
        <v>93</v>
      </c>
      <c r="B190" s="830" t="s">
        <v>3754</v>
      </c>
      <c r="C190" s="831">
        <v>6000</v>
      </c>
      <c r="D190" s="824" t="s">
        <v>3755</v>
      </c>
      <c r="E190" s="824">
        <v>2020</v>
      </c>
      <c r="F190" s="824">
        <v>2024</v>
      </c>
      <c r="G190" s="824">
        <v>95</v>
      </c>
      <c r="H190" s="831">
        <v>0</v>
      </c>
      <c r="I190" s="831">
        <v>5126</v>
      </c>
      <c r="J190" s="831">
        <v>4213</v>
      </c>
      <c r="K190" s="833">
        <v>9338.39</v>
      </c>
      <c r="L190" s="824" t="s">
        <v>3756</v>
      </c>
    </row>
    <row r="191" spans="1:12" s="834" customFormat="1" ht="77.25" customHeight="1" x14ac:dyDescent="0.25">
      <c r="A191" s="824">
        <v>94</v>
      </c>
      <c r="B191" s="830" t="s">
        <v>3757</v>
      </c>
      <c r="C191" s="831">
        <v>4192.37</v>
      </c>
      <c r="D191" s="824" t="s">
        <v>3758</v>
      </c>
      <c r="E191" s="824">
        <v>2022</v>
      </c>
      <c r="F191" s="824">
        <v>2026</v>
      </c>
      <c r="G191" s="824">
        <v>95</v>
      </c>
      <c r="H191" s="831">
        <v>0</v>
      </c>
      <c r="I191" s="824" t="s">
        <v>23</v>
      </c>
      <c r="J191" s="831">
        <v>4192.37</v>
      </c>
      <c r="K191" s="833" t="s">
        <v>23</v>
      </c>
      <c r="L191" s="824" t="s">
        <v>23</v>
      </c>
    </row>
    <row r="192" spans="1:12" s="834" customFormat="1" ht="47.25" customHeight="1" x14ac:dyDescent="0.25">
      <c r="A192" s="824">
        <v>95</v>
      </c>
      <c r="B192" s="830" t="s">
        <v>3759</v>
      </c>
      <c r="C192" s="831">
        <v>3079</v>
      </c>
      <c r="D192" s="824" t="s">
        <v>3760</v>
      </c>
      <c r="E192" s="824">
        <v>2021</v>
      </c>
      <c r="F192" s="824">
        <v>2024</v>
      </c>
      <c r="G192" s="824">
        <v>80</v>
      </c>
      <c r="H192" s="831">
        <v>398</v>
      </c>
      <c r="I192" s="831">
        <v>2783.03</v>
      </c>
      <c r="J192" s="831">
        <v>1638</v>
      </c>
      <c r="K192" s="831">
        <v>4717</v>
      </c>
      <c r="L192" s="824"/>
    </row>
    <row r="193" spans="1:12" s="834" customFormat="1" ht="42.75" customHeight="1" x14ac:dyDescent="0.25">
      <c r="A193" s="824">
        <v>96</v>
      </c>
      <c r="B193" s="830" t="s">
        <v>3761</v>
      </c>
      <c r="C193" s="831">
        <v>3018</v>
      </c>
      <c r="D193" s="824" t="s">
        <v>3760</v>
      </c>
      <c r="E193" s="824">
        <v>2021</v>
      </c>
      <c r="F193" s="824">
        <v>2024</v>
      </c>
      <c r="G193" s="824">
        <v>50</v>
      </c>
      <c r="H193" s="831">
        <v>1810.19</v>
      </c>
      <c r="I193" s="831">
        <v>4086.88</v>
      </c>
      <c r="J193" s="831">
        <v>10660</v>
      </c>
      <c r="K193" s="831">
        <v>14596</v>
      </c>
      <c r="L193" s="824">
        <v>29.022400000000001</v>
      </c>
    </row>
    <row r="194" spans="1:12" s="834" customFormat="1" ht="75" customHeight="1" x14ac:dyDescent="0.25">
      <c r="A194" s="824">
        <v>97</v>
      </c>
      <c r="B194" s="830" t="s">
        <v>3762</v>
      </c>
      <c r="C194" s="831">
        <v>2599</v>
      </c>
      <c r="D194" s="824" t="s">
        <v>3763</v>
      </c>
      <c r="E194" s="824">
        <v>2020</v>
      </c>
      <c r="F194" s="824">
        <v>2023</v>
      </c>
      <c r="G194" s="824">
        <v>40</v>
      </c>
      <c r="H194" s="831">
        <v>0</v>
      </c>
      <c r="I194" s="831">
        <v>983</v>
      </c>
      <c r="J194" s="831">
        <v>1616</v>
      </c>
      <c r="K194" s="831" t="s">
        <v>23</v>
      </c>
      <c r="L194" s="824" t="s">
        <v>23</v>
      </c>
    </row>
    <row r="195" spans="1:12" s="834" customFormat="1" ht="62.25" customHeight="1" x14ac:dyDescent="0.25">
      <c r="A195" s="824">
        <v>98</v>
      </c>
      <c r="B195" s="830" t="s">
        <v>3764</v>
      </c>
      <c r="C195" s="831">
        <v>834.43</v>
      </c>
      <c r="D195" s="824" t="s">
        <v>3765</v>
      </c>
      <c r="E195" s="824">
        <v>2009</v>
      </c>
      <c r="F195" s="824">
        <v>2024</v>
      </c>
      <c r="G195" s="824">
        <v>99</v>
      </c>
      <c r="H195" s="831">
        <v>159</v>
      </c>
      <c r="I195" s="831">
        <v>1951</v>
      </c>
      <c r="J195" s="831">
        <v>1546</v>
      </c>
      <c r="K195" s="831">
        <v>3497</v>
      </c>
      <c r="L195" s="824" t="s">
        <v>3766</v>
      </c>
    </row>
    <row r="196" spans="1:12" ht="28.5" customHeight="1" x14ac:dyDescent="0.2">
      <c r="A196" s="1365" t="s">
        <v>3538</v>
      </c>
      <c r="B196" s="1365"/>
      <c r="C196" s="1365"/>
      <c r="D196" s="1365"/>
      <c r="E196" s="1365"/>
      <c r="F196" s="1365"/>
      <c r="G196" s="1365"/>
      <c r="H196" s="1365"/>
      <c r="I196" s="1365"/>
      <c r="J196" s="1365"/>
      <c r="K196" s="1365"/>
      <c r="L196" s="1365"/>
    </row>
    <row r="197" spans="1:12" ht="28.5" customHeight="1" x14ac:dyDescent="0.2">
      <c r="A197" s="1363" t="s">
        <v>3562</v>
      </c>
      <c r="B197" s="1363"/>
      <c r="C197" s="1363"/>
      <c r="D197" s="1363"/>
      <c r="E197" s="1363"/>
      <c r="F197" s="1363"/>
      <c r="G197" s="1363"/>
      <c r="H197" s="1363"/>
      <c r="I197" s="1363"/>
      <c r="J197" s="1363"/>
      <c r="K197" s="1363"/>
      <c r="L197" s="1363"/>
    </row>
    <row r="198" spans="1:12" ht="96.75" customHeight="1" x14ac:dyDescent="0.2">
      <c r="A198" s="815" t="s">
        <v>420</v>
      </c>
      <c r="B198" s="816" t="s">
        <v>3540</v>
      </c>
      <c r="C198" s="817" t="s">
        <v>3541</v>
      </c>
      <c r="D198" s="818" t="s">
        <v>3542</v>
      </c>
      <c r="E198" s="818" t="s">
        <v>3543</v>
      </c>
      <c r="F198" s="818" t="s">
        <v>3544</v>
      </c>
      <c r="G198" s="818" t="s">
        <v>3545</v>
      </c>
      <c r="H198" s="817" t="s">
        <v>3546</v>
      </c>
      <c r="I198" s="817" t="s">
        <v>3547</v>
      </c>
      <c r="J198" s="817" t="s">
        <v>3548</v>
      </c>
      <c r="K198" s="819" t="s">
        <v>3549</v>
      </c>
      <c r="L198" s="816" t="s">
        <v>3550</v>
      </c>
    </row>
    <row r="199" spans="1:12" ht="15.75" customHeight="1" x14ac:dyDescent="0.2">
      <c r="A199" s="820"/>
      <c r="B199" s="821"/>
      <c r="C199" s="1364" t="s">
        <v>2</v>
      </c>
      <c r="D199" s="1364"/>
      <c r="E199" s="1364"/>
      <c r="F199" s="1364"/>
      <c r="G199" s="1364"/>
      <c r="H199" s="1364"/>
      <c r="I199" s="1364"/>
      <c r="J199" s="1364"/>
      <c r="K199" s="822"/>
      <c r="L199" s="823"/>
    </row>
    <row r="200" spans="1:12" s="834" customFormat="1" ht="32.25" customHeight="1" x14ac:dyDescent="0.25">
      <c r="A200" s="824"/>
      <c r="B200" s="1361" t="s">
        <v>3767</v>
      </c>
      <c r="C200" s="1361"/>
      <c r="D200" s="1361"/>
      <c r="E200" s="1361"/>
      <c r="F200" s="824"/>
      <c r="G200" s="824"/>
      <c r="H200" s="831"/>
      <c r="I200" s="831"/>
      <c r="J200" s="831"/>
      <c r="K200" s="833"/>
      <c r="L200" s="824"/>
    </row>
    <row r="201" spans="1:12" s="834" customFormat="1" ht="73.5" customHeight="1" x14ac:dyDescent="0.25">
      <c r="A201" s="824">
        <v>99</v>
      </c>
      <c r="B201" s="830" t="s">
        <v>3768</v>
      </c>
      <c r="C201" s="831">
        <v>4448.3</v>
      </c>
      <c r="D201" s="824" t="s">
        <v>3769</v>
      </c>
      <c r="E201" s="824">
        <v>2024</v>
      </c>
      <c r="F201" s="824">
        <v>2026</v>
      </c>
      <c r="G201" s="824">
        <v>0</v>
      </c>
      <c r="H201" s="831">
        <v>270.02999999999997</v>
      </c>
      <c r="I201" s="831">
        <v>270.02999999999997</v>
      </c>
      <c r="J201" s="831">
        <v>1754.6</v>
      </c>
      <c r="K201" s="833" t="s">
        <v>23</v>
      </c>
      <c r="L201" s="824" t="s">
        <v>23</v>
      </c>
    </row>
    <row r="202" spans="1:12" s="834" customFormat="1" ht="74.25" customHeight="1" x14ac:dyDescent="0.25">
      <c r="A202" s="824">
        <v>100</v>
      </c>
      <c r="B202" s="830" t="s">
        <v>3770</v>
      </c>
      <c r="C202" s="831">
        <v>4700.49</v>
      </c>
      <c r="D202" s="824" t="s">
        <v>3771</v>
      </c>
      <c r="E202" s="824">
        <v>2024</v>
      </c>
      <c r="F202" s="824">
        <v>2026</v>
      </c>
      <c r="G202" s="824">
        <v>0</v>
      </c>
      <c r="H202" s="831">
        <v>212.96</v>
      </c>
      <c r="I202" s="831">
        <v>212.96</v>
      </c>
      <c r="J202" s="831">
        <v>1860.99</v>
      </c>
      <c r="K202" s="833" t="s">
        <v>23</v>
      </c>
      <c r="L202" s="824" t="s">
        <v>23</v>
      </c>
    </row>
    <row r="203" spans="1:12" s="834" customFormat="1" ht="79.5" customHeight="1" x14ac:dyDescent="0.25">
      <c r="A203" s="824">
        <v>101</v>
      </c>
      <c r="B203" s="830" t="s">
        <v>3772</v>
      </c>
      <c r="C203" s="831">
        <v>4778.63</v>
      </c>
      <c r="D203" s="824" t="s">
        <v>3771</v>
      </c>
      <c r="E203" s="824">
        <v>2024</v>
      </c>
      <c r="F203" s="824">
        <v>2026</v>
      </c>
      <c r="G203" s="824">
        <v>0</v>
      </c>
      <c r="H203" s="831">
        <v>289.47000000000003</v>
      </c>
      <c r="I203" s="831">
        <v>289.47000000000003</v>
      </c>
      <c r="J203" s="831">
        <v>1892.33</v>
      </c>
      <c r="K203" s="833" t="s">
        <v>23</v>
      </c>
      <c r="L203" s="824" t="s">
        <v>23</v>
      </c>
    </row>
    <row r="204" spans="1:12" s="834" customFormat="1" ht="103.5" customHeight="1" x14ac:dyDescent="0.25">
      <c r="A204" s="824">
        <v>102</v>
      </c>
      <c r="B204" s="830" t="s">
        <v>3773</v>
      </c>
      <c r="C204" s="831">
        <v>4434.13</v>
      </c>
      <c r="D204" s="824" t="s">
        <v>3771</v>
      </c>
      <c r="E204" s="824">
        <v>2024</v>
      </c>
      <c r="F204" s="824">
        <v>2026</v>
      </c>
      <c r="G204" s="824">
        <v>0</v>
      </c>
      <c r="H204" s="831">
        <v>267.87</v>
      </c>
      <c r="I204" s="831">
        <v>267.87</v>
      </c>
      <c r="J204" s="831">
        <v>1755.73</v>
      </c>
      <c r="K204" s="833" t="s">
        <v>23</v>
      </c>
      <c r="L204" s="824" t="s">
        <v>23</v>
      </c>
    </row>
    <row r="205" spans="1:12" s="834" customFormat="1" ht="53.25" customHeight="1" x14ac:dyDescent="0.25">
      <c r="A205" s="824"/>
      <c r="B205" s="830"/>
      <c r="C205" s="831"/>
      <c r="D205" s="824"/>
      <c r="E205" s="824"/>
      <c r="F205" s="824"/>
      <c r="G205" s="824"/>
      <c r="H205" s="831"/>
      <c r="I205" s="831"/>
      <c r="J205" s="831"/>
      <c r="K205" s="833"/>
      <c r="L205" s="824"/>
    </row>
    <row r="206" spans="1:12" ht="28.5" customHeight="1" x14ac:dyDescent="0.2">
      <c r="A206" s="1365" t="s">
        <v>3538</v>
      </c>
      <c r="B206" s="1365"/>
      <c r="C206" s="1365"/>
      <c r="D206" s="1365"/>
      <c r="E206" s="1365"/>
      <c r="F206" s="1365"/>
      <c r="G206" s="1365"/>
      <c r="H206" s="1365"/>
      <c r="I206" s="1365"/>
      <c r="J206" s="1365"/>
      <c r="K206" s="1365"/>
      <c r="L206" s="1365"/>
    </row>
    <row r="207" spans="1:12" ht="28.5" customHeight="1" x14ac:dyDescent="0.2">
      <c r="A207" s="1363" t="s">
        <v>3562</v>
      </c>
      <c r="B207" s="1363"/>
      <c r="C207" s="1363"/>
      <c r="D207" s="1363"/>
      <c r="E207" s="1363"/>
      <c r="F207" s="1363"/>
      <c r="G207" s="1363"/>
      <c r="H207" s="1363"/>
      <c r="I207" s="1363"/>
      <c r="J207" s="1363"/>
      <c r="K207" s="1363"/>
      <c r="L207" s="1363"/>
    </row>
    <row r="208" spans="1:12" ht="96.75" customHeight="1" x14ac:dyDescent="0.2">
      <c r="A208" s="815" t="s">
        <v>420</v>
      </c>
      <c r="B208" s="816" t="s">
        <v>3540</v>
      </c>
      <c r="C208" s="817" t="s">
        <v>3541</v>
      </c>
      <c r="D208" s="818" t="s">
        <v>3542</v>
      </c>
      <c r="E208" s="818" t="s">
        <v>3543</v>
      </c>
      <c r="F208" s="818" t="s">
        <v>3544</v>
      </c>
      <c r="G208" s="818" t="s">
        <v>3545</v>
      </c>
      <c r="H208" s="817" t="s">
        <v>3546</v>
      </c>
      <c r="I208" s="817" t="s">
        <v>3547</v>
      </c>
      <c r="J208" s="817" t="s">
        <v>3548</v>
      </c>
      <c r="K208" s="819" t="s">
        <v>3549</v>
      </c>
      <c r="L208" s="816" t="s">
        <v>3550</v>
      </c>
    </row>
    <row r="209" spans="1:12" ht="15.75" customHeight="1" x14ac:dyDescent="0.2">
      <c r="A209" s="820"/>
      <c r="B209" s="821"/>
      <c r="C209" s="1364" t="s">
        <v>2</v>
      </c>
      <c r="D209" s="1364"/>
      <c r="E209" s="1364"/>
      <c r="F209" s="1364"/>
      <c r="G209" s="1364"/>
      <c r="H209" s="1364"/>
      <c r="I209" s="1364"/>
      <c r="J209" s="1364"/>
      <c r="K209" s="822"/>
      <c r="L209" s="823"/>
    </row>
    <row r="210" spans="1:12" s="834" customFormat="1" ht="32.25" customHeight="1" x14ac:dyDescent="0.25">
      <c r="A210" s="824"/>
      <c r="B210" s="1361" t="s">
        <v>3767</v>
      </c>
      <c r="C210" s="1361"/>
      <c r="D210" s="1361"/>
      <c r="E210" s="1361"/>
      <c r="F210" s="824"/>
      <c r="G210" s="824"/>
      <c r="H210" s="831"/>
      <c r="I210" s="831"/>
      <c r="J210" s="831"/>
      <c r="K210" s="833"/>
      <c r="L210" s="824"/>
    </row>
    <row r="211" spans="1:12" s="834" customFormat="1" ht="108.75" customHeight="1" x14ac:dyDescent="0.25">
      <c r="A211" s="824">
        <v>103</v>
      </c>
      <c r="B211" s="830" t="s">
        <v>3774</v>
      </c>
      <c r="C211" s="831">
        <v>6998.36</v>
      </c>
      <c r="D211" s="824" t="s">
        <v>3771</v>
      </c>
      <c r="E211" s="824">
        <v>2024</v>
      </c>
      <c r="F211" s="824">
        <v>2026</v>
      </c>
      <c r="G211" s="824" t="s">
        <v>23</v>
      </c>
      <c r="H211" s="831">
        <v>583.41999999999996</v>
      </c>
      <c r="I211" s="831">
        <v>583.41999999999996</v>
      </c>
      <c r="J211" s="831">
        <v>2771.06</v>
      </c>
      <c r="K211" s="833" t="s">
        <v>23</v>
      </c>
      <c r="L211" s="824" t="s">
        <v>23</v>
      </c>
    </row>
    <row r="212" spans="1:12" s="834" customFormat="1" ht="108" customHeight="1" x14ac:dyDescent="0.25">
      <c r="A212" s="824">
        <v>104</v>
      </c>
      <c r="B212" s="830" t="s">
        <v>3775</v>
      </c>
      <c r="C212" s="831">
        <v>10677.78</v>
      </c>
      <c r="D212" s="824" t="s">
        <v>3771</v>
      </c>
      <c r="E212" s="824">
        <v>2024</v>
      </c>
      <c r="F212" s="824">
        <v>2026</v>
      </c>
      <c r="G212" s="824" t="s">
        <v>23</v>
      </c>
      <c r="H212" s="831">
        <v>713.65</v>
      </c>
      <c r="I212" s="831">
        <v>713.65</v>
      </c>
      <c r="J212" s="831">
        <v>4229.28</v>
      </c>
      <c r="K212" s="833" t="s">
        <v>23</v>
      </c>
      <c r="L212" s="824" t="s">
        <v>23</v>
      </c>
    </row>
    <row r="213" spans="1:12" s="834" customFormat="1" ht="66" customHeight="1" x14ac:dyDescent="0.25">
      <c r="A213" s="824">
        <v>105</v>
      </c>
      <c r="B213" s="830" t="s">
        <v>3776</v>
      </c>
      <c r="C213" s="831">
        <v>23812.34</v>
      </c>
      <c r="D213" s="824" t="s">
        <v>3777</v>
      </c>
      <c r="E213" s="824">
        <v>2024</v>
      </c>
      <c r="F213" s="824">
        <v>2026</v>
      </c>
      <c r="G213" s="824" t="s">
        <v>23</v>
      </c>
      <c r="H213" s="831">
        <v>0</v>
      </c>
      <c r="I213" s="831">
        <v>0</v>
      </c>
      <c r="J213" s="831">
        <v>11920.34</v>
      </c>
      <c r="K213" s="833" t="s">
        <v>23</v>
      </c>
      <c r="L213" s="824" t="s">
        <v>23</v>
      </c>
    </row>
    <row r="214" spans="1:12" s="834" customFormat="1" ht="49.5" customHeight="1" x14ac:dyDescent="0.25">
      <c r="A214" s="824">
        <v>106</v>
      </c>
      <c r="B214" s="830" t="s">
        <v>3778</v>
      </c>
      <c r="C214" s="831">
        <v>239.13</v>
      </c>
      <c r="D214" s="824"/>
      <c r="E214" s="824">
        <v>2024</v>
      </c>
      <c r="F214" s="824">
        <v>2026</v>
      </c>
      <c r="G214" s="824" t="s">
        <v>23</v>
      </c>
      <c r="H214" s="831">
        <v>0</v>
      </c>
      <c r="I214" s="831">
        <v>0</v>
      </c>
      <c r="J214" s="831">
        <v>216.37</v>
      </c>
      <c r="K214" s="833" t="s">
        <v>23</v>
      </c>
      <c r="L214" s="824" t="s">
        <v>23</v>
      </c>
    </row>
    <row r="215" spans="1:12" s="834" customFormat="1" ht="45" customHeight="1" x14ac:dyDescent="0.25">
      <c r="A215" s="824">
        <v>107</v>
      </c>
      <c r="B215" s="830" t="s">
        <v>3779</v>
      </c>
      <c r="C215" s="831">
        <v>131600</v>
      </c>
      <c r="D215" s="824" t="s">
        <v>3780</v>
      </c>
      <c r="E215" s="824">
        <v>2024</v>
      </c>
      <c r="F215" s="824" t="s">
        <v>23</v>
      </c>
      <c r="G215" s="824" t="s">
        <v>23</v>
      </c>
      <c r="H215" s="831">
        <v>0</v>
      </c>
      <c r="I215" s="831">
        <v>0</v>
      </c>
      <c r="J215" s="831">
        <v>26300</v>
      </c>
      <c r="K215" s="833" t="s">
        <v>23</v>
      </c>
      <c r="L215" s="824" t="s">
        <v>23</v>
      </c>
    </row>
    <row r="216" spans="1:12" ht="28.5" customHeight="1" x14ac:dyDescent="0.2">
      <c r="A216" s="1365" t="s">
        <v>3538</v>
      </c>
      <c r="B216" s="1365"/>
      <c r="C216" s="1365"/>
      <c r="D216" s="1365"/>
      <c r="E216" s="1365"/>
      <c r="F216" s="1365"/>
      <c r="G216" s="1365"/>
      <c r="H216" s="1365"/>
      <c r="I216" s="1365"/>
      <c r="J216" s="1365"/>
      <c r="K216" s="1365"/>
      <c r="L216" s="1365"/>
    </row>
    <row r="217" spans="1:12" ht="28.5" customHeight="1" x14ac:dyDescent="0.2">
      <c r="A217" s="1363" t="s">
        <v>3562</v>
      </c>
      <c r="B217" s="1363"/>
      <c r="C217" s="1363"/>
      <c r="D217" s="1363"/>
      <c r="E217" s="1363"/>
      <c r="F217" s="1363"/>
      <c r="G217" s="1363"/>
      <c r="H217" s="1363"/>
      <c r="I217" s="1363"/>
      <c r="J217" s="1363"/>
      <c r="K217" s="1363"/>
      <c r="L217" s="1363"/>
    </row>
    <row r="218" spans="1:12" ht="96.75" customHeight="1" x14ac:dyDescent="0.2">
      <c r="A218" s="815" t="s">
        <v>420</v>
      </c>
      <c r="B218" s="816" t="s">
        <v>3540</v>
      </c>
      <c r="C218" s="817" t="s">
        <v>3541</v>
      </c>
      <c r="D218" s="818" t="s">
        <v>3542</v>
      </c>
      <c r="E218" s="818" t="s">
        <v>3543</v>
      </c>
      <c r="F218" s="818" t="s">
        <v>3544</v>
      </c>
      <c r="G218" s="818" t="s">
        <v>3545</v>
      </c>
      <c r="H218" s="817" t="s">
        <v>3546</v>
      </c>
      <c r="I218" s="817" t="s">
        <v>3547</v>
      </c>
      <c r="J218" s="817" t="s">
        <v>3548</v>
      </c>
      <c r="K218" s="819" t="s">
        <v>3549</v>
      </c>
      <c r="L218" s="816" t="s">
        <v>3550</v>
      </c>
    </row>
    <row r="219" spans="1:12" ht="15.75" customHeight="1" x14ac:dyDescent="0.2">
      <c r="A219" s="820"/>
      <c r="B219" s="821"/>
      <c r="C219" s="1364" t="s">
        <v>2</v>
      </c>
      <c r="D219" s="1364"/>
      <c r="E219" s="1364"/>
      <c r="F219" s="1364"/>
      <c r="G219" s="1364"/>
      <c r="H219" s="1364"/>
      <c r="I219" s="1364"/>
      <c r="J219" s="1364"/>
      <c r="K219" s="822"/>
      <c r="L219" s="823"/>
    </row>
    <row r="220" spans="1:12" s="834" customFormat="1" ht="32.25" customHeight="1" x14ac:dyDescent="0.25">
      <c r="A220" s="824"/>
      <c r="B220" s="1361" t="s">
        <v>3767</v>
      </c>
      <c r="C220" s="1361"/>
      <c r="D220" s="1361"/>
      <c r="E220" s="1361"/>
      <c r="F220" s="824"/>
      <c r="G220" s="824"/>
      <c r="H220" s="831"/>
      <c r="I220" s="831"/>
      <c r="J220" s="831"/>
      <c r="K220" s="833"/>
      <c r="L220" s="824"/>
    </row>
    <row r="221" spans="1:12" s="834" customFormat="1" ht="62.25" customHeight="1" x14ac:dyDescent="0.25">
      <c r="A221" s="824">
        <v>108</v>
      </c>
      <c r="B221" s="830" t="s">
        <v>3781</v>
      </c>
      <c r="C221" s="831">
        <v>32159</v>
      </c>
      <c r="D221" s="824" t="s">
        <v>3782</v>
      </c>
      <c r="E221" s="824">
        <v>2022</v>
      </c>
      <c r="F221" s="824">
        <v>2025</v>
      </c>
      <c r="G221" s="824">
        <v>75</v>
      </c>
      <c r="H221" s="831">
        <v>2601</v>
      </c>
      <c r="I221" s="831">
        <v>6955</v>
      </c>
      <c r="J221" s="831">
        <v>26547</v>
      </c>
      <c r="K221" s="831">
        <v>33502</v>
      </c>
      <c r="L221" s="824">
        <v>17.112300000000001</v>
      </c>
    </row>
    <row r="222" spans="1:12" s="834" customFormat="1" ht="73.5" customHeight="1" x14ac:dyDescent="0.25">
      <c r="A222" s="824">
        <v>109</v>
      </c>
      <c r="B222" s="830" t="s">
        <v>3783</v>
      </c>
      <c r="C222" s="831">
        <v>17565</v>
      </c>
      <c r="D222" s="824" t="s">
        <v>3771</v>
      </c>
      <c r="E222" s="824">
        <v>2024</v>
      </c>
      <c r="F222" s="824">
        <v>2026</v>
      </c>
      <c r="G222" s="824">
        <v>10</v>
      </c>
      <c r="H222" s="831">
        <v>0</v>
      </c>
      <c r="I222" s="831">
        <v>0</v>
      </c>
      <c r="J222" s="831">
        <v>17565</v>
      </c>
      <c r="K222" s="833" t="s">
        <v>23</v>
      </c>
      <c r="L222" s="824" t="s">
        <v>23</v>
      </c>
    </row>
    <row r="223" spans="1:12" s="834" customFormat="1" ht="72.75" customHeight="1" x14ac:dyDescent="0.25">
      <c r="A223" s="824">
        <v>110</v>
      </c>
      <c r="B223" s="830" t="s">
        <v>3784</v>
      </c>
      <c r="C223" s="831">
        <v>5135</v>
      </c>
      <c r="D223" s="824" t="s">
        <v>3785</v>
      </c>
      <c r="E223" s="824">
        <v>2024</v>
      </c>
      <c r="F223" s="824" t="s">
        <v>23</v>
      </c>
      <c r="G223" s="824" t="s">
        <v>23</v>
      </c>
      <c r="H223" s="831">
        <v>240.46</v>
      </c>
      <c r="I223" s="831">
        <v>240.46</v>
      </c>
      <c r="J223" s="831">
        <v>4894.54</v>
      </c>
      <c r="K223" s="833" t="s">
        <v>23</v>
      </c>
      <c r="L223" s="824" t="s">
        <v>23</v>
      </c>
    </row>
    <row r="224" spans="1:12" s="834" customFormat="1" ht="54.75" customHeight="1" x14ac:dyDescent="0.25">
      <c r="A224" s="824">
        <v>111</v>
      </c>
      <c r="B224" s="830" t="s">
        <v>3786</v>
      </c>
      <c r="C224" s="831">
        <v>3232.54</v>
      </c>
      <c r="D224" s="824" t="s">
        <v>3758</v>
      </c>
      <c r="E224" s="824">
        <v>2022</v>
      </c>
      <c r="F224" s="824">
        <v>2024</v>
      </c>
      <c r="G224" s="824">
        <v>70</v>
      </c>
      <c r="H224" s="831">
        <v>0</v>
      </c>
      <c r="I224" s="831">
        <v>0</v>
      </c>
      <c r="J224" s="831">
        <v>3232.54</v>
      </c>
      <c r="K224" s="833" t="s">
        <v>23</v>
      </c>
      <c r="L224" s="824" t="s">
        <v>23</v>
      </c>
    </row>
    <row r="225" spans="1:12" s="834" customFormat="1" ht="83.25" customHeight="1" x14ac:dyDescent="0.25">
      <c r="A225" s="824">
        <v>112</v>
      </c>
      <c r="B225" s="830" t="s">
        <v>3787</v>
      </c>
      <c r="C225" s="831">
        <v>164</v>
      </c>
      <c r="D225" s="824" t="s">
        <v>3788</v>
      </c>
      <c r="E225" s="824">
        <v>2023</v>
      </c>
      <c r="F225" s="824">
        <v>23</v>
      </c>
      <c r="G225" s="824">
        <v>70</v>
      </c>
      <c r="H225" s="831">
        <v>100</v>
      </c>
      <c r="I225" s="831">
        <v>100</v>
      </c>
      <c r="J225" s="831">
        <v>64</v>
      </c>
      <c r="K225" s="833" t="s">
        <v>23</v>
      </c>
      <c r="L225" s="824" t="s">
        <v>23</v>
      </c>
    </row>
    <row r="226" spans="1:12" s="834" customFormat="1" ht="33.75" customHeight="1" x14ac:dyDescent="0.25">
      <c r="A226" s="824">
        <v>113</v>
      </c>
      <c r="B226" s="830" t="s">
        <v>3789</v>
      </c>
      <c r="C226" s="831">
        <v>173</v>
      </c>
      <c r="D226" s="824" t="s">
        <v>23</v>
      </c>
      <c r="E226" s="824" t="s">
        <v>23</v>
      </c>
      <c r="F226" s="824" t="s">
        <v>23</v>
      </c>
      <c r="G226" s="824">
        <v>45</v>
      </c>
      <c r="H226" s="831">
        <v>74.989999999999995</v>
      </c>
      <c r="I226" s="831">
        <v>75</v>
      </c>
      <c r="J226" s="831">
        <v>98</v>
      </c>
      <c r="K226" s="833" t="s">
        <v>23</v>
      </c>
      <c r="L226" s="824" t="s">
        <v>23</v>
      </c>
    </row>
    <row r="227" spans="1:12" ht="28.5" customHeight="1" x14ac:dyDescent="0.2">
      <c r="A227" s="1365" t="s">
        <v>3538</v>
      </c>
      <c r="B227" s="1365"/>
      <c r="C227" s="1365"/>
      <c r="D227" s="1365"/>
      <c r="E227" s="1365"/>
      <c r="F227" s="1365"/>
      <c r="G227" s="1365"/>
      <c r="H227" s="1365"/>
      <c r="I227" s="1365"/>
      <c r="J227" s="1365"/>
      <c r="K227" s="1365"/>
      <c r="L227" s="1365"/>
    </row>
    <row r="228" spans="1:12" ht="28.5" customHeight="1" x14ac:dyDescent="0.2">
      <c r="A228" s="1363" t="s">
        <v>3562</v>
      </c>
      <c r="B228" s="1363"/>
      <c r="C228" s="1363"/>
      <c r="D228" s="1363"/>
      <c r="E228" s="1363"/>
      <c r="F228" s="1363"/>
      <c r="G228" s="1363"/>
      <c r="H228" s="1363"/>
      <c r="I228" s="1363"/>
      <c r="J228" s="1363"/>
      <c r="K228" s="1363"/>
      <c r="L228" s="1363"/>
    </row>
    <row r="229" spans="1:12" ht="96.75" customHeight="1" x14ac:dyDescent="0.2">
      <c r="A229" s="815" t="s">
        <v>420</v>
      </c>
      <c r="B229" s="816" t="s">
        <v>3540</v>
      </c>
      <c r="C229" s="817" t="s">
        <v>3541</v>
      </c>
      <c r="D229" s="818" t="s">
        <v>3542</v>
      </c>
      <c r="E229" s="818" t="s">
        <v>3543</v>
      </c>
      <c r="F229" s="818" t="s">
        <v>3544</v>
      </c>
      <c r="G229" s="818" t="s">
        <v>3545</v>
      </c>
      <c r="H229" s="817" t="s">
        <v>3546</v>
      </c>
      <c r="I229" s="817" t="s">
        <v>3547</v>
      </c>
      <c r="J229" s="817" t="s">
        <v>3548</v>
      </c>
      <c r="K229" s="819" t="s">
        <v>3549</v>
      </c>
      <c r="L229" s="816" t="s">
        <v>3550</v>
      </c>
    </row>
    <row r="230" spans="1:12" ht="15.75" customHeight="1" x14ac:dyDescent="0.2">
      <c r="A230" s="820"/>
      <c r="B230" s="821"/>
      <c r="C230" s="1364" t="s">
        <v>2</v>
      </c>
      <c r="D230" s="1364"/>
      <c r="E230" s="1364"/>
      <c r="F230" s="1364"/>
      <c r="G230" s="1364"/>
      <c r="H230" s="1364"/>
      <c r="I230" s="1364"/>
      <c r="J230" s="1364"/>
      <c r="K230" s="822"/>
      <c r="L230" s="823"/>
    </row>
    <row r="231" spans="1:12" s="834" customFormat="1" ht="32.25" customHeight="1" x14ac:dyDescent="0.25">
      <c r="A231" s="824"/>
      <c r="B231" s="1361" t="s">
        <v>3790</v>
      </c>
      <c r="C231" s="1361"/>
      <c r="D231" s="1361"/>
      <c r="E231" s="1361"/>
      <c r="F231" s="824"/>
      <c r="G231" s="824"/>
      <c r="H231" s="831"/>
      <c r="I231" s="831"/>
      <c r="J231" s="831"/>
      <c r="K231" s="833"/>
      <c r="L231" s="824"/>
    </row>
    <row r="232" spans="1:12" s="834" customFormat="1" ht="76.5" customHeight="1" x14ac:dyDescent="0.25">
      <c r="A232" s="824">
        <v>114</v>
      </c>
      <c r="B232" s="830" t="s">
        <v>3791</v>
      </c>
      <c r="C232" s="831">
        <v>4997.51</v>
      </c>
      <c r="D232" s="824" t="s">
        <v>3792</v>
      </c>
      <c r="E232" s="824">
        <v>2023</v>
      </c>
      <c r="F232" s="824" t="s">
        <v>23</v>
      </c>
      <c r="G232" s="824">
        <v>15</v>
      </c>
      <c r="H232" s="831">
        <v>0</v>
      </c>
      <c r="I232" s="831">
        <v>0</v>
      </c>
      <c r="J232" s="831">
        <v>7099.6</v>
      </c>
      <c r="K232" s="831">
        <v>7033.6</v>
      </c>
      <c r="L232" s="824" t="s">
        <v>3793</v>
      </c>
    </row>
    <row r="233" spans="1:12" s="834" customFormat="1" ht="75" customHeight="1" x14ac:dyDescent="0.25">
      <c r="A233" s="824">
        <v>115</v>
      </c>
      <c r="B233" s="830" t="s">
        <v>3794</v>
      </c>
      <c r="C233" s="831">
        <v>310.98</v>
      </c>
      <c r="D233" s="854">
        <v>45315</v>
      </c>
      <c r="E233" s="824">
        <v>2024</v>
      </c>
      <c r="F233" s="824" t="s">
        <v>185</v>
      </c>
      <c r="G233" s="824">
        <v>80</v>
      </c>
      <c r="H233" s="831">
        <v>199.98</v>
      </c>
      <c r="I233" s="831">
        <v>199.98</v>
      </c>
      <c r="J233" s="831">
        <v>111</v>
      </c>
      <c r="K233" s="831" t="s">
        <v>23</v>
      </c>
      <c r="L233" s="824" t="s">
        <v>23</v>
      </c>
    </row>
    <row r="234" spans="1:12" s="834" customFormat="1" ht="25.5" customHeight="1" x14ac:dyDescent="0.25">
      <c r="A234" s="841"/>
      <c r="B234" s="841" t="s">
        <v>58</v>
      </c>
      <c r="C234" s="842">
        <f>SUM(C190:C233)</f>
        <v>275148.98999999993</v>
      </c>
      <c r="D234" s="841" t="s">
        <v>23</v>
      </c>
      <c r="E234" s="841" t="s">
        <v>23</v>
      </c>
      <c r="F234" s="841" t="s">
        <v>23</v>
      </c>
      <c r="G234" s="841" t="s">
        <v>23</v>
      </c>
      <c r="H234" s="842">
        <f>SUM(H190:H233)</f>
        <v>7921.0199999999995</v>
      </c>
      <c r="I234" s="842">
        <f>SUM(I190:I233)</f>
        <v>24837.75</v>
      </c>
      <c r="J234" s="842">
        <f>SUM(J190:J233)</f>
        <v>136177.75</v>
      </c>
      <c r="K234" s="842">
        <f>SUM(K190:K233)</f>
        <v>72683.990000000005</v>
      </c>
      <c r="L234" s="841" t="s">
        <v>23</v>
      </c>
    </row>
    <row r="235" spans="1:12" s="834" customFormat="1" ht="32.25" customHeight="1" x14ac:dyDescent="0.25">
      <c r="A235" s="1368" t="s">
        <v>3795</v>
      </c>
      <c r="B235" s="1368"/>
      <c r="C235" s="1368"/>
      <c r="D235" s="1368"/>
      <c r="E235" s="1368"/>
      <c r="F235" s="1368"/>
      <c r="G235" s="825"/>
      <c r="H235" s="828"/>
      <c r="I235" s="828"/>
      <c r="J235" s="828"/>
      <c r="K235" s="829"/>
      <c r="L235" s="825"/>
    </row>
    <row r="236" spans="1:12" s="834" customFormat="1" ht="37.5" customHeight="1" x14ac:dyDescent="0.25">
      <c r="A236" s="824">
        <v>116</v>
      </c>
      <c r="B236" s="830" t="s">
        <v>3796</v>
      </c>
      <c r="C236" s="828">
        <v>5143.21</v>
      </c>
      <c r="D236" s="825" t="s">
        <v>3797</v>
      </c>
      <c r="E236" s="825" t="s">
        <v>3798</v>
      </c>
      <c r="F236" s="825" t="s">
        <v>3799</v>
      </c>
      <c r="G236" s="825">
        <v>45</v>
      </c>
      <c r="H236" s="828">
        <v>996.63</v>
      </c>
      <c r="I236" s="828">
        <v>2665.25</v>
      </c>
      <c r="J236" s="828">
        <v>8463.01</v>
      </c>
      <c r="K236" s="828">
        <v>11128.26</v>
      </c>
      <c r="L236" s="825" t="s">
        <v>1084</v>
      </c>
    </row>
    <row r="237" spans="1:12" s="834" customFormat="1" ht="37.5" customHeight="1" x14ac:dyDescent="0.25">
      <c r="A237" s="824">
        <v>117</v>
      </c>
      <c r="B237" s="830" t="s">
        <v>3800</v>
      </c>
      <c r="C237" s="828">
        <v>5049.6499999999996</v>
      </c>
      <c r="D237" s="825" t="s">
        <v>3801</v>
      </c>
      <c r="E237" s="825" t="s">
        <v>3802</v>
      </c>
      <c r="F237" s="825" t="s">
        <v>3803</v>
      </c>
      <c r="G237" s="825">
        <v>23</v>
      </c>
      <c r="H237" s="828">
        <v>100</v>
      </c>
      <c r="I237" s="828">
        <v>230</v>
      </c>
      <c r="J237" s="828">
        <v>4819.6499999999996</v>
      </c>
      <c r="K237" s="831" t="s">
        <v>23</v>
      </c>
      <c r="L237" s="824" t="s">
        <v>23</v>
      </c>
    </row>
    <row r="238" spans="1:12" s="834" customFormat="1" ht="56.25" customHeight="1" x14ac:dyDescent="0.25">
      <c r="A238" s="824">
        <v>118</v>
      </c>
      <c r="B238" s="830" t="s">
        <v>3804</v>
      </c>
      <c r="C238" s="828">
        <v>1153.48</v>
      </c>
      <c r="D238" s="825" t="s">
        <v>3805</v>
      </c>
      <c r="E238" s="825" t="s">
        <v>3806</v>
      </c>
      <c r="F238" s="825" t="s">
        <v>3807</v>
      </c>
      <c r="G238" s="825">
        <v>63</v>
      </c>
      <c r="H238" s="828">
        <v>669.74</v>
      </c>
      <c r="I238" s="828">
        <v>1098.6600000000001</v>
      </c>
      <c r="J238" s="828">
        <v>621.20000000000005</v>
      </c>
      <c r="K238" s="828">
        <v>1719.86</v>
      </c>
      <c r="L238" s="825" t="s">
        <v>1084</v>
      </c>
    </row>
    <row r="239" spans="1:12" s="834" customFormat="1" ht="42.75" customHeight="1" x14ac:dyDescent="0.25">
      <c r="A239" s="824">
        <v>119</v>
      </c>
      <c r="B239" s="830" t="s">
        <v>3808</v>
      </c>
      <c r="C239" s="828">
        <v>8340.82</v>
      </c>
      <c r="D239" s="825" t="s">
        <v>3809</v>
      </c>
      <c r="E239" s="825" t="s">
        <v>3810</v>
      </c>
      <c r="F239" s="825" t="s">
        <v>3811</v>
      </c>
      <c r="G239" s="825">
        <v>38</v>
      </c>
      <c r="H239" s="828" t="s">
        <v>23</v>
      </c>
      <c r="I239" s="828">
        <v>1239.3800000000001</v>
      </c>
      <c r="J239" s="828">
        <v>7101.44</v>
      </c>
      <c r="K239" s="829" t="s">
        <v>23</v>
      </c>
      <c r="L239" s="825" t="s">
        <v>23</v>
      </c>
    </row>
    <row r="240" spans="1:12" ht="28.5" customHeight="1" x14ac:dyDescent="0.2">
      <c r="A240" s="1365" t="s">
        <v>3538</v>
      </c>
      <c r="B240" s="1365"/>
      <c r="C240" s="1365"/>
      <c r="D240" s="1365"/>
      <c r="E240" s="1365"/>
      <c r="F240" s="1365"/>
      <c r="G240" s="1365"/>
      <c r="H240" s="1365"/>
      <c r="I240" s="1365"/>
      <c r="J240" s="1365"/>
      <c r="K240" s="1365"/>
      <c r="L240" s="1365"/>
    </row>
    <row r="241" spans="1:12" ht="28.5" customHeight="1" x14ac:dyDescent="0.2">
      <c r="A241" s="1363" t="s">
        <v>3562</v>
      </c>
      <c r="B241" s="1363"/>
      <c r="C241" s="1363"/>
      <c r="D241" s="1363"/>
      <c r="E241" s="1363"/>
      <c r="F241" s="1363"/>
      <c r="G241" s="1363"/>
      <c r="H241" s="1363"/>
      <c r="I241" s="1363"/>
      <c r="J241" s="1363"/>
      <c r="K241" s="1363"/>
      <c r="L241" s="1363"/>
    </row>
    <row r="242" spans="1:12" ht="96.75" customHeight="1" x14ac:dyDescent="0.2">
      <c r="A242" s="815" t="s">
        <v>420</v>
      </c>
      <c r="B242" s="816" t="s">
        <v>3540</v>
      </c>
      <c r="C242" s="817" t="s">
        <v>3541</v>
      </c>
      <c r="D242" s="818" t="s">
        <v>3542</v>
      </c>
      <c r="E242" s="818" t="s">
        <v>3543</v>
      </c>
      <c r="F242" s="818" t="s">
        <v>3544</v>
      </c>
      <c r="G242" s="818" t="s">
        <v>3545</v>
      </c>
      <c r="H242" s="817" t="s">
        <v>3546</v>
      </c>
      <c r="I242" s="817" t="s">
        <v>3547</v>
      </c>
      <c r="J242" s="817" t="s">
        <v>3548</v>
      </c>
      <c r="K242" s="819" t="s">
        <v>3549</v>
      </c>
      <c r="L242" s="816" t="s">
        <v>3550</v>
      </c>
    </row>
    <row r="243" spans="1:12" ht="15.75" customHeight="1" x14ac:dyDescent="0.2">
      <c r="A243" s="820"/>
      <c r="B243" s="821"/>
      <c r="C243" s="1364" t="s">
        <v>2</v>
      </c>
      <c r="D243" s="1364"/>
      <c r="E243" s="1364"/>
      <c r="F243" s="1364"/>
      <c r="G243" s="1364"/>
      <c r="H243" s="1364"/>
      <c r="I243" s="1364"/>
      <c r="J243" s="1364"/>
      <c r="K243" s="822"/>
      <c r="L243" s="823"/>
    </row>
    <row r="244" spans="1:12" s="834" customFormat="1" ht="32.25" customHeight="1" x14ac:dyDescent="0.25">
      <c r="A244" s="1368" t="s">
        <v>3812</v>
      </c>
      <c r="B244" s="1368"/>
      <c r="C244" s="1368"/>
      <c r="D244" s="1368"/>
      <c r="E244" s="1368"/>
      <c r="F244" s="1368"/>
      <c r="G244" s="825"/>
      <c r="H244" s="828"/>
      <c r="I244" s="828"/>
      <c r="J244" s="828"/>
      <c r="K244" s="829"/>
      <c r="L244" s="825"/>
    </row>
    <row r="245" spans="1:12" s="834" customFormat="1" ht="21" customHeight="1" x14ac:dyDescent="0.25">
      <c r="A245" s="824">
        <v>120</v>
      </c>
      <c r="B245" s="830" t="s">
        <v>3813</v>
      </c>
      <c r="C245" s="828">
        <v>2650</v>
      </c>
      <c r="D245" s="855"/>
      <c r="E245" s="855"/>
      <c r="F245" s="855"/>
      <c r="G245" s="855"/>
      <c r="H245" s="856"/>
      <c r="I245" s="828">
        <v>500</v>
      </c>
      <c r="J245" s="828">
        <v>2150</v>
      </c>
      <c r="K245" s="833" t="s">
        <v>23</v>
      </c>
      <c r="L245" s="824" t="s">
        <v>23</v>
      </c>
    </row>
    <row r="246" spans="1:12" s="834" customFormat="1" ht="21.75" customHeight="1" x14ac:dyDescent="0.25">
      <c r="A246" s="824">
        <v>121</v>
      </c>
      <c r="B246" s="830" t="s">
        <v>3814</v>
      </c>
      <c r="C246" s="828">
        <v>148.37</v>
      </c>
      <c r="D246" s="825">
        <v>2018</v>
      </c>
      <c r="E246" s="825">
        <v>2018</v>
      </c>
      <c r="F246" s="825">
        <v>2021</v>
      </c>
      <c r="G246" s="825">
        <v>5</v>
      </c>
      <c r="H246" s="828">
        <v>0</v>
      </c>
      <c r="I246" s="828">
        <v>12.69</v>
      </c>
      <c r="J246" s="828">
        <v>135.68</v>
      </c>
      <c r="K246" s="833" t="s">
        <v>23</v>
      </c>
      <c r="L246" s="824" t="s">
        <v>23</v>
      </c>
    </row>
    <row r="247" spans="1:12" s="834" customFormat="1" ht="39.75" customHeight="1" x14ac:dyDescent="0.25">
      <c r="A247" s="824">
        <v>122</v>
      </c>
      <c r="B247" s="830" t="s">
        <v>3815</v>
      </c>
      <c r="C247" s="828">
        <v>473</v>
      </c>
      <c r="D247" s="825">
        <v>2018</v>
      </c>
      <c r="E247" s="825">
        <v>2018</v>
      </c>
      <c r="F247" s="825">
        <v>2021</v>
      </c>
      <c r="G247" s="825" t="s">
        <v>23</v>
      </c>
      <c r="H247" s="828">
        <v>0</v>
      </c>
      <c r="I247" s="828">
        <v>63.59</v>
      </c>
      <c r="J247" s="828">
        <v>409.41</v>
      </c>
      <c r="K247" s="833" t="s">
        <v>23</v>
      </c>
      <c r="L247" s="824" t="s">
        <v>23</v>
      </c>
    </row>
    <row r="248" spans="1:12" s="834" customFormat="1" ht="57" customHeight="1" x14ac:dyDescent="0.25">
      <c r="A248" s="824">
        <v>123</v>
      </c>
      <c r="B248" s="830" t="s">
        <v>3816</v>
      </c>
      <c r="C248" s="828">
        <v>249.92</v>
      </c>
      <c r="D248" s="825">
        <v>2023</v>
      </c>
      <c r="E248" s="825">
        <v>2023</v>
      </c>
      <c r="F248" s="825">
        <v>2025</v>
      </c>
      <c r="G248" s="825" t="s">
        <v>23</v>
      </c>
      <c r="H248" s="828">
        <v>0</v>
      </c>
      <c r="I248" s="828">
        <v>0</v>
      </c>
      <c r="J248" s="828">
        <v>0</v>
      </c>
      <c r="K248" s="833" t="s">
        <v>23</v>
      </c>
      <c r="L248" s="824" t="s">
        <v>23</v>
      </c>
    </row>
    <row r="249" spans="1:12" s="834" customFormat="1" ht="38.25" customHeight="1" x14ac:dyDescent="0.25">
      <c r="A249" s="824">
        <v>124</v>
      </c>
      <c r="B249" s="830" t="s">
        <v>3817</v>
      </c>
      <c r="C249" s="828">
        <v>32665</v>
      </c>
      <c r="D249" s="825">
        <v>1303.1400000000001</v>
      </c>
      <c r="E249" s="825">
        <v>2014</v>
      </c>
      <c r="F249" s="825">
        <v>2020</v>
      </c>
      <c r="G249" s="825">
        <v>68</v>
      </c>
      <c r="H249" s="828">
        <v>0</v>
      </c>
      <c r="I249" s="828">
        <v>22183</v>
      </c>
      <c r="J249" s="828">
        <v>13486</v>
      </c>
      <c r="K249" s="829">
        <v>356.69</v>
      </c>
      <c r="L249" s="825" t="s">
        <v>3818</v>
      </c>
    </row>
    <row r="250" spans="1:12" s="834" customFormat="1" ht="21" customHeight="1" x14ac:dyDescent="0.25">
      <c r="A250" s="824">
        <v>125</v>
      </c>
      <c r="B250" s="830" t="s">
        <v>3819</v>
      </c>
      <c r="C250" s="828">
        <v>6383</v>
      </c>
      <c r="D250" s="825" t="s">
        <v>3820</v>
      </c>
      <c r="E250" s="825" t="s">
        <v>3821</v>
      </c>
      <c r="F250" s="825">
        <v>2020</v>
      </c>
      <c r="G250" s="825">
        <v>15</v>
      </c>
      <c r="H250" s="828">
        <v>0</v>
      </c>
      <c r="I250" s="828">
        <v>1210.8800000000001</v>
      </c>
      <c r="J250" s="828">
        <v>5172.12</v>
      </c>
      <c r="K250" s="833" t="s">
        <v>23</v>
      </c>
      <c r="L250" s="824" t="s">
        <v>23</v>
      </c>
    </row>
    <row r="251" spans="1:12" s="834" customFormat="1" ht="21" customHeight="1" x14ac:dyDescent="0.25">
      <c r="A251" s="824">
        <v>126</v>
      </c>
      <c r="B251" s="830" t="s">
        <v>3822</v>
      </c>
      <c r="C251" s="828">
        <v>52166.55</v>
      </c>
      <c r="D251" s="825" t="s">
        <v>3823</v>
      </c>
      <c r="E251" s="825" t="s">
        <v>3824</v>
      </c>
      <c r="F251" s="825" t="s">
        <v>3825</v>
      </c>
      <c r="G251" s="825" t="s">
        <v>23</v>
      </c>
      <c r="H251" s="828">
        <v>0</v>
      </c>
      <c r="I251" s="828">
        <v>10000</v>
      </c>
      <c r="J251" s="828">
        <v>42166.55</v>
      </c>
      <c r="K251" s="833" t="s">
        <v>23</v>
      </c>
      <c r="L251" s="824" t="s">
        <v>23</v>
      </c>
    </row>
    <row r="252" spans="1:12" s="834" customFormat="1" ht="36" customHeight="1" x14ac:dyDescent="0.25">
      <c r="A252" s="824">
        <v>127</v>
      </c>
      <c r="B252" s="830" t="s">
        <v>3826</v>
      </c>
      <c r="C252" s="828">
        <v>8258</v>
      </c>
      <c r="D252" s="825">
        <v>2023</v>
      </c>
      <c r="E252" s="825">
        <v>2023</v>
      </c>
      <c r="F252" s="825">
        <v>2027</v>
      </c>
      <c r="G252" s="825" t="s">
        <v>23</v>
      </c>
      <c r="H252" s="828">
        <v>0</v>
      </c>
      <c r="I252" s="828">
        <v>30</v>
      </c>
      <c r="J252" s="828">
        <v>8228</v>
      </c>
      <c r="K252" s="833" t="s">
        <v>23</v>
      </c>
      <c r="L252" s="824" t="s">
        <v>23</v>
      </c>
    </row>
    <row r="253" spans="1:12" s="834" customFormat="1" ht="39.75" customHeight="1" x14ac:dyDescent="0.25">
      <c r="A253" s="824">
        <v>128</v>
      </c>
      <c r="B253" s="830" t="s">
        <v>3827</v>
      </c>
      <c r="C253" s="828">
        <v>680.28</v>
      </c>
      <c r="D253" s="825" t="s">
        <v>3828</v>
      </c>
      <c r="E253" s="825" t="s">
        <v>3829</v>
      </c>
      <c r="F253" s="825" t="s">
        <v>3830</v>
      </c>
      <c r="G253" s="825">
        <v>14.7</v>
      </c>
      <c r="H253" s="828">
        <v>0</v>
      </c>
      <c r="I253" s="828">
        <v>100.04</v>
      </c>
      <c r="J253" s="828">
        <v>580.24</v>
      </c>
      <c r="K253" s="833" t="s">
        <v>23</v>
      </c>
      <c r="L253" s="824" t="s">
        <v>23</v>
      </c>
    </row>
    <row r="254" spans="1:12" s="834" customFormat="1" ht="60" customHeight="1" x14ac:dyDescent="0.25">
      <c r="A254" s="824">
        <v>129</v>
      </c>
      <c r="B254" s="830" t="s">
        <v>3831</v>
      </c>
      <c r="C254" s="828">
        <v>109.42</v>
      </c>
      <c r="D254" s="825" t="s">
        <v>3832</v>
      </c>
      <c r="E254" s="825">
        <v>2022</v>
      </c>
      <c r="F254" s="825" t="s">
        <v>3833</v>
      </c>
      <c r="G254" s="825">
        <v>90</v>
      </c>
      <c r="H254" s="828">
        <v>0</v>
      </c>
      <c r="I254" s="828">
        <v>49.92</v>
      </c>
      <c r="J254" s="828">
        <v>134.68</v>
      </c>
      <c r="K254" s="829">
        <v>184.6</v>
      </c>
      <c r="L254" s="825">
        <v>2023</v>
      </c>
    </row>
    <row r="255" spans="1:12" s="834" customFormat="1" ht="27" customHeight="1" x14ac:dyDescent="0.25">
      <c r="A255" s="824">
        <v>130</v>
      </c>
      <c r="B255" s="830" t="s">
        <v>3834</v>
      </c>
      <c r="C255" s="828">
        <v>115.1</v>
      </c>
      <c r="D255" s="825" t="s">
        <v>3835</v>
      </c>
      <c r="E255" s="825" t="s">
        <v>0</v>
      </c>
      <c r="F255" s="825">
        <v>2024</v>
      </c>
      <c r="G255" s="825">
        <v>50</v>
      </c>
      <c r="H255" s="828">
        <v>0</v>
      </c>
      <c r="I255" s="828">
        <v>49.98</v>
      </c>
      <c r="J255" s="828">
        <v>65.12</v>
      </c>
      <c r="K255" s="833" t="s">
        <v>23</v>
      </c>
      <c r="L255" s="824" t="s">
        <v>23</v>
      </c>
    </row>
    <row r="256" spans="1:12" ht="28.5" customHeight="1" x14ac:dyDescent="0.2">
      <c r="A256" s="1365" t="s">
        <v>3538</v>
      </c>
      <c r="B256" s="1365"/>
      <c r="C256" s="1365"/>
      <c r="D256" s="1365"/>
      <c r="E256" s="1365"/>
      <c r="F256" s="1365"/>
      <c r="G256" s="1365"/>
      <c r="H256" s="1365"/>
      <c r="I256" s="1365"/>
      <c r="J256" s="1365"/>
      <c r="K256" s="1365"/>
      <c r="L256" s="1365"/>
    </row>
    <row r="257" spans="1:12" ht="28.5" customHeight="1" x14ac:dyDescent="0.2">
      <c r="A257" s="1363" t="s">
        <v>3562</v>
      </c>
      <c r="B257" s="1363"/>
      <c r="C257" s="1363"/>
      <c r="D257" s="1363"/>
      <c r="E257" s="1363"/>
      <c r="F257" s="1363"/>
      <c r="G257" s="1363"/>
      <c r="H257" s="1363"/>
      <c r="I257" s="1363"/>
      <c r="J257" s="1363"/>
      <c r="K257" s="1363"/>
      <c r="L257" s="1363"/>
    </row>
    <row r="258" spans="1:12" ht="96.75" customHeight="1" x14ac:dyDescent="0.2">
      <c r="A258" s="815" t="s">
        <v>420</v>
      </c>
      <c r="B258" s="816" t="s">
        <v>3540</v>
      </c>
      <c r="C258" s="817" t="s">
        <v>3541</v>
      </c>
      <c r="D258" s="818" t="s">
        <v>3542</v>
      </c>
      <c r="E258" s="818" t="s">
        <v>3543</v>
      </c>
      <c r="F258" s="818" t="s">
        <v>3544</v>
      </c>
      <c r="G258" s="818" t="s">
        <v>3545</v>
      </c>
      <c r="H258" s="817" t="s">
        <v>3546</v>
      </c>
      <c r="I258" s="817" t="s">
        <v>3547</v>
      </c>
      <c r="J258" s="817" t="s">
        <v>3548</v>
      </c>
      <c r="K258" s="819" t="s">
        <v>3549</v>
      </c>
      <c r="L258" s="816" t="s">
        <v>3550</v>
      </c>
    </row>
    <row r="259" spans="1:12" ht="15.75" customHeight="1" x14ac:dyDescent="0.2">
      <c r="A259" s="820"/>
      <c r="B259" s="821"/>
      <c r="C259" s="1364" t="s">
        <v>2</v>
      </c>
      <c r="D259" s="1364"/>
      <c r="E259" s="1364"/>
      <c r="F259" s="1364"/>
      <c r="G259" s="1364"/>
      <c r="H259" s="1364"/>
      <c r="I259" s="1364"/>
      <c r="J259" s="1364"/>
      <c r="K259" s="822"/>
      <c r="L259" s="823"/>
    </row>
    <row r="260" spans="1:12" s="834" customFormat="1" ht="32.25" customHeight="1" x14ac:dyDescent="0.25">
      <c r="A260" s="1368" t="s">
        <v>3812</v>
      </c>
      <c r="B260" s="1368"/>
      <c r="C260" s="1368"/>
      <c r="D260" s="1368"/>
      <c r="E260" s="1368"/>
      <c r="F260" s="1368"/>
      <c r="G260" s="825"/>
      <c r="H260" s="828"/>
      <c r="I260" s="828"/>
      <c r="J260" s="828"/>
      <c r="K260" s="829"/>
      <c r="L260" s="825"/>
    </row>
    <row r="261" spans="1:12" s="834" customFormat="1" ht="22.5" customHeight="1" x14ac:dyDescent="0.25">
      <c r="A261" s="824">
        <v>131</v>
      </c>
      <c r="B261" s="830" t="s">
        <v>3836</v>
      </c>
      <c r="C261" s="828">
        <v>6999.48</v>
      </c>
      <c r="D261" s="825" t="s">
        <v>3837</v>
      </c>
      <c r="E261" s="825" t="s">
        <v>0</v>
      </c>
      <c r="F261" s="825">
        <v>2026</v>
      </c>
      <c r="G261" s="825">
        <v>5</v>
      </c>
      <c r="H261" s="828">
        <v>150</v>
      </c>
      <c r="I261" s="828">
        <v>850</v>
      </c>
      <c r="J261" s="828">
        <v>6149.48</v>
      </c>
      <c r="K261" s="833" t="s">
        <v>23</v>
      </c>
      <c r="L261" s="824" t="s">
        <v>23</v>
      </c>
    </row>
    <row r="262" spans="1:12" s="834" customFormat="1" ht="42" customHeight="1" x14ac:dyDescent="0.25">
      <c r="A262" s="824">
        <v>132</v>
      </c>
      <c r="B262" s="830" t="s">
        <v>3838</v>
      </c>
      <c r="C262" s="828">
        <v>7886.21</v>
      </c>
      <c r="D262" s="825" t="s">
        <v>3839</v>
      </c>
      <c r="E262" s="825" t="s">
        <v>571</v>
      </c>
      <c r="F262" s="825">
        <v>2024</v>
      </c>
      <c r="G262" s="825">
        <v>0</v>
      </c>
      <c r="H262" s="828">
        <v>0</v>
      </c>
      <c r="I262" s="828">
        <v>1177.6400000000001</v>
      </c>
      <c r="J262" s="828">
        <v>6708.57</v>
      </c>
      <c r="K262" s="833" t="s">
        <v>23</v>
      </c>
      <c r="L262" s="824" t="s">
        <v>23</v>
      </c>
    </row>
    <row r="263" spans="1:12" s="834" customFormat="1" ht="25.5" customHeight="1" x14ac:dyDescent="0.25">
      <c r="A263" s="824">
        <v>133</v>
      </c>
      <c r="B263" s="830" t="s">
        <v>3840</v>
      </c>
      <c r="C263" s="828">
        <v>157.44</v>
      </c>
      <c r="D263" s="825" t="s">
        <v>3841</v>
      </c>
      <c r="E263" s="825" t="s">
        <v>3842</v>
      </c>
      <c r="F263" s="825">
        <v>2024</v>
      </c>
      <c r="G263" s="825">
        <v>38</v>
      </c>
      <c r="H263" s="828">
        <v>29.2</v>
      </c>
      <c r="I263" s="828">
        <v>59.2</v>
      </c>
      <c r="J263" s="828">
        <v>98.24</v>
      </c>
      <c r="K263" s="833" t="s">
        <v>23</v>
      </c>
      <c r="L263" s="824" t="s">
        <v>23</v>
      </c>
    </row>
    <row r="264" spans="1:12" s="834" customFormat="1" ht="37.5" customHeight="1" x14ac:dyDescent="0.25">
      <c r="A264" s="824">
        <v>134</v>
      </c>
      <c r="B264" s="830" t="s">
        <v>3843</v>
      </c>
      <c r="C264" s="828">
        <v>595.98</v>
      </c>
      <c r="D264" s="825" t="s">
        <v>3844</v>
      </c>
      <c r="E264" s="825" t="s">
        <v>3845</v>
      </c>
      <c r="F264" s="825" t="s">
        <v>3846</v>
      </c>
      <c r="G264" s="825">
        <v>55</v>
      </c>
      <c r="H264" s="828">
        <v>100</v>
      </c>
      <c r="I264" s="828">
        <v>299.97000000000003</v>
      </c>
      <c r="J264" s="828">
        <v>296.01</v>
      </c>
      <c r="K264" s="833" t="s">
        <v>23</v>
      </c>
      <c r="L264" s="824" t="s">
        <v>23</v>
      </c>
    </row>
    <row r="265" spans="1:12" s="834" customFormat="1" ht="35.25" customHeight="1" x14ac:dyDescent="0.25">
      <c r="A265" s="824">
        <v>135</v>
      </c>
      <c r="B265" s="830" t="s">
        <v>3847</v>
      </c>
      <c r="C265" s="828">
        <v>353.22</v>
      </c>
      <c r="D265" s="825" t="s">
        <v>1</v>
      </c>
      <c r="E265" s="825" t="s">
        <v>1</v>
      </c>
      <c r="F265" s="825">
        <v>2024</v>
      </c>
      <c r="G265" s="825">
        <v>70</v>
      </c>
      <c r="H265" s="828">
        <v>100</v>
      </c>
      <c r="I265" s="828">
        <v>249.97</v>
      </c>
      <c r="J265" s="828">
        <v>103.25</v>
      </c>
      <c r="K265" s="833" t="s">
        <v>23</v>
      </c>
      <c r="L265" s="824" t="s">
        <v>23</v>
      </c>
    </row>
    <row r="266" spans="1:12" s="834" customFormat="1" ht="44.25" customHeight="1" x14ac:dyDescent="0.25">
      <c r="A266" s="824">
        <v>136</v>
      </c>
      <c r="B266" s="830" t="s">
        <v>3848</v>
      </c>
      <c r="C266" s="828">
        <v>2433.96</v>
      </c>
      <c r="D266" s="825" t="s">
        <v>3849</v>
      </c>
      <c r="E266" s="825" t="s">
        <v>3849</v>
      </c>
      <c r="F266" s="825">
        <v>2024</v>
      </c>
      <c r="G266" s="825">
        <v>57</v>
      </c>
      <c r="H266" s="828">
        <v>100</v>
      </c>
      <c r="I266" s="828">
        <v>1371.32</v>
      </c>
      <c r="J266" s="828">
        <v>1062.6400000000001</v>
      </c>
      <c r="K266" s="833" t="s">
        <v>23</v>
      </c>
      <c r="L266" s="824" t="s">
        <v>23</v>
      </c>
    </row>
    <row r="267" spans="1:12" s="834" customFormat="1" ht="40.5" customHeight="1" x14ac:dyDescent="0.25">
      <c r="A267" s="824">
        <v>137</v>
      </c>
      <c r="B267" s="830" t="s">
        <v>3850</v>
      </c>
      <c r="C267" s="828">
        <v>24363.67</v>
      </c>
      <c r="D267" s="825" t="s">
        <v>575</v>
      </c>
      <c r="E267" s="825" t="s">
        <v>575</v>
      </c>
      <c r="F267" s="825">
        <v>2025</v>
      </c>
      <c r="G267" s="825">
        <v>65</v>
      </c>
      <c r="H267" s="828">
        <v>2500</v>
      </c>
      <c r="I267" s="828">
        <v>13999</v>
      </c>
      <c r="J267" s="828">
        <v>10364.67</v>
      </c>
      <c r="K267" s="833" t="s">
        <v>23</v>
      </c>
      <c r="L267" s="824" t="s">
        <v>23</v>
      </c>
    </row>
    <row r="268" spans="1:12" s="834" customFormat="1" ht="41.25" customHeight="1" x14ac:dyDescent="0.25">
      <c r="A268" s="824">
        <v>138</v>
      </c>
      <c r="B268" s="830" t="s">
        <v>3851</v>
      </c>
      <c r="C268" s="828">
        <v>567.52</v>
      </c>
      <c r="D268" s="825" t="s">
        <v>1</v>
      </c>
      <c r="E268" s="825" t="s">
        <v>1</v>
      </c>
      <c r="F268" s="825" t="s">
        <v>3852</v>
      </c>
      <c r="G268" s="825">
        <v>60</v>
      </c>
      <c r="H268" s="828">
        <v>135.6</v>
      </c>
      <c r="I268" s="828">
        <v>335.09</v>
      </c>
      <c r="J268" s="828">
        <v>232.43</v>
      </c>
      <c r="K268" s="833" t="s">
        <v>23</v>
      </c>
      <c r="L268" s="824" t="s">
        <v>23</v>
      </c>
    </row>
    <row r="269" spans="1:12" s="834" customFormat="1" ht="38.25" customHeight="1" x14ac:dyDescent="0.25">
      <c r="A269" s="824">
        <v>139</v>
      </c>
      <c r="B269" s="830" t="s">
        <v>3853</v>
      </c>
      <c r="C269" s="828">
        <v>7267.54</v>
      </c>
      <c r="D269" s="825" t="s">
        <v>3837</v>
      </c>
      <c r="E269" s="825" t="s">
        <v>0</v>
      </c>
      <c r="F269" s="825">
        <v>2025</v>
      </c>
      <c r="G269" s="825">
        <v>9</v>
      </c>
      <c r="H269" s="828">
        <v>150</v>
      </c>
      <c r="I269" s="828">
        <v>649.16</v>
      </c>
      <c r="J269" s="828">
        <v>6618.38</v>
      </c>
      <c r="K269" s="833" t="s">
        <v>23</v>
      </c>
      <c r="L269" s="824" t="s">
        <v>23</v>
      </c>
    </row>
    <row r="270" spans="1:12" s="834" customFormat="1" ht="57.75" customHeight="1" x14ac:dyDescent="0.25">
      <c r="A270" s="824">
        <v>140</v>
      </c>
      <c r="B270" s="830" t="s">
        <v>3854</v>
      </c>
      <c r="C270" s="828">
        <v>2263</v>
      </c>
      <c r="D270" s="825" t="s">
        <v>3855</v>
      </c>
      <c r="E270" s="825" t="s">
        <v>3856</v>
      </c>
      <c r="F270" s="825" t="s">
        <v>3857</v>
      </c>
      <c r="G270" s="825">
        <v>35</v>
      </c>
      <c r="H270" s="828">
        <v>100</v>
      </c>
      <c r="I270" s="828">
        <v>600</v>
      </c>
      <c r="J270" s="828">
        <v>166</v>
      </c>
      <c r="K270" s="829"/>
      <c r="L270" s="825"/>
    </row>
    <row r="271" spans="1:12" ht="28.5" customHeight="1" x14ac:dyDescent="0.2">
      <c r="A271" s="1365" t="s">
        <v>3538</v>
      </c>
      <c r="B271" s="1365"/>
      <c r="C271" s="1365"/>
      <c r="D271" s="1365"/>
      <c r="E271" s="1365"/>
      <c r="F271" s="1365"/>
      <c r="G271" s="1365"/>
      <c r="H271" s="1365"/>
      <c r="I271" s="1365"/>
      <c r="J271" s="1365"/>
      <c r="K271" s="1365"/>
      <c r="L271" s="1365"/>
    </row>
    <row r="272" spans="1:12" ht="28.5" customHeight="1" x14ac:dyDescent="0.2">
      <c r="A272" s="1363" t="s">
        <v>3562</v>
      </c>
      <c r="B272" s="1363"/>
      <c r="C272" s="1363"/>
      <c r="D272" s="1363"/>
      <c r="E272" s="1363"/>
      <c r="F272" s="1363"/>
      <c r="G272" s="1363"/>
      <c r="H272" s="1363"/>
      <c r="I272" s="1363"/>
      <c r="J272" s="1363"/>
      <c r="K272" s="1363"/>
      <c r="L272" s="1363"/>
    </row>
    <row r="273" spans="1:12" ht="96.75" customHeight="1" x14ac:dyDescent="0.2">
      <c r="A273" s="815" t="s">
        <v>420</v>
      </c>
      <c r="B273" s="816" t="s">
        <v>3540</v>
      </c>
      <c r="C273" s="817" t="s">
        <v>3541</v>
      </c>
      <c r="D273" s="818" t="s">
        <v>3542</v>
      </c>
      <c r="E273" s="818" t="s">
        <v>3543</v>
      </c>
      <c r="F273" s="818" t="s">
        <v>3544</v>
      </c>
      <c r="G273" s="818" t="s">
        <v>3545</v>
      </c>
      <c r="H273" s="817" t="s">
        <v>3546</v>
      </c>
      <c r="I273" s="817" t="s">
        <v>3547</v>
      </c>
      <c r="J273" s="817" t="s">
        <v>3548</v>
      </c>
      <c r="K273" s="819" t="s">
        <v>3549</v>
      </c>
      <c r="L273" s="816" t="s">
        <v>3550</v>
      </c>
    </row>
    <row r="274" spans="1:12" ht="15.75" customHeight="1" x14ac:dyDescent="0.2">
      <c r="A274" s="820"/>
      <c r="B274" s="821"/>
      <c r="C274" s="1364" t="s">
        <v>2</v>
      </c>
      <c r="D274" s="1364"/>
      <c r="E274" s="1364"/>
      <c r="F274" s="1364"/>
      <c r="G274" s="1364"/>
      <c r="H274" s="1364"/>
      <c r="I274" s="1364"/>
      <c r="J274" s="1364"/>
      <c r="K274" s="822"/>
      <c r="L274" s="823"/>
    </row>
    <row r="275" spans="1:12" s="834" customFormat="1" ht="32.25" customHeight="1" x14ac:dyDescent="0.25">
      <c r="A275" s="1368" t="s">
        <v>3812</v>
      </c>
      <c r="B275" s="1368"/>
      <c r="C275" s="1368"/>
      <c r="D275" s="1368"/>
      <c r="E275" s="1368"/>
      <c r="F275" s="1368"/>
      <c r="G275" s="825"/>
      <c r="H275" s="828"/>
      <c r="I275" s="828"/>
      <c r="J275" s="828"/>
      <c r="K275" s="829"/>
      <c r="L275" s="825"/>
    </row>
    <row r="276" spans="1:12" s="834" customFormat="1" ht="56.25" customHeight="1" x14ac:dyDescent="0.25">
      <c r="A276" s="824">
        <v>141</v>
      </c>
      <c r="B276" s="830" t="s">
        <v>3858</v>
      </c>
      <c r="C276" s="828">
        <v>4678.58</v>
      </c>
      <c r="D276" s="825" t="s">
        <v>3859</v>
      </c>
      <c r="E276" s="825" t="s">
        <v>3860</v>
      </c>
      <c r="F276" s="825" t="s">
        <v>3861</v>
      </c>
      <c r="G276" s="825">
        <v>20</v>
      </c>
      <c r="H276" s="828">
        <v>150</v>
      </c>
      <c r="I276" s="828">
        <v>649.11</v>
      </c>
      <c r="J276" s="828">
        <v>4029.47</v>
      </c>
      <c r="K276" s="833" t="s">
        <v>23</v>
      </c>
      <c r="L276" s="824" t="s">
        <v>23</v>
      </c>
    </row>
    <row r="277" spans="1:12" s="834" customFormat="1" ht="91.5" customHeight="1" x14ac:dyDescent="0.25">
      <c r="A277" s="824">
        <v>142</v>
      </c>
      <c r="B277" s="830" t="s">
        <v>3862</v>
      </c>
      <c r="C277" s="828">
        <v>2500</v>
      </c>
      <c r="D277" s="825">
        <v>2014</v>
      </c>
      <c r="E277" s="825">
        <v>2014</v>
      </c>
      <c r="F277" s="825">
        <v>2024</v>
      </c>
      <c r="G277" s="825">
        <v>13</v>
      </c>
      <c r="H277" s="828">
        <v>0</v>
      </c>
      <c r="I277" s="828">
        <v>447.29</v>
      </c>
      <c r="J277" s="828">
        <v>2052.71</v>
      </c>
      <c r="K277" s="833" t="s">
        <v>23</v>
      </c>
      <c r="L277" s="824" t="s">
        <v>23</v>
      </c>
    </row>
    <row r="278" spans="1:12" s="834" customFormat="1" ht="51.75" customHeight="1" x14ac:dyDescent="0.25">
      <c r="A278" s="824">
        <v>143</v>
      </c>
      <c r="B278" s="830" t="s">
        <v>3863</v>
      </c>
      <c r="C278" s="828">
        <v>295.35000000000002</v>
      </c>
      <c r="D278" s="825">
        <v>2016</v>
      </c>
      <c r="E278" s="825">
        <v>2016</v>
      </c>
      <c r="F278" s="825">
        <v>2024</v>
      </c>
      <c r="G278" s="825">
        <v>75</v>
      </c>
      <c r="H278" s="828">
        <v>0</v>
      </c>
      <c r="I278" s="828">
        <v>88.45</v>
      </c>
      <c r="J278" s="828">
        <v>206.9</v>
      </c>
      <c r="K278" s="833" t="s">
        <v>23</v>
      </c>
      <c r="L278" s="824" t="s">
        <v>23</v>
      </c>
    </row>
    <row r="279" spans="1:12" s="834" customFormat="1" ht="23.25" customHeight="1" x14ac:dyDescent="0.25">
      <c r="A279" s="857"/>
      <c r="B279" s="844" t="s">
        <v>3864</v>
      </c>
      <c r="C279" s="857"/>
      <c r="D279" s="857"/>
      <c r="E279" s="857"/>
      <c r="F279" s="825"/>
      <c r="H279" s="828"/>
      <c r="I279" s="828"/>
      <c r="J279" s="828"/>
      <c r="K279" s="833" t="s">
        <v>23</v>
      </c>
      <c r="L279" s="824" t="s">
        <v>23</v>
      </c>
    </row>
    <row r="280" spans="1:12" s="834" customFormat="1" ht="55.5" customHeight="1" x14ac:dyDescent="0.25">
      <c r="A280" s="824">
        <v>144</v>
      </c>
      <c r="B280" s="830" t="s">
        <v>3865</v>
      </c>
      <c r="C280" s="828">
        <v>467.62</v>
      </c>
      <c r="D280" s="858" t="s">
        <v>3866</v>
      </c>
      <c r="E280" s="825" t="s">
        <v>3867</v>
      </c>
      <c r="F280" s="825" t="s">
        <v>3868</v>
      </c>
      <c r="G280" s="825">
        <v>35</v>
      </c>
      <c r="H280" s="828">
        <v>140</v>
      </c>
      <c r="I280" s="828">
        <v>140</v>
      </c>
      <c r="J280" s="828">
        <v>327.62</v>
      </c>
      <c r="K280" s="833" t="s">
        <v>23</v>
      </c>
      <c r="L280" s="824" t="s">
        <v>23</v>
      </c>
    </row>
    <row r="281" spans="1:12" s="834" customFormat="1" ht="40.5" customHeight="1" x14ac:dyDescent="0.25">
      <c r="A281" s="824">
        <v>145</v>
      </c>
      <c r="B281" s="830" t="s">
        <v>3869</v>
      </c>
      <c r="C281" s="828">
        <v>1083</v>
      </c>
      <c r="D281" s="825" t="s">
        <v>3832</v>
      </c>
      <c r="E281" s="825">
        <v>2022</v>
      </c>
      <c r="F281" s="825">
        <v>2026</v>
      </c>
      <c r="G281" s="825">
        <v>72</v>
      </c>
      <c r="H281" s="828">
        <v>300</v>
      </c>
      <c r="I281" s="828">
        <v>499.94</v>
      </c>
      <c r="J281" s="828">
        <v>583.05999999999995</v>
      </c>
      <c r="K281" s="833" t="s">
        <v>23</v>
      </c>
      <c r="L281" s="824" t="s">
        <v>23</v>
      </c>
    </row>
    <row r="282" spans="1:12" s="834" customFormat="1" ht="47.25" x14ac:dyDescent="0.25">
      <c r="A282" s="824">
        <v>146</v>
      </c>
      <c r="B282" s="830" t="s">
        <v>3870</v>
      </c>
      <c r="C282" s="828">
        <v>470</v>
      </c>
      <c r="D282" s="825" t="s">
        <v>3860</v>
      </c>
      <c r="E282" s="825" t="s">
        <v>3860</v>
      </c>
      <c r="F282" s="825" t="s">
        <v>3871</v>
      </c>
      <c r="G282" s="825">
        <v>35</v>
      </c>
      <c r="H282" s="828">
        <v>0</v>
      </c>
      <c r="I282" s="828">
        <v>0</v>
      </c>
      <c r="J282" s="828" t="s">
        <v>23</v>
      </c>
      <c r="K282" s="829" t="s">
        <v>23</v>
      </c>
      <c r="L282" s="825" t="s">
        <v>23</v>
      </c>
    </row>
    <row r="283" spans="1:12" s="834" customFormat="1" ht="15.75" x14ac:dyDescent="0.25">
      <c r="A283" s="824"/>
      <c r="B283" s="830"/>
      <c r="C283" s="828"/>
      <c r="D283" s="825"/>
      <c r="E283" s="825"/>
      <c r="F283" s="825"/>
      <c r="G283" s="825"/>
      <c r="H283" s="828"/>
      <c r="I283" s="828"/>
      <c r="J283" s="828"/>
      <c r="K283" s="829"/>
      <c r="L283" s="825"/>
    </row>
    <row r="284" spans="1:12" ht="28.5" customHeight="1" x14ac:dyDescent="0.2">
      <c r="A284" s="1365" t="s">
        <v>3538</v>
      </c>
      <c r="B284" s="1365"/>
      <c r="C284" s="1365"/>
      <c r="D284" s="1365"/>
      <c r="E284" s="1365"/>
      <c r="F284" s="1365"/>
      <c r="G284" s="1365"/>
      <c r="H284" s="1365"/>
      <c r="I284" s="1365"/>
      <c r="J284" s="1365"/>
      <c r="K284" s="1365"/>
      <c r="L284" s="1365"/>
    </row>
    <row r="285" spans="1:12" ht="28.5" customHeight="1" x14ac:dyDescent="0.2">
      <c r="A285" s="1363" t="s">
        <v>3562</v>
      </c>
      <c r="B285" s="1363"/>
      <c r="C285" s="1363"/>
      <c r="D285" s="1363"/>
      <c r="E285" s="1363"/>
      <c r="F285" s="1363"/>
      <c r="G285" s="1363"/>
      <c r="H285" s="1363"/>
      <c r="I285" s="1363"/>
      <c r="J285" s="1363"/>
      <c r="K285" s="1363"/>
      <c r="L285" s="1363"/>
    </row>
    <row r="286" spans="1:12" ht="96.75" customHeight="1" x14ac:dyDescent="0.2">
      <c r="A286" s="815" t="s">
        <v>420</v>
      </c>
      <c r="B286" s="816" t="s">
        <v>3540</v>
      </c>
      <c r="C286" s="817" t="s">
        <v>3541</v>
      </c>
      <c r="D286" s="818" t="s">
        <v>3542</v>
      </c>
      <c r="E286" s="818" t="s">
        <v>3543</v>
      </c>
      <c r="F286" s="818" t="s">
        <v>3544</v>
      </c>
      <c r="G286" s="818" t="s">
        <v>3545</v>
      </c>
      <c r="H286" s="817" t="s">
        <v>3546</v>
      </c>
      <c r="I286" s="817" t="s">
        <v>3547</v>
      </c>
      <c r="J286" s="817" t="s">
        <v>3548</v>
      </c>
      <c r="K286" s="819" t="s">
        <v>3549</v>
      </c>
      <c r="L286" s="816" t="s">
        <v>3550</v>
      </c>
    </row>
    <row r="287" spans="1:12" ht="15.75" customHeight="1" x14ac:dyDescent="0.2">
      <c r="A287" s="820"/>
      <c r="B287" s="821"/>
      <c r="C287" s="1364" t="s">
        <v>2</v>
      </c>
      <c r="D287" s="1364"/>
      <c r="E287" s="1364"/>
      <c r="F287" s="1364"/>
      <c r="G287" s="1364"/>
      <c r="H287" s="1364"/>
      <c r="I287" s="1364"/>
      <c r="J287" s="1364"/>
      <c r="K287" s="822"/>
      <c r="L287" s="823"/>
    </row>
    <row r="288" spans="1:12" s="834" customFormat="1" ht="32.25" customHeight="1" x14ac:dyDescent="0.25">
      <c r="A288" s="1368" t="s">
        <v>3812</v>
      </c>
      <c r="B288" s="1368"/>
      <c r="C288" s="1368"/>
      <c r="D288" s="1368"/>
      <c r="E288" s="1368"/>
      <c r="F288" s="1368"/>
      <c r="G288" s="825"/>
      <c r="H288" s="828"/>
      <c r="I288" s="828"/>
      <c r="J288" s="828"/>
      <c r="K288" s="829"/>
      <c r="L288" s="825"/>
    </row>
    <row r="289" spans="1:12" s="834" customFormat="1" ht="23.25" customHeight="1" x14ac:dyDescent="0.25">
      <c r="A289" s="857"/>
      <c r="B289" s="844" t="s">
        <v>3714</v>
      </c>
      <c r="C289" s="857"/>
      <c r="D289" s="857"/>
      <c r="E289" s="857"/>
      <c r="F289" s="825"/>
      <c r="G289" s="825"/>
      <c r="H289" s="828"/>
      <c r="I289" s="828"/>
      <c r="J289" s="828"/>
      <c r="K289" s="829"/>
      <c r="L289" s="825"/>
    </row>
    <row r="290" spans="1:12" s="834" customFormat="1" ht="39" customHeight="1" x14ac:dyDescent="0.25">
      <c r="A290" s="824">
        <v>147</v>
      </c>
      <c r="B290" s="830" t="s">
        <v>3872</v>
      </c>
      <c r="C290" s="828">
        <v>499.39</v>
      </c>
      <c r="D290" s="824" t="s">
        <v>23</v>
      </c>
      <c r="E290" s="825" t="s">
        <v>3873</v>
      </c>
      <c r="F290" s="825">
        <v>2025</v>
      </c>
      <c r="G290" s="825">
        <v>49.8</v>
      </c>
      <c r="H290" s="828">
        <v>0</v>
      </c>
      <c r="I290" s="828">
        <v>133.33000000000001</v>
      </c>
      <c r="J290" s="828">
        <v>366.06</v>
      </c>
      <c r="K290" s="833" t="s">
        <v>23</v>
      </c>
      <c r="L290" s="824" t="s">
        <v>23</v>
      </c>
    </row>
    <row r="291" spans="1:12" s="834" customFormat="1" ht="37.5" customHeight="1" x14ac:dyDescent="0.25">
      <c r="A291" s="824">
        <v>148</v>
      </c>
      <c r="B291" s="830" t="s">
        <v>3874</v>
      </c>
      <c r="C291" s="828">
        <v>200</v>
      </c>
      <c r="D291" s="824" t="s">
        <v>23</v>
      </c>
      <c r="E291" s="825" t="s">
        <v>3875</v>
      </c>
      <c r="F291" s="825" t="s">
        <v>3852</v>
      </c>
      <c r="G291" s="825">
        <v>80</v>
      </c>
      <c r="H291" s="828">
        <v>0</v>
      </c>
      <c r="I291" s="828">
        <v>159.19999999999999</v>
      </c>
      <c r="J291" s="828">
        <v>40.799999999999997</v>
      </c>
      <c r="K291" s="833" t="s">
        <v>23</v>
      </c>
      <c r="L291" s="824" t="s">
        <v>23</v>
      </c>
    </row>
    <row r="292" spans="1:12" s="834" customFormat="1" ht="36.75" customHeight="1" x14ac:dyDescent="0.25">
      <c r="A292" s="824">
        <v>149</v>
      </c>
      <c r="B292" s="830" t="s">
        <v>3876</v>
      </c>
      <c r="C292" s="828">
        <v>1000</v>
      </c>
      <c r="D292" s="824" t="s">
        <v>23</v>
      </c>
      <c r="E292" s="825" t="s">
        <v>3877</v>
      </c>
      <c r="F292" s="825" t="s">
        <v>3878</v>
      </c>
      <c r="G292" s="825">
        <v>55</v>
      </c>
      <c r="H292" s="828">
        <v>281</v>
      </c>
      <c r="I292" s="828">
        <v>292.19</v>
      </c>
      <c r="J292" s="828">
        <v>707.81</v>
      </c>
      <c r="K292" s="833" t="s">
        <v>23</v>
      </c>
      <c r="L292" s="824" t="s">
        <v>23</v>
      </c>
    </row>
    <row r="293" spans="1:12" s="834" customFormat="1" ht="38.25" customHeight="1" x14ac:dyDescent="0.25">
      <c r="A293" s="824">
        <v>150</v>
      </c>
      <c r="B293" s="830" t="s">
        <v>3879</v>
      </c>
      <c r="C293" s="828">
        <v>190</v>
      </c>
      <c r="D293" s="824" t="s">
        <v>23</v>
      </c>
      <c r="E293" s="825" t="s">
        <v>3880</v>
      </c>
      <c r="F293" s="825" t="s">
        <v>3881</v>
      </c>
      <c r="G293" s="825">
        <v>40</v>
      </c>
      <c r="H293" s="828">
        <v>0</v>
      </c>
      <c r="I293" s="828">
        <v>60</v>
      </c>
      <c r="J293" s="828">
        <v>130</v>
      </c>
      <c r="K293" s="833" t="s">
        <v>23</v>
      </c>
      <c r="L293" s="824" t="s">
        <v>23</v>
      </c>
    </row>
    <row r="294" spans="1:12" s="834" customFormat="1" ht="42" customHeight="1" x14ac:dyDescent="0.25">
      <c r="A294" s="824">
        <v>151</v>
      </c>
      <c r="B294" s="830" t="s">
        <v>3882</v>
      </c>
      <c r="C294" s="828">
        <v>300</v>
      </c>
      <c r="D294" s="825">
        <v>2023</v>
      </c>
      <c r="E294" s="825" t="s">
        <v>3883</v>
      </c>
      <c r="F294" s="825" t="s">
        <v>3884</v>
      </c>
      <c r="G294" s="825">
        <v>92</v>
      </c>
      <c r="H294" s="828">
        <v>0</v>
      </c>
      <c r="I294" s="828">
        <v>24.16</v>
      </c>
      <c r="J294" s="828">
        <v>275.83999999999997</v>
      </c>
      <c r="K294" s="833" t="s">
        <v>23</v>
      </c>
      <c r="L294" s="824" t="s">
        <v>23</v>
      </c>
    </row>
    <row r="295" spans="1:12" s="834" customFormat="1" ht="32.25" customHeight="1" x14ac:dyDescent="0.25">
      <c r="A295" s="857"/>
      <c r="B295" s="844" t="s">
        <v>3885</v>
      </c>
      <c r="C295" s="857"/>
      <c r="D295" s="857"/>
      <c r="E295" s="857"/>
      <c r="F295" s="825"/>
      <c r="G295" s="825"/>
      <c r="H295" s="828"/>
      <c r="I295" s="828"/>
      <c r="J295" s="828"/>
      <c r="K295" s="829"/>
      <c r="L295" s="825"/>
    </row>
    <row r="296" spans="1:12" s="834" customFormat="1" ht="45.75" customHeight="1" x14ac:dyDescent="0.25">
      <c r="A296" s="824">
        <v>152</v>
      </c>
      <c r="B296" s="830" t="s">
        <v>3886</v>
      </c>
      <c r="C296" s="828">
        <v>4046.82</v>
      </c>
      <c r="D296" s="825" t="s">
        <v>3887</v>
      </c>
      <c r="E296" s="825">
        <v>2021</v>
      </c>
      <c r="F296" s="825" t="s">
        <v>3888</v>
      </c>
      <c r="G296" s="825">
        <v>16</v>
      </c>
      <c r="H296" s="828">
        <v>100</v>
      </c>
      <c r="I296" s="828">
        <v>100</v>
      </c>
      <c r="J296" s="828">
        <v>2930.51</v>
      </c>
      <c r="K296" s="833" t="s">
        <v>23</v>
      </c>
      <c r="L296" s="824" t="s">
        <v>23</v>
      </c>
    </row>
    <row r="297" spans="1:12" s="834" customFormat="1" ht="23.25" customHeight="1" x14ac:dyDescent="0.25">
      <c r="A297" s="857"/>
      <c r="B297" s="844" t="s">
        <v>3889</v>
      </c>
      <c r="C297" s="857"/>
      <c r="D297" s="857"/>
      <c r="E297" s="857"/>
      <c r="F297" s="825"/>
      <c r="G297" s="825"/>
      <c r="H297" s="828"/>
      <c r="I297" s="828"/>
      <c r="J297" s="828"/>
      <c r="K297" s="829"/>
      <c r="L297" s="825"/>
    </row>
    <row r="298" spans="1:12" s="834" customFormat="1" ht="60" customHeight="1" x14ac:dyDescent="0.25">
      <c r="A298" s="824">
        <v>153</v>
      </c>
      <c r="B298" s="830" t="s">
        <v>3890</v>
      </c>
      <c r="C298" s="828">
        <v>4430.18</v>
      </c>
      <c r="D298" s="825" t="s">
        <v>23</v>
      </c>
      <c r="E298" s="825" t="s">
        <v>3570</v>
      </c>
      <c r="F298" s="825" t="s">
        <v>3891</v>
      </c>
      <c r="G298" s="825">
        <v>90</v>
      </c>
      <c r="H298" s="828">
        <v>0</v>
      </c>
      <c r="I298" s="828">
        <v>3911.97</v>
      </c>
      <c r="J298" s="828">
        <v>1762.28</v>
      </c>
      <c r="K298" s="828">
        <v>5674.25</v>
      </c>
      <c r="L298" s="825" t="s">
        <v>3892</v>
      </c>
    </row>
    <row r="299" spans="1:12" ht="28.5" customHeight="1" x14ac:dyDescent="0.2">
      <c r="A299" s="1365" t="s">
        <v>3538</v>
      </c>
      <c r="B299" s="1365"/>
      <c r="C299" s="1365"/>
      <c r="D299" s="1365"/>
      <c r="E299" s="1365"/>
      <c r="F299" s="1365"/>
      <c r="G299" s="1365"/>
      <c r="H299" s="1365"/>
      <c r="I299" s="1365"/>
      <c r="J299" s="1365"/>
      <c r="K299" s="1365"/>
      <c r="L299" s="1365"/>
    </row>
    <row r="300" spans="1:12" ht="28.5" customHeight="1" x14ac:dyDescent="0.2">
      <c r="A300" s="1363" t="s">
        <v>3562</v>
      </c>
      <c r="B300" s="1363"/>
      <c r="C300" s="1363"/>
      <c r="D300" s="1363"/>
      <c r="E300" s="1363"/>
      <c r="F300" s="1363"/>
      <c r="G300" s="1363"/>
      <c r="H300" s="1363"/>
      <c r="I300" s="1363"/>
      <c r="J300" s="1363"/>
      <c r="K300" s="1363"/>
      <c r="L300" s="1363"/>
    </row>
    <row r="301" spans="1:12" ht="96.75" customHeight="1" x14ac:dyDescent="0.2">
      <c r="A301" s="815" t="s">
        <v>420</v>
      </c>
      <c r="B301" s="816" t="s">
        <v>3540</v>
      </c>
      <c r="C301" s="817" t="s">
        <v>3541</v>
      </c>
      <c r="D301" s="818" t="s">
        <v>3542</v>
      </c>
      <c r="E301" s="818" t="s">
        <v>3543</v>
      </c>
      <c r="F301" s="818" t="s">
        <v>3544</v>
      </c>
      <c r="G301" s="818" t="s">
        <v>3545</v>
      </c>
      <c r="H301" s="817" t="s">
        <v>3546</v>
      </c>
      <c r="I301" s="817" t="s">
        <v>3547</v>
      </c>
      <c r="J301" s="817" t="s">
        <v>3548</v>
      </c>
      <c r="K301" s="819" t="s">
        <v>3549</v>
      </c>
      <c r="L301" s="816" t="s">
        <v>3550</v>
      </c>
    </row>
    <row r="302" spans="1:12" ht="15.75" customHeight="1" x14ac:dyDescent="0.2">
      <c r="A302" s="820"/>
      <c r="B302" s="821"/>
      <c r="C302" s="1364" t="s">
        <v>2</v>
      </c>
      <c r="D302" s="1364"/>
      <c r="E302" s="1364"/>
      <c r="F302" s="1364"/>
      <c r="G302" s="1364"/>
      <c r="H302" s="1364"/>
      <c r="I302" s="1364"/>
      <c r="J302" s="1364"/>
      <c r="K302" s="822"/>
      <c r="L302" s="823"/>
    </row>
    <row r="303" spans="1:12" s="834" customFormat="1" ht="32.25" customHeight="1" x14ac:dyDescent="0.25">
      <c r="A303" s="1368" t="s">
        <v>3893</v>
      </c>
      <c r="B303" s="1368"/>
      <c r="C303" s="1368"/>
      <c r="D303" s="1368"/>
      <c r="E303" s="1368"/>
      <c r="F303" s="1368"/>
      <c r="G303" s="825"/>
      <c r="H303" s="828"/>
      <c r="I303" s="828"/>
      <c r="J303" s="828"/>
      <c r="K303" s="829"/>
      <c r="L303" s="825"/>
    </row>
    <row r="304" spans="1:12" s="834" customFormat="1" ht="32.25" customHeight="1" x14ac:dyDescent="0.25">
      <c r="A304" s="1361" t="s">
        <v>3894</v>
      </c>
      <c r="B304" s="1361"/>
      <c r="C304" s="1361"/>
      <c r="D304" s="1361"/>
      <c r="E304" s="1361"/>
      <c r="F304" s="825"/>
      <c r="G304" s="825"/>
      <c r="H304" s="828"/>
      <c r="I304" s="828"/>
      <c r="J304" s="828"/>
      <c r="K304" s="829"/>
      <c r="L304" s="825"/>
    </row>
    <row r="305" spans="1:12" s="834" customFormat="1" ht="71.25" customHeight="1" x14ac:dyDescent="0.25">
      <c r="A305" s="824">
        <v>154</v>
      </c>
      <c r="B305" s="830" t="s">
        <v>3895</v>
      </c>
      <c r="C305" s="828">
        <v>8751.8700000000008</v>
      </c>
      <c r="D305" s="825">
        <v>2024</v>
      </c>
      <c r="E305" s="825">
        <v>2024</v>
      </c>
      <c r="F305" s="825">
        <v>2026</v>
      </c>
      <c r="G305" s="825">
        <v>0</v>
      </c>
      <c r="H305" s="828">
        <v>0</v>
      </c>
      <c r="I305" s="828">
        <v>0</v>
      </c>
      <c r="J305" s="828">
        <v>8751.8700000000008</v>
      </c>
      <c r="K305" s="833" t="s">
        <v>23</v>
      </c>
      <c r="L305" s="824" t="s">
        <v>23</v>
      </c>
    </row>
    <row r="306" spans="1:12" s="834" customFormat="1" ht="32.25" customHeight="1" x14ac:dyDescent="0.25">
      <c r="A306" s="824">
        <v>155</v>
      </c>
      <c r="B306" s="830" t="s">
        <v>3896</v>
      </c>
      <c r="C306" s="828">
        <v>39614.080000000002</v>
      </c>
      <c r="D306" s="825">
        <v>2023</v>
      </c>
      <c r="E306" s="825">
        <v>2023</v>
      </c>
      <c r="F306" s="825">
        <v>2026</v>
      </c>
      <c r="G306" s="825">
        <v>0</v>
      </c>
      <c r="H306" s="828">
        <v>0</v>
      </c>
      <c r="I306" s="828">
        <v>0</v>
      </c>
      <c r="J306" s="828">
        <v>39614.080000000002</v>
      </c>
      <c r="K306" s="833" t="s">
        <v>23</v>
      </c>
      <c r="L306" s="824" t="s">
        <v>23</v>
      </c>
    </row>
    <row r="307" spans="1:12" s="834" customFormat="1" ht="28.5" customHeight="1" x14ac:dyDescent="0.25">
      <c r="A307" s="1365" t="s">
        <v>3320</v>
      </c>
      <c r="B307" s="1365"/>
      <c r="C307" s="859">
        <f>SUM(C236:C306)</f>
        <v>245000.71000000002</v>
      </c>
      <c r="D307" s="841" t="s">
        <v>23</v>
      </c>
      <c r="E307" s="841" t="s">
        <v>23</v>
      </c>
      <c r="F307" s="841" t="s">
        <v>23</v>
      </c>
      <c r="G307" s="841" t="s">
        <v>23</v>
      </c>
      <c r="H307" s="842">
        <f>SUM(H236:H306)</f>
        <v>6102.17</v>
      </c>
      <c r="I307" s="842">
        <f>SUM(I236:I306)</f>
        <v>65530.380000000005</v>
      </c>
      <c r="J307" s="842">
        <f>SUM(J236:J306)</f>
        <v>187111.77999999997</v>
      </c>
      <c r="K307" s="842">
        <f>SUM(K236:K306)</f>
        <v>19063.660000000003</v>
      </c>
      <c r="L307" s="841" t="s">
        <v>23</v>
      </c>
    </row>
    <row r="308" spans="1:12" s="834" customFormat="1" ht="32.25" customHeight="1" x14ac:dyDescent="0.25">
      <c r="A308" s="1361" t="s">
        <v>3897</v>
      </c>
      <c r="B308" s="1361"/>
      <c r="C308" s="1361"/>
      <c r="D308" s="1361"/>
      <c r="E308" s="1361"/>
      <c r="F308" s="825"/>
      <c r="G308" s="825"/>
      <c r="H308" s="828"/>
      <c r="I308" s="828"/>
      <c r="J308" s="828"/>
      <c r="K308" s="829"/>
      <c r="L308" s="825"/>
    </row>
    <row r="309" spans="1:12" s="834" customFormat="1" ht="36.75" customHeight="1" x14ac:dyDescent="0.25">
      <c r="A309" s="824">
        <v>156</v>
      </c>
      <c r="B309" s="830" t="s">
        <v>3898</v>
      </c>
      <c r="C309" s="828">
        <v>750.61</v>
      </c>
      <c r="D309" s="825">
        <v>2012</v>
      </c>
      <c r="E309" s="825">
        <v>2012</v>
      </c>
      <c r="F309" s="825">
        <v>2013</v>
      </c>
      <c r="G309" s="825">
        <v>65</v>
      </c>
      <c r="H309" s="828">
        <v>0</v>
      </c>
      <c r="I309" s="828">
        <v>525.62</v>
      </c>
      <c r="J309" s="828">
        <v>224.99</v>
      </c>
      <c r="K309" s="833" t="s">
        <v>23</v>
      </c>
      <c r="L309" s="824" t="s">
        <v>23</v>
      </c>
    </row>
    <row r="310" spans="1:12" s="834" customFormat="1" ht="24.75" customHeight="1" x14ac:dyDescent="0.25">
      <c r="A310" s="824">
        <v>157</v>
      </c>
      <c r="B310" s="830" t="s">
        <v>3899</v>
      </c>
      <c r="C310" s="828">
        <v>586.67999999999995</v>
      </c>
      <c r="D310" s="825">
        <v>2011</v>
      </c>
      <c r="E310" s="825">
        <v>2011</v>
      </c>
      <c r="F310" s="825">
        <v>2022</v>
      </c>
      <c r="G310" s="825">
        <v>30</v>
      </c>
      <c r="H310" s="828">
        <v>0</v>
      </c>
      <c r="I310" s="828">
        <v>355.99</v>
      </c>
      <c r="J310" s="828">
        <v>230.69</v>
      </c>
      <c r="K310" s="833" t="s">
        <v>23</v>
      </c>
      <c r="L310" s="824" t="s">
        <v>23</v>
      </c>
    </row>
    <row r="311" spans="1:12" s="834" customFormat="1" ht="39" customHeight="1" x14ac:dyDescent="0.25">
      <c r="A311" s="824">
        <v>158</v>
      </c>
      <c r="B311" s="830" t="s">
        <v>3900</v>
      </c>
      <c r="C311" s="828">
        <v>547.08000000000004</v>
      </c>
      <c r="D311" s="825">
        <v>2017</v>
      </c>
      <c r="E311" s="825">
        <v>2018</v>
      </c>
      <c r="F311" s="825">
        <v>2023</v>
      </c>
      <c r="G311" s="825">
        <v>91</v>
      </c>
      <c r="H311" s="828">
        <v>130</v>
      </c>
      <c r="I311" s="828">
        <v>497.49</v>
      </c>
      <c r="J311" s="828">
        <v>49.59</v>
      </c>
      <c r="K311" s="833" t="s">
        <v>23</v>
      </c>
      <c r="L311" s="824" t="s">
        <v>23</v>
      </c>
    </row>
    <row r="312" spans="1:12" s="834" customFormat="1" ht="39.75" customHeight="1" x14ac:dyDescent="0.25">
      <c r="A312" s="824">
        <v>159</v>
      </c>
      <c r="B312" s="830" t="s">
        <v>3901</v>
      </c>
      <c r="C312" s="828">
        <v>1067.07</v>
      </c>
      <c r="D312" s="825">
        <v>2017</v>
      </c>
      <c r="E312" s="825">
        <v>2018</v>
      </c>
      <c r="F312" s="825">
        <v>2024</v>
      </c>
      <c r="G312" s="825">
        <v>54</v>
      </c>
      <c r="H312" s="828">
        <v>200</v>
      </c>
      <c r="I312" s="828">
        <v>579.41</v>
      </c>
      <c r="J312" s="828">
        <v>487.66</v>
      </c>
      <c r="K312" s="828">
        <v>1067.06</v>
      </c>
      <c r="L312" s="825" t="s">
        <v>3902</v>
      </c>
    </row>
    <row r="313" spans="1:12" s="834" customFormat="1" ht="42" customHeight="1" x14ac:dyDescent="0.25">
      <c r="A313" s="824">
        <v>160</v>
      </c>
      <c r="B313" s="830" t="s">
        <v>3903</v>
      </c>
      <c r="C313" s="828">
        <v>540.11</v>
      </c>
      <c r="D313" s="825">
        <v>2017</v>
      </c>
      <c r="E313" s="825">
        <v>2018</v>
      </c>
      <c r="F313" s="825">
        <v>2024</v>
      </c>
      <c r="G313" s="825">
        <v>10</v>
      </c>
      <c r="H313" s="828">
        <v>0</v>
      </c>
      <c r="I313" s="828">
        <v>52.11</v>
      </c>
      <c r="J313" s="828">
        <v>488</v>
      </c>
      <c r="K313" s="829" t="s">
        <v>23</v>
      </c>
      <c r="L313" s="825" t="s">
        <v>23</v>
      </c>
    </row>
    <row r="314" spans="1:12" ht="28.5" customHeight="1" x14ac:dyDescent="0.2">
      <c r="A314" s="1365" t="s">
        <v>3538</v>
      </c>
      <c r="B314" s="1365"/>
      <c r="C314" s="1365"/>
      <c r="D314" s="1365"/>
      <c r="E314" s="1365"/>
      <c r="F314" s="1365"/>
      <c r="G314" s="1365"/>
      <c r="H314" s="1365"/>
      <c r="I314" s="1365"/>
      <c r="J314" s="1365"/>
      <c r="K314" s="1365"/>
      <c r="L314" s="1365"/>
    </row>
    <row r="315" spans="1:12" ht="28.5" customHeight="1" x14ac:dyDescent="0.2">
      <c r="A315" s="1363" t="s">
        <v>3562</v>
      </c>
      <c r="B315" s="1363"/>
      <c r="C315" s="1363"/>
      <c r="D315" s="1363"/>
      <c r="E315" s="1363"/>
      <c r="F315" s="1363"/>
      <c r="G315" s="1363"/>
      <c r="H315" s="1363"/>
      <c r="I315" s="1363"/>
      <c r="J315" s="1363"/>
      <c r="K315" s="1363"/>
      <c r="L315" s="1363"/>
    </row>
    <row r="316" spans="1:12" ht="96.75" customHeight="1" x14ac:dyDescent="0.2">
      <c r="A316" s="815" t="s">
        <v>420</v>
      </c>
      <c r="B316" s="816" t="s">
        <v>3540</v>
      </c>
      <c r="C316" s="817" t="s">
        <v>3541</v>
      </c>
      <c r="D316" s="818" t="s">
        <v>3542</v>
      </c>
      <c r="E316" s="818" t="s">
        <v>3543</v>
      </c>
      <c r="F316" s="818" t="s">
        <v>3544</v>
      </c>
      <c r="G316" s="818" t="s">
        <v>3545</v>
      </c>
      <c r="H316" s="817" t="s">
        <v>3546</v>
      </c>
      <c r="I316" s="817" t="s">
        <v>3547</v>
      </c>
      <c r="J316" s="817" t="s">
        <v>3548</v>
      </c>
      <c r="K316" s="819" t="s">
        <v>3549</v>
      </c>
      <c r="L316" s="816" t="s">
        <v>3550</v>
      </c>
    </row>
    <row r="317" spans="1:12" ht="15.75" customHeight="1" x14ac:dyDescent="0.2">
      <c r="A317" s="820"/>
      <c r="B317" s="821"/>
      <c r="C317" s="1364" t="s">
        <v>2</v>
      </c>
      <c r="D317" s="1364"/>
      <c r="E317" s="1364"/>
      <c r="F317" s="1364"/>
      <c r="G317" s="1364"/>
      <c r="H317" s="1364"/>
      <c r="I317" s="1364"/>
      <c r="J317" s="1364"/>
      <c r="K317" s="822"/>
      <c r="L317" s="823"/>
    </row>
    <row r="318" spans="1:12" s="834" customFormat="1" ht="32.25" customHeight="1" x14ac:dyDescent="0.25">
      <c r="A318" s="1361" t="s">
        <v>3904</v>
      </c>
      <c r="B318" s="1361"/>
      <c r="C318" s="1361"/>
      <c r="D318" s="1361"/>
      <c r="E318" s="1361"/>
      <c r="F318" s="825"/>
      <c r="G318" s="825"/>
      <c r="H318" s="828"/>
      <c r="I318" s="828"/>
      <c r="J318" s="828"/>
      <c r="K318" s="829"/>
      <c r="L318" s="825"/>
    </row>
    <row r="319" spans="1:12" s="834" customFormat="1" ht="32.25" customHeight="1" x14ac:dyDescent="0.25">
      <c r="A319" s="824">
        <v>161</v>
      </c>
      <c r="B319" s="830" t="s">
        <v>3905</v>
      </c>
      <c r="C319" s="828">
        <v>587.17999999999995</v>
      </c>
      <c r="D319" s="825">
        <v>2017</v>
      </c>
      <c r="E319" s="825">
        <v>2018</v>
      </c>
      <c r="F319" s="825">
        <v>2020</v>
      </c>
      <c r="G319" s="825">
        <v>46</v>
      </c>
      <c r="H319" s="828">
        <v>77.86</v>
      </c>
      <c r="I319" s="828">
        <v>272.68</v>
      </c>
      <c r="J319" s="828">
        <v>314.5</v>
      </c>
      <c r="K319" s="833" t="s">
        <v>23</v>
      </c>
      <c r="L319" s="824" t="s">
        <v>23</v>
      </c>
    </row>
    <row r="320" spans="1:12" s="834" customFormat="1" ht="32.25" customHeight="1" x14ac:dyDescent="0.25">
      <c r="A320" s="824">
        <v>162</v>
      </c>
      <c r="B320" s="830" t="s">
        <v>3906</v>
      </c>
      <c r="C320" s="828">
        <v>1065.3900000000001</v>
      </c>
      <c r="D320" s="825" t="s">
        <v>575</v>
      </c>
      <c r="E320" s="825" t="s">
        <v>575</v>
      </c>
      <c r="F320" s="825">
        <v>2024</v>
      </c>
      <c r="G320" s="825">
        <v>50</v>
      </c>
      <c r="H320" s="828">
        <v>200</v>
      </c>
      <c r="I320" s="828">
        <v>500</v>
      </c>
      <c r="J320" s="828">
        <v>565.39</v>
      </c>
      <c r="K320" s="833" t="s">
        <v>23</v>
      </c>
      <c r="L320" s="824" t="s">
        <v>23</v>
      </c>
    </row>
    <row r="321" spans="1:12" s="834" customFormat="1" ht="32.25" customHeight="1" x14ac:dyDescent="0.25">
      <c r="A321" s="824">
        <v>163</v>
      </c>
      <c r="B321" s="830" t="s">
        <v>3907</v>
      </c>
      <c r="C321" s="828">
        <v>511.62</v>
      </c>
      <c r="D321" s="825" t="s">
        <v>575</v>
      </c>
      <c r="E321" s="825" t="s">
        <v>575</v>
      </c>
      <c r="F321" s="825">
        <v>2024</v>
      </c>
      <c r="G321" s="825">
        <v>40</v>
      </c>
      <c r="H321" s="828">
        <v>0</v>
      </c>
      <c r="I321" s="828">
        <v>299.95999999999998</v>
      </c>
      <c r="J321" s="828">
        <v>111.66</v>
      </c>
      <c r="K321" s="833" t="s">
        <v>23</v>
      </c>
      <c r="L321" s="824" t="s">
        <v>23</v>
      </c>
    </row>
    <row r="322" spans="1:12" s="834" customFormat="1" ht="31.5" x14ac:dyDescent="0.25">
      <c r="A322" s="824">
        <v>164</v>
      </c>
      <c r="B322" s="830" t="s">
        <v>3908</v>
      </c>
      <c r="C322" s="828">
        <v>693.7</v>
      </c>
      <c r="D322" s="825" t="s">
        <v>575</v>
      </c>
      <c r="E322" s="825" t="s">
        <v>575</v>
      </c>
      <c r="F322" s="825">
        <v>2022</v>
      </c>
      <c r="G322" s="825">
        <v>14</v>
      </c>
      <c r="H322" s="828">
        <v>0</v>
      </c>
      <c r="I322" s="828">
        <v>100</v>
      </c>
      <c r="J322" s="828">
        <v>593.70000000000005</v>
      </c>
      <c r="K322" s="833" t="s">
        <v>23</v>
      </c>
      <c r="L322" s="824" t="s">
        <v>23</v>
      </c>
    </row>
    <row r="323" spans="1:12" s="834" customFormat="1" ht="32.25" customHeight="1" x14ac:dyDescent="0.25">
      <c r="A323" s="824">
        <v>165</v>
      </c>
      <c r="B323" s="830" t="s">
        <v>3909</v>
      </c>
      <c r="C323" s="828">
        <v>107.29</v>
      </c>
      <c r="D323" s="825" t="s">
        <v>575</v>
      </c>
      <c r="E323" s="825" t="s">
        <v>575</v>
      </c>
      <c r="F323" s="825">
        <v>2024</v>
      </c>
      <c r="G323" s="825">
        <v>60</v>
      </c>
      <c r="H323" s="828">
        <v>50</v>
      </c>
      <c r="I323" s="828">
        <v>60</v>
      </c>
      <c r="J323" s="828">
        <v>47.29</v>
      </c>
      <c r="K323" s="833" t="s">
        <v>23</v>
      </c>
      <c r="L323" s="824" t="s">
        <v>23</v>
      </c>
    </row>
    <row r="324" spans="1:12" s="834" customFormat="1" ht="47.25" x14ac:dyDescent="0.25">
      <c r="A324" s="824">
        <v>166</v>
      </c>
      <c r="B324" s="830" t="s">
        <v>3910</v>
      </c>
      <c r="C324" s="828">
        <v>193.21</v>
      </c>
      <c r="D324" s="825" t="s">
        <v>575</v>
      </c>
      <c r="E324" s="825" t="s">
        <v>575</v>
      </c>
      <c r="F324" s="825">
        <v>2024</v>
      </c>
      <c r="G324" s="825">
        <v>80</v>
      </c>
      <c r="H324" s="828">
        <v>100</v>
      </c>
      <c r="I324" s="828">
        <v>150</v>
      </c>
      <c r="J324" s="828">
        <v>43.22</v>
      </c>
      <c r="K324" s="833" t="s">
        <v>23</v>
      </c>
      <c r="L324" s="824" t="s">
        <v>23</v>
      </c>
    </row>
    <row r="325" spans="1:12" s="834" customFormat="1" ht="31.5" x14ac:dyDescent="0.25">
      <c r="A325" s="824">
        <v>167</v>
      </c>
      <c r="B325" s="830" t="s">
        <v>3911</v>
      </c>
      <c r="C325" s="828">
        <v>67.05</v>
      </c>
      <c r="D325" s="825" t="s">
        <v>575</v>
      </c>
      <c r="E325" s="825" t="s">
        <v>575</v>
      </c>
      <c r="F325" s="825">
        <v>2024</v>
      </c>
      <c r="G325" s="825">
        <v>50</v>
      </c>
      <c r="H325" s="828">
        <v>0</v>
      </c>
      <c r="I325" s="828">
        <v>30</v>
      </c>
      <c r="J325" s="828">
        <v>37.049999999999997</v>
      </c>
      <c r="K325" s="833" t="s">
        <v>23</v>
      </c>
      <c r="L325" s="824" t="s">
        <v>23</v>
      </c>
    </row>
    <row r="326" spans="1:12" s="834" customFormat="1" ht="32.25" customHeight="1" x14ac:dyDescent="0.25">
      <c r="A326" s="824">
        <v>168</v>
      </c>
      <c r="B326" s="830" t="s">
        <v>3912</v>
      </c>
      <c r="C326" s="828">
        <v>885.45</v>
      </c>
      <c r="D326" s="825" t="s">
        <v>575</v>
      </c>
      <c r="E326" s="825" t="s">
        <v>575</v>
      </c>
      <c r="F326" s="825">
        <v>2024</v>
      </c>
      <c r="G326" s="825">
        <v>30</v>
      </c>
      <c r="H326" s="828">
        <v>100</v>
      </c>
      <c r="I326" s="828">
        <v>174.97</v>
      </c>
      <c r="J326" s="828">
        <v>710.48</v>
      </c>
      <c r="K326" s="833" t="s">
        <v>23</v>
      </c>
      <c r="L326" s="824" t="s">
        <v>23</v>
      </c>
    </row>
    <row r="327" spans="1:12" s="834" customFormat="1" ht="32.25" customHeight="1" x14ac:dyDescent="0.25">
      <c r="A327" s="824">
        <v>169</v>
      </c>
      <c r="B327" s="830" t="s">
        <v>3913</v>
      </c>
      <c r="C327" s="828">
        <v>360.53</v>
      </c>
      <c r="D327" s="825" t="s">
        <v>575</v>
      </c>
      <c r="E327" s="825" t="s">
        <v>575</v>
      </c>
      <c r="F327" s="825">
        <v>2024</v>
      </c>
      <c r="G327" s="825">
        <v>70</v>
      </c>
      <c r="H327" s="828">
        <v>0</v>
      </c>
      <c r="I327" s="828">
        <v>224.83</v>
      </c>
      <c r="J327" s="828">
        <v>135.69999999999999</v>
      </c>
      <c r="K327" s="833" t="s">
        <v>23</v>
      </c>
      <c r="L327" s="824" t="s">
        <v>23</v>
      </c>
    </row>
    <row r="328" spans="1:12" s="834" customFormat="1" ht="37.5" customHeight="1" x14ac:dyDescent="0.25">
      <c r="A328" s="824">
        <v>170</v>
      </c>
      <c r="B328" s="830" t="s">
        <v>3914</v>
      </c>
      <c r="C328" s="828">
        <v>198.7</v>
      </c>
      <c r="D328" s="825" t="s">
        <v>3915</v>
      </c>
      <c r="E328" s="825" t="s">
        <v>3915</v>
      </c>
      <c r="F328" s="825">
        <v>2024</v>
      </c>
      <c r="G328" s="825">
        <v>50</v>
      </c>
      <c r="H328" s="828">
        <v>0</v>
      </c>
      <c r="I328" s="828">
        <v>100.56</v>
      </c>
      <c r="J328" s="828">
        <v>98.14</v>
      </c>
      <c r="K328" s="833" t="s">
        <v>23</v>
      </c>
      <c r="L328" s="824" t="s">
        <v>23</v>
      </c>
    </row>
    <row r="329" spans="1:12" s="834" customFormat="1" ht="34.5" customHeight="1" x14ac:dyDescent="0.25">
      <c r="A329" s="824">
        <v>171</v>
      </c>
      <c r="B329" s="830" t="s">
        <v>3916</v>
      </c>
      <c r="C329" s="828">
        <v>565.61</v>
      </c>
      <c r="D329" s="825" t="s">
        <v>3915</v>
      </c>
      <c r="E329" s="825" t="s">
        <v>3915</v>
      </c>
      <c r="F329" s="825">
        <v>2024</v>
      </c>
      <c r="G329" s="825">
        <v>50</v>
      </c>
      <c r="H329" s="828">
        <v>0</v>
      </c>
      <c r="I329" s="828">
        <v>272.43</v>
      </c>
      <c r="J329" s="828">
        <v>293.18</v>
      </c>
      <c r="K329" s="833" t="s">
        <v>23</v>
      </c>
      <c r="L329" s="824" t="s">
        <v>23</v>
      </c>
    </row>
    <row r="330" spans="1:12" ht="28.5" customHeight="1" x14ac:dyDescent="0.2">
      <c r="A330" s="1365" t="s">
        <v>3538</v>
      </c>
      <c r="B330" s="1365"/>
      <c r="C330" s="1365"/>
      <c r="D330" s="1365"/>
      <c r="E330" s="1365"/>
      <c r="F330" s="1365"/>
      <c r="G330" s="1365"/>
      <c r="H330" s="1365"/>
      <c r="I330" s="1365"/>
      <c r="J330" s="1365"/>
      <c r="K330" s="1365"/>
      <c r="L330" s="1365"/>
    </row>
    <row r="331" spans="1:12" ht="28.5" customHeight="1" x14ac:dyDescent="0.2">
      <c r="A331" s="1363" t="s">
        <v>3562</v>
      </c>
      <c r="B331" s="1363"/>
      <c r="C331" s="1363"/>
      <c r="D331" s="1363"/>
      <c r="E331" s="1363"/>
      <c r="F331" s="1363"/>
      <c r="G331" s="1363"/>
      <c r="H331" s="1363"/>
      <c r="I331" s="1363"/>
      <c r="J331" s="1363"/>
      <c r="K331" s="1363"/>
      <c r="L331" s="1363"/>
    </row>
    <row r="332" spans="1:12" ht="96.75" customHeight="1" x14ac:dyDescent="0.2">
      <c r="A332" s="815" t="s">
        <v>420</v>
      </c>
      <c r="B332" s="816" t="s">
        <v>3540</v>
      </c>
      <c r="C332" s="817" t="s">
        <v>3541</v>
      </c>
      <c r="D332" s="818" t="s">
        <v>3542</v>
      </c>
      <c r="E332" s="818" t="s">
        <v>3543</v>
      </c>
      <c r="F332" s="818" t="s">
        <v>3544</v>
      </c>
      <c r="G332" s="818" t="s">
        <v>3545</v>
      </c>
      <c r="H332" s="817" t="s">
        <v>3546</v>
      </c>
      <c r="I332" s="817" t="s">
        <v>3547</v>
      </c>
      <c r="J332" s="817" t="s">
        <v>3548</v>
      </c>
      <c r="K332" s="819" t="s">
        <v>3549</v>
      </c>
      <c r="L332" s="816" t="s">
        <v>3550</v>
      </c>
    </row>
    <row r="333" spans="1:12" ht="15.75" customHeight="1" x14ac:dyDescent="0.2">
      <c r="A333" s="820"/>
      <c r="B333" s="821"/>
      <c r="C333" s="1364" t="s">
        <v>2</v>
      </c>
      <c r="D333" s="1364"/>
      <c r="E333" s="1364"/>
      <c r="F333" s="1364"/>
      <c r="G333" s="1364"/>
      <c r="H333" s="1364"/>
      <c r="I333" s="1364"/>
      <c r="J333" s="1364"/>
      <c r="K333" s="822"/>
      <c r="L333" s="823"/>
    </row>
    <row r="334" spans="1:12" s="834" customFormat="1" ht="32.25" customHeight="1" x14ac:dyDescent="0.25">
      <c r="A334" s="1361" t="s">
        <v>3904</v>
      </c>
      <c r="B334" s="1361"/>
      <c r="C334" s="1361"/>
      <c r="D334" s="1361"/>
      <c r="E334" s="1361"/>
      <c r="F334" s="825"/>
      <c r="G334" s="825"/>
      <c r="H334" s="828"/>
      <c r="I334" s="828"/>
      <c r="J334" s="828"/>
      <c r="K334" s="829"/>
      <c r="L334" s="825"/>
    </row>
    <row r="335" spans="1:12" s="834" customFormat="1" ht="32.25" customHeight="1" x14ac:dyDescent="0.25">
      <c r="A335" s="824">
        <v>172</v>
      </c>
      <c r="B335" s="830" t="s">
        <v>3917</v>
      </c>
      <c r="C335" s="828">
        <v>303</v>
      </c>
      <c r="D335" s="825" t="s">
        <v>1</v>
      </c>
      <c r="E335" s="825" t="s">
        <v>1</v>
      </c>
      <c r="F335" s="825">
        <v>2024</v>
      </c>
      <c r="G335" s="825">
        <v>60</v>
      </c>
      <c r="H335" s="828">
        <v>0</v>
      </c>
      <c r="I335" s="828">
        <v>140.76</v>
      </c>
      <c r="J335" s="828">
        <v>162.24</v>
      </c>
      <c r="K335" s="833" t="s">
        <v>23</v>
      </c>
      <c r="L335" s="824" t="s">
        <v>23</v>
      </c>
    </row>
    <row r="336" spans="1:12" s="834" customFormat="1" ht="32.25" customHeight="1" x14ac:dyDescent="0.25">
      <c r="A336" s="824">
        <v>173</v>
      </c>
      <c r="B336" s="830" t="s">
        <v>3918</v>
      </c>
      <c r="C336" s="828">
        <v>790.49</v>
      </c>
      <c r="D336" s="825" t="s">
        <v>0</v>
      </c>
      <c r="E336" s="825" t="s">
        <v>0</v>
      </c>
      <c r="F336" s="825">
        <v>2024</v>
      </c>
      <c r="G336" s="825">
        <v>35</v>
      </c>
      <c r="H336" s="828">
        <v>0</v>
      </c>
      <c r="I336" s="828">
        <v>190</v>
      </c>
      <c r="J336" s="828">
        <v>600.49</v>
      </c>
      <c r="K336" s="833" t="s">
        <v>23</v>
      </c>
      <c r="L336" s="824" t="s">
        <v>23</v>
      </c>
    </row>
    <row r="337" spans="1:13" s="834" customFormat="1" ht="32.25" customHeight="1" x14ac:dyDescent="0.25">
      <c r="A337" s="824">
        <v>174</v>
      </c>
      <c r="B337" s="830" t="s">
        <v>3919</v>
      </c>
      <c r="C337" s="828">
        <v>782.85</v>
      </c>
      <c r="D337" s="825" t="s">
        <v>0</v>
      </c>
      <c r="E337" s="825" t="s">
        <v>0</v>
      </c>
      <c r="F337" s="825">
        <v>2026</v>
      </c>
      <c r="G337" s="825">
        <v>13</v>
      </c>
      <c r="H337" s="828">
        <v>0</v>
      </c>
      <c r="I337" s="828">
        <v>90.64</v>
      </c>
      <c r="J337" s="828">
        <v>692.2</v>
      </c>
      <c r="K337" s="833" t="s">
        <v>23</v>
      </c>
      <c r="L337" s="824" t="s">
        <v>23</v>
      </c>
    </row>
    <row r="338" spans="1:13" s="834" customFormat="1" ht="32.25" customHeight="1" x14ac:dyDescent="0.25">
      <c r="A338" s="824">
        <v>175</v>
      </c>
      <c r="B338" s="830" t="s">
        <v>3920</v>
      </c>
      <c r="C338" s="828">
        <v>159.99</v>
      </c>
      <c r="D338" s="825" t="s">
        <v>1</v>
      </c>
      <c r="E338" s="825" t="s">
        <v>1</v>
      </c>
      <c r="F338" s="825">
        <v>2023</v>
      </c>
      <c r="G338" s="825">
        <v>50</v>
      </c>
      <c r="H338" s="828">
        <v>0</v>
      </c>
      <c r="I338" s="828">
        <v>80</v>
      </c>
      <c r="J338" s="828">
        <v>79.989999999999995</v>
      </c>
      <c r="K338" s="833" t="s">
        <v>23</v>
      </c>
      <c r="L338" s="824" t="s">
        <v>23</v>
      </c>
    </row>
    <row r="339" spans="1:13" s="834" customFormat="1" ht="32.25" customHeight="1" x14ac:dyDescent="0.25">
      <c r="A339" s="824">
        <v>176</v>
      </c>
      <c r="B339" s="830" t="s">
        <v>3921</v>
      </c>
      <c r="C339" s="828">
        <v>331.32</v>
      </c>
      <c r="D339" s="825" t="s">
        <v>0</v>
      </c>
      <c r="E339" s="825" t="s">
        <v>0</v>
      </c>
      <c r="F339" s="825">
        <v>2024</v>
      </c>
      <c r="G339" s="825">
        <v>60</v>
      </c>
      <c r="H339" s="828">
        <v>100</v>
      </c>
      <c r="I339" s="828">
        <v>201.27</v>
      </c>
      <c r="J339" s="828">
        <v>130.05000000000001</v>
      </c>
      <c r="K339" s="833" t="s">
        <v>23</v>
      </c>
      <c r="L339" s="824" t="s">
        <v>23</v>
      </c>
    </row>
    <row r="340" spans="1:13" s="834" customFormat="1" ht="18.75" customHeight="1" x14ac:dyDescent="0.25">
      <c r="A340" s="824">
        <v>177</v>
      </c>
      <c r="B340" s="830" t="s">
        <v>3922</v>
      </c>
      <c r="C340" s="828">
        <v>289.7</v>
      </c>
      <c r="D340" s="825" t="s">
        <v>0</v>
      </c>
      <c r="E340" s="825" t="s">
        <v>0</v>
      </c>
      <c r="F340" s="825">
        <v>2024</v>
      </c>
      <c r="G340" s="825">
        <v>30</v>
      </c>
      <c r="H340" s="828">
        <v>29.95</v>
      </c>
      <c r="I340" s="828">
        <v>79.94</v>
      </c>
      <c r="J340" s="828">
        <v>209.71</v>
      </c>
      <c r="K340" s="833" t="s">
        <v>23</v>
      </c>
      <c r="L340" s="824" t="s">
        <v>23</v>
      </c>
    </row>
    <row r="341" spans="1:13" s="834" customFormat="1" ht="32.25" customHeight="1" x14ac:dyDescent="0.25">
      <c r="A341" s="824">
        <v>178</v>
      </c>
      <c r="B341" s="830" t="s">
        <v>3923</v>
      </c>
      <c r="C341" s="828">
        <v>10000</v>
      </c>
      <c r="D341" s="825">
        <v>2017</v>
      </c>
      <c r="E341" s="825">
        <v>2017</v>
      </c>
      <c r="F341" s="825">
        <v>2020</v>
      </c>
      <c r="G341" s="825">
        <v>16</v>
      </c>
      <c r="H341" s="828">
        <v>0</v>
      </c>
      <c r="I341" s="828">
        <v>1199.98</v>
      </c>
      <c r="J341" s="828">
        <v>8800.02</v>
      </c>
      <c r="K341" s="833" t="s">
        <v>23</v>
      </c>
      <c r="L341" s="824" t="s">
        <v>23</v>
      </c>
    </row>
    <row r="342" spans="1:13" s="834" customFormat="1" ht="32.25" customHeight="1" x14ac:dyDescent="0.25">
      <c r="A342" s="824">
        <v>179</v>
      </c>
      <c r="B342" s="830" t="s">
        <v>3924</v>
      </c>
      <c r="C342" s="828">
        <v>19897</v>
      </c>
      <c r="D342" s="825">
        <v>2017</v>
      </c>
      <c r="E342" s="825">
        <v>2017</v>
      </c>
      <c r="F342" s="825">
        <v>2021</v>
      </c>
      <c r="G342" s="825">
        <v>50</v>
      </c>
      <c r="H342" s="828">
        <v>1974.51</v>
      </c>
      <c r="I342" s="828">
        <v>10282.299999999999</v>
      </c>
      <c r="J342" s="828">
        <v>7589.21</v>
      </c>
      <c r="K342" s="833" t="s">
        <v>23</v>
      </c>
      <c r="L342" s="824" t="s">
        <v>23</v>
      </c>
    </row>
    <row r="343" spans="1:13" s="834" customFormat="1" ht="32.25" customHeight="1" x14ac:dyDescent="0.25">
      <c r="A343" s="824">
        <v>180</v>
      </c>
      <c r="B343" s="830" t="s">
        <v>3925</v>
      </c>
      <c r="C343" s="828">
        <v>1333.71</v>
      </c>
      <c r="D343" s="825">
        <v>2022</v>
      </c>
      <c r="E343" s="825">
        <v>2022</v>
      </c>
      <c r="F343" s="825">
        <v>2021</v>
      </c>
      <c r="G343" s="825">
        <v>50</v>
      </c>
      <c r="H343" s="828">
        <v>25.49</v>
      </c>
      <c r="I343" s="828">
        <v>1333.71</v>
      </c>
      <c r="J343" s="828">
        <v>25.49</v>
      </c>
      <c r="K343" s="828">
        <v>1333.71</v>
      </c>
      <c r="L343" s="825" t="s">
        <v>3926</v>
      </c>
    </row>
    <row r="344" spans="1:13" s="834" customFormat="1" ht="32.25" customHeight="1" x14ac:dyDescent="0.25">
      <c r="A344" s="824">
        <v>181</v>
      </c>
      <c r="B344" s="830" t="s">
        <v>3927</v>
      </c>
      <c r="C344" s="828">
        <v>11000</v>
      </c>
      <c r="D344" s="825">
        <v>2017</v>
      </c>
      <c r="E344" s="825">
        <v>2017</v>
      </c>
      <c r="F344" s="825">
        <v>2024</v>
      </c>
      <c r="G344" s="825">
        <v>15</v>
      </c>
      <c r="H344" s="828">
        <v>0</v>
      </c>
      <c r="I344" s="828">
        <v>1399.64</v>
      </c>
      <c r="J344" s="828">
        <v>9600.36</v>
      </c>
      <c r="K344" s="831" t="s">
        <v>23</v>
      </c>
      <c r="L344" s="824" t="s">
        <v>23</v>
      </c>
    </row>
    <row r="345" spans="1:13" s="834" customFormat="1" ht="37.5" customHeight="1" x14ac:dyDescent="0.25">
      <c r="A345" s="824">
        <v>182</v>
      </c>
      <c r="B345" s="830" t="s">
        <v>3928</v>
      </c>
      <c r="C345" s="828">
        <v>64526</v>
      </c>
      <c r="D345" s="825">
        <v>2020</v>
      </c>
      <c r="E345" s="825">
        <v>2020</v>
      </c>
      <c r="F345" s="825">
        <v>2024</v>
      </c>
      <c r="G345" s="825">
        <v>60</v>
      </c>
      <c r="H345" s="828">
        <v>13909</v>
      </c>
      <c r="I345" s="828">
        <v>29000</v>
      </c>
      <c r="J345" s="828">
        <v>35526</v>
      </c>
      <c r="K345" s="828">
        <v>64526</v>
      </c>
      <c r="L345" s="825" t="s">
        <v>3855</v>
      </c>
    </row>
    <row r="346" spans="1:13" s="834" customFormat="1" ht="33" customHeight="1" x14ac:dyDescent="0.25">
      <c r="A346" s="824">
        <v>183</v>
      </c>
      <c r="B346" s="830" t="s">
        <v>3929</v>
      </c>
      <c r="C346" s="828">
        <v>2047.73</v>
      </c>
      <c r="D346" s="825">
        <v>2018</v>
      </c>
      <c r="E346" s="825">
        <v>2018</v>
      </c>
      <c r="F346" s="825">
        <v>2026</v>
      </c>
      <c r="G346" s="825">
        <v>60</v>
      </c>
      <c r="H346" s="828">
        <v>0</v>
      </c>
      <c r="I346" s="825">
        <v>1107.5999999999999</v>
      </c>
      <c r="J346" s="825">
        <v>940.13</v>
      </c>
      <c r="K346" s="828">
        <v>2493.85</v>
      </c>
      <c r="L346" s="825" t="s">
        <v>3930</v>
      </c>
      <c r="M346" s="825"/>
    </row>
    <row r="347" spans="1:13" ht="28.5" customHeight="1" x14ac:dyDescent="0.2">
      <c r="A347" s="1365" t="s">
        <v>3538</v>
      </c>
      <c r="B347" s="1365"/>
      <c r="C347" s="1365"/>
      <c r="D347" s="1365"/>
      <c r="E347" s="1365"/>
      <c r="F347" s="1365"/>
      <c r="G347" s="1365"/>
      <c r="H347" s="1365"/>
      <c r="I347" s="1365"/>
      <c r="J347" s="1365"/>
      <c r="K347" s="1365"/>
      <c r="L347" s="1365"/>
    </row>
    <row r="348" spans="1:13" ht="28.5" customHeight="1" x14ac:dyDescent="0.2">
      <c r="A348" s="1363" t="s">
        <v>3562</v>
      </c>
      <c r="B348" s="1363"/>
      <c r="C348" s="1363"/>
      <c r="D348" s="1363"/>
      <c r="E348" s="1363"/>
      <c r="F348" s="1363"/>
      <c r="G348" s="1363"/>
      <c r="H348" s="1363"/>
      <c r="I348" s="1363"/>
      <c r="J348" s="1363"/>
      <c r="K348" s="1363"/>
      <c r="L348" s="1363"/>
    </row>
    <row r="349" spans="1:13" ht="96.75" customHeight="1" x14ac:dyDescent="0.2">
      <c r="A349" s="815" t="s">
        <v>420</v>
      </c>
      <c r="B349" s="816" t="s">
        <v>3540</v>
      </c>
      <c r="C349" s="817" t="s">
        <v>3541</v>
      </c>
      <c r="D349" s="818" t="s">
        <v>3542</v>
      </c>
      <c r="E349" s="818" t="s">
        <v>3543</v>
      </c>
      <c r="F349" s="818" t="s">
        <v>3544</v>
      </c>
      <c r="G349" s="818" t="s">
        <v>3545</v>
      </c>
      <c r="H349" s="817" t="s">
        <v>3546</v>
      </c>
      <c r="I349" s="817" t="s">
        <v>3547</v>
      </c>
      <c r="J349" s="817" t="s">
        <v>3548</v>
      </c>
      <c r="K349" s="819" t="s">
        <v>3549</v>
      </c>
      <c r="L349" s="816" t="s">
        <v>3550</v>
      </c>
    </row>
    <row r="350" spans="1:13" ht="15.75" customHeight="1" x14ac:dyDescent="0.2">
      <c r="A350" s="820"/>
      <c r="B350" s="821"/>
      <c r="C350" s="1364" t="s">
        <v>2</v>
      </c>
      <c r="D350" s="1364"/>
      <c r="E350" s="1364"/>
      <c r="F350" s="1364"/>
      <c r="G350" s="1364"/>
      <c r="H350" s="1364"/>
      <c r="I350" s="1364"/>
      <c r="J350" s="1364"/>
      <c r="K350" s="822"/>
      <c r="L350" s="823"/>
    </row>
    <row r="351" spans="1:13" s="834" customFormat="1" ht="32.25" customHeight="1" x14ac:dyDescent="0.25">
      <c r="A351" s="1361" t="s">
        <v>3904</v>
      </c>
      <c r="B351" s="1361"/>
      <c r="C351" s="1361"/>
      <c r="D351" s="1361"/>
      <c r="E351" s="1361"/>
      <c r="F351" s="825"/>
      <c r="G351" s="825"/>
      <c r="H351" s="828"/>
      <c r="I351" s="828"/>
      <c r="J351" s="828"/>
      <c r="K351" s="829"/>
      <c r="L351" s="825"/>
    </row>
    <row r="352" spans="1:13" s="834" customFormat="1" ht="47.25" x14ac:dyDescent="0.25">
      <c r="A352" s="824">
        <v>184</v>
      </c>
      <c r="B352" s="830" t="s">
        <v>3931</v>
      </c>
      <c r="C352" s="828">
        <v>155.19</v>
      </c>
      <c r="D352" s="825">
        <v>2018</v>
      </c>
      <c r="E352" s="825">
        <v>2018</v>
      </c>
      <c r="F352" s="825">
        <v>2026</v>
      </c>
      <c r="G352" s="825">
        <v>90</v>
      </c>
      <c r="H352" s="828">
        <v>0</v>
      </c>
      <c r="I352" s="828">
        <v>116.93</v>
      </c>
      <c r="J352" s="828">
        <v>38.26</v>
      </c>
      <c r="K352" s="829" t="s">
        <v>23</v>
      </c>
      <c r="L352" s="825" t="s">
        <v>23</v>
      </c>
    </row>
    <row r="353" spans="1:12" s="834" customFormat="1" ht="32.25" customHeight="1" x14ac:dyDescent="0.25">
      <c r="A353" s="824">
        <v>185</v>
      </c>
      <c r="B353" s="830" t="s">
        <v>3932</v>
      </c>
      <c r="C353" s="828">
        <v>3275.62</v>
      </c>
      <c r="D353" s="825" t="s">
        <v>1</v>
      </c>
      <c r="E353" s="825">
        <v>2021</v>
      </c>
      <c r="F353" s="825">
        <v>2026</v>
      </c>
      <c r="G353" s="825">
        <v>20</v>
      </c>
      <c r="H353" s="828">
        <v>0</v>
      </c>
      <c r="I353" s="828">
        <v>575</v>
      </c>
      <c r="J353" s="828">
        <v>2700.62</v>
      </c>
      <c r="K353" s="829" t="s">
        <v>23</v>
      </c>
      <c r="L353" s="825" t="s">
        <v>23</v>
      </c>
    </row>
    <row r="354" spans="1:12" s="834" customFormat="1" ht="36.75" customHeight="1" x14ac:dyDescent="0.25">
      <c r="A354" s="824">
        <v>186</v>
      </c>
      <c r="B354" s="830" t="s">
        <v>3933</v>
      </c>
      <c r="C354" s="828">
        <v>5353</v>
      </c>
      <c r="D354" s="825">
        <v>2018</v>
      </c>
      <c r="E354" s="825">
        <v>2018</v>
      </c>
      <c r="F354" s="825">
        <v>2021</v>
      </c>
      <c r="G354" s="825">
        <v>15</v>
      </c>
      <c r="H354" s="828">
        <v>0</v>
      </c>
      <c r="I354" s="828">
        <v>638.47</v>
      </c>
      <c r="J354" s="828">
        <v>4714.53</v>
      </c>
      <c r="K354" s="828">
        <v>5353</v>
      </c>
      <c r="L354" s="825" t="s">
        <v>3934</v>
      </c>
    </row>
    <row r="355" spans="1:12" s="834" customFormat="1" ht="36" customHeight="1" x14ac:dyDescent="0.25">
      <c r="A355" s="824">
        <v>187</v>
      </c>
      <c r="B355" s="830" t="s">
        <v>3935</v>
      </c>
      <c r="C355" s="1366">
        <v>94598</v>
      </c>
      <c r="D355" s="825" t="s">
        <v>562</v>
      </c>
      <c r="E355" s="1367">
        <v>2010</v>
      </c>
      <c r="F355" s="1367">
        <v>2024</v>
      </c>
      <c r="G355" s="1367">
        <v>98</v>
      </c>
      <c r="H355" s="1366">
        <v>3664</v>
      </c>
      <c r="I355" s="1366">
        <v>87997.82</v>
      </c>
      <c r="J355" s="1366">
        <v>3600.18</v>
      </c>
      <c r="K355" s="1366">
        <v>94598</v>
      </c>
      <c r="L355" s="1367" t="s">
        <v>23</v>
      </c>
    </row>
    <row r="356" spans="1:12" s="834" customFormat="1" ht="35.25" customHeight="1" x14ac:dyDescent="0.25">
      <c r="A356" s="824">
        <v>188</v>
      </c>
      <c r="B356" s="830" t="s">
        <v>3936</v>
      </c>
      <c r="C356" s="1366"/>
      <c r="D356" s="825" t="s">
        <v>562</v>
      </c>
      <c r="E356" s="1367"/>
      <c r="F356" s="1367"/>
      <c r="G356" s="1367"/>
      <c r="H356" s="1366"/>
      <c r="I356" s="1366"/>
      <c r="J356" s="1366"/>
      <c r="K356" s="1366"/>
      <c r="L356" s="1367"/>
    </row>
    <row r="357" spans="1:12" s="834" customFormat="1" ht="50.25" customHeight="1" x14ac:dyDescent="0.25">
      <c r="A357" s="824">
        <v>189</v>
      </c>
      <c r="B357" s="830" t="s">
        <v>3937</v>
      </c>
      <c r="C357" s="1366">
        <v>51860.6</v>
      </c>
      <c r="D357" s="1367" t="s">
        <v>23</v>
      </c>
      <c r="E357" s="1367">
        <v>2010</v>
      </c>
      <c r="F357" s="1367">
        <v>2024</v>
      </c>
      <c r="G357" s="1367">
        <v>92</v>
      </c>
      <c r="H357" s="1366">
        <v>4700</v>
      </c>
      <c r="I357" s="1367">
        <v>51531.47</v>
      </c>
      <c r="J357" s="1366">
        <v>329.13</v>
      </c>
      <c r="K357" s="1366">
        <v>51860.6</v>
      </c>
      <c r="L357" s="1367" t="s">
        <v>23</v>
      </c>
    </row>
    <row r="358" spans="1:12" s="834" customFormat="1" ht="55.5" customHeight="1" x14ac:dyDescent="0.25">
      <c r="A358" s="824">
        <v>190</v>
      </c>
      <c r="B358" s="830" t="s">
        <v>3938</v>
      </c>
      <c r="C358" s="1366"/>
      <c r="D358" s="1367"/>
      <c r="E358" s="1367"/>
      <c r="F358" s="1367"/>
      <c r="G358" s="1367"/>
      <c r="H358" s="1366"/>
      <c r="I358" s="1367"/>
      <c r="J358" s="1366"/>
      <c r="K358" s="1366"/>
      <c r="L358" s="1367"/>
    </row>
    <row r="359" spans="1:12" s="834" customFormat="1" ht="24.75" customHeight="1" x14ac:dyDescent="0.25">
      <c r="A359" s="824">
        <v>191</v>
      </c>
      <c r="B359" s="830" t="s">
        <v>3939</v>
      </c>
      <c r="C359" s="828">
        <v>29500</v>
      </c>
      <c r="D359" s="825" t="s">
        <v>0</v>
      </c>
      <c r="E359" s="825">
        <v>2023</v>
      </c>
      <c r="F359" s="825">
        <v>2026</v>
      </c>
      <c r="G359" s="825">
        <v>20</v>
      </c>
      <c r="H359" s="828">
        <v>2999.99</v>
      </c>
      <c r="I359" s="828">
        <v>5499.99</v>
      </c>
      <c r="J359" s="828">
        <v>18500</v>
      </c>
      <c r="K359" s="829" t="s">
        <v>23</v>
      </c>
      <c r="L359" s="825" t="s">
        <v>23</v>
      </c>
    </row>
    <row r="360" spans="1:12" s="834" customFormat="1" ht="32.25" customHeight="1" x14ac:dyDescent="0.25">
      <c r="A360" s="824">
        <v>192</v>
      </c>
      <c r="B360" s="830" t="s">
        <v>3940</v>
      </c>
      <c r="C360" s="828">
        <v>13429.39</v>
      </c>
      <c r="D360" s="825" t="s">
        <v>0</v>
      </c>
      <c r="E360" s="825">
        <v>2023</v>
      </c>
      <c r="F360" s="825">
        <v>2026</v>
      </c>
      <c r="G360" s="825">
        <v>10</v>
      </c>
      <c r="H360" s="828">
        <v>500</v>
      </c>
      <c r="I360" s="828">
        <v>1500</v>
      </c>
      <c r="J360" s="828">
        <v>11929.39</v>
      </c>
      <c r="K360" s="829" t="s">
        <v>23</v>
      </c>
      <c r="L360" s="825" t="s">
        <v>23</v>
      </c>
    </row>
    <row r="361" spans="1:12" s="834" customFormat="1" ht="15.75" x14ac:dyDescent="0.25">
      <c r="A361" s="824">
        <v>193</v>
      </c>
      <c r="B361" s="830" t="s">
        <v>3941</v>
      </c>
      <c r="C361" s="828">
        <v>12500</v>
      </c>
      <c r="D361" s="825" t="s">
        <v>0</v>
      </c>
      <c r="E361" s="825">
        <v>2023</v>
      </c>
      <c r="F361" s="825">
        <v>2026</v>
      </c>
      <c r="G361" s="825">
        <v>10</v>
      </c>
      <c r="H361" s="828">
        <v>500</v>
      </c>
      <c r="I361" s="828">
        <v>1581.07</v>
      </c>
      <c r="J361" s="828">
        <v>10918.93</v>
      </c>
      <c r="K361" s="829" t="s">
        <v>23</v>
      </c>
      <c r="L361" s="825" t="s">
        <v>23</v>
      </c>
    </row>
    <row r="362" spans="1:12" ht="28.5" customHeight="1" x14ac:dyDescent="0.2">
      <c r="A362" s="1365" t="s">
        <v>3538</v>
      </c>
      <c r="B362" s="1365"/>
      <c r="C362" s="1365"/>
      <c r="D362" s="1365"/>
      <c r="E362" s="1365"/>
      <c r="F362" s="1365"/>
      <c r="G362" s="1365"/>
      <c r="H362" s="1365"/>
      <c r="I362" s="1365"/>
      <c r="J362" s="1365"/>
      <c r="K362" s="1365"/>
      <c r="L362" s="1365"/>
    </row>
    <row r="363" spans="1:12" ht="28.5" customHeight="1" x14ac:dyDescent="0.2">
      <c r="A363" s="1363" t="s">
        <v>3562</v>
      </c>
      <c r="B363" s="1363"/>
      <c r="C363" s="1363"/>
      <c r="D363" s="1363"/>
      <c r="E363" s="1363"/>
      <c r="F363" s="1363"/>
      <c r="G363" s="1363"/>
      <c r="H363" s="1363"/>
      <c r="I363" s="1363"/>
      <c r="J363" s="1363"/>
      <c r="K363" s="1363"/>
      <c r="L363" s="1363"/>
    </row>
    <row r="364" spans="1:12" ht="96.75" customHeight="1" x14ac:dyDescent="0.2">
      <c r="A364" s="815" t="s">
        <v>420</v>
      </c>
      <c r="B364" s="816" t="s">
        <v>3540</v>
      </c>
      <c r="C364" s="817" t="s">
        <v>3541</v>
      </c>
      <c r="D364" s="818" t="s">
        <v>3542</v>
      </c>
      <c r="E364" s="818" t="s">
        <v>3543</v>
      </c>
      <c r="F364" s="818" t="s">
        <v>3544</v>
      </c>
      <c r="G364" s="818" t="s">
        <v>3545</v>
      </c>
      <c r="H364" s="817" t="s">
        <v>3546</v>
      </c>
      <c r="I364" s="817" t="s">
        <v>3547</v>
      </c>
      <c r="J364" s="817" t="s">
        <v>3548</v>
      </c>
      <c r="K364" s="819" t="s">
        <v>3549</v>
      </c>
      <c r="L364" s="816" t="s">
        <v>3550</v>
      </c>
    </row>
    <row r="365" spans="1:12" ht="15.75" customHeight="1" x14ac:dyDescent="0.2">
      <c r="A365" s="820"/>
      <c r="B365" s="821"/>
      <c r="C365" s="1364" t="s">
        <v>2</v>
      </c>
      <c r="D365" s="1364"/>
      <c r="E365" s="1364"/>
      <c r="F365" s="1364"/>
      <c r="G365" s="1364"/>
      <c r="H365" s="1364"/>
      <c r="I365" s="1364"/>
      <c r="J365" s="1364"/>
      <c r="K365" s="822"/>
      <c r="L365" s="823"/>
    </row>
    <row r="366" spans="1:12" s="834" customFormat="1" ht="32.25" customHeight="1" x14ac:dyDescent="0.25">
      <c r="A366" s="1361" t="s">
        <v>3942</v>
      </c>
      <c r="B366" s="1361"/>
      <c r="C366" s="1361"/>
      <c r="D366" s="1361"/>
      <c r="E366" s="1361"/>
      <c r="F366" s="825"/>
      <c r="G366" s="825"/>
      <c r="H366" s="828"/>
      <c r="I366" s="828"/>
      <c r="J366" s="828"/>
      <c r="K366" s="829"/>
      <c r="L366" s="825"/>
    </row>
    <row r="367" spans="1:12" s="834" customFormat="1" ht="87" customHeight="1" x14ac:dyDescent="0.25">
      <c r="A367" s="824">
        <v>194</v>
      </c>
      <c r="B367" s="830" t="s">
        <v>3943</v>
      </c>
      <c r="C367" s="828">
        <v>126.93</v>
      </c>
      <c r="D367" s="825">
        <v>2023</v>
      </c>
      <c r="E367" s="825">
        <v>2023</v>
      </c>
      <c r="F367" s="825">
        <v>2024</v>
      </c>
      <c r="G367" s="825">
        <v>90</v>
      </c>
      <c r="H367" s="828">
        <v>88</v>
      </c>
      <c r="I367" s="828">
        <v>88</v>
      </c>
      <c r="J367" s="828">
        <v>38.93</v>
      </c>
      <c r="K367" s="829" t="s">
        <v>23</v>
      </c>
      <c r="L367" s="825" t="s">
        <v>23</v>
      </c>
    </row>
    <row r="368" spans="1:12" s="834" customFormat="1" ht="31.5" customHeight="1" x14ac:dyDescent="0.25">
      <c r="A368" s="824">
        <v>195</v>
      </c>
      <c r="B368" s="830" t="s">
        <v>3944</v>
      </c>
      <c r="C368" s="828">
        <v>35367</v>
      </c>
      <c r="D368" s="825">
        <v>2023</v>
      </c>
      <c r="E368" s="825">
        <v>2023</v>
      </c>
      <c r="F368" s="825">
        <v>2026</v>
      </c>
      <c r="G368" s="825">
        <v>5</v>
      </c>
      <c r="H368" s="828">
        <v>500</v>
      </c>
      <c r="I368" s="828">
        <v>500</v>
      </c>
      <c r="J368" s="828">
        <v>34867</v>
      </c>
      <c r="K368" s="829" t="s">
        <v>23</v>
      </c>
      <c r="L368" s="825" t="s">
        <v>23</v>
      </c>
    </row>
    <row r="369" spans="1:12" s="834" customFormat="1" ht="31.5" customHeight="1" x14ac:dyDescent="0.25">
      <c r="A369" s="824">
        <v>196</v>
      </c>
      <c r="B369" s="830" t="s">
        <v>3945</v>
      </c>
      <c r="C369" s="828">
        <v>2858.38</v>
      </c>
      <c r="D369" s="825">
        <v>2023</v>
      </c>
      <c r="E369" s="825">
        <v>2023</v>
      </c>
      <c r="F369" s="825">
        <v>2026</v>
      </c>
      <c r="G369" s="825">
        <v>5</v>
      </c>
      <c r="H369" s="828">
        <v>1323</v>
      </c>
      <c r="I369" s="828">
        <v>1323</v>
      </c>
      <c r="J369" s="828">
        <v>1535.38</v>
      </c>
      <c r="K369" s="829" t="s">
        <v>23</v>
      </c>
      <c r="L369" s="825" t="s">
        <v>23</v>
      </c>
    </row>
    <row r="370" spans="1:12" s="834" customFormat="1" ht="21.75" customHeight="1" x14ac:dyDescent="0.25">
      <c r="A370" s="1365" t="s">
        <v>3320</v>
      </c>
      <c r="B370" s="1365"/>
      <c r="C370" s="842">
        <f>SUM(C309:C369)</f>
        <v>369213.18</v>
      </c>
      <c r="D370" s="841" t="s">
        <v>23</v>
      </c>
      <c r="E370" s="841" t="s">
        <v>23</v>
      </c>
      <c r="F370" s="841" t="s">
        <v>23</v>
      </c>
      <c r="G370" s="841" t="s">
        <v>23</v>
      </c>
      <c r="H370" s="842">
        <f>SUM(H309:H369)</f>
        <v>31171.800000000003</v>
      </c>
      <c r="I370" s="842">
        <f>SUM(I309:I369)</f>
        <v>200653.63999999998</v>
      </c>
      <c r="J370" s="842">
        <f>SUM(J309:J369)</f>
        <v>157959.47999999998</v>
      </c>
      <c r="K370" s="842">
        <f>SUM(K309:K369)</f>
        <v>221232.22</v>
      </c>
      <c r="L370" s="841" t="s">
        <v>23</v>
      </c>
    </row>
    <row r="371" spans="1:12" s="834" customFormat="1" ht="17.25" customHeight="1" x14ac:dyDescent="0.25">
      <c r="A371" s="844"/>
      <c r="B371" s="844"/>
      <c r="C371" s="845"/>
      <c r="D371" s="844"/>
      <c r="E371" s="844"/>
      <c r="F371" s="844"/>
      <c r="G371" s="844"/>
      <c r="H371" s="845"/>
      <c r="I371" s="845"/>
      <c r="J371" s="845"/>
      <c r="K371" s="846"/>
      <c r="L371" s="844"/>
    </row>
    <row r="372" spans="1:12" s="834" customFormat="1" ht="28.5" customHeight="1" x14ac:dyDescent="0.25">
      <c r="A372" s="1361" t="s">
        <v>3946</v>
      </c>
      <c r="B372" s="1361"/>
      <c r="C372" s="1361"/>
      <c r="D372" s="1361"/>
      <c r="E372" s="1361"/>
      <c r="F372" s="825"/>
      <c r="G372" s="825"/>
      <c r="H372" s="828"/>
      <c r="I372" s="828"/>
      <c r="J372" s="828"/>
      <c r="K372" s="829"/>
      <c r="L372" s="825"/>
    </row>
    <row r="373" spans="1:12" s="834" customFormat="1" ht="32.25" customHeight="1" x14ac:dyDescent="0.25">
      <c r="A373" s="824">
        <v>197</v>
      </c>
      <c r="B373" s="830" t="s">
        <v>3947</v>
      </c>
      <c r="C373" s="828">
        <v>9710</v>
      </c>
      <c r="D373" s="825" t="s">
        <v>3841</v>
      </c>
      <c r="E373" s="825">
        <v>2023</v>
      </c>
      <c r="F373" s="860">
        <v>45375</v>
      </c>
      <c r="G373" s="825">
        <v>62</v>
      </c>
      <c r="H373" s="828">
        <v>2922</v>
      </c>
      <c r="I373" s="828">
        <v>5922</v>
      </c>
      <c r="J373" s="828">
        <v>3710</v>
      </c>
      <c r="K373" s="829" t="s">
        <v>23</v>
      </c>
      <c r="L373" s="825" t="s">
        <v>23</v>
      </c>
    </row>
    <row r="374" spans="1:12" s="834" customFormat="1" ht="42.75" customHeight="1" x14ac:dyDescent="0.25">
      <c r="A374" s="824">
        <v>198</v>
      </c>
      <c r="B374" s="830" t="s">
        <v>3948</v>
      </c>
      <c r="C374" s="828">
        <v>16354.59</v>
      </c>
      <c r="D374" s="825" t="s">
        <v>3949</v>
      </c>
      <c r="E374" s="825">
        <v>2023</v>
      </c>
      <c r="F374" s="860">
        <v>45375</v>
      </c>
      <c r="G374" s="825">
        <v>60</v>
      </c>
      <c r="H374" s="828">
        <v>3044.15</v>
      </c>
      <c r="I374" s="828">
        <v>3919.15</v>
      </c>
      <c r="J374" s="828">
        <v>10799.44</v>
      </c>
      <c r="K374" s="829" t="s">
        <v>23</v>
      </c>
      <c r="L374" s="825" t="s">
        <v>23</v>
      </c>
    </row>
    <row r="375" spans="1:12" s="834" customFormat="1" ht="22.5" customHeight="1" x14ac:dyDescent="0.25">
      <c r="A375" s="1365" t="s">
        <v>3320</v>
      </c>
      <c r="B375" s="1365"/>
      <c r="C375" s="842">
        <f>SUM(C373,C374)</f>
        <v>26064.59</v>
      </c>
      <c r="D375" s="841" t="s">
        <v>23</v>
      </c>
      <c r="E375" s="841" t="s">
        <v>23</v>
      </c>
      <c r="F375" s="841" t="s">
        <v>23</v>
      </c>
      <c r="G375" s="841" t="s">
        <v>23</v>
      </c>
      <c r="H375" s="842">
        <f>SUM(H373,H374)</f>
        <v>5966.15</v>
      </c>
      <c r="I375" s="842">
        <f>SUM(I373,I374)</f>
        <v>9841.15</v>
      </c>
      <c r="J375" s="842">
        <f>SUM(J373,J374)</f>
        <v>14509.44</v>
      </c>
      <c r="K375" s="843">
        <v>0</v>
      </c>
      <c r="L375" s="841" t="s">
        <v>23</v>
      </c>
    </row>
    <row r="376" spans="1:12" s="834" customFormat="1" ht="41.25" customHeight="1" x14ac:dyDescent="0.25">
      <c r="A376" s="844"/>
      <c r="B376" s="844"/>
      <c r="C376" s="845"/>
      <c r="D376" s="844"/>
      <c r="E376" s="844"/>
      <c r="F376" s="844"/>
      <c r="G376" s="844"/>
      <c r="H376" s="845"/>
      <c r="I376" s="845"/>
      <c r="J376" s="845"/>
      <c r="K376" s="846"/>
      <c r="L376" s="844"/>
    </row>
    <row r="377" spans="1:12" s="834" customFormat="1" ht="21.75" customHeight="1" x14ac:dyDescent="0.25">
      <c r="A377" s="844"/>
      <c r="B377" s="844"/>
      <c r="C377" s="845"/>
      <c r="D377" s="844"/>
      <c r="E377" s="844"/>
      <c r="F377" s="844"/>
      <c r="G377" s="844"/>
      <c r="H377" s="845"/>
      <c r="I377" s="845"/>
      <c r="J377" s="845"/>
      <c r="K377" s="846"/>
      <c r="L377" s="844"/>
    </row>
    <row r="378" spans="1:12" ht="28.5" customHeight="1" x14ac:dyDescent="0.2">
      <c r="A378" s="1365" t="s">
        <v>3538</v>
      </c>
      <c r="B378" s="1365"/>
      <c r="C378" s="1365"/>
      <c r="D378" s="1365"/>
      <c r="E378" s="1365"/>
      <c r="F378" s="1365"/>
      <c r="G378" s="1365"/>
      <c r="H378" s="1365"/>
      <c r="I378" s="1365"/>
      <c r="J378" s="1365"/>
      <c r="K378" s="1365"/>
      <c r="L378" s="1365"/>
    </row>
    <row r="379" spans="1:12" ht="28.5" customHeight="1" x14ac:dyDescent="0.2">
      <c r="A379" s="1363" t="s">
        <v>3562</v>
      </c>
      <c r="B379" s="1363"/>
      <c r="C379" s="1363"/>
      <c r="D379" s="1363"/>
      <c r="E379" s="1363"/>
      <c r="F379" s="1363"/>
      <c r="G379" s="1363"/>
      <c r="H379" s="1363"/>
      <c r="I379" s="1363"/>
      <c r="J379" s="1363"/>
      <c r="K379" s="1363"/>
      <c r="L379" s="1363"/>
    </row>
    <row r="380" spans="1:12" ht="96.75" customHeight="1" x14ac:dyDescent="0.2">
      <c r="A380" s="815" t="s">
        <v>420</v>
      </c>
      <c r="B380" s="816" t="s">
        <v>3540</v>
      </c>
      <c r="C380" s="817" t="s">
        <v>3541</v>
      </c>
      <c r="D380" s="818" t="s">
        <v>3542</v>
      </c>
      <c r="E380" s="818" t="s">
        <v>3543</v>
      </c>
      <c r="F380" s="818" t="s">
        <v>3544</v>
      </c>
      <c r="G380" s="818" t="s">
        <v>3545</v>
      </c>
      <c r="H380" s="817" t="s">
        <v>3546</v>
      </c>
      <c r="I380" s="817" t="s">
        <v>3547</v>
      </c>
      <c r="J380" s="817" t="s">
        <v>3548</v>
      </c>
      <c r="K380" s="819" t="s">
        <v>3549</v>
      </c>
      <c r="L380" s="816" t="s">
        <v>3550</v>
      </c>
    </row>
    <row r="381" spans="1:12" ht="15.75" customHeight="1" x14ac:dyDescent="0.2">
      <c r="A381" s="820"/>
      <c r="B381" s="821"/>
      <c r="C381" s="1364" t="s">
        <v>2</v>
      </c>
      <c r="D381" s="1364"/>
      <c r="E381" s="1364"/>
      <c r="F381" s="1364"/>
      <c r="G381" s="1364"/>
      <c r="H381" s="1364"/>
      <c r="I381" s="1364"/>
      <c r="J381" s="1364"/>
      <c r="K381" s="822"/>
      <c r="L381" s="823"/>
    </row>
    <row r="382" spans="1:12" s="834" customFormat="1" ht="32.25" customHeight="1" x14ac:dyDescent="0.25">
      <c r="A382" s="1361" t="s">
        <v>3950</v>
      </c>
      <c r="B382" s="1361"/>
      <c r="C382" s="1361"/>
      <c r="D382" s="1361"/>
      <c r="E382" s="1361"/>
      <c r="F382" s="825"/>
      <c r="G382" s="825"/>
      <c r="H382" s="828"/>
      <c r="J382" s="828"/>
      <c r="K382" s="829"/>
      <c r="L382" s="825"/>
    </row>
    <row r="383" spans="1:12" s="834" customFormat="1" ht="32.25" customHeight="1" x14ac:dyDescent="0.25">
      <c r="A383" s="824">
        <v>199</v>
      </c>
      <c r="B383" s="830" t="s">
        <v>3951</v>
      </c>
      <c r="C383" s="828">
        <v>20381</v>
      </c>
      <c r="D383" s="825" t="s">
        <v>3952</v>
      </c>
      <c r="E383" s="825" t="s">
        <v>1</v>
      </c>
      <c r="F383" s="825" t="s">
        <v>185</v>
      </c>
      <c r="G383" s="825">
        <v>40</v>
      </c>
      <c r="H383" s="828">
        <v>7669.62</v>
      </c>
      <c r="I383" s="828">
        <v>10533.78</v>
      </c>
      <c r="J383" s="828">
        <v>10850.99</v>
      </c>
      <c r="K383" s="828">
        <v>21384.77</v>
      </c>
      <c r="L383" s="825" t="s">
        <v>23</v>
      </c>
    </row>
    <row r="384" spans="1:12" s="834" customFormat="1" ht="32.25" customHeight="1" x14ac:dyDescent="0.25">
      <c r="A384" s="824">
        <v>200</v>
      </c>
      <c r="B384" s="830" t="s">
        <v>3953</v>
      </c>
      <c r="C384" s="828">
        <v>1014</v>
      </c>
      <c r="D384" s="825" t="s">
        <v>575</v>
      </c>
      <c r="E384" s="825" t="s">
        <v>575</v>
      </c>
      <c r="F384" s="825" t="s">
        <v>185</v>
      </c>
      <c r="G384" s="825">
        <v>35</v>
      </c>
      <c r="H384" s="828">
        <v>0.2</v>
      </c>
      <c r="I384" s="828">
        <v>550</v>
      </c>
      <c r="J384" s="828">
        <v>464</v>
      </c>
      <c r="K384" s="828">
        <v>1014</v>
      </c>
      <c r="L384" s="825" t="s">
        <v>23</v>
      </c>
    </row>
    <row r="385" spans="1:12" s="834" customFormat="1" ht="32.25" customHeight="1" x14ac:dyDescent="0.25">
      <c r="A385" s="824">
        <v>201</v>
      </c>
      <c r="B385" s="830" t="s">
        <v>3954</v>
      </c>
      <c r="C385" s="828">
        <v>320</v>
      </c>
      <c r="D385" s="825" t="s">
        <v>3955</v>
      </c>
      <c r="E385" s="825" t="s">
        <v>575</v>
      </c>
      <c r="F385" s="825" t="s">
        <v>185</v>
      </c>
      <c r="G385" s="825">
        <v>70</v>
      </c>
      <c r="H385" s="828">
        <v>33.549999999999997</v>
      </c>
      <c r="I385" s="828">
        <v>235.69</v>
      </c>
      <c r="J385" s="828">
        <v>64.31</v>
      </c>
      <c r="K385" s="828">
        <v>320</v>
      </c>
      <c r="L385" s="825" t="s">
        <v>23</v>
      </c>
    </row>
    <row r="386" spans="1:12" s="834" customFormat="1" ht="32.25" customHeight="1" x14ac:dyDescent="0.25">
      <c r="A386" s="824">
        <v>202</v>
      </c>
      <c r="B386" s="830" t="s">
        <v>3956</v>
      </c>
      <c r="C386" s="828">
        <v>3462.01</v>
      </c>
      <c r="D386" s="860" t="s">
        <v>0</v>
      </c>
      <c r="E386" s="825" t="s">
        <v>1084</v>
      </c>
      <c r="F386" s="825" t="s">
        <v>185</v>
      </c>
      <c r="G386" s="825">
        <v>82</v>
      </c>
      <c r="H386" s="828">
        <v>845.9</v>
      </c>
      <c r="I386" s="828">
        <v>1317.3</v>
      </c>
      <c r="J386" s="828">
        <v>2144.71</v>
      </c>
      <c r="K386" s="828">
        <v>3462.01</v>
      </c>
      <c r="L386" s="825" t="s">
        <v>23</v>
      </c>
    </row>
    <row r="387" spans="1:12" s="834" customFormat="1" ht="32.25" customHeight="1" x14ac:dyDescent="0.25">
      <c r="A387" s="824">
        <v>203</v>
      </c>
      <c r="B387" s="830" t="s">
        <v>3957</v>
      </c>
      <c r="C387" s="828">
        <v>607.97</v>
      </c>
      <c r="D387" s="825" t="s">
        <v>3958</v>
      </c>
      <c r="E387" s="825" t="s">
        <v>3959</v>
      </c>
      <c r="F387" s="825" t="s">
        <v>3960</v>
      </c>
      <c r="G387" s="825">
        <v>80</v>
      </c>
      <c r="H387" s="828">
        <v>97.48</v>
      </c>
      <c r="I387" s="828">
        <v>278.18</v>
      </c>
      <c r="J387" s="828">
        <v>329.79</v>
      </c>
      <c r="K387" s="829">
        <v>607.97</v>
      </c>
      <c r="L387" s="825" t="s">
        <v>23</v>
      </c>
    </row>
    <row r="388" spans="1:12" s="834" customFormat="1" ht="32.25" customHeight="1" x14ac:dyDescent="0.25">
      <c r="A388" s="824">
        <v>204</v>
      </c>
      <c r="B388" s="830" t="s">
        <v>3961</v>
      </c>
      <c r="C388" s="828">
        <v>306.62</v>
      </c>
      <c r="D388" s="825" t="s">
        <v>3962</v>
      </c>
      <c r="E388" s="825" t="s">
        <v>500</v>
      </c>
      <c r="F388" s="825" t="s">
        <v>3960</v>
      </c>
      <c r="G388" s="825">
        <v>75</v>
      </c>
      <c r="H388" s="828">
        <v>0</v>
      </c>
      <c r="I388" s="828">
        <v>195.4</v>
      </c>
      <c r="J388" s="828">
        <v>111.22</v>
      </c>
      <c r="K388" s="829">
        <v>306.62</v>
      </c>
      <c r="L388" s="825" t="s">
        <v>23</v>
      </c>
    </row>
    <row r="389" spans="1:12" s="834" customFormat="1" ht="32.25" customHeight="1" x14ac:dyDescent="0.25">
      <c r="A389" s="824">
        <v>205</v>
      </c>
      <c r="B389" s="830" t="s">
        <v>3963</v>
      </c>
      <c r="C389" s="828">
        <v>108.72</v>
      </c>
      <c r="D389" s="825" t="s">
        <v>571</v>
      </c>
      <c r="E389" s="825" t="s">
        <v>683</v>
      </c>
      <c r="F389" s="825" t="s">
        <v>185</v>
      </c>
      <c r="G389" s="825">
        <v>70</v>
      </c>
      <c r="H389" s="828">
        <v>0</v>
      </c>
      <c r="I389" s="828">
        <v>45</v>
      </c>
      <c r="J389" s="828">
        <v>63.72</v>
      </c>
      <c r="K389" s="829">
        <v>108.72</v>
      </c>
      <c r="L389" s="825" t="s">
        <v>23</v>
      </c>
    </row>
    <row r="390" spans="1:12" s="834" customFormat="1" ht="32.25" customHeight="1" x14ac:dyDescent="0.25">
      <c r="A390" s="824">
        <v>206</v>
      </c>
      <c r="B390" s="830" t="s">
        <v>3964</v>
      </c>
      <c r="C390" s="828">
        <v>108.72</v>
      </c>
      <c r="D390" s="825" t="s">
        <v>571</v>
      </c>
      <c r="E390" s="825" t="s">
        <v>683</v>
      </c>
      <c r="F390" s="825" t="s">
        <v>185</v>
      </c>
      <c r="G390" s="825">
        <v>60</v>
      </c>
      <c r="H390" s="828">
        <v>0</v>
      </c>
      <c r="I390" s="828">
        <v>45</v>
      </c>
      <c r="J390" s="828">
        <v>63.72</v>
      </c>
      <c r="K390" s="829">
        <v>108.72</v>
      </c>
      <c r="L390" s="825" t="s">
        <v>23</v>
      </c>
    </row>
    <row r="391" spans="1:12" s="834" customFormat="1" ht="32.25" customHeight="1" x14ac:dyDescent="0.25">
      <c r="A391" s="824">
        <v>207</v>
      </c>
      <c r="B391" s="830" t="s">
        <v>3965</v>
      </c>
      <c r="C391" s="828">
        <v>108.72</v>
      </c>
      <c r="D391" s="825" t="s">
        <v>3966</v>
      </c>
      <c r="E391" s="825" t="s">
        <v>575</v>
      </c>
      <c r="F391" s="825" t="s">
        <v>0</v>
      </c>
      <c r="G391" s="825">
        <v>65</v>
      </c>
      <c r="H391" s="828">
        <v>10</v>
      </c>
      <c r="I391" s="828">
        <v>55</v>
      </c>
      <c r="J391" s="828">
        <v>53.72</v>
      </c>
      <c r="K391" s="829">
        <v>108.72</v>
      </c>
      <c r="L391" s="825" t="s">
        <v>23</v>
      </c>
    </row>
    <row r="392" spans="1:12" s="834" customFormat="1" ht="32.25" customHeight="1" x14ac:dyDescent="0.25">
      <c r="A392" s="824">
        <v>208</v>
      </c>
      <c r="B392" s="830" t="s">
        <v>3967</v>
      </c>
      <c r="C392" s="828">
        <v>8.1</v>
      </c>
      <c r="D392" s="825" t="s">
        <v>571</v>
      </c>
      <c r="E392" s="825" t="s">
        <v>683</v>
      </c>
      <c r="F392" s="825" t="s">
        <v>185</v>
      </c>
      <c r="G392" s="825">
        <v>50</v>
      </c>
      <c r="H392" s="828">
        <v>5</v>
      </c>
      <c r="I392" s="828">
        <v>5</v>
      </c>
      <c r="J392" s="828">
        <v>3.1</v>
      </c>
      <c r="K392" s="829">
        <v>8.1</v>
      </c>
      <c r="L392" s="825" t="s">
        <v>23</v>
      </c>
    </row>
    <row r="393" spans="1:12" s="834" customFormat="1" ht="32.25" customHeight="1" x14ac:dyDescent="0.25">
      <c r="A393" s="824">
        <v>209</v>
      </c>
      <c r="B393" s="830" t="s">
        <v>3968</v>
      </c>
      <c r="C393" s="828">
        <v>10.08</v>
      </c>
      <c r="D393" s="825" t="s">
        <v>571</v>
      </c>
      <c r="E393" s="825" t="s">
        <v>683</v>
      </c>
      <c r="F393" s="825" t="s">
        <v>575</v>
      </c>
      <c r="G393" s="825">
        <v>40</v>
      </c>
      <c r="H393" s="828">
        <v>0</v>
      </c>
      <c r="I393" s="828">
        <v>0</v>
      </c>
      <c r="J393" s="828">
        <v>10.08</v>
      </c>
      <c r="K393" s="829">
        <v>10.08</v>
      </c>
      <c r="L393" s="825" t="s">
        <v>23</v>
      </c>
    </row>
    <row r="394" spans="1:12" s="834" customFormat="1" ht="32.25" customHeight="1" x14ac:dyDescent="0.25">
      <c r="A394" s="824">
        <v>210</v>
      </c>
      <c r="B394" s="830" t="s">
        <v>3969</v>
      </c>
      <c r="C394" s="828">
        <v>33.28</v>
      </c>
      <c r="D394" s="825" t="s">
        <v>571</v>
      </c>
      <c r="E394" s="825" t="s">
        <v>1</v>
      </c>
      <c r="F394" s="825" t="s">
        <v>185</v>
      </c>
      <c r="G394" s="825">
        <v>50</v>
      </c>
      <c r="H394" s="828">
        <v>7</v>
      </c>
      <c r="I394" s="828">
        <v>7</v>
      </c>
      <c r="J394" s="828">
        <v>26.28</v>
      </c>
      <c r="K394" s="829">
        <v>33.28</v>
      </c>
      <c r="L394" s="825" t="s">
        <v>23</v>
      </c>
    </row>
    <row r="395" spans="1:12" ht="28.5" customHeight="1" x14ac:dyDescent="0.2">
      <c r="A395" s="1365" t="s">
        <v>3538</v>
      </c>
      <c r="B395" s="1365"/>
      <c r="C395" s="1365"/>
      <c r="D395" s="1365"/>
      <c r="E395" s="1365"/>
      <c r="F395" s="1365"/>
      <c r="G395" s="1365"/>
      <c r="H395" s="1365"/>
      <c r="I395" s="1365"/>
      <c r="J395" s="1365"/>
      <c r="K395" s="1365"/>
      <c r="L395" s="1365"/>
    </row>
    <row r="396" spans="1:12" ht="28.5" customHeight="1" x14ac:dyDescent="0.2">
      <c r="A396" s="1363" t="s">
        <v>3562</v>
      </c>
      <c r="B396" s="1363"/>
      <c r="C396" s="1363"/>
      <c r="D396" s="1363"/>
      <c r="E396" s="1363"/>
      <c r="F396" s="1363"/>
      <c r="G396" s="1363"/>
      <c r="H396" s="1363"/>
      <c r="I396" s="1363"/>
      <c r="J396" s="1363"/>
      <c r="K396" s="1363"/>
      <c r="L396" s="1363"/>
    </row>
    <row r="397" spans="1:12" ht="96.75" customHeight="1" x14ac:dyDescent="0.2">
      <c r="A397" s="815" t="s">
        <v>420</v>
      </c>
      <c r="B397" s="816" t="s">
        <v>3540</v>
      </c>
      <c r="C397" s="817" t="s">
        <v>3541</v>
      </c>
      <c r="D397" s="818" t="s">
        <v>3542</v>
      </c>
      <c r="E397" s="818" t="s">
        <v>3543</v>
      </c>
      <c r="F397" s="818" t="s">
        <v>3544</v>
      </c>
      <c r="G397" s="818" t="s">
        <v>3545</v>
      </c>
      <c r="H397" s="817" t="s">
        <v>3546</v>
      </c>
      <c r="I397" s="817" t="s">
        <v>3547</v>
      </c>
      <c r="J397" s="817" t="s">
        <v>3548</v>
      </c>
      <c r="K397" s="819" t="s">
        <v>3549</v>
      </c>
      <c r="L397" s="816" t="s">
        <v>3550</v>
      </c>
    </row>
    <row r="398" spans="1:12" ht="15.75" customHeight="1" x14ac:dyDescent="0.2">
      <c r="A398" s="820"/>
      <c r="B398" s="821"/>
      <c r="C398" s="1364" t="s">
        <v>2</v>
      </c>
      <c r="D398" s="1364"/>
      <c r="E398" s="1364"/>
      <c r="F398" s="1364"/>
      <c r="G398" s="1364"/>
      <c r="H398" s="1364"/>
      <c r="I398" s="1364"/>
      <c r="J398" s="1364"/>
      <c r="K398" s="822"/>
      <c r="L398" s="823"/>
    </row>
    <row r="399" spans="1:12" s="834" customFormat="1" ht="32.25" customHeight="1" x14ac:dyDescent="0.25">
      <c r="A399" s="1361" t="s">
        <v>3970</v>
      </c>
      <c r="B399" s="1361"/>
      <c r="C399" s="1361"/>
      <c r="D399" s="1361"/>
      <c r="E399" s="1361"/>
      <c r="F399" s="825"/>
      <c r="G399" s="825"/>
      <c r="H399" s="828"/>
      <c r="J399" s="828"/>
      <c r="K399" s="829"/>
      <c r="L399" s="825"/>
    </row>
    <row r="400" spans="1:12" s="834" customFormat="1" ht="36.75" customHeight="1" x14ac:dyDescent="0.25">
      <c r="A400" s="824">
        <v>211</v>
      </c>
      <c r="B400" s="830" t="s">
        <v>3971</v>
      </c>
      <c r="C400" s="828">
        <v>33.28</v>
      </c>
      <c r="D400" s="825" t="s">
        <v>571</v>
      </c>
      <c r="E400" s="825" t="s">
        <v>575</v>
      </c>
      <c r="F400" s="825" t="s">
        <v>185</v>
      </c>
      <c r="G400" s="825">
        <v>55</v>
      </c>
      <c r="H400" s="828">
        <v>10</v>
      </c>
      <c r="I400" s="828">
        <v>10</v>
      </c>
      <c r="J400" s="828">
        <v>23.28</v>
      </c>
      <c r="K400" s="829">
        <v>33.28</v>
      </c>
      <c r="L400" s="825" t="s">
        <v>23</v>
      </c>
    </row>
    <row r="401" spans="1:12" s="834" customFormat="1" ht="32.25" customHeight="1" x14ac:dyDescent="0.25">
      <c r="A401" s="824">
        <v>212</v>
      </c>
      <c r="B401" s="830" t="s">
        <v>3972</v>
      </c>
      <c r="C401" s="828">
        <v>33.28</v>
      </c>
      <c r="D401" s="825" t="s">
        <v>571</v>
      </c>
      <c r="E401" s="825" t="s">
        <v>575</v>
      </c>
      <c r="F401" s="825" t="s">
        <v>185</v>
      </c>
      <c r="G401" s="825">
        <v>45</v>
      </c>
      <c r="H401" s="828">
        <v>7</v>
      </c>
      <c r="I401" s="828">
        <v>7</v>
      </c>
      <c r="J401" s="828">
        <v>26.28</v>
      </c>
      <c r="K401" s="829">
        <v>33.28</v>
      </c>
      <c r="L401" s="825" t="s">
        <v>23</v>
      </c>
    </row>
    <row r="402" spans="1:12" s="834" customFormat="1" ht="32.25" customHeight="1" x14ac:dyDescent="0.25">
      <c r="A402" s="824">
        <v>213</v>
      </c>
      <c r="B402" s="830" t="s">
        <v>3973</v>
      </c>
      <c r="C402" s="828">
        <v>33.28</v>
      </c>
      <c r="D402" s="825" t="s">
        <v>571</v>
      </c>
      <c r="E402" s="825" t="s">
        <v>575</v>
      </c>
      <c r="F402" s="825" t="s">
        <v>185</v>
      </c>
      <c r="G402" s="825">
        <v>40</v>
      </c>
      <c r="H402" s="828">
        <v>7</v>
      </c>
      <c r="I402" s="828">
        <v>7</v>
      </c>
      <c r="J402" s="828">
        <v>26.28</v>
      </c>
      <c r="K402" s="829">
        <v>33.28</v>
      </c>
      <c r="L402" s="825" t="s">
        <v>23</v>
      </c>
    </row>
    <row r="403" spans="1:12" s="834" customFormat="1" ht="32.25" customHeight="1" x14ac:dyDescent="0.25">
      <c r="A403" s="824">
        <v>214</v>
      </c>
      <c r="B403" s="830" t="s">
        <v>3974</v>
      </c>
      <c r="C403" s="828">
        <v>542.66</v>
      </c>
      <c r="D403" s="825" t="s">
        <v>3975</v>
      </c>
      <c r="E403" s="825" t="s">
        <v>1</v>
      </c>
      <c r="F403" s="825" t="s">
        <v>185</v>
      </c>
      <c r="G403" s="825">
        <v>40</v>
      </c>
      <c r="H403" s="828">
        <v>0</v>
      </c>
      <c r="I403" s="828">
        <v>79.94</v>
      </c>
      <c r="J403" s="828">
        <v>462.72</v>
      </c>
      <c r="K403" s="829">
        <v>542.66</v>
      </c>
      <c r="L403" s="825" t="s">
        <v>23</v>
      </c>
    </row>
    <row r="404" spans="1:12" s="834" customFormat="1" ht="32.25" customHeight="1" x14ac:dyDescent="0.25">
      <c r="A404" s="824">
        <v>215</v>
      </c>
      <c r="B404" s="830" t="s">
        <v>3976</v>
      </c>
      <c r="C404" s="828">
        <v>1043.56</v>
      </c>
      <c r="D404" s="825" t="s">
        <v>3977</v>
      </c>
      <c r="E404" s="825" t="s">
        <v>575</v>
      </c>
      <c r="F404" s="825" t="s">
        <v>185</v>
      </c>
      <c r="G404" s="825">
        <v>50</v>
      </c>
      <c r="H404" s="828">
        <v>100.6</v>
      </c>
      <c r="I404" s="828">
        <v>307.7</v>
      </c>
      <c r="J404" s="828">
        <v>735.86</v>
      </c>
      <c r="K404" s="828">
        <v>1043.56</v>
      </c>
      <c r="L404" s="825" t="s">
        <v>23</v>
      </c>
    </row>
    <row r="405" spans="1:12" s="834" customFormat="1" ht="66" customHeight="1" x14ac:dyDescent="0.25">
      <c r="A405" s="824">
        <v>216</v>
      </c>
      <c r="B405" s="830" t="s">
        <v>3978</v>
      </c>
      <c r="C405" s="828">
        <v>30</v>
      </c>
      <c r="D405" s="825" t="s">
        <v>3979</v>
      </c>
      <c r="E405" s="825" t="s">
        <v>0</v>
      </c>
      <c r="F405" s="825" t="s">
        <v>1084</v>
      </c>
      <c r="G405" s="825">
        <v>70</v>
      </c>
      <c r="H405" s="828">
        <v>0</v>
      </c>
      <c r="I405" s="828">
        <v>0</v>
      </c>
      <c r="J405" s="828">
        <v>30</v>
      </c>
      <c r="K405" s="829">
        <v>30</v>
      </c>
      <c r="L405" s="825" t="s">
        <v>23</v>
      </c>
    </row>
    <row r="406" spans="1:12" s="834" customFormat="1" ht="42.75" customHeight="1" x14ac:dyDescent="0.25">
      <c r="A406" s="824">
        <v>217</v>
      </c>
      <c r="B406" s="830" t="s">
        <v>3980</v>
      </c>
      <c r="C406" s="828">
        <v>50</v>
      </c>
      <c r="D406" s="825" t="s">
        <v>3979</v>
      </c>
      <c r="E406" s="825" t="s">
        <v>1</v>
      </c>
      <c r="F406" s="825" t="s">
        <v>185</v>
      </c>
      <c r="G406" s="825">
        <v>60</v>
      </c>
      <c r="H406" s="828">
        <v>4</v>
      </c>
      <c r="I406" s="828">
        <v>17395</v>
      </c>
      <c r="J406" s="828">
        <v>32.049999999999997</v>
      </c>
      <c r="K406" s="829">
        <v>50</v>
      </c>
      <c r="L406" s="825" t="s">
        <v>23</v>
      </c>
    </row>
    <row r="407" spans="1:12" s="834" customFormat="1" ht="36" customHeight="1" x14ac:dyDescent="0.25">
      <c r="A407" s="824">
        <v>218</v>
      </c>
      <c r="B407" s="830" t="s">
        <v>3981</v>
      </c>
      <c r="C407" s="828">
        <v>29.15</v>
      </c>
      <c r="D407" s="825" t="s">
        <v>3979</v>
      </c>
      <c r="E407" s="825" t="s">
        <v>3915</v>
      </c>
      <c r="F407" s="825" t="s">
        <v>1084</v>
      </c>
      <c r="G407" s="825">
        <v>50</v>
      </c>
      <c r="H407" s="828">
        <v>0</v>
      </c>
      <c r="I407" s="828">
        <v>0</v>
      </c>
      <c r="J407" s="828">
        <v>29.15</v>
      </c>
      <c r="K407" s="829">
        <v>29.15</v>
      </c>
      <c r="L407" s="825" t="s">
        <v>23</v>
      </c>
    </row>
    <row r="408" spans="1:12" s="834" customFormat="1" ht="44.25" customHeight="1" x14ac:dyDescent="0.25">
      <c r="A408" s="824">
        <v>219</v>
      </c>
      <c r="B408" s="830" t="s">
        <v>3982</v>
      </c>
      <c r="C408" s="828">
        <v>99.33</v>
      </c>
      <c r="D408" s="825" t="s">
        <v>3979</v>
      </c>
      <c r="E408" s="825" t="s">
        <v>1</v>
      </c>
      <c r="F408" s="825" t="s">
        <v>185</v>
      </c>
      <c r="G408" s="825">
        <v>80</v>
      </c>
      <c r="H408" s="828">
        <v>49</v>
      </c>
      <c r="I408" s="828">
        <v>49</v>
      </c>
      <c r="J408" s="828">
        <v>50.33</v>
      </c>
      <c r="K408" s="829">
        <v>99.33</v>
      </c>
      <c r="L408" s="825" t="s">
        <v>23</v>
      </c>
    </row>
    <row r="409" spans="1:12" s="834" customFormat="1" ht="29.25" customHeight="1" x14ac:dyDescent="0.25">
      <c r="A409" s="824">
        <v>220</v>
      </c>
      <c r="B409" s="830" t="s">
        <v>3983</v>
      </c>
      <c r="C409" s="828">
        <v>33.28</v>
      </c>
      <c r="D409" s="825" t="s">
        <v>571</v>
      </c>
      <c r="E409" s="825" t="s">
        <v>575</v>
      </c>
      <c r="F409" s="825" t="s">
        <v>185</v>
      </c>
      <c r="G409" s="825">
        <v>70</v>
      </c>
      <c r="H409" s="828">
        <v>12.14</v>
      </c>
      <c r="I409" s="828">
        <v>12.14</v>
      </c>
      <c r="J409" s="828">
        <v>21.14</v>
      </c>
      <c r="K409" s="829">
        <v>33.28</v>
      </c>
      <c r="L409" s="825" t="s">
        <v>23</v>
      </c>
    </row>
    <row r="410" spans="1:12" ht="28.5" customHeight="1" x14ac:dyDescent="0.2">
      <c r="A410" s="1365" t="s">
        <v>3538</v>
      </c>
      <c r="B410" s="1365"/>
      <c r="C410" s="1365"/>
      <c r="D410" s="1365"/>
      <c r="E410" s="1365"/>
      <c r="F410" s="1365"/>
      <c r="G410" s="1365"/>
      <c r="H410" s="1365"/>
      <c r="I410" s="1365"/>
      <c r="J410" s="1365"/>
      <c r="K410" s="1365"/>
      <c r="L410" s="1365"/>
    </row>
    <row r="411" spans="1:12" ht="28.5" customHeight="1" x14ac:dyDescent="0.2">
      <c r="A411" s="1363" t="s">
        <v>3562</v>
      </c>
      <c r="B411" s="1363"/>
      <c r="C411" s="1363"/>
      <c r="D411" s="1363"/>
      <c r="E411" s="1363"/>
      <c r="F411" s="1363"/>
      <c r="G411" s="1363"/>
      <c r="H411" s="1363"/>
      <c r="I411" s="1363"/>
      <c r="J411" s="1363"/>
      <c r="K411" s="1363"/>
      <c r="L411" s="1363"/>
    </row>
    <row r="412" spans="1:12" ht="96.75" customHeight="1" x14ac:dyDescent="0.2">
      <c r="A412" s="815" t="s">
        <v>420</v>
      </c>
      <c r="B412" s="816" t="s">
        <v>3540</v>
      </c>
      <c r="C412" s="817" t="s">
        <v>3541</v>
      </c>
      <c r="D412" s="818" t="s">
        <v>3542</v>
      </c>
      <c r="E412" s="818" t="s">
        <v>3543</v>
      </c>
      <c r="F412" s="818" t="s">
        <v>3544</v>
      </c>
      <c r="G412" s="818" t="s">
        <v>3545</v>
      </c>
      <c r="H412" s="817" t="s">
        <v>3546</v>
      </c>
      <c r="I412" s="817" t="s">
        <v>3547</v>
      </c>
      <c r="J412" s="817" t="s">
        <v>3548</v>
      </c>
      <c r="K412" s="819" t="s">
        <v>3549</v>
      </c>
      <c r="L412" s="816" t="s">
        <v>3550</v>
      </c>
    </row>
    <row r="413" spans="1:12" ht="15.75" customHeight="1" x14ac:dyDescent="0.2">
      <c r="A413" s="820"/>
      <c r="B413" s="821"/>
      <c r="C413" s="1364" t="s">
        <v>2</v>
      </c>
      <c r="D413" s="1364"/>
      <c r="E413" s="1364"/>
      <c r="F413" s="1364"/>
      <c r="G413" s="1364"/>
      <c r="H413" s="1364"/>
      <c r="I413" s="1364"/>
      <c r="J413" s="1364"/>
      <c r="K413" s="822"/>
      <c r="L413" s="823"/>
    </row>
    <row r="414" spans="1:12" s="834" customFormat="1" ht="32.25" customHeight="1" x14ac:dyDescent="0.25">
      <c r="A414" s="1361" t="s">
        <v>3970</v>
      </c>
      <c r="B414" s="1361"/>
      <c r="C414" s="1361"/>
      <c r="D414" s="1361"/>
      <c r="E414" s="1361"/>
      <c r="F414" s="825"/>
      <c r="G414" s="825"/>
      <c r="H414" s="828"/>
      <c r="J414" s="828"/>
      <c r="K414" s="829"/>
      <c r="L414" s="825"/>
    </row>
    <row r="415" spans="1:12" s="834" customFormat="1" ht="42.75" customHeight="1" x14ac:dyDescent="0.25">
      <c r="A415" s="824">
        <v>221</v>
      </c>
      <c r="B415" s="830" t="s">
        <v>3984</v>
      </c>
      <c r="C415" s="828">
        <v>99.5</v>
      </c>
      <c r="D415" s="825" t="s">
        <v>3979</v>
      </c>
      <c r="E415" s="825" t="s">
        <v>1</v>
      </c>
      <c r="F415" s="825" t="s">
        <v>185</v>
      </c>
      <c r="G415" s="825">
        <v>30</v>
      </c>
      <c r="H415" s="828">
        <v>0</v>
      </c>
      <c r="I415" s="828">
        <v>0</v>
      </c>
      <c r="J415" s="828">
        <v>99.5</v>
      </c>
      <c r="K415" s="829">
        <v>99.5</v>
      </c>
      <c r="L415" s="825" t="s">
        <v>23</v>
      </c>
    </row>
    <row r="416" spans="1:12" s="834" customFormat="1" ht="59.25" customHeight="1" x14ac:dyDescent="0.25">
      <c r="A416" s="824">
        <v>222</v>
      </c>
      <c r="B416" s="830" t="s">
        <v>3985</v>
      </c>
      <c r="C416" s="828">
        <v>50</v>
      </c>
      <c r="D416" s="825" t="s">
        <v>3979</v>
      </c>
      <c r="E416" s="825" t="s">
        <v>1</v>
      </c>
      <c r="F416" s="825" t="s">
        <v>1084</v>
      </c>
      <c r="G416" s="825">
        <v>15</v>
      </c>
      <c r="H416" s="828">
        <v>0</v>
      </c>
      <c r="I416" s="828">
        <v>0</v>
      </c>
      <c r="J416" s="828">
        <v>50</v>
      </c>
      <c r="K416" s="829">
        <v>50</v>
      </c>
      <c r="L416" s="825" t="s">
        <v>23</v>
      </c>
    </row>
    <row r="417" spans="1:12" s="834" customFormat="1" ht="46.5" customHeight="1" x14ac:dyDescent="0.25">
      <c r="A417" s="824">
        <v>223</v>
      </c>
      <c r="B417" s="830" t="s">
        <v>3986</v>
      </c>
      <c r="C417" s="828">
        <v>49.54</v>
      </c>
      <c r="D417" s="825" t="s">
        <v>3979</v>
      </c>
      <c r="E417" s="825" t="s">
        <v>1</v>
      </c>
      <c r="F417" s="825" t="s">
        <v>1084</v>
      </c>
      <c r="G417" s="825">
        <v>25</v>
      </c>
      <c r="H417" s="828">
        <v>0</v>
      </c>
      <c r="I417" s="828">
        <v>0</v>
      </c>
      <c r="J417" s="828">
        <v>49.54</v>
      </c>
      <c r="K417" s="829">
        <v>49.54</v>
      </c>
      <c r="L417" s="825" t="s">
        <v>23</v>
      </c>
    </row>
    <row r="418" spans="1:12" s="834" customFormat="1" ht="58.5" customHeight="1" x14ac:dyDescent="0.25">
      <c r="A418" s="824">
        <v>224</v>
      </c>
      <c r="B418" s="830" t="s">
        <v>3987</v>
      </c>
      <c r="C418" s="828">
        <v>2105.4899999999998</v>
      </c>
      <c r="D418" s="825" t="s">
        <v>3979</v>
      </c>
      <c r="E418" s="825" t="s">
        <v>1084</v>
      </c>
      <c r="F418" s="825" t="s">
        <v>186</v>
      </c>
      <c r="G418" s="825">
        <v>30</v>
      </c>
      <c r="H418" s="828">
        <v>0</v>
      </c>
      <c r="I418" s="828">
        <v>200</v>
      </c>
      <c r="J418" s="828">
        <v>1905.49</v>
      </c>
      <c r="K418" s="828">
        <v>2105.4899999999998</v>
      </c>
      <c r="L418" s="825" t="s">
        <v>23</v>
      </c>
    </row>
    <row r="419" spans="1:12" s="834" customFormat="1" ht="27" customHeight="1" x14ac:dyDescent="0.25">
      <c r="A419" s="824">
        <v>225</v>
      </c>
      <c r="B419" s="830" t="s">
        <v>3988</v>
      </c>
      <c r="C419" s="828">
        <v>785.14</v>
      </c>
      <c r="D419" s="825" t="s">
        <v>3979</v>
      </c>
      <c r="E419" s="825" t="s">
        <v>1</v>
      </c>
      <c r="F419" s="825" t="s">
        <v>185</v>
      </c>
      <c r="G419" s="825">
        <v>70</v>
      </c>
      <c r="H419" s="828">
        <v>470.51</v>
      </c>
      <c r="I419" s="828">
        <v>570.51</v>
      </c>
      <c r="J419" s="828">
        <v>214.63</v>
      </c>
      <c r="K419" s="828">
        <v>785.14</v>
      </c>
      <c r="L419" s="825" t="s">
        <v>23</v>
      </c>
    </row>
    <row r="420" spans="1:12" s="834" customFormat="1" ht="27" customHeight="1" x14ac:dyDescent="0.25">
      <c r="A420" s="824">
        <v>226</v>
      </c>
      <c r="B420" s="830" t="s">
        <v>3989</v>
      </c>
      <c r="C420" s="828">
        <v>50</v>
      </c>
      <c r="D420" s="825" t="s">
        <v>3818</v>
      </c>
      <c r="E420" s="825" t="s">
        <v>1084</v>
      </c>
      <c r="F420" s="825" t="s">
        <v>185</v>
      </c>
      <c r="G420" s="825">
        <v>50</v>
      </c>
      <c r="H420" s="828">
        <v>0</v>
      </c>
      <c r="I420" s="828">
        <v>13.19</v>
      </c>
      <c r="J420" s="828">
        <v>36.81</v>
      </c>
      <c r="K420" s="828">
        <v>50</v>
      </c>
      <c r="L420" s="825" t="s">
        <v>23</v>
      </c>
    </row>
    <row r="421" spans="1:12" s="834" customFormat="1" ht="27" customHeight="1" x14ac:dyDescent="0.25">
      <c r="A421" s="824">
        <v>227</v>
      </c>
      <c r="B421" s="830" t="s">
        <v>3990</v>
      </c>
      <c r="C421" s="828">
        <v>4506.83</v>
      </c>
      <c r="D421" s="861">
        <v>44986</v>
      </c>
      <c r="E421" s="825" t="s">
        <v>1084</v>
      </c>
      <c r="F421" s="825" t="s">
        <v>185</v>
      </c>
      <c r="G421" s="825">
        <v>25</v>
      </c>
      <c r="H421" s="828">
        <v>326.02999999999997</v>
      </c>
      <c r="I421" s="828">
        <v>771.05</v>
      </c>
      <c r="J421" s="828">
        <v>3735.78</v>
      </c>
      <c r="K421" s="828">
        <v>4506.83</v>
      </c>
      <c r="L421" s="825" t="s">
        <v>23</v>
      </c>
    </row>
    <row r="422" spans="1:12" s="834" customFormat="1" ht="43.5" customHeight="1" x14ac:dyDescent="0.25">
      <c r="A422" s="824">
        <v>228</v>
      </c>
      <c r="B422" s="830" t="s">
        <v>3991</v>
      </c>
      <c r="C422" s="828">
        <v>442.22</v>
      </c>
      <c r="D422" s="861">
        <v>44986</v>
      </c>
      <c r="E422" s="825" t="s">
        <v>0</v>
      </c>
      <c r="F422" s="825" t="s">
        <v>185</v>
      </c>
      <c r="G422" s="825">
        <v>60</v>
      </c>
      <c r="H422" s="828">
        <v>72.040000000000006</v>
      </c>
      <c r="I422" s="828">
        <v>272.04000000000002</v>
      </c>
      <c r="J422" s="828">
        <v>170.18</v>
      </c>
      <c r="K422" s="829">
        <v>442.22</v>
      </c>
      <c r="L422" s="825" t="s">
        <v>23</v>
      </c>
    </row>
    <row r="423" spans="1:12" s="834" customFormat="1" ht="52.5" customHeight="1" x14ac:dyDescent="0.25">
      <c r="A423" s="824">
        <v>229</v>
      </c>
      <c r="B423" s="830" t="s">
        <v>3992</v>
      </c>
      <c r="C423" s="828">
        <v>401.87</v>
      </c>
      <c r="D423" s="861">
        <v>44986</v>
      </c>
      <c r="E423" s="825" t="s">
        <v>0</v>
      </c>
      <c r="F423" s="825" t="s">
        <v>185</v>
      </c>
      <c r="G423" s="825">
        <v>50</v>
      </c>
      <c r="H423" s="828">
        <v>0</v>
      </c>
      <c r="I423" s="828">
        <v>100</v>
      </c>
      <c r="J423" s="828">
        <v>301.87</v>
      </c>
      <c r="K423" s="829">
        <v>401.87</v>
      </c>
      <c r="L423" s="825" t="s">
        <v>23</v>
      </c>
    </row>
    <row r="424" spans="1:12" ht="28.5" customHeight="1" x14ac:dyDescent="0.2">
      <c r="A424" s="1365" t="s">
        <v>3538</v>
      </c>
      <c r="B424" s="1365"/>
      <c r="C424" s="1365"/>
      <c r="D424" s="1365"/>
      <c r="E424" s="1365"/>
      <c r="F424" s="1365"/>
      <c r="G424" s="1365"/>
      <c r="H424" s="1365"/>
      <c r="I424" s="1365"/>
      <c r="J424" s="1365"/>
      <c r="K424" s="1365"/>
      <c r="L424" s="1365"/>
    </row>
    <row r="425" spans="1:12" ht="28.5" customHeight="1" x14ac:dyDescent="0.2">
      <c r="A425" s="1363" t="s">
        <v>3562</v>
      </c>
      <c r="B425" s="1363"/>
      <c r="C425" s="1363"/>
      <c r="D425" s="1363"/>
      <c r="E425" s="1363"/>
      <c r="F425" s="1363"/>
      <c r="G425" s="1363"/>
      <c r="H425" s="1363"/>
      <c r="I425" s="1363"/>
      <c r="J425" s="1363"/>
      <c r="K425" s="1363"/>
      <c r="L425" s="1363"/>
    </row>
    <row r="426" spans="1:12" ht="96.75" customHeight="1" x14ac:dyDescent="0.2">
      <c r="A426" s="815" t="s">
        <v>420</v>
      </c>
      <c r="B426" s="816" t="s">
        <v>3540</v>
      </c>
      <c r="C426" s="817" t="s">
        <v>3541</v>
      </c>
      <c r="D426" s="818" t="s">
        <v>3542</v>
      </c>
      <c r="E426" s="818" t="s">
        <v>3543</v>
      </c>
      <c r="F426" s="818" t="s">
        <v>3544</v>
      </c>
      <c r="G426" s="818" t="s">
        <v>3545</v>
      </c>
      <c r="H426" s="817" t="s">
        <v>3546</v>
      </c>
      <c r="I426" s="817" t="s">
        <v>3547</v>
      </c>
      <c r="J426" s="817" t="s">
        <v>3548</v>
      </c>
      <c r="K426" s="819" t="s">
        <v>3549</v>
      </c>
      <c r="L426" s="816" t="s">
        <v>3550</v>
      </c>
    </row>
    <row r="427" spans="1:12" ht="15.75" customHeight="1" x14ac:dyDescent="0.2">
      <c r="A427" s="820"/>
      <c r="B427" s="821"/>
      <c r="C427" s="1364" t="s">
        <v>2</v>
      </c>
      <c r="D427" s="1364"/>
      <c r="E427" s="1364"/>
      <c r="F427" s="1364"/>
      <c r="G427" s="1364"/>
      <c r="H427" s="1364"/>
      <c r="I427" s="1364"/>
      <c r="J427" s="1364"/>
      <c r="K427" s="822"/>
      <c r="L427" s="823"/>
    </row>
    <row r="428" spans="1:12" s="834" customFormat="1" ht="32.25" customHeight="1" x14ac:dyDescent="0.25">
      <c r="A428" s="1361" t="s">
        <v>3993</v>
      </c>
      <c r="B428" s="1361"/>
      <c r="C428" s="1361"/>
      <c r="D428" s="1361"/>
      <c r="E428" s="1361"/>
      <c r="F428" s="825"/>
      <c r="G428" s="825"/>
      <c r="H428" s="828"/>
      <c r="J428" s="828"/>
      <c r="K428" s="829"/>
      <c r="L428" s="825"/>
    </row>
    <row r="429" spans="1:12" s="834" customFormat="1" ht="25.5" customHeight="1" x14ac:dyDescent="0.25">
      <c r="A429" s="824">
        <v>230</v>
      </c>
      <c r="B429" s="830" t="s">
        <v>3994</v>
      </c>
      <c r="C429" s="828">
        <v>1986.35</v>
      </c>
      <c r="D429" s="825" t="s">
        <v>3995</v>
      </c>
      <c r="E429" s="825" t="s">
        <v>185</v>
      </c>
      <c r="F429" s="825" t="s">
        <v>186</v>
      </c>
      <c r="G429" s="825">
        <v>0</v>
      </c>
      <c r="H429" s="828">
        <v>100</v>
      </c>
      <c r="I429" s="828">
        <v>100</v>
      </c>
      <c r="J429" s="828">
        <v>1889.35</v>
      </c>
      <c r="K429" s="828">
        <v>1988.35</v>
      </c>
      <c r="L429" s="825" t="s">
        <v>23</v>
      </c>
    </row>
    <row r="430" spans="1:12" s="834" customFormat="1" ht="28.5" customHeight="1" x14ac:dyDescent="0.25">
      <c r="A430" s="824">
        <v>231</v>
      </c>
      <c r="B430" s="830" t="s">
        <v>3996</v>
      </c>
      <c r="C430" s="828">
        <v>7393.35</v>
      </c>
      <c r="D430" s="825" t="s">
        <v>3997</v>
      </c>
      <c r="E430" s="825" t="s">
        <v>1084</v>
      </c>
      <c r="F430" s="825" t="s">
        <v>185</v>
      </c>
      <c r="G430" s="825">
        <v>43</v>
      </c>
      <c r="H430" s="828">
        <v>750</v>
      </c>
      <c r="I430" s="828">
        <v>750</v>
      </c>
      <c r="J430" s="828">
        <v>6643.35</v>
      </c>
      <c r="K430" s="828">
        <v>7393.35</v>
      </c>
      <c r="L430" s="825" t="s">
        <v>23</v>
      </c>
    </row>
    <row r="431" spans="1:12" s="834" customFormat="1" ht="27.75" customHeight="1" x14ac:dyDescent="0.25">
      <c r="A431" s="824">
        <v>232</v>
      </c>
      <c r="B431" s="830" t="s">
        <v>3998</v>
      </c>
      <c r="C431" s="828">
        <v>9378.39</v>
      </c>
      <c r="D431" s="825" t="s">
        <v>3997</v>
      </c>
      <c r="E431" s="825" t="s">
        <v>1084</v>
      </c>
      <c r="F431" s="825" t="s">
        <v>185</v>
      </c>
      <c r="G431" s="825">
        <v>35</v>
      </c>
      <c r="H431" s="828">
        <v>1079.24</v>
      </c>
      <c r="I431" s="828">
        <v>1079.29</v>
      </c>
      <c r="J431" s="828">
        <v>8299.1</v>
      </c>
      <c r="K431" s="828">
        <v>9378.39</v>
      </c>
      <c r="L431" s="825" t="s">
        <v>23</v>
      </c>
    </row>
    <row r="432" spans="1:12" s="834" customFormat="1" ht="46.5" customHeight="1" x14ac:dyDescent="0.25">
      <c r="A432" s="824">
        <v>233</v>
      </c>
      <c r="B432" s="830" t="s">
        <v>3999</v>
      </c>
      <c r="C432" s="828">
        <v>430.26</v>
      </c>
      <c r="D432" s="825" t="s">
        <v>4000</v>
      </c>
      <c r="E432" s="825" t="s">
        <v>23</v>
      </c>
      <c r="F432" s="825" t="s">
        <v>23</v>
      </c>
      <c r="G432" s="825">
        <v>0</v>
      </c>
      <c r="H432" s="828">
        <v>200</v>
      </c>
      <c r="I432" s="828">
        <v>200</v>
      </c>
      <c r="J432" s="828">
        <v>230.26</v>
      </c>
      <c r="K432" s="828">
        <v>430.26</v>
      </c>
      <c r="L432" s="825" t="s">
        <v>23</v>
      </c>
    </row>
    <row r="433" spans="1:12" s="834" customFormat="1" ht="19.5" customHeight="1" x14ac:dyDescent="0.25">
      <c r="A433" s="848"/>
      <c r="B433" s="853" t="s">
        <v>3320</v>
      </c>
      <c r="C433" s="842">
        <f>SUM(C383:C432)</f>
        <v>56075.98000000001</v>
      </c>
      <c r="D433" s="841">
        <f>SUM(D383:D432)</f>
        <v>134958</v>
      </c>
      <c r="E433" s="841" t="s">
        <v>23</v>
      </c>
      <c r="F433" s="841" t="s">
        <v>23</v>
      </c>
      <c r="G433" s="841" t="s">
        <v>23</v>
      </c>
      <c r="H433" s="842">
        <f>SUM(H383:H432)</f>
        <v>11856.310000000001</v>
      </c>
      <c r="I433" s="842">
        <f>SUM(I383:I432)</f>
        <v>35191.21</v>
      </c>
      <c r="J433" s="842">
        <f>SUM(J383:J432)</f>
        <v>39248.589999999997</v>
      </c>
      <c r="K433" s="842">
        <f>SUM(K383:K432)</f>
        <v>57081.750000000007</v>
      </c>
      <c r="L433" s="841" t="s">
        <v>23</v>
      </c>
    </row>
    <row r="434" spans="1:12" s="834" customFormat="1" ht="15" customHeight="1" x14ac:dyDescent="0.25">
      <c r="A434" s="862"/>
      <c r="B434" s="863"/>
      <c r="C434" s="864"/>
      <c r="D434" s="865"/>
      <c r="E434" s="865"/>
      <c r="F434" s="844"/>
      <c r="G434" s="844"/>
      <c r="H434" s="845"/>
      <c r="I434" s="845"/>
      <c r="J434" s="845"/>
      <c r="K434" s="846"/>
      <c r="L434" s="844"/>
    </row>
    <row r="435" spans="1:12" s="834" customFormat="1" ht="39.75" customHeight="1" x14ac:dyDescent="0.25">
      <c r="A435" s="1361" t="s">
        <v>4001</v>
      </c>
      <c r="B435" s="1361"/>
      <c r="C435" s="1361"/>
      <c r="D435" s="866"/>
      <c r="E435" s="866"/>
      <c r="F435" s="825"/>
      <c r="G435" s="825"/>
      <c r="H435" s="828"/>
      <c r="I435" s="828"/>
      <c r="J435" s="828"/>
      <c r="K435" s="829"/>
      <c r="L435" s="825"/>
    </row>
    <row r="436" spans="1:12" s="834" customFormat="1" ht="42.75" customHeight="1" x14ac:dyDescent="0.25">
      <c r="A436" s="824">
        <v>234</v>
      </c>
      <c r="B436" s="830" t="s">
        <v>4002</v>
      </c>
      <c r="C436" s="828">
        <v>308.51</v>
      </c>
      <c r="D436" s="825" t="s">
        <v>4003</v>
      </c>
      <c r="E436" s="825" t="s">
        <v>4004</v>
      </c>
      <c r="F436" s="825" t="s">
        <v>3859</v>
      </c>
      <c r="G436" s="825">
        <v>99</v>
      </c>
      <c r="H436" s="828">
        <v>0</v>
      </c>
      <c r="I436" s="828">
        <v>151.25</v>
      </c>
      <c r="J436" s="867">
        <f>SUM(C436-I436)</f>
        <v>157.26</v>
      </c>
      <c r="K436" s="825" t="s">
        <v>23</v>
      </c>
      <c r="L436" s="825" t="s">
        <v>23</v>
      </c>
    </row>
    <row r="437" spans="1:12" s="834" customFormat="1" ht="36.75" customHeight="1" x14ac:dyDescent="0.25">
      <c r="A437" s="824">
        <v>235</v>
      </c>
      <c r="B437" s="830" t="s">
        <v>4005</v>
      </c>
      <c r="C437" s="828">
        <v>229.35</v>
      </c>
      <c r="D437" s="825" t="s">
        <v>4003</v>
      </c>
      <c r="E437" s="825" t="s">
        <v>4006</v>
      </c>
      <c r="F437" s="825" t="s">
        <v>3574</v>
      </c>
      <c r="G437" s="825">
        <v>84</v>
      </c>
      <c r="H437" s="828">
        <v>0</v>
      </c>
      <c r="I437" s="828">
        <v>175.97</v>
      </c>
      <c r="J437" s="867">
        <f>SUM(C437-I437)</f>
        <v>53.379999999999995</v>
      </c>
      <c r="K437" s="825" t="s">
        <v>23</v>
      </c>
      <c r="L437" s="825" t="s">
        <v>23</v>
      </c>
    </row>
    <row r="438" spans="1:12" s="834" customFormat="1" ht="30.75" customHeight="1" x14ac:dyDescent="0.25">
      <c r="A438" s="824">
        <v>236</v>
      </c>
      <c r="B438" s="830" t="s">
        <v>4007</v>
      </c>
      <c r="C438" s="828">
        <v>54.22</v>
      </c>
      <c r="D438" s="825" t="s">
        <v>23</v>
      </c>
      <c r="E438" s="825" t="s">
        <v>4008</v>
      </c>
      <c r="F438" s="868">
        <v>42248</v>
      </c>
      <c r="G438" s="825">
        <v>0</v>
      </c>
      <c r="H438" s="828">
        <v>0</v>
      </c>
      <c r="I438" s="828">
        <v>45.95</v>
      </c>
      <c r="J438" s="867">
        <f>SUM(C438-I438)</f>
        <v>8.269999999999996</v>
      </c>
      <c r="K438" s="825" t="s">
        <v>23</v>
      </c>
      <c r="L438" s="825" t="s">
        <v>23</v>
      </c>
    </row>
    <row r="439" spans="1:12" s="834" customFormat="1" ht="36.75" customHeight="1" x14ac:dyDescent="0.25">
      <c r="A439" s="824">
        <v>237</v>
      </c>
      <c r="B439" s="830" t="s">
        <v>4009</v>
      </c>
      <c r="C439" s="828">
        <v>76.05</v>
      </c>
      <c r="D439" s="825" t="s">
        <v>480</v>
      </c>
      <c r="E439" s="825" t="s">
        <v>4010</v>
      </c>
      <c r="F439" s="825" t="s">
        <v>4011</v>
      </c>
      <c r="G439" s="825">
        <v>62</v>
      </c>
      <c r="H439" s="828">
        <v>0</v>
      </c>
      <c r="I439" s="828">
        <v>29.69</v>
      </c>
      <c r="J439" s="867">
        <f>SUM(C439-I439)</f>
        <v>46.36</v>
      </c>
      <c r="K439" s="825" t="s">
        <v>23</v>
      </c>
      <c r="L439" s="825" t="s">
        <v>23</v>
      </c>
    </row>
    <row r="440" spans="1:12" s="834" customFormat="1" ht="32.25" customHeight="1" x14ac:dyDescent="0.25">
      <c r="A440" s="824">
        <v>238</v>
      </c>
      <c r="B440" s="830" t="s">
        <v>4012</v>
      </c>
      <c r="C440" s="828">
        <v>55.63</v>
      </c>
      <c r="D440" s="825" t="s">
        <v>23</v>
      </c>
      <c r="E440" s="825" t="s">
        <v>4013</v>
      </c>
      <c r="F440" s="825" t="s">
        <v>4014</v>
      </c>
      <c r="G440" s="825">
        <v>0</v>
      </c>
      <c r="H440" s="828">
        <v>0</v>
      </c>
      <c r="I440" s="828">
        <v>48.02</v>
      </c>
      <c r="J440" s="867">
        <f>SUM(C440-I440)</f>
        <v>7.6099999999999994</v>
      </c>
      <c r="K440" s="825" t="s">
        <v>23</v>
      </c>
      <c r="L440" s="825" t="s">
        <v>23</v>
      </c>
    </row>
    <row r="441" spans="1:12" ht="28.5" customHeight="1" x14ac:dyDescent="0.2">
      <c r="A441" s="1365" t="s">
        <v>3538</v>
      </c>
      <c r="B441" s="1365"/>
      <c r="C441" s="1365"/>
      <c r="D441" s="1365"/>
      <c r="E441" s="1365"/>
      <c r="F441" s="1365"/>
      <c r="G441" s="1365"/>
      <c r="H441" s="1365"/>
      <c r="I441" s="1365"/>
      <c r="J441" s="1365"/>
      <c r="K441" s="1365"/>
      <c r="L441" s="1365"/>
    </row>
    <row r="442" spans="1:12" ht="28.5" customHeight="1" x14ac:dyDescent="0.2">
      <c r="A442" s="1363" t="s">
        <v>3562</v>
      </c>
      <c r="B442" s="1363"/>
      <c r="C442" s="1363"/>
      <c r="D442" s="1363"/>
      <c r="E442" s="1363"/>
      <c r="F442" s="1363"/>
      <c r="G442" s="1363"/>
      <c r="H442" s="1363"/>
      <c r="I442" s="1363"/>
      <c r="J442" s="1363"/>
      <c r="K442" s="1363"/>
      <c r="L442" s="1363"/>
    </row>
    <row r="443" spans="1:12" ht="96.75" customHeight="1" x14ac:dyDescent="0.2">
      <c r="A443" s="815" t="s">
        <v>420</v>
      </c>
      <c r="B443" s="816" t="s">
        <v>3540</v>
      </c>
      <c r="C443" s="817" t="s">
        <v>3541</v>
      </c>
      <c r="D443" s="818" t="s">
        <v>3542</v>
      </c>
      <c r="E443" s="818" t="s">
        <v>3543</v>
      </c>
      <c r="F443" s="818" t="s">
        <v>3544</v>
      </c>
      <c r="G443" s="818" t="s">
        <v>3545</v>
      </c>
      <c r="H443" s="817" t="s">
        <v>3546</v>
      </c>
      <c r="I443" s="817" t="s">
        <v>3547</v>
      </c>
      <c r="J443" s="817" t="s">
        <v>3548</v>
      </c>
      <c r="K443" s="819" t="s">
        <v>3549</v>
      </c>
      <c r="L443" s="816" t="s">
        <v>3550</v>
      </c>
    </row>
    <row r="444" spans="1:12" ht="15.75" customHeight="1" x14ac:dyDescent="0.2">
      <c r="A444" s="820"/>
      <c r="B444" s="821"/>
      <c r="C444" s="1364" t="s">
        <v>2</v>
      </c>
      <c r="D444" s="1364"/>
      <c r="E444" s="1364"/>
      <c r="F444" s="1364"/>
      <c r="G444" s="1364"/>
      <c r="H444" s="1364"/>
      <c r="I444" s="1364"/>
      <c r="J444" s="1364"/>
      <c r="K444" s="822"/>
      <c r="L444" s="823"/>
    </row>
    <row r="445" spans="1:12" s="834" customFormat="1" ht="31.5" customHeight="1" x14ac:dyDescent="0.25">
      <c r="A445" s="1361" t="s">
        <v>4015</v>
      </c>
      <c r="B445" s="1361"/>
      <c r="C445" s="1361"/>
      <c r="D445" s="866"/>
      <c r="E445" s="866"/>
      <c r="F445" s="825"/>
      <c r="G445" s="825"/>
      <c r="H445" s="828"/>
      <c r="I445" s="828"/>
      <c r="J445" s="828"/>
      <c r="K445" s="829"/>
      <c r="L445" s="825"/>
    </row>
    <row r="446" spans="1:12" s="834" customFormat="1" ht="32.25" customHeight="1" x14ac:dyDescent="0.25">
      <c r="A446" s="824">
        <v>239</v>
      </c>
      <c r="B446" s="830" t="s">
        <v>4016</v>
      </c>
      <c r="C446" s="828">
        <v>32.71</v>
      </c>
      <c r="D446" s="825" t="s">
        <v>23</v>
      </c>
      <c r="E446" s="825" t="s">
        <v>4017</v>
      </c>
      <c r="F446" s="825" t="s">
        <v>4018</v>
      </c>
      <c r="G446" s="825">
        <v>0</v>
      </c>
      <c r="H446" s="828">
        <v>0</v>
      </c>
      <c r="I446" s="828">
        <v>28.07</v>
      </c>
      <c r="J446" s="867">
        <f t="shared" ref="J446:J456" si="0">SUM(C446-I446)</f>
        <v>4.6400000000000006</v>
      </c>
      <c r="K446" s="825" t="s">
        <v>23</v>
      </c>
      <c r="L446" s="825" t="s">
        <v>23</v>
      </c>
    </row>
    <row r="447" spans="1:12" s="834" customFormat="1" ht="32.25" customHeight="1" x14ac:dyDescent="0.25">
      <c r="A447" s="824">
        <v>240</v>
      </c>
      <c r="B447" s="830" t="s">
        <v>4019</v>
      </c>
      <c r="C447" s="828">
        <v>51.78</v>
      </c>
      <c r="D447" s="825" t="s">
        <v>4020</v>
      </c>
      <c r="E447" s="825" t="s">
        <v>4021</v>
      </c>
      <c r="F447" s="825" t="s">
        <v>4022</v>
      </c>
      <c r="G447" s="825">
        <v>31</v>
      </c>
      <c r="H447" s="828">
        <v>0</v>
      </c>
      <c r="I447" s="828">
        <v>31.79</v>
      </c>
      <c r="J447" s="867">
        <f t="shared" si="0"/>
        <v>19.990000000000002</v>
      </c>
      <c r="K447" s="825" t="s">
        <v>23</v>
      </c>
      <c r="L447" s="825" t="s">
        <v>23</v>
      </c>
    </row>
    <row r="448" spans="1:12" s="834" customFormat="1" ht="36.75" customHeight="1" x14ac:dyDescent="0.25">
      <c r="A448" s="824">
        <v>241</v>
      </c>
      <c r="B448" s="830" t="s">
        <v>4023</v>
      </c>
      <c r="C448" s="828">
        <v>33.130000000000003</v>
      </c>
      <c r="D448" s="825" t="s">
        <v>3959</v>
      </c>
      <c r="E448" s="825" t="s">
        <v>4024</v>
      </c>
      <c r="F448" s="825" t="s">
        <v>4025</v>
      </c>
      <c r="G448" s="825">
        <v>60</v>
      </c>
      <c r="H448" s="828">
        <v>0</v>
      </c>
      <c r="I448" s="828">
        <v>9.44</v>
      </c>
      <c r="J448" s="867">
        <f t="shared" si="0"/>
        <v>23.690000000000005</v>
      </c>
      <c r="K448" s="825" t="s">
        <v>23</v>
      </c>
      <c r="L448" s="825" t="s">
        <v>23</v>
      </c>
    </row>
    <row r="449" spans="1:12" s="834" customFormat="1" ht="37.5" customHeight="1" x14ac:dyDescent="0.25">
      <c r="A449" s="824">
        <v>242</v>
      </c>
      <c r="B449" s="830" t="s">
        <v>4026</v>
      </c>
      <c r="C449" s="828">
        <v>79.510000000000005</v>
      </c>
      <c r="D449" s="825" t="s">
        <v>23</v>
      </c>
      <c r="E449" s="825" t="s">
        <v>4027</v>
      </c>
      <c r="F449" s="861">
        <v>43070</v>
      </c>
      <c r="G449" s="825">
        <v>0</v>
      </c>
      <c r="H449" s="828">
        <v>0</v>
      </c>
      <c r="I449" s="828">
        <v>73.73</v>
      </c>
      <c r="J449" s="867">
        <f t="shared" si="0"/>
        <v>5.7800000000000011</v>
      </c>
      <c r="K449" s="825" t="s">
        <v>23</v>
      </c>
      <c r="L449" s="825" t="s">
        <v>23</v>
      </c>
    </row>
    <row r="450" spans="1:12" s="834" customFormat="1" ht="32.25" customHeight="1" x14ac:dyDescent="0.25">
      <c r="A450" s="824">
        <v>243</v>
      </c>
      <c r="B450" s="830" t="s">
        <v>4028</v>
      </c>
      <c r="C450" s="828">
        <v>31.79</v>
      </c>
      <c r="D450" s="825" t="s">
        <v>23</v>
      </c>
      <c r="E450" s="825" t="s">
        <v>4029</v>
      </c>
      <c r="F450" s="861">
        <v>43070</v>
      </c>
      <c r="G450" s="825">
        <v>0</v>
      </c>
      <c r="H450" s="828">
        <v>0</v>
      </c>
      <c r="I450" s="828">
        <v>5.47</v>
      </c>
      <c r="J450" s="867">
        <f t="shared" si="0"/>
        <v>26.32</v>
      </c>
      <c r="K450" s="825" t="s">
        <v>23</v>
      </c>
      <c r="L450" s="825" t="s">
        <v>23</v>
      </c>
    </row>
    <row r="451" spans="1:12" s="834" customFormat="1" ht="32.25" customHeight="1" x14ac:dyDescent="0.25">
      <c r="A451" s="824">
        <v>244</v>
      </c>
      <c r="B451" s="830" t="s">
        <v>4030</v>
      </c>
      <c r="C451" s="828">
        <v>34</v>
      </c>
      <c r="D451" s="825" t="s">
        <v>23</v>
      </c>
      <c r="E451" s="825" t="s">
        <v>4031</v>
      </c>
      <c r="F451" s="861">
        <v>43070</v>
      </c>
      <c r="G451" s="825">
        <v>0</v>
      </c>
      <c r="H451" s="828">
        <v>0</v>
      </c>
      <c r="I451" s="828">
        <v>27.21</v>
      </c>
      <c r="J451" s="867">
        <f t="shared" si="0"/>
        <v>6.7899999999999991</v>
      </c>
      <c r="K451" s="825" t="s">
        <v>23</v>
      </c>
      <c r="L451" s="825" t="s">
        <v>23</v>
      </c>
    </row>
    <row r="452" spans="1:12" s="834" customFormat="1" ht="37.5" customHeight="1" x14ac:dyDescent="0.25">
      <c r="A452" s="824">
        <v>245</v>
      </c>
      <c r="B452" s="830" t="s">
        <v>4032</v>
      </c>
      <c r="C452" s="828">
        <v>36.26</v>
      </c>
      <c r="D452" s="825" t="s">
        <v>4003</v>
      </c>
      <c r="E452" s="825">
        <v>10.0212</v>
      </c>
      <c r="F452" s="861">
        <v>43070</v>
      </c>
      <c r="G452" s="825">
        <v>55</v>
      </c>
      <c r="H452" s="828">
        <v>0</v>
      </c>
      <c r="I452" s="828">
        <v>9.82</v>
      </c>
      <c r="J452" s="867">
        <f t="shared" si="0"/>
        <v>26.439999999999998</v>
      </c>
      <c r="K452" s="825" t="s">
        <v>23</v>
      </c>
      <c r="L452" s="825" t="s">
        <v>23</v>
      </c>
    </row>
    <row r="453" spans="1:12" s="834" customFormat="1" ht="30" customHeight="1" x14ac:dyDescent="0.25">
      <c r="A453" s="824">
        <v>246</v>
      </c>
      <c r="B453" s="830" t="s">
        <v>4033</v>
      </c>
      <c r="C453" s="828">
        <v>32.130000000000003</v>
      </c>
      <c r="D453" s="825" t="s">
        <v>500</v>
      </c>
      <c r="E453" s="825" t="s">
        <v>23</v>
      </c>
      <c r="F453" s="825" t="s">
        <v>23</v>
      </c>
      <c r="G453" s="825">
        <v>0</v>
      </c>
      <c r="H453" s="828">
        <v>0</v>
      </c>
      <c r="I453" s="828">
        <v>0</v>
      </c>
      <c r="J453" s="867">
        <f t="shared" si="0"/>
        <v>32.130000000000003</v>
      </c>
      <c r="K453" s="825" t="s">
        <v>23</v>
      </c>
      <c r="L453" s="825" t="s">
        <v>23</v>
      </c>
    </row>
    <row r="454" spans="1:12" s="834" customFormat="1" ht="30" customHeight="1" x14ac:dyDescent="0.25">
      <c r="A454" s="824">
        <v>247</v>
      </c>
      <c r="B454" s="830" t="s">
        <v>4034</v>
      </c>
      <c r="C454" s="828">
        <v>40.549999999999997</v>
      </c>
      <c r="D454" s="825" t="s">
        <v>562</v>
      </c>
      <c r="E454" s="825" t="s">
        <v>4035</v>
      </c>
      <c r="F454" s="825" t="s">
        <v>4036</v>
      </c>
      <c r="G454" s="825">
        <v>0</v>
      </c>
      <c r="H454" s="828">
        <v>0</v>
      </c>
      <c r="I454" s="828">
        <v>29.1</v>
      </c>
      <c r="J454" s="867">
        <f t="shared" si="0"/>
        <v>11.449999999999996</v>
      </c>
      <c r="K454" s="825" t="s">
        <v>23</v>
      </c>
      <c r="L454" s="825" t="s">
        <v>23</v>
      </c>
    </row>
    <row r="455" spans="1:12" s="834" customFormat="1" ht="30" customHeight="1" x14ac:dyDescent="0.25">
      <c r="A455" s="824">
        <v>248</v>
      </c>
      <c r="B455" s="830" t="s">
        <v>4037</v>
      </c>
      <c r="C455" s="828">
        <v>15.2</v>
      </c>
      <c r="D455" s="825" t="s">
        <v>562</v>
      </c>
      <c r="E455" s="825" t="s">
        <v>23</v>
      </c>
      <c r="F455" s="825" t="s">
        <v>23</v>
      </c>
      <c r="G455" s="825">
        <v>0</v>
      </c>
      <c r="H455" s="828">
        <v>0</v>
      </c>
      <c r="I455" s="828">
        <v>9.6199999999999992</v>
      </c>
      <c r="J455" s="867">
        <f t="shared" si="0"/>
        <v>5.58</v>
      </c>
      <c r="K455" s="825" t="s">
        <v>23</v>
      </c>
      <c r="L455" s="825" t="s">
        <v>23</v>
      </c>
    </row>
    <row r="456" spans="1:12" s="834" customFormat="1" ht="53.25" customHeight="1" x14ac:dyDescent="0.25">
      <c r="A456" s="824">
        <v>249</v>
      </c>
      <c r="B456" s="830" t="s">
        <v>4038</v>
      </c>
      <c r="C456" s="828">
        <v>73.349999999999994</v>
      </c>
      <c r="D456" s="825" t="s">
        <v>3959</v>
      </c>
      <c r="E456" s="825" t="s">
        <v>4039</v>
      </c>
      <c r="F456" s="825" t="s">
        <v>4040</v>
      </c>
      <c r="G456" s="825">
        <v>58</v>
      </c>
      <c r="H456" s="828">
        <v>0</v>
      </c>
      <c r="I456" s="828">
        <v>49</v>
      </c>
      <c r="J456" s="867">
        <f t="shared" si="0"/>
        <v>24.349999999999994</v>
      </c>
      <c r="K456" s="825" t="s">
        <v>23</v>
      </c>
      <c r="L456" s="825" t="s">
        <v>23</v>
      </c>
    </row>
    <row r="457" spans="1:12" ht="28.5" customHeight="1" x14ac:dyDescent="0.2">
      <c r="A457" s="1365" t="s">
        <v>3538</v>
      </c>
      <c r="B457" s="1365"/>
      <c r="C457" s="1365"/>
      <c r="D457" s="1365"/>
      <c r="E457" s="1365"/>
      <c r="F457" s="1365"/>
      <c r="G457" s="1365"/>
      <c r="H457" s="1365"/>
      <c r="I457" s="1365"/>
      <c r="J457" s="1365"/>
      <c r="K457" s="1365"/>
      <c r="L457" s="1365"/>
    </row>
    <row r="458" spans="1:12" ht="28.5" customHeight="1" x14ac:dyDescent="0.2">
      <c r="A458" s="1363" t="s">
        <v>3562</v>
      </c>
      <c r="B458" s="1363"/>
      <c r="C458" s="1363"/>
      <c r="D458" s="1363"/>
      <c r="E458" s="1363"/>
      <c r="F458" s="1363"/>
      <c r="G458" s="1363"/>
      <c r="H458" s="1363"/>
      <c r="I458" s="1363"/>
      <c r="J458" s="1363"/>
      <c r="K458" s="1363"/>
      <c r="L458" s="1363"/>
    </row>
    <row r="459" spans="1:12" ht="96.75" customHeight="1" x14ac:dyDescent="0.2">
      <c r="A459" s="815" t="s">
        <v>420</v>
      </c>
      <c r="B459" s="816" t="s">
        <v>3540</v>
      </c>
      <c r="C459" s="817" t="s">
        <v>3541</v>
      </c>
      <c r="D459" s="818" t="s">
        <v>3542</v>
      </c>
      <c r="E459" s="818" t="s">
        <v>3543</v>
      </c>
      <c r="F459" s="818" t="s">
        <v>3544</v>
      </c>
      <c r="G459" s="818" t="s">
        <v>3545</v>
      </c>
      <c r="H459" s="817" t="s">
        <v>3546</v>
      </c>
      <c r="I459" s="817" t="s">
        <v>3547</v>
      </c>
      <c r="J459" s="817" t="s">
        <v>3548</v>
      </c>
      <c r="K459" s="819" t="s">
        <v>3549</v>
      </c>
      <c r="L459" s="816" t="s">
        <v>3550</v>
      </c>
    </row>
    <row r="460" spans="1:12" ht="15.75" customHeight="1" x14ac:dyDescent="0.2">
      <c r="A460" s="820"/>
      <c r="B460" s="821"/>
      <c r="C460" s="1364" t="s">
        <v>2</v>
      </c>
      <c r="D460" s="1364"/>
      <c r="E460" s="1364"/>
      <c r="F460" s="1364"/>
      <c r="G460" s="1364"/>
      <c r="H460" s="1364"/>
      <c r="I460" s="1364"/>
      <c r="J460" s="1364"/>
      <c r="K460" s="822"/>
      <c r="L460" s="823"/>
    </row>
    <row r="461" spans="1:12" s="834" customFormat="1" ht="31.5" customHeight="1" x14ac:dyDescent="0.25">
      <c r="A461" s="1361" t="s">
        <v>4015</v>
      </c>
      <c r="B461" s="1361"/>
      <c r="C461" s="1361"/>
      <c r="D461" s="866"/>
      <c r="E461" s="866"/>
      <c r="F461" s="825"/>
      <c r="G461" s="825"/>
      <c r="H461" s="828"/>
      <c r="I461" s="828"/>
      <c r="J461" s="828"/>
      <c r="K461" s="829"/>
      <c r="L461" s="825"/>
    </row>
    <row r="462" spans="1:12" s="834" customFormat="1" ht="30.75" customHeight="1" x14ac:dyDescent="0.25">
      <c r="A462" s="824">
        <v>250</v>
      </c>
      <c r="B462" s="830" t="s">
        <v>4041</v>
      </c>
      <c r="C462" s="828">
        <v>43.27</v>
      </c>
      <c r="D462" s="825" t="s">
        <v>4042</v>
      </c>
      <c r="E462" s="825" t="s">
        <v>4043</v>
      </c>
      <c r="F462" s="825" t="s">
        <v>4044</v>
      </c>
      <c r="G462" s="825">
        <v>0</v>
      </c>
      <c r="H462" s="828">
        <v>0</v>
      </c>
      <c r="I462" s="828">
        <v>40.94</v>
      </c>
      <c r="J462" s="867">
        <f t="shared" ref="J462:J471" si="1">SUM(C462-I462)</f>
        <v>2.3300000000000054</v>
      </c>
      <c r="K462" s="825" t="s">
        <v>23</v>
      </c>
      <c r="L462" s="825" t="s">
        <v>23</v>
      </c>
    </row>
    <row r="463" spans="1:12" s="834" customFormat="1" ht="36" customHeight="1" x14ac:dyDescent="0.25">
      <c r="A463" s="824">
        <v>251</v>
      </c>
      <c r="B463" s="830" t="s">
        <v>4045</v>
      </c>
      <c r="C463" s="828">
        <v>59.17</v>
      </c>
      <c r="D463" s="825" t="s">
        <v>3959</v>
      </c>
      <c r="E463" s="825" t="s">
        <v>4046</v>
      </c>
      <c r="F463" s="825" t="s">
        <v>4047</v>
      </c>
      <c r="G463" s="825">
        <v>90</v>
      </c>
      <c r="H463" s="828">
        <v>0</v>
      </c>
      <c r="I463" s="828">
        <v>36.6</v>
      </c>
      <c r="J463" s="867">
        <f t="shared" si="1"/>
        <v>22.57</v>
      </c>
      <c r="K463" s="825" t="s">
        <v>23</v>
      </c>
      <c r="L463" s="825" t="s">
        <v>23</v>
      </c>
    </row>
    <row r="464" spans="1:12" s="834" customFormat="1" ht="30.75" customHeight="1" x14ac:dyDescent="0.25">
      <c r="A464" s="824">
        <v>252</v>
      </c>
      <c r="B464" s="830" t="s">
        <v>4048</v>
      </c>
      <c r="C464" s="828">
        <v>47.72</v>
      </c>
      <c r="D464" s="825" t="s">
        <v>4042</v>
      </c>
      <c r="E464" s="868" t="s">
        <v>4049</v>
      </c>
      <c r="F464" s="868" t="s">
        <v>4050</v>
      </c>
      <c r="G464" s="825">
        <v>97</v>
      </c>
      <c r="H464" s="828">
        <v>0</v>
      </c>
      <c r="I464" s="828">
        <v>20.63</v>
      </c>
      <c r="J464" s="867">
        <f t="shared" si="1"/>
        <v>27.09</v>
      </c>
      <c r="K464" s="825" t="s">
        <v>23</v>
      </c>
      <c r="L464" s="825" t="s">
        <v>23</v>
      </c>
    </row>
    <row r="465" spans="1:12" s="834" customFormat="1" ht="30.75" customHeight="1" x14ac:dyDescent="0.25">
      <c r="A465" s="824">
        <v>253</v>
      </c>
      <c r="B465" s="830" t="s">
        <v>4051</v>
      </c>
      <c r="C465" s="828">
        <v>45.78</v>
      </c>
      <c r="D465" s="825" t="s">
        <v>3959</v>
      </c>
      <c r="E465" s="868">
        <v>41671</v>
      </c>
      <c r="F465" s="861">
        <v>43070</v>
      </c>
      <c r="G465" s="825">
        <v>0</v>
      </c>
      <c r="H465" s="828">
        <v>0</v>
      </c>
      <c r="I465" s="828">
        <v>37.299999999999997</v>
      </c>
      <c r="J465" s="867">
        <f t="shared" si="1"/>
        <v>8.480000000000004</v>
      </c>
      <c r="K465" s="825" t="s">
        <v>23</v>
      </c>
      <c r="L465" s="825" t="s">
        <v>23</v>
      </c>
    </row>
    <row r="466" spans="1:12" s="834" customFormat="1" ht="30.75" customHeight="1" x14ac:dyDescent="0.25">
      <c r="A466" s="824">
        <v>254</v>
      </c>
      <c r="B466" s="830" t="s">
        <v>4052</v>
      </c>
      <c r="C466" s="828">
        <v>19.16</v>
      </c>
      <c r="D466" s="825" t="s">
        <v>500</v>
      </c>
      <c r="E466" s="825" t="s">
        <v>23</v>
      </c>
      <c r="F466" s="825" t="s">
        <v>23</v>
      </c>
      <c r="G466" s="825">
        <v>0</v>
      </c>
      <c r="H466" s="828">
        <v>0</v>
      </c>
      <c r="I466" s="828">
        <v>18.32</v>
      </c>
      <c r="J466" s="867">
        <f t="shared" si="1"/>
        <v>0.83999999999999986</v>
      </c>
      <c r="K466" s="825" t="s">
        <v>23</v>
      </c>
      <c r="L466" s="825" t="s">
        <v>23</v>
      </c>
    </row>
    <row r="467" spans="1:12" s="834" customFormat="1" ht="47.25" customHeight="1" x14ac:dyDescent="0.25">
      <c r="A467" s="824">
        <v>255</v>
      </c>
      <c r="B467" s="830" t="s">
        <v>4053</v>
      </c>
      <c r="C467" s="828">
        <v>30</v>
      </c>
      <c r="D467" s="825" t="s">
        <v>23</v>
      </c>
      <c r="E467" s="825" t="s">
        <v>4054</v>
      </c>
      <c r="F467" s="825" t="s">
        <v>23</v>
      </c>
      <c r="G467" s="825">
        <v>0</v>
      </c>
      <c r="H467" s="828">
        <v>0</v>
      </c>
      <c r="I467" s="828">
        <v>10</v>
      </c>
      <c r="J467" s="867">
        <f t="shared" si="1"/>
        <v>20</v>
      </c>
      <c r="K467" s="825" t="s">
        <v>23</v>
      </c>
      <c r="L467" s="825" t="s">
        <v>23</v>
      </c>
    </row>
    <row r="468" spans="1:12" s="834" customFormat="1" ht="34.5" customHeight="1" x14ac:dyDescent="0.25">
      <c r="A468" s="824">
        <v>256</v>
      </c>
      <c r="B468" s="830" t="s">
        <v>4055</v>
      </c>
      <c r="C468" s="828">
        <v>61.86</v>
      </c>
      <c r="D468" s="825" t="s">
        <v>571</v>
      </c>
      <c r="E468" s="825" t="s">
        <v>4056</v>
      </c>
      <c r="F468" s="825" t="s">
        <v>4057</v>
      </c>
      <c r="G468" s="825">
        <v>50</v>
      </c>
      <c r="H468" s="828">
        <v>0</v>
      </c>
      <c r="I468" s="828">
        <v>20.02</v>
      </c>
      <c r="J468" s="867">
        <f t="shared" si="1"/>
        <v>41.84</v>
      </c>
      <c r="K468" s="825" t="s">
        <v>23</v>
      </c>
      <c r="L468" s="825" t="s">
        <v>23</v>
      </c>
    </row>
    <row r="469" spans="1:12" s="834" customFormat="1" ht="39" customHeight="1" x14ac:dyDescent="0.25">
      <c r="A469" s="824">
        <v>257</v>
      </c>
      <c r="B469" s="830" t="s">
        <v>4058</v>
      </c>
      <c r="C469" s="828">
        <v>73.64</v>
      </c>
      <c r="D469" s="825" t="s">
        <v>23</v>
      </c>
      <c r="E469" s="825" t="s">
        <v>4059</v>
      </c>
      <c r="F469" s="825" t="s">
        <v>23</v>
      </c>
      <c r="G469" s="825">
        <v>0</v>
      </c>
      <c r="H469" s="828">
        <v>0</v>
      </c>
      <c r="I469" s="828">
        <v>22.09</v>
      </c>
      <c r="J469" s="867">
        <f t="shared" si="1"/>
        <v>51.55</v>
      </c>
      <c r="K469" s="825" t="s">
        <v>23</v>
      </c>
      <c r="L469" s="825" t="s">
        <v>23</v>
      </c>
    </row>
    <row r="470" spans="1:12" s="834" customFormat="1" ht="36.75" customHeight="1" x14ac:dyDescent="0.25">
      <c r="A470" s="824">
        <v>258</v>
      </c>
      <c r="B470" s="830" t="s">
        <v>4060</v>
      </c>
      <c r="C470" s="828">
        <v>406.61</v>
      </c>
      <c r="D470" s="825" t="s">
        <v>568</v>
      </c>
      <c r="E470" s="825" t="s">
        <v>4061</v>
      </c>
      <c r="F470" s="825" t="s">
        <v>4062</v>
      </c>
      <c r="G470" s="825">
        <v>40</v>
      </c>
      <c r="H470" s="828">
        <v>0</v>
      </c>
      <c r="I470" s="828">
        <v>88.52</v>
      </c>
      <c r="J470" s="867">
        <f t="shared" si="1"/>
        <v>318.09000000000003</v>
      </c>
      <c r="K470" s="825" t="s">
        <v>23</v>
      </c>
      <c r="L470" s="825" t="s">
        <v>23</v>
      </c>
    </row>
    <row r="471" spans="1:12" s="834" customFormat="1" ht="72" customHeight="1" x14ac:dyDescent="0.25">
      <c r="A471" s="824">
        <v>259</v>
      </c>
      <c r="B471" s="830" t="s">
        <v>4063</v>
      </c>
      <c r="C471" s="828">
        <v>337.09</v>
      </c>
      <c r="D471" s="825" t="s">
        <v>571</v>
      </c>
      <c r="E471" s="825" t="s">
        <v>4064</v>
      </c>
      <c r="F471" s="825" t="s">
        <v>4065</v>
      </c>
      <c r="G471" s="825">
        <v>66</v>
      </c>
      <c r="H471" s="828">
        <v>116</v>
      </c>
      <c r="I471" s="828">
        <v>277.22000000000003</v>
      </c>
      <c r="J471" s="867">
        <f t="shared" si="1"/>
        <v>59.869999999999948</v>
      </c>
      <c r="K471" s="825" t="s">
        <v>23</v>
      </c>
      <c r="L471" s="825" t="s">
        <v>23</v>
      </c>
    </row>
    <row r="472" spans="1:12" ht="28.5" customHeight="1" x14ac:dyDescent="0.2">
      <c r="A472" s="1365" t="s">
        <v>3538</v>
      </c>
      <c r="B472" s="1365"/>
      <c r="C472" s="1365"/>
      <c r="D472" s="1365"/>
      <c r="E472" s="1365"/>
      <c r="F472" s="1365"/>
      <c r="G472" s="1365"/>
      <c r="H472" s="1365"/>
      <c r="I472" s="1365"/>
      <c r="J472" s="1365"/>
      <c r="K472" s="1365"/>
      <c r="L472" s="1365"/>
    </row>
    <row r="473" spans="1:12" ht="28.5" customHeight="1" x14ac:dyDescent="0.2">
      <c r="A473" s="1363" t="s">
        <v>3562</v>
      </c>
      <c r="B473" s="1363"/>
      <c r="C473" s="1363"/>
      <c r="D473" s="1363"/>
      <c r="E473" s="1363"/>
      <c r="F473" s="1363"/>
      <c r="G473" s="1363"/>
      <c r="H473" s="1363"/>
      <c r="I473" s="1363"/>
      <c r="J473" s="1363"/>
      <c r="K473" s="1363"/>
      <c r="L473" s="1363"/>
    </row>
    <row r="474" spans="1:12" ht="96.75" customHeight="1" x14ac:dyDescent="0.2">
      <c r="A474" s="815" t="s">
        <v>420</v>
      </c>
      <c r="B474" s="816" t="s">
        <v>3540</v>
      </c>
      <c r="C474" s="817" t="s">
        <v>3541</v>
      </c>
      <c r="D474" s="818" t="s">
        <v>3542</v>
      </c>
      <c r="E474" s="818" t="s">
        <v>3543</v>
      </c>
      <c r="F474" s="818" t="s">
        <v>3544</v>
      </c>
      <c r="G474" s="818" t="s">
        <v>3545</v>
      </c>
      <c r="H474" s="817" t="s">
        <v>3546</v>
      </c>
      <c r="I474" s="817" t="s">
        <v>3547</v>
      </c>
      <c r="J474" s="817" t="s">
        <v>3548</v>
      </c>
      <c r="K474" s="819" t="s">
        <v>3549</v>
      </c>
      <c r="L474" s="816" t="s">
        <v>3550</v>
      </c>
    </row>
    <row r="475" spans="1:12" ht="15.75" customHeight="1" x14ac:dyDescent="0.2">
      <c r="A475" s="820"/>
      <c r="B475" s="821"/>
      <c r="C475" s="1364" t="s">
        <v>2</v>
      </c>
      <c r="D475" s="1364"/>
      <c r="E475" s="1364"/>
      <c r="F475" s="1364"/>
      <c r="G475" s="1364"/>
      <c r="H475" s="1364"/>
      <c r="I475" s="1364"/>
      <c r="J475" s="1364"/>
      <c r="K475" s="822"/>
      <c r="L475" s="823"/>
    </row>
    <row r="476" spans="1:12" s="834" customFormat="1" ht="31.5" customHeight="1" x14ac:dyDescent="0.25">
      <c r="A476" s="1361" t="s">
        <v>4015</v>
      </c>
      <c r="B476" s="1361"/>
      <c r="C476" s="1361"/>
      <c r="D476" s="866"/>
      <c r="E476" s="866"/>
      <c r="F476" s="825"/>
      <c r="G476" s="825"/>
      <c r="H476" s="828"/>
      <c r="I476" s="828"/>
      <c r="J476" s="828"/>
      <c r="K476" s="829"/>
      <c r="L476" s="825"/>
    </row>
    <row r="477" spans="1:12" s="834" customFormat="1" ht="39" customHeight="1" x14ac:dyDescent="0.25">
      <c r="A477" s="824">
        <v>260</v>
      </c>
      <c r="B477" s="830" t="s">
        <v>4066</v>
      </c>
      <c r="C477" s="828">
        <v>95.15</v>
      </c>
      <c r="D477" s="825" t="s">
        <v>571</v>
      </c>
      <c r="E477" s="825" t="s">
        <v>4067</v>
      </c>
      <c r="F477" s="825" t="s">
        <v>4068</v>
      </c>
      <c r="G477" s="825">
        <v>97</v>
      </c>
      <c r="H477" s="828">
        <v>0</v>
      </c>
      <c r="I477" s="828">
        <v>77.19</v>
      </c>
      <c r="J477" s="867">
        <f t="shared" ref="J477:J486" si="2">SUM(C477-I477)</f>
        <v>17.960000000000008</v>
      </c>
      <c r="K477" s="825" t="s">
        <v>23</v>
      </c>
      <c r="L477" s="825" t="s">
        <v>23</v>
      </c>
    </row>
    <row r="478" spans="1:12" s="834" customFormat="1" ht="34.5" customHeight="1" x14ac:dyDescent="0.25">
      <c r="A478" s="824">
        <v>261</v>
      </c>
      <c r="B478" s="830" t="s">
        <v>4069</v>
      </c>
      <c r="C478" s="828">
        <v>1230</v>
      </c>
      <c r="D478" s="825" t="s">
        <v>23</v>
      </c>
      <c r="E478" s="861">
        <v>40513</v>
      </c>
      <c r="F478" s="825" t="s">
        <v>4070</v>
      </c>
      <c r="G478" s="825">
        <v>78</v>
      </c>
      <c r="H478" s="828">
        <v>0</v>
      </c>
      <c r="I478" s="828">
        <v>912.37</v>
      </c>
      <c r="J478" s="867">
        <f t="shared" si="2"/>
        <v>317.63</v>
      </c>
      <c r="K478" s="825" t="s">
        <v>23</v>
      </c>
      <c r="L478" s="825" t="s">
        <v>23</v>
      </c>
    </row>
    <row r="479" spans="1:12" s="834" customFormat="1" ht="34.5" customHeight="1" x14ac:dyDescent="0.25">
      <c r="A479" s="824">
        <v>262</v>
      </c>
      <c r="B479" s="830" t="s">
        <v>4071</v>
      </c>
      <c r="C479" s="828">
        <v>663.03</v>
      </c>
      <c r="D479" s="825" t="s">
        <v>562</v>
      </c>
      <c r="E479" s="825" t="s">
        <v>4072</v>
      </c>
      <c r="F479" s="825" t="s">
        <v>4073</v>
      </c>
      <c r="G479" s="825">
        <v>96</v>
      </c>
      <c r="H479" s="828">
        <v>0</v>
      </c>
      <c r="I479" s="828">
        <v>767.76</v>
      </c>
      <c r="J479" s="867">
        <f t="shared" si="2"/>
        <v>-104.73000000000002</v>
      </c>
      <c r="K479" s="825" t="s">
        <v>23</v>
      </c>
      <c r="L479" s="825" t="s">
        <v>23</v>
      </c>
    </row>
    <row r="480" spans="1:12" s="834" customFormat="1" ht="36" customHeight="1" x14ac:dyDescent="0.25">
      <c r="A480" s="824">
        <v>263</v>
      </c>
      <c r="B480" s="830" t="s">
        <v>4074</v>
      </c>
      <c r="C480" s="828">
        <v>250.47</v>
      </c>
      <c r="D480" s="825" t="s">
        <v>480</v>
      </c>
      <c r="E480" s="825" t="s">
        <v>4075</v>
      </c>
      <c r="F480" s="825" t="s">
        <v>4076</v>
      </c>
      <c r="G480" s="825">
        <v>92</v>
      </c>
      <c r="H480" s="828">
        <v>0</v>
      </c>
      <c r="I480" s="828">
        <v>67.62</v>
      </c>
      <c r="J480" s="867">
        <f t="shared" si="2"/>
        <v>182.85</v>
      </c>
      <c r="K480" s="825" t="s">
        <v>23</v>
      </c>
      <c r="L480" s="825" t="s">
        <v>23</v>
      </c>
    </row>
    <row r="481" spans="1:12" s="834" customFormat="1" ht="39" customHeight="1" x14ac:dyDescent="0.25">
      <c r="A481" s="824">
        <v>264</v>
      </c>
      <c r="B481" s="830" t="s">
        <v>4077</v>
      </c>
      <c r="C481" s="828">
        <v>145</v>
      </c>
      <c r="D481" s="825" t="s">
        <v>568</v>
      </c>
      <c r="E481" s="825" t="s">
        <v>4078</v>
      </c>
      <c r="F481" s="825" t="s">
        <v>4076</v>
      </c>
      <c r="G481" s="825">
        <v>95</v>
      </c>
      <c r="H481" s="828">
        <v>6.23</v>
      </c>
      <c r="I481" s="828">
        <v>133.04</v>
      </c>
      <c r="J481" s="867">
        <f t="shared" si="2"/>
        <v>11.960000000000008</v>
      </c>
      <c r="K481" s="825" t="s">
        <v>23</v>
      </c>
      <c r="L481" s="825" t="s">
        <v>23</v>
      </c>
    </row>
    <row r="482" spans="1:12" s="834" customFormat="1" ht="37.5" customHeight="1" x14ac:dyDescent="0.25">
      <c r="A482" s="824">
        <v>265</v>
      </c>
      <c r="B482" s="830" t="s">
        <v>4079</v>
      </c>
      <c r="C482" s="828">
        <v>25</v>
      </c>
      <c r="D482" s="825" t="s">
        <v>568</v>
      </c>
      <c r="E482" s="825" t="s">
        <v>4080</v>
      </c>
      <c r="F482" s="825" t="s">
        <v>4081</v>
      </c>
      <c r="G482" s="825">
        <v>90</v>
      </c>
      <c r="H482" s="828">
        <v>0</v>
      </c>
      <c r="I482" s="828">
        <v>15.96</v>
      </c>
      <c r="J482" s="867">
        <f t="shared" si="2"/>
        <v>9.0399999999999991</v>
      </c>
      <c r="K482" s="825" t="s">
        <v>23</v>
      </c>
      <c r="L482" s="825" t="s">
        <v>23</v>
      </c>
    </row>
    <row r="483" spans="1:12" s="834" customFormat="1" ht="50.25" customHeight="1" x14ac:dyDescent="0.25">
      <c r="A483" s="824">
        <v>266</v>
      </c>
      <c r="B483" s="830" t="s">
        <v>4082</v>
      </c>
      <c r="C483" s="828">
        <v>170</v>
      </c>
      <c r="D483" s="825" t="s">
        <v>571</v>
      </c>
      <c r="E483" s="825" t="s">
        <v>4083</v>
      </c>
      <c r="F483" s="825" t="s">
        <v>4084</v>
      </c>
      <c r="G483" s="825">
        <v>90</v>
      </c>
      <c r="H483" s="828">
        <v>0</v>
      </c>
      <c r="I483" s="828">
        <v>55.96</v>
      </c>
      <c r="J483" s="867">
        <f t="shared" si="2"/>
        <v>114.03999999999999</v>
      </c>
      <c r="K483" s="825" t="s">
        <v>23</v>
      </c>
      <c r="L483" s="825" t="s">
        <v>23</v>
      </c>
    </row>
    <row r="484" spans="1:12" s="834" customFormat="1" ht="40.5" customHeight="1" x14ac:dyDescent="0.25">
      <c r="A484" s="824">
        <v>267</v>
      </c>
      <c r="B484" s="830" t="s">
        <v>4085</v>
      </c>
      <c r="C484" s="828">
        <v>80</v>
      </c>
      <c r="D484" s="825">
        <v>2022</v>
      </c>
      <c r="E484" s="825" t="s">
        <v>4086</v>
      </c>
      <c r="F484" s="825" t="s">
        <v>4087</v>
      </c>
      <c r="G484" s="825">
        <v>50</v>
      </c>
      <c r="H484" s="828">
        <v>20</v>
      </c>
      <c r="I484" s="828">
        <v>22.46</v>
      </c>
      <c r="J484" s="867">
        <f t="shared" si="2"/>
        <v>57.54</v>
      </c>
      <c r="K484" s="825" t="s">
        <v>23</v>
      </c>
      <c r="L484" s="825" t="s">
        <v>23</v>
      </c>
    </row>
    <row r="485" spans="1:12" s="834" customFormat="1" ht="40.5" customHeight="1" x14ac:dyDescent="0.25">
      <c r="A485" s="824">
        <v>268</v>
      </c>
      <c r="B485" s="830" t="s">
        <v>4088</v>
      </c>
      <c r="C485" s="828">
        <v>150</v>
      </c>
      <c r="D485" s="825" t="s">
        <v>568</v>
      </c>
      <c r="E485" s="825" t="s">
        <v>4089</v>
      </c>
      <c r="F485" s="825" t="s">
        <v>23</v>
      </c>
      <c r="G485" s="825">
        <v>94</v>
      </c>
      <c r="H485" s="828">
        <v>24.15</v>
      </c>
      <c r="I485" s="828">
        <v>143.72999999999999</v>
      </c>
      <c r="J485" s="867">
        <f t="shared" si="2"/>
        <v>6.2700000000000102</v>
      </c>
      <c r="K485" s="825" t="s">
        <v>23</v>
      </c>
      <c r="L485" s="825" t="s">
        <v>23</v>
      </c>
    </row>
    <row r="486" spans="1:12" s="834" customFormat="1" ht="32.25" customHeight="1" x14ac:dyDescent="0.25">
      <c r="A486" s="824">
        <v>269</v>
      </c>
      <c r="B486" s="830" t="s">
        <v>4090</v>
      </c>
      <c r="C486" s="828">
        <v>40</v>
      </c>
      <c r="D486" s="825" t="s">
        <v>571</v>
      </c>
      <c r="E486" s="825" t="s">
        <v>4080</v>
      </c>
      <c r="F486" s="825" t="s">
        <v>4091</v>
      </c>
      <c r="G486" s="825">
        <v>68</v>
      </c>
      <c r="H486" s="828">
        <v>0</v>
      </c>
      <c r="I486" s="828">
        <v>27</v>
      </c>
      <c r="J486" s="867">
        <f t="shared" si="2"/>
        <v>13</v>
      </c>
      <c r="K486" s="825" t="s">
        <v>23</v>
      </c>
      <c r="L486" s="825" t="s">
        <v>23</v>
      </c>
    </row>
    <row r="487" spans="1:12" ht="28.5" customHeight="1" x14ac:dyDescent="0.2">
      <c r="A487" s="1365" t="s">
        <v>3538</v>
      </c>
      <c r="B487" s="1365"/>
      <c r="C487" s="1365"/>
      <c r="D487" s="1365"/>
      <c r="E487" s="1365"/>
      <c r="F487" s="1365"/>
      <c r="G487" s="1365"/>
      <c r="H487" s="1365"/>
      <c r="I487" s="1365"/>
      <c r="J487" s="1365"/>
      <c r="K487" s="1365"/>
      <c r="L487" s="1365"/>
    </row>
    <row r="488" spans="1:12" ht="28.5" customHeight="1" x14ac:dyDescent="0.2">
      <c r="A488" s="1363" t="s">
        <v>3562</v>
      </c>
      <c r="B488" s="1363"/>
      <c r="C488" s="1363"/>
      <c r="D488" s="1363"/>
      <c r="E488" s="1363"/>
      <c r="F488" s="1363"/>
      <c r="G488" s="1363"/>
      <c r="H488" s="1363"/>
      <c r="I488" s="1363"/>
      <c r="J488" s="1363"/>
      <c r="K488" s="1363"/>
      <c r="L488" s="1363"/>
    </row>
    <row r="489" spans="1:12" ht="96.75" customHeight="1" x14ac:dyDescent="0.2">
      <c r="A489" s="815" t="s">
        <v>420</v>
      </c>
      <c r="B489" s="816" t="s">
        <v>3540</v>
      </c>
      <c r="C489" s="817" t="s">
        <v>3541</v>
      </c>
      <c r="D489" s="818" t="s">
        <v>3542</v>
      </c>
      <c r="E489" s="818" t="s">
        <v>3543</v>
      </c>
      <c r="F489" s="818" t="s">
        <v>3544</v>
      </c>
      <c r="G489" s="818" t="s">
        <v>3545</v>
      </c>
      <c r="H489" s="817" t="s">
        <v>3546</v>
      </c>
      <c r="I489" s="817" t="s">
        <v>3547</v>
      </c>
      <c r="J489" s="817" t="s">
        <v>3548</v>
      </c>
      <c r="K489" s="819" t="s">
        <v>3549</v>
      </c>
      <c r="L489" s="816" t="s">
        <v>3550</v>
      </c>
    </row>
    <row r="490" spans="1:12" ht="15.75" customHeight="1" x14ac:dyDescent="0.2">
      <c r="A490" s="820"/>
      <c r="B490" s="821"/>
      <c r="C490" s="1364" t="s">
        <v>2</v>
      </c>
      <c r="D490" s="1364"/>
      <c r="E490" s="1364"/>
      <c r="F490" s="1364"/>
      <c r="G490" s="1364"/>
      <c r="H490" s="1364"/>
      <c r="I490" s="1364"/>
      <c r="J490" s="1364"/>
      <c r="K490" s="822"/>
      <c r="L490" s="823"/>
    </row>
    <row r="491" spans="1:12" s="834" customFormat="1" ht="31.5" customHeight="1" x14ac:dyDescent="0.25">
      <c r="A491" s="1361" t="s">
        <v>4015</v>
      </c>
      <c r="B491" s="1361"/>
      <c r="C491" s="1361"/>
      <c r="D491" s="866"/>
      <c r="E491" s="866"/>
      <c r="F491" s="825"/>
      <c r="G491" s="825"/>
      <c r="H491" s="828"/>
      <c r="I491" s="828"/>
      <c r="J491" s="828"/>
      <c r="K491" s="829"/>
      <c r="L491" s="825"/>
    </row>
    <row r="492" spans="1:12" s="834" customFormat="1" ht="32.25" customHeight="1" x14ac:dyDescent="0.25">
      <c r="A492" s="824">
        <v>270</v>
      </c>
      <c r="B492" s="830" t="s">
        <v>4092</v>
      </c>
      <c r="C492" s="828">
        <v>70</v>
      </c>
      <c r="D492" s="825" t="s">
        <v>683</v>
      </c>
      <c r="E492" s="825" t="s">
        <v>683</v>
      </c>
      <c r="F492" s="825" t="s">
        <v>23</v>
      </c>
      <c r="G492" s="825">
        <v>90</v>
      </c>
      <c r="H492" s="828">
        <v>0</v>
      </c>
      <c r="I492" s="828">
        <v>27.42</v>
      </c>
      <c r="J492" s="867">
        <f t="shared" ref="J492:J502" si="3">SUM(C492-I492)</f>
        <v>42.58</v>
      </c>
      <c r="K492" s="825" t="s">
        <v>23</v>
      </c>
      <c r="L492" s="825" t="s">
        <v>23</v>
      </c>
    </row>
    <row r="493" spans="1:12" s="834" customFormat="1" ht="32.25" customHeight="1" x14ac:dyDescent="0.25">
      <c r="A493" s="824">
        <v>271</v>
      </c>
      <c r="B493" s="830" t="s">
        <v>4093</v>
      </c>
      <c r="C493" s="828">
        <v>59.2</v>
      </c>
      <c r="D493" s="825" t="s">
        <v>683</v>
      </c>
      <c r="E493" s="825" t="s">
        <v>4094</v>
      </c>
      <c r="F493" s="825" t="s">
        <v>4076</v>
      </c>
      <c r="G493" s="825">
        <v>80</v>
      </c>
      <c r="H493" s="828">
        <v>0</v>
      </c>
      <c r="I493" s="828">
        <v>0</v>
      </c>
      <c r="J493" s="867">
        <f t="shared" si="3"/>
        <v>59.2</v>
      </c>
      <c r="K493" s="825" t="s">
        <v>23</v>
      </c>
      <c r="L493" s="825" t="s">
        <v>23</v>
      </c>
    </row>
    <row r="494" spans="1:12" s="834" customFormat="1" ht="39" customHeight="1" x14ac:dyDescent="0.25">
      <c r="A494" s="824">
        <v>272</v>
      </c>
      <c r="B494" s="830" t="s">
        <v>4095</v>
      </c>
      <c r="C494" s="828">
        <v>170</v>
      </c>
      <c r="D494" s="825" t="s">
        <v>571</v>
      </c>
      <c r="E494" s="825" t="s">
        <v>4083</v>
      </c>
      <c r="F494" s="825" t="s">
        <v>4096</v>
      </c>
      <c r="G494" s="825">
        <v>38</v>
      </c>
      <c r="H494" s="828">
        <v>0</v>
      </c>
      <c r="I494" s="828">
        <v>55.96</v>
      </c>
      <c r="J494" s="867">
        <f t="shared" si="3"/>
        <v>114.03999999999999</v>
      </c>
      <c r="K494" s="825" t="s">
        <v>23</v>
      </c>
      <c r="L494" s="825" t="s">
        <v>23</v>
      </c>
    </row>
    <row r="495" spans="1:12" s="834" customFormat="1" ht="38.25" customHeight="1" x14ac:dyDescent="0.25">
      <c r="A495" s="824">
        <v>273</v>
      </c>
      <c r="B495" s="830" t="s">
        <v>4097</v>
      </c>
      <c r="C495" s="828">
        <v>80</v>
      </c>
      <c r="D495" s="825" t="s">
        <v>683</v>
      </c>
      <c r="E495" s="825" t="s">
        <v>4098</v>
      </c>
      <c r="F495" s="825" t="s">
        <v>4084</v>
      </c>
      <c r="G495" s="825">
        <v>35</v>
      </c>
      <c r="H495" s="828">
        <v>0</v>
      </c>
      <c r="I495" s="828">
        <v>0</v>
      </c>
      <c r="J495" s="867">
        <f t="shared" si="3"/>
        <v>80</v>
      </c>
      <c r="K495" s="825" t="s">
        <v>23</v>
      </c>
      <c r="L495" s="825" t="s">
        <v>23</v>
      </c>
    </row>
    <row r="496" spans="1:12" s="834" customFormat="1" ht="32.25" customHeight="1" x14ac:dyDescent="0.25">
      <c r="A496" s="824">
        <v>274</v>
      </c>
      <c r="B496" s="830" t="s">
        <v>4099</v>
      </c>
      <c r="C496" s="828">
        <v>32</v>
      </c>
      <c r="D496" s="825" t="s">
        <v>23</v>
      </c>
      <c r="E496" s="825" t="s">
        <v>4100</v>
      </c>
      <c r="F496" s="825" t="s">
        <v>4025</v>
      </c>
      <c r="G496" s="825">
        <v>0</v>
      </c>
      <c r="H496" s="828">
        <v>0</v>
      </c>
      <c r="I496" s="828">
        <v>13.6</v>
      </c>
      <c r="J496" s="867">
        <f t="shared" si="3"/>
        <v>18.399999999999999</v>
      </c>
      <c r="K496" s="825" t="s">
        <v>23</v>
      </c>
      <c r="L496" s="825" t="s">
        <v>23</v>
      </c>
    </row>
    <row r="497" spans="1:12" s="834" customFormat="1" ht="38.25" customHeight="1" x14ac:dyDescent="0.25">
      <c r="A497" s="824">
        <v>275</v>
      </c>
      <c r="B497" s="830" t="s">
        <v>4101</v>
      </c>
      <c r="C497" s="828">
        <v>35</v>
      </c>
      <c r="D497" s="825" t="s">
        <v>571</v>
      </c>
      <c r="E497" s="825" t="s">
        <v>4102</v>
      </c>
      <c r="F497" s="825" t="s">
        <v>4103</v>
      </c>
      <c r="G497" s="825">
        <v>94</v>
      </c>
      <c r="H497" s="828">
        <v>0</v>
      </c>
      <c r="I497" s="828">
        <v>18.61</v>
      </c>
      <c r="J497" s="867">
        <f t="shared" si="3"/>
        <v>16.39</v>
      </c>
      <c r="K497" s="825" t="s">
        <v>23</v>
      </c>
      <c r="L497" s="825" t="s">
        <v>23</v>
      </c>
    </row>
    <row r="498" spans="1:12" s="834" customFormat="1" ht="32.25" customHeight="1" x14ac:dyDescent="0.25">
      <c r="A498" s="824">
        <v>276</v>
      </c>
      <c r="B498" s="830" t="s">
        <v>4104</v>
      </c>
      <c r="C498" s="828">
        <v>39</v>
      </c>
      <c r="D498" s="825" t="s">
        <v>4003</v>
      </c>
      <c r="E498" s="825" t="s">
        <v>4105</v>
      </c>
      <c r="F498" s="825" t="s">
        <v>23</v>
      </c>
      <c r="G498" s="825">
        <v>75</v>
      </c>
      <c r="H498" s="828">
        <v>0</v>
      </c>
      <c r="I498" s="828">
        <v>19.95</v>
      </c>
      <c r="J498" s="867">
        <f t="shared" si="3"/>
        <v>19.05</v>
      </c>
      <c r="K498" s="825" t="s">
        <v>23</v>
      </c>
      <c r="L498" s="825" t="s">
        <v>23</v>
      </c>
    </row>
    <row r="499" spans="1:12" s="834" customFormat="1" ht="39.75" customHeight="1" x14ac:dyDescent="0.25">
      <c r="A499" s="824">
        <v>277</v>
      </c>
      <c r="B499" s="830" t="s">
        <v>4106</v>
      </c>
      <c r="C499" s="828">
        <v>9.1999999999999993</v>
      </c>
      <c r="D499" s="825" t="s">
        <v>23</v>
      </c>
      <c r="E499" s="825" t="s">
        <v>23</v>
      </c>
      <c r="F499" s="825" t="s">
        <v>23</v>
      </c>
      <c r="G499" s="825">
        <v>0</v>
      </c>
      <c r="H499" s="828">
        <v>0</v>
      </c>
      <c r="I499" s="828">
        <v>9.16</v>
      </c>
      <c r="J499" s="867">
        <f t="shared" si="3"/>
        <v>3.9999999999999147E-2</v>
      </c>
      <c r="K499" s="825" t="s">
        <v>23</v>
      </c>
      <c r="L499" s="825" t="s">
        <v>23</v>
      </c>
    </row>
    <row r="500" spans="1:12" s="834" customFormat="1" ht="32.25" customHeight="1" x14ac:dyDescent="0.25">
      <c r="A500" s="824">
        <v>278</v>
      </c>
      <c r="B500" s="830" t="s">
        <v>4107</v>
      </c>
      <c r="C500" s="828">
        <v>9923</v>
      </c>
      <c r="D500" s="825" t="s">
        <v>575</v>
      </c>
      <c r="E500" s="825" t="s">
        <v>4108</v>
      </c>
      <c r="F500" s="825" t="s">
        <v>4084</v>
      </c>
      <c r="G500" s="825">
        <v>62</v>
      </c>
      <c r="H500" s="828">
        <v>1400</v>
      </c>
      <c r="I500" s="828">
        <v>5050</v>
      </c>
      <c r="J500" s="867">
        <f t="shared" si="3"/>
        <v>4873</v>
      </c>
      <c r="K500" s="825" t="s">
        <v>23</v>
      </c>
      <c r="L500" s="825" t="s">
        <v>23</v>
      </c>
    </row>
    <row r="501" spans="1:12" s="834" customFormat="1" ht="38.25" customHeight="1" x14ac:dyDescent="0.25">
      <c r="A501" s="824">
        <v>279</v>
      </c>
      <c r="B501" s="830" t="s">
        <v>4109</v>
      </c>
      <c r="C501" s="828">
        <v>89100</v>
      </c>
      <c r="D501" s="825" t="s">
        <v>575</v>
      </c>
      <c r="E501" s="825" t="s">
        <v>4110</v>
      </c>
      <c r="F501" s="825" t="s">
        <v>4111</v>
      </c>
      <c r="G501" s="825">
        <v>37</v>
      </c>
      <c r="H501" s="828">
        <v>8148</v>
      </c>
      <c r="I501" s="828">
        <v>18740</v>
      </c>
      <c r="J501" s="867">
        <f t="shared" si="3"/>
        <v>70360</v>
      </c>
      <c r="K501" s="825" t="s">
        <v>23</v>
      </c>
      <c r="L501" s="825" t="s">
        <v>23</v>
      </c>
    </row>
    <row r="502" spans="1:12" s="834" customFormat="1" ht="39.75" customHeight="1" x14ac:dyDescent="0.25">
      <c r="A502" s="824">
        <v>280</v>
      </c>
      <c r="B502" s="830" t="s">
        <v>4112</v>
      </c>
      <c r="C502" s="828">
        <v>58157</v>
      </c>
      <c r="D502" s="825" t="s">
        <v>1</v>
      </c>
      <c r="E502" s="825" t="s">
        <v>4113</v>
      </c>
      <c r="F502" s="825" t="s">
        <v>4114</v>
      </c>
      <c r="G502" s="825">
        <v>27</v>
      </c>
      <c r="H502" s="828">
        <v>9592</v>
      </c>
      <c r="I502" s="828">
        <v>13092</v>
      </c>
      <c r="J502" s="867">
        <f t="shared" si="3"/>
        <v>45065</v>
      </c>
      <c r="K502" s="825" t="s">
        <v>23</v>
      </c>
      <c r="L502" s="825" t="s">
        <v>23</v>
      </c>
    </row>
    <row r="503" spans="1:12" ht="28.5" customHeight="1" x14ac:dyDescent="0.2">
      <c r="A503" s="1365" t="s">
        <v>3538</v>
      </c>
      <c r="B503" s="1365"/>
      <c r="C503" s="1365"/>
      <c r="D503" s="1365"/>
      <c r="E503" s="1365"/>
      <c r="F503" s="1365"/>
      <c r="G503" s="1365"/>
      <c r="H503" s="1365"/>
      <c r="I503" s="1365"/>
      <c r="J503" s="1365"/>
      <c r="K503" s="1365"/>
      <c r="L503" s="1365"/>
    </row>
    <row r="504" spans="1:12" ht="28.5" customHeight="1" x14ac:dyDescent="0.2">
      <c r="A504" s="1363" t="s">
        <v>3562</v>
      </c>
      <c r="B504" s="1363"/>
      <c r="C504" s="1363"/>
      <c r="D504" s="1363"/>
      <c r="E504" s="1363"/>
      <c r="F504" s="1363"/>
      <c r="G504" s="1363"/>
      <c r="H504" s="1363"/>
      <c r="I504" s="1363"/>
      <c r="J504" s="1363"/>
      <c r="K504" s="1363"/>
      <c r="L504" s="1363"/>
    </row>
    <row r="505" spans="1:12" ht="96.75" customHeight="1" x14ac:dyDescent="0.2">
      <c r="A505" s="815" t="s">
        <v>420</v>
      </c>
      <c r="B505" s="816" t="s">
        <v>3540</v>
      </c>
      <c r="C505" s="817" t="s">
        <v>3541</v>
      </c>
      <c r="D505" s="818" t="s">
        <v>3542</v>
      </c>
      <c r="E505" s="818" t="s">
        <v>3543</v>
      </c>
      <c r="F505" s="818" t="s">
        <v>3544</v>
      </c>
      <c r="G505" s="818" t="s">
        <v>3545</v>
      </c>
      <c r="H505" s="817" t="s">
        <v>3546</v>
      </c>
      <c r="I505" s="817" t="s">
        <v>3547</v>
      </c>
      <c r="J505" s="817" t="s">
        <v>3548</v>
      </c>
      <c r="K505" s="819" t="s">
        <v>3549</v>
      </c>
      <c r="L505" s="816" t="s">
        <v>3550</v>
      </c>
    </row>
    <row r="506" spans="1:12" ht="15.75" customHeight="1" x14ac:dyDescent="0.2">
      <c r="A506" s="820"/>
      <c r="B506" s="821"/>
      <c r="C506" s="1364" t="s">
        <v>2</v>
      </c>
      <c r="D506" s="1364"/>
      <c r="E506" s="1364"/>
      <c r="F506" s="1364"/>
      <c r="G506" s="1364"/>
      <c r="H506" s="1364"/>
      <c r="I506" s="1364"/>
      <c r="J506" s="1364"/>
      <c r="K506" s="822"/>
      <c r="L506" s="823"/>
    </row>
    <row r="507" spans="1:12" s="834" customFormat="1" ht="31.5" customHeight="1" x14ac:dyDescent="0.25">
      <c r="A507" s="1361" t="s">
        <v>4015</v>
      </c>
      <c r="B507" s="1361"/>
      <c r="C507" s="1361"/>
      <c r="D507" s="866"/>
      <c r="E507" s="866"/>
      <c r="F507" s="825"/>
      <c r="G507" s="825"/>
      <c r="H507" s="828"/>
      <c r="I507" s="828"/>
      <c r="J507" s="828"/>
      <c r="K507" s="829"/>
      <c r="L507" s="825"/>
    </row>
    <row r="508" spans="1:12" s="834" customFormat="1" ht="32.25" customHeight="1" x14ac:dyDescent="0.25">
      <c r="A508" s="824">
        <v>281</v>
      </c>
      <c r="B508" s="869" t="s">
        <v>4115</v>
      </c>
      <c r="C508" s="828">
        <v>59.19</v>
      </c>
      <c r="D508" s="825" t="s">
        <v>571</v>
      </c>
      <c r="E508" s="825" t="s">
        <v>23</v>
      </c>
      <c r="F508" s="825" t="s">
        <v>23</v>
      </c>
      <c r="G508" s="825">
        <v>0</v>
      </c>
      <c r="H508" s="828">
        <v>0</v>
      </c>
      <c r="I508" s="828">
        <v>53.54</v>
      </c>
      <c r="J508" s="867">
        <f t="shared" ref="J508:J517" si="4">SUM(C508-I508)</f>
        <v>5.6499999999999986</v>
      </c>
      <c r="K508" s="825" t="s">
        <v>23</v>
      </c>
      <c r="L508" s="825" t="s">
        <v>23</v>
      </c>
    </row>
    <row r="509" spans="1:12" s="834" customFormat="1" ht="32.25" customHeight="1" x14ac:dyDescent="0.25">
      <c r="A509" s="824">
        <v>282</v>
      </c>
      <c r="B509" s="830" t="s">
        <v>4116</v>
      </c>
      <c r="C509" s="828">
        <v>335.79</v>
      </c>
      <c r="D509" s="825" t="s">
        <v>571</v>
      </c>
      <c r="E509" s="825" t="s">
        <v>4117</v>
      </c>
      <c r="F509" s="825" t="s">
        <v>4118</v>
      </c>
      <c r="G509" s="825">
        <v>75</v>
      </c>
      <c r="H509" s="828">
        <v>0</v>
      </c>
      <c r="I509" s="828">
        <v>167.49</v>
      </c>
      <c r="J509" s="867">
        <f t="shared" si="4"/>
        <v>168.3</v>
      </c>
      <c r="K509" s="825" t="s">
        <v>23</v>
      </c>
      <c r="L509" s="825" t="s">
        <v>23</v>
      </c>
    </row>
    <row r="510" spans="1:12" s="834" customFormat="1" ht="32.25" customHeight="1" x14ac:dyDescent="0.25">
      <c r="A510" s="824">
        <v>283</v>
      </c>
      <c r="B510" s="830" t="s">
        <v>4119</v>
      </c>
      <c r="C510" s="828">
        <v>95.15</v>
      </c>
      <c r="D510" s="825" t="s">
        <v>571</v>
      </c>
      <c r="E510" s="825" t="s">
        <v>4120</v>
      </c>
      <c r="F510" s="825" t="s">
        <v>4068</v>
      </c>
      <c r="G510" s="825">
        <v>97</v>
      </c>
      <c r="H510" s="828">
        <v>0</v>
      </c>
      <c r="I510" s="828">
        <v>90.38</v>
      </c>
      <c r="J510" s="867">
        <f t="shared" si="4"/>
        <v>4.7700000000000102</v>
      </c>
      <c r="K510" s="825" t="s">
        <v>23</v>
      </c>
      <c r="L510" s="825" t="s">
        <v>23</v>
      </c>
    </row>
    <row r="511" spans="1:12" s="834" customFormat="1" ht="32.25" customHeight="1" x14ac:dyDescent="0.25">
      <c r="A511" s="824">
        <v>284</v>
      </c>
      <c r="B511" s="830" t="s">
        <v>4121</v>
      </c>
      <c r="C511" s="828">
        <v>320.82</v>
      </c>
      <c r="D511" s="825">
        <v>2019</v>
      </c>
      <c r="E511" s="825" t="s">
        <v>4122</v>
      </c>
      <c r="F511" s="825" t="s">
        <v>4123</v>
      </c>
      <c r="G511" s="825">
        <v>84</v>
      </c>
      <c r="H511" s="828">
        <v>0</v>
      </c>
      <c r="I511" s="828">
        <v>213.14</v>
      </c>
      <c r="J511" s="867">
        <f t="shared" si="4"/>
        <v>107.68</v>
      </c>
      <c r="K511" s="825" t="s">
        <v>23</v>
      </c>
      <c r="L511" s="825" t="s">
        <v>23</v>
      </c>
    </row>
    <row r="512" spans="1:12" s="834" customFormat="1" ht="44.25" customHeight="1" x14ac:dyDescent="0.25">
      <c r="A512" s="824">
        <v>285</v>
      </c>
      <c r="B512" s="830" t="s">
        <v>4124</v>
      </c>
      <c r="C512" s="828">
        <v>71.3</v>
      </c>
      <c r="D512" s="825">
        <v>2021</v>
      </c>
      <c r="E512" s="825" t="s">
        <v>4125</v>
      </c>
      <c r="F512" s="825" t="s">
        <v>4126</v>
      </c>
      <c r="G512" s="825">
        <v>86</v>
      </c>
      <c r="H512" s="828">
        <v>24.74</v>
      </c>
      <c r="I512" s="828">
        <v>55.32</v>
      </c>
      <c r="J512" s="867">
        <f t="shared" si="4"/>
        <v>15.979999999999997</v>
      </c>
      <c r="K512" s="825" t="s">
        <v>23</v>
      </c>
      <c r="L512" s="825" t="s">
        <v>23</v>
      </c>
    </row>
    <row r="513" spans="1:12" s="834" customFormat="1" ht="41.25" customHeight="1" x14ac:dyDescent="0.25">
      <c r="A513" s="824">
        <v>286</v>
      </c>
      <c r="B513" s="830" t="s">
        <v>4127</v>
      </c>
      <c r="C513" s="828">
        <v>70.62</v>
      </c>
      <c r="D513" s="825">
        <v>2021</v>
      </c>
      <c r="E513" s="825" t="s">
        <v>4125</v>
      </c>
      <c r="F513" s="825" t="s">
        <v>4126</v>
      </c>
      <c r="G513" s="825">
        <v>88</v>
      </c>
      <c r="H513" s="828">
        <v>21.11</v>
      </c>
      <c r="I513" s="828">
        <v>58.08</v>
      </c>
      <c r="J513" s="867">
        <f t="shared" si="4"/>
        <v>12.540000000000006</v>
      </c>
      <c r="K513" s="825" t="s">
        <v>23</v>
      </c>
      <c r="L513" s="825" t="s">
        <v>23</v>
      </c>
    </row>
    <row r="514" spans="1:12" s="834" customFormat="1" ht="37.5" customHeight="1" x14ac:dyDescent="0.25">
      <c r="A514" s="824">
        <v>287</v>
      </c>
      <c r="B514" s="830" t="s">
        <v>4128</v>
      </c>
      <c r="C514" s="828">
        <v>70.86</v>
      </c>
      <c r="D514" s="825">
        <v>2021</v>
      </c>
      <c r="E514" s="825" t="s">
        <v>4129</v>
      </c>
      <c r="F514" s="825" t="s">
        <v>4130</v>
      </c>
      <c r="G514" s="825">
        <v>72</v>
      </c>
      <c r="H514" s="828">
        <v>18.170000000000002</v>
      </c>
      <c r="I514" s="828">
        <v>56.27</v>
      </c>
      <c r="J514" s="867">
        <f t="shared" si="4"/>
        <v>14.589999999999996</v>
      </c>
      <c r="K514" s="825" t="s">
        <v>23</v>
      </c>
      <c r="L514" s="825" t="s">
        <v>23</v>
      </c>
    </row>
    <row r="515" spans="1:12" s="834" customFormat="1" ht="44.25" customHeight="1" x14ac:dyDescent="0.25">
      <c r="A515" s="824">
        <v>288</v>
      </c>
      <c r="B515" s="830" t="s">
        <v>4131</v>
      </c>
      <c r="C515" s="828">
        <v>70.92</v>
      </c>
      <c r="D515" s="825">
        <v>2021</v>
      </c>
      <c r="E515" s="825" t="s">
        <v>3805</v>
      </c>
      <c r="F515" s="825" t="s">
        <v>4132</v>
      </c>
      <c r="G515" s="825">
        <v>82</v>
      </c>
      <c r="H515" s="828">
        <v>0</v>
      </c>
      <c r="I515" s="828">
        <v>30.51</v>
      </c>
      <c r="J515" s="867">
        <f t="shared" si="4"/>
        <v>40.409999999999997</v>
      </c>
      <c r="K515" s="825" t="s">
        <v>23</v>
      </c>
      <c r="L515" s="825" t="s">
        <v>23</v>
      </c>
    </row>
    <row r="516" spans="1:12" s="834" customFormat="1" ht="44.25" customHeight="1" x14ac:dyDescent="0.25">
      <c r="A516" s="824">
        <v>289</v>
      </c>
      <c r="B516" s="830" t="s">
        <v>4133</v>
      </c>
      <c r="C516" s="828">
        <v>72.78</v>
      </c>
      <c r="D516" s="825">
        <v>2021</v>
      </c>
      <c r="E516" s="825" t="s">
        <v>4134</v>
      </c>
      <c r="F516" s="825" t="s">
        <v>4135</v>
      </c>
      <c r="G516" s="825">
        <v>78</v>
      </c>
      <c r="H516" s="828">
        <v>23.81</v>
      </c>
      <c r="I516" s="828">
        <v>64.209999999999994</v>
      </c>
      <c r="J516" s="867">
        <f t="shared" si="4"/>
        <v>8.5700000000000074</v>
      </c>
      <c r="K516" s="825" t="s">
        <v>23</v>
      </c>
      <c r="L516" s="825" t="s">
        <v>23</v>
      </c>
    </row>
    <row r="517" spans="1:12" s="834" customFormat="1" ht="39.75" customHeight="1" x14ac:dyDescent="0.25">
      <c r="A517" s="824">
        <v>290</v>
      </c>
      <c r="B517" s="830" t="s">
        <v>4136</v>
      </c>
      <c r="C517" s="828">
        <v>72.900000000000006</v>
      </c>
      <c r="D517" s="825">
        <v>2021</v>
      </c>
      <c r="E517" s="825" t="s">
        <v>4137</v>
      </c>
      <c r="F517" s="825" t="s">
        <v>4138</v>
      </c>
      <c r="G517" s="825">
        <v>72</v>
      </c>
      <c r="H517" s="828">
        <v>24.12</v>
      </c>
      <c r="I517" s="828">
        <v>64.709999999999994</v>
      </c>
      <c r="J517" s="867">
        <f t="shared" si="4"/>
        <v>8.1900000000000119</v>
      </c>
      <c r="K517" s="825" t="s">
        <v>23</v>
      </c>
      <c r="L517" s="825" t="s">
        <v>23</v>
      </c>
    </row>
    <row r="518" spans="1:12" ht="28.5" customHeight="1" x14ac:dyDescent="0.2">
      <c r="A518" s="1365" t="s">
        <v>3538</v>
      </c>
      <c r="B518" s="1365"/>
      <c r="C518" s="1365"/>
      <c r="D518" s="1365"/>
      <c r="E518" s="1365"/>
      <c r="F518" s="1365"/>
      <c r="G518" s="1365"/>
      <c r="H518" s="1365"/>
      <c r="I518" s="1365"/>
      <c r="J518" s="1365"/>
      <c r="K518" s="1365"/>
      <c r="L518" s="1365"/>
    </row>
    <row r="519" spans="1:12" ht="28.5" customHeight="1" x14ac:dyDescent="0.2">
      <c r="A519" s="1363" t="s">
        <v>3562</v>
      </c>
      <c r="B519" s="1363"/>
      <c r="C519" s="1363"/>
      <c r="D519" s="1363"/>
      <c r="E519" s="1363"/>
      <c r="F519" s="1363"/>
      <c r="G519" s="1363"/>
      <c r="H519" s="1363"/>
      <c r="I519" s="1363"/>
      <c r="J519" s="1363"/>
      <c r="K519" s="1363"/>
      <c r="L519" s="1363"/>
    </row>
    <row r="520" spans="1:12" ht="96.75" customHeight="1" x14ac:dyDescent="0.2">
      <c r="A520" s="815" t="s">
        <v>420</v>
      </c>
      <c r="B520" s="816" t="s">
        <v>3540</v>
      </c>
      <c r="C520" s="817" t="s">
        <v>3541</v>
      </c>
      <c r="D520" s="818" t="s">
        <v>3542</v>
      </c>
      <c r="E520" s="818" t="s">
        <v>3543</v>
      </c>
      <c r="F520" s="818" t="s">
        <v>3544</v>
      </c>
      <c r="G520" s="818" t="s">
        <v>3545</v>
      </c>
      <c r="H520" s="817" t="s">
        <v>3546</v>
      </c>
      <c r="I520" s="817" t="s">
        <v>3547</v>
      </c>
      <c r="J520" s="817" t="s">
        <v>3548</v>
      </c>
      <c r="K520" s="819" t="s">
        <v>3549</v>
      </c>
      <c r="L520" s="816" t="s">
        <v>3550</v>
      </c>
    </row>
    <row r="521" spans="1:12" ht="15.75" customHeight="1" x14ac:dyDescent="0.2">
      <c r="A521" s="820"/>
      <c r="B521" s="821"/>
      <c r="C521" s="1364" t="s">
        <v>2</v>
      </c>
      <c r="D521" s="1364"/>
      <c r="E521" s="1364"/>
      <c r="F521" s="1364"/>
      <c r="G521" s="1364"/>
      <c r="H521" s="1364"/>
      <c r="I521" s="1364"/>
      <c r="J521" s="1364"/>
      <c r="K521" s="822"/>
      <c r="L521" s="823"/>
    </row>
    <row r="522" spans="1:12" s="834" customFormat="1" ht="31.5" customHeight="1" x14ac:dyDescent="0.25">
      <c r="A522" s="1361" t="s">
        <v>4015</v>
      </c>
      <c r="B522" s="1361"/>
      <c r="C522" s="1361"/>
      <c r="D522" s="866"/>
      <c r="E522" s="866"/>
      <c r="F522" s="825"/>
      <c r="G522" s="825"/>
      <c r="H522" s="828"/>
      <c r="I522" s="828"/>
      <c r="J522" s="828"/>
      <c r="K522" s="829"/>
      <c r="L522" s="825"/>
    </row>
    <row r="523" spans="1:12" s="834" customFormat="1" ht="39.75" customHeight="1" x14ac:dyDescent="0.25">
      <c r="A523" s="824">
        <v>291</v>
      </c>
      <c r="B523" s="830" t="s">
        <v>4139</v>
      </c>
      <c r="C523" s="828">
        <v>70.89</v>
      </c>
      <c r="D523" s="825">
        <v>2021</v>
      </c>
      <c r="E523" s="825" t="s">
        <v>4134</v>
      </c>
      <c r="F523" s="825" t="s">
        <v>4135</v>
      </c>
      <c r="G523" s="825">
        <v>82</v>
      </c>
      <c r="H523" s="828">
        <v>15.74</v>
      </c>
      <c r="I523" s="828">
        <v>53.64</v>
      </c>
      <c r="J523" s="867">
        <f t="shared" ref="J523:J532" si="5">SUM(C523-I523)</f>
        <v>17.25</v>
      </c>
      <c r="K523" s="825" t="s">
        <v>23</v>
      </c>
      <c r="L523" s="825" t="s">
        <v>23</v>
      </c>
    </row>
    <row r="524" spans="1:12" s="834" customFormat="1" ht="34.5" customHeight="1" x14ac:dyDescent="0.25">
      <c r="A524" s="824">
        <v>292</v>
      </c>
      <c r="B524" s="830" t="s">
        <v>4140</v>
      </c>
      <c r="C524" s="828">
        <v>71.13</v>
      </c>
      <c r="D524" s="825">
        <v>2021</v>
      </c>
      <c r="E524" s="825" t="s">
        <v>4134</v>
      </c>
      <c r="F524" s="825" t="s">
        <v>4135</v>
      </c>
      <c r="G524" s="825">
        <v>82</v>
      </c>
      <c r="H524" s="828">
        <v>16.440000000000001</v>
      </c>
      <c r="I524" s="828">
        <v>52.9</v>
      </c>
      <c r="J524" s="867">
        <f t="shared" si="5"/>
        <v>18.229999999999997</v>
      </c>
      <c r="K524" s="825" t="s">
        <v>23</v>
      </c>
      <c r="L524" s="825" t="s">
        <v>23</v>
      </c>
    </row>
    <row r="525" spans="1:12" s="834" customFormat="1" ht="38.25" customHeight="1" x14ac:dyDescent="0.25">
      <c r="A525" s="824">
        <v>293</v>
      </c>
      <c r="B525" s="830" t="s">
        <v>4141</v>
      </c>
      <c r="C525" s="828">
        <v>72.66</v>
      </c>
      <c r="D525" s="825">
        <v>2021</v>
      </c>
      <c r="E525" s="825" t="s">
        <v>4142</v>
      </c>
      <c r="F525" s="825" t="s">
        <v>4143</v>
      </c>
      <c r="G525" s="825">
        <v>82</v>
      </c>
      <c r="H525" s="828">
        <v>18.12</v>
      </c>
      <c r="I525" s="828">
        <v>60.38</v>
      </c>
      <c r="J525" s="867">
        <f t="shared" si="5"/>
        <v>12.279999999999994</v>
      </c>
      <c r="K525" s="825" t="s">
        <v>23</v>
      </c>
      <c r="L525" s="825" t="s">
        <v>23</v>
      </c>
    </row>
    <row r="526" spans="1:12" s="834" customFormat="1" ht="32.25" customHeight="1" x14ac:dyDescent="0.25">
      <c r="A526" s="824">
        <v>294</v>
      </c>
      <c r="B526" s="830" t="s">
        <v>4144</v>
      </c>
      <c r="C526" s="828">
        <v>69.11</v>
      </c>
      <c r="D526" s="825">
        <v>2021</v>
      </c>
      <c r="E526" s="825" t="s">
        <v>4142</v>
      </c>
      <c r="F526" s="825" t="s">
        <v>4143</v>
      </c>
      <c r="G526" s="825">
        <v>95</v>
      </c>
      <c r="H526" s="828">
        <v>17.02</v>
      </c>
      <c r="I526" s="828">
        <v>68.510000000000005</v>
      </c>
      <c r="J526" s="867">
        <f t="shared" si="5"/>
        <v>0.59999999999999432</v>
      </c>
      <c r="K526" s="825" t="s">
        <v>23</v>
      </c>
      <c r="L526" s="825" t="s">
        <v>23</v>
      </c>
    </row>
    <row r="527" spans="1:12" s="834" customFormat="1" ht="39.75" customHeight="1" x14ac:dyDescent="0.25">
      <c r="A527" s="824">
        <v>295</v>
      </c>
      <c r="B527" s="830" t="s">
        <v>4145</v>
      </c>
      <c r="C527" s="828">
        <v>68.069999999999993</v>
      </c>
      <c r="D527" s="825">
        <v>2021</v>
      </c>
      <c r="E527" s="825" t="s">
        <v>4146</v>
      </c>
      <c r="F527" s="825" t="s">
        <v>3793</v>
      </c>
      <c r="G527" s="825">
        <v>85</v>
      </c>
      <c r="H527" s="828">
        <v>0</v>
      </c>
      <c r="I527" s="828">
        <v>35.68</v>
      </c>
      <c r="J527" s="867">
        <f t="shared" si="5"/>
        <v>32.389999999999993</v>
      </c>
      <c r="K527" s="825" t="s">
        <v>23</v>
      </c>
      <c r="L527" s="825" t="s">
        <v>23</v>
      </c>
    </row>
    <row r="528" spans="1:12" s="834" customFormat="1" ht="39.75" customHeight="1" x14ac:dyDescent="0.25">
      <c r="A528" s="824">
        <v>296</v>
      </c>
      <c r="B528" s="830" t="s">
        <v>4147</v>
      </c>
      <c r="C528" s="828">
        <v>69.510000000000005</v>
      </c>
      <c r="D528" s="825">
        <v>2021</v>
      </c>
      <c r="E528" s="825" t="s">
        <v>4142</v>
      </c>
      <c r="F528" s="825" t="s">
        <v>4143</v>
      </c>
      <c r="G528" s="825">
        <v>90</v>
      </c>
      <c r="H528" s="828">
        <v>20.64</v>
      </c>
      <c r="I528" s="828">
        <v>64.959999999999994</v>
      </c>
      <c r="J528" s="867">
        <f t="shared" si="5"/>
        <v>4.5500000000000114</v>
      </c>
      <c r="K528" s="825" t="s">
        <v>23</v>
      </c>
      <c r="L528" s="825" t="s">
        <v>23</v>
      </c>
    </row>
    <row r="529" spans="1:12" s="834" customFormat="1" ht="39.75" customHeight="1" x14ac:dyDescent="0.25">
      <c r="A529" s="824">
        <v>297</v>
      </c>
      <c r="B529" s="830" t="s">
        <v>4148</v>
      </c>
      <c r="C529" s="828">
        <v>67.23</v>
      </c>
      <c r="D529" s="825">
        <v>2021</v>
      </c>
      <c r="E529" s="825" t="s">
        <v>4149</v>
      </c>
      <c r="F529" s="825" t="s">
        <v>4150</v>
      </c>
      <c r="G529" s="825">
        <v>92</v>
      </c>
      <c r="H529" s="828">
        <v>24.01</v>
      </c>
      <c r="I529" s="828">
        <v>66.489999999999995</v>
      </c>
      <c r="J529" s="867">
        <f t="shared" si="5"/>
        <v>0.74000000000000909</v>
      </c>
      <c r="K529" s="825" t="s">
        <v>23</v>
      </c>
      <c r="L529" s="825" t="s">
        <v>23</v>
      </c>
    </row>
    <row r="530" spans="1:12" s="834" customFormat="1" ht="39.75" customHeight="1" x14ac:dyDescent="0.25">
      <c r="A530" s="824">
        <v>298</v>
      </c>
      <c r="B530" s="830" t="s">
        <v>4151</v>
      </c>
      <c r="C530" s="828">
        <v>67.790000000000006</v>
      </c>
      <c r="D530" s="825">
        <v>2021</v>
      </c>
      <c r="E530" s="825" t="s">
        <v>4142</v>
      </c>
      <c r="F530" s="825" t="s">
        <v>4143</v>
      </c>
      <c r="G530" s="825">
        <v>90</v>
      </c>
      <c r="H530" s="828">
        <v>18.48</v>
      </c>
      <c r="I530" s="828">
        <v>59.5</v>
      </c>
      <c r="J530" s="867">
        <f t="shared" si="5"/>
        <v>8.2900000000000063</v>
      </c>
      <c r="K530" s="825" t="s">
        <v>23</v>
      </c>
      <c r="L530" s="825" t="s">
        <v>23</v>
      </c>
    </row>
    <row r="531" spans="1:12" s="834" customFormat="1" ht="39.75" customHeight="1" x14ac:dyDescent="0.25">
      <c r="A531" s="824">
        <v>299</v>
      </c>
      <c r="B531" s="830" t="s">
        <v>4152</v>
      </c>
      <c r="C531" s="828">
        <v>68.709999999999994</v>
      </c>
      <c r="D531" s="825">
        <v>2021</v>
      </c>
      <c r="E531" s="825" t="s">
        <v>3805</v>
      </c>
      <c r="F531" s="825" t="s">
        <v>4153</v>
      </c>
      <c r="G531" s="825">
        <v>90</v>
      </c>
      <c r="H531" s="828">
        <v>19.66</v>
      </c>
      <c r="I531" s="828">
        <v>57.6</v>
      </c>
      <c r="J531" s="867">
        <f t="shared" si="5"/>
        <v>11.109999999999992</v>
      </c>
      <c r="K531" s="825" t="s">
        <v>23</v>
      </c>
      <c r="L531" s="825" t="s">
        <v>23</v>
      </c>
    </row>
    <row r="532" spans="1:12" s="834" customFormat="1" ht="39.75" customHeight="1" x14ac:dyDescent="0.25">
      <c r="A532" s="824">
        <v>300</v>
      </c>
      <c r="B532" s="830" t="s">
        <v>4154</v>
      </c>
      <c r="C532" s="828">
        <v>70.209999999999994</v>
      </c>
      <c r="D532" s="825">
        <v>2021</v>
      </c>
      <c r="E532" s="825" t="s">
        <v>3805</v>
      </c>
      <c r="F532" s="825" t="s">
        <v>4153</v>
      </c>
      <c r="G532" s="825">
        <v>90</v>
      </c>
      <c r="H532" s="828">
        <v>17.57</v>
      </c>
      <c r="I532" s="828">
        <v>60.87</v>
      </c>
      <c r="J532" s="867">
        <f t="shared" si="5"/>
        <v>9.3399999999999963</v>
      </c>
      <c r="K532" s="825" t="s">
        <v>23</v>
      </c>
      <c r="L532" s="825" t="s">
        <v>23</v>
      </c>
    </row>
    <row r="533" spans="1:12" ht="28.5" customHeight="1" x14ac:dyDescent="0.2">
      <c r="A533" s="1365" t="s">
        <v>3538</v>
      </c>
      <c r="B533" s="1365"/>
      <c r="C533" s="1365"/>
      <c r="D533" s="1365"/>
      <c r="E533" s="1365"/>
      <c r="F533" s="1365"/>
      <c r="G533" s="1365"/>
      <c r="H533" s="1365"/>
      <c r="I533" s="1365"/>
      <c r="J533" s="1365"/>
      <c r="K533" s="1365"/>
      <c r="L533" s="1365"/>
    </row>
    <row r="534" spans="1:12" ht="28.5" customHeight="1" x14ac:dyDescent="0.2">
      <c r="A534" s="1363" t="s">
        <v>3562</v>
      </c>
      <c r="B534" s="1363"/>
      <c r="C534" s="1363"/>
      <c r="D534" s="1363"/>
      <c r="E534" s="1363"/>
      <c r="F534" s="1363"/>
      <c r="G534" s="1363"/>
      <c r="H534" s="1363"/>
      <c r="I534" s="1363"/>
      <c r="J534" s="1363"/>
      <c r="K534" s="1363"/>
      <c r="L534" s="1363"/>
    </row>
    <row r="535" spans="1:12" ht="96.75" customHeight="1" x14ac:dyDescent="0.2">
      <c r="A535" s="815" t="s">
        <v>420</v>
      </c>
      <c r="B535" s="816" t="s">
        <v>3540</v>
      </c>
      <c r="C535" s="817" t="s">
        <v>3541</v>
      </c>
      <c r="D535" s="818" t="s">
        <v>3542</v>
      </c>
      <c r="E535" s="818" t="s">
        <v>3543</v>
      </c>
      <c r="F535" s="818" t="s">
        <v>3544</v>
      </c>
      <c r="G535" s="818" t="s">
        <v>3545</v>
      </c>
      <c r="H535" s="817" t="s">
        <v>3546</v>
      </c>
      <c r="I535" s="817" t="s">
        <v>3547</v>
      </c>
      <c r="J535" s="817" t="s">
        <v>3548</v>
      </c>
      <c r="K535" s="819" t="s">
        <v>3549</v>
      </c>
      <c r="L535" s="816" t="s">
        <v>3550</v>
      </c>
    </row>
    <row r="536" spans="1:12" ht="15.75" customHeight="1" x14ac:dyDescent="0.2">
      <c r="A536" s="820"/>
      <c r="B536" s="821"/>
      <c r="C536" s="1364" t="s">
        <v>2</v>
      </c>
      <c r="D536" s="1364"/>
      <c r="E536" s="1364"/>
      <c r="F536" s="1364"/>
      <c r="G536" s="1364"/>
      <c r="H536" s="1364"/>
      <c r="I536" s="1364"/>
      <c r="J536" s="1364"/>
      <c r="K536" s="822"/>
      <c r="L536" s="823"/>
    </row>
    <row r="537" spans="1:12" s="834" customFormat="1" ht="31.5" customHeight="1" x14ac:dyDescent="0.25">
      <c r="A537" s="1361" t="s">
        <v>4015</v>
      </c>
      <c r="B537" s="1361"/>
      <c r="C537" s="1361"/>
      <c r="D537" s="866"/>
      <c r="E537" s="866"/>
      <c r="F537" s="825"/>
      <c r="G537" s="825"/>
      <c r="H537" s="828"/>
      <c r="I537" s="828"/>
      <c r="J537" s="828"/>
      <c r="K537" s="829"/>
      <c r="L537" s="825"/>
    </row>
    <row r="538" spans="1:12" s="834" customFormat="1" ht="32.25" customHeight="1" x14ac:dyDescent="0.25">
      <c r="A538" s="824">
        <v>301</v>
      </c>
      <c r="B538" s="830" t="s">
        <v>4155</v>
      </c>
      <c r="C538" s="828">
        <v>79.7</v>
      </c>
      <c r="D538" s="825">
        <v>2021</v>
      </c>
      <c r="E538" s="825" t="s">
        <v>3805</v>
      </c>
      <c r="F538" s="825" t="s">
        <v>4153</v>
      </c>
      <c r="G538" s="825">
        <v>88</v>
      </c>
      <c r="H538" s="828">
        <v>11.75</v>
      </c>
      <c r="I538" s="828">
        <v>49.69</v>
      </c>
      <c r="J538" s="867">
        <f t="shared" ref="J538:J547" si="6">SUM(C538-I538)</f>
        <v>30.010000000000005</v>
      </c>
      <c r="K538" s="825" t="s">
        <v>23</v>
      </c>
      <c r="L538" s="825" t="s">
        <v>23</v>
      </c>
    </row>
    <row r="539" spans="1:12" s="834" customFormat="1" ht="37.5" customHeight="1" x14ac:dyDescent="0.25">
      <c r="A539" s="824">
        <v>302</v>
      </c>
      <c r="B539" s="830" t="s">
        <v>4156</v>
      </c>
      <c r="C539" s="828">
        <v>67.790000000000006</v>
      </c>
      <c r="D539" s="825">
        <v>2021</v>
      </c>
      <c r="E539" s="825" t="s">
        <v>4157</v>
      </c>
      <c r="F539" s="825" t="s">
        <v>4158</v>
      </c>
      <c r="G539" s="825">
        <v>85</v>
      </c>
      <c r="H539" s="828">
        <v>14.22</v>
      </c>
      <c r="I539" s="828">
        <v>56.21</v>
      </c>
      <c r="J539" s="867">
        <f t="shared" si="6"/>
        <v>11.580000000000005</v>
      </c>
      <c r="K539" s="825" t="s">
        <v>23</v>
      </c>
      <c r="L539" s="825" t="s">
        <v>23</v>
      </c>
    </row>
    <row r="540" spans="1:12" s="834" customFormat="1" ht="32.25" customHeight="1" x14ac:dyDescent="0.25">
      <c r="A540" s="824">
        <v>303</v>
      </c>
      <c r="B540" s="830" t="s">
        <v>4159</v>
      </c>
      <c r="C540" s="828">
        <v>70.209999999999994</v>
      </c>
      <c r="D540" s="825">
        <v>2021</v>
      </c>
      <c r="E540" s="825" t="s">
        <v>4160</v>
      </c>
      <c r="F540" s="825" t="s">
        <v>4161</v>
      </c>
      <c r="G540" s="825">
        <v>95</v>
      </c>
      <c r="H540" s="828">
        <v>30.94</v>
      </c>
      <c r="I540" s="828">
        <v>68.89</v>
      </c>
      <c r="J540" s="867">
        <f t="shared" si="6"/>
        <v>1.3199999999999932</v>
      </c>
      <c r="K540" s="825" t="s">
        <v>23</v>
      </c>
      <c r="L540" s="825" t="s">
        <v>23</v>
      </c>
    </row>
    <row r="541" spans="1:12" s="834" customFormat="1" ht="42.75" customHeight="1" x14ac:dyDescent="0.25">
      <c r="A541" s="824">
        <v>304</v>
      </c>
      <c r="B541" s="830" t="s">
        <v>4162</v>
      </c>
      <c r="C541" s="828">
        <v>69.209999999999994</v>
      </c>
      <c r="D541" s="825">
        <v>2021</v>
      </c>
      <c r="E541" s="825" t="s">
        <v>4160</v>
      </c>
      <c r="F541" s="825" t="s">
        <v>4161</v>
      </c>
      <c r="G541" s="825">
        <v>90</v>
      </c>
      <c r="H541" s="828">
        <v>21.27</v>
      </c>
      <c r="I541" s="828">
        <v>63</v>
      </c>
      <c r="J541" s="867">
        <f t="shared" si="6"/>
        <v>6.2099999999999937</v>
      </c>
      <c r="K541" s="825" t="s">
        <v>23</v>
      </c>
      <c r="L541" s="825" t="s">
        <v>23</v>
      </c>
    </row>
    <row r="542" spans="1:12" s="834" customFormat="1" ht="32.25" customHeight="1" x14ac:dyDescent="0.25">
      <c r="A542" s="824">
        <v>305</v>
      </c>
      <c r="B542" s="830" t="s">
        <v>4163</v>
      </c>
      <c r="C542" s="828">
        <v>73.209999999999994</v>
      </c>
      <c r="D542" s="825">
        <v>2021</v>
      </c>
      <c r="E542" s="825" t="s">
        <v>3805</v>
      </c>
      <c r="F542" s="825" t="s">
        <v>4153</v>
      </c>
      <c r="G542" s="825">
        <v>92</v>
      </c>
      <c r="H542" s="828">
        <v>29.24</v>
      </c>
      <c r="I542" s="828">
        <v>60.62</v>
      </c>
      <c r="J542" s="867">
        <f t="shared" si="6"/>
        <v>12.589999999999996</v>
      </c>
      <c r="K542" s="825" t="s">
        <v>23</v>
      </c>
      <c r="L542" s="825" t="s">
        <v>23</v>
      </c>
    </row>
    <row r="543" spans="1:12" s="834" customFormat="1" ht="41.25" customHeight="1" x14ac:dyDescent="0.25">
      <c r="A543" s="824">
        <v>306</v>
      </c>
      <c r="B543" s="830" t="s">
        <v>4164</v>
      </c>
      <c r="C543" s="828">
        <v>68.45</v>
      </c>
      <c r="D543" s="825">
        <v>2021</v>
      </c>
      <c r="E543" s="825" t="s">
        <v>4165</v>
      </c>
      <c r="F543" s="825" t="s">
        <v>4166</v>
      </c>
      <c r="G543" s="825">
        <v>96</v>
      </c>
      <c r="H543" s="828">
        <v>5.71</v>
      </c>
      <c r="I543" s="828">
        <v>56.12</v>
      </c>
      <c r="J543" s="867">
        <f t="shared" si="6"/>
        <v>12.330000000000005</v>
      </c>
      <c r="K543" s="825" t="s">
        <v>23</v>
      </c>
      <c r="L543" s="825" t="s">
        <v>23</v>
      </c>
    </row>
    <row r="544" spans="1:12" s="834" customFormat="1" ht="40.5" customHeight="1" x14ac:dyDescent="0.25">
      <c r="A544" s="824">
        <v>307</v>
      </c>
      <c r="B544" s="830" t="s">
        <v>4167</v>
      </c>
      <c r="C544" s="828">
        <v>68.709999999999994</v>
      </c>
      <c r="D544" s="825">
        <v>2021</v>
      </c>
      <c r="E544" s="825" t="s">
        <v>4168</v>
      </c>
      <c r="F544" s="825" t="s">
        <v>4169</v>
      </c>
      <c r="G544" s="825">
        <v>90</v>
      </c>
      <c r="H544" s="828">
        <v>41.88</v>
      </c>
      <c r="I544" s="828">
        <v>59.1</v>
      </c>
      <c r="J544" s="867">
        <f t="shared" si="6"/>
        <v>9.6099999999999923</v>
      </c>
      <c r="K544" s="825" t="s">
        <v>23</v>
      </c>
      <c r="L544" s="825" t="s">
        <v>23</v>
      </c>
    </row>
    <row r="545" spans="1:12" s="834" customFormat="1" ht="47.25" customHeight="1" x14ac:dyDescent="0.25">
      <c r="A545" s="824">
        <v>308</v>
      </c>
      <c r="B545" s="830" t="s">
        <v>4170</v>
      </c>
      <c r="C545" s="828">
        <v>145</v>
      </c>
      <c r="D545" s="825">
        <v>2021</v>
      </c>
      <c r="E545" s="825" t="s">
        <v>4171</v>
      </c>
      <c r="F545" s="825" t="s">
        <v>4172</v>
      </c>
      <c r="G545" s="825">
        <v>85</v>
      </c>
      <c r="H545" s="828">
        <v>5.25</v>
      </c>
      <c r="I545" s="828">
        <v>64.58</v>
      </c>
      <c r="J545" s="867">
        <f t="shared" si="6"/>
        <v>80.42</v>
      </c>
      <c r="K545" s="825" t="s">
        <v>23</v>
      </c>
      <c r="L545" s="825" t="s">
        <v>23</v>
      </c>
    </row>
    <row r="546" spans="1:12" s="834" customFormat="1" ht="40.5" customHeight="1" x14ac:dyDescent="0.25">
      <c r="A546" s="824">
        <v>309</v>
      </c>
      <c r="B546" s="830" t="s">
        <v>4173</v>
      </c>
      <c r="C546" s="828">
        <v>62.92</v>
      </c>
      <c r="D546" s="825">
        <v>2021</v>
      </c>
      <c r="E546" s="825" t="s">
        <v>4129</v>
      </c>
      <c r="F546" s="825" t="s">
        <v>4146</v>
      </c>
      <c r="G546" s="825">
        <v>65</v>
      </c>
      <c r="H546" s="828">
        <v>0</v>
      </c>
      <c r="I546" s="828">
        <v>40.200000000000003</v>
      </c>
      <c r="J546" s="867">
        <f t="shared" si="6"/>
        <v>22.72</v>
      </c>
      <c r="K546" s="825" t="s">
        <v>23</v>
      </c>
      <c r="L546" s="825" t="s">
        <v>23</v>
      </c>
    </row>
    <row r="547" spans="1:12" s="834" customFormat="1" ht="32.25" customHeight="1" x14ac:dyDescent="0.25">
      <c r="A547" s="824">
        <v>310</v>
      </c>
      <c r="B547" s="830" t="s">
        <v>4174</v>
      </c>
      <c r="C547" s="828">
        <v>63.77</v>
      </c>
      <c r="D547" s="825">
        <v>2021</v>
      </c>
      <c r="E547" s="825" t="s">
        <v>4129</v>
      </c>
      <c r="F547" s="825" t="s">
        <v>4146</v>
      </c>
      <c r="G547" s="825">
        <v>85</v>
      </c>
      <c r="H547" s="828">
        <v>8.23</v>
      </c>
      <c r="I547" s="828">
        <v>50.1</v>
      </c>
      <c r="J547" s="867">
        <f t="shared" si="6"/>
        <v>13.670000000000002</v>
      </c>
      <c r="K547" s="825" t="s">
        <v>23</v>
      </c>
      <c r="L547" s="825" t="s">
        <v>23</v>
      </c>
    </row>
    <row r="548" spans="1:12" ht="28.5" customHeight="1" x14ac:dyDescent="0.2">
      <c r="A548" s="1365" t="s">
        <v>3538</v>
      </c>
      <c r="B548" s="1365"/>
      <c r="C548" s="1365"/>
      <c r="D548" s="1365"/>
      <c r="E548" s="1365"/>
      <c r="F548" s="1365"/>
      <c r="G548" s="1365"/>
      <c r="H548" s="1365"/>
      <c r="I548" s="1365"/>
      <c r="J548" s="1365"/>
      <c r="K548" s="1365"/>
      <c r="L548" s="1365"/>
    </row>
    <row r="549" spans="1:12" ht="28.5" customHeight="1" x14ac:dyDescent="0.2">
      <c r="A549" s="1363" t="s">
        <v>3562</v>
      </c>
      <c r="B549" s="1363"/>
      <c r="C549" s="1363"/>
      <c r="D549" s="1363"/>
      <c r="E549" s="1363"/>
      <c r="F549" s="1363"/>
      <c r="G549" s="1363"/>
      <c r="H549" s="1363"/>
      <c r="I549" s="1363"/>
      <c r="J549" s="1363"/>
      <c r="K549" s="1363"/>
      <c r="L549" s="1363"/>
    </row>
    <row r="550" spans="1:12" ht="96.75" customHeight="1" x14ac:dyDescent="0.2">
      <c r="A550" s="815" t="s">
        <v>420</v>
      </c>
      <c r="B550" s="816" t="s">
        <v>3540</v>
      </c>
      <c r="C550" s="817" t="s">
        <v>3541</v>
      </c>
      <c r="D550" s="818" t="s">
        <v>3542</v>
      </c>
      <c r="E550" s="818" t="s">
        <v>3543</v>
      </c>
      <c r="F550" s="818" t="s">
        <v>3544</v>
      </c>
      <c r="G550" s="818" t="s">
        <v>3545</v>
      </c>
      <c r="H550" s="817" t="s">
        <v>3546</v>
      </c>
      <c r="I550" s="817" t="s">
        <v>3547</v>
      </c>
      <c r="J550" s="817" t="s">
        <v>3548</v>
      </c>
      <c r="K550" s="819" t="s">
        <v>3549</v>
      </c>
      <c r="L550" s="816" t="s">
        <v>3550</v>
      </c>
    </row>
    <row r="551" spans="1:12" ht="15.75" customHeight="1" x14ac:dyDescent="0.2">
      <c r="A551" s="820"/>
      <c r="B551" s="821"/>
      <c r="C551" s="1364" t="s">
        <v>2</v>
      </c>
      <c r="D551" s="1364"/>
      <c r="E551" s="1364"/>
      <c r="F551" s="1364"/>
      <c r="G551" s="1364"/>
      <c r="H551" s="1364"/>
      <c r="I551" s="1364"/>
      <c r="J551" s="1364"/>
      <c r="K551" s="822"/>
      <c r="L551" s="823"/>
    </row>
    <row r="552" spans="1:12" s="834" customFormat="1" ht="31.5" customHeight="1" x14ac:dyDescent="0.25">
      <c r="A552" s="1361" t="s">
        <v>4015</v>
      </c>
      <c r="B552" s="1361"/>
      <c r="C552" s="1361"/>
      <c r="D552" s="866"/>
      <c r="E552" s="866"/>
      <c r="F552" s="825"/>
      <c r="G552" s="825"/>
      <c r="H552" s="828"/>
      <c r="I552" s="828"/>
      <c r="J552" s="828"/>
      <c r="K552" s="829"/>
      <c r="L552" s="825"/>
    </row>
    <row r="553" spans="1:12" s="834" customFormat="1" ht="42" customHeight="1" x14ac:dyDescent="0.25">
      <c r="A553" s="824">
        <v>311</v>
      </c>
      <c r="B553" s="830" t="s">
        <v>4175</v>
      </c>
      <c r="C553" s="828">
        <v>70.209999999999994</v>
      </c>
      <c r="D553" s="825">
        <v>2021</v>
      </c>
      <c r="E553" s="825" t="s">
        <v>4129</v>
      </c>
      <c r="F553" s="825" t="s">
        <v>4146</v>
      </c>
      <c r="G553" s="825">
        <v>90</v>
      </c>
      <c r="H553" s="828">
        <v>19.8</v>
      </c>
      <c r="I553" s="828">
        <v>59.8</v>
      </c>
      <c r="J553" s="867">
        <f t="shared" ref="J553:J563" si="7">SUM(C553-I553)</f>
        <v>10.409999999999997</v>
      </c>
      <c r="K553" s="825" t="s">
        <v>23</v>
      </c>
      <c r="L553" s="825" t="s">
        <v>23</v>
      </c>
    </row>
    <row r="554" spans="1:12" s="834" customFormat="1" ht="32.25" customHeight="1" x14ac:dyDescent="0.25">
      <c r="A554" s="824">
        <v>312</v>
      </c>
      <c r="B554" s="830" t="s">
        <v>4176</v>
      </c>
      <c r="C554" s="828">
        <v>70.209999999999994</v>
      </c>
      <c r="D554" s="825">
        <v>2021</v>
      </c>
      <c r="E554" s="825" t="s">
        <v>4129</v>
      </c>
      <c r="F554" s="825">
        <v>18.1022</v>
      </c>
      <c r="G554" s="825">
        <v>90</v>
      </c>
      <c r="H554" s="828">
        <v>19.52</v>
      </c>
      <c r="I554" s="828">
        <v>64.52</v>
      </c>
      <c r="J554" s="867">
        <f t="shared" si="7"/>
        <v>5.6899999999999977</v>
      </c>
      <c r="K554" s="825" t="s">
        <v>23</v>
      </c>
      <c r="L554" s="825" t="s">
        <v>23</v>
      </c>
    </row>
    <row r="555" spans="1:12" s="834" customFormat="1" ht="32.25" customHeight="1" x14ac:dyDescent="0.25">
      <c r="A555" s="824">
        <v>313</v>
      </c>
      <c r="B555" s="830" t="s">
        <v>4177</v>
      </c>
      <c r="C555" s="828">
        <v>69.209999999999994</v>
      </c>
      <c r="D555" s="825">
        <v>2021</v>
      </c>
      <c r="E555" s="825" t="s">
        <v>4129</v>
      </c>
      <c r="F555" s="825">
        <v>18.1022</v>
      </c>
      <c r="G555" s="825">
        <v>70</v>
      </c>
      <c r="H555" s="828">
        <v>19.940000000000001</v>
      </c>
      <c r="I555" s="828">
        <v>58.82</v>
      </c>
      <c r="J555" s="867">
        <f t="shared" si="7"/>
        <v>10.389999999999993</v>
      </c>
      <c r="K555" s="825" t="s">
        <v>23</v>
      </c>
      <c r="L555" s="825" t="s">
        <v>23</v>
      </c>
    </row>
    <row r="556" spans="1:12" s="834" customFormat="1" ht="32.25" customHeight="1" x14ac:dyDescent="0.25">
      <c r="A556" s="824">
        <v>314</v>
      </c>
      <c r="B556" s="830" t="s">
        <v>4178</v>
      </c>
      <c r="C556" s="828">
        <v>65.569999999999993</v>
      </c>
      <c r="D556" s="825">
        <v>2021</v>
      </c>
      <c r="E556" s="825" t="s">
        <v>4129</v>
      </c>
      <c r="F556" s="825">
        <v>18.1022</v>
      </c>
      <c r="G556" s="825">
        <v>70</v>
      </c>
      <c r="H556" s="828">
        <v>18.34</v>
      </c>
      <c r="I556" s="828">
        <v>53.01</v>
      </c>
      <c r="J556" s="867">
        <f t="shared" si="7"/>
        <v>12.559999999999995</v>
      </c>
      <c r="K556" s="825" t="s">
        <v>23</v>
      </c>
      <c r="L556" s="825" t="s">
        <v>23</v>
      </c>
    </row>
    <row r="557" spans="1:12" s="834" customFormat="1" ht="43.5" customHeight="1" x14ac:dyDescent="0.25">
      <c r="A557" s="824">
        <v>315</v>
      </c>
      <c r="B557" s="830" t="s">
        <v>4179</v>
      </c>
      <c r="C557" s="828">
        <v>65.48</v>
      </c>
      <c r="D557" s="825">
        <v>2021</v>
      </c>
      <c r="E557" s="825" t="s">
        <v>4129</v>
      </c>
      <c r="F557" s="825">
        <v>18.1022</v>
      </c>
      <c r="G557" s="825">
        <v>60</v>
      </c>
      <c r="H557" s="828">
        <v>23.67</v>
      </c>
      <c r="I557" s="828">
        <v>52.09</v>
      </c>
      <c r="J557" s="867">
        <f t="shared" si="7"/>
        <v>13.39</v>
      </c>
      <c r="K557" s="825" t="s">
        <v>23</v>
      </c>
      <c r="L557" s="825" t="s">
        <v>23</v>
      </c>
    </row>
    <row r="558" spans="1:12" s="834" customFormat="1" ht="32.25" customHeight="1" x14ac:dyDescent="0.25">
      <c r="A558" s="824">
        <v>316</v>
      </c>
      <c r="B558" s="830" t="s">
        <v>4180</v>
      </c>
      <c r="C558" s="828">
        <v>61.47</v>
      </c>
      <c r="D558" s="825">
        <v>2021</v>
      </c>
      <c r="E558" s="825" t="s">
        <v>4129</v>
      </c>
      <c r="F558" s="825">
        <v>18.1022</v>
      </c>
      <c r="G558" s="825">
        <v>95</v>
      </c>
      <c r="H558" s="828">
        <v>13.66</v>
      </c>
      <c r="I558" s="828">
        <v>58.05</v>
      </c>
      <c r="J558" s="867">
        <f t="shared" si="7"/>
        <v>3.4200000000000017</v>
      </c>
      <c r="K558" s="825" t="s">
        <v>23</v>
      </c>
      <c r="L558" s="825" t="s">
        <v>23</v>
      </c>
    </row>
    <row r="559" spans="1:12" s="834" customFormat="1" ht="32.25" customHeight="1" x14ac:dyDescent="0.25">
      <c r="A559" s="824">
        <v>317</v>
      </c>
      <c r="B559" s="830" t="s">
        <v>4181</v>
      </c>
      <c r="C559" s="828">
        <v>63.43</v>
      </c>
      <c r="D559" s="825">
        <v>2021</v>
      </c>
      <c r="E559" s="825" t="s">
        <v>4129</v>
      </c>
      <c r="F559" s="825">
        <v>18.1022</v>
      </c>
      <c r="G559" s="825">
        <v>80</v>
      </c>
      <c r="H559" s="828">
        <v>21.32</v>
      </c>
      <c r="I559" s="828">
        <v>56.27</v>
      </c>
      <c r="J559" s="867">
        <f t="shared" si="7"/>
        <v>7.1599999999999966</v>
      </c>
      <c r="K559" s="825" t="s">
        <v>23</v>
      </c>
      <c r="L559" s="825" t="s">
        <v>23</v>
      </c>
    </row>
    <row r="560" spans="1:12" s="834" customFormat="1" ht="32.25" customHeight="1" x14ac:dyDescent="0.25">
      <c r="A560" s="824">
        <v>318</v>
      </c>
      <c r="B560" s="830" t="s">
        <v>4182</v>
      </c>
      <c r="C560" s="828">
        <v>63.98</v>
      </c>
      <c r="D560" s="825">
        <v>2021</v>
      </c>
      <c r="E560" s="825" t="s">
        <v>4183</v>
      </c>
      <c r="F560" s="825" t="s">
        <v>4184</v>
      </c>
      <c r="G560" s="825">
        <v>70</v>
      </c>
      <c r="H560" s="828">
        <v>0</v>
      </c>
      <c r="I560" s="828">
        <v>42.21</v>
      </c>
      <c r="J560" s="867">
        <f t="shared" si="7"/>
        <v>21.769999999999996</v>
      </c>
      <c r="K560" s="825" t="s">
        <v>23</v>
      </c>
      <c r="L560" s="825" t="s">
        <v>23</v>
      </c>
    </row>
    <row r="561" spans="1:12" s="834" customFormat="1" ht="32.25" customHeight="1" x14ac:dyDescent="0.25">
      <c r="A561" s="824">
        <v>319</v>
      </c>
      <c r="B561" s="830" t="s">
        <v>4185</v>
      </c>
      <c r="C561" s="828">
        <v>64.81</v>
      </c>
      <c r="D561" s="825">
        <v>2021</v>
      </c>
      <c r="E561" s="825" t="s">
        <v>4186</v>
      </c>
      <c r="F561" s="825" t="s">
        <v>4187</v>
      </c>
      <c r="G561" s="825">
        <v>90</v>
      </c>
      <c r="H561" s="828">
        <v>10.06</v>
      </c>
      <c r="I561" s="828">
        <v>35.06</v>
      </c>
      <c r="J561" s="867">
        <f t="shared" si="7"/>
        <v>29.75</v>
      </c>
      <c r="K561" s="825" t="s">
        <v>23</v>
      </c>
      <c r="L561" s="825" t="s">
        <v>23</v>
      </c>
    </row>
    <row r="562" spans="1:12" s="834" customFormat="1" ht="32.25" customHeight="1" x14ac:dyDescent="0.25">
      <c r="A562" s="824">
        <v>320</v>
      </c>
      <c r="B562" s="830" t="s">
        <v>4188</v>
      </c>
      <c r="C562" s="828">
        <v>63.44</v>
      </c>
      <c r="D562" s="825">
        <v>2021</v>
      </c>
      <c r="E562" s="825" t="s">
        <v>4189</v>
      </c>
      <c r="F562" s="825" t="s">
        <v>4190</v>
      </c>
      <c r="G562" s="825">
        <v>85</v>
      </c>
      <c r="H562" s="828">
        <v>19.38</v>
      </c>
      <c r="I562" s="828">
        <v>53.37</v>
      </c>
      <c r="J562" s="867">
        <f t="shared" si="7"/>
        <v>10.07</v>
      </c>
      <c r="K562" s="825" t="s">
        <v>23</v>
      </c>
      <c r="L562" s="825" t="s">
        <v>23</v>
      </c>
    </row>
    <row r="563" spans="1:12" s="834" customFormat="1" ht="36.75" customHeight="1" x14ac:dyDescent="0.25">
      <c r="A563" s="824">
        <v>321</v>
      </c>
      <c r="B563" s="830" t="s">
        <v>4191</v>
      </c>
      <c r="C563" s="828">
        <v>68.099999999999994</v>
      </c>
      <c r="D563" s="825">
        <v>2021</v>
      </c>
      <c r="E563" s="825" t="s">
        <v>4192</v>
      </c>
      <c r="F563" s="825" t="s">
        <v>4193</v>
      </c>
      <c r="G563" s="825">
        <v>70</v>
      </c>
      <c r="H563" s="828">
        <v>7.99</v>
      </c>
      <c r="I563" s="828">
        <v>39.32</v>
      </c>
      <c r="J563" s="867">
        <f t="shared" si="7"/>
        <v>28.779999999999994</v>
      </c>
      <c r="K563" s="825" t="s">
        <v>23</v>
      </c>
      <c r="L563" s="825" t="s">
        <v>23</v>
      </c>
    </row>
    <row r="564" spans="1:12" ht="28.5" customHeight="1" x14ac:dyDescent="0.2">
      <c r="A564" s="1365" t="s">
        <v>3538</v>
      </c>
      <c r="B564" s="1365"/>
      <c r="C564" s="1365"/>
      <c r="D564" s="1365"/>
      <c r="E564" s="1365"/>
      <c r="F564" s="1365"/>
      <c r="G564" s="1365"/>
      <c r="H564" s="1365"/>
      <c r="I564" s="1365"/>
      <c r="J564" s="1365"/>
      <c r="K564" s="1365"/>
      <c r="L564" s="1365"/>
    </row>
    <row r="565" spans="1:12" ht="28.5" customHeight="1" x14ac:dyDescent="0.2">
      <c r="A565" s="1363" t="s">
        <v>3562</v>
      </c>
      <c r="B565" s="1363"/>
      <c r="C565" s="1363"/>
      <c r="D565" s="1363"/>
      <c r="E565" s="1363"/>
      <c r="F565" s="1363"/>
      <c r="G565" s="1363"/>
      <c r="H565" s="1363"/>
      <c r="I565" s="1363"/>
      <c r="J565" s="1363"/>
      <c r="K565" s="1363"/>
      <c r="L565" s="1363"/>
    </row>
    <row r="566" spans="1:12" ht="96.75" customHeight="1" x14ac:dyDescent="0.2">
      <c r="A566" s="815" t="s">
        <v>420</v>
      </c>
      <c r="B566" s="816" t="s">
        <v>3540</v>
      </c>
      <c r="C566" s="817" t="s">
        <v>3541</v>
      </c>
      <c r="D566" s="818" t="s">
        <v>3542</v>
      </c>
      <c r="E566" s="818" t="s">
        <v>3543</v>
      </c>
      <c r="F566" s="818" t="s">
        <v>3544</v>
      </c>
      <c r="G566" s="818" t="s">
        <v>3545</v>
      </c>
      <c r="H566" s="817" t="s">
        <v>3546</v>
      </c>
      <c r="I566" s="817" t="s">
        <v>3547</v>
      </c>
      <c r="J566" s="817" t="s">
        <v>3548</v>
      </c>
      <c r="K566" s="819" t="s">
        <v>3549</v>
      </c>
      <c r="L566" s="816" t="s">
        <v>3550</v>
      </c>
    </row>
    <row r="567" spans="1:12" ht="15.75" customHeight="1" x14ac:dyDescent="0.2">
      <c r="A567" s="820"/>
      <c r="B567" s="821"/>
      <c r="C567" s="1364" t="s">
        <v>2</v>
      </c>
      <c r="D567" s="1364"/>
      <c r="E567" s="1364"/>
      <c r="F567" s="1364"/>
      <c r="G567" s="1364"/>
      <c r="H567" s="1364"/>
      <c r="I567" s="1364"/>
      <c r="J567" s="1364"/>
      <c r="K567" s="822"/>
      <c r="L567" s="823"/>
    </row>
    <row r="568" spans="1:12" s="834" customFormat="1" ht="31.5" customHeight="1" x14ac:dyDescent="0.25">
      <c r="A568" s="1361" t="s">
        <v>4015</v>
      </c>
      <c r="B568" s="1361"/>
      <c r="C568" s="1361"/>
      <c r="D568" s="866"/>
      <c r="E568" s="866"/>
      <c r="F568" s="825"/>
      <c r="G568" s="825"/>
      <c r="H568" s="828"/>
      <c r="I568" s="828"/>
      <c r="J568" s="828"/>
      <c r="K568" s="829"/>
      <c r="L568" s="825"/>
    </row>
    <row r="569" spans="1:12" s="834" customFormat="1" ht="32.25" customHeight="1" x14ac:dyDescent="0.25">
      <c r="A569" s="824">
        <v>322</v>
      </c>
      <c r="B569" s="830" t="s">
        <v>4194</v>
      </c>
      <c r="C569" s="828">
        <v>68.16</v>
      </c>
      <c r="D569" s="825">
        <v>2021</v>
      </c>
      <c r="E569" s="825" t="s">
        <v>4192</v>
      </c>
      <c r="F569" s="825" t="s">
        <v>4193</v>
      </c>
      <c r="G569" s="825">
        <v>92</v>
      </c>
      <c r="H569" s="828">
        <v>16.04</v>
      </c>
      <c r="I569" s="828">
        <v>60.1</v>
      </c>
      <c r="J569" s="867">
        <f t="shared" ref="J569:J580" si="8">SUM(C569-I569)</f>
        <v>8.0599999999999952</v>
      </c>
      <c r="K569" s="825" t="s">
        <v>23</v>
      </c>
      <c r="L569" s="825" t="s">
        <v>23</v>
      </c>
    </row>
    <row r="570" spans="1:12" s="834" customFormat="1" ht="32.25" customHeight="1" x14ac:dyDescent="0.25">
      <c r="A570" s="824">
        <v>323</v>
      </c>
      <c r="B570" s="830" t="s">
        <v>4195</v>
      </c>
      <c r="C570" s="828">
        <v>67.95</v>
      </c>
      <c r="D570" s="825">
        <v>2021</v>
      </c>
      <c r="E570" s="825" t="s">
        <v>4192</v>
      </c>
      <c r="F570" s="825" t="s">
        <v>4193</v>
      </c>
      <c r="G570" s="825">
        <v>85</v>
      </c>
      <c r="H570" s="828">
        <v>29.03</v>
      </c>
      <c r="I570" s="828">
        <v>58.92</v>
      </c>
      <c r="J570" s="867">
        <f t="shared" si="8"/>
        <v>9.0300000000000011</v>
      </c>
      <c r="K570" s="825" t="s">
        <v>23</v>
      </c>
      <c r="L570" s="825" t="s">
        <v>23</v>
      </c>
    </row>
    <row r="571" spans="1:12" s="834" customFormat="1" ht="32.25" customHeight="1" x14ac:dyDescent="0.25">
      <c r="A571" s="824">
        <v>324</v>
      </c>
      <c r="B571" s="830" t="s">
        <v>4196</v>
      </c>
      <c r="C571" s="828">
        <v>68.64</v>
      </c>
      <c r="D571" s="825">
        <v>2021</v>
      </c>
      <c r="E571" s="825" t="s">
        <v>4192</v>
      </c>
      <c r="F571" s="825" t="s">
        <v>4193</v>
      </c>
      <c r="G571" s="825">
        <v>60</v>
      </c>
      <c r="H571" s="828">
        <v>0</v>
      </c>
      <c r="I571" s="828">
        <v>38.36</v>
      </c>
      <c r="J571" s="867">
        <f t="shared" si="8"/>
        <v>30.28</v>
      </c>
      <c r="K571" s="825" t="s">
        <v>23</v>
      </c>
      <c r="L571" s="825" t="s">
        <v>23</v>
      </c>
    </row>
    <row r="572" spans="1:12" s="834" customFormat="1" ht="32.25" customHeight="1" x14ac:dyDescent="0.25">
      <c r="A572" s="824">
        <v>325</v>
      </c>
      <c r="B572" s="830" t="s">
        <v>4197</v>
      </c>
      <c r="C572" s="828">
        <v>68.41</v>
      </c>
      <c r="D572" s="825">
        <v>2021</v>
      </c>
      <c r="E572" s="825" t="s">
        <v>4192</v>
      </c>
      <c r="F572" s="825" t="s">
        <v>4193</v>
      </c>
      <c r="G572" s="825">
        <v>95</v>
      </c>
      <c r="H572" s="828">
        <v>23.29</v>
      </c>
      <c r="I572" s="828">
        <v>59.37</v>
      </c>
      <c r="J572" s="867">
        <f t="shared" si="8"/>
        <v>9.0399999999999991</v>
      </c>
      <c r="K572" s="825" t="s">
        <v>23</v>
      </c>
      <c r="L572" s="825" t="s">
        <v>23</v>
      </c>
    </row>
    <row r="573" spans="1:12" s="834" customFormat="1" ht="32.25" customHeight="1" x14ac:dyDescent="0.25">
      <c r="A573" s="824">
        <v>326</v>
      </c>
      <c r="B573" s="830" t="s">
        <v>4198</v>
      </c>
      <c r="C573" s="828">
        <v>68.099999999999994</v>
      </c>
      <c r="D573" s="825">
        <v>2021</v>
      </c>
      <c r="E573" s="825" t="s">
        <v>4192</v>
      </c>
      <c r="F573" s="825" t="s">
        <v>4193</v>
      </c>
      <c r="G573" s="825">
        <v>75</v>
      </c>
      <c r="H573" s="828">
        <v>25.39</v>
      </c>
      <c r="I573" s="828">
        <v>54.9</v>
      </c>
      <c r="J573" s="867">
        <f t="shared" si="8"/>
        <v>13.199999999999996</v>
      </c>
      <c r="K573" s="825" t="s">
        <v>23</v>
      </c>
      <c r="L573" s="825" t="s">
        <v>23</v>
      </c>
    </row>
    <row r="574" spans="1:12" s="834" customFormat="1" ht="32.25" customHeight="1" x14ac:dyDescent="0.25">
      <c r="A574" s="824">
        <v>327</v>
      </c>
      <c r="B574" s="830" t="s">
        <v>4199</v>
      </c>
      <c r="C574" s="828">
        <v>68.09</v>
      </c>
      <c r="D574" s="825">
        <v>2021</v>
      </c>
      <c r="E574" s="825" t="s">
        <v>4200</v>
      </c>
      <c r="F574" s="825" t="s">
        <v>4201</v>
      </c>
      <c r="G574" s="825">
        <v>82</v>
      </c>
      <c r="H574" s="828">
        <v>30.34</v>
      </c>
      <c r="I574" s="828">
        <v>56.75</v>
      </c>
      <c r="J574" s="867">
        <f t="shared" si="8"/>
        <v>11.340000000000003</v>
      </c>
      <c r="K574" s="825" t="s">
        <v>23</v>
      </c>
      <c r="L574" s="825" t="s">
        <v>23</v>
      </c>
    </row>
    <row r="575" spans="1:12" s="834" customFormat="1" ht="32.25" customHeight="1" x14ac:dyDescent="0.25">
      <c r="A575" s="824">
        <v>328</v>
      </c>
      <c r="B575" s="830" t="s">
        <v>4202</v>
      </c>
      <c r="C575" s="828">
        <v>68.099999999999994</v>
      </c>
      <c r="D575" s="825">
        <v>2021</v>
      </c>
      <c r="E575" s="825" t="s">
        <v>4192</v>
      </c>
      <c r="F575" s="825" t="s">
        <v>4193</v>
      </c>
      <c r="G575" s="825">
        <v>70</v>
      </c>
      <c r="H575" s="828">
        <v>26.63</v>
      </c>
      <c r="I575" s="828">
        <v>60.12</v>
      </c>
      <c r="J575" s="867">
        <f t="shared" si="8"/>
        <v>7.9799999999999969</v>
      </c>
      <c r="K575" s="825" t="s">
        <v>23</v>
      </c>
      <c r="L575" s="825" t="s">
        <v>23</v>
      </c>
    </row>
    <row r="576" spans="1:12" s="834" customFormat="1" ht="32.25" customHeight="1" x14ac:dyDescent="0.25">
      <c r="A576" s="824">
        <v>329</v>
      </c>
      <c r="B576" s="830" t="s">
        <v>4203</v>
      </c>
      <c r="C576" s="828">
        <v>69.2</v>
      </c>
      <c r="D576" s="825">
        <v>2021</v>
      </c>
      <c r="E576" s="825" t="s">
        <v>4204</v>
      </c>
      <c r="F576" s="825" t="s">
        <v>4205</v>
      </c>
      <c r="G576" s="825">
        <v>71</v>
      </c>
      <c r="H576" s="828">
        <v>24.69</v>
      </c>
      <c r="I576" s="828">
        <v>59.04</v>
      </c>
      <c r="J576" s="867">
        <f t="shared" si="8"/>
        <v>10.160000000000004</v>
      </c>
      <c r="K576" s="825" t="s">
        <v>23</v>
      </c>
      <c r="L576" s="825" t="s">
        <v>23</v>
      </c>
    </row>
    <row r="577" spans="1:12" s="834" customFormat="1" ht="32.25" customHeight="1" x14ac:dyDescent="0.25">
      <c r="A577" s="824">
        <v>330</v>
      </c>
      <c r="B577" s="830" t="s">
        <v>4206</v>
      </c>
      <c r="C577" s="828">
        <v>84.72</v>
      </c>
      <c r="D577" s="825">
        <v>2021</v>
      </c>
      <c r="E577" s="825" t="s">
        <v>4207</v>
      </c>
      <c r="F577" s="825" t="s">
        <v>4208</v>
      </c>
      <c r="G577" s="825">
        <v>45</v>
      </c>
      <c r="H577" s="828">
        <v>0</v>
      </c>
      <c r="I577" s="828">
        <v>19.59</v>
      </c>
      <c r="J577" s="867">
        <f t="shared" si="8"/>
        <v>65.13</v>
      </c>
      <c r="K577" s="825" t="s">
        <v>23</v>
      </c>
      <c r="L577" s="825" t="s">
        <v>23</v>
      </c>
    </row>
    <row r="578" spans="1:12" s="834" customFormat="1" ht="32.25" customHeight="1" x14ac:dyDescent="0.25">
      <c r="A578" s="824">
        <v>331</v>
      </c>
      <c r="B578" s="830" t="s">
        <v>4209</v>
      </c>
      <c r="C578" s="828">
        <v>83.58</v>
      </c>
      <c r="D578" s="825">
        <v>2021</v>
      </c>
      <c r="E578" s="825" t="s">
        <v>4210</v>
      </c>
      <c r="F578" s="825" t="s">
        <v>4211</v>
      </c>
      <c r="G578" s="825">
        <v>95</v>
      </c>
      <c r="H578" s="828">
        <v>34.119999999999997</v>
      </c>
      <c r="I578" s="828">
        <v>83.03</v>
      </c>
      <c r="J578" s="867">
        <f t="shared" si="8"/>
        <v>0.54999999999999716</v>
      </c>
      <c r="K578" s="825" t="s">
        <v>23</v>
      </c>
      <c r="L578" s="825" t="s">
        <v>23</v>
      </c>
    </row>
    <row r="579" spans="1:12" s="834" customFormat="1" ht="32.25" customHeight="1" x14ac:dyDescent="0.25">
      <c r="A579" s="824">
        <v>332</v>
      </c>
      <c r="B579" s="830" t="s">
        <v>4212</v>
      </c>
      <c r="C579" s="828">
        <v>85.12</v>
      </c>
      <c r="D579" s="825">
        <v>2021</v>
      </c>
      <c r="E579" s="825" t="s">
        <v>4213</v>
      </c>
      <c r="F579" s="825" t="s">
        <v>4214</v>
      </c>
      <c r="G579" s="825">
        <v>60</v>
      </c>
      <c r="H579" s="828">
        <v>45.52</v>
      </c>
      <c r="I579" s="828">
        <v>75.38</v>
      </c>
      <c r="J579" s="867">
        <f t="shared" si="8"/>
        <v>9.7400000000000091</v>
      </c>
      <c r="K579" s="825" t="s">
        <v>23</v>
      </c>
      <c r="L579" s="825" t="s">
        <v>23</v>
      </c>
    </row>
    <row r="580" spans="1:12" s="834" customFormat="1" ht="32.25" customHeight="1" x14ac:dyDescent="0.25">
      <c r="A580" s="824">
        <v>333</v>
      </c>
      <c r="B580" s="830" t="s">
        <v>4215</v>
      </c>
      <c r="C580" s="828">
        <v>68.099999999999994</v>
      </c>
      <c r="D580" s="825">
        <v>2021</v>
      </c>
      <c r="E580" s="825" t="s">
        <v>4216</v>
      </c>
      <c r="F580" s="825" t="s">
        <v>4217</v>
      </c>
      <c r="G580" s="825">
        <v>60</v>
      </c>
      <c r="H580" s="828">
        <v>6.7</v>
      </c>
      <c r="I580" s="828">
        <v>41</v>
      </c>
      <c r="J580" s="867">
        <f t="shared" si="8"/>
        <v>27.099999999999994</v>
      </c>
      <c r="K580" s="825" t="s">
        <v>23</v>
      </c>
      <c r="L580" s="825" t="s">
        <v>23</v>
      </c>
    </row>
    <row r="581" spans="1:12" ht="28.5" customHeight="1" x14ac:dyDescent="0.2">
      <c r="A581" s="1365" t="s">
        <v>3538</v>
      </c>
      <c r="B581" s="1365"/>
      <c r="C581" s="1365"/>
      <c r="D581" s="1365"/>
      <c r="E581" s="1365"/>
      <c r="F581" s="1365"/>
      <c r="G581" s="1365"/>
      <c r="H581" s="1365"/>
      <c r="I581" s="1365"/>
      <c r="J581" s="1365"/>
      <c r="K581" s="1365"/>
      <c r="L581" s="1365"/>
    </row>
    <row r="582" spans="1:12" ht="28.5" customHeight="1" x14ac:dyDescent="0.2">
      <c r="A582" s="1363" t="s">
        <v>3562</v>
      </c>
      <c r="B582" s="1363"/>
      <c r="C582" s="1363"/>
      <c r="D582" s="1363"/>
      <c r="E582" s="1363"/>
      <c r="F582" s="1363"/>
      <c r="G582" s="1363"/>
      <c r="H582" s="1363"/>
      <c r="I582" s="1363"/>
      <c r="J582" s="1363"/>
      <c r="K582" s="1363"/>
      <c r="L582" s="1363"/>
    </row>
    <row r="583" spans="1:12" ht="96.75" customHeight="1" x14ac:dyDescent="0.2">
      <c r="A583" s="815" t="s">
        <v>420</v>
      </c>
      <c r="B583" s="816" t="s">
        <v>3540</v>
      </c>
      <c r="C583" s="817" t="s">
        <v>3541</v>
      </c>
      <c r="D583" s="818" t="s">
        <v>3542</v>
      </c>
      <c r="E583" s="818" t="s">
        <v>3543</v>
      </c>
      <c r="F583" s="818" t="s">
        <v>3544</v>
      </c>
      <c r="G583" s="818" t="s">
        <v>3545</v>
      </c>
      <c r="H583" s="817" t="s">
        <v>3546</v>
      </c>
      <c r="I583" s="817" t="s">
        <v>3547</v>
      </c>
      <c r="J583" s="817" t="s">
        <v>3548</v>
      </c>
      <c r="K583" s="819" t="s">
        <v>3549</v>
      </c>
      <c r="L583" s="816" t="s">
        <v>3550</v>
      </c>
    </row>
    <row r="584" spans="1:12" ht="15.75" customHeight="1" x14ac:dyDescent="0.2">
      <c r="A584" s="820"/>
      <c r="B584" s="821"/>
      <c r="C584" s="1364" t="s">
        <v>2</v>
      </c>
      <c r="D584" s="1364"/>
      <c r="E584" s="1364"/>
      <c r="F584" s="1364"/>
      <c r="G584" s="1364"/>
      <c r="H584" s="1364"/>
      <c r="I584" s="1364"/>
      <c r="J584" s="1364"/>
      <c r="K584" s="822"/>
      <c r="L584" s="823"/>
    </row>
    <row r="585" spans="1:12" s="834" customFormat="1" ht="31.5" customHeight="1" x14ac:dyDescent="0.25">
      <c r="A585" s="1361" t="s">
        <v>4015</v>
      </c>
      <c r="B585" s="1361"/>
      <c r="C585" s="1361"/>
      <c r="D585" s="866"/>
      <c r="E585" s="866"/>
      <c r="F585" s="825"/>
      <c r="G585" s="825"/>
      <c r="H585" s="828"/>
      <c r="I585" s="828"/>
      <c r="J585" s="828"/>
      <c r="K585" s="829"/>
      <c r="L585" s="825"/>
    </row>
    <row r="586" spans="1:12" s="834" customFormat="1" ht="32.25" customHeight="1" x14ac:dyDescent="0.25">
      <c r="A586" s="824">
        <v>334</v>
      </c>
      <c r="B586" s="830" t="s">
        <v>4218</v>
      </c>
      <c r="C586" s="828">
        <v>68.11</v>
      </c>
      <c r="D586" s="825">
        <v>2021</v>
      </c>
      <c r="E586" s="825" t="s">
        <v>4204</v>
      </c>
      <c r="F586" s="825" t="s">
        <v>4205</v>
      </c>
      <c r="G586" s="825">
        <v>62</v>
      </c>
      <c r="H586" s="828">
        <v>6.3</v>
      </c>
      <c r="I586" s="828">
        <v>40.65</v>
      </c>
      <c r="J586" s="867">
        <f t="shared" ref="J586:J596" si="9">SUM(C586-I586)</f>
        <v>27.46</v>
      </c>
      <c r="K586" s="825" t="s">
        <v>23</v>
      </c>
      <c r="L586" s="825" t="s">
        <v>23</v>
      </c>
    </row>
    <row r="587" spans="1:12" s="834" customFormat="1" ht="32.25" customHeight="1" x14ac:dyDescent="0.25">
      <c r="A587" s="824">
        <v>335</v>
      </c>
      <c r="B587" s="830" t="s">
        <v>4219</v>
      </c>
      <c r="C587" s="828">
        <v>68.099999999999994</v>
      </c>
      <c r="D587" s="825">
        <v>2021</v>
      </c>
      <c r="E587" s="825" t="s">
        <v>3806</v>
      </c>
      <c r="F587" s="825" t="s">
        <v>4220</v>
      </c>
      <c r="G587" s="825">
        <v>16</v>
      </c>
      <c r="H587" s="828">
        <v>22.15</v>
      </c>
      <c r="I587" s="828">
        <v>27.3</v>
      </c>
      <c r="J587" s="867">
        <f t="shared" si="9"/>
        <v>40.799999999999997</v>
      </c>
      <c r="K587" s="825" t="s">
        <v>23</v>
      </c>
      <c r="L587" s="825" t="s">
        <v>23</v>
      </c>
    </row>
    <row r="588" spans="1:12" s="834" customFormat="1" ht="32.25" customHeight="1" x14ac:dyDescent="0.25">
      <c r="A588" s="824">
        <v>336</v>
      </c>
      <c r="B588" s="830" t="s">
        <v>4221</v>
      </c>
      <c r="C588" s="828">
        <v>68.099999999999994</v>
      </c>
      <c r="D588" s="825">
        <v>2021</v>
      </c>
      <c r="E588" s="825" t="s">
        <v>4192</v>
      </c>
      <c r="F588" s="825" t="s">
        <v>4193</v>
      </c>
      <c r="G588" s="825">
        <v>95</v>
      </c>
      <c r="H588" s="828">
        <v>21.34</v>
      </c>
      <c r="I588" s="828">
        <v>62.81</v>
      </c>
      <c r="J588" s="867">
        <f t="shared" si="9"/>
        <v>5.289999999999992</v>
      </c>
      <c r="K588" s="825" t="s">
        <v>23</v>
      </c>
      <c r="L588" s="825" t="s">
        <v>23</v>
      </c>
    </row>
    <row r="589" spans="1:12" s="834" customFormat="1" ht="32.25" customHeight="1" x14ac:dyDescent="0.25">
      <c r="A589" s="824">
        <v>337</v>
      </c>
      <c r="B589" s="830" t="s">
        <v>4222</v>
      </c>
      <c r="C589" s="828">
        <v>64.540000000000006</v>
      </c>
      <c r="D589" s="825">
        <v>2021</v>
      </c>
      <c r="E589" s="825" t="s">
        <v>4223</v>
      </c>
      <c r="F589" s="825" t="s">
        <v>4224</v>
      </c>
      <c r="G589" s="825">
        <v>92</v>
      </c>
      <c r="H589" s="828">
        <v>17.45</v>
      </c>
      <c r="I589" s="828">
        <v>55.46</v>
      </c>
      <c r="J589" s="867">
        <f t="shared" si="9"/>
        <v>9.0800000000000054</v>
      </c>
      <c r="K589" s="825" t="s">
        <v>23</v>
      </c>
      <c r="L589" s="825" t="s">
        <v>23</v>
      </c>
    </row>
    <row r="590" spans="1:12" s="834" customFormat="1" ht="32.25" customHeight="1" x14ac:dyDescent="0.25">
      <c r="A590" s="824">
        <v>338</v>
      </c>
      <c r="B590" s="830" t="s">
        <v>4225</v>
      </c>
      <c r="C590" s="828">
        <v>64.86</v>
      </c>
      <c r="D590" s="825">
        <v>2021</v>
      </c>
      <c r="E590" s="825" t="s">
        <v>4223</v>
      </c>
      <c r="F590" s="825" t="s">
        <v>4224</v>
      </c>
      <c r="G590" s="825">
        <v>52</v>
      </c>
      <c r="H590" s="828">
        <v>12.65</v>
      </c>
      <c r="I590" s="828">
        <v>33.83</v>
      </c>
      <c r="J590" s="867">
        <f t="shared" si="9"/>
        <v>31.03</v>
      </c>
      <c r="K590" s="825" t="s">
        <v>23</v>
      </c>
      <c r="L590" s="825" t="s">
        <v>23</v>
      </c>
    </row>
    <row r="591" spans="1:12" s="834" customFormat="1" ht="32.25" customHeight="1" x14ac:dyDescent="0.25">
      <c r="A591" s="824">
        <v>339</v>
      </c>
      <c r="B591" s="830" t="s">
        <v>4226</v>
      </c>
      <c r="C591" s="828">
        <v>64.53</v>
      </c>
      <c r="D591" s="825">
        <v>2021</v>
      </c>
      <c r="E591" s="825" t="s">
        <v>4227</v>
      </c>
      <c r="F591" s="825" t="s">
        <v>4228</v>
      </c>
      <c r="G591" s="825">
        <v>45</v>
      </c>
      <c r="H591" s="828">
        <v>0</v>
      </c>
      <c r="I591" s="828">
        <v>28.29</v>
      </c>
      <c r="J591" s="867">
        <f t="shared" si="9"/>
        <v>36.24</v>
      </c>
      <c r="K591" s="825" t="s">
        <v>23</v>
      </c>
      <c r="L591" s="825" t="s">
        <v>23</v>
      </c>
    </row>
    <row r="592" spans="1:12" s="834" customFormat="1" ht="32.25" customHeight="1" x14ac:dyDescent="0.25">
      <c r="A592" s="824">
        <v>340</v>
      </c>
      <c r="B592" s="830" t="s">
        <v>4229</v>
      </c>
      <c r="C592" s="828">
        <v>70.16</v>
      </c>
      <c r="D592" s="825">
        <v>2021</v>
      </c>
      <c r="E592" s="825" t="s">
        <v>4230</v>
      </c>
      <c r="F592" s="825" t="s">
        <v>4231</v>
      </c>
      <c r="G592" s="825">
        <v>90</v>
      </c>
      <c r="H592" s="828">
        <v>18</v>
      </c>
      <c r="I592" s="828">
        <v>56.52</v>
      </c>
      <c r="J592" s="867">
        <f t="shared" si="9"/>
        <v>13.639999999999993</v>
      </c>
      <c r="K592" s="825" t="s">
        <v>23</v>
      </c>
      <c r="L592" s="825" t="s">
        <v>23</v>
      </c>
    </row>
    <row r="593" spans="1:12" s="834" customFormat="1" ht="32.25" customHeight="1" x14ac:dyDescent="0.25">
      <c r="A593" s="824">
        <v>341</v>
      </c>
      <c r="B593" s="830" t="s">
        <v>4232</v>
      </c>
      <c r="C593" s="828">
        <v>64.959999999999994</v>
      </c>
      <c r="D593" s="825">
        <v>2021</v>
      </c>
      <c r="E593" s="825" t="s">
        <v>4210</v>
      </c>
      <c r="F593" s="825" t="s">
        <v>4233</v>
      </c>
      <c r="G593" s="825">
        <v>90</v>
      </c>
      <c r="H593" s="828">
        <v>22.22</v>
      </c>
      <c r="I593" s="828">
        <v>50.77</v>
      </c>
      <c r="J593" s="867">
        <f t="shared" si="9"/>
        <v>14.189999999999991</v>
      </c>
      <c r="K593" s="825" t="s">
        <v>23</v>
      </c>
      <c r="L593" s="825" t="s">
        <v>23</v>
      </c>
    </row>
    <row r="594" spans="1:12" s="834" customFormat="1" ht="39" customHeight="1" x14ac:dyDescent="0.25">
      <c r="A594" s="824">
        <v>342</v>
      </c>
      <c r="B594" s="830" t="s">
        <v>4234</v>
      </c>
      <c r="C594" s="828">
        <v>263</v>
      </c>
      <c r="D594" s="825">
        <v>2021</v>
      </c>
      <c r="E594" s="825" t="s">
        <v>4235</v>
      </c>
      <c r="F594" s="825" t="s">
        <v>4236</v>
      </c>
      <c r="G594" s="825">
        <v>35</v>
      </c>
      <c r="H594" s="828">
        <v>121.88</v>
      </c>
      <c r="I594" s="828">
        <v>148.99</v>
      </c>
      <c r="J594" s="867">
        <f t="shared" si="9"/>
        <v>114.00999999999999</v>
      </c>
      <c r="K594" s="825" t="s">
        <v>23</v>
      </c>
      <c r="L594" s="825" t="s">
        <v>23</v>
      </c>
    </row>
    <row r="595" spans="1:12" s="834" customFormat="1" ht="38.25" customHeight="1" x14ac:dyDescent="0.25">
      <c r="A595" s="824">
        <v>343</v>
      </c>
      <c r="B595" s="830" t="s">
        <v>4237</v>
      </c>
      <c r="C595" s="828">
        <v>211.6</v>
      </c>
      <c r="D595" s="825">
        <v>2021</v>
      </c>
      <c r="E595" s="825" t="s">
        <v>4238</v>
      </c>
      <c r="F595" s="825" t="s">
        <v>4239</v>
      </c>
      <c r="G595" s="825">
        <v>52</v>
      </c>
      <c r="H595" s="828">
        <v>10</v>
      </c>
      <c r="I595" s="828">
        <v>60</v>
      </c>
      <c r="J595" s="867">
        <f t="shared" si="9"/>
        <v>151.6</v>
      </c>
      <c r="K595" s="825" t="s">
        <v>23</v>
      </c>
      <c r="L595" s="825" t="s">
        <v>23</v>
      </c>
    </row>
    <row r="596" spans="1:12" s="834" customFormat="1" ht="44.25" customHeight="1" x14ac:dyDescent="0.25">
      <c r="A596" s="824">
        <v>344</v>
      </c>
      <c r="B596" s="830" t="s">
        <v>4240</v>
      </c>
      <c r="C596" s="828">
        <v>325.18</v>
      </c>
      <c r="D596" s="825">
        <v>2021</v>
      </c>
      <c r="E596" s="825" t="s">
        <v>4241</v>
      </c>
      <c r="F596" s="825" t="s">
        <v>4242</v>
      </c>
      <c r="G596" s="825">
        <v>50</v>
      </c>
      <c r="H596" s="828">
        <v>0</v>
      </c>
      <c r="I596" s="828">
        <v>50</v>
      </c>
      <c r="J596" s="867">
        <f t="shared" si="9"/>
        <v>275.18</v>
      </c>
      <c r="K596" s="825" t="s">
        <v>23</v>
      </c>
      <c r="L596" s="825" t="s">
        <v>23</v>
      </c>
    </row>
    <row r="597" spans="1:12" ht="28.5" customHeight="1" x14ac:dyDescent="0.2">
      <c r="A597" s="1365" t="s">
        <v>3538</v>
      </c>
      <c r="B597" s="1365"/>
      <c r="C597" s="1365"/>
      <c r="D597" s="1365"/>
      <c r="E597" s="1365"/>
      <c r="F597" s="1365"/>
      <c r="G597" s="1365"/>
      <c r="H597" s="1365"/>
      <c r="I597" s="1365"/>
      <c r="J597" s="1365"/>
      <c r="K597" s="1365"/>
      <c r="L597" s="1365"/>
    </row>
    <row r="598" spans="1:12" ht="28.5" customHeight="1" x14ac:dyDescent="0.2">
      <c r="A598" s="1363" t="s">
        <v>3562</v>
      </c>
      <c r="B598" s="1363"/>
      <c r="C598" s="1363"/>
      <c r="D598" s="1363"/>
      <c r="E598" s="1363"/>
      <c r="F598" s="1363"/>
      <c r="G598" s="1363"/>
      <c r="H598" s="1363"/>
      <c r="I598" s="1363"/>
      <c r="J598" s="1363"/>
      <c r="K598" s="1363"/>
      <c r="L598" s="1363"/>
    </row>
    <row r="599" spans="1:12" ht="96.75" customHeight="1" x14ac:dyDescent="0.2">
      <c r="A599" s="815" t="s">
        <v>420</v>
      </c>
      <c r="B599" s="816" t="s">
        <v>3540</v>
      </c>
      <c r="C599" s="817" t="s">
        <v>3541</v>
      </c>
      <c r="D599" s="818" t="s">
        <v>3542</v>
      </c>
      <c r="E599" s="818" t="s">
        <v>3543</v>
      </c>
      <c r="F599" s="818" t="s">
        <v>3544</v>
      </c>
      <c r="G599" s="818" t="s">
        <v>3545</v>
      </c>
      <c r="H599" s="817" t="s">
        <v>3546</v>
      </c>
      <c r="I599" s="817" t="s">
        <v>3547</v>
      </c>
      <c r="J599" s="817" t="s">
        <v>3548</v>
      </c>
      <c r="K599" s="819" t="s">
        <v>3549</v>
      </c>
      <c r="L599" s="816" t="s">
        <v>3550</v>
      </c>
    </row>
    <row r="600" spans="1:12" ht="15.75" customHeight="1" x14ac:dyDescent="0.2">
      <c r="A600" s="820"/>
      <c r="B600" s="821"/>
      <c r="C600" s="1364" t="s">
        <v>2</v>
      </c>
      <c r="D600" s="1364"/>
      <c r="E600" s="1364"/>
      <c r="F600" s="1364"/>
      <c r="G600" s="1364"/>
      <c r="H600" s="1364"/>
      <c r="I600" s="1364"/>
      <c r="J600" s="1364"/>
      <c r="K600" s="822"/>
      <c r="L600" s="823"/>
    </row>
    <row r="601" spans="1:12" s="834" customFormat="1" ht="31.5" customHeight="1" x14ac:dyDescent="0.25">
      <c r="A601" s="1361" t="s">
        <v>4015</v>
      </c>
      <c r="B601" s="1361"/>
      <c r="C601" s="1361"/>
      <c r="D601" s="866"/>
      <c r="E601" s="866"/>
      <c r="F601" s="825"/>
      <c r="G601" s="825"/>
      <c r="H601" s="828"/>
      <c r="I601" s="828"/>
      <c r="J601" s="828"/>
      <c r="K601" s="829"/>
      <c r="L601" s="825"/>
    </row>
    <row r="602" spans="1:12" s="834" customFormat="1" ht="39" customHeight="1" x14ac:dyDescent="0.25">
      <c r="A602" s="824">
        <v>345</v>
      </c>
      <c r="B602" s="830" t="s">
        <v>4243</v>
      </c>
      <c r="C602" s="828">
        <v>302.47000000000003</v>
      </c>
      <c r="D602" s="825">
        <v>2021</v>
      </c>
      <c r="E602" s="825" t="s">
        <v>4244</v>
      </c>
      <c r="F602" s="825" t="s">
        <v>4242</v>
      </c>
      <c r="G602" s="825">
        <v>31</v>
      </c>
      <c r="H602" s="828">
        <v>0</v>
      </c>
      <c r="I602" s="828">
        <v>50</v>
      </c>
      <c r="J602" s="867">
        <f t="shared" ref="J602:J611" si="10">SUM(C602-I602)</f>
        <v>252.47000000000003</v>
      </c>
      <c r="K602" s="825" t="s">
        <v>23</v>
      </c>
      <c r="L602" s="825" t="s">
        <v>23</v>
      </c>
    </row>
    <row r="603" spans="1:12" s="834" customFormat="1" ht="39" customHeight="1" x14ac:dyDescent="0.25">
      <c r="A603" s="824">
        <v>346</v>
      </c>
      <c r="B603" s="830" t="s">
        <v>4245</v>
      </c>
      <c r="C603" s="828">
        <v>59.92</v>
      </c>
      <c r="D603" s="825">
        <v>2021</v>
      </c>
      <c r="E603" s="825" t="s">
        <v>4238</v>
      </c>
      <c r="F603" s="825" t="s">
        <v>4246</v>
      </c>
      <c r="G603" s="825">
        <v>70</v>
      </c>
      <c r="H603" s="828">
        <v>19</v>
      </c>
      <c r="I603" s="828">
        <v>49</v>
      </c>
      <c r="J603" s="867">
        <f t="shared" si="10"/>
        <v>10.920000000000002</v>
      </c>
      <c r="K603" s="825" t="s">
        <v>23</v>
      </c>
      <c r="L603" s="825" t="s">
        <v>23</v>
      </c>
    </row>
    <row r="604" spans="1:12" s="834" customFormat="1" ht="38.25" customHeight="1" x14ac:dyDescent="0.25">
      <c r="A604" s="824">
        <v>347</v>
      </c>
      <c r="B604" s="830" t="s">
        <v>4247</v>
      </c>
      <c r="C604" s="828">
        <v>30</v>
      </c>
      <c r="D604" s="825">
        <v>2021</v>
      </c>
      <c r="E604" s="825" t="s">
        <v>4248</v>
      </c>
      <c r="F604" s="825" t="s">
        <v>4249</v>
      </c>
      <c r="G604" s="825">
        <v>95</v>
      </c>
      <c r="H604" s="828">
        <v>0</v>
      </c>
      <c r="I604" s="828">
        <v>20</v>
      </c>
      <c r="J604" s="867">
        <f t="shared" si="10"/>
        <v>10</v>
      </c>
      <c r="K604" s="825" t="s">
        <v>23</v>
      </c>
      <c r="L604" s="825" t="s">
        <v>23</v>
      </c>
    </row>
    <row r="605" spans="1:12" s="834" customFormat="1" ht="39" customHeight="1" x14ac:dyDescent="0.25">
      <c r="A605" s="824">
        <v>348</v>
      </c>
      <c r="B605" s="830" t="s">
        <v>4250</v>
      </c>
      <c r="C605" s="828">
        <v>105.07</v>
      </c>
      <c r="D605" s="825">
        <v>2021</v>
      </c>
      <c r="E605" s="825" t="s">
        <v>4251</v>
      </c>
      <c r="F605" s="825" t="s">
        <v>3866</v>
      </c>
      <c r="G605" s="825">
        <v>60</v>
      </c>
      <c r="H605" s="828">
        <v>20</v>
      </c>
      <c r="I605" s="828">
        <v>70</v>
      </c>
      <c r="J605" s="867">
        <f t="shared" si="10"/>
        <v>35.069999999999993</v>
      </c>
      <c r="K605" s="825" t="s">
        <v>23</v>
      </c>
      <c r="L605" s="825" t="s">
        <v>23</v>
      </c>
    </row>
    <row r="606" spans="1:12" s="834" customFormat="1" ht="40.5" customHeight="1" x14ac:dyDescent="0.25">
      <c r="A606" s="824">
        <v>349</v>
      </c>
      <c r="B606" s="830" t="s">
        <v>4252</v>
      </c>
      <c r="C606" s="828">
        <v>135.07</v>
      </c>
      <c r="D606" s="825">
        <v>2021</v>
      </c>
      <c r="E606" s="825" t="s">
        <v>4253</v>
      </c>
      <c r="F606" s="825" t="s">
        <v>4254</v>
      </c>
      <c r="G606" s="825">
        <v>35</v>
      </c>
      <c r="H606" s="828">
        <v>50</v>
      </c>
      <c r="I606" s="828">
        <v>50</v>
      </c>
      <c r="J606" s="867">
        <f t="shared" si="10"/>
        <v>85.07</v>
      </c>
      <c r="K606" s="825" t="s">
        <v>23</v>
      </c>
      <c r="L606" s="825" t="s">
        <v>23</v>
      </c>
    </row>
    <row r="607" spans="1:12" s="834" customFormat="1" ht="36.75" customHeight="1" x14ac:dyDescent="0.25">
      <c r="A607" s="824">
        <v>350</v>
      </c>
      <c r="B607" s="830" t="s">
        <v>4255</v>
      </c>
      <c r="C607" s="828">
        <v>312.47000000000003</v>
      </c>
      <c r="D607" s="825">
        <v>2021</v>
      </c>
      <c r="E607" s="825" t="s">
        <v>4256</v>
      </c>
      <c r="F607" s="825" t="s">
        <v>4257</v>
      </c>
      <c r="G607" s="825">
        <v>53</v>
      </c>
      <c r="H607" s="828">
        <v>18.809999999999999</v>
      </c>
      <c r="I607" s="828">
        <v>68.81</v>
      </c>
      <c r="J607" s="867">
        <f t="shared" si="10"/>
        <v>243.66000000000003</v>
      </c>
      <c r="K607" s="825" t="s">
        <v>23</v>
      </c>
      <c r="L607" s="825" t="s">
        <v>23</v>
      </c>
    </row>
    <row r="608" spans="1:12" s="834" customFormat="1" ht="38.25" customHeight="1" x14ac:dyDescent="0.25">
      <c r="A608" s="824">
        <v>351</v>
      </c>
      <c r="B608" s="830" t="s">
        <v>4258</v>
      </c>
      <c r="C608" s="828">
        <v>184.21</v>
      </c>
      <c r="D608" s="825">
        <v>2021</v>
      </c>
      <c r="E608" s="825" t="s">
        <v>4259</v>
      </c>
      <c r="F608" s="825" t="s">
        <v>4260</v>
      </c>
      <c r="G608" s="825">
        <v>60</v>
      </c>
      <c r="H608" s="828">
        <v>46</v>
      </c>
      <c r="I608" s="828">
        <v>96</v>
      </c>
      <c r="J608" s="867">
        <f t="shared" si="10"/>
        <v>88.210000000000008</v>
      </c>
      <c r="K608" s="825" t="s">
        <v>23</v>
      </c>
      <c r="L608" s="825" t="s">
        <v>23</v>
      </c>
    </row>
    <row r="609" spans="1:12" s="834" customFormat="1" ht="32.25" customHeight="1" x14ac:dyDescent="0.25">
      <c r="A609" s="824">
        <v>352</v>
      </c>
      <c r="B609" s="830" t="s">
        <v>4261</v>
      </c>
      <c r="C609" s="828">
        <v>401.93</v>
      </c>
      <c r="D609" s="825">
        <v>2021</v>
      </c>
      <c r="E609" s="825" t="s">
        <v>4262</v>
      </c>
      <c r="F609" s="825" t="s">
        <v>3837</v>
      </c>
      <c r="G609" s="825">
        <v>65</v>
      </c>
      <c r="H609" s="828">
        <v>25</v>
      </c>
      <c r="I609" s="828">
        <v>75</v>
      </c>
      <c r="J609" s="867">
        <f t="shared" si="10"/>
        <v>326.93</v>
      </c>
      <c r="K609" s="825" t="s">
        <v>23</v>
      </c>
      <c r="L609" s="825" t="s">
        <v>23</v>
      </c>
    </row>
    <row r="610" spans="1:12" s="834" customFormat="1" ht="42" customHeight="1" x14ac:dyDescent="0.25">
      <c r="A610" s="824">
        <v>353</v>
      </c>
      <c r="B610" s="830" t="s">
        <v>4263</v>
      </c>
      <c r="C610" s="828">
        <v>520.41</v>
      </c>
      <c r="D610" s="825">
        <v>2021</v>
      </c>
      <c r="E610" s="825" t="s">
        <v>4264</v>
      </c>
      <c r="F610" s="825" t="s">
        <v>4265</v>
      </c>
      <c r="G610" s="825">
        <v>30</v>
      </c>
      <c r="H610" s="828">
        <v>150</v>
      </c>
      <c r="I610" s="828">
        <v>200</v>
      </c>
      <c r="J610" s="867">
        <f t="shared" si="10"/>
        <v>320.40999999999997</v>
      </c>
      <c r="K610" s="825" t="s">
        <v>23</v>
      </c>
      <c r="L610" s="825" t="s">
        <v>23</v>
      </c>
    </row>
    <row r="611" spans="1:12" s="834" customFormat="1" ht="32.25" customHeight="1" x14ac:dyDescent="0.25">
      <c r="A611" s="824">
        <v>354</v>
      </c>
      <c r="B611" s="830" t="s">
        <v>4266</v>
      </c>
      <c r="C611" s="828">
        <v>92.63</v>
      </c>
      <c r="D611" s="825" t="s">
        <v>0</v>
      </c>
      <c r="E611" s="825" t="s">
        <v>4267</v>
      </c>
      <c r="F611" s="825" t="s">
        <v>4268</v>
      </c>
      <c r="G611" s="825">
        <v>60</v>
      </c>
      <c r="H611" s="828">
        <v>0</v>
      </c>
      <c r="I611" s="828">
        <v>50</v>
      </c>
      <c r="J611" s="870">
        <f t="shared" si="10"/>
        <v>42.629999999999995</v>
      </c>
      <c r="K611" s="829"/>
      <c r="L611" s="825" t="s">
        <v>23</v>
      </c>
    </row>
    <row r="612" spans="1:12" ht="28.5" customHeight="1" x14ac:dyDescent="0.2">
      <c r="A612" s="1365" t="s">
        <v>3538</v>
      </c>
      <c r="B612" s="1365"/>
      <c r="C612" s="1365"/>
      <c r="D612" s="1365"/>
      <c r="E612" s="1365"/>
      <c r="F612" s="1365"/>
      <c r="G612" s="1365"/>
      <c r="H612" s="1365"/>
      <c r="I612" s="1365"/>
      <c r="J612" s="1365"/>
      <c r="K612" s="1365"/>
      <c r="L612" s="1365"/>
    </row>
    <row r="613" spans="1:12" ht="28.5" customHeight="1" x14ac:dyDescent="0.2">
      <c r="A613" s="1363" t="s">
        <v>3562</v>
      </c>
      <c r="B613" s="1363"/>
      <c r="C613" s="1363"/>
      <c r="D613" s="1363"/>
      <c r="E613" s="1363"/>
      <c r="F613" s="1363"/>
      <c r="G613" s="1363"/>
      <c r="H613" s="1363"/>
      <c r="I613" s="1363"/>
      <c r="J613" s="1363"/>
      <c r="K613" s="1363"/>
      <c r="L613" s="1363"/>
    </row>
    <row r="614" spans="1:12" ht="96.75" customHeight="1" x14ac:dyDescent="0.2">
      <c r="A614" s="815" t="s">
        <v>420</v>
      </c>
      <c r="B614" s="816" t="s">
        <v>3540</v>
      </c>
      <c r="C614" s="817" t="s">
        <v>3541</v>
      </c>
      <c r="D614" s="818" t="s">
        <v>3542</v>
      </c>
      <c r="E614" s="818" t="s">
        <v>3543</v>
      </c>
      <c r="F614" s="818" t="s">
        <v>3544</v>
      </c>
      <c r="G614" s="818" t="s">
        <v>3545</v>
      </c>
      <c r="H614" s="817" t="s">
        <v>3546</v>
      </c>
      <c r="I614" s="817" t="s">
        <v>3547</v>
      </c>
      <c r="J614" s="817" t="s">
        <v>3548</v>
      </c>
      <c r="K614" s="819" t="s">
        <v>3549</v>
      </c>
      <c r="L614" s="816" t="s">
        <v>3550</v>
      </c>
    </row>
    <row r="615" spans="1:12" ht="15.75" customHeight="1" x14ac:dyDescent="0.2">
      <c r="A615" s="820"/>
      <c r="B615" s="821"/>
      <c r="C615" s="1364" t="s">
        <v>2</v>
      </c>
      <c r="D615" s="1364"/>
      <c r="E615" s="1364"/>
      <c r="F615" s="1364"/>
      <c r="G615" s="1364"/>
      <c r="H615" s="1364"/>
      <c r="I615" s="1364"/>
      <c r="J615" s="1364"/>
      <c r="K615" s="822"/>
      <c r="L615" s="823"/>
    </row>
    <row r="616" spans="1:12" s="834" customFormat="1" ht="31.5" customHeight="1" x14ac:dyDescent="0.25">
      <c r="A616" s="1361" t="s">
        <v>4269</v>
      </c>
      <c r="B616" s="1361"/>
      <c r="C616" s="1361"/>
      <c r="D616" s="866"/>
      <c r="E616" s="866"/>
      <c r="F616" s="825"/>
      <c r="G616" s="825"/>
      <c r="H616" s="828"/>
      <c r="I616" s="828"/>
      <c r="J616" s="828"/>
      <c r="K616" s="829"/>
      <c r="L616" s="825"/>
    </row>
    <row r="617" spans="1:12" s="834" customFormat="1" ht="36.75" customHeight="1" x14ac:dyDescent="0.25">
      <c r="A617" s="824">
        <v>355</v>
      </c>
      <c r="B617" s="830" t="s">
        <v>4270</v>
      </c>
      <c r="C617" s="828">
        <v>72.41</v>
      </c>
      <c r="D617" s="825" t="s">
        <v>0</v>
      </c>
      <c r="E617" s="825" t="s">
        <v>4271</v>
      </c>
      <c r="F617" s="825" t="s">
        <v>4272</v>
      </c>
      <c r="G617" s="825">
        <v>80</v>
      </c>
      <c r="H617" s="828">
        <v>0</v>
      </c>
      <c r="I617" s="828">
        <v>35</v>
      </c>
      <c r="J617" s="870">
        <f t="shared" ref="J617:J622" si="11">SUM(C617-I617)</f>
        <v>37.409999999999997</v>
      </c>
      <c r="K617" s="825" t="s">
        <v>23</v>
      </c>
      <c r="L617" s="825" t="s">
        <v>23</v>
      </c>
    </row>
    <row r="618" spans="1:12" s="834" customFormat="1" ht="39" customHeight="1" x14ac:dyDescent="0.25">
      <c r="A618" s="824">
        <v>356</v>
      </c>
      <c r="B618" s="830" t="s">
        <v>4273</v>
      </c>
      <c r="C618" s="828">
        <v>133.51</v>
      </c>
      <c r="D618" s="825" t="s">
        <v>0</v>
      </c>
      <c r="E618" s="825" t="s">
        <v>4274</v>
      </c>
      <c r="F618" s="825" t="s">
        <v>4275</v>
      </c>
      <c r="G618" s="825">
        <v>75</v>
      </c>
      <c r="H618" s="828">
        <v>0</v>
      </c>
      <c r="I618" s="828">
        <v>50</v>
      </c>
      <c r="J618" s="870">
        <f t="shared" si="11"/>
        <v>83.509999999999991</v>
      </c>
      <c r="K618" s="825" t="s">
        <v>23</v>
      </c>
      <c r="L618" s="825" t="s">
        <v>23</v>
      </c>
    </row>
    <row r="619" spans="1:12" s="834" customFormat="1" ht="41.25" customHeight="1" x14ac:dyDescent="0.25">
      <c r="A619" s="824">
        <v>357</v>
      </c>
      <c r="B619" s="830" t="s">
        <v>4276</v>
      </c>
      <c r="C619" s="828">
        <v>104.84</v>
      </c>
      <c r="D619" s="825" t="s">
        <v>0</v>
      </c>
      <c r="E619" s="825" t="s">
        <v>4153</v>
      </c>
      <c r="F619" s="825" t="s">
        <v>3888</v>
      </c>
      <c r="G619" s="825">
        <v>90</v>
      </c>
      <c r="H619" s="828">
        <v>4</v>
      </c>
      <c r="I619" s="828">
        <v>104</v>
      </c>
      <c r="J619" s="870">
        <f t="shared" si="11"/>
        <v>0.84000000000000341</v>
      </c>
      <c r="K619" s="825" t="s">
        <v>23</v>
      </c>
      <c r="L619" s="825" t="s">
        <v>23</v>
      </c>
    </row>
    <row r="620" spans="1:12" s="834" customFormat="1" ht="39" customHeight="1" x14ac:dyDescent="0.25">
      <c r="A620" s="824">
        <v>358</v>
      </c>
      <c r="B620" s="830" t="s">
        <v>4277</v>
      </c>
      <c r="C620" s="828">
        <v>71.2</v>
      </c>
      <c r="D620" s="825" t="s">
        <v>0</v>
      </c>
      <c r="E620" s="825" t="s">
        <v>4278</v>
      </c>
      <c r="F620" s="825" t="s">
        <v>4279</v>
      </c>
      <c r="G620" s="825">
        <v>60</v>
      </c>
      <c r="H620" s="828">
        <v>0</v>
      </c>
      <c r="I620" s="828">
        <v>50</v>
      </c>
      <c r="J620" s="870">
        <f t="shared" si="11"/>
        <v>21.200000000000003</v>
      </c>
      <c r="K620" s="825" t="s">
        <v>23</v>
      </c>
      <c r="L620" s="825" t="s">
        <v>23</v>
      </c>
    </row>
    <row r="621" spans="1:12" s="834" customFormat="1" ht="39.75" customHeight="1" x14ac:dyDescent="0.25">
      <c r="A621" s="824">
        <v>359</v>
      </c>
      <c r="B621" s="830" t="s">
        <v>4280</v>
      </c>
      <c r="C621" s="828">
        <v>200</v>
      </c>
      <c r="D621" s="825" t="s">
        <v>1084</v>
      </c>
      <c r="E621" s="825" t="s">
        <v>1084</v>
      </c>
      <c r="F621" s="825" t="s">
        <v>23</v>
      </c>
      <c r="G621" s="825">
        <v>60</v>
      </c>
      <c r="H621" s="828">
        <v>100</v>
      </c>
      <c r="I621" s="828">
        <v>120</v>
      </c>
      <c r="J621" s="870">
        <f t="shared" si="11"/>
        <v>80</v>
      </c>
      <c r="K621" s="825" t="s">
        <v>23</v>
      </c>
      <c r="L621" s="825" t="s">
        <v>23</v>
      </c>
    </row>
    <row r="622" spans="1:12" s="834" customFormat="1" ht="32.25" customHeight="1" x14ac:dyDescent="0.25">
      <c r="A622" s="824">
        <v>360</v>
      </c>
      <c r="B622" s="830" t="s">
        <v>4281</v>
      </c>
      <c r="C622" s="828">
        <v>3000</v>
      </c>
      <c r="D622" s="825" t="s">
        <v>1084</v>
      </c>
      <c r="E622" s="825" t="s">
        <v>1084</v>
      </c>
      <c r="F622" s="825" t="s">
        <v>23</v>
      </c>
      <c r="G622" s="825">
        <v>95</v>
      </c>
      <c r="H622" s="828">
        <v>1800</v>
      </c>
      <c r="I622" s="828">
        <v>1800</v>
      </c>
      <c r="J622" s="870">
        <f t="shared" si="11"/>
        <v>1200</v>
      </c>
      <c r="K622" s="825" t="s">
        <v>23</v>
      </c>
      <c r="L622" s="825" t="s">
        <v>23</v>
      </c>
    </row>
    <row r="623" spans="1:12" s="834" customFormat="1" ht="24.75" customHeight="1" x14ac:dyDescent="0.25">
      <c r="A623" s="871"/>
      <c r="B623" s="841" t="s">
        <v>3320</v>
      </c>
      <c r="C623" s="859">
        <f>SUM(C436:C622)</f>
        <v>174189.49000000011</v>
      </c>
      <c r="D623" s="841" t="s">
        <v>23</v>
      </c>
      <c r="E623" s="821" t="s">
        <v>23</v>
      </c>
      <c r="F623" s="841" t="s">
        <v>23</v>
      </c>
      <c r="G623" s="841" t="s">
        <v>23</v>
      </c>
      <c r="H623" s="859">
        <f>SUM(H436:H622)</f>
        <v>22674.730000000007</v>
      </c>
      <c r="I623" s="859">
        <f>SUM(I436:I622)</f>
        <v>47289.75999999998</v>
      </c>
      <c r="J623" s="859">
        <f>SUM(J436:J622)</f>
        <v>126899.73000000004</v>
      </c>
      <c r="K623" s="872">
        <v>0</v>
      </c>
      <c r="L623" s="841" t="s">
        <v>23</v>
      </c>
    </row>
    <row r="624" spans="1:12" s="834" customFormat="1" ht="12" customHeight="1" x14ac:dyDescent="0.25">
      <c r="A624" s="866"/>
      <c r="B624" s="844"/>
      <c r="C624" s="873"/>
      <c r="D624" s="844"/>
      <c r="E624" s="857"/>
      <c r="F624" s="844"/>
      <c r="G624" s="844"/>
      <c r="H624" s="873"/>
      <c r="I624" s="873"/>
      <c r="J624" s="873"/>
      <c r="K624" s="874"/>
      <c r="L624" s="844"/>
    </row>
    <row r="625" spans="1:12" s="834" customFormat="1" ht="28.5" customHeight="1" x14ac:dyDescent="0.25">
      <c r="A625" s="1361" t="s">
        <v>4282</v>
      </c>
      <c r="B625" s="1361"/>
      <c r="C625" s="1361"/>
      <c r="D625" s="844"/>
      <c r="E625" s="857"/>
      <c r="F625" s="844"/>
      <c r="G625" s="844"/>
      <c r="H625" s="873"/>
      <c r="I625" s="873"/>
      <c r="J625" s="873"/>
      <c r="K625" s="874"/>
      <c r="L625" s="844"/>
    </row>
    <row r="626" spans="1:12" s="834" customFormat="1" ht="42.75" customHeight="1" x14ac:dyDescent="0.25">
      <c r="A626" s="866">
        <v>361</v>
      </c>
      <c r="B626" s="830" t="s">
        <v>4283</v>
      </c>
      <c r="C626" s="828">
        <v>2433.96</v>
      </c>
      <c r="D626" s="825" t="s">
        <v>683</v>
      </c>
      <c r="E626" s="825">
        <v>2020</v>
      </c>
      <c r="F626" s="825">
        <v>2023</v>
      </c>
      <c r="G626" s="825">
        <v>46</v>
      </c>
      <c r="H626" s="828">
        <v>3932.29</v>
      </c>
      <c r="I626" s="828">
        <v>1371.32</v>
      </c>
      <c r="J626" s="828">
        <f>SUM(C626-I626)</f>
        <v>1062.6400000000001</v>
      </c>
      <c r="K626" s="825" t="s">
        <v>23</v>
      </c>
      <c r="L626" s="825" t="s">
        <v>23</v>
      </c>
    </row>
    <row r="627" spans="1:12" s="834" customFormat="1" ht="45" customHeight="1" x14ac:dyDescent="0.25">
      <c r="A627" s="866">
        <v>362</v>
      </c>
      <c r="B627" s="830" t="s">
        <v>4284</v>
      </c>
      <c r="C627" s="828">
        <v>93.26</v>
      </c>
      <c r="D627" s="825" t="s">
        <v>683</v>
      </c>
      <c r="E627" s="825">
        <v>2020</v>
      </c>
      <c r="F627" s="825">
        <v>2024</v>
      </c>
      <c r="G627" s="825">
        <v>41</v>
      </c>
      <c r="H627" s="828">
        <v>39.36</v>
      </c>
      <c r="I627" s="828">
        <v>51.08</v>
      </c>
      <c r="J627" s="828">
        <f t="shared" ref="J627:J679" si="12">SUM(C627-I627)</f>
        <v>42.180000000000007</v>
      </c>
      <c r="K627" s="825" t="s">
        <v>23</v>
      </c>
      <c r="L627" s="825" t="s">
        <v>23</v>
      </c>
    </row>
    <row r="628" spans="1:12" ht="28.5" customHeight="1" x14ac:dyDescent="0.2">
      <c r="A628" s="1365" t="s">
        <v>3538</v>
      </c>
      <c r="B628" s="1365"/>
      <c r="C628" s="1365"/>
      <c r="D628" s="1365"/>
      <c r="E628" s="1365"/>
      <c r="F628" s="1365"/>
      <c r="G628" s="1365"/>
      <c r="H628" s="1365"/>
      <c r="I628" s="1365"/>
      <c r="J628" s="1365"/>
      <c r="K628" s="1365"/>
      <c r="L628" s="1365"/>
    </row>
    <row r="629" spans="1:12" ht="28.5" customHeight="1" x14ac:dyDescent="0.2">
      <c r="A629" s="1363" t="s">
        <v>3562</v>
      </c>
      <c r="B629" s="1363"/>
      <c r="C629" s="1363"/>
      <c r="D629" s="1363"/>
      <c r="E629" s="1363"/>
      <c r="F629" s="1363"/>
      <c r="G629" s="1363"/>
      <c r="H629" s="1363"/>
      <c r="I629" s="1363"/>
      <c r="J629" s="1363"/>
      <c r="K629" s="1363"/>
      <c r="L629" s="1363"/>
    </row>
    <row r="630" spans="1:12" ht="96.75" customHeight="1" x14ac:dyDescent="0.2">
      <c r="A630" s="815" t="s">
        <v>420</v>
      </c>
      <c r="B630" s="816" t="s">
        <v>3540</v>
      </c>
      <c r="C630" s="817" t="s">
        <v>3541</v>
      </c>
      <c r="D630" s="818" t="s">
        <v>3542</v>
      </c>
      <c r="E630" s="818" t="s">
        <v>3543</v>
      </c>
      <c r="F630" s="818" t="s">
        <v>3544</v>
      </c>
      <c r="G630" s="818" t="s">
        <v>3545</v>
      </c>
      <c r="H630" s="817" t="s">
        <v>3546</v>
      </c>
      <c r="I630" s="817" t="s">
        <v>3547</v>
      </c>
      <c r="J630" s="817" t="s">
        <v>3548</v>
      </c>
      <c r="K630" s="819" t="s">
        <v>3549</v>
      </c>
      <c r="L630" s="816" t="s">
        <v>3550</v>
      </c>
    </row>
    <row r="631" spans="1:12" ht="15.75" customHeight="1" x14ac:dyDescent="0.2">
      <c r="A631" s="820"/>
      <c r="B631" s="821"/>
      <c r="C631" s="1364" t="s">
        <v>2</v>
      </c>
      <c r="D631" s="1364"/>
      <c r="E631" s="1364"/>
      <c r="F631" s="1364"/>
      <c r="G631" s="1364"/>
      <c r="H631" s="1364"/>
      <c r="I631" s="1364"/>
      <c r="J631" s="1364"/>
      <c r="K631" s="822"/>
      <c r="L631" s="823"/>
    </row>
    <row r="632" spans="1:12" s="834" customFormat="1" ht="28.5" customHeight="1" x14ac:dyDescent="0.25">
      <c r="A632" s="1361" t="s">
        <v>4285</v>
      </c>
      <c r="B632" s="1361"/>
      <c r="C632" s="1361"/>
      <c r="D632" s="844"/>
      <c r="E632" s="857"/>
      <c r="F632" s="844"/>
      <c r="G632" s="844"/>
      <c r="H632" s="873"/>
      <c r="I632" s="873"/>
      <c r="J632" s="873"/>
      <c r="K632" s="874"/>
      <c r="L632" s="844"/>
    </row>
    <row r="633" spans="1:12" s="834" customFormat="1" ht="90.75" customHeight="1" x14ac:dyDescent="0.25">
      <c r="A633" s="866">
        <v>363</v>
      </c>
      <c r="B633" s="830" t="s">
        <v>4286</v>
      </c>
      <c r="C633" s="828">
        <v>187.71</v>
      </c>
      <c r="D633" s="825" t="s">
        <v>683</v>
      </c>
      <c r="E633" s="825">
        <v>2020</v>
      </c>
      <c r="F633" s="825">
        <v>2023</v>
      </c>
      <c r="G633" s="825">
        <v>45</v>
      </c>
      <c r="H633" s="828">
        <v>55.68</v>
      </c>
      <c r="I633" s="828">
        <v>85.7</v>
      </c>
      <c r="J633" s="828">
        <f t="shared" si="12"/>
        <v>102.01</v>
      </c>
      <c r="K633" s="825" t="s">
        <v>23</v>
      </c>
      <c r="L633" s="825" t="s">
        <v>23</v>
      </c>
    </row>
    <row r="634" spans="1:12" s="834" customFormat="1" ht="40.5" customHeight="1" x14ac:dyDescent="0.25">
      <c r="A634" s="866">
        <v>364</v>
      </c>
      <c r="B634" s="830" t="s">
        <v>4287</v>
      </c>
      <c r="C634" s="828">
        <v>24363.67</v>
      </c>
      <c r="D634" s="825" t="s">
        <v>575</v>
      </c>
      <c r="E634" s="825">
        <v>2020</v>
      </c>
      <c r="F634" s="825">
        <v>2023</v>
      </c>
      <c r="G634" s="825">
        <v>70.8</v>
      </c>
      <c r="H634" s="828">
        <v>1997.05</v>
      </c>
      <c r="I634" s="828">
        <v>10719.49</v>
      </c>
      <c r="J634" s="828">
        <f t="shared" si="12"/>
        <v>13644.179999999998</v>
      </c>
      <c r="K634" s="825" t="s">
        <v>23</v>
      </c>
      <c r="L634" s="825" t="s">
        <v>23</v>
      </c>
    </row>
    <row r="635" spans="1:12" s="834" customFormat="1" ht="36" customHeight="1" x14ac:dyDescent="0.25">
      <c r="A635" s="866">
        <v>365</v>
      </c>
      <c r="B635" s="830" t="s">
        <v>4288</v>
      </c>
      <c r="C635" s="828">
        <v>353.22</v>
      </c>
      <c r="D635" s="825" t="s">
        <v>575</v>
      </c>
      <c r="E635" s="825">
        <v>2022</v>
      </c>
      <c r="F635" s="825">
        <v>2024</v>
      </c>
      <c r="G635" s="825">
        <v>55</v>
      </c>
      <c r="H635" s="828">
        <v>100</v>
      </c>
      <c r="I635" s="828">
        <v>249.97</v>
      </c>
      <c r="J635" s="828">
        <f t="shared" si="12"/>
        <v>103.25000000000003</v>
      </c>
      <c r="K635" s="825" t="s">
        <v>23</v>
      </c>
      <c r="L635" s="825" t="s">
        <v>23</v>
      </c>
    </row>
    <row r="636" spans="1:12" s="834" customFormat="1" ht="63" x14ac:dyDescent="0.25">
      <c r="A636" s="866">
        <v>366</v>
      </c>
      <c r="B636" s="830" t="s">
        <v>4289</v>
      </c>
      <c r="C636" s="828">
        <v>2182.09</v>
      </c>
      <c r="D636" s="825" t="s">
        <v>0</v>
      </c>
      <c r="E636" s="825">
        <v>2023</v>
      </c>
      <c r="F636" s="825">
        <v>2025</v>
      </c>
      <c r="G636" s="825">
        <v>22.43</v>
      </c>
      <c r="H636" s="828">
        <v>300</v>
      </c>
      <c r="I636" s="828">
        <v>600</v>
      </c>
      <c r="J636" s="828">
        <f t="shared" si="12"/>
        <v>1582.0900000000001</v>
      </c>
      <c r="K636" s="825" t="s">
        <v>23</v>
      </c>
      <c r="L636" s="825" t="s">
        <v>23</v>
      </c>
    </row>
    <row r="637" spans="1:12" s="834" customFormat="1" ht="42.75" customHeight="1" x14ac:dyDescent="0.25">
      <c r="A637" s="866">
        <v>367</v>
      </c>
      <c r="B637" s="830" t="s">
        <v>4290</v>
      </c>
      <c r="C637" s="828">
        <v>567.52</v>
      </c>
      <c r="D637" s="825" t="s">
        <v>1</v>
      </c>
      <c r="E637" s="825">
        <v>2022</v>
      </c>
      <c r="F637" s="825">
        <v>2024</v>
      </c>
      <c r="G637" s="825">
        <v>42</v>
      </c>
      <c r="H637" s="828">
        <v>135.6</v>
      </c>
      <c r="I637" s="828">
        <v>335.09</v>
      </c>
      <c r="J637" s="828">
        <f t="shared" si="12"/>
        <v>232.43</v>
      </c>
      <c r="K637" s="825" t="s">
        <v>23</v>
      </c>
      <c r="L637" s="825" t="s">
        <v>23</v>
      </c>
    </row>
    <row r="638" spans="1:12" s="834" customFormat="1" ht="36" customHeight="1" x14ac:dyDescent="0.25">
      <c r="A638" s="866">
        <v>368</v>
      </c>
      <c r="B638" s="830" t="s">
        <v>4291</v>
      </c>
      <c r="C638" s="828">
        <v>595.98</v>
      </c>
      <c r="D638" s="825" t="s">
        <v>575</v>
      </c>
      <c r="E638" s="825">
        <v>2022</v>
      </c>
      <c r="F638" s="825">
        <v>2024</v>
      </c>
      <c r="G638" s="825">
        <v>49</v>
      </c>
      <c r="H638" s="828">
        <v>100</v>
      </c>
      <c r="I638" s="828">
        <v>299.97000000000003</v>
      </c>
      <c r="J638" s="828">
        <f t="shared" si="12"/>
        <v>296.01</v>
      </c>
      <c r="K638" s="825" t="s">
        <v>23</v>
      </c>
      <c r="L638" s="825" t="s">
        <v>23</v>
      </c>
    </row>
    <row r="639" spans="1:12" s="834" customFormat="1" ht="38.25" customHeight="1" x14ac:dyDescent="0.25">
      <c r="A639" s="866">
        <v>369</v>
      </c>
      <c r="B639" s="830" t="s">
        <v>4292</v>
      </c>
      <c r="C639" s="834">
        <v>7267.54</v>
      </c>
      <c r="D639" s="825" t="s">
        <v>0</v>
      </c>
      <c r="E639" s="825">
        <v>2023</v>
      </c>
      <c r="F639" s="825">
        <v>2026</v>
      </c>
      <c r="G639" s="825">
        <v>8</v>
      </c>
      <c r="H639" s="828">
        <v>150</v>
      </c>
      <c r="I639" s="828">
        <v>649.16</v>
      </c>
      <c r="J639" s="828">
        <f t="shared" si="12"/>
        <v>6618.38</v>
      </c>
      <c r="K639" s="825" t="s">
        <v>23</v>
      </c>
      <c r="L639" s="825" t="s">
        <v>23</v>
      </c>
    </row>
    <row r="640" spans="1:12" s="834" customFormat="1" ht="51.75" customHeight="1" x14ac:dyDescent="0.25">
      <c r="A640" s="866">
        <v>370</v>
      </c>
      <c r="B640" s="830" t="s">
        <v>4293</v>
      </c>
      <c r="C640" s="828">
        <v>2338.11</v>
      </c>
      <c r="D640" s="825" t="s">
        <v>0</v>
      </c>
      <c r="E640" s="825">
        <v>2023</v>
      </c>
      <c r="F640" s="825">
        <v>2025</v>
      </c>
      <c r="G640" s="825">
        <v>30</v>
      </c>
      <c r="H640" s="828">
        <v>144.11000000000001</v>
      </c>
      <c r="I640" s="828">
        <v>430.51</v>
      </c>
      <c r="J640" s="828">
        <f t="shared" si="12"/>
        <v>1907.6000000000001</v>
      </c>
      <c r="K640" s="825" t="s">
        <v>23</v>
      </c>
      <c r="L640" s="825" t="s">
        <v>23</v>
      </c>
    </row>
    <row r="641" spans="1:12" ht="28.5" customHeight="1" x14ac:dyDescent="0.2">
      <c r="A641" s="1365" t="s">
        <v>3538</v>
      </c>
      <c r="B641" s="1365"/>
      <c r="C641" s="1365"/>
      <c r="D641" s="1365"/>
      <c r="E641" s="1365"/>
      <c r="F641" s="1365"/>
      <c r="G641" s="1365"/>
      <c r="H641" s="1365"/>
      <c r="I641" s="1365"/>
      <c r="J641" s="1365"/>
      <c r="K641" s="1365"/>
      <c r="L641" s="1365"/>
    </row>
    <row r="642" spans="1:12" ht="28.5" customHeight="1" x14ac:dyDescent="0.2">
      <c r="A642" s="1363" t="s">
        <v>3562</v>
      </c>
      <c r="B642" s="1363"/>
      <c r="C642" s="1363"/>
      <c r="D642" s="1363"/>
      <c r="E642" s="1363"/>
      <c r="F642" s="1363"/>
      <c r="G642" s="1363"/>
      <c r="H642" s="1363"/>
      <c r="I642" s="1363"/>
      <c r="J642" s="1363"/>
      <c r="K642" s="1363"/>
      <c r="L642" s="1363"/>
    </row>
    <row r="643" spans="1:12" ht="96.75" customHeight="1" x14ac:dyDescent="0.2">
      <c r="A643" s="815" t="s">
        <v>420</v>
      </c>
      <c r="B643" s="816" t="s">
        <v>3540</v>
      </c>
      <c r="C643" s="817" t="s">
        <v>3541</v>
      </c>
      <c r="D643" s="818" t="s">
        <v>3542</v>
      </c>
      <c r="E643" s="818" t="s">
        <v>3543</v>
      </c>
      <c r="F643" s="818" t="s">
        <v>3544</v>
      </c>
      <c r="G643" s="818" t="s">
        <v>3545</v>
      </c>
      <c r="H643" s="817" t="s">
        <v>3546</v>
      </c>
      <c r="I643" s="817" t="s">
        <v>3547</v>
      </c>
      <c r="J643" s="817" t="s">
        <v>3548</v>
      </c>
      <c r="K643" s="819" t="s">
        <v>3549</v>
      </c>
      <c r="L643" s="816" t="s">
        <v>3550</v>
      </c>
    </row>
    <row r="644" spans="1:12" ht="15.75" customHeight="1" x14ac:dyDescent="0.2">
      <c r="A644" s="820"/>
      <c r="B644" s="821"/>
      <c r="C644" s="1364" t="s">
        <v>2</v>
      </c>
      <c r="D644" s="1364"/>
      <c r="E644" s="1364"/>
      <c r="F644" s="1364"/>
      <c r="G644" s="1364"/>
      <c r="H644" s="1364"/>
      <c r="I644" s="1364"/>
      <c r="J644" s="1364"/>
      <c r="K644" s="822"/>
      <c r="L644" s="823"/>
    </row>
    <row r="645" spans="1:12" s="834" customFormat="1" ht="28.5" customHeight="1" x14ac:dyDescent="0.25">
      <c r="A645" s="1361" t="s">
        <v>4285</v>
      </c>
      <c r="B645" s="1361"/>
      <c r="C645" s="1361"/>
      <c r="D645" s="844"/>
      <c r="E645" s="857"/>
      <c r="F645" s="844"/>
      <c r="G645" s="844"/>
      <c r="H645" s="873"/>
      <c r="I645" s="873"/>
      <c r="J645" s="873"/>
      <c r="K645" s="874"/>
      <c r="L645" s="844"/>
    </row>
    <row r="646" spans="1:12" s="834" customFormat="1" ht="50.25" customHeight="1" x14ac:dyDescent="0.25">
      <c r="A646" s="866">
        <v>371</v>
      </c>
      <c r="B646" s="830" t="s">
        <v>4294</v>
      </c>
      <c r="C646" s="828">
        <v>2340.4699999999998</v>
      </c>
      <c r="D646" s="825" t="s">
        <v>0</v>
      </c>
      <c r="E646" s="825">
        <v>2023</v>
      </c>
      <c r="F646" s="825">
        <v>2025</v>
      </c>
      <c r="G646" s="825">
        <v>5</v>
      </c>
      <c r="H646" s="828">
        <v>5</v>
      </c>
      <c r="I646" s="828">
        <v>218.66</v>
      </c>
      <c r="J646" s="828">
        <f t="shared" si="12"/>
        <v>2121.81</v>
      </c>
      <c r="K646" s="825" t="s">
        <v>23</v>
      </c>
      <c r="L646" s="825" t="s">
        <v>23</v>
      </c>
    </row>
    <row r="647" spans="1:12" s="834" customFormat="1" ht="36.75" customHeight="1" x14ac:dyDescent="0.25">
      <c r="A647" s="866">
        <v>372</v>
      </c>
      <c r="B647" s="830" t="s">
        <v>4295</v>
      </c>
      <c r="C647" s="828">
        <v>6999.48</v>
      </c>
      <c r="D647" s="825">
        <v>2021</v>
      </c>
      <c r="E647" s="825">
        <v>2023</v>
      </c>
      <c r="F647" s="825">
        <v>2026</v>
      </c>
      <c r="G647" s="825">
        <v>5</v>
      </c>
      <c r="H647" s="828">
        <v>150</v>
      </c>
      <c r="I647" s="828">
        <v>850</v>
      </c>
      <c r="J647" s="828">
        <f t="shared" si="12"/>
        <v>6149.48</v>
      </c>
      <c r="K647" s="825" t="s">
        <v>23</v>
      </c>
      <c r="L647" s="825" t="s">
        <v>23</v>
      </c>
    </row>
    <row r="648" spans="1:12" s="834" customFormat="1" ht="28.5" customHeight="1" x14ac:dyDescent="0.25">
      <c r="A648" s="866">
        <v>373</v>
      </c>
      <c r="B648" s="830" t="s">
        <v>4296</v>
      </c>
      <c r="C648" s="828">
        <v>157.44</v>
      </c>
      <c r="D648" s="825">
        <v>2023</v>
      </c>
      <c r="E648" s="825">
        <v>2023</v>
      </c>
      <c r="F648" s="825">
        <v>2026</v>
      </c>
      <c r="G648" s="825">
        <v>38</v>
      </c>
      <c r="H648" s="828">
        <v>29.2</v>
      </c>
      <c r="I648" s="828">
        <v>59.2</v>
      </c>
      <c r="J648" s="828">
        <f t="shared" si="12"/>
        <v>98.24</v>
      </c>
      <c r="K648" s="825" t="s">
        <v>23</v>
      </c>
      <c r="L648" s="825" t="s">
        <v>23</v>
      </c>
    </row>
    <row r="649" spans="1:12" s="834" customFormat="1" ht="28.5" customHeight="1" x14ac:dyDescent="0.25">
      <c r="A649" s="866">
        <v>374</v>
      </c>
      <c r="B649" s="830" t="s">
        <v>4297</v>
      </c>
      <c r="C649" s="828">
        <v>115.1</v>
      </c>
      <c r="D649" s="825">
        <v>2022</v>
      </c>
      <c r="E649" s="825">
        <v>2022</v>
      </c>
      <c r="F649" s="825">
        <v>2023</v>
      </c>
      <c r="G649" s="825">
        <v>40</v>
      </c>
      <c r="H649" s="828">
        <v>0</v>
      </c>
      <c r="I649" s="828">
        <v>49.98</v>
      </c>
      <c r="J649" s="828">
        <f t="shared" si="12"/>
        <v>65.12</v>
      </c>
      <c r="K649" s="825" t="s">
        <v>23</v>
      </c>
      <c r="L649" s="825" t="s">
        <v>23</v>
      </c>
    </row>
    <row r="650" spans="1:12" s="834" customFormat="1" ht="52.5" customHeight="1" x14ac:dyDescent="0.25">
      <c r="A650" s="866">
        <v>375</v>
      </c>
      <c r="B650" s="830" t="s">
        <v>4298</v>
      </c>
      <c r="C650" s="828">
        <v>680.28</v>
      </c>
      <c r="D650" s="825">
        <v>2018</v>
      </c>
      <c r="E650" s="825">
        <v>2018</v>
      </c>
      <c r="F650" s="825">
        <v>2020</v>
      </c>
      <c r="G650" s="825">
        <v>20</v>
      </c>
      <c r="H650" s="828">
        <v>0</v>
      </c>
      <c r="I650" s="828">
        <v>100.04</v>
      </c>
      <c r="J650" s="828">
        <f t="shared" si="12"/>
        <v>580.24</v>
      </c>
      <c r="K650" s="825" t="s">
        <v>23</v>
      </c>
      <c r="L650" s="825" t="s">
        <v>23</v>
      </c>
    </row>
    <row r="651" spans="1:12" s="834" customFormat="1" ht="26.25" customHeight="1" x14ac:dyDescent="0.25">
      <c r="A651" s="866">
        <v>376</v>
      </c>
      <c r="B651" s="830" t="s">
        <v>4299</v>
      </c>
      <c r="C651" s="828">
        <v>148.37</v>
      </c>
      <c r="D651" s="825">
        <v>2018</v>
      </c>
      <c r="E651" s="825">
        <v>2018</v>
      </c>
      <c r="F651" s="825">
        <v>2019</v>
      </c>
      <c r="G651" s="825">
        <v>5</v>
      </c>
      <c r="H651" s="828">
        <v>0</v>
      </c>
      <c r="I651" s="828">
        <v>12.69</v>
      </c>
      <c r="J651" s="828">
        <f t="shared" si="12"/>
        <v>135.68</v>
      </c>
      <c r="K651" s="825" t="s">
        <v>23</v>
      </c>
      <c r="L651" s="825" t="s">
        <v>23</v>
      </c>
    </row>
    <row r="652" spans="1:12" s="834" customFormat="1" ht="36.75" customHeight="1" x14ac:dyDescent="0.25">
      <c r="A652" s="866">
        <v>377</v>
      </c>
      <c r="B652" s="830" t="s">
        <v>4300</v>
      </c>
      <c r="C652" s="828">
        <v>8340.82</v>
      </c>
      <c r="D652" s="825">
        <v>2018</v>
      </c>
      <c r="E652" s="825">
        <v>2018</v>
      </c>
      <c r="F652" s="825">
        <v>2020</v>
      </c>
      <c r="G652" s="825">
        <v>45</v>
      </c>
      <c r="H652" s="828">
        <v>0</v>
      </c>
      <c r="I652" s="828">
        <v>1239.3900000000001</v>
      </c>
      <c r="J652" s="828">
        <f t="shared" si="12"/>
        <v>7101.4299999999994</v>
      </c>
      <c r="K652" s="825" t="s">
        <v>23</v>
      </c>
      <c r="L652" s="825" t="s">
        <v>23</v>
      </c>
    </row>
    <row r="653" spans="1:12" s="834" customFormat="1" ht="49.5" customHeight="1" x14ac:dyDescent="0.25">
      <c r="A653" s="866">
        <v>378</v>
      </c>
      <c r="B653" s="830" t="s">
        <v>4301</v>
      </c>
      <c r="C653" s="828">
        <v>5143.2</v>
      </c>
      <c r="D653" s="825">
        <v>2021</v>
      </c>
      <c r="E653" s="825">
        <v>2021</v>
      </c>
      <c r="F653" s="825">
        <v>2024</v>
      </c>
      <c r="G653" s="825">
        <v>45</v>
      </c>
      <c r="H653" s="828">
        <v>995.38</v>
      </c>
      <c r="I653" s="828">
        <v>2665.25</v>
      </c>
      <c r="J653" s="828">
        <v>18749.419999999998</v>
      </c>
      <c r="K653" s="828">
        <v>16271.47</v>
      </c>
      <c r="L653" s="825" t="s">
        <v>4302</v>
      </c>
    </row>
    <row r="654" spans="1:12" s="834" customFormat="1" ht="36" customHeight="1" x14ac:dyDescent="0.25">
      <c r="A654" s="866">
        <v>379</v>
      </c>
      <c r="B654" s="830" t="s">
        <v>4303</v>
      </c>
      <c r="C654" s="828">
        <v>473</v>
      </c>
      <c r="D654" s="825">
        <v>2018</v>
      </c>
      <c r="E654" s="825">
        <v>2018</v>
      </c>
      <c r="F654" s="825">
        <v>2019</v>
      </c>
      <c r="G654" s="825">
        <v>0</v>
      </c>
      <c r="H654" s="828">
        <v>0</v>
      </c>
      <c r="I654" s="828">
        <v>110.71</v>
      </c>
      <c r="J654" s="828">
        <f t="shared" si="12"/>
        <v>362.29</v>
      </c>
      <c r="K654" s="825" t="s">
        <v>23</v>
      </c>
      <c r="L654" s="825" t="s">
        <v>23</v>
      </c>
    </row>
    <row r="655" spans="1:12" s="834" customFormat="1" ht="51.75" customHeight="1" x14ac:dyDescent="0.25">
      <c r="A655" s="866">
        <v>380</v>
      </c>
      <c r="B655" s="830" t="s">
        <v>4304</v>
      </c>
      <c r="C655" s="828">
        <v>1719.85</v>
      </c>
      <c r="D655" s="825">
        <v>2021</v>
      </c>
      <c r="E655" s="825">
        <v>2021</v>
      </c>
      <c r="F655" s="825">
        <v>2023</v>
      </c>
      <c r="G655" s="825">
        <v>65</v>
      </c>
      <c r="H655" s="828">
        <v>699.74</v>
      </c>
      <c r="I655" s="828">
        <v>1098.6600000000001</v>
      </c>
      <c r="J655" s="828">
        <f t="shared" si="12"/>
        <v>621.18999999999983</v>
      </c>
      <c r="K655" s="825" t="s">
        <v>23</v>
      </c>
      <c r="L655" s="825" t="s">
        <v>23</v>
      </c>
    </row>
    <row r="656" spans="1:12" ht="28.5" customHeight="1" x14ac:dyDescent="0.2">
      <c r="A656" s="1365" t="s">
        <v>3538</v>
      </c>
      <c r="B656" s="1365"/>
      <c r="C656" s="1365"/>
      <c r="D656" s="1365"/>
      <c r="E656" s="1365"/>
      <c r="F656" s="1365"/>
      <c r="G656" s="1365"/>
      <c r="H656" s="1365"/>
      <c r="I656" s="1365"/>
      <c r="J656" s="1365"/>
      <c r="K656" s="1365"/>
      <c r="L656" s="1365"/>
    </row>
    <row r="657" spans="1:12" ht="28.5" customHeight="1" x14ac:dyDescent="0.2">
      <c r="A657" s="1363" t="s">
        <v>3562</v>
      </c>
      <c r="B657" s="1363"/>
      <c r="C657" s="1363"/>
      <c r="D657" s="1363"/>
      <c r="E657" s="1363"/>
      <c r="F657" s="1363"/>
      <c r="G657" s="1363"/>
      <c r="H657" s="1363"/>
      <c r="I657" s="1363"/>
      <c r="J657" s="1363"/>
      <c r="K657" s="1363"/>
      <c r="L657" s="1363"/>
    </row>
    <row r="658" spans="1:12" ht="96.75" customHeight="1" x14ac:dyDescent="0.2">
      <c r="A658" s="815" t="s">
        <v>420</v>
      </c>
      <c r="B658" s="816" t="s">
        <v>3540</v>
      </c>
      <c r="C658" s="817" t="s">
        <v>3541</v>
      </c>
      <c r="D658" s="818" t="s">
        <v>3542</v>
      </c>
      <c r="E658" s="818" t="s">
        <v>3543</v>
      </c>
      <c r="F658" s="818" t="s">
        <v>3544</v>
      </c>
      <c r="G658" s="818" t="s">
        <v>3545</v>
      </c>
      <c r="H658" s="817" t="s">
        <v>3546</v>
      </c>
      <c r="I658" s="817" t="s">
        <v>3547</v>
      </c>
      <c r="J658" s="817" t="s">
        <v>3548</v>
      </c>
      <c r="K658" s="819" t="s">
        <v>3549</v>
      </c>
      <c r="L658" s="816" t="s">
        <v>3550</v>
      </c>
    </row>
    <row r="659" spans="1:12" ht="15.75" customHeight="1" x14ac:dyDescent="0.2">
      <c r="A659" s="820"/>
      <c r="B659" s="821"/>
      <c r="C659" s="1364" t="s">
        <v>2</v>
      </c>
      <c r="D659" s="1364"/>
      <c r="E659" s="1364"/>
      <c r="F659" s="1364"/>
      <c r="G659" s="1364"/>
      <c r="H659" s="1364"/>
      <c r="I659" s="1364"/>
      <c r="J659" s="1364"/>
      <c r="K659" s="822"/>
      <c r="L659" s="823"/>
    </row>
    <row r="660" spans="1:12" s="834" customFormat="1" ht="28.5" customHeight="1" x14ac:dyDescent="0.25">
      <c r="A660" s="1361" t="s">
        <v>4285</v>
      </c>
      <c r="B660" s="1361"/>
      <c r="C660" s="1361"/>
      <c r="D660" s="844"/>
      <c r="E660" s="857"/>
      <c r="F660" s="844"/>
      <c r="G660" s="844"/>
      <c r="H660" s="873"/>
      <c r="I660" s="873"/>
      <c r="J660" s="873"/>
      <c r="K660" s="874"/>
      <c r="L660" s="844"/>
    </row>
    <row r="661" spans="1:12" s="834" customFormat="1" ht="33.75" customHeight="1" x14ac:dyDescent="0.25">
      <c r="A661" s="866">
        <v>381</v>
      </c>
      <c r="B661" s="830" t="s">
        <v>4305</v>
      </c>
      <c r="C661" s="828">
        <v>5049.6499999999996</v>
      </c>
      <c r="D661" s="825">
        <v>2022</v>
      </c>
      <c r="E661" s="825">
        <v>2022</v>
      </c>
      <c r="F661" s="825">
        <v>2025</v>
      </c>
      <c r="G661" s="825">
        <v>23</v>
      </c>
      <c r="H661" s="828">
        <v>100</v>
      </c>
      <c r="I661" s="828">
        <v>230</v>
      </c>
      <c r="J661" s="828">
        <f t="shared" si="12"/>
        <v>4819.6499999999996</v>
      </c>
      <c r="K661" s="825" t="s">
        <v>23</v>
      </c>
      <c r="L661" s="825" t="s">
        <v>23</v>
      </c>
    </row>
    <row r="662" spans="1:12" s="834" customFormat="1" ht="34.5" customHeight="1" x14ac:dyDescent="0.25">
      <c r="A662" s="866">
        <v>382</v>
      </c>
      <c r="B662" s="830" t="s">
        <v>4306</v>
      </c>
      <c r="C662" s="828">
        <v>500</v>
      </c>
      <c r="D662" s="825" t="s">
        <v>4307</v>
      </c>
      <c r="E662" s="825">
        <v>2017</v>
      </c>
      <c r="F662" s="825">
        <v>2022</v>
      </c>
      <c r="G662" s="825">
        <v>60</v>
      </c>
      <c r="H662" s="828">
        <v>0</v>
      </c>
      <c r="I662" s="828">
        <v>73.87</v>
      </c>
      <c r="J662" s="828">
        <f t="shared" si="12"/>
        <v>426.13</v>
      </c>
      <c r="K662" s="825" t="s">
        <v>23</v>
      </c>
      <c r="L662" s="825" t="s">
        <v>23</v>
      </c>
    </row>
    <row r="663" spans="1:12" s="834" customFormat="1" ht="35.25" customHeight="1" x14ac:dyDescent="0.25">
      <c r="A663" s="866">
        <v>383</v>
      </c>
      <c r="B663" s="830" t="s">
        <v>4308</v>
      </c>
      <c r="C663" s="828">
        <v>500</v>
      </c>
      <c r="D663" s="825" t="s">
        <v>4042</v>
      </c>
      <c r="E663" s="825">
        <v>2014</v>
      </c>
      <c r="F663" s="825">
        <v>2022</v>
      </c>
      <c r="G663" s="825">
        <v>60</v>
      </c>
      <c r="H663" s="828">
        <v>0</v>
      </c>
      <c r="I663" s="828">
        <v>257.82</v>
      </c>
      <c r="J663" s="828">
        <f t="shared" si="12"/>
        <v>242.18</v>
      </c>
      <c r="K663" s="825" t="s">
        <v>23</v>
      </c>
      <c r="L663" s="825" t="s">
        <v>23</v>
      </c>
    </row>
    <row r="664" spans="1:12" s="834" customFormat="1" ht="71.25" customHeight="1" x14ac:dyDescent="0.25">
      <c r="A664" s="866">
        <v>384</v>
      </c>
      <c r="B664" s="830" t="s">
        <v>4309</v>
      </c>
      <c r="C664" s="828">
        <v>2500</v>
      </c>
      <c r="D664" s="825" t="s">
        <v>3959</v>
      </c>
      <c r="E664" s="825">
        <v>2014</v>
      </c>
      <c r="F664" s="825">
        <v>2024</v>
      </c>
      <c r="G664" s="825">
        <v>13</v>
      </c>
      <c r="H664" s="828">
        <v>0</v>
      </c>
      <c r="I664" s="828">
        <v>447.29</v>
      </c>
      <c r="J664" s="828">
        <f t="shared" si="12"/>
        <v>2052.71</v>
      </c>
      <c r="K664" s="825" t="s">
        <v>23</v>
      </c>
      <c r="L664" s="825" t="s">
        <v>23</v>
      </c>
    </row>
    <row r="665" spans="1:12" s="834" customFormat="1" ht="32.25" customHeight="1" x14ac:dyDescent="0.25">
      <c r="A665" s="866">
        <v>385</v>
      </c>
      <c r="B665" s="830" t="s">
        <v>4310</v>
      </c>
      <c r="C665" s="828">
        <v>500</v>
      </c>
      <c r="D665" s="825">
        <v>2015</v>
      </c>
      <c r="E665" s="825">
        <v>2015</v>
      </c>
      <c r="F665" s="825">
        <v>2017</v>
      </c>
      <c r="G665" s="825">
        <v>70</v>
      </c>
      <c r="H665" s="828">
        <v>0</v>
      </c>
      <c r="I665" s="828">
        <v>49.87</v>
      </c>
      <c r="J665" s="828">
        <f t="shared" si="12"/>
        <v>450.13</v>
      </c>
      <c r="K665" s="825" t="s">
        <v>23</v>
      </c>
      <c r="L665" s="825" t="s">
        <v>23</v>
      </c>
    </row>
    <row r="666" spans="1:12" s="834" customFormat="1" ht="49.5" customHeight="1" x14ac:dyDescent="0.25">
      <c r="A666" s="866">
        <v>386</v>
      </c>
      <c r="B666" s="830" t="s">
        <v>4311</v>
      </c>
      <c r="C666" s="828">
        <v>418.44</v>
      </c>
      <c r="D666" s="825">
        <v>2013</v>
      </c>
      <c r="E666" s="825">
        <v>2013</v>
      </c>
      <c r="F666" s="825">
        <v>2015</v>
      </c>
      <c r="G666" s="825">
        <v>20</v>
      </c>
      <c r="H666" s="828">
        <v>0</v>
      </c>
      <c r="I666" s="828">
        <v>126.14</v>
      </c>
      <c r="J666" s="828">
        <f t="shared" si="12"/>
        <v>292.3</v>
      </c>
      <c r="K666" s="825" t="s">
        <v>23</v>
      </c>
      <c r="L666" s="825" t="s">
        <v>23</v>
      </c>
    </row>
    <row r="667" spans="1:12" s="834" customFormat="1" ht="25.5" customHeight="1" x14ac:dyDescent="0.25">
      <c r="A667" s="866">
        <v>387</v>
      </c>
      <c r="B667" s="830" t="s">
        <v>4312</v>
      </c>
      <c r="C667" s="828">
        <v>513.20000000000005</v>
      </c>
      <c r="D667" s="825">
        <v>2008</v>
      </c>
      <c r="E667" s="825">
        <v>2008</v>
      </c>
      <c r="F667" s="825">
        <v>2014</v>
      </c>
      <c r="G667" s="825">
        <v>90</v>
      </c>
      <c r="H667" s="828">
        <v>0</v>
      </c>
      <c r="I667" s="828">
        <v>490.32</v>
      </c>
      <c r="J667" s="828">
        <f t="shared" si="12"/>
        <v>22.880000000000052</v>
      </c>
      <c r="K667" s="825" t="s">
        <v>23</v>
      </c>
      <c r="L667" s="825" t="s">
        <v>23</v>
      </c>
    </row>
    <row r="668" spans="1:12" s="834" customFormat="1" ht="34.5" customHeight="1" x14ac:dyDescent="0.25">
      <c r="A668" s="866">
        <v>388</v>
      </c>
      <c r="B668" s="830" t="s">
        <v>4313</v>
      </c>
      <c r="C668" s="828">
        <v>49.5</v>
      </c>
      <c r="D668" s="825">
        <v>2008</v>
      </c>
      <c r="E668" s="825" t="s">
        <v>4314</v>
      </c>
      <c r="F668" s="825" t="s">
        <v>4315</v>
      </c>
      <c r="G668" s="825">
        <v>90</v>
      </c>
      <c r="H668" s="828">
        <v>0</v>
      </c>
      <c r="I668" s="828">
        <v>20.13</v>
      </c>
      <c r="J668" s="828">
        <f t="shared" si="12"/>
        <v>29.37</v>
      </c>
      <c r="K668" s="825" t="s">
        <v>23</v>
      </c>
      <c r="L668" s="825" t="s">
        <v>23</v>
      </c>
    </row>
    <row r="669" spans="1:12" s="834" customFormat="1" ht="34.5" customHeight="1" x14ac:dyDescent="0.25">
      <c r="A669" s="866">
        <v>389</v>
      </c>
      <c r="B669" s="830" t="s">
        <v>4316</v>
      </c>
      <c r="C669" s="828">
        <v>401.02</v>
      </c>
      <c r="D669" s="825">
        <v>2009</v>
      </c>
      <c r="E669" s="825">
        <v>2009</v>
      </c>
      <c r="F669" s="825">
        <v>2013</v>
      </c>
      <c r="G669" s="825">
        <v>90</v>
      </c>
      <c r="H669" s="828">
        <v>0</v>
      </c>
      <c r="I669" s="828">
        <v>322.52999999999997</v>
      </c>
      <c r="J669" s="828">
        <f t="shared" si="12"/>
        <v>78.490000000000009</v>
      </c>
      <c r="K669" s="825" t="s">
        <v>23</v>
      </c>
      <c r="L669" s="825" t="s">
        <v>23</v>
      </c>
    </row>
    <row r="670" spans="1:12" s="834" customFormat="1" ht="34.5" customHeight="1" x14ac:dyDescent="0.25">
      <c r="A670" s="866">
        <v>390</v>
      </c>
      <c r="B670" s="830" t="s">
        <v>4317</v>
      </c>
      <c r="C670" s="828">
        <v>253.78</v>
      </c>
      <c r="D670" s="825">
        <v>2008</v>
      </c>
      <c r="E670" s="825">
        <v>2008</v>
      </c>
      <c r="F670" s="825">
        <v>2014</v>
      </c>
      <c r="G670" s="825">
        <v>74</v>
      </c>
      <c r="H670" s="828">
        <v>0</v>
      </c>
      <c r="I670" s="828">
        <v>242.03</v>
      </c>
      <c r="J670" s="828">
        <f t="shared" si="12"/>
        <v>11.75</v>
      </c>
      <c r="K670" s="825" t="s">
        <v>23</v>
      </c>
      <c r="L670" s="825" t="s">
        <v>23</v>
      </c>
    </row>
    <row r="671" spans="1:12" ht="28.5" customHeight="1" x14ac:dyDescent="0.2">
      <c r="A671" s="1365" t="s">
        <v>3538</v>
      </c>
      <c r="B671" s="1365"/>
      <c r="C671" s="1365"/>
      <c r="D671" s="1365"/>
      <c r="E671" s="1365"/>
      <c r="F671" s="1365"/>
      <c r="G671" s="1365"/>
      <c r="H671" s="1365"/>
      <c r="I671" s="1365"/>
      <c r="J671" s="1365"/>
      <c r="K671" s="1365"/>
      <c r="L671" s="1365"/>
    </row>
    <row r="672" spans="1:12" ht="28.5" customHeight="1" x14ac:dyDescent="0.2">
      <c r="A672" s="1363" t="s">
        <v>3562</v>
      </c>
      <c r="B672" s="1363"/>
      <c r="C672" s="1363"/>
      <c r="D672" s="1363"/>
      <c r="E672" s="1363"/>
      <c r="F672" s="1363"/>
      <c r="G672" s="1363"/>
      <c r="H672" s="1363"/>
      <c r="I672" s="1363"/>
      <c r="J672" s="1363"/>
      <c r="K672" s="1363"/>
      <c r="L672" s="1363"/>
    </row>
    <row r="673" spans="1:12" ht="96.75" customHeight="1" x14ac:dyDescent="0.2">
      <c r="A673" s="815" t="s">
        <v>420</v>
      </c>
      <c r="B673" s="816" t="s">
        <v>3540</v>
      </c>
      <c r="C673" s="817" t="s">
        <v>3541</v>
      </c>
      <c r="D673" s="818" t="s">
        <v>3542</v>
      </c>
      <c r="E673" s="818" t="s">
        <v>3543</v>
      </c>
      <c r="F673" s="818" t="s">
        <v>3544</v>
      </c>
      <c r="G673" s="818" t="s">
        <v>3545</v>
      </c>
      <c r="H673" s="817" t="s">
        <v>3546</v>
      </c>
      <c r="I673" s="817" t="s">
        <v>3547</v>
      </c>
      <c r="J673" s="817" t="s">
        <v>3548</v>
      </c>
      <c r="K673" s="819" t="s">
        <v>3549</v>
      </c>
      <c r="L673" s="816" t="s">
        <v>3550</v>
      </c>
    </row>
    <row r="674" spans="1:12" ht="15.75" customHeight="1" x14ac:dyDescent="0.2">
      <c r="A674" s="820"/>
      <c r="B674" s="821"/>
      <c r="C674" s="1364" t="s">
        <v>2</v>
      </c>
      <c r="D674" s="1364"/>
      <c r="E674" s="1364"/>
      <c r="F674" s="1364"/>
      <c r="G674" s="1364"/>
      <c r="H674" s="1364"/>
      <c r="I674" s="1364"/>
      <c r="J674" s="1364"/>
      <c r="K674" s="822"/>
      <c r="L674" s="823"/>
    </row>
    <row r="675" spans="1:12" s="834" customFormat="1" ht="28.5" customHeight="1" x14ac:dyDescent="0.25">
      <c r="A675" s="1361" t="s">
        <v>4285</v>
      </c>
      <c r="B675" s="1361"/>
      <c r="C675" s="1361"/>
      <c r="D675" s="844"/>
      <c r="E675" s="857"/>
      <c r="F675" s="844"/>
      <c r="G675" s="844"/>
      <c r="H675" s="873"/>
      <c r="I675" s="873"/>
      <c r="J675" s="873"/>
      <c r="K675" s="874"/>
      <c r="L675" s="844"/>
    </row>
    <row r="676" spans="1:12" s="834" customFormat="1" ht="24.75" customHeight="1" x14ac:dyDescent="0.25">
      <c r="A676" s="866">
        <v>391</v>
      </c>
      <c r="B676" s="830" t="s">
        <v>4318</v>
      </c>
      <c r="C676" s="828">
        <v>13.19</v>
      </c>
      <c r="D676" s="825">
        <v>2008</v>
      </c>
      <c r="E676" s="825">
        <v>2008</v>
      </c>
      <c r="F676" s="825">
        <v>2011</v>
      </c>
      <c r="G676" s="825">
        <v>50</v>
      </c>
      <c r="H676" s="828">
        <v>0</v>
      </c>
      <c r="I676" s="828">
        <v>6.62</v>
      </c>
      <c r="J676" s="828">
        <f t="shared" si="12"/>
        <v>6.5699999999999994</v>
      </c>
      <c r="K676" s="825" t="s">
        <v>23</v>
      </c>
      <c r="L676" s="825" t="s">
        <v>23</v>
      </c>
    </row>
    <row r="677" spans="1:12" s="834" customFormat="1" ht="70.5" customHeight="1" x14ac:dyDescent="0.25">
      <c r="A677" s="866">
        <v>392</v>
      </c>
      <c r="B677" s="830" t="s">
        <v>4319</v>
      </c>
      <c r="C677" s="828">
        <v>2500</v>
      </c>
      <c r="D677" s="825">
        <v>2014</v>
      </c>
      <c r="E677" s="825">
        <v>2014</v>
      </c>
      <c r="F677" s="825">
        <v>2016</v>
      </c>
      <c r="G677" s="825">
        <v>81</v>
      </c>
      <c r="H677" s="828">
        <v>0</v>
      </c>
      <c r="I677" s="828">
        <v>911.64</v>
      </c>
      <c r="J677" s="828">
        <f t="shared" si="12"/>
        <v>1588.3600000000001</v>
      </c>
      <c r="K677" s="825" t="s">
        <v>23</v>
      </c>
      <c r="L677" s="825" t="s">
        <v>23</v>
      </c>
    </row>
    <row r="678" spans="1:12" s="834" customFormat="1" ht="36" customHeight="1" x14ac:dyDescent="0.25">
      <c r="A678" s="866">
        <v>393</v>
      </c>
      <c r="B678" s="830" t="s">
        <v>4320</v>
      </c>
      <c r="C678" s="828">
        <v>380.52</v>
      </c>
      <c r="D678" s="825">
        <v>2018</v>
      </c>
      <c r="E678" s="825">
        <v>2018</v>
      </c>
      <c r="F678" s="825">
        <v>2020</v>
      </c>
      <c r="G678" s="825">
        <v>30</v>
      </c>
      <c r="H678" s="828">
        <v>0</v>
      </c>
      <c r="I678" s="828">
        <v>263.62</v>
      </c>
      <c r="J678" s="828">
        <f t="shared" si="12"/>
        <v>116.89999999999998</v>
      </c>
      <c r="K678" s="825" t="s">
        <v>23</v>
      </c>
      <c r="L678" s="825" t="s">
        <v>23</v>
      </c>
    </row>
    <row r="679" spans="1:12" s="834" customFormat="1" ht="36.75" customHeight="1" x14ac:dyDescent="0.25">
      <c r="A679" s="866">
        <v>394</v>
      </c>
      <c r="B679" s="830" t="s">
        <v>4321</v>
      </c>
      <c r="C679" s="828">
        <v>745</v>
      </c>
      <c r="D679" s="825">
        <v>2010</v>
      </c>
      <c r="E679" s="825">
        <v>2010</v>
      </c>
      <c r="F679" s="825">
        <v>2014</v>
      </c>
      <c r="G679" s="825">
        <v>40</v>
      </c>
      <c r="H679" s="828">
        <v>0</v>
      </c>
      <c r="I679" s="828">
        <v>199.95</v>
      </c>
      <c r="J679" s="828">
        <f t="shared" si="12"/>
        <v>545.04999999999995</v>
      </c>
      <c r="K679" s="825" t="s">
        <v>23</v>
      </c>
      <c r="L679" s="825" t="s">
        <v>23</v>
      </c>
    </row>
    <row r="680" spans="1:12" s="834" customFormat="1" ht="44.25" customHeight="1" x14ac:dyDescent="0.25">
      <c r="A680" s="866">
        <v>395</v>
      </c>
      <c r="B680" s="830" t="s">
        <v>4322</v>
      </c>
      <c r="C680" s="1366">
        <v>385.85</v>
      </c>
      <c r="D680" s="1367">
        <v>2010</v>
      </c>
      <c r="E680" s="1367">
        <v>2010</v>
      </c>
      <c r="F680" s="1367">
        <v>2012</v>
      </c>
      <c r="G680" s="1367">
        <v>28</v>
      </c>
      <c r="H680" s="1366">
        <v>0</v>
      </c>
      <c r="I680" s="1366">
        <v>343.52</v>
      </c>
      <c r="J680" s="1366">
        <v>42.33</v>
      </c>
      <c r="K680" s="825" t="s">
        <v>23</v>
      </c>
      <c r="L680" s="825" t="s">
        <v>23</v>
      </c>
    </row>
    <row r="681" spans="1:12" s="834" customFormat="1" ht="34.5" customHeight="1" x14ac:dyDescent="0.25">
      <c r="A681" s="866">
        <v>396</v>
      </c>
      <c r="B681" s="830" t="s">
        <v>4323</v>
      </c>
      <c r="C681" s="1366"/>
      <c r="D681" s="1367"/>
      <c r="E681" s="1367"/>
      <c r="F681" s="1367"/>
      <c r="G681" s="1367"/>
      <c r="H681" s="1366"/>
      <c r="I681" s="1366"/>
      <c r="J681" s="1366"/>
      <c r="K681" s="825" t="s">
        <v>23</v>
      </c>
      <c r="L681" s="825" t="s">
        <v>23</v>
      </c>
    </row>
    <row r="682" spans="1:12" s="834" customFormat="1" ht="39.75" customHeight="1" x14ac:dyDescent="0.25">
      <c r="A682" s="866">
        <v>397</v>
      </c>
      <c r="B682" s="830" t="s">
        <v>4324</v>
      </c>
      <c r="C682" s="828">
        <v>500</v>
      </c>
      <c r="D682" s="825">
        <v>2014</v>
      </c>
      <c r="E682" s="825">
        <v>2014</v>
      </c>
      <c r="F682" s="825">
        <v>2016</v>
      </c>
      <c r="G682" s="825">
        <v>20</v>
      </c>
      <c r="H682" s="828">
        <v>0</v>
      </c>
      <c r="I682" s="828">
        <v>109.58</v>
      </c>
      <c r="J682" s="828">
        <f t="shared" ref="J682:J737" si="13">SUM(C682-I682)</f>
        <v>390.42</v>
      </c>
      <c r="K682" s="825" t="s">
        <v>23</v>
      </c>
      <c r="L682" s="825" t="s">
        <v>23</v>
      </c>
    </row>
    <row r="683" spans="1:12" s="834" customFormat="1" ht="48" customHeight="1" x14ac:dyDescent="0.25">
      <c r="A683" s="866">
        <v>398</v>
      </c>
      <c r="B683" s="830" t="s">
        <v>4325</v>
      </c>
      <c r="C683" s="828">
        <v>800</v>
      </c>
      <c r="D683" s="825">
        <v>2014</v>
      </c>
      <c r="E683" s="825">
        <v>2014</v>
      </c>
      <c r="F683" s="825">
        <v>2016</v>
      </c>
      <c r="G683" s="825">
        <v>27</v>
      </c>
      <c r="H683" s="828">
        <v>0</v>
      </c>
      <c r="I683" s="828">
        <v>274.52</v>
      </c>
      <c r="J683" s="828">
        <f t="shared" si="13"/>
        <v>525.48</v>
      </c>
      <c r="K683" s="825" t="s">
        <v>23</v>
      </c>
      <c r="L683" s="825" t="s">
        <v>23</v>
      </c>
    </row>
    <row r="684" spans="1:12" s="834" customFormat="1" ht="24.75" customHeight="1" x14ac:dyDescent="0.25">
      <c r="A684" s="866">
        <v>399</v>
      </c>
      <c r="B684" s="830" t="s">
        <v>4326</v>
      </c>
      <c r="C684" s="828">
        <v>241.39</v>
      </c>
      <c r="D684" s="825">
        <v>2014</v>
      </c>
      <c r="E684" s="825">
        <v>2014</v>
      </c>
      <c r="F684" s="825">
        <v>2016</v>
      </c>
      <c r="G684" s="825">
        <v>50</v>
      </c>
      <c r="H684" s="828">
        <v>0</v>
      </c>
      <c r="I684" s="828">
        <v>84.09</v>
      </c>
      <c r="J684" s="828">
        <f t="shared" si="13"/>
        <v>157.29999999999998</v>
      </c>
      <c r="K684" s="825" t="s">
        <v>23</v>
      </c>
      <c r="L684" s="825" t="s">
        <v>23</v>
      </c>
    </row>
    <row r="685" spans="1:12" s="834" customFormat="1" ht="28.5" customHeight="1" x14ac:dyDescent="0.25">
      <c r="A685" s="866">
        <v>400</v>
      </c>
      <c r="B685" s="830" t="s">
        <v>4327</v>
      </c>
      <c r="C685" s="828">
        <v>125.46</v>
      </c>
      <c r="D685" s="825">
        <v>2014</v>
      </c>
      <c r="E685" s="825">
        <v>2014</v>
      </c>
      <c r="F685" s="825">
        <v>2016</v>
      </c>
      <c r="G685" s="825">
        <v>15</v>
      </c>
      <c r="H685" s="828">
        <v>0</v>
      </c>
      <c r="I685" s="828">
        <v>20.260000000000002</v>
      </c>
      <c r="J685" s="828">
        <f t="shared" si="13"/>
        <v>105.19999999999999</v>
      </c>
      <c r="K685" s="825" t="s">
        <v>23</v>
      </c>
      <c r="L685" s="825" t="s">
        <v>23</v>
      </c>
    </row>
    <row r="686" spans="1:12" ht="28.5" customHeight="1" x14ac:dyDescent="0.2">
      <c r="A686" s="1365" t="s">
        <v>3538</v>
      </c>
      <c r="B686" s="1365"/>
      <c r="C686" s="1365"/>
      <c r="D686" s="1365"/>
      <c r="E686" s="1365"/>
      <c r="F686" s="1365"/>
      <c r="G686" s="1365"/>
      <c r="H686" s="1365"/>
      <c r="I686" s="1365"/>
      <c r="J686" s="1365"/>
      <c r="K686" s="1365"/>
      <c r="L686" s="1365"/>
    </row>
    <row r="687" spans="1:12" ht="28.5" customHeight="1" x14ac:dyDescent="0.2">
      <c r="A687" s="1363" t="s">
        <v>3562</v>
      </c>
      <c r="B687" s="1363"/>
      <c r="C687" s="1363"/>
      <c r="D687" s="1363"/>
      <c r="E687" s="1363"/>
      <c r="F687" s="1363"/>
      <c r="G687" s="1363"/>
      <c r="H687" s="1363"/>
      <c r="I687" s="1363"/>
      <c r="J687" s="1363"/>
      <c r="K687" s="1363"/>
      <c r="L687" s="1363"/>
    </row>
    <row r="688" spans="1:12" ht="96.75" customHeight="1" x14ac:dyDescent="0.2">
      <c r="A688" s="815" t="s">
        <v>420</v>
      </c>
      <c r="B688" s="816" t="s">
        <v>3540</v>
      </c>
      <c r="C688" s="817" t="s">
        <v>3541</v>
      </c>
      <c r="D688" s="818" t="s">
        <v>3542</v>
      </c>
      <c r="E688" s="818" t="s">
        <v>3543</v>
      </c>
      <c r="F688" s="818" t="s">
        <v>3544</v>
      </c>
      <c r="G688" s="818" t="s">
        <v>3545</v>
      </c>
      <c r="H688" s="817" t="s">
        <v>3546</v>
      </c>
      <c r="I688" s="817" t="s">
        <v>3547</v>
      </c>
      <c r="J688" s="817" t="s">
        <v>3548</v>
      </c>
      <c r="K688" s="819" t="s">
        <v>3549</v>
      </c>
      <c r="L688" s="816" t="s">
        <v>3550</v>
      </c>
    </row>
    <row r="689" spans="1:12" ht="15.75" customHeight="1" x14ac:dyDescent="0.2">
      <c r="A689" s="820"/>
      <c r="B689" s="821"/>
      <c r="C689" s="1364" t="s">
        <v>2</v>
      </c>
      <c r="D689" s="1364"/>
      <c r="E689" s="1364"/>
      <c r="F689" s="1364"/>
      <c r="G689" s="1364"/>
      <c r="H689" s="1364"/>
      <c r="I689" s="1364"/>
      <c r="J689" s="1364"/>
      <c r="K689" s="822"/>
      <c r="L689" s="823"/>
    </row>
    <row r="690" spans="1:12" s="834" customFormat="1" ht="28.5" customHeight="1" x14ac:dyDescent="0.25">
      <c r="A690" s="1361" t="s">
        <v>4285</v>
      </c>
      <c r="B690" s="1361"/>
      <c r="C690" s="1361"/>
      <c r="D690" s="844"/>
      <c r="E690" s="857"/>
      <c r="F690" s="844"/>
      <c r="G690" s="844"/>
      <c r="H690" s="873"/>
      <c r="I690" s="873"/>
      <c r="J690" s="873"/>
      <c r="K690" s="874"/>
      <c r="L690" s="844"/>
    </row>
    <row r="691" spans="1:12" s="834" customFormat="1" ht="28.5" customHeight="1" x14ac:dyDescent="0.25">
      <c r="A691" s="866">
        <v>401</v>
      </c>
      <c r="B691" s="830" t="s">
        <v>4328</v>
      </c>
      <c r="C691" s="828">
        <v>84.97</v>
      </c>
      <c r="D691" s="825">
        <v>2014</v>
      </c>
      <c r="E691" s="825">
        <v>2014</v>
      </c>
      <c r="F691" s="825">
        <v>2016</v>
      </c>
      <c r="G691" s="825">
        <v>77.069999999999993</v>
      </c>
      <c r="H691" s="828">
        <v>0</v>
      </c>
      <c r="I691" s="828">
        <v>11.37</v>
      </c>
      <c r="J691" s="828">
        <f t="shared" si="13"/>
        <v>73.599999999999994</v>
      </c>
      <c r="K691" s="825" t="s">
        <v>23</v>
      </c>
      <c r="L691" s="825" t="s">
        <v>23</v>
      </c>
    </row>
    <row r="692" spans="1:12" s="834" customFormat="1" ht="28.5" customHeight="1" x14ac:dyDescent="0.25">
      <c r="A692" s="866">
        <v>402</v>
      </c>
      <c r="B692" s="830" t="s">
        <v>4329</v>
      </c>
      <c r="C692" s="828">
        <v>73</v>
      </c>
      <c r="D692" s="825" t="s">
        <v>4003</v>
      </c>
      <c r="E692" s="825">
        <v>2013</v>
      </c>
      <c r="F692" s="825">
        <v>2014</v>
      </c>
      <c r="G692" s="825">
        <v>11.5</v>
      </c>
      <c r="H692" s="828">
        <v>0</v>
      </c>
      <c r="I692" s="828">
        <v>82.94</v>
      </c>
      <c r="J692" s="828">
        <v>17.04</v>
      </c>
      <c r="K692" s="829">
        <v>26.98</v>
      </c>
      <c r="L692" s="825" t="s">
        <v>23</v>
      </c>
    </row>
    <row r="693" spans="1:12" s="834" customFormat="1" ht="39.75" customHeight="1" x14ac:dyDescent="0.25">
      <c r="A693" s="866">
        <v>403</v>
      </c>
      <c r="B693" s="830" t="s">
        <v>4330</v>
      </c>
      <c r="C693" s="828">
        <v>108</v>
      </c>
      <c r="D693" s="825" t="s">
        <v>4003</v>
      </c>
      <c r="E693" s="825">
        <v>2013</v>
      </c>
      <c r="F693" s="825">
        <v>2014</v>
      </c>
      <c r="G693" s="825">
        <v>5.93</v>
      </c>
      <c r="H693" s="828">
        <v>0</v>
      </c>
      <c r="I693" s="828">
        <v>108</v>
      </c>
      <c r="J693" s="828">
        <f t="shared" si="13"/>
        <v>0</v>
      </c>
      <c r="K693" s="825" t="s">
        <v>23</v>
      </c>
      <c r="L693" s="825" t="s">
        <v>23</v>
      </c>
    </row>
    <row r="694" spans="1:12" s="834" customFormat="1" ht="39" customHeight="1" x14ac:dyDescent="0.25">
      <c r="A694" s="866">
        <v>404</v>
      </c>
      <c r="B694" s="830" t="s">
        <v>4331</v>
      </c>
      <c r="C694" s="828">
        <v>135.25</v>
      </c>
      <c r="D694" s="825" t="s">
        <v>961</v>
      </c>
      <c r="E694" s="825">
        <v>2016</v>
      </c>
      <c r="F694" s="825">
        <v>2017</v>
      </c>
      <c r="G694" s="825">
        <v>70</v>
      </c>
      <c r="H694" s="828">
        <v>0</v>
      </c>
      <c r="I694" s="828">
        <v>60.81</v>
      </c>
      <c r="J694" s="828">
        <f t="shared" si="13"/>
        <v>74.44</v>
      </c>
      <c r="K694" s="825" t="s">
        <v>23</v>
      </c>
      <c r="L694" s="825" t="s">
        <v>23</v>
      </c>
    </row>
    <row r="695" spans="1:12" s="834" customFormat="1" ht="51.75" customHeight="1" x14ac:dyDescent="0.25">
      <c r="A695" s="866">
        <v>405</v>
      </c>
      <c r="B695" s="830" t="s">
        <v>4332</v>
      </c>
      <c r="C695" s="828">
        <v>121.8</v>
      </c>
      <c r="D695" s="825" t="s">
        <v>4042</v>
      </c>
      <c r="E695" s="825">
        <v>2014</v>
      </c>
      <c r="F695" s="825">
        <v>2016</v>
      </c>
      <c r="G695" s="825">
        <v>30</v>
      </c>
      <c r="H695" s="828">
        <v>0</v>
      </c>
      <c r="I695" s="828">
        <v>23.98</v>
      </c>
      <c r="J695" s="828">
        <f t="shared" si="13"/>
        <v>97.82</v>
      </c>
      <c r="K695" s="825" t="s">
        <v>23</v>
      </c>
      <c r="L695" s="825" t="s">
        <v>23</v>
      </c>
    </row>
    <row r="696" spans="1:12" s="834" customFormat="1" ht="42" customHeight="1" x14ac:dyDescent="0.25">
      <c r="A696" s="866">
        <v>406</v>
      </c>
      <c r="B696" s="830" t="s">
        <v>4333</v>
      </c>
      <c r="C696" s="828">
        <v>69.47</v>
      </c>
      <c r="D696" s="825" t="s">
        <v>4042</v>
      </c>
      <c r="E696" s="825">
        <v>2014</v>
      </c>
      <c r="F696" s="825">
        <v>2016</v>
      </c>
      <c r="G696" s="825">
        <v>60</v>
      </c>
      <c r="H696" s="828">
        <v>0</v>
      </c>
      <c r="I696" s="828">
        <v>20.58</v>
      </c>
      <c r="J696" s="828">
        <f t="shared" si="13"/>
        <v>48.89</v>
      </c>
      <c r="K696" s="825" t="s">
        <v>23</v>
      </c>
      <c r="L696" s="825" t="s">
        <v>23</v>
      </c>
    </row>
    <row r="697" spans="1:12" s="834" customFormat="1" ht="51.75" customHeight="1" x14ac:dyDescent="0.25">
      <c r="A697" s="866">
        <v>407</v>
      </c>
      <c r="B697" s="830" t="s">
        <v>4334</v>
      </c>
      <c r="C697" s="828">
        <v>397.41</v>
      </c>
      <c r="D697" s="825" t="s">
        <v>499</v>
      </c>
      <c r="E697" s="825">
        <v>2011</v>
      </c>
      <c r="F697" s="825">
        <v>2013</v>
      </c>
      <c r="G697" s="825">
        <v>35</v>
      </c>
      <c r="H697" s="828">
        <v>0</v>
      </c>
      <c r="I697" s="828">
        <v>137.25</v>
      </c>
      <c r="J697" s="828">
        <f t="shared" si="13"/>
        <v>260.16000000000003</v>
      </c>
      <c r="K697" s="825" t="s">
        <v>23</v>
      </c>
      <c r="L697" s="825" t="s">
        <v>23</v>
      </c>
    </row>
    <row r="698" spans="1:12" s="834" customFormat="1" ht="36" customHeight="1" x14ac:dyDescent="0.25">
      <c r="A698" s="866">
        <v>408</v>
      </c>
      <c r="B698" s="830" t="s">
        <v>4335</v>
      </c>
      <c r="C698" s="828">
        <v>300</v>
      </c>
      <c r="D698" s="825" t="s">
        <v>568</v>
      </c>
      <c r="E698" s="825">
        <v>2017</v>
      </c>
      <c r="F698" s="825">
        <v>2022</v>
      </c>
      <c r="G698" s="825">
        <v>47</v>
      </c>
      <c r="H698" s="828">
        <v>0</v>
      </c>
      <c r="I698" s="828">
        <v>148.1</v>
      </c>
      <c r="J698" s="828">
        <f t="shared" si="13"/>
        <v>151.9</v>
      </c>
      <c r="K698" s="825" t="s">
        <v>23</v>
      </c>
      <c r="L698" s="825" t="s">
        <v>23</v>
      </c>
    </row>
    <row r="699" spans="1:12" s="834" customFormat="1" ht="36.75" customHeight="1" x14ac:dyDescent="0.25">
      <c r="A699" s="866">
        <v>409</v>
      </c>
      <c r="B699" s="830" t="s">
        <v>4336</v>
      </c>
      <c r="C699" s="828">
        <v>300</v>
      </c>
      <c r="D699" s="825">
        <v>2022</v>
      </c>
      <c r="E699" s="825" t="s">
        <v>3883</v>
      </c>
      <c r="F699" s="825" t="s">
        <v>4337</v>
      </c>
      <c r="G699" s="825">
        <v>92</v>
      </c>
      <c r="H699" s="828">
        <v>0</v>
      </c>
      <c r="I699" s="828">
        <v>24.16</v>
      </c>
      <c r="J699" s="828">
        <f t="shared" si="13"/>
        <v>275.83999999999997</v>
      </c>
      <c r="K699" s="825" t="s">
        <v>23</v>
      </c>
      <c r="L699" s="825" t="s">
        <v>23</v>
      </c>
    </row>
    <row r="700" spans="1:12" s="834" customFormat="1" ht="39" customHeight="1" x14ac:dyDescent="0.25">
      <c r="A700" s="866">
        <v>410</v>
      </c>
      <c r="B700" s="830" t="s">
        <v>4338</v>
      </c>
      <c r="C700" s="828">
        <v>200</v>
      </c>
      <c r="D700" s="825" t="s">
        <v>4042</v>
      </c>
      <c r="E700" s="825">
        <v>2015</v>
      </c>
      <c r="F700" s="825">
        <v>2017</v>
      </c>
      <c r="G700" s="825">
        <v>80</v>
      </c>
      <c r="H700" s="828">
        <v>0</v>
      </c>
      <c r="I700" s="828">
        <v>159.19999999999999</v>
      </c>
      <c r="J700" s="828">
        <f t="shared" si="13"/>
        <v>40.800000000000011</v>
      </c>
      <c r="K700" s="825" t="s">
        <v>23</v>
      </c>
      <c r="L700" s="825" t="s">
        <v>23</v>
      </c>
    </row>
    <row r="701" spans="1:12" ht="28.5" customHeight="1" x14ac:dyDescent="0.2">
      <c r="A701" s="1365" t="s">
        <v>3538</v>
      </c>
      <c r="B701" s="1365"/>
      <c r="C701" s="1365"/>
      <c r="D701" s="1365"/>
      <c r="E701" s="1365"/>
      <c r="F701" s="1365"/>
      <c r="G701" s="1365"/>
      <c r="H701" s="1365"/>
      <c r="I701" s="1365"/>
      <c r="J701" s="1365"/>
      <c r="K701" s="1365"/>
      <c r="L701" s="1365"/>
    </row>
    <row r="702" spans="1:12" ht="28.5" customHeight="1" x14ac:dyDescent="0.2">
      <c r="A702" s="1363" t="s">
        <v>3562</v>
      </c>
      <c r="B702" s="1363"/>
      <c r="C702" s="1363"/>
      <c r="D702" s="1363"/>
      <c r="E702" s="1363"/>
      <c r="F702" s="1363"/>
      <c r="G702" s="1363"/>
      <c r="H702" s="1363"/>
      <c r="I702" s="1363"/>
      <c r="J702" s="1363"/>
      <c r="K702" s="1363"/>
      <c r="L702" s="1363"/>
    </row>
    <row r="703" spans="1:12" ht="96.75" customHeight="1" x14ac:dyDescent="0.2">
      <c r="A703" s="815" t="s">
        <v>420</v>
      </c>
      <c r="B703" s="816" t="s">
        <v>3540</v>
      </c>
      <c r="C703" s="817" t="s">
        <v>3541</v>
      </c>
      <c r="D703" s="818" t="s">
        <v>3542</v>
      </c>
      <c r="E703" s="818" t="s">
        <v>3543</v>
      </c>
      <c r="F703" s="818" t="s">
        <v>3544</v>
      </c>
      <c r="G703" s="818" t="s">
        <v>3545</v>
      </c>
      <c r="H703" s="817" t="s">
        <v>3546</v>
      </c>
      <c r="I703" s="817" t="s">
        <v>3547</v>
      </c>
      <c r="J703" s="817" t="s">
        <v>3548</v>
      </c>
      <c r="K703" s="819" t="s">
        <v>3549</v>
      </c>
      <c r="L703" s="816" t="s">
        <v>3550</v>
      </c>
    </row>
    <row r="704" spans="1:12" ht="15.75" customHeight="1" x14ac:dyDescent="0.2">
      <c r="A704" s="820"/>
      <c r="B704" s="821"/>
      <c r="C704" s="1364" t="s">
        <v>2</v>
      </c>
      <c r="D704" s="1364"/>
      <c r="E704" s="1364"/>
      <c r="F704" s="1364"/>
      <c r="G704" s="1364"/>
      <c r="H704" s="1364"/>
      <c r="I704" s="1364"/>
      <c r="J704" s="1364"/>
      <c r="K704" s="822"/>
      <c r="L704" s="823"/>
    </row>
    <row r="705" spans="1:12" s="834" customFormat="1" ht="28.5" customHeight="1" x14ac:dyDescent="0.25">
      <c r="A705" s="1361" t="s">
        <v>4285</v>
      </c>
      <c r="B705" s="1361"/>
      <c r="C705" s="1361"/>
      <c r="D705" s="844"/>
      <c r="E705" s="857"/>
      <c r="F705" s="844"/>
      <c r="G705" s="844"/>
      <c r="H705" s="873"/>
      <c r="I705" s="873"/>
      <c r="J705" s="873"/>
      <c r="K705" s="874"/>
      <c r="L705" s="844"/>
    </row>
    <row r="706" spans="1:12" s="834" customFormat="1" ht="52.5" customHeight="1" x14ac:dyDescent="0.25">
      <c r="A706" s="866">
        <v>411</v>
      </c>
      <c r="B706" s="830" t="s">
        <v>4339</v>
      </c>
      <c r="C706" s="828">
        <v>30.45</v>
      </c>
      <c r="D706" s="825" t="s">
        <v>683</v>
      </c>
      <c r="E706" s="825">
        <v>2022</v>
      </c>
      <c r="F706" s="825">
        <v>2024</v>
      </c>
      <c r="G706" s="825">
        <v>45</v>
      </c>
      <c r="H706" s="828">
        <v>0</v>
      </c>
      <c r="I706" s="828">
        <v>0</v>
      </c>
      <c r="J706" s="828">
        <f t="shared" si="13"/>
        <v>30.45</v>
      </c>
      <c r="K706" s="825" t="s">
        <v>23</v>
      </c>
      <c r="L706" s="825" t="s">
        <v>23</v>
      </c>
    </row>
    <row r="707" spans="1:12" s="834" customFormat="1" ht="54" customHeight="1" x14ac:dyDescent="0.25">
      <c r="A707" s="866">
        <v>412</v>
      </c>
      <c r="B707" s="830" t="s">
        <v>4340</v>
      </c>
      <c r="C707" s="828">
        <v>35.520000000000003</v>
      </c>
      <c r="D707" s="825" t="s">
        <v>683</v>
      </c>
      <c r="E707" s="825">
        <v>2022</v>
      </c>
      <c r="F707" s="825">
        <v>2024</v>
      </c>
      <c r="G707" s="825">
        <v>45</v>
      </c>
      <c r="H707" s="828">
        <v>0</v>
      </c>
      <c r="I707" s="828">
        <v>13.99</v>
      </c>
      <c r="J707" s="828">
        <f t="shared" si="13"/>
        <v>21.53</v>
      </c>
      <c r="K707" s="825" t="s">
        <v>23</v>
      </c>
      <c r="L707" s="825" t="s">
        <v>23</v>
      </c>
    </row>
    <row r="708" spans="1:12" s="834" customFormat="1" ht="68.25" customHeight="1" x14ac:dyDescent="0.25">
      <c r="A708" s="866">
        <v>413</v>
      </c>
      <c r="B708" s="830" t="s">
        <v>4341</v>
      </c>
      <c r="C708" s="828">
        <v>103.02</v>
      </c>
      <c r="D708" s="825" t="s">
        <v>683</v>
      </c>
      <c r="E708" s="825">
        <v>2022</v>
      </c>
      <c r="F708" s="825">
        <v>2024</v>
      </c>
      <c r="G708" s="825">
        <v>49</v>
      </c>
      <c r="H708" s="828">
        <v>0</v>
      </c>
      <c r="I708" s="867">
        <v>34.46</v>
      </c>
      <c r="J708" s="867">
        <f t="shared" si="13"/>
        <v>68.56</v>
      </c>
      <c r="K708" s="825" t="s">
        <v>23</v>
      </c>
      <c r="L708" s="825" t="s">
        <v>23</v>
      </c>
    </row>
    <row r="709" spans="1:12" s="834" customFormat="1" ht="42" customHeight="1" x14ac:dyDescent="0.25">
      <c r="A709" s="866">
        <v>414</v>
      </c>
      <c r="B709" s="830" t="s">
        <v>4342</v>
      </c>
      <c r="C709" s="828">
        <v>111.16</v>
      </c>
      <c r="D709" s="825" t="s">
        <v>683</v>
      </c>
      <c r="E709" s="825">
        <v>2022</v>
      </c>
      <c r="F709" s="825">
        <v>2024</v>
      </c>
      <c r="G709" s="825">
        <v>55</v>
      </c>
      <c r="H709" s="828">
        <v>0</v>
      </c>
      <c r="I709" s="828">
        <v>31.47</v>
      </c>
      <c r="J709" s="828">
        <f t="shared" si="13"/>
        <v>79.69</v>
      </c>
      <c r="K709" s="825" t="s">
        <v>23</v>
      </c>
      <c r="L709" s="825" t="s">
        <v>23</v>
      </c>
    </row>
    <row r="710" spans="1:12" s="834" customFormat="1" ht="56.25" customHeight="1" x14ac:dyDescent="0.25">
      <c r="A710" s="866">
        <v>415</v>
      </c>
      <c r="B710" s="830" t="s">
        <v>4343</v>
      </c>
      <c r="C710" s="828">
        <v>219.24</v>
      </c>
      <c r="D710" s="825" t="s">
        <v>683</v>
      </c>
      <c r="E710" s="825">
        <v>2022</v>
      </c>
      <c r="F710" s="825">
        <v>2024</v>
      </c>
      <c r="G710" s="825">
        <v>55</v>
      </c>
      <c r="H710" s="828">
        <v>0</v>
      </c>
      <c r="I710" s="828">
        <v>49.33</v>
      </c>
      <c r="J710" s="828">
        <f t="shared" si="13"/>
        <v>169.91000000000003</v>
      </c>
      <c r="K710" s="825" t="s">
        <v>23</v>
      </c>
      <c r="L710" s="825" t="s">
        <v>23</v>
      </c>
    </row>
    <row r="711" spans="1:12" s="834" customFormat="1" ht="36.75" customHeight="1" x14ac:dyDescent="0.25">
      <c r="A711" s="866">
        <v>416</v>
      </c>
      <c r="B711" s="830" t="s">
        <v>4344</v>
      </c>
      <c r="C711" s="828">
        <v>1000</v>
      </c>
      <c r="D711" s="825" t="s">
        <v>571</v>
      </c>
      <c r="E711" s="825">
        <v>2022</v>
      </c>
      <c r="F711" s="825">
        <v>2024</v>
      </c>
      <c r="G711" s="825">
        <v>55</v>
      </c>
      <c r="H711" s="828">
        <v>291.72000000000003</v>
      </c>
      <c r="I711" s="828">
        <v>291.72000000000003</v>
      </c>
      <c r="J711" s="828">
        <f t="shared" si="13"/>
        <v>708.28</v>
      </c>
      <c r="K711" s="825" t="s">
        <v>23</v>
      </c>
      <c r="L711" s="825" t="s">
        <v>23</v>
      </c>
    </row>
    <row r="712" spans="1:12" s="834" customFormat="1" ht="40.5" customHeight="1" x14ac:dyDescent="0.25">
      <c r="A712" s="866">
        <v>417</v>
      </c>
      <c r="B712" s="830" t="s">
        <v>4345</v>
      </c>
      <c r="C712" s="828">
        <v>110</v>
      </c>
      <c r="D712" s="825" t="s">
        <v>683</v>
      </c>
      <c r="E712" s="825">
        <v>2021</v>
      </c>
      <c r="F712" s="825">
        <v>2023</v>
      </c>
      <c r="G712" s="825">
        <v>90</v>
      </c>
      <c r="H712" s="828">
        <v>0</v>
      </c>
      <c r="I712" s="828">
        <v>44.75</v>
      </c>
      <c r="J712" s="828">
        <f t="shared" si="13"/>
        <v>65.25</v>
      </c>
      <c r="K712" s="825" t="s">
        <v>23</v>
      </c>
      <c r="L712" s="825" t="s">
        <v>23</v>
      </c>
    </row>
    <row r="713" spans="1:12" s="834" customFormat="1" ht="45" customHeight="1" x14ac:dyDescent="0.25">
      <c r="A713" s="866">
        <v>418</v>
      </c>
      <c r="B713" s="830" t="s">
        <v>4346</v>
      </c>
      <c r="C713" s="828">
        <v>190</v>
      </c>
      <c r="D713" s="825" t="s">
        <v>0</v>
      </c>
      <c r="E713" s="825">
        <v>2023</v>
      </c>
      <c r="F713" s="825">
        <v>2025</v>
      </c>
      <c r="G713" s="825">
        <v>50</v>
      </c>
      <c r="H713" s="828">
        <v>0</v>
      </c>
      <c r="I713" s="828">
        <v>0</v>
      </c>
      <c r="J713" s="828">
        <f t="shared" si="13"/>
        <v>190</v>
      </c>
      <c r="K713" s="825" t="s">
        <v>23</v>
      </c>
      <c r="L713" s="825" t="s">
        <v>23</v>
      </c>
    </row>
    <row r="714" spans="1:12" ht="28.5" customHeight="1" x14ac:dyDescent="0.2">
      <c r="A714" s="1365" t="s">
        <v>3538</v>
      </c>
      <c r="B714" s="1365"/>
      <c r="C714" s="1365"/>
      <c r="D714" s="1365"/>
      <c r="E714" s="1365"/>
      <c r="F714" s="1365"/>
      <c r="G714" s="1365"/>
      <c r="H714" s="1365"/>
      <c r="I714" s="1365"/>
      <c r="J714" s="1365"/>
      <c r="K714" s="1365"/>
      <c r="L714" s="1365"/>
    </row>
    <row r="715" spans="1:12" ht="28.5" customHeight="1" x14ac:dyDescent="0.2">
      <c r="A715" s="1363" t="s">
        <v>3562</v>
      </c>
      <c r="B715" s="1363"/>
      <c r="C715" s="1363"/>
      <c r="D715" s="1363"/>
      <c r="E715" s="1363"/>
      <c r="F715" s="1363"/>
      <c r="G715" s="1363"/>
      <c r="H715" s="1363"/>
      <c r="I715" s="1363"/>
      <c r="J715" s="1363"/>
      <c r="K715" s="1363"/>
      <c r="L715" s="1363"/>
    </row>
    <row r="716" spans="1:12" ht="96.75" customHeight="1" x14ac:dyDescent="0.2">
      <c r="A716" s="815" t="s">
        <v>420</v>
      </c>
      <c r="B716" s="816" t="s">
        <v>3540</v>
      </c>
      <c r="C716" s="817" t="s">
        <v>3541</v>
      </c>
      <c r="D716" s="818" t="s">
        <v>3542</v>
      </c>
      <c r="E716" s="818" t="s">
        <v>3543</v>
      </c>
      <c r="F716" s="818" t="s">
        <v>3544</v>
      </c>
      <c r="G716" s="818" t="s">
        <v>3545</v>
      </c>
      <c r="H716" s="817" t="s">
        <v>3546</v>
      </c>
      <c r="I716" s="817" t="s">
        <v>3547</v>
      </c>
      <c r="J716" s="817" t="s">
        <v>3548</v>
      </c>
      <c r="K716" s="819" t="s">
        <v>3549</v>
      </c>
      <c r="L716" s="816" t="s">
        <v>3550</v>
      </c>
    </row>
    <row r="717" spans="1:12" ht="15.75" customHeight="1" x14ac:dyDescent="0.2">
      <c r="A717" s="820"/>
      <c r="B717" s="821"/>
      <c r="C717" s="1364" t="s">
        <v>2</v>
      </c>
      <c r="D717" s="1364"/>
      <c r="E717" s="1364"/>
      <c r="F717" s="1364"/>
      <c r="G717" s="1364"/>
      <c r="H717" s="1364"/>
      <c r="I717" s="1364"/>
      <c r="J717" s="1364"/>
      <c r="K717" s="822"/>
      <c r="L717" s="823"/>
    </row>
    <row r="718" spans="1:12" s="834" customFormat="1" ht="28.5" customHeight="1" x14ac:dyDescent="0.25">
      <c r="A718" s="1361" t="s">
        <v>4285</v>
      </c>
      <c r="B718" s="1361"/>
      <c r="C718" s="1361"/>
      <c r="D718" s="844"/>
      <c r="E718" s="857"/>
      <c r="F718" s="844"/>
      <c r="G718" s="844"/>
      <c r="H718" s="873"/>
      <c r="I718" s="873"/>
      <c r="J718" s="873"/>
      <c r="K718" s="874"/>
      <c r="L718" s="844"/>
    </row>
    <row r="719" spans="1:12" s="834" customFormat="1" ht="53.25" customHeight="1" x14ac:dyDescent="0.25">
      <c r="A719" s="866">
        <v>419</v>
      </c>
      <c r="B719" s="830" t="s">
        <v>4347</v>
      </c>
      <c r="C719" s="828">
        <v>910</v>
      </c>
      <c r="D719" s="825" t="s">
        <v>568</v>
      </c>
      <c r="E719" s="825">
        <v>2019</v>
      </c>
      <c r="F719" s="825">
        <v>2022</v>
      </c>
      <c r="G719" s="825">
        <v>95</v>
      </c>
      <c r="H719" s="828">
        <v>0</v>
      </c>
      <c r="I719" s="828">
        <v>875.83</v>
      </c>
      <c r="J719" s="828">
        <f t="shared" si="13"/>
        <v>34.169999999999959</v>
      </c>
      <c r="K719" s="825" t="s">
        <v>23</v>
      </c>
      <c r="L719" s="825" t="s">
        <v>23</v>
      </c>
    </row>
    <row r="720" spans="1:12" s="834" customFormat="1" ht="36.75" customHeight="1" x14ac:dyDescent="0.25">
      <c r="A720" s="866">
        <v>420</v>
      </c>
      <c r="B720" s="830" t="s">
        <v>4348</v>
      </c>
      <c r="C720" s="829">
        <v>1083</v>
      </c>
      <c r="D720" s="825">
        <v>2022</v>
      </c>
      <c r="E720" s="825">
        <v>2023</v>
      </c>
      <c r="F720" s="825">
        <v>2025</v>
      </c>
      <c r="G720" s="825">
        <v>85</v>
      </c>
      <c r="H720" s="828">
        <v>300</v>
      </c>
      <c r="I720" s="828">
        <v>699.94</v>
      </c>
      <c r="J720" s="828">
        <f t="shared" si="13"/>
        <v>383.05999999999995</v>
      </c>
      <c r="K720" s="825" t="s">
        <v>23</v>
      </c>
      <c r="L720" s="825" t="s">
        <v>23</v>
      </c>
    </row>
    <row r="721" spans="1:12" s="834" customFormat="1" ht="63.75" customHeight="1" x14ac:dyDescent="0.25">
      <c r="A721" s="866">
        <v>421</v>
      </c>
      <c r="B721" s="830" t="s">
        <v>4349</v>
      </c>
      <c r="C721" s="828">
        <v>4223</v>
      </c>
      <c r="D721" s="825">
        <v>2017</v>
      </c>
      <c r="E721" s="825">
        <v>2017</v>
      </c>
      <c r="F721" s="825">
        <v>2019</v>
      </c>
      <c r="G721" s="825">
        <v>90</v>
      </c>
      <c r="H721" s="828">
        <v>0</v>
      </c>
      <c r="I721" s="828">
        <v>3911.97</v>
      </c>
      <c r="J721" s="828">
        <v>5985.28</v>
      </c>
      <c r="K721" s="828">
        <v>5674.25</v>
      </c>
      <c r="L721" s="825">
        <v>2023</v>
      </c>
    </row>
    <row r="722" spans="1:12" s="834" customFormat="1" ht="54" customHeight="1" x14ac:dyDescent="0.25">
      <c r="A722" s="866">
        <v>422</v>
      </c>
      <c r="B722" s="830" t="s">
        <v>4350</v>
      </c>
      <c r="C722" s="828">
        <v>57973</v>
      </c>
      <c r="D722" s="825" t="s">
        <v>4351</v>
      </c>
      <c r="E722" s="825">
        <v>2014</v>
      </c>
      <c r="F722" s="825">
        <v>2023</v>
      </c>
      <c r="G722" s="825">
        <v>74</v>
      </c>
      <c r="H722" s="828">
        <v>0</v>
      </c>
      <c r="I722" s="828">
        <v>20946.43</v>
      </c>
      <c r="J722" s="828">
        <v>100672.57</v>
      </c>
      <c r="K722" s="828">
        <v>63646</v>
      </c>
      <c r="L722" s="825" t="s">
        <v>4352</v>
      </c>
    </row>
    <row r="723" spans="1:12" s="834" customFormat="1" ht="54" customHeight="1" x14ac:dyDescent="0.25">
      <c r="A723" s="866">
        <v>423</v>
      </c>
      <c r="B723" s="830" t="s">
        <v>4353</v>
      </c>
      <c r="C723" s="828">
        <v>6715.55</v>
      </c>
      <c r="D723" s="825" t="s">
        <v>3820</v>
      </c>
      <c r="E723" s="825">
        <v>2018</v>
      </c>
      <c r="F723" s="825">
        <v>2025</v>
      </c>
      <c r="G723" s="825">
        <v>15</v>
      </c>
      <c r="H723" s="828">
        <v>0</v>
      </c>
      <c r="I723" s="828">
        <v>0</v>
      </c>
      <c r="J723" s="828">
        <f t="shared" si="13"/>
        <v>6715.55</v>
      </c>
      <c r="K723" s="825" t="s">
        <v>23</v>
      </c>
      <c r="L723" s="825" t="s">
        <v>4354</v>
      </c>
    </row>
    <row r="724" spans="1:12" s="834" customFormat="1" ht="37.5" customHeight="1" x14ac:dyDescent="0.25">
      <c r="A724" s="866">
        <v>424</v>
      </c>
      <c r="B724" s="830" t="s">
        <v>4355</v>
      </c>
      <c r="C724" s="828">
        <v>7886.21</v>
      </c>
      <c r="D724" s="825">
        <v>2018</v>
      </c>
      <c r="E724" s="825">
        <v>2018</v>
      </c>
      <c r="F724" s="825">
        <v>2020</v>
      </c>
      <c r="G724" s="825">
        <v>0</v>
      </c>
      <c r="H724" s="828">
        <v>0</v>
      </c>
      <c r="I724" s="828">
        <v>1131.51</v>
      </c>
      <c r="J724" s="828">
        <f t="shared" si="13"/>
        <v>6754.7</v>
      </c>
      <c r="K724" s="825" t="s">
        <v>23</v>
      </c>
      <c r="L724" s="825" t="s">
        <v>23</v>
      </c>
    </row>
    <row r="725" spans="1:12" s="834" customFormat="1" ht="49.5" customHeight="1" x14ac:dyDescent="0.25">
      <c r="A725" s="866">
        <v>425</v>
      </c>
      <c r="B725" s="830" t="s">
        <v>4356</v>
      </c>
      <c r="C725" s="828">
        <v>115.27</v>
      </c>
      <c r="D725" s="825" t="s">
        <v>500</v>
      </c>
      <c r="E725" s="825">
        <v>2013</v>
      </c>
      <c r="F725" s="825">
        <v>2018</v>
      </c>
      <c r="G725" s="825">
        <v>95</v>
      </c>
      <c r="H725" s="828">
        <v>0</v>
      </c>
      <c r="I725" s="828">
        <v>69.25</v>
      </c>
      <c r="J725" s="828">
        <f t="shared" si="13"/>
        <v>46.019999999999996</v>
      </c>
      <c r="K725" s="825" t="s">
        <v>23</v>
      </c>
      <c r="L725" s="825" t="s">
        <v>23</v>
      </c>
    </row>
    <row r="726" spans="1:12" s="834" customFormat="1" ht="39.75" customHeight="1" x14ac:dyDescent="0.25">
      <c r="A726" s="866">
        <v>426</v>
      </c>
      <c r="B726" s="830" t="s">
        <v>4357</v>
      </c>
      <c r="C726" s="828">
        <v>52166.55</v>
      </c>
      <c r="D726" s="825" t="s">
        <v>4137</v>
      </c>
      <c r="E726" s="825">
        <v>2023</v>
      </c>
      <c r="F726" s="825">
        <v>2025</v>
      </c>
      <c r="G726" s="825">
        <v>0</v>
      </c>
      <c r="H726" s="828">
        <v>0</v>
      </c>
      <c r="I726" s="828">
        <v>10000</v>
      </c>
      <c r="J726" s="828">
        <f t="shared" si="13"/>
        <v>42166.55</v>
      </c>
      <c r="K726" s="825" t="s">
        <v>23</v>
      </c>
      <c r="L726" s="825" t="s">
        <v>23</v>
      </c>
    </row>
    <row r="727" spans="1:12" ht="28.5" customHeight="1" x14ac:dyDescent="0.2">
      <c r="A727" s="1365" t="s">
        <v>3538</v>
      </c>
      <c r="B727" s="1365"/>
      <c r="C727" s="1365"/>
      <c r="D727" s="1365"/>
      <c r="E727" s="1365"/>
      <c r="F727" s="1365"/>
      <c r="G727" s="1365"/>
      <c r="H727" s="1365"/>
      <c r="I727" s="1365"/>
      <c r="J727" s="1365"/>
      <c r="K727" s="1365"/>
      <c r="L727" s="1365"/>
    </row>
    <row r="728" spans="1:12" ht="28.5" customHeight="1" x14ac:dyDescent="0.2">
      <c r="A728" s="1363" t="s">
        <v>4358</v>
      </c>
      <c r="B728" s="1363"/>
      <c r="C728" s="1363"/>
      <c r="D728" s="1363"/>
      <c r="E728" s="1363"/>
      <c r="F728" s="1363"/>
      <c r="G728" s="1363"/>
      <c r="H728" s="1363"/>
      <c r="I728" s="1363"/>
      <c r="J728" s="1363"/>
      <c r="K728" s="1363"/>
      <c r="L728" s="1363"/>
    </row>
    <row r="729" spans="1:12" ht="96.75" customHeight="1" x14ac:dyDescent="0.2">
      <c r="A729" s="815" t="s">
        <v>420</v>
      </c>
      <c r="B729" s="816" t="s">
        <v>3540</v>
      </c>
      <c r="C729" s="817" t="s">
        <v>3541</v>
      </c>
      <c r="D729" s="818" t="s">
        <v>3542</v>
      </c>
      <c r="E729" s="818" t="s">
        <v>3543</v>
      </c>
      <c r="F729" s="818" t="s">
        <v>3544</v>
      </c>
      <c r="G729" s="818" t="s">
        <v>3545</v>
      </c>
      <c r="H729" s="817" t="s">
        <v>3546</v>
      </c>
      <c r="I729" s="817" t="s">
        <v>3547</v>
      </c>
      <c r="J729" s="817" t="s">
        <v>3548</v>
      </c>
      <c r="K729" s="819" t="s">
        <v>3549</v>
      </c>
      <c r="L729" s="816" t="s">
        <v>3550</v>
      </c>
    </row>
    <row r="730" spans="1:12" ht="15.75" customHeight="1" x14ac:dyDescent="0.2">
      <c r="A730" s="820"/>
      <c r="B730" s="821"/>
      <c r="C730" s="1364" t="s">
        <v>2</v>
      </c>
      <c r="D730" s="1364"/>
      <c r="E730" s="1364"/>
      <c r="F730" s="1364"/>
      <c r="G730" s="1364"/>
      <c r="H730" s="1364"/>
      <c r="I730" s="1364"/>
      <c r="J730" s="1364"/>
      <c r="K730" s="822"/>
      <c r="L730" s="823"/>
    </row>
    <row r="731" spans="1:12" s="834" customFormat="1" ht="28.5" customHeight="1" x14ac:dyDescent="0.25">
      <c r="A731" s="1361" t="s">
        <v>4359</v>
      </c>
      <c r="B731" s="1361"/>
      <c r="C731" s="1361"/>
      <c r="D731" s="844"/>
      <c r="E731" s="857"/>
      <c r="F731" s="844"/>
      <c r="G731" s="844"/>
      <c r="H731" s="873"/>
      <c r="I731" s="873"/>
      <c r="J731" s="873"/>
      <c r="K731" s="874"/>
      <c r="L731" s="844"/>
    </row>
    <row r="732" spans="1:12" s="834" customFormat="1" ht="39" customHeight="1" x14ac:dyDescent="0.25">
      <c r="A732" s="866">
        <v>427</v>
      </c>
      <c r="B732" s="830" t="s">
        <v>4360</v>
      </c>
      <c r="C732" s="828">
        <v>50</v>
      </c>
      <c r="D732" s="825" t="s">
        <v>3959</v>
      </c>
      <c r="E732" s="825">
        <v>2014</v>
      </c>
      <c r="F732" s="825">
        <v>2015</v>
      </c>
      <c r="G732" s="825">
        <v>85</v>
      </c>
      <c r="H732" s="828">
        <v>0</v>
      </c>
      <c r="I732" s="828">
        <v>14.05</v>
      </c>
      <c r="J732" s="828">
        <f t="shared" si="13"/>
        <v>35.950000000000003</v>
      </c>
      <c r="K732" s="825" t="s">
        <v>23</v>
      </c>
      <c r="L732" s="825" t="s">
        <v>23</v>
      </c>
    </row>
    <row r="733" spans="1:12" s="834" customFormat="1" ht="36" customHeight="1" x14ac:dyDescent="0.25">
      <c r="A733" s="866">
        <v>428</v>
      </c>
      <c r="B733" s="830" t="s">
        <v>4361</v>
      </c>
      <c r="C733" s="828">
        <v>50</v>
      </c>
      <c r="D733" s="825" t="s">
        <v>3959</v>
      </c>
      <c r="E733" s="825">
        <v>2014</v>
      </c>
      <c r="F733" s="825">
        <v>2015</v>
      </c>
      <c r="G733" s="825">
        <v>90</v>
      </c>
      <c r="H733" s="828">
        <v>0</v>
      </c>
      <c r="I733" s="828">
        <v>11.16</v>
      </c>
      <c r="J733" s="828">
        <f t="shared" si="13"/>
        <v>38.840000000000003</v>
      </c>
      <c r="K733" s="825" t="s">
        <v>23</v>
      </c>
      <c r="L733" s="825" t="s">
        <v>23</v>
      </c>
    </row>
    <row r="734" spans="1:12" s="834" customFormat="1" ht="38.25" customHeight="1" x14ac:dyDescent="0.25">
      <c r="A734" s="866">
        <v>429</v>
      </c>
      <c r="B734" s="830" t="s">
        <v>4362</v>
      </c>
      <c r="C734" s="828">
        <v>8198.31</v>
      </c>
      <c r="D734" s="825" t="s">
        <v>1084</v>
      </c>
      <c r="E734" s="825">
        <v>2024</v>
      </c>
      <c r="F734" s="825">
        <v>2027</v>
      </c>
      <c r="G734" s="825">
        <v>0</v>
      </c>
      <c r="H734" s="828">
        <v>0</v>
      </c>
      <c r="I734" s="828">
        <v>0</v>
      </c>
      <c r="J734" s="828">
        <f t="shared" si="13"/>
        <v>8198.31</v>
      </c>
      <c r="K734" s="825" t="s">
        <v>23</v>
      </c>
      <c r="L734" s="825" t="s">
        <v>23</v>
      </c>
    </row>
    <row r="735" spans="1:12" s="834" customFormat="1" ht="37.5" customHeight="1" x14ac:dyDescent="0.25">
      <c r="A735" s="866">
        <v>430</v>
      </c>
      <c r="B735" s="830" t="s">
        <v>4363</v>
      </c>
      <c r="C735" s="828">
        <v>4047.38</v>
      </c>
      <c r="D735" s="825" t="s">
        <v>683</v>
      </c>
      <c r="E735" s="825">
        <v>2021</v>
      </c>
      <c r="F735" s="825">
        <v>2024</v>
      </c>
      <c r="G735" s="825">
        <v>80.569999999999993</v>
      </c>
      <c r="H735" s="828">
        <v>100</v>
      </c>
      <c r="I735" s="828">
        <v>2930.51</v>
      </c>
      <c r="J735" s="828">
        <f t="shared" si="13"/>
        <v>1116.8699999999999</v>
      </c>
      <c r="K735" s="825" t="s">
        <v>23</v>
      </c>
      <c r="L735" s="825" t="s">
        <v>23</v>
      </c>
    </row>
    <row r="736" spans="1:12" s="834" customFormat="1" ht="49.5" customHeight="1" x14ac:dyDescent="0.25">
      <c r="A736" s="866">
        <v>431</v>
      </c>
      <c r="B736" s="830" t="s">
        <v>4364</v>
      </c>
      <c r="C736" s="828">
        <v>8751.9699999999993</v>
      </c>
      <c r="D736" s="825" t="s">
        <v>1084</v>
      </c>
      <c r="E736" s="825">
        <v>2024</v>
      </c>
      <c r="F736" s="825">
        <v>2026</v>
      </c>
      <c r="G736" s="825">
        <v>0</v>
      </c>
      <c r="H736" s="828">
        <v>0</v>
      </c>
      <c r="I736" s="828">
        <v>0</v>
      </c>
      <c r="J736" s="828">
        <f t="shared" si="13"/>
        <v>8751.9699999999993</v>
      </c>
      <c r="K736" s="825" t="s">
        <v>23</v>
      </c>
      <c r="L736" s="825" t="s">
        <v>23</v>
      </c>
    </row>
    <row r="737" spans="1:13" s="834" customFormat="1" ht="39.75" customHeight="1" x14ac:dyDescent="0.25">
      <c r="A737" s="866">
        <v>432</v>
      </c>
      <c r="B737" s="830" t="s">
        <v>4365</v>
      </c>
      <c r="C737" s="828">
        <v>39614.080000000002</v>
      </c>
      <c r="D737" s="825" t="s">
        <v>1084</v>
      </c>
      <c r="E737" s="825">
        <v>2024</v>
      </c>
      <c r="F737" s="825">
        <v>2026</v>
      </c>
      <c r="G737" s="825">
        <v>0</v>
      </c>
      <c r="H737" s="828">
        <v>0</v>
      </c>
      <c r="I737" s="828">
        <v>0</v>
      </c>
      <c r="J737" s="828">
        <f t="shared" si="13"/>
        <v>39614.080000000002</v>
      </c>
      <c r="K737" s="825" t="s">
        <v>23</v>
      </c>
      <c r="L737" s="825" t="s">
        <v>23</v>
      </c>
    </row>
    <row r="738" spans="1:13" s="834" customFormat="1" ht="39.75" customHeight="1" x14ac:dyDescent="0.25">
      <c r="A738" s="866">
        <v>433</v>
      </c>
      <c r="B738" s="830" t="s">
        <v>4366</v>
      </c>
      <c r="C738" s="828">
        <v>109.42</v>
      </c>
      <c r="D738" s="825" t="s">
        <v>0</v>
      </c>
      <c r="E738" s="825">
        <v>2023</v>
      </c>
      <c r="F738" s="825">
        <v>2023</v>
      </c>
      <c r="G738" s="825">
        <v>90</v>
      </c>
      <c r="H738" s="828">
        <v>0</v>
      </c>
      <c r="I738" s="828">
        <v>49.92</v>
      </c>
      <c r="J738" s="828">
        <v>243.66</v>
      </c>
      <c r="K738" s="829">
        <v>184.16</v>
      </c>
      <c r="L738" s="825" t="s">
        <v>4367</v>
      </c>
    </row>
    <row r="739" spans="1:13" s="834" customFormat="1" ht="24" customHeight="1" x14ac:dyDescent="0.25">
      <c r="A739" s="871"/>
      <c r="B739" s="853" t="s">
        <v>3320</v>
      </c>
      <c r="C739" s="859">
        <f>SUM(C626:C738)</f>
        <v>278361.09999999998</v>
      </c>
      <c r="D739" s="841" t="s">
        <v>23</v>
      </c>
      <c r="E739" s="841" t="s">
        <v>23</v>
      </c>
      <c r="F739" s="841" t="s">
        <v>23</v>
      </c>
      <c r="G739" s="841" t="s">
        <v>23</v>
      </c>
      <c r="H739" s="859">
        <f>SUM(H626:H738)</f>
        <v>9625.1299999999992</v>
      </c>
      <c r="I739" s="859">
        <f>SUM(I626:I738)</f>
        <v>67553.350000000006</v>
      </c>
      <c r="J739" s="859">
        <f>SUM(J626:J738)</f>
        <v>296610.61</v>
      </c>
      <c r="K739" s="859">
        <f>SUM(K626:K738)</f>
        <v>85802.86</v>
      </c>
      <c r="L739" s="841" t="s">
        <v>23</v>
      </c>
      <c r="M739" s="875"/>
    </row>
    <row r="740" spans="1:13" s="834" customFormat="1" ht="19.5" customHeight="1" x14ac:dyDescent="0.25">
      <c r="A740" s="824"/>
      <c r="B740" s="830"/>
      <c r="C740" s="828"/>
      <c r="D740" s="825"/>
      <c r="E740" s="825"/>
      <c r="F740" s="825"/>
      <c r="G740" s="825"/>
      <c r="H740" s="828"/>
      <c r="I740" s="828"/>
      <c r="J740" s="828"/>
      <c r="K740" s="829"/>
      <c r="L740" s="825"/>
    </row>
    <row r="741" spans="1:13" s="834" customFormat="1" ht="24" customHeight="1" x14ac:dyDescent="0.25">
      <c r="A741" s="841"/>
      <c r="B741" s="853" t="s">
        <v>4368</v>
      </c>
      <c r="C741" s="842">
        <f>SUM(C19+C24+C51+C63+C153+C183+C234+C307+C370+C375+C433+C623+C739)</f>
        <v>2051655.7000000002</v>
      </c>
      <c r="D741" s="841" t="s">
        <v>23</v>
      </c>
      <c r="E741" s="841" t="s">
        <v>23</v>
      </c>
      <c r="F741" s="841" t="s">
        <v>23</v>
      </c>
      <c r="G741" s="841" t="s">
        <v>23</v>
      </c>
      <c r="H741" s="842">
        <f>SUM(H19+H24+H51+H63+H153+H183+H234+H307+H370+H375+H433+H623+H739)</f>
        <v>113014.75200000002</v>
      </c>
      <c r="I741" s="842">
        <f>SUM(I19+I24+I51+I63+I153+I183+I234+I307+I370+I375+I433+I623+I739)</f>
        <v>494041.58199999994</v>
      </c>
      <c r="J741" s="842">
        <f>SUM(J19+J24+J51+J63+J153+J183+J234+J307+J370+J375+J433+J623+J739)</f>
        <v>1007444.0879999999</v>
      </c>
      <c r="K741" s="842">
        <f>SUM(K19+K24+K51+K63+K153+K183+K234+K307+K370+K375+K433+K623+K739)</f>
        <v>475405.89</v>
      </c>
      <c r="L741" s="841" t="s">
        <v>23</v>
      </c>
    </row>
    <row r="742" spans="1:13" s="834" customFormat="1" ht="24" customHeight="1" x14ac:dyDescent="0.25">
      <c r="A742" s="844"/>
      <c r="B742" s="876"/>
      <c r="C742" s="845"/>
      <c r="D742" s="844"/>
      <c r="E742" s="844"/>
      <c r="F742" s="844"/>
      <c r="G742" s="844"/>
      <c r="H742" s="845"/>
      <c r="I742" s="845"/>
      <c r="J742" s="845"/>
      <c r="K742" s="845"/>
      <c r="L742" s="844"/>
    </row>
    <row r="743" spans="1:13" s="834" customFormat="1" ht="33" customHeight="1" x14ac:dyDescent="0.25">
      <c r="A743" s="1362" t="s">
        <v>4369</v>
      </c>
      <c r="B743" s="1362"/>
      <c r="C743" s="1362"/>
      <c r="D743" s="1362"/>
      <c r="E743" s="1362"/>
      <c r="F743" s="1362"/>
      <c r="G743" s="1362"/>
      <c r="H743" s="1362"/>
      <c r="I743" s="1362"/>
      <c r="J743" s="1362"/>
      <c r="K743" s="1362"/>
      <c r="L743" s="1362"/>
    </row>
    <row r="744" spans="1:13" ht="15.75" x14ac:dyDescent="0.25">
      <c r="A744" s="824"/>
      <c r="B744" s="834"/>
      <c r="C744" s="828"/>
      <c r="D744" s="825"/>
      <c r="E744" s="825"/>
      <c r="F744" s="825"/>
      <c r="G744" s="877"/>
      <c r="H744" s="878"/>
      <c r="I744" s="878"/>
      <c r="J744" s="878"/>
      <c r="K744" s="879"/>
      <c r="L744" s="877"/>
    </row>
    <row r="745" spans="1:13" ht="15.75" x14ac:dyDescent="0.2">
      <c r="A745" s="824"/>
      <c r="C745" s="828"/>
      <c r="D745" s="825"/>
      <c r="E745" s="825"/>
      <c r="F745" s="825"/>
      <c r="G745" s="877"/>
      <c r="H745" s="878"/>
      <c r="I745" s="878"/>
      <c r="J745" s="878"/>
      <c r="K745" s="879"/>
      <c r="L745" s="877"/>
    </row>
    <row r="746" spans="1:13" ht="15.75" x14ac:dyDescent="0.25">
      <c r="A746" s="824"/>
      <c r="B746" s="834"/>
      <c r="C746" s="828"/>
      <c r="D746" s="825"/>
      <c r="E746" s="825"/>
      <c r="F746" s="825"/>
      <c r="G746" s="877"/>
      <c r="H746" s="878"/>
      <c r="I746" s="878"/>
      <c r="J746" s="878"/>
      <c r="K746" s="879"/>
      <c r="L746" s="877"/>
    </row>
    <row r="747" spans="1:13" ht="15.75" x14ac:dyDescent="0.25">
      <c r="A747" s="824"/>
      <c r="B747" s="834"/>
      <c r="C747" s="828"/>
      <c r="D747" s="825"/>
      <c r="E747" s="825"/>
      <c r="F747" s="825"/>
      <c r="G747" s="877"/>
      <c r="H747" s="878"/>
      <c r="I747" s="878"/>
      <c r="J747" s="878"/>
      <c r="K747" s="879"/>
      <c r="L747" s="877"/>
    </row>
    <row r="748" spans="1:13" ht="15.75" x14ac:dyDescent="0.25">
      <c r="A748" s="824"/>
      <c r="B748" s="834"/>
      <c r="C748" s="828"/>
      <c r="D748" s="825"/>
      <c r="E748" s="825"/>
      <c r="F748" s="825"/>
      <c r="G748" s="877"/>
      <c r="H748" s="878"/>
      <c r="I748" s="878"/>
      <c r="J748" s="878"/>
      <c r="K748" s="879"/>
      <c r="L748" s="877"/>
    </row>
    <row r="749" spans="1:13" ht="15.75" x14ac:dyDescent="0.25">
      <c r="A749" s="824"/>
      <c r="B749" s="834"/>
      <c r="C749" s="828"/>
      <c r="D749" s="825"/>
      <c r="E749" s="825"/>
      <c r="F749" s="825"/>
      <c r="G749" s="877"/>
      <c r="H749" s="878"/>
      <c r="I749" s="878"/>
      <c r="J749" s="878"/>
      <c r="K749" s="879"/>
      <c r="L749" s="877"/>
    </row>
    <row r="750" spans="1:13" ht="15.75" x14ac:dyDescent="0.25">
      <c r="A750" s="824"/>
      <c r="B750" s="834"/>
      <c r="C750" s="828"/>
      <c r="D750" s="825"/>
      <c r="E750" s="825"/>
      <c r="F750" s="825"/>
      <c r="G750" s="877"/>
      <c r="H750" s="878"/>
      <c r="I750" s="878"/>
      <c r="J750" s="878"/>
      <c r="K750" s="879"/>
      <c r="L750" s="877"/>
    </row>
    <row r="751" spans="1:13" ht="15.75" x14ac:dyDescent="0.25">
      <c r="A751" s="824"/>
      <c r="B751" s="834"/>
      <c r="C751" s="828"/>
      <c r="D751" s="825"/>
      <c r="E751" s="825"/>
      <c r="F751" s="825"/>
      <c r="G751" s="877"/>
      <c r="H751" s="878"/>
      <c r="I751" s="878"/>
      <c r="J751" s="878"/>
      <c r="K751" s="879"/>
      <c r="L751" s="877"/>
    </row>
    <row r="752" spans="1:13" ht="15.75" x14ac:dyDescent="0.25">
      <c r="A752" s="824"/>
      <c r="B752" s="834"/>
      <c r="C752" s="828"/>
      <c r="D752" s="825"/>
      <c r="E752" s="825"/>
      <c r="F752" s="825"/>
      <c r="G752" s="877"/>
      <c r="H752" s="878"/>
      <c r="I752" s="878"/>
      <c r="J752" s="878"/>
      <c r="K752" s="879"/>
      <c r="L752" s="877"/>
    </row>
    <row r="753" spans="1:12" ht="15.75" x14ac:dyDescent="0.25">
      <c r="A753" s="824"/>
      <c r="B753" s="834"/>
      <c r="C753" s="828"/>
      <c r="D753" s="825"/>
      <c r="E753" s="825"/>
      <c r="F753" s="825"/>
      <c r="G753" s="877"/>
      <c r="H753" s="878"/>
      <c r="I753" s="878"/>
      <c r="J753" s="878"/>
      <c r="K753" s="879"/>
      <c r="L753" s="877"/>
    </row>
    <row r="754" spans="1:12" ht="15.75" x14ac:dyDescent="0.25">
      <c r="A754" s="824"/>
      <c r="B754" s="834"/>
      <c r="C754" s="828"/>
      <c r="D754" s="825"/>
      <c r="E754" s="825"/>
      <c r="F754" s="825"/>
      <c r="G754" s="877"/>
      <c r="H754" s="878"/>
      <c r="I754" s="878"/>
      <c r="J754" s="878"/>
      <c r="K754" s="879"/>
      <c r="L754" s="877"/>
    </row>
    <row r="755" spans="1:12" ht="15.75" x14ac:dyDescent="0.25">
      <c r="A755" s="824"/>
      <c r="B755" s="834"/>
      <c r="C755" s="828"/>
      <c r="D755" s="825"/>
      <c r="E755" s="825"/>
      <c r="F755" s="825"/>
      <c r="G755" s="877"/>
      <c r="H755" s="878"/>
      <c r="I755" s="878"/>
      <c r="J755" s="878"/>
      <c r="K755" s="879"/>
      <c r="L755" s="877"/>
    </row>
    <row r="756" spans="1:12" ht="15.75" x14ac:dyDescent="0.25">
      <c r="A756" s="824"/>
      <c r="B756" s="834"/>
      <c r="C756" s="828"/>
      <c r="D756" s="825"/>
      <c r="E756" s="825"/>
      <c r="F756" s="825"/>
      <c r="G756" s="877"/>
      <c r="H756" s="878"/>
      <c r="I756" s="878"/>
      <c r="J756" s="878"/>
      <c r="K756" s="879"/>
      <c r="L756" s="877"/>
    </row>
    <row r="757" spans="1:12" ht="15.75" x14ac:dyDescent="0.25">
      <c r="A757" s="824"/>
      <c r="B757" s="834"/>
      <c r="C757" s="828"/>
      <c r="D757" s="825"/>
      <c r="E757" s="825"/>
      <c r="F757" s="825"/>
      <c r="G757" s="877"/>
      <c r="H757" s="878"/>
      <c r="I757" s="878"/>
      <c r="J757" s="878"/>
      <c r="K757" s="879"/>
      <c r="L757" s="877"/>
    </row>
    <row r="758" spans="1:12" ht="15.75" x14ac:dyDescent="0.25">
      <c r="A758" s="824"/>
      <c r="B758" s="834"/>
      <c r="C758" s="828"/>
      <c r="D758" s="825"/>
      <c r="E758" s="825"/>
      <c r="F758" s="825"/>
      <c r="G758" s="877"/>
      <c r="H758" s="878"/>
      <c r="I758" s="878"/>
      <c r="J758" s="878"/>
      <c r="K758" s="879"/>
      <c r="L758" s="877"/>
    </row>
    <row r="759" spans="1:12" ht="15.75" x14ac:dyDescent="0.25">
      <c r="A759" s="824"/>
      <c r="B759" s="834"/>
      <c r="C759" s="828"/>
      <c r="D759" s="825"/>
      <c r="E759" s="825"/>
      <c r="F759" s="825"/>
      <c r="G759" s="877"/>
      <c r="H759" s="878"/>
      <c r="I759" s="878"/>
      <c r="J759" s="878"/>
      <c r="K759" s="879"/>
      <c r="L759" s="877"/>
    </row>
    <row r="760" spans="1:12" ht="15.75" x14ac:dyDescent="0.25">
      <c r="A760" s="824"/>
      <c r="B760" s="834"/>
      <c r="C760" s="828"/>
      <c r="D760" s="825"/>
      <c r="E760" s="825"/>
      <c r="F760" s="825"/>
      <c r="G760" s="877"/>
      <c r="H760" s="878"/>
      <c r="I760" s="878"/>
      <c r="J760" s="878"/>
      <c r="K760" s="879"/>
      <c r="L760" s="877"/>
    </row>
    <row r="761" spans="1:12" ht="15.75" x14ac:dyDescent="0.25">
      <c r="A761" s="824"/>
      <c r="B761" s="834"/>
      <c r="C761" s="828"/>
      <c r="D761" s="825"/>
      <c r="E761" s="825"/>
      <c r="F761" s="825"/>
      <c r="G761" s="877"/>
      <c r="H761" s="878"/>
      <c r="I761" s="878"/>
      <c r="J761" s="878"/>
      <c r="K761" s="879"/>
      <c r="L761" s="877"/>
    </row>
    <row r="762" spans="1:12" ht="15.75" x14ac:dyDescent="0.25">
      <c r="A762" s="824"/>
      <c r="B762" s="834"/>
      <c r="C762" s="828"/>
      <c r="D762" s="825"/>
      <c r="E762" s="825"/>
      <c r="F762" s="825"/>
      <c r="G762" s="877"/>
      <c r="H762" s="878"/>
      <c r="I762" s="878"/>
      <c r="J762" s="878"/>
      <c r="K762" s="879"/>
      <c r="L762" s="877"/>
    </row>
    <row r="763" spans="1:12" ht="15.75" x14ac:dyDescent="0.25">
      <c r="A763" s="824"/>
      <c r="B763" s="834"/>
      <c r="C763" s="828"/>
      <c r="D763" s="825"/>
      <c r="E763" s="825"/>
      <c r="F763" s="825"/>
      <c r="G763" s="877"/>
      <c r="H763" s="878"/>
      <c r="I763" s="878"/>
      <c r="J763" s="878"/>
      <c r="K763" s="879"/>
      <c r="L763" s="877"/>
    </row>
    <row r="764" spans="1:12" ht="15.75" x14ac:dyDescent="0.25">
      <c r="A764" s="824"/>
      <c r="B764" s="834"/>
      <c r="C764" s="828"/>
      <c r="D764" s="825"/>
      <c r="E764" s="825"/>
      <c r="F764" s="825"/>
      <c r="G764" s="877"/>
      <c r="H764" s="878"/>
      <c r="I764" s="878"/>
      <c r="J764" s="878"/>
      <c r="K764" s="879"/>
      <c r="L764" s="877"/>
    </row>
    <row r="765" spans="1:12" ht="15.75" x14ac:dyDescent="0.25">
      <c r="A765" s="824"/>
      <c r="B765" s="834"/>
      <c r="C765" s="828"/>
      <c r="D765" s="825"/>
      <c r="E765" s="825"/>
      <c r="F765" s="825"/>
      <c r="G765" s="877"/>
      <c r="H765" s="878"/>
      <c r="I765" s="878"/>
      <c r="J765" s="878"/>
      <c r="K765" s="879"/>
      <c r="L765" s="877"/>
    </row>
    <row r="766" spans="1:12" ht="15.75" x14ac:dyDescent="0.25">
      <c r="A766" s="824"/>
      <c r="B766" s="834"/>
      <c r="C766" s="828"/>
      <c r="D766" s="825"/>
      <c r="E766" s="825"/>
      <c r="F766" s="825"/>
      <c r="G766" s="877"/>
      <c r="H766" s="878"/>
      <c r="I766" s="878"/>
      <c r="J766" s="878"/>
      <c r="K766" s="879"/>
      <c r="L766" s="877"/>
    </row>
    <row r="767" spans="1:12" ht="15.75" x14ac:dyDescent="0.25">
      <c r="A767" s="824"/>
      <c r="B767" s="834"/>
      <c r="C767" s="828"/>
      <c r="D767" s="825"/>
      <c r="E767" s="825"/>
      <c r="F767" s="825"/>
      <c r="G767" s="877"/>
      <c r="H767" s="878"/>
      <c r="I767" s="878"/>
      <c r="J767" s="878"/>
      <c r="K767" s="879"/>
      <c r="L767" s="877"/>
    </row>
    <row r="768" spans="1:12" ht="15.75" x14ac:dyDescent="0.25">
      <c r="A768" s="824"/>
      <c r="B768" s="834"/>
      <c r="C768" s="828"/>
      <c r="D768" s="825"/>
      <c r="E768" s="825"/>
      <c r="F768" s="825"/>
      <c r="G768" s="877"/>
      <c r="H768" s="878"/>
      <c r="I768" s="878"/>
      <c r="J768" s="878"/>
      <c r="K768" s="879"/>
      <c r="L768" s="877"/>
    </row>
    <row r="769" spans="1:12" ht="15.75" x14ac:dyDescent="0.25">
      <c r="A769" s="824"/>
      <c r="B769" s="834"/>
      <c r="C769" s="828"/>
      <c r="D769" s="825"/>
      <c r="E769" s="825"/>
      <c r="F769" s="825"/>
      <c r="G769" s="877"/>
      <c r="H769" s="878"/>
      <c r="I769" s="878"/>
      <c r="J769" s="878"/>
      <c r="K769" s="879"/>
      <c r="L769" s="877"/>
    </row>
    <row r="770" spans="1:12" ht="15.75" x14ac:dyDescent="0.25">
      <c r="A770" s="824"/>
      <c r="B770" s="834"/>
      <c r="C770" s="828"/>
      <c r="D770" s="825"/>
      <c r="E770" s="825"/>
      <c r="F770" s="825"/>
      <c r="G770" s="877"/>
      <c r="H770" s="878"/>
      <c r="I770" s="878"/>
      <c r="J770" s="878"/>
      <c r="K770" s="879"/>
      <c r="L770" s="877"/>
    </row>
    <row r="771" spans="1:12" ht="15.75" x14ac:dyDescent="0.25">
      <c r="A771" s="824"/>
      <c r="B771" s="834"/>
      <c r="C771" s="828"/>
      <c r="D771" s="825"/>
      <c r="E771" s="825"/>
      <c r="F771" s="825"/>
      <c r="G771" s="877"/>
      <c r="H771" s="878"/>
      <c r="I771" s="878"/>
      <c r="J771" s="878"/>
      <c r="K771" s="879"/>
      <c r="L771" s="877"/>
    </row>
    <row r="772" spans="1:12" ht="15.75" x14ac:dyDescent="0.25">
      <c r="A772" s="824"/>
      <c r="B772" s="834"/>
      <c r="C772" s="828"/>
      <c r="D772" s="825"/>
      <c r="E772" s="825"/>
      <c r="F772" s="825"/>
      <c r="G772" s="877"/>
      <c r="H772" s="878"/>
      <c r="I772" s="878"/>
      <c r="J772" s="878"/>
      <c r="K772" s="879"/>
      <c r="L772" s="877"/>
    </row>
    <row r="773" spans="1:12" ht="15.75" x14ac:dyDescent="0.25">
      <c r="A773" s="824"/>
      <c r="B773" s="834"/>
      <c r="C773" s="828"/>
      <c r="D773" s="825"/>
      <c r="E773" s="825"/>
      <c r="F773" s="825"/>
      <c r="G773" s="877"/>
      <c r="H773" s="878"/>
      <c r="I773" s="878"/>
      <c r="J773" s="878"/>
      <c r="K773" s="879"/>
      <c r="L773" s="877"/>
    </row>
    <row r="774" spans="1:12" ht="15.75" x14ac:dyDescent="0.25">
      <c r="A774" s="824"/>
      <c r="B774" s="834"/>
      <c r="C774" s="828"/>
      <c r="D774" s="825"/>
      <c r="E774" s="825"/>
      <c r="F774" s="825"/>
      <c r="G774" s="877"/>
      <c r="H774" s="878"/>
      <c r="I774" s="878"/>
      <c r="J774" s="878"/>
      <c r="K774" s="879"/>
      <c r="L774" s="877"/>
    </row>
    <row r="775" spans="1:12" ht="15.75" x14ac:dyDescent="0.25">
      <c r="A775" s="824"/>
      <c r="B775" s="834"/>
      <c r="C775" s="828"/>
      <c r="D775" s="825"/>
      <c r="E775" s="825"/>
      <c r="F775" s="825"/>
      <c r="G775" s="877"/>
      <c r="H775" s="878"/>
      <c r="I775" s="878"/>
      <c r="J775" s="878"/>
      <c r="K775" s="879"/>
      <c r="L775" s="877"/>
    </row>
    <row r="776" spans="1:12" ht="15.75" x14ac:dyDescent="0.25">
      <c r="A776" s="824"/>
      <c r="B776" s="834"/>
      <c r="C776" s="828"/>
      <c r="D776" s="825"/>
      <c r="E776" s="825"/>
      <c r="F776" s="825"/>
      <c r="G776" s="877"/>
      <c r="H776" s="878"/>
      <c r="I776" s="878"/>
      <c r="J776" s="878"/>
      <c r="K776" s="879"/>
      <c r="L776" s="877"/>
    </row>
    <row r="777" spans="1:12" ht="15.75" x14ac:dyDescent="0.25">
      <c r="A777" s="824"/>
      <c r="B777" s="834"/>
      <c r="C777" s="828"/>
      <c r="D777" s="825"/>
      <c r="E777" s="825"/>
      <c r="F777" s="825"/>
      <c r="G777" s="877"/>
      <c r="H777" s="878"/>
      <c r="I777" s="878"/>
      <c r="J777" s="878"/>
      <c r="K777" s="879"/>
      <c r="L777" s="877"/>
    </row>
    <row r="778" spans="1:12" ht="15.75" x14ac:dyDescent="0.25">
      <c r="A778" s="824"/>
      <c r="B778" s="834"/>
      <c r="C778" s="828"/>
      <c r="D778" s="825"/>
      <c r="E778" s="825"/>
      <c r="F778" s="825"/>
      <c r="G778" s="877"/>
      <c r="H778" s="878"/>
      <c r="I778" s="878"/>
      <c r="J778" s="878"/>
      <c r="K778" s="879"/>
      <c r="L778" s="877"/>
    </row>
    <row r="779" spans="1:12" ht="15.75" x14ac:dyDescent="0.25">
      <c r="A779" s="824"/>
      <c r="B779" s="834"/>
      <c r="C779" s="828"/>
      <c r="D779" s="825"/>
      <c r="E779" s="825"/>
      <c r="F779" s="825"/>
      <c r="G779" s="877"/>
      <c r="H779" s="878"/>
      <c r="I779" s="878"/>
      <c r="J779" s="878"/>
      <c r="K779" s="879"/>
      <c r="L779" s="877"/>
    </row>
    <row r="780" spans="1:12" ht="15.75" x14ac:dyDescent="0.25">
      <c r="A780" s="824"/>
      <c r="B780" s="834"/>
      <c r="C780" s="828"/>
      <c r="D780" s="825"/>
      <c r="E780" s="825"/>
      <c r="F780" s="825"/>
      <c r="G780" s="877"/>
      <c r="H780" s="878"/>
      <c r="I780" s="878"/>
      <c r="J780" s="878"/>
      <c r="K780" s="879"/>
      <c r="L780" s="877"/>
    </row>
    <row r="781" spans="1:12" ht="15.75" x14ac:dyDescent="0.25">
      <c r="A781" s="824"/>
      <c r="B781" s="834"/>
      <c r="C781" s="828"/>
      <c r="D781" s="825"/>
      <c r="E781" s="825"/>
      <c r="F781" s="825"/>
      <c r="G781" s="877"/>
      <c r="H781" s="878"/>
      <c r="I781" s="878"/>
      <c r="J781" s="878"/>
      <c r="K781" s="879"/>
      <c r="L781" s="877"/>
    </row>
    <row r="782" spans="1:12" ht="15.75" x14ac:dyDescent="0.25">
      <c r="A782" s="824"/>
      <c r="B782" s="834"/>
      <c r="C782" s="828"/>
      <c r="D782" s="825"/>
      <c r="E782" s="825"/>
      <c r="F782" s="825"/>
      <c r="G782" s="877"/>
      <c r="H782" s="878"/>
      <c r="I782" s="878"/>
      <c r="J782" s="878"/>
      <c r="K782" s="879"/>
      <c r="L782" s="877"/>
    </row>
    <row r="783" spans="1:12" ht="15.75" x14ac:dyDescent="0.25">
      <c r="A783" s="824"/>
      <c r="B783" s="834"/>
      <c r="C783" s="828"/>
      <c r="D783" s="825"/>
      <c r="E783" s="825"/>
      <c r="F783" s="825"/>
      <c r="G783" s="877"/>
      <c r="H783" s="878"/>
      <c r="I783" s="878"/>
      <c r="J783" s="878"/>
      <c r="K783" s="879"/>
      <c r="L783" s="877"/>
    </row>
    <row r="784" spans="1:12" ht="15.75" x14ac:dyDescent="0.25">
      <c r="A784" s="824"/>
      <c r="B784" s="834"/>
      <c r="C784" s="828"/>
      <c r="D784" s="825"/>
      <c r="E784" s="825"/>
      <c r="F784" s="825"/>
      <c r="G784" s="877"/>
      <c r="H784" s="878"/>
      <c r="I784" s="878"/>
      <c r="J784" s="878"/>
      <c r="K784" s="879"/>
      <c r="L784" s="877"/>
    </row>
    <row r="785" spans="1:12" ht="15.75" x14ac:dyDescent="0.25">
      <c r="A785" s="824"/>
      <c r="B785" s="834"/>
      <c r="C785" s="828"/>
      <c r="D785" s="825"/>
      <c r="E785" s="825"/>
      <c r="F785" s="825"/>
      <c r="G785" s="877"/>
      <c r="H785" s="878"/>
      <c r="I785" s="878"/>
      <c r="J785" s="878"/>
      <c r="K785" s="879"/>
      <c r="L785" s="877"/>
    </row>
    <row r="786" spans="1:12" ht="15.75" x14ac:dyDescent="0.25">
      <c r="A786" s="824"/>
      <c r="B786" s="834"/>
      <c r="C786" s="828"/>
      <c r="D786" s="825"/>
      <c r="E786" s="825"/>
      <c r="F786" s="825"/>
      <c r="G786" s="877"/>
      <c r="H786" s="878"/>
      <c r="I786" s="878"/>
      <c r="J786" s="878"/>
      <c r="K786" s="879"/>
      <c r="L786" s="877"/>
    </row>
    <row r="787" spans="1:12" ht="15.75" x14ac:dyDescent="0.25">
      <c r="A787" s="824"/>
      <c r="B787" s="834"/>
      <c r="C787" s="828"/>
      <c r="D787" s="825"/>
      <c r="E787" s="825"/>
      <c r="F787" s="825"/>
      <c r="G787" s="877"/>
      <c r="H787" s="878"/>
      <c r="I787" s="878"/>
      <c r="J787" s="878"/>
      <c r="K787" s="879"/>
      <c r="L787" s="877"/>
    </row>
    <row r="788" spans="1:12" ht="15.75" x14ac:dyDescent="0.25">
      <c r="A788" s="824"/>
      <c r="B788" s="834"/>
      <c r="C788" s="828"/>
      <c r="D788" s="825"/>
      <c r="E788" s="825"/>
      <c r="F788" s="825"/>
      <c r="G788" s="877"/>
      <c r="H788" s="878"/>
      <c r="I788" s="878"/>
      <c r="J788" s="878"/>
      <c r="K788" s="879"/>
      <c r="L788" s="877"/>
    </row>
    <row r="789" spans="1:12" ht="15.75" x14ac:dyDescent="0.25">
      <c r="A789" s="824"/>
      <c r="B789" s="834"/>
      <c r="C789" s="828"/>
      <c r="D789" s="825"/>
      <c r="E789" s="825"/>
      <c r="F789" s="825"/>
      <c r="G789" s="877"/>
      <c r="H789" s="878"/>
      <c r="I789" s="878"/>
      <c r="J789" s="878"/>
      <c r="K789" s="879"/>
      <c r="L789" s="877"/>
    </row>
    <row r="790" spans="1:12" ht="15.75" x14ac:dyDescent="0.25">
      <c r="A790" s="824"/>
      <c r="B790" s="834"/>
      <c r="C790" s="828"/>
      <c r="D790" s="825"/>
      <c r="E790" s="825"/>
      <c r="F790" s="825"/>
      <c r="G790" s="877"/>
      <c r="H790" s="878"/>
      <c r="I790" s="878"/>
      <c r="J790" s="878"/>
      <c r="K790" s="879"/>
      <c r="L790" s="877"/>
    </row>
    <row r="791" spans="1:12" ht="15.75" x14ac:dyDescent="0.25">
      <c r="A791" s="824"/>
      <c r="B791" s="834"/>
      <c r="C791" s="828"/>
      <c r="D791" s="825"/>
      <c r="E791" s="825"/>
      <c r="F791" s="825"/>
      <c r="G791" s="877"/>
      <c r="H791" s="878"/>
      <c r="I791" s="878"/>
      <c r="J791" s="878"/>
      <c r="K791" s="879"/>
      <c r="L791" s="877"/>
    </row>
    <row r="792" spans="1:12" ht="15.75" x14ac:dyDescent="0.25">
      <c r="A792" s="824"/>
      <c r="B792" s="834"/>
      <c r="C792" s="828"/>
      <c r="D792" s="825"/>
      <c r="E792" s="825"/>
      <c r="F792" s="825"/>
      <c r="G792" s="877"/>
      <c r="H792" s="878"/>
      <c r="I792" s="878"/>
      <c r="J792" s="878"/>
      <c r="K792" s="879"/>
      <c r="L792" s="877"/>
    </row>
    <row r="793" spans="1:12" ht="15.75" x14ac:dyDescent="0.25">
      <c r="A793" s="824"/>
      <c r="B793" s="834"/>
      <c r="C793" s="828"/>
      <c r="D793" s="825"/>
      <c r="E793" s="825"/>
      <c r="F793" s="825"/>
      <c r="G793" s="877"/>
      <c r="H793" s="878"/>
      <c r="I793" s="878"/>
      <c r="J793" s="878"/>
      <c r="K793" s="879"/>
      <c r="L793" s="877"/>
    </row>
    <row r="794" spans="1:12" ht="15.75" x14ac:dyDescent="0.25">
      <c r="A794" s="824"/>
      <c r="B794" s="834"/>
      <c r="C794" s="828"/>
      <c r="D794" s="825"/>
      <c r="E794" s="825"/>
      <c r="F794" s="825"/>
      <c r="G794" s="877"/>
      <c r="H794" s="878"/>
      <c r="I794" s="878"/>
      <c r="J794" s="878"/>
      <c r="K794" s="879"/>
      <c r="L794" s="877"/>
    </row>
    <row r="795" spans="1:12" ht="15.75" x14ac:dyDescent="0.25">
      <c r="A795" s="824"/>
      <c r="B795" s="834"/>
      <c r="C795" s="828"/>
      <c r="D795" s="825"/>
      <c r="E795" s="825"/>
      <c r="F795" s="825"/>
      <c r="G795" s="877"/>
      <c r="H795" s="878"/>
      <c r="I795" s="878"/>
      <c r="J795" s="878"/>
      <c r="K795" s="879"/>
      <c r="L795" s="877"/>
    </row>
    <row r="796" spans="1:12" ht="15.75" x14ac:dyDescent="0.25">
      <c r="A796" s="824"/>
      <c r="B796" s="834"/>
      <c r="C796" s="828"/>
      <c r="D796" s="825"/>
      <c r="E796" s="825"/>
      <c r="F796" s="825"/>
      <c r="G796" s="877"/>
      <c r="H796" s="878"/>
      <c r="I796" s="878"/>
      <c r="J796" s="878"/>
      <c r="K796" s="879"/>
      <c r="L796" s="877"/>
    </row>
    <row r="797" spans="1:12" ht="15.75" x14ac:dyDescent="0.25">
      <c r="A797" s="824"/>
      <c r="B797" s="834"/>
      <c r="C797" s="828"/>
      <c r="D797" s="825"/>
      <c r="E797" s="825"/>
      <c r="F797" s="825"/>
      <c r="G797" s="877"/>
      <c r="H797" s="878"/>
      <c r="I797" s="878"/>
      <c r="J797" s="878"/>
      <c r="K797" s="879"/>
      <c r="L797" s="877"/>
    </row>
    <row r="798" spans="1:12" ht="15.75" x14ac:dyDescent="0.25">
      <c r="A798" s="824"/>
      <c r="B798" s="834"/>
      <c r="C798" s="828"/>
      <c r="D798" s="825"/>
      <c r="E798" s="825"/>
      <c r="F798" s="825"/>
      <c r="G798" s="877"/>
      <c r="H798" s="878"/>
      <c r="I798" s="878"/>
      <c r="J798" s="878"/>
      <c r="K798" s="879"/>
      <c r="L798" s="877"/>
    </row>
    <row r="799" spans="1:12" ht="15.75" x14ac:dyDescent="0.25">
      <c r="A799" s="824"/>
      <c r="B799" s="834"/>
      <c r="C799" s="828"/>
      <c r="D799" s="825"/>
      <c r="E799" s="825"/>
      <c r="F799" s="825"/>
      <c r="G799" s="877"/>
      <c r="H799" s="878"/>
      <c r="I799" s="878"/>
      <c r="J799" s="878"/>
      <c r="K799" s="879"/>
      <c r="L799" s="877"/>
    </row>
    <row r="800" spans="1:12" ht="15.75" x14ac:dyDescent="0.25">
      <c r="A800" s="824"/>
      <c r="B800" s="834"/>
      <c r="C800" s="828"/>
      <c r="D800" s="825"/>
      <c r="E800" s="825"/>
      <c r="F800" s="825"/>
      <c r="G800" s="877"/>
      <c r="H800" s="878"/>
      <c r="I800" s="878"/>
      <c r="J800" s="878"/>
      <c r="K800" s="879"/>
      <c r="L800" s="877"/>
    </row>
    <row r="801" spans="1:12" ht="15.75" x14ac:dyDescent="0.25">
      <c r="A801" s="824"/>
      <c r="B801" s="834"/>
      <c r="C801" s="828"/>
      <c r="D801" s="825"/>
      <c r="E801" s="825"/>
      <c r="F801" s="825"/>
      <c r="G801" s="877"/>
      <c r="H801" s="878"/>
      <c r="I801" s="878"/>
      <c r="J801" s="878"/>
      <c r="K801" s="879"/>
      <c r="L801" s="877"/>
    </row>
    <row r="802" spans="1:12" ht="15.75" x14ac:dyDescent="0.25">
      <c r="A802" s="824"/>
      <c r="B802" s="834"/>
      <c r="C802" s="828"/>
      <c r="D802" s="825"/>
      <c r="E802" s="825"/>
      <c r="F802" s="825"/>
      <c r="G802" s="877"/>
      <c r="H802" s="878"/>
      <c r="I802" s="878"/>
      <c r="J802" s="878"/>
      <c r="K802" s="879"/>
      <c r="L802" s="877"/>
    </row>
    <row r="803" spans="1:12" ht="15.75" x14ac:dyDescent="0.25">
      <c r="A803" s="824"/>
      <c r="B803" s="834"/>
      <c r="C803" s="828"/>
      <c r="D803" s="825"/>
      <c r="E803" s="825"/>
      <c r="F803" s="825"/>
      <c r="G803" s="877"/>
      <c r="H803" s="878"/>
      <c r="I803" s="878"/>
      <c r="J803" s="878"/>
      <c r="K803" s="879"/>
      <c r="L803" s="877"/>
    </row>
    <row r="804" spans="1:12" ht="15.75" x14ac:dyDescent="0.25">
      <c r="A804" s="824"/>
      <c r="B804" s="834"/>
      <c r="C804" s="828"/>
      <c r="D804" s="825"/>
      <c r="E804" s="825"/>
      <c r="F804" s="825"/>
      <c r="G804" s="877"/>
      <c r="H804" s="878"/>
      <c r="I804" s="878"/>
      <c r="J804" s="878"/>
      <c r="K804" s="879"/>
      <c r="L804" s="877"/>
    </row>
    <row r="805" spans="1:12" ht="15.75" x14ac:dyDescent="0.25">
      <c r="A805" s="824"/>
      <c r="B805" s="834"/>
      <c r="C805" s="828"/>
      <c r="D805" s="825"/>
      <c r="E805" s="825"/>
      <c r="F805" s="825"/>
      <c r="G805" s="877"/>
      <c r="H805" s="878"/>
      <c r="I805" s="878"/>
      <c r="J805" s="878"/>
      <c r="K805" s="879"/>
      <c r="L805" s="877"/>
    </row>
    <row r="806" spans="1:12" ht="15.75" x14ac:dyDescent="0.25">
      <c r="A806" s="824"/>
      <c r="B806" s="834"/>
      <c r="C806" s="828"/>
      <c r="D806" s="825"/>
      <c r="E806" s="825"/>
      <c r="F806" s="825"/>
      <c r="G806" s="877"/>
      <c r="H806" s="878"/>
      <c r="I806" s="878"/>
      <c r="J806" s="878"/>
      <c r="K806" s="879"/>
      <c r="L806" s="877"/>
    </row>
    <row r="807" spans="1:12" ht="15.75" x14ac:dyDescent="0.25">
      <c r="A807" s="824"/>
      <c r="B807" s="834"/>
      <c r="C807" s="828"/>
      <c r="D807" s="825"/>
      <c r="E807" s="825"/>
      <c r="F807" s="825"/>
      <c r="G807" s="877"/>
      <c r="H807" s="878"/>
      <c r="I807" s="878"/>
      <c r="J807" s="878"/>
      <c r="K807" s="879"/>
      <c r="L807" s="877"/>
    </row>
    <row r="808" spans="1:12" ht="15.75" x14ac:dyDescent="0.25">
      <c r="A808" s="824"/>
      <c r="B808" s="834"/>
      <c r="C808" s="828"/>
      <c r="D808" s="825"/>
      <c r="E808" s="825"/>
      <c r="F808" s="825"/>
      <c r="G808" s="877"/>
      <c r="H808" s="878"/>
      <c r="I808" s="878"/>
      <c r="J808" s="878"/>
      <c r="K808" s="879"/>
      <c r="L808" s="877"/>
    </row>
    <row r="809" spans="1:12" ht="15.75" x14ac:dyDescent="0.25">
      <c r="A809" s="824"/>
      <c r="B809" s="834"/>
      <c r="C809" s="828"/>
      <c r="D809" s="825"/>
      <c r="E809" s="825"/>
      <c r="F809" s="825"/>
      <c r="G809" s="877"/>
      <c r="H809" s="878"/>
      <c r="I809" s="878"/>
      <c r="J809" s="878"/>
      <c r="K809" s="879"/>
      <c r="L809" s="877"/>
    </row>
    <row r="810" spans="1:12" ht="15.75" x14ac:dyDescent="0.25">
      <c r="A810" s="824"/>
      <c r="B810" s="834"/>
      <c r="C810" s="828"/>
      <c r="D810" s="825"/>
      <c r="E810" s="825"/>
      <c r="F810" s="825"/>
      <c r="G810" s="877"/>
      <c r="H810" s="878"/>
      <c r="I810" s="878"/>
      <c r="J810" s="878"/>
      <c r="K810" s="879"/>
      <c r="L810" s="877"/>
    </row>
    <row r="811" spans="1:12" ht="15.75" x14ac:dyDescent="0.25">
      <c r="A811" s="824"/>
      <c r="B811" s="834"/>
      <c r="C811" s="828"/>
      <c r="D811" s="825"/>
      <c r="E811" s="825"/>
      <c r="F811" s="825"/>
      <c r="G811" s="877"/>
      <c r="H811" s="878"/>
      <c r="I811" s="878"/>
      <c r="J811" s="878"/>
      <c r="K811" s="879"/>
      <c r="L811" s="877"/>
    </row>
    <row r="812" spans="1:12" ht="15.75" x14ac:dyDescent="0.25">
      <c r="A812" s="824"/>
      <c r="B812" s="834"/>
      <c r="C812" s="828"/>
      <c r="D812" s="825"/>
      <c r="E812" s="825"/>
      <c r="F812" s="825"/>
      <c r="G812" s="877"/>
      <c r="H812" s="878"/>
      <c r="I812" s="878"/>
      <c r="J812" s="878"/>
      <c r="K812" s="879"/>
      <c r="L812" s="877"/>
    </row>
    <row r="813" spans="1:12" ht="15.75" x14ac:dyDescent="0.25">
      <c r="A813" s="824"/>
      <c r="B813" s="834"/>
      <c r="C813" s="828"/>
      <c r="D813" s="825"/>
      <c r="E813" s="825"/>
      <c r="F813" s="825"/>
      <c r="G813" s="877"/>
      <c r="H813" s="878"/>
      <c r="I813" s="878"/>
      <c r="J813" s="878"/>
      <c r="K813" s="879"/>
      <c r="L813" s="877"/>
    </row>
    <row r="814" spans="1:12" ht="15.75" x14ac:dyDescent="0.25">
      <c r="A814" s="824"/>
      <c r="B814" s="834"/>
      <c r="C814" s="828"/>
      <c r="D814" s="825"/>
      <c r="E814" s="825"/>
      <c r="F814" s="825"/>
      <c r="G814" s="877"/>
      <c r="H814" s="878"/>
      <c r="I814" s="878"/>
      <c r="J814" s="878"/>
      <c r="K814" s="879"/>
      <c r="L814" s="877"/>
    </row>
    <row r="815" spans="1:12" ht="15.75" x14ac:dyDescent="0.25">
      <c r="A815" s="824"/>
      <c r="B815" s="834"/>
      <c r="C815" s="828"/>
      <c r="D815" s="825"/>
      <c r="E815" s="825"/>
      <c r="F815" s="825"/>
      <c r="G815" s="877"/>
      <c r="H815" s="878"/>
      <c r="I815" s="878"/>
      <c r="J815" s="878"/>
      <c r="K815" s="879"/>
      <c r="L815" s="877"/>
    </row>
    <row r="816" spans="1:12" ht="15.75" x14ac:dyDescent="0.25">
      <c r="A816" s="824"/>
      <c r="B816" s="834"/>
      <c r="C816" s="828"/>
      <c r="D816" s="825"/>
      <c r="E816" s="825"/>
      <c r="F816" s="825"/>
      <c r="G816" s="877"/>
      <c r="H816" s="878"/>
      <c r="I816" s="878"/>
      <c r="J816" s="878"/>
      <c r="K816" s="879"/>
      <c r="L816" s="877"/>
    </row>
    <row r="817" spans="1:12" ht="15.75" x14ac:dyDescent="0.25">
      <c r="A817" s="824"/>
      <c r="B817" s="834"/>
      <c r="C817" s="828"/>
      <c r="D817" s="825"/>
      <c r="E817" s="825"/>
      <c r="F817" s="825"/>
      <c r="G817" s="877"/>
      <c r="H817" s="878"/>
      <c r="I817" s="878"/>
      <c r="J817" s="878"/>
      <c r="K817" s="879"/>
      <c r="L817" s="877"/>
    </row>
    <row r="818" spans="1:12" ht="15.75" x14ac:dyDescent="0.25">
      <c r="A818" s="824"/>
      <c r="B818" s="834"/>
      <c r="C818" s="828"/>
      <c r="D818" s="825"/>
      <c r="E818" s="825"/>
      <c r="F818" s="825"/>
      <c r="G818" s="877"/>
      <c r="H818" s="878"/>
      <c r="I818" s="878"/>
      <c r="J818" s="878"/>
      <c r="K818" s="879"/>
      <c r="L818" s="877"/>
    </row>
    <row r="819" spans="1:12" ht="15.75" x14ac:dyDescent="0.25">
      <c r="A819" s="824"/>
      <c r="B819" s="834"/>
      <c r="C819" s="828"/>
      <c r="D819" s="825"/>
      <c r="E819" s="825"/>
      <c r="F819" s="825"/>
      <c r="G819" s="877"/>
      <c r="H819" s="878"/>
      <c r="I819" s="878"/>
      <c r="J819" s="878"/>
      <c r="K819" s="879"/>
      <c r="L819" s="877"/>
    </row>
    <row r="820" spans="1:12" ht="15.75" x14ac:dyDescent="0.25">
      <c r="A820" s="824"/>
      <c r="B820" s="834"/>
      <c r="C820" s="828"/>
      <c r="D820" s="825"/>
      <c r="E820" s="825"/>
      <c r="F820" s="825"/>
      <c r="G820" s="877"/>
      <c r="H820" s="878"/>
      <c r="I820" s="878"/>
      <c r="J820" s="878"/>
      <c r="K820" s="879"/>
      <c r="L820" s="877"/>
    </row>
    <row r="821" spans="1:12" ht="15.75" x14ac:dyDescent="0.25">
      <c r="A821" s="824"/>
      <c r="B821" s="834"/>
      <c r="C821" s="828"/>
      <c r="D821" s="825"/>
      <c r="E821" s="825"/>
      <c r="F821" s="825"/>
      <c r="G821" s="877"/>
      <c r="H821" s="878"/>
      <c r="I821" s="878"/>
      <c r="J821" s="878"/>
      <c r="K821" s="879"/>
      <c r="L821" s="877"/>
    </row>
    <row r="822" spans="1:12" ht="15.75" x14ac:dyDescent="0.25">
      <c r="A822" s="824"/>
      <c r="B822" s="834"/>
      <c r="C822" s="828"/>
      <c r="D822" s="825"/>
      <c r="E822" s="825"/>
      <c r="F822" s="825"/>
      <c r="G822" s="877"/>
      <c r="H822" s="878"/>
      <c r="I822" s="878"/>
      <c r="J822" s="878"/>
      <c r="K822" s="879"/>
      <c r="L822" s="877"/>
    </row>
    <row r="823" spans="1:12" ht="15.75" x14ac:dyDescent="0.25">
      <c r="A823" s="824"/>
      <c r="B823" s="834"/>
      <c r="C823" s="828"/>
      <c r="D823" s="825"/>
      <c r="E823" s="825"/>
      <c r="F823" s="825"/>
      <c r="G823" s="877"/>
      <c r="H823" s="878"/>
      <c r="I823" s="878"/>
      <c r="J823" s="878"/>
      <c r="K823" s="879"/>
      <c r="L823" s="877"/>
    </row>
    <row r="824" spans="1:12" ht="15.75" x14ac:dyDescent="0.25">
      <c r="A824" s="824"/>
      <c r="B824" s="834"/>
      <c r="C824" s="828"/>
      <c r="D824" s="825"/>
      <c r="E824" s="825"/>
      <c r="F824" s="825"/>
      <c r="G824" s="877"/>
      <c r="H824" s="878"/>
      <c r="I824" s="878"/>
      <c r="J824" s="878"/>
      <c r="K824" s="879"/>
      <c r="L824" s="877"/>
    </row>
    <row r="825" spans="1:12" ht="15.75" x14ac:dyDescent="0.25">
      <c r="A825" s="824"/>
      <c r="B825" s="834"/>
      <c r="C825" s="828"/>
      <c r="D825" s="825"/>
      <c r="E825" s="825"/>
      <c r="F825" s="825"/>
      <c r="G825" s="877"/>
      <c r="H825" s="878"/>
      <c r="I825" s="878"/>
      <c r="J825" s="878"/>
      <c r="K825" s="879"/>
      <c r="L825" s="877"/>
    </row>
    <row r="826" spans="1:12" ht="15.75" x14ac:dyDescent="0.25">
      <c r="A826" s="824"/>
      <c r="B826" s="834"/>
      <c r="C826" s="828"/>
      <c r="D826" s="825"/>
      <c r="E826" s="825"/>
      <c r="F826" s="825"/>
      <c r="G826" s="877"/>
      <c r="H826" s="878"/>
      <c r="I826" s="878"/>
      <c r="J826" s="878"/>
      <c r="K826" s="879"/>
      <c r="L826" s="877"/>
    </row>
    <row r="827" spans="1:12" ht="15.75" x14ac:dyDescent="0.25">
      <c r="A827" s="824"/>
      <c r="B827" s="834"/>
      <c r="C827" s="828"/>
      <c r="D827" s="825"/>
      <c r="E827" s="825"/>
      <c r="F827" s="825"/>
      <c r="G827" s="877"/>
      <c r="H827" s="878"/>
      <c r="I827" s="878"/>
      <c r="J827" s="878"/>
      <c r="K827" s="879"/>
      <c r="L827" s="877"/>
    </row>
    <row r="828" spans="1:12" ht="15.75" x14ac:dyDescent="0.25">
      <c r="A828" s="824"/>
      <c r="B828" s="834"/>
      <c r="C828" s="828"/>
      <c r="D828" s="825"/>
      <c r="E828" s="825"/>
      <c r="F828" s="825"/>
      <c r="G828" s="877"/>
      <c r="H828" s="878"/>
      <c r="I828" s="878"/>
      <c r="J828" s="878"/>
      <c r="K828" s="879"/>
      <c r="L828" s="877"/>
    </row>
    <row r="829" spans="1:12" ht="15.75" x14ac:dyDescent="0.25">
      <c r="A829" s="824"/>
      <c r="B829" s="834"/>
      <c r="C829" s="828"/>
      <c r="D829" s="825"/>
      <c r="E829" s="825"/>
      <c r="F829" s="825"/>
      <c r="G829" s="877"/>
      <c r="H829" s="878"/>
      <c r="I829" s="878"/>
      <c r="J829" s="878"/>
      <c r="K829" s="879"/>
      <c r="L829" s="877"/>
    </row>
    <row r="830" spans="1:12" ht="15.75" x14ac:dyDescent="0.25">
      <c r="A830" s="824"/>
      <c r="B830" s="834"/>
      <c r="C830" s="828"/>
      <c r="D830" s="825"/>
      <c r="E830" s="825"/>
      <c r="F830" s="825"/>
      <c r="G830" s="877"/>
      <c r="H830" s="878"/>
      <c r="I830" s="878"/>
      <c r="J830" s="878"/>
      <c r="K830" s="879"/>
      <c r="L830" s="877"/>
    </row>
    <row r="831" spans="1:12" ht="15.75" x14ac:dyDescent="0.25">
      <c r="A831" s="824"/>
      <c r="B831" s="834"/>
      <c r="C831" s="828"/>
      <c r="D831" s="825"/>
      <c r="E831" s="825"/>
      <c r="F831" s="825"/>
      <c r="G831" s="877"/>
      <c r="H831" s="878"/>
      <c r="I831" s="878"/>
      <c r="J831" s="878"/>
      <c r="K831" s="879"/>
      <c r="L831" s="877"/>
    </row>
    <row r="832" spans="1:12" ht="15.75" x14ac:dyDescent="0.25">
      <c r="A832" s="824"/>
      <c r="B832" s="834"/>
      <c r="C832" s="828"/>
      <c r="D832" s="825"/>
      <c r="E832" s="825"/>
      <c r="F832" s="825"/>
      <c r="G832" s="877"/>
      <c r="H832" s="878"/>
      <c r="I832" s="878"/>
      <c r="J832" s="878"/>
      <c r="K832" s="879"/>
      <c r="L832" s="877"/>
    </row>
    <row r="833" spans="1:12" ht="15.75" x14ac:dyDescent="0.25">
      <c r="A833" s="824"/>
      <c r="B833" s="834"/>
      <c r="C833" s="828"/>
      <c r="D833" s="825"/>
      <c r="E833" s="825"/>
      <c r="F833" s="825"/>
      <c r="G833" s="877"/>
      <c r="H833" s="878"/>
      <c r="I833" s="878"/>
      <c r="J833" s="878"/>
      <c r="K833" s="879"/>
      <c r="L833" s="877"/>
    </row>
    <row r="834" spans="1:12" ht="15.75" x14ac:dyDescent="0.25">
      <c r="A834" s="824"/>
      <c r="B834" s="834"/>
      <c r="C834" s="828"/>
      <c r="D834" s="825"/>
      <c r="E834" s="825"/>
      <c r="F834" s="825"/>
      <c r="G834" s="877"/>
      <c r="H834" s="878"/>
      <c r="I834" s="878"/>
      <c r="J834" s="878"/>
      <c r="K834" s="879"/>
      <c r="L834" s="877"/>
    </row>
    <row r="835" spans="1:12" ht="15.75" x14ac:dyDescent="0.25">
      <c r="A835" s="824"/>
      <c r="B835" s="834"/>
      <c r="C835" s="828"/>
      <c r="D835" s="825"/>
      <c r="E835" s="825"/>
      <c r="F835" s="825"/>
      <c r="G835" s="877"/>
      <c r="H835" s="878"/>
      <c r="I835" s="878"/>
      <c r="J835" s="878"/>
      <c r="K835" s="879"/>
      <c r="L835" s="877"/>
    </row>
    <row r="836" spans="1:12" ht="15.75" x14ac:dyDescent="0.25">
      <c r="A836" s="824"/>
      <c r="B836" s="834"/>
      <c r="C836" s="828"/>
      <c r="D836" s="825"/>
      <c r="E836" s="825"/>
      <c r="F836" s="825"/>
      <c r="G836" s="877"/>
      <c r="H836" s="878"/>
      <c r="I836" s="878"/>
      <c r="J836" s="878"/>
      <c r="K836" s="879"/>
      <c r="L836" s="877"/>
    </row>
    <row r="837" spans="1:12" ht="15.75" x14ac:dyDescent="0.25">
      <c r="A837" s="824"/>
      <c r="B837" s="834"/>
      <c r="C837" s="828"/>
      <c r="D837" s="825"/>
      <c r="E837" s="825"/>
      <c r="F837" s="825"/>
      <c r="G837" s="877"/>
      <c r="H837" s="878"/>
      <c r="I837" s="878"/>
      <c r="J837" s="878"/>
      <c r="K837" s="879"/>
      <c r="L837" s="877"/>
    </row>
    <row r="838" spans="1:12" ht="15.75" x14ac:dyDescent="0.25">
      <c r="A838" s="824"/>
      <c r="B838" s="834"/>
      <c r="C838" s="828"/>
      <c r="D838" s="825"/>
      <c r="E838" s="825"/>
      <c r="F838" s="825"/>
      <c r="G838" s="877"/>
      <c r="H838" s="878"/>
      <c r="I838" s="878"/>
      <c r="J838" s="878"/>
      <c r="K838" s="879"/>
      <c r="L838" s="877"/>
    </row>
    <row r="839" spans="1:12" ht="15.75" x14ac:dyDescent="0.25">
      <c r="A839" s="824"/>
      <c r="B839" s="834"/>
      <c r="C839" s="828"/>
      <c r="D839" s="825"/>
      <c r="E839" s="825"/>
      <c r="F839" s="825"/>
      <c r="G839" s="877"/>
      <c r="H839" s="878"/>
      <c r="I839" s="878"/>
      <c r="J839" s="878"/>
      <c r="K839" s="879"/>
      <c r="L839" s="877"/>
    </row>
    <row r="840" spans="1:12" ht="15.75" x14ac:dyDescent="0.25">
      <c r="A840" s="824"/>
      <c r="B840" s="834"/>
      <c r="C840" s="828"/>
      <c r="D840" s="825"/>
      <c r="E840" s="825"/>
      <c r="F840" s="825"/>
      <c r="G840" s="877"/>
      <c r="H840" s="878"/>
      <c r="I840" s="878"/>
      <c r="J840" s="878"/>
      <c r="K840" s="879"/>
      <c r="L840" s="877"/>
    </row>
    <row r="841" spans="1:12" ht="15.75" x14ac:dyDescent="0.25">
      <c r="A841" s="824"/>
      <c r="B841" s="834"/>
      <c r="C841" s="828"/>
      <c r="D841" s="825"/>
      <c r="E841" s="825"/>
      <c r="F841" s="825"/>
      <c r="G841" s="877"/>
      <c r="H841" s="878"/>
      <c r="I841" s="878"/>
      <c r="J841" s="878"/>
      <c r="K841" s="879"/>
      <c r="L841" s="877"/>
    </row>
    <row r="842" spans="1:12" ht="15.75" x14ac:dyDescent="0.25">
      <c r="A842" s="824"/>
      <c r="B842" s="834"/>
      <c r="C842" s="828"/>
      <c r="D842" s="825"/>
      <c r="E842" s="825"/>
      <c r="F842" s="825"/>
      <c r="G842" s="877"/>
      <c r="H842" s="878"/>
      <c r="I842" s="878"/>
      <c r="J842" s="878"/>
      <c r="K842" s="879"/>
      <c r="L842" s="877"/>
    </row>
    <row r="843" spans="1:12" ht="15.75" x14ac:dyDescent="0.25">
      <c r="A843" s="824"/>
      <c r="B843" s="834"/>
      <c r="C843" s="828"/>
      <c r="D843" s="825"/>
      <c r="E843" s="825"/>
      <c r="F843" s="825"/>
      <c r="G843" s="877"/>
      <c r="H843" s="878"/>
      <c r="I843" s="878"/>
      <c r="J843" s="878"/>
      <c r="K843" s="879"/>
      <c r="L843" s="877"/>
    </row>
    <row r="844" spans="1:12" ht="15.75" x14ac:dyDescent="0.25">
      <c r="A844" s="824"/>
      <c r="B844" s="834"/>
      <c r="C844" s="828"/>
      <c r="D844" s="825"/>
      <c r="E844" s="825"/>
      <c r="F844" s="825"/>
      <c r="G844" s="877"/>
      <c r="H844" s="878"/>
      <c r="I844" s="878"/>
      <c r="J844" s="878"/>
      <c r="K844" s="879"/>
      <c r="L844" s="877"/>
    </row>
    <row r="845" spans="1:12" ht="15.75" x14ac:dyDescent="0.25">
      <c r="A845" s="824"/>
      <c r="B845" s="834"/>
      <c r="C845" s="828"/>
      <c r="D845" s="825"/>
      <c r="E845" s="825"/>
      <c r="F845" s="825"/>
      <c r="G845" s="877"/>
      <c r="H845" s="878"/>
      <c r="I845" s="878"/>
      <c r="J845" s="878"/>
      <c r="K845" s="879"/>
      <c r="L845" s="877"/>
    </row>
    <row r="846" spans="1:12" ht="15.75" x14ac:dyDescent="0.25">
      <c r="A846" s="824"/>
      <c r="B846" s="834"/>
      <c r="C846" s="828"/>
      <c r="D846" s="825"/>
      <c r="E846" s="825"/>
      <c r="F846" s="825"/>
      <c r="G846" s="877"/>
      <c r="H846" s="878"/>
      <c r="I846" s="878"/>
      <c r="J846" s="878"/>
      <c r="K846" s="879"/>
      <c r="L846" s="877"/>
    </row>
    <row r="847" spans="1:12" ht="15.75" x14ac:dyDescent="0.25">
      <c r="A847" s="824"/>
      <c r="B847" s="834"/>
      <c r="C847" s="828"/>
      <c r="D847" s="825"/>
      <c r="E847" s="825"/>
      <c r="F847" s="825"/>
      <c r="G847" s="877"/>
      <c r="H847" s="878"/>
      <c r="I847" s="878"/>
      <c r="J847" s="878"/>
      <c r="K847" s="879"/>
      <c r="L847" s="877"/>
    </row>
    <row r="848" spans="1:12" ht="15.75" x14ac:dyDescent="0.25">
      <c r="A848" s="824"/>
      <c r="B848" s="834"/>
      <c r="C848" s="828"/>
      <c r="D848" s="825"/>
      <c r="E848" s="825"/>
      <c r="F848" s="825"/>
      <c r="G848" s="877"/>
      <c r="H848" s="878"/>
      <c r="I848" s="878"/>
      <c r="J848" s="878"/>
      <c r="K848" s="879"/>
      <c r="L848" s="877"/>
    </row>
    <row r="849" spans="1:12" ht="15.75" x14ac:dyDescent="0.25">
      <c r="A849" s="824"/>
      <c r="B849" s="834"/>
      <c r="C849" s="828"/>
      <c r="D849" s="825"/>
      <c r="E849" s="825"/>
      <c r="F849" s="825"/>
      <c r="G849" s="877"/>
      <c r="H849" s="878"/>
      <c r="I849" s="878"/>
      <c r="J849" s="878"/>
      <c r="K849" s="879"/>
      <c r="L849" s="877"/>
    </row>
    <row r="850" spans="1:12" ht="15.75" x14ac:dyDescent="0.25">
      <c r="A850" s="824"/>
      <c r="B850" s="834"/>
      <c r="C850" s="828"/>
      <c r="D850" s="825"/>
      <c r="E850" s="825"/>
      <c r="F850" s="825"/>
      <c r="G850" s="877"/>
      <c r="H850" s="878"/>
      <c r="I850" s="878"/>
      <c r="J850" s="878"/>
      <c r="K850" s="879"/>
      <c r="L850" s="877"/>
    </row>
    <row r="851" spans="1:12" ht="15.75" x14ac:dyDescent="0.25">
      <c r="A851" s="824"/>
      <c r="B851" s="834"/>
      <c r="C851" s="828"/>
      <c r="D851" s="825"/>
      <c r="E851" s="825"/>
      <c r="F851" s="825"/>
      <c r="G851" s="877"/>
      <c r="H851" s="878"/>
      <c r="I851" s="878"/>
      <c r="J851" s="878"/>
      <c r="K851" s="879"/>
      <c r="L851" s="877"/>
    </row>
    <row r="852" spans="1:12" ht="15.75" x14ac:dyDescent="0.25">
      <c r="A852" s="824"/>
      <c r="B852" s="834"/>
      <c r="C852" s="828"/>
      <c r="D852" s="825"/>
      <c r="E852" s="825"/>
      <c r="F852" s="825"/>
      <c r="G852" s="877"/>
      <c r="H852" s="878"/>
      <c r="I852" s="878"/>
      <c r="J852" s="878"/>
      <c r="K852" s="879"/>
      <c r="L852" s="877"/>
    </row>
    <row r="853" spans="1:12" ht="15.75" x14ac:dyDescent="0.25">
      <c r="A853" s="824"/>
      <c r="B853" s="834"/>
      <c r="C853" s="828"/>
      <c r="D853" s="825"/>
      <c r="E853" s="825"/>
      <c r="F853" s="825"/>
      <c r="G853" s="877"/>
      <c r="H853" s="878"/>
      <c r="I853" s="878"/>
      <c r="J853" s="878"/>
      <c r="K853" s="879"/>
      <c r="L853" s="877"/>
    </row>
    <row r="854" spans="1:12" ht="15.75" x14ac:dyDescent="0.25">
      <c r="A854" s="824"/>
      <c r="B854" s="834"/>
      <c r="C854" s="828"/>
      <c r="D854" s="825"/>
      <c r="E854" s="825"/>
      <c r="F854" s="825"/>
      <c r="G854" s="877"/>
      <c r="H854" s="878"/>
      <c r="I854" s="878"/>
      <c r="J854" s="878"/>
      <c r="K854" s="879"/>
      <c r="L854" s="877"/>
    </row>
    <row r="855" spans="1:12" ht="15.75" x14ac:dyDescent="0.25">
      <c r="A855" s="824"/>
      <c r="B855" s="834"/>
      <c r="C855" s="828"/>
      <c r="D855" s="825"/>
      <c r="E855" s="825"/>
      <c r="F855" s="825"/>
      <c r="G855" s="877"/>
      <c r="H855" s="878"/>
      <c r="I855" s="878"/>
      <c r="J855" s="878"/>
      <c r="K855" s="879"/>
      <c r="L855" s="877"/>
    </row>
    <row r="856" spans="1:12" ht="15.75" x14ac:dyDescent="0.25">
      <c r="A856" s="824"/>
      <c r="B856" s="834"/>
      <c r="C856" s="828"/>
      <c r="D856" s="825"/>
      <c r="E856" s="825"/>
      <c r="F856" s="825"/>
      <c r="G856" s="877"/>
      <c r="H856" s="878"/>
      <c r="I856" s="878"/>
      <c r="J856" s="878"/>
      <c r="K856" s="879"/>
      <c r="L856" s="877"/>
    </row>
    <row r="857" spans="1:12" ht="15.75" x14ac:dyDescent="0.25">
      <c r="A857" s="824"/>
      <c r="B857" s="834"/>
      <c r="C857" s="828"/>
      <c r="D857" s="825"/>
      <c r="E857" s="825"/>
      <c r="F857" s="825"/>
      <c r="G857" s="877"/>
      <c r="H857" s="878"/>
      <c r="I857" s="878"/>
      <c r="J857" s="878"/>
      <c r="K857" s="879"/>
      <c r="L857" s="877"/>
    </row>
    <row r="858" spans="1:12" ht="15.75" x14ac:dyDescent="0.25">
      <c r="A858" s="824"/>
      <c r="B858" s="834"/>
      <c r="C858" s="828"/>
      <c r="D858" s="825"/>
      <c r="E858" s="825"/>
      <c r="F858" s="825"/>
      <c r="G858" s="877"/>
      <c r="H858" s="878"/>
      <c r="I858" s="878"/>
      <c r="J858" s="878"/>
      <c r="K858" s="879"/>
      <c r="L858" s="877"/>
    </row>
    <row r="859" spans="1:12" ht="15.75" x14ac:dyDescent="0.25">
      <c r="A859" s="824"/>
      <c r="B859" s="834"/>
      <c r="C859" s="828"/>
      <c r="D859" s="825"/>
      <c r="E859" s="825"/>
      <c r="F859" s="825"/>
      <c r="G859" s="877"/>
      <c r="H859" s="878"/>
      <c r="I859" s="878"/>
      <c r="J859" s="878"/>
      <c r="K859" s="879"/>
      <c r="L859" s="877"/>
    </row>
    <row r="860" spans="1:12" ht="15.75" x14ac:dyDescent="0.25">
      <c r="A860" s="824"/>
      <c r="B860" s="834"/>
      <c r="C860" s="828"/>
      <c r="D860" s="825"/>
      <c r="E860" s="825"/>
      <c r="F860" s="825"/>
      <c r="G860" s="877"/>
      <c r="H860" s="878"/>
      <c r="I860" s="878"/>
      <c r="J860" s="878"/>
      <c r="K860" s="879"/>
      <c r="L860" s="877"/>
    </row>
    <row r="861" spans="1:12" ht="15.75" x14ac:dyDescent="0.25">
      <c r="A861" s="824"/>
      <c r="B861" s="834"/>
      <c r="C861" s="828"/>
      <c r="D861" s="825"/>
      <c r="E861" s="825"/>
      <c r="F861" s="825"/>
      <c r="G861" s="877"/>
      <c r="H861" s="878"/>
      <c r="I861" s="878"/>
      <c r="J861" s="878"/>
      <c r="K861" s="879"/>
      <c r="L861" s="877"/>
    </row>
    <row r="862" spans="1:12" ht="15.75" x14ac:dyDescent="0.25">
      <c r="A862" s="824"/>
      <c r="B862" s="834"/>
      <c r="C862" s="828"/>
      <c r="D862" s="825"/>
      <c r="E862" s="825"/>
      <c r="F862" s="825"/>
      <c r="G862" s="877"/>
      <c r="H862" s="878"/>
      <c r="I862" s="878"/>
      <c r="J862" s="878"/>
      <c r="K862" s="879"/>
      <c r="L862" s="877"/>
    </row>
    <row r="863" spans="1:12" ht="15.75" x14ac:dyDescent="0.25">
      <c r="A863" s="824"/>
      <c r="B863" s="834"/>
      <c r="C863" s="828"/>
      <c r="D863" s="825"/>
      <c r="E863" s="825"/>
      <c r="F863" s="825"/>
      <c r="G863" s="877"/>
      <c r="H863" s="878"/>
      <c r="I863" s="878"/>
      <c r="J863" s="878"/>
      <c r="K863" s="879"/>
      <c r="L863" s="877"/>
    </row>
    <row r="864" spans="1:12" ht="15.75" x14ac:dyDescent="0.25">
      <c r="A864" s="824"/>
      <c r="B864" s="834"/>
      <c r="C864" s="828"/>
      <c r="D864" s="825"/>
      <c r="E864" s="825"/>
      <c r="F864" s="825"/>
      <c r="G864" s="877"/>
      <c r="H864" s="878"/>
      <c r="I864" s="878"/>
      <c r="J864" s="878"/>
      <c r="K864" s="879"/>
      <c r="L864" s="877"/>
    </row>
    <row r="865" spans="1:12" ht="15.75" x14ac:dyDescent="0.25">
      <c r="A865" s="824"/>
      <c r="B865" s="834"/>
      <c r="C865" s="828"/>
      <c r="D865" s="825"/>
      <c r="E865" s="825"/>
      <c r="F865" s="825"/>
      <c r="G865" s="877"/>
      <c r="H865" s="878"/>
      <c r="I865" s="878"/>
      <c r="J865" s="878"/>
      <c r="K865" s="879"/>
      <c r="L865" s="877"/>
    </row>
    <row r="866" spans="1:12" ht="15.75" x14ac:dyDescent="0.25">
      <c r="A866" s="824"/>
      <c r="B866" s="834"/>
      <c r="C866" s="828"/>
      <c r="D866" s="825"/>
      <c r="E866" s="825"/>
      <c r="F866" s="825"/>
      <c r="G866" s="877"/>
      <c r="H866" s="878"/>
      <c r="I866" s="878"/>
      <c r="J866" s="878"/>
      <c r="K866" s="879"/>
      <c r="L866" s="877"/>
    </row>
    <row r="867" spans="1:12" ht="15.75" x14ac:dyDescent="0.25">
      <c r="A867" s="824"/>
      <c r="B867" s="834"/>
      <c r="C867" s="828"/>
      <c r="D867" s="825"/>
      <c r="E867" s="825"/>
      <c r="F867" s="825"/>
      <c r="G867" s="877"/>
      <c r="H867" s="878"/>
      <c r="I867" s="878"/>
      <c r="J867" s="878"/>
      <c r="K867" s="879"/>
      <c r="L867" s="877"/>
    </row>
    <row r="868" spans="1:12" ht="15.75" x14ac:dyDescent="0.25">
      <c r="A868" s="824"/>
      <c r="B868" s="834"/>
      <c r="C868" s="828"/>
      <c r="D868" s="825"/>
      <c r="E868" s="825"/>
      <c r="F868" s="825"/>
      <c r="G868" s="877"/>
      <c r="H868" s="878"/>
      <c r="I868" s="878"/>
      <c r="J868" s="878"/>
      <c r="K868" s="879"/>
      <c r="L868" s="877"/>
    </row>
    <row r="869" spans="1:12" ht="15.75" x14ac:dyDescent="0.25">
      <c r="A869" s="824"/>
      <c r="B869" s="834"/>
      <c r="C869" s="828"/>
      <c r="D869" s="825"/>
      <c r="E869" s="825"/>
      <c r="F869" s="825"/>
      <c r="G869" s="877"/>
      <c r="H869" s="878"/>
      <c r="I869" s="878"/>
      <c r="J869" s="878"/>
      <c r="K869" s="879"/>
      <c r="L869" s="877"/>
    </row>
    <row r="870" spans="1:12" ht="15.75" x14ac:dyDescent="0.25">
      <c r="A870" s="824"/>
      <c r="B870" s="834"/>
      <c r="C870" s="828"/>
      <c r="D870" s="825"/>
      <c r="E870" s="825"/>
      <c r="F870" s="825"/>
      <c r="G870" s="877"/>
      <c r="H870" s="878"/>
      <c r="I870" s="878"/>
      <c r="J870" s="878"/>
      <c r="K870" s="879"/>
      <c r="L870" s="877"/>
    </row>
    <row r="871" spans="1:12" ht="15.75" x14ac:dyDescent="0.25">
      <c r="A871" s="824"/>
      <c r="B871" s="834"/>
      <c r="C871" s="828"/>
      <c r="D871" s="825"/>
      <c r="E871" s="825"/>
      <c r="F871" s="825"/>
      <c r="G871" s="877"/>
      <c r="H871" s="878"/>
      <c r="I871" s="878"/>
      <c r="J871" s="878"/>
      <c r="K871" s="879"/>
      <c r="L871" s="877"/>
    </row>
    <row r="872" spans="1:12" ht="15.75" x14ac:dyDescent="0.25">
      <c r="A872" s="824"/>
      <c r="B872" s="834"/>
      <c r="C872" s="828"/>
      <c r="D872" s="825"/>
      <c r="E872" s="825"/>
      <c r="F872" s="825"/>
      <c r="G872" s="877"/>
      <c r="H872" s="878"/>
      <c r="I872" s="878"/>
      <c r="J872" s="878"/>
      <c r="K872" s="879"/>
      <c r="L872" s="877"/>
    </row>
    <row r="873" spans="1:12" ht="15.75" x14ac:dyDescent="0.25">
      <c r="A873" s="824"/>
      <c r="B873" s="834"/>
      <c r="C873" s="828"/>
      <c r="D873" s="825"/>
      <c r="E873" s="825"/>
      <c r="F873" s="825"/>
      <c r="G873" s="877"/>
      <c r="H873" s="878"/>
      <c r="I873" s="878"/>
      <c r="J873" s="878"/>
      <c r="K873" s="879"/>
      <c r="L873" s="877"/>
    </row>
    <row r="874" spans="1:12" ht="15.75" x14ac:dyDescent="0.25">
      <c r="A874" s="824"/>
      <c r="B874" s="834"/>
      <c r="C874" s="828"/>
      <c r="D874" s="825"/>
      <c r="E874" s="825"/>
      <c r="F874" s="825"/>
      <c r="G874" s="877"/>
      <c r="H874" s="878"/>
      <c r="I874" s="878"/>
      <c r="J874" s="878"/>
      <c r="K874" s="879"/>
      <c r="L874" s="877"/>
    </row>
    <row r="875" spans="1:12" ht="15.75" x14ac:dyDescent="0.25">
      <c r="A875" s="824"/>
      <c r="B875" s="834"/>
      <c r="C875" s="828"/>
      <c r="D875" s="825"/>
      <c r="E875" s="825"/>
      <c r="F875" s="825"/>
      <c r="G875" s="877"/>
      <c r="H875" s="878"/>
      <c r="I875" s="878"/>
      <c r="J875" s="878"/>
      <c r="K875" s="879"/>
      <c r="L875" s="877"/>
    </row>
    <row r="876" spans="1:12" ht="15.75" x14ac:dyDescent="0.25">
      <c r="A876" s="824"/>
      <c r="B876" s="834"/>
      <c r="C876" s="828"/>
      <c r="D876" s="825"/>
      <c r="E876" s="825"/>
      <c r="F876" s="825"/>
      <c r="G876" s="877"/>
      <c r="H876" s="878"/>
      <c r="I876" s="878"/>
      <c r="J876" s="878"/>
      <c r="K876" s="879"/>
      <c r="L876" s="877"/>
    </row>
    <row r="877" spans="1:12" ht="15.75" x14ac:dyDescent="0.25">
      <c r="A877" s="824"/>
      <c r="B877" s="834"/>
      <c r="C877" s="828"/>
      <c r="D877" s="825"/>
      <c r="E877" s="825"/>
      <c r="F877" s="825"/>
      <c r="G877" s="877"/>
      <c r="H877" s="878"/>
      <c r="I877" s="878"/>
      <c r="J877" s="878"/>
      <c r="K877" s="879"/>
      <c r="L877" s="877"/>
    </row>
    <row r="878" spans="1:12" ht="15.75" x14ac:dyDescent="0.25">
      <c r="A878" s="824"/>
      <c r="B878" s="834"/>
      <c r="C878" s="828"/>
      <c r="D878" s="825"/>
      <c r="E878" s="825"/>
      <c r="F878" s="825"/>
      <c r="G878" s="877"/>
      <c r="H878" s="878"/>
      <c r="I878" s="878"/>
      <c r="J878" s="878"/>
      <c r="K878" s="879"/>
      <c r="L878" s="877"/>
    </row>
    <row r="879" spans="1:12" ht="15.75" x14ac:dyDescent="0.25">
      <c r="A879" s="824"/>
      <c r="B879" s="834"/>
      <c r="C879" s="828"/>
      <c r="D879" s="825"/>
      <c r="E879" s="825"/>
      <c r="F879" s="825"/>
      <c r="G879" s="877"/>
      <c r="H879" s="878"/>
      <c r="I879" s="878"/>
      <c r="J879" s="878"/>
      <c r="K879" s="879"/>
      <c r="L879" s="877"/>
    </row>
    <row r="880" spans="1:12" ht="15.75" x14ac:dyDescent="0.25">
      <c r="A880" s="824"/>
      <c r="B880" s="834"/>
      <c r="C880" s="828"/>
      <c r="D880" s="825"/>
      <c r="E880" s="825"/>
      <c r="F880" s="825"/>
      <c r="G880" s="877"/>
      <c r="H880" s="878"/>
      <c r="I880" s="878"/>
      <c r="J880" s="878"/>
      <c r="K880" s="879"/>
      <c r="L880" s="877"/>
    </row>
    <row r="881" spans="1:12" ht="15.75" x14ac:dyDescent="0.25">
      <c r="A881" s="824"/>
      <c r="B881" s="834"/>
      <c r="C881" s="828"/>
      <c r="D881" s="825"/>
      <c r="E881" s="825"/>
      <c r="F881" s="825"/>
      <c r="G881" s="877"/>
      <c r="H881" s="878"/>
      <c r="I881" s="878"/>
      <c r="J881" s="878"/>
      <c r="K881" s="879"/>
      <c r="L881" s="877"/>
    </row>
    <row r="882" spans="1:12" ht="15.75" x14ac:dyDescent="0.25">
      <c r="A882" s="824"/>
      <c r="B882" s="834"/>
      <c r="C882" s="828"/>
      <c r="D882" s="825"/>
      <c r="E882" s="825"/>
      <c r="F882" s="825"/>
      <c r="G882" s="877"/>
      <c r="H882" s="878"/>
      <c r="I882" s="878"/>
      <c r="J882" s="878"/>
      <c r="K882" s="879"/>
      <c r="L882" s="877"/>
    </row>
    <row r="883" spans="1:12" ht="15.75" x14ac:dyDescent="0.25">
      <c r="A883" s="824"/>
      <c r="B883" s="834"/>
      <c r="C883" s="828"/>
      <c r="D883" s="825"/>
      <c r="E883" s="825"/>
      <c r="F883" s="825"/>
      <c r="G883" s="877"/>
      <c r="H883" s="878"/>
      <c r="I883" s="878"/>
      <c r="J883" s="878"/>
      <c r="K883" s="879"/>
      <c r="L883" s="877"/>
    </row>
    <row r="884" spans="1:12" ht="15.75" x14ac:dyDescent="0.25">
      <c r="A884" s="824"/>
      <c r="B884" s="834"/>
      <c r="C884" s="828"/>
      <c r="D884" s="825"/>
      <c r="E884" s="825"/>
      <c r="F884" s="825"/>
      <c r="G884" s="877"/>
      <c r="H884" s="878"/>
      <c r="I884" s="878"/>
      <c r="J884" s="878"/>
      <c r="K884" s="879"/>
      <c r="L884" s="877"/>
    </row>
    <row r="885" spans="1:12" ht="15.75" x14ac:dyDescent="0.25">
      <c r="A885" s="824"/>
      <c r="B885" s="834"/>
      <c r="C885" s="828"/>
      <c r="D885" s="825"/>
      <c r="E885" s="825"/>
      <c r="F885" s="825"/>
      <c r="G885" s="877"/>
      <c r="H885" s="878"/>
      <c r="I885" s="878"/>
      <c r="J885" s="878"/>
      <c r="K885" s="879"/>
      <c r="L885" s="877"/>
    </row>
    <row r="886" spans="1:12" ht="15.75" x14ac:dyDescent="0.25">
      <c r="A886" s="824"/>
      <c r="B886" s="834"/>
      <c r="C886" s="828"/>
      <c r="D886" s="825"/>
      <c r="E886" s="825"/>
      <c r="F886" s="825"/>
      <c r="G886" s="877"/>
      <c r="H886" s="878"/>
      <c r="I886" s="878"/>
      <c r="J886" s="878"/>
      <c r="K886" s="879"/>
      <c r="L886" s="877"/>
    </row>
    <row r="887" spans="1:12" ht="15.75" x14ac:dyDescent="0.25">
      <c r="A887" s="824"/>
      <c r="B887" s="834"/>
      <c r="C887" s="828"/>
      <c r="D887" s="825"/>
      <c r="E887" s="825"/>
      <c r="F887" s="825"/>
      <c r="G887" s="877"/>
      <c r="H887" s="878"/>
      <c r="I887" s="878"/>
      <c r="J887" s="878"/>
      <c r="K887" s="879"/>
      <c r="L887" s="877"/>
    </row>
    <row r="888" spans="1:12" ht="15.75" x14ac:dyDescent="0.25">
      <c r="A888" s="824"/>
      <c r="B888" s="834"/>
      <c r="C888" s="828"/>
      <c r="D888" s="825"/>
      <c r="E888" s="825"/>
      <c r="F888" s="825"/>
      <c r="G888" s="877"/>
      <c r="H888" s="878"/>
      <c r="I888" s="878"/>
      <c r="J888" s="878"/>
      <c r="K888" s="879"/>
      <c r="L888" s="877"/>
    </row>
    <row r="889" spans="1:12" ht="15.75" x14ac:dyDescent="0.25">
      <c r="A889" s="824"/>
      <c r="B889" s="834"/>
      <c r="C889" s="828"/>
      <c r="D889" s="825"/>
      <c r="E889" s="825"/>
      <c r="F889" s="825"/>
      <c r="G889" s="877"/>
      <c r="H889" s="878"/>
      <c r="I889" s="878"/>
      <c r="J889" s="878"/>
      <c r="K889" s="879"/>
      <c r="L889" s="877"/>
    </row>
    <row r="890" spans="1:12" ht="15.75" x14ac:dyDescent="0.25">
      <c r="A890" s="824"/>
      <c r="B890" s="834"/>
      <c r="C890" s="828"/>
      <c r="D890" s="825"/>
      <c r="E890" s="825"/>
      <c r="F890" s="825"/>
      <c r="G890" s="877"/>
      <c r="H890" s="878"/>
      <c r="I890" s="878"/>
      <c r="J890" s="878"/>
      <c r="K890" s="879"/>
      <c r="L890" s="877"/>
    </row>
    <row r="891" spans="1:12" ht="15.75" x14ac:dyDescent="0.25">
      <c r="A891" s="824"/>
      <c r="B891" s="834"/>
      <c r="C891" s="828"/>
      <c r="D891" s="825"/>
      <c r="E891" s="825"/>
      <c r="F891" s="825"/>
      <c r="G891" s="877"/>
      <c r="H891" s="878"/>
      <c r="I891" s="878"/>
      <c r="J891" s="878"/>
      <c r="K891" s="879"/>
      <c r="L891" s="877"/>
    </row>
    <row r="892" spans="1:12" ht="15.75" x14ac:dyDescent="0.25">
      <c r="A892" s="824"/>
      <c r="B892" s="834"/>
      <c r="C892" s="828"/>
      <c r="D892" s="825"/>
      <c r="E892" s="825"/>
      <c r="F892" s="825"/>
      <c r="G892" s="877"/>
      <c r="H892" s="878"/>
      <c r="I892" s="878"/>
      <c r="J892" s="878"/>
      <c r="K892" s="879"/>
      <c r="L892" s="877"/>
    </row>
    <row r="893" spans="1:12" ht="15.75" x14ac:dyDescent="0.25">
      <c r="A893" s="824"/>
      <c r="B893" s="834"/>
      <c r="C893" s="828"/>
      <c r="D893" s="825"/>
      <c r="E893" s="825"/>
      <c r="F893" s="825"/>
      <c r="G893" s="877"/>
      <c r="H893" s="878"/>
      <c r="I893" s="878"/>
      <c r="J893" s="878"/>
      <c r="K893" s="879"/>
      <c r="L893" s="877"/>
    </row>
    <row r="894" spans="1:12" ht="15.75" x14ac:dyDescent="0.25">
      <c r="A894" s="824"/>
      <c r="B894" s="834"/>
      <c r="C894" s="828"/>
      <c r="D894" s="825"/>
      <c r="E894" s="825"/>
      <c r="F894" s="825"/>
      <c r="G894" s="877"/>
      <c r="H894" s="878"/>
      <c r="I894" s="878"/>
      <c r="J894" s="878"/>
      <c r="K894" s="879"/>
      <c r="L894" s="877"/>
    </row>
    <row r="895" spans="1:12" ht="15.75" x14ac:dyDescent="0.25">
      <c r="A895" s="824"/>
      <c r="B895" s="834"/>
      <c r="C895" s="828"/>
      <c r="D895" s="825"/>
      <c r="E895" s="825"/>
      <c r="F895" s="825"/>
      <c r="G895" s="877"/>
      <c r="H895" s="878"/>
      <c r="I895" s="878"/>
      <c r="J895" s="878"/>
      <c r="K895" s="879"/>
      <c r="L895" s="877"/>
    </row>
    <row r="896" spans="1:12" ht="15.75" x14ac:dyDescent="0.25">
      <c r="A896" s="824"/>
      <c r="B896" s="834"/>
      <c r="C896" s="828"/>
      <c r="D896" s="825"/>
      <c r="E896" s="825"/>
      <c r="F896" s="825"/>
      <c r="G896" s="877"/>
      <c r="H896" s="878"/>
      <c r="I896" s="878"/>
      <c r="J896" s="878"/>
      <c r="K896" s="879"/>
      <c r="L896" s="877"/>
    </row>
    <row r="897" spans="1:12" ht="15.75" x14ac:dyDescent="0.25">
      <c r="A897" s="824"/>
      <c r="B897" s="834"/>
      <c r="C897" s="828"/>
      <c r="D897" s="825"/>
      <c r="E897" s="825"/>
      <c r="F897" s="825"/>
      <c r="G897" s="877"/>
      <c r="H897" s="878"/>
      <c r="I897" s="878"/>
      <c r="J897" s="878"/>
      <c r="K897" s="879"/>
      <c r="L897" s="877"/>
    </row>
    <row r="898" spans="1:12" ht="15.75" x14ac:dyDescent="0.25">
      <c r="A898" s="824"/>
      <c r="B898" s="834"/>
      <c r="C898" s="828"/>
      <c r="D898" s="825"/>
      <c r="E898" s="825"/>
      <c r="F898" s="825"/>
      <c r="G898" s="877"/>
      <c r="H898" s="878"/>
      <c r="I898" s="878"/>
      <c r="J898" s="878"/>
      <c r="K898" s="879"/>
      <c r="L898" s="877"/>
    </row>
    <row r="899" spans="1:12" ht="15.75" x14ac:dyDescent="0.25">
      <c r="A899" s="824"/>
      <c r="B899" s="834"/>
      <c r="C899" s="828"/>
      <c r="D899" s="825"/>
      <c r="E899" s="825"/>
      <c r="F899" s="825"/>
      <c r="G899" s="877"/>
      <c r="H899" s="878"/>
      <c r="I899" s="878"/>
      <c r="J899" s="878"/>
      <c r="K899" s="879"/>
      <c r="L899" s="877"/>
    </row>
    <row r="900" spans="1:12" ht="15.75" x14ac:dyDescent="0.25">
      <c r="A900" s="824"/>
      <c r="B900" s="834"/>
      <c r="C900" s="828"/>
      <c r="D900" s="825"/>
      <c r="E900" s="825"/>
      <c r="F900" s="825"/>
      <c r="G900" s="877"/>
      <c r="H900" s="878"/>
      <c r="I900" s="878"/>
      <c r="J900" s="878"/>
      <c r="K900" s="879"/>
      <c r="L900" s="877"/>
    </row>
    <row r="901" spans="1:12" ht="15.75" x14ac:dyDescent="0.25">
      <c r="A901" s="824"/>
      <c r="B901" s="834"/>
      <c r="C901" s="828"/>
      <c r="D901" s="825"/>
      <c r="E901" s="825"/>
      <c r="F901" s="825"/>
      <c r="G901" s="877"/>
      <c r="H901" s="878"/>
      <c r="I901" s="878"/>
      <c r="J901" s="878"/>
      <c r="K901" s="879"/>
      <c r="L901" s="877"/>
    </row>
    <row r="902" spans="1:12" ht="15.75" x14ac:dyDescent="0.25">
      <c r="A902" s="824"/>
      <c r="B902" s="834"/>
      <c r="C902" s="828"/>
      <c r="D902" s="825"/>
      <c r="E902" s="825"/>
      <c r="F902" s="825"/>
      <c r="G902" s="877"/>
      <c r="H902" s="878"/>
      <c r="I902" s="878"/>
      <c r="J902" s="878"/>
      <c r="K902" s="879"/>
      <c r="L902" s="877"/>
    </row>
    <row r="903" spans="1:12" ht="15.75" x14ac:dyDescent="0.25">
      <c r="A903" s="824"/>
      <c r="B903" s="834"/>
      <c r="C903" s="828"/>
      <c r="D903" s="825"/>
      <c r="E903" s="825"/>
      <c r="F903" s="825"/>
      <c r="G903" s="877"/>
      <c r="H903" s="878"/>
      <c r="I903" s="878"/>
      <c r="J903" s="878"/>
      <c r="K903" s="879"/>
      <c r="L903" s="877"/>
    </row>
    <row r="904" spans="1:12" ht="15.75" x14ac:dyDescent="0.25">
      <c r="A904" s="824"/>
      <c r="B904" s="834"/>
      <c r="C904" s="828"/>
      <c r="D904" s="825"/>
      <c r="E904" s="825"/>
      <c r="F904" s="825"/>
      <c r="G904" s="877"/>
      <c r="H904" s="878"/>
      <c r="I904" s="878"/>
      <c r="J904" s="878"/>
      <c r="K904" s="879"/>
      <c r="L904" s="877"/>
    </row>
    <row r="905" spans="1:12" ht="15.75" x14ac:dyDescent="0.25">
      <c r="A905" s="824"/>
      <c r="B905" s="834"/>
      <c r="C905" s="828"/>
      <c r="D905" s="825"/>
      <c r="E905" s="825"/>
      <c r="F905" s="825"/>
      <c r="G905" s="877"/>
      <c r="H905" s="878"/>
      <c r="I905" s="878"/>
      <c r="J905" s="878"/>
      <c r="K905" s="879"/>
      <c r="L905" s="877"/>
    </row>
    <row r="906" spans="1:12" ht="15.75" x14ac:dyDescent="0.25">
      <c r="A906" s="824"/>
      <c r="B906" s="834"/>
      <c r="C906" s="828"/>
      <c r="D906" s="825"/>
      <c r="E906" s="825"/>
      <c r="F906" s="825"/>
      <c r="G906" s="877"/>
      <c r="H906" s="878"/>
      <c r="I906" s="878"/>
      <c r="J906" s="878"/>
      <c r="K906" s="879"/>
      <c r="L906" s="877"/>
    </row>
    <row r="907" spans="1:12" ht="15.75" x14ac:dyDescent="0.25">
      <c r="A907" s="824"/>
      <c r="B907" s="834"/>
      <c r="C907" s="828"/>
      <c r="D907" s="825"/>
      <c r="E907" s="825"/>
      <c r="F907" s="825"/>
      <c r="G907" s="877"/>
      <c r="H907" s="878"/>
      <c r="I907" s="878"/>
      <c r="J907" s="878"/>
      <c r="K907" s="879"/>
      <c r="L907" s="877"/>
    </row>
    <row r="908" spans="1:12" ht="15.75" x14ac:dyDescent="0.25">
      <c r="A908" s="824"/>
      <c r="B908" s="834"/>
      <c r="C908" s="828"/>
      <c r="D908" s="825"/>
      <c r="E908" s="825"/>
      <c r="F908" s="825"/>
      <c r="G908" s="877"/>
      <c r="H908" s="878"/>
      <c r="I908" s="878"/>
      <c r="J908" s="878"/>
      <c r="K908" s="879"/>
      <c r="L908" s="877"/>
    </row>
    <row r="909" spans="1:12" ht="15.75" x14ac:dyDescent="0.25">
      <c r="A909" s="824"/>
      <c r="B909" s="834"/>
      <c r="C909" s="828"/>
      <c r="D909" s="825"/>
      <c r="E909" s="825"/>
      <c r="F909" s="825"/>
      <c r="G909" s="877"/>
      <c r="H909" s="878"/>
      <c r="I909" s="878"/>
      <c r="J909" s="878"/>
      <c r="K909" s="879"/>
      <c r="L909" s="877"/>
    </row>
    <row r="910" spans="1:12" ht="15.75" x14ac:dyDescent="0.25">
      <c r="A910" s="824"/>
      <c r="B910" s="834"/>
      <c r="C910" s="828"/>
      <c r="D910" s="825"/>
      <c r="E910" s="825"/>
      <c r="F910" s="825"/>
      <c r="G910" s="877"/>
      <c r="H910" s="878"/>
      <c r="I910" s="878"/>
      <c r="J910" s="878"/>
      <c r="K910" s="879"/>
      <c r="L910" s="877"/>
    </row>
    <row r="911" spans="1:12" ht="15.75" x14ac:dyDescent="0.25">
      <c r="A911" s="824"/>
      <c r="B911" s="834"/>
      <c r="C911" s="828"/>
      <c r="D911" s="825"/>
      <c r="E911" s="825"/>
      <c r="F911" s="825"/>
      <c r="G911" s="877"/>
      <c r="H911" s="878"/>
      <c r="I911" s="878"/>
      <c r="J911" s="878"/>
      <c r="K911" s="879"/>
      <c r="L911" s="877"/>
    </row>
    <row r="912" spans="1:12" ht="15.75" x14ac:dyDescent="0.25">
      <c r="A912" s="824"/>
      <c r="B912" s="834"/>
      <c r="C912" s="828"/>
      <c r="D912" s="825"/>
      <c r="E912" s="825"/>
      <c r="F912" s="825"/>
      <c r="G912" s="877"/>
      <c r="H912" s="878"/>
      <c r="I912" s="878"/>
      <c r="J912" s="878"/>
      <c r="K912" s="879"/>
      <c r="L912" s="877"/>
    </row>
    <row r="913" spans="1:12" ht="15.75" x14ac:dyDescent="0.25">
      <c r="A913" s="824"/>
      <c r="B913" s="834"/>
      <c r="C913" s="828"/>
      <c r="D913" s="825"/>
      <c r="E913" s="825"/>
      <c r="F913" s="825"/>
      <c r="G913" s="877"/>
      <c r="H913" s="878"/>
      <c r="I913" s="878"/>
      <c r="J913" s="878"/>
      <c r="K913" s="879"/>
      <c r="L913" s="877"/>
    </row>
    <row r="914" spans="1:12" ht="15.75" x14ac:dyDescent="0.25">
      <c r="A914" s="824"/>
      <c r="B914" s="834"/>
      <c r="C914" s="828"/>
      <c r="D914" s="825"/>
      <c r="E914" s="825"/>
      <c r="F914" s="825"/>
      <c r="G914" s="877"/>
      <c r="H914" s="878"/>
      <c r="I914" s="878"/>
      <c r="J914" s="878"/>
      <c r="K914" s="879"/>
      <c r="L914" s="877"/>
    </row>
    <row r="915" spans="1:12" ht="15.75" x14ac:dyDescent="0.25">
      <c r="A915" s="824"/>
      <c r="B915" s="834"/>
      <c r="C915" s="828"/>
      <c r="D915" s="825"/>
      <c r="E915" s="825"/>
      <c r="F915" s="825"/>
      <c r="G915" s="877"/>
      <c r="H915" s="878"/>
      <c r="I915" s="878"/>
      <c r="J915" s="878"/>
      <c r="K915" s="879"/>
      <c r="L915" s="877"/>
    </row>
    <row r="916" spans="1:12" ht="15.75" x14ac:dyDescent="0.25">
      <c r="A916" s="824"/>
      <c r="B916" s="834"/>
      <c r="C916" s="828"/>
      <c r="D916" s="825"/>
      <c r="E916" s="825"/>
      <c r="F916" s="825"/>
      <c r="G916" s="877"/>
      <c r="H916" s="878"/>
      <c r="I916" s="878"/>
      <c r="J916" s="878"/>
      <c r="K916" s="879"/>
      <c r="L916" s="877"/>
    </row>
    <row r="917" spans="1:12" ht="15.75" x14ac:dyDescent="0.25">
      <c r="A917" s="824"/>
      <c r="B917" s="834"/>
      <c r="C917" s="828"/>
      <c r="D917" s="825"/>
      <c r="E917" s="825"/>
      <c r="F917" s="825"/>
      <c r="G917" s="877"/>
      <c r="H917" s="878"/>
      <c r="I917" s="878"/>
      <c r="J917" s="878"/>
      <c r="K917" s="879"/>
      <c r="L917" s="877"/>
    </row>
    <row r="918" spans="1:12" ht="15.75" x14ac:dyDescent="0.25">
      <c r="A918" s="824"/>
      <c r="B918" s="834"/>
      <c r="C918" s="828"/>
      <c r="D918" s="825"/>
      <c r="E918" s="825"/>
      <c r="F918" s="825"/>
      <c r="G918" s="877"/>
      <c r="H918" s="878"/>
      <c r="I918" s="878"/>
      <c r="J918" s="878"/>
      <c r="K918" s="879"/>
      <c r="L918" s="877"/>
    </row>
    <row r="919" spans="1:12" ht="15.75" x14ac:dyDescent="0.25">
      <c r="A919" s="824"/>
      <c r="B919" s="834"/>
      <c r="C919" s="828"/>
      <c r="D919" s="825"/>
      <c r="E919" s="825"/>
      <c r="F919" s="825"/>
      <c r="G919" s="877"/>
      <c r="H919" s="878"/>
      <c r="I919" s="878"/>
      <c r="J919" s="878"/>
      <c r="K919" s="879"/>
      <c r="L919" s="877"/>
    </row>
    <row r="920" spans="1:12" ht="15.75" x14ac:dyDescent="0.25">
      <c r="A920" s="824"/>
      <c r="B920" s="834"/>
      <c r="C920" s="828"/>
      <c r="D920" s="825"/>
      <c r="E920" s="825"/>
      <c r="F920" s="825"/>
      <c r="G920" s="877"/>
      <c r="H920" s="878"/>
      <c r="I920" s="878"/>
      <c r="J920" s="878"/>
      <c r="K920" s="879"/>
      <c r="L920" s="877"/>
    </row>
    <row r="921" spans="1:12" ht="15.75" x14ac:dyDescent="0.25">
      <c r="A921" s="824"/>
      <c r="B921" s="834"/>
      <c r="C921" s="828"/>
      <c r="D921" s="825"/>
      <c r="E921" s="825"/>
      <c r="F921" s="825"/>
      <c r="G921" s="877"/>
      <c r="H921" s="878"/>
      <c r="I921" s="878"/>
      <c r="J921" s="878"/>
      <c r="K921" s="879"/>
      <c r="L921" s="877"/>
    </row>
    <row r="922" spans="1:12" ht="15.75" x14ac:dyDescent="0.25">
      <c r="A922" s="824"/>
      <c r="B922" s="834"/>
      <c r="C922" s="828"/>
      <c r="D922" s="825"/>
      <c r="E922" s="825"/>
      <c r="F922" s="825"/>
      <c r="G922" s="877"/>
      <c r="H922" s="878"/>
      <c r="I922" s="878"/>
      <c r="J922" s="878"/>
      <c r="K922" s="879"/>
      <c r="L922" s="877"/>
    </row>
    <row r="923" spans="1:12" ht="15.75" x14ac:dyDescent="0.25">
      <c r="A923" s="824"/>
      <c r="B923" s="834"/>
      <c r="C923" s="828"/>
      <c r="D923" s="825"/>
      <c r="E923" s="825"/>
      <c r="F923" s="825"/>
      <c r="G923" s="877"/>
      <c r="H923" s="878"/>
      <c r="I923" s="878"/>
      <c r="J923" s="878"/>
      <c r="K923" s="879"/>
      <c r="L923" s="877"/>
    </row>
    <row r="924" spans="1:12" ht="15.75" x14ac:dyDescent="0.25">
      <c r="A924" s="824"/>
      <c r="B924" s="834"/>
      <c r="C924" s="828"/>
      <c r="D924" s="825"/>
      <c r="E924" s="825"/>
      <c r="F924" s="825"/>
      <c r="G924" s="877"/>
      <c r="H924" s="878"/>
      <c r="I924" s="878"/>
      <c r="J924" s="878"/>
      <c r="K924" s="879"/>
      <c r="L924" s="877"/>
    </row>
    <row r="925" spans="1:12" ht="15.75" x14ac:dyDescent="0.25">
      <c r="A925" s="824"/>
      <c r="B925" s="834"/>
      <c r="C925" s="828"/>
      <c r="D925" s="825"/>
      <c r="E925" s="825"/>
      <c r="F925" s="825"/>
      <c r="G925" s="877"/>
      <c r="H925" s="878"/>
      <c r="I925" s="878"/>
      <c r="J925" s="878"/>
      <c r="K925" s="879"/>
      <c r="L925" s="877"/>
    </row>
    <row r="926" spans="1:12" ht="15.75" x14ac:dyDescent="0.25">
      <c r="A926" s="824"/>
      <c r="B926" s="834"/>
      <c r="C926" s="828"/>
      <c r="D926" s="825"/>
      <c r="E926" s="825"/>
      <c r="F926" s="825"/>
      <c r="G926" s="877"/>
      <c r="H926" s="878"/>
      <c r="I926" s="878"/>
      <c r="J926" s="878"/>
      <c r="K926" s="879"/>
      <c r="L926" s="877"/>
    </row>
    <row r="927" spans="1:12" ht="15.75" x14ac:dyDescent="0.25">
      <c r="A927" s="824"/>
      <c r="B927" s="834"/>
      <c r="C927" s="828"/>
      <c r="D927" s="825"/>
      <c r="E927" s="825"/>
      <c r="F927" s="825"/>
      <c r="G927" s="877"/>
      <c r="H927" s="878"/>
      <c r="I927" s="878"/>
      <c r="J927" s="878"/>
      <c r="K927" s="879"/>
      <c r="L927" s="877"/>
    </row>
    <row r="928" spans="1:12" ht="15.75" x14ac:dyDescent="0.25">
      <c r="A928" s="824"/>
      <c r="B928" s="834"/>
      <c r="C928" s="828"/>
      <c r="D928" s="825"/>
      <c r="E928" s="825"/>
      <c r="F928" s="825"/>
      <c r="G928" s="877"/>
      <c r="H928" s="878"/>
      <c r="I928" s="878"/>
      <c r="J928" s="878"/>
      <c r="K928" s="879"/>
      <c r="L928" s="877"/>
    </row>
    <row r="929" spans="1:12" ht="15.75" x14ac:dyDescent="0.25">
      <c r="A929" s="824"/>
      <c r="B929" s="834"/>
      <c r="C929" s="828"/>
      <c r="D929" s="825"/>
      <c r="E929" s="825"/>
      <c r="F929" s="825"/>
      <c r="G929" s="877"/>
      <c r="H929" s="878"/>
      <c r="I929" s="878"/>
      <c r="J929" s="878"/>
      <c r="K929" s="879"/>
      <c r="L929" s="877"/>
    </row>
    <row r="930" spans="1:12" ht="15.75" x14ac:dyDescent="0.25">
      <c r="A930" s="824"/>
      <c r="B930" s="834"/>
      <c r="C930" s="828"/>
      <c r="D930" s="825"/>
      <c r="E930" s="825"/>
      <c r="F930" s="825"/>
      <c r="G930" s="877"/>
      <c r="H930" s="878"/>
      <c r="I930" s="878"/>
      <c r="J930" s="878"/>
      <c r="K930" s="879"/>
      <c r="L930" s="877"/>
    </row>
    <row r="931" spans="1:12" ht="15.75" x14ac:dyDescent="0.25">
      <c r="A931" s="824"/>
      <c r="B931" s="834"/>
      <c r="C931" s="828"/>
      <c r="D931" s="825"/>
      <c r="E931" s="825"/>
      <c r="F931" s="825"/>
      <c r="G931" s="877"/>
      <c r="H931" s="878"/>
      <c r="I931" s="878"/>
      <c r="J931" s="878"/>
      <c r="K931" s="879"/>
      <c r="L931" s="877"/>
    </row>
    <row r="932" spans="1:12" ht="15.75" x14ac:dyDescent="0.25">
      <c r="A932" s="824"/>
      <c r="B932" s="834"/>
      <c r="C932" s="828"/>
      <c r="D932" s="825"/>
      <c r="E932" s="825"/>
      <c r="F932" s="825"/>
      <c r="G932" s="877"/>
      <c r="H932" s="878"/>
      <c r="I932" s="878"/>
      <c r="J932" s="878"/>
      <c r="K932" s="879"/>
      <c r="L932" s="877"/>
    </row>
    <row r="933" spans="1:12" ht="15.75" x14ac:dyDescent="0.25">
      <c r="A933" s="824"/>
      <c r="B933" s="834"/>
      <c r="C933" s="828"/>
      <c r="D933" s="825"/>
      <c r="E933" s="825"/>
      <c r="F933" s="825"/>
      <c r="G933" s="877"/>
      <c r="H933" s="878"/>
      <c r="I933" s="878"/>
      <c r="J933" s="878"/>
      <c r="K933" s="879"/>
      <c r="L933" s="877"/>
    </row>
    <row r="934" spans="1:12" ht="15.75" x14ac:dyDescent="0.25">
      <c r="A934" s="824"/>
      <c r="B934" s="834"/>
      <c r="C934" s="828"/>
      <c r="D934" s="825"/>
      <c r="E934" s="825"/>
      <c r="F934" s="825"/>
      <c r="G934" s="877"/>
      <c r="H934" s="878"/>
      <c r="I934" s="878"/>
      <c r="J934" s="878"/>
      <c r="K934" s="879"/>
      <c r="L934" s="877"/>
    </row>
    <row r="935" spans="1:12" ht="15.75" x14ac:dyDescent="0.25">
      <c r="A935" s="824"/>
      <c r="B935" s="834"/>
      <c r="C935" s="828"/>
      <c r="D935" s="825"/>
      <c r="E935" s="825"/>
      <c r="F935" s="825"/>
      <c r="G935" s="877"/>
      <c r="H935" s="878"/>
      <c r="I935" s="878"/>
      <c r="J935" s="878"/>
      <c r="K935" s="879"/>
      <c r="L935" s="877"/>
    </row>
    <row r="936" spans="1:12" ht="15.75" x14ac:dyDescent="0.25">
      <c r="A936" s="824"/>
      <c r="B936" s="834"/>
      <c r="C936" s="828"/>
      <c r="D936" s="825"/>
      <c r="E936" s="825"/>
      <c r="F936" s="825"/>
      <c r="G936" s="877"/>
      <c r="H936" s="878"/>
      <c r="I936" s="878"/>
      <c r="J936" s="878"/>
      <c r="K936" s="879"/>
      <c r="L936" s="877"/>
    </row>
    <row r="937" spans="1:12" ht="15.75" x14ac:dyDescent="0.25">
      <c r="A937" s="824"/>
      <c r="B937" s="834"/>
      <c r="C937" s="828"/>
      <c r="D937" s="825"/>
      <c r="E937" s="825"/>
      <c r="F937" s="825"/>
      <c r="G937" s="877"/>
      <c r="H937" s="878"/>
      <c r="I937" s="878"/>
      <c r="J937" s="878"/>
      <c r="K937" s="879"/>
      <c r="L937" s="877"/>
    </row>
    <row r="938" spans="1:12" ht="15.75" x14ac:dyDescent="0.25">
      <c r="A938" s="824"/>
      <c r="B938" s="834"/>
      <c r="C938" s="828"/>
      <c r="D938" s="825"/>
      <c r="E938" s="825"/>
      <c r="F938" s="825"/>
      <c r="G938" s="877"/>
      <c r="H938" s="878"/>
      <c r="I938" s="878"/>
      <c r="J938" s="878"/>
      <c r="K938" s="879"/>
      <c r="L938" s="877"/>
    </row>
    <row r="939" spans="1:12" ht="15.75" x14ac:dyDescent="0.25">
      <c r="A939" s="824"/>
      <c r="B939" s="834"/>
      <c r="C939" s="828"/>
      <c r="D939" s="825"/>
      <c r="E939" s="825"/>
      <c r="F939" s="825"/>
      <c r="G939" s="877"/>
      <c r="H939" s="878"/>
      <c r="I939" s="878"/>
      <c r="J939" s="878"/>
      <c r="K939" s="879"/>
      <c r="L939" s="877"/>
    </row>
    <row r="940" spans="1:12" ht="15.75" x14ac:dyDescent="0.25">
      <c r="A940" s="824"/>
      <c r="B940" s="834"/>
      <c r="C940" s="828"/>
      <c r="D940" s="825"/>
      <c r="E940" s="825"/>
      <c r="F940" s="825"/>
      <c r="G940" s="877"/>
      <c r="H940" s="878"/>
      <c r="I940" s="878"/>
      <c r="J940" s="878"/>
      <c r="K940" s="879"/>
      <c r="L940" s="877"/>
    </row>
    <row r="941" spans="1:12" ht="15.75" x14ac:dyDescent="0.25">
      <c r="A941" s="824"/>
      <c r="B941" s="834"/>
      <c r="C941" s="828"/>
      <c r="D941" s="825"/>
      <c r="E941" s="825"/>
      <c r="F941" s="825"/>
      <c r="G941" s="877"/>
      <c r="H941" s="878"/>
      <c r="I941" s="878"/>
      <c r="J941" s="878"/>
      <c r="K941" s="879"/>
      <c r="L941" s="877"/>
    </row>
    <row r="942" spans="1:12" ht="15.75" x14ac:dyDescent="0.25">
      <c r="A942" s="824"/>
      <c r="B942" s="834"/>
      <c r="C942" s="828"/>
      <c r="D942" s="825"/>
      <c r="E942" s="825"/>
      <c r="F942" s="825"/>
      <c r="G942" s="877"/>
      <c r="H942" s="878"/>
      <c r="I942" s="878"/>
      <c r="J942" s="878"/>
      <c r="K942" s="879"/>
      <c r="L942" s="877"/>
    </row>
    <row r="943" spans="1:12" ht="15.75" x14ac:dyDescent="0.25">
      <c r="A943" s="824"/>
      <c r="B943" s="834"/>
      <c r="C943" s="828"/>
      <c r="D943" s="825"/>
      <c r="E943" s="825"/>
      <c r="F943" s="825"/>
      <c r="G943" s="877"/>
      <c r="H943" s="878"/>
      <c r="I943" s="878"/>
      <c r="J943" s="878"/>
      <c r="K943" s="879"/>
      <c r="L943" s="877"/>
    </row>
    <row r="944" spans="1:12" ht="15.75" x14ac:dyDescent="0.25">
      <c r="A944" s="824"/>
      <c r="B944" s="834"/>
      <c r="C944" s="828"/>
      <c r="D944" s="825"/>
      <c r="E944" s="825"/>
      <c r="F944" s="825"/>
      <c r="G944" s="877"/>
      <c r="H944" s="878"/>
      <c r="I944" s="878"/>
      <c r="J944" s="878"/>
      <c r="K944" s="879"/>
      <c r="L944" s="877"/>
    </row>
    <row r="945" spans="1:12" ht="15.75" x14ac:dyDescent="0.25">
      <c r="A945" s="824"/>
      <c r="B945" s="834"/>
      <c r="C945" s="828"/>
      <c r="D945" s="825"/>
      <c r="E945" s="825"/>
      <c r="F945" s="825"/>
      <c r="G945" s="877"/>
      <c r="H945" s="878"/>
      <c r="I945" s="878"/>
      <c r="J945" s="878"/>
      <c r="K945" s="879"/>
      <c r="L945" s="877"/>
    </row>
    <row r="946" spans="1:12" ht="15.75" x14ac:dyDescent="0.25">
      <c r="A946" s="824"/>
      <c r="B946" s="834"/>
      <c r="C946" s="828"/>
      <c r="D946" s="825"/>
      <c r="E946" s="825"/>
      <c r="F946" s="825"/>
      <c r="G946" s="877"/>
      <c r="H946" s="878"/>
      <c r="I946" s="878"/>
      <c r="J946" s="878"/>
      <c r="K946" s="879"/>
      <c r="L946" s="877"/>
    </row>
    <row r="947" spans="1:12" ht="15.75" x14ac:dyDescent="0.25">
      <c r="A947" s="824"/>
      <c r="B947" s="834"/>
      <c r="C947" s="828"/>
      <c r="D947" s="825"/>
      <c r="E947" s="825"/>
      <c r="F947" s="825"/>
      <c r="G947" s="877"/>
      <c r="H947" s="878"/>
      <c r="I947" s="878"/>
      <c r="J947" s="878"/>
      <c r="K947" s="879"/>
      <c r="L947" s="877"/>
    </row>
    <row r="948" spans="1:12" ht="15.75" x14ac:dyDescent="0.25">
      <c r="A948" s="824"/>
      <c r="B948" s="834"/>
      <c r="C948" s="828"/>
      <c r="D948" s="825"/>
      <c r="E948" s="825"/>
      <c r="F948" s="825"/>
      <c r="G948" s="877"/>
      <c r="H948" s="878"/>
      <c r="I948" s="878"/>
      <c r="J948" s="878"/>
      <c r="K948" s="879"/>
      <c r="L948" s="877"/>
    </row>
    <row r="949" spans="1:12" ht="15.75" x14ac:dyDescent="0.25">
      <c r="A949" s="824"/>
      <c r="B949" s="834"/>
      <c r="C949" s="828"/>
      <c r="D949" s="825"/>
      <c r="E949" s="825"/>
      <c r="F949" s="825"/>
      <c r="G949" s="877"/>
      <c r="H949" s="878"/>
      <c r="I949" s="878"/>
      <c r="J949" s="878"/>
      <c r="K949" s="879"/>
      <c r="L949" s="877"/>
    </row>
    <row r="950" spans="1:12" ht="15.75" x14ac:dyDescent="0.25">
      <c r="A950" s="824"/>
      <c r="B950" s="834"/>
      <c r="C950" s="828"/>
      <c r="D950" s="825"/>
      <c r="E950" s="825"/>
      <c r="F950" s="825"/>
      <c r="G950" s="877"/>
      <c r="H950" s="878"/>
      <c r="I950" s="878"/>
      <c r="J950" s="878"/>
      <c r="K950" s="879"/>
      <c r="L950" s="877"/>
    </row>
    <row r="951" spans="1:12" ht="15.75" x14ac:dyDescent="0.25">
      <c r="A951" s="824"/>
      <c r="B951" s="834"/>
      <c r="C951" s="828"/>
      <c r="D951" s="825"/>
      <c r="E951" s="825"/>
      <c r="F951" s="825"/>
      <c r="G951" s="877"/>
      <c r="H951" s="878"/>
      <c r="I951" s="878"/>
      <c r="J951" s="878"/>
      <c r="K951" s="879"/>
      <c r="L951" s="877"/>
    </row>
    <row r="952" spans="1:12" ht="15.75" x14ac:dyDescent="0.25">
      <c r="A952" s="824"/>
      <c r="B952" s="834"/>
      <c r="C952" s="828"/>
      <c r="D952" s="825"/>
      <c r="E952" s="825"/>
      <c r="F952" s="825"/>
      <c r="G952" s="877"/>
      <c r="H952" s="878"/>
      <c r="I952" s="878"/>
      <c r="J952" s="878"/>
      <c r="K952" s="879"/>
      <c r="L952" s="877"/>
    </row>
    <row r="953" spans="1:12" ht="15.75" x14ac:dyDescent="0.25">
      <c r="A953" s="824"/>
      <c r="B953" s="834"/>
      <c r="C953" s="828"/>
      <c r="D953" s="825"/>
      <c r="E953" s="825"/>
      <c r="F953" s="825"/>
      <c r="G953" s="877"/>
      <c r="H953" s="878"/>
      <c r="I953" s="878"/>
      <c r="J953" s="878"/>
      <c r="K953" s="879"/>
      <c r="L953" s="877"/>
    </row>
    <row r="954" spans="1:12" ht="15.75" x14ac:dyDescent="0.25">
      <c r="A954" s="824"/>
      <c r="B954" s="834"/>
      <c r="C954" s="828"/>
      <c r="D954" s="825"/>
      <c r="E954" s="825"/>
      <c r="F954" s="825"/>
      <c r="G954" s="877"/>
      <c r="H954" s="878"/>
      <c r="I954" s="878"/>
      <c r="J954" s="878"/>
      <c r="K954" s="879"/>
      <c r="L954" s="877"/>
    </row>
    <row r="955" spans="1:12" ht="15.75" x14ac:dyDescent="0.25">
      <c r="A955" s="824"/>
      <c r="B955" s="834"/>
      <c r="C955" s="828"/>
      <c r="D955" s="825"/>
      <c r="E955" s="825"/>
      <c r="F955" s="825"/>
      <c r="G955" s="877"/>
      <c r="H955" s="878"/>
      <c r="I955" s="878"/>
      <c r="J955" s="878"/>
      <c r="K955" s="879"/>
      <c r="L955" s="877"/>
    </row>
    <row r="956" spans="1:12" ht="15.75" x14ac:dyDescent="0.25">
      <c r="A956" s="824"/>
      <c r="B956" s="834"/>
      <c r="C956" s="828"/>
      <c r="D956" s="825"/>
      <c r="E956" s="825"/>
      <c r="F956" s="825"/>
      <c r="G956" s="877"/>
      <c r="H956" s="878"/>
      <c r="I956" s="878"/>
      <c r="J956" s="878"/>
      <c r="K956" s="879"/>
      <c r="L956" s="877"/>
    </row>
    <row r="957" spans="1:12" ht="15.75" x14ac:dyDescent="0.25">
      <c r="A957" s="824"/>
      <c r="B957" s="834"/>
      <c r="C957" s="828"/>
      <c r="D957" s="825"/>
      <c r="E957" s="825"/>
      <c r="F957" s="825"/>
      <c r="G957" s="877"/>
      <c r="H957" s="878"/>
      <c r="I957" s="878"/>
      <c r="J957" s="878"/>
      <c r="K957" s="879"/>
      <c r="L957" s="877"/>
    </row>
    <row r="958" spans="1:12" ht="15.75" x14ac:dyDescent="0.25">
      <c r="A958" s="824"/>
      <c r="B958" s="834"/>
      <c r="C958" s="828"/>
      <c r="D958" s="825"/>
      <c r="E958" s="825"/>
      <c r="F958" s="825"/>
      <c r="G958" s="877"/>
      <c r="H958" s="878"/>
      <c r="I958" s="878"/>
      <c r="J958" s="878"/>
      <c r="K958" s="879"/>
      <c r="L958" s="877"/>
    </row>
    <row r="959" spans="1:12" ht="15.75" x14ac:dyDescent="0.25">
      <c r="A959" s="824"/>
      <c r="B959" s="834"/>
      <c r="C959" s="828"/>
      <c r="D959" s="825"/>
      <c r="E959" s="825"/>
      <c r="F959" s="825"/>
      <c r="G959" s="877"/>
      <c r="H959" s="878"/>
      <c r="I959" s="878"/>
      <c r="J959" s="878"/>
      <c r="K959" s="879"/>
      <c r="L959" s="877"/>
    </row>
    <row r="960" spans="1:12" ht="15.75" x14ac:dyDescent="0.25">
      <c r="A960" s="824"/>
      <c r="B960" s="834"/>
      <c r="C960" s="828"/>
      <c r="D960" s="825"/>
      <c r="E960" s="825"/>
      <c r="F960" s="825"/>
      <c r="G960" s="877"/>
      <c r="H960" s="878"/>
      <c r="I960" s="878"/>
      <c r="J960" s="878"/>
      <c r="K960" s="879"/>
      <c r="L960" s="877"/>
    </row>
    <row r="961" spans="1:12" ht="15.75" x14ac:dyDescent="0.25">
      <c r="A961" s="824"/>
      <c r="B961" s="834"/>
      <c r="C961" s="828"/>
      <c r="D961" s="825"/>
      <c r="E961" s="825"/>
      <c r="F961" s="825"/>
      <c r="G961" s="877"/>
      <c r="H961" s="878"/>
      <c r="I961" s="878"/>
      <c r="J961" s="878"/>
      <c r="K961" s="879"/>
      <c r="L961" s="877"/>
    </row>
    <row r="962" spans="1:12" ht="15.75" x14ac:dyDescent="0.25">
      <c r="A962" s="824"/>
      <c r="B962" s="834"/>
      <c r="C962" s="828"/>
      <c r="D962" s="825"/>
      <c r="E962" s="825"/>
      <c r="F962" s="825"/>
      <c r="G962" s="877"/>
      <c r="H962" s="878"/>
      <c r="I962" s="878"/>
      <c r="J962" s="878"/>
      <c r="K962" s="879"/>
      <c r="L962" s="877"/>
    </row>
    <row r="963" spans="1:12" ht="15.75" x14ac:dyDescent="0.25">
      <c r="A963" s="824"/>
      <c r="B963" s="834"/>
      <c r="C963" s="828"/>
      <c r="D963" s="825"/>
      <c r="E963" s="825"/>
      <c r="F963" s="825"/>
      <c r="G963" s="877"/>
      <c r="H963" s="878"/>
      <c r="I963" s="878"/>
      <c r="J963" s="878"/>
      <c r="K963" s="879"/>
      <c r="L963" s="877"/>
    </row>
    <row r="964" spans="1:12" ht="15.75" x14ac:dyDescent="0.25">
      <c r="A964" s="824"/>
      <c r="B964" s="834"/>
      <c r="C964" s="828"/>
      <c r="D964" s="825"/>
      <c r="E964" s="825"/>
      <c r="F964" s="825"/>
      <c r="G964" s="877"/>
      <c r="H964" s="878"/>
      <c r="I964" s="878"/>
      <c r="J964" s="878"/>
      <c r="K964" s="879"/>
      <c r="L964" s="877"/>
    </row>
    <row r="965" spans="1:12" ht="15.75" x14ac:dyDescent="0.25">
      <c r="A965" s="824"/>
      <c r="B965" s="834"/>
      <c r="C965" s="828"/>
      <c r="D965" s="825"/>
      <c r="E965" s="825"/>
      <c r="F965" s="825"/>
      <c r="G965" s="877"/>
      <c r="H965" s="878"/>
      <c r="I965" s="878"/>
      <c r="J965" s="878"/>
      <c r="K965" s="879"/>
      <c r="L965" s="877"/>
    </row>
    <row r="966" spans="1:12" ht="15.75" x14ac:dyDescent="0.25">
      <c r="A966" s="824"/>
      <c r="B966" s="834"/>
      <c r="C966" s="828"/>
      <c r="D966" s="825"/>
      <c r="E966" s="825"/>
      <c r="F966" s="825"/>
      <c r="G966" s="877"/>
      <c r="H966" s="878"/>
      <c r="I966" s="878"/>
      <c r="J966" s="878"/>
      <c r="K966" s="879"/>
      <c r="L966" s="877"/>
    </row>
    <row r="967" spans="1:12" ht="15.75" x14ac:dyDescent="0.25">
      <c r="A967" s="824"/>
      <c r="B967" s="834"/>
      <c r="C967" s="828"/>
      <c r="D967" s="825"/>
      <c r="E967" s="825"/>
      <c r="F967" s="825"/>
      <c r="G967" s="877"/>
      <c r="H967" s="878"/>
      <c r="I967" s="878"/>
      <c r="J967" s="878"/>
      <c r="K967" s="879"/>
      <c r="L967" s="877"/>
    </row>
    <row r="968" spans="1:12" ht="15.75" x14ac:dyDescent="0.25">
      <c r="A968" s="824"/>
      <c r="B968" s="834"/>
      <c r="C968" s="828"/>
      <c r="D968" s="825"/>
      <c r="E968" s="825"/>
      <c r="F968" s="825"/>
      <c r="G968" s="877"/>
      <c r="H968" s="878"/>
      <c r="I968" s="878"/>
      <c r="J968" s="878"/>
      <c r="K968" s="879"/>
      <c r="L968" s="877"/>
    </row>
    <row r="969" spans="1:12" ht="15.75" x14ac:dyDescent="0.25">
      <c r="A969" s="824"/>
      <c r="B969" s="834"/>
      <c r="C969" s="828"/>
      <c r="D969" s="825"/>
      <c r="E969" s="825"/>
      <c r="F969" s="825"/>
      <c r="G969" s="877"/>
      <c r="H969" s="878"/>
      <c r="I969" s="878"/>
      <c r="J969" s="878"/>
      <c r="K969" s="879"/>
      <c r="L969" s="877"/>
    </row>
    <row r="970" spans="1:12" ht="15.75" x14ac:dyDescent="0.25">
      <c r="A970" s="824"/>
      <c r="B970" s="834"/>
      <c r="C970" s="828"/>
      <c r="D970" s="825"/>
      <c r="E970" s="825"/>
      <c r="F970" s="825"/>
      <c r="G970" s="877"/>
      <c r="H970" s="878"/>
      <c r="I970" s="878"/>
      <c r="J970" s="878"/>
      <c r="K970" s="879"/>
      <c r="L970" s="877"/>
    </row>
    <row r="971" spans="1:12" ht="15.75" x14ac:dyDescent="0.25">
      <c r="A971" s="824"/>
      <c r="B971" s="834"/>
      <c r="C971" s="828"/>
      <c r="D971" s="825"/>
      <c r="E971" s="825"/>
      <c r="F971" s="825"/>
      <c r="G971" s="877"/>
      <c r="H971" s="878"/>
      <c r="I971" s="878"/>
      <c r="J971" s="878"/>
      <c r="K971" s="879"/>
      <c r="L971" s="877"/>
    </row>
    <row r="972" spans="1:12" ht="15.75" x14ac:dyDescent="0.25">
      <c r="A972" s="824"/>
      <c r="B972" s="834"/>
      <c r="C972" s="828"/>
      <c r="D972" s="825"/>
      <c r="E972" s="825"/>
      <c r="F972" s="825"/>
      <c r="G972" s="877"/>
      <c r="H972" s="878"/>
      <c r="I972" s="878"/>
      <c r="J972" s="878"/>
      <c r="K972" s="879"/>
      <c r="L972" s="877"/>
    </row>
    <row r="973" spans="1:12" ht="15.75" x14ac:dyDescent="0.25">
      <c r="A973" s="824"/>
      <c r="B973" s="834"/>
      <c r="C973" s="828"/>
      <c r="D973" s="825"/>
      <c r="E973" s="825"/>
      <c r="F973" s="825"/>
      <c r="G973" s="877"/>
      <c r="H973" s="878"/>
      <c r="I973" s="878"/>
      <c r="J973" s="878"/>
      <c r="K973" s="879"/>
      <c r="L973" s="877"/>
    </row>
    <row r="974" spans="1:12" ht="15.75" x14ac:dyDescent="0.25">
      <c r="A974" s="824"/>
      <c r="B974" s="834"/>
      <c r="C974" s="828"/>
      <c r="D974" s="825"/>
      <c r="E974" s="825"/>
      <c r="F974" s="825"/>
      <c r="G974" s="877"/>
      <c r="H974" s="878"/>
      <c r="I974" s="878"/>
      <c r="J974" s="878"/>
      <c r="K974" s="879"/>
      <c r="L974" s="877"/>
    </row>
    <row r="975" spans="1:12" ht="15.75" x14ac:dyDescent="0.25">
      <c r="A975" s="824"/>
      <c r="B975" s="834"/>
      <c r="C975" s="828"/>
      <c r="D975" s="825"/>
      <c r="E975" s="825"/>
      <c r="F975" s="825"/>
      <c r="G975" s="877"/>
      <c r="H975" s="878"/>
      <c r="I975" s="878"/>
      <c r="J975" s="878"/>
      <c r="K975" s="879"/>
      <c r="L975" s="877"/>
    </row>
    <row r="976" spans="1:12" ht="15.75" x14ac:dyDescent="0.25">
      <c r="A976" s="824"/>
      <c r="B976" s="834"/>
      <c r="C976" s="828"/>
      <c r="D976" s="825"/>
      <c r="E976" s="825"/>
      <c r="F976" s="825"/>
      <c r="G976" s="877"/>
      <c r="H976" s="878"/>
      <c r="I976" s="878"/>
      <c r="J976" s="878"/>
      <c r="K976" s="879"/>
      <c r="L976" s="877"/>
    </row>
    <row r="977" spans="1:12" ht="15.75" x14ac:dyDescent="0.25">
      <c r="A977" s="824"/>
      <c r="B977" s="834"/>
      <c r="C977" s="828"/>
      <c r="D977" s="825"/>
      <c r="E977" s="825"/>
      <c r="F977" s="825"/>
      <c r="G977" s="877"/>
      <c r="H977" s="878"/>
      <c r="I977" s="878"/>
      <c r="J977" s="878"/>
      <c r="K977" s="879"/>
      <c r="L977" s="877"/>
    </row>
    <row r="978" spans="1:12" ht="15.75" x14ac:dyDescent="0.25">
      <c r="A978" s="824"/>
      <c r="B978" s="834"/>
      <c r="C978" s="828"/>
      <c r="D978" s="825"/>
      <c r="E978" s="825"/>
      <c r="F978" s="825"/>
      <c r="G978" s="877"/>
      <c r="H978" s="878"/>
      <c r="I978" s="878"/>
      <c r="J978" s="878"/>
      <c r="K978" s="879"/>
      <c r="L978" s="877"/>
    </row>
    <row r="979" spans="1:12" ht="15.75" x14ac:dyDescent="0.25">
      <c r="A979" s="824"/>
      <c r="B979" s="834"/>
      <c r="C979" s="828"/>
      <c r="D979" s="825"/>
      <c r="E979" s="825"/>
      <c r="F979" s="825"/>
      <c r="G979" s="877"/>
      <c r="H979" s="878"/>
      <c r="I979" s="878"/>
      <c r="J979" s="878"/>
      <c r="K979" s="879"/>
      <c r="L979" s="877"/>
    </row>
    <row r="980" spans="1:12" ht="15.75" x14ac:dyDescent="0.25">
      <c r="A980" s="824"/>
      <c r="B980" s="834"/>
      <c r="C980" s="828"/>
      <c r="D980" s="825"/>
      <c r="E980" s="825"/>
      <c r="F980" s="825"/>
      <c r="G980" s="877"/>
      <c r="H980" s="878"/>
      <c r="I980" s="878"/>
      <c r="J980" s="878"/>
      <c r="K980" s="879"/>
      <c r="L980" s="877"/>
    </row>
    <row r="981" spans="1:12" ht="15.75" x14ac:dyDescent="0.25">
      <c r="A981" s="824"/>
      <c r="B981" s="834"/>
      <c r="C981" s="828"/>
      <c r="D981" s="825"/>
      <c r="E981" s="825"/>
      <c r="F981" s="825"/>
      <c r="G981" s="877"/>
      <c r="H981" s="878"/>
      <c r="I981" s="878"/>
      <c r="J981" s="878"/>
      <c r="K981" s="879"/>
      <c r="L981" s="877"/>
    </row>
    <row r="982" spans="1:12" ht="15.75" x14ac:dyDescent="0.25">
      <c r="A982" s="824"/>
      <c r="B982" s="834"/>
      <c r="C982" s="828"/>
      <c r="D982" s="825"/>
      <c r="E982" s="825"/>
      <c r="F982" s="825"/>
      <c r="G982" s="877"/>
      <c r="H982" s="878"/>
      <c r="I982" s="878"/>
      <c r="J982" s="878"/>
      <c r="K982" s="879"/>
      <c r="L982" s="877"/>
    </row>
    <row r="983" spans="1:12" ht="15.75" x14ac:dyDescent="0.25">
      <c r="A983" s="824"/>
      <c r="B983" s="834"/>
      <c r="C983" s="828"/>
      <c r="D983" s="825"/>
      <c r="E983" s="825"/>
      <c r="F983" s="825"/>
      <c r="G983" s="877"/>
      <c r="H983" s="878"/>
      <c r="I983" s="878"/>
      <c r="J983" s="878"/>
      <c r="K983" s="879"/>
      <c r="L983" s="877"/>
    </row>
    <row r="984" spans="1:12" ht="15.75" x14ac:dyDescent="0.25">
      <c r="A984" s="824"/>
      <c r="B984" s="834"/>
      <c r="C984" s="828"/>
      <c r="D984" s="825"/>
      <c r="E984" s="825"/>
      <c r="F984" s="825"/>
      <c r="G984" s="877"/>
      <c r="H984" s="878"/>
      <c r="I984" s="878"/>
      <c r="J984" s="878"/>
      <c r="K984" s="879"/>
      <c r="L984" s="877"/>
    </row>
    <row r="985" spans="1:12" ht="15.75" x14ac:dyDescent="0.25">
      <c r="A985" s="824"/>
      <c r="B985" s="834"/>
      <c r="C985" s="828"/>
      <c r="D985" s="825"/>
      <c r="E985" s="825"/>
      <c r="F985" s="825"/>
      <c r="G985" s="877"/>
      <c r="H985" s="878"/>
      <c r="I985" s="878"/>
      <c r="J985" s="878"/>
      <c r="K985" s="879"/>
      <c r="L985" s="877"/>
    </row>
    <row r="986" spans="1:12" ht="15.75" x14ac:dyDescent="0.25">
      <c r="A986" s="824"/>
      <c r="B986" s="834"/>
      <c r="C986" s="828"/>
      <c r="D986" s="825"/>
      <c r="E986" s="825"/>
      <c r="F986" s="825"/>
      <c r="G986" s="877"/>
      <c r="H986" s="878"/>
      <c r="I986" s="878"/>
      <c r="J986" s="878"/>
      <c r="K986" s="879"/>
      <c r="L986" s="877"/>
    </row>
    <row r="987" spans="1:12" ht="15.75" x14ac:dyDescent="0.25">
      <c r="A987" s="824"/>
      <c r="B987" s="834"/>
      <c r="C987" s="828"/>
      <c r="D987" s="825"/>
      <c r="E987" s="825"/>
      <c r="F987" s="825"/>
      <c r="G987" s="877"/>
      <c r="H987" s="878"/>
      <c r="I987" s="878"/>
      <c r="J987" s="878"/>
      <c r="K987" s="879"/>
      <c r="L987" s="877"/>
    </row>
    <row r="988" spans="1:12" ht="15.75" x14ac:dyDescent="0.25">
      <c r="A988" s="824"/>
      <c r="B988" s="834"/>
      <c r="C988" s="828"/>
      <c r="D988" s="825"/>
      <c r="E988" s="825"/>
      <c r="F988" s="825"/>
      <c r="G988" s="877"/>
      <c r="H988" s="878"/>
      <c r="I988" s="878"/>
      <c r="J988" s="878"/>
      <c r="K988" s="879"/>
      <c r="L988" s="877"/>
    </row>
    <row r="989" spans="1:12" ht="15.75" x14ac:dyDescent="0.25">
      <c r="A989" s="824"/>
      <c r="B989" s="834"/>
      <c r="C989" s="828"/>
      <c r="D989" s="825"/>
      <c r="E989" s="825"/>
      <c r="F989" s="825"/>
      <c r="G989" s="877"/>
      <c r="H989" s="878"/>
      <c r="I989" s="878"/>
      <c r="J989" s="878"/>
      <c r="K989" s="879"/>
      <c r="L989" s="877"/>
    </row>
    <row r="990" spans="1:12" ht="15.75" x14ac:dyDescent="0.25">
      <c r="A990" s="824"/>
      <c r="B990" s="834"/>
      <c r="C990" s="828"/>
      <c r="D990" s="825"/>
      <c r="E990" s="825"/>
      <c r="F990" s="825"/>
      <c r="G990" s="877"/>
      <c r="H990" s="878"/>
      <c r="I990" s="878"/>
      <c r="J990" s="878"/>
      <c r="K990" s="879"/>
      <c r="L990" s="877"/>
    </row>
    <row r="991" spans="1:12" ht="15.75" x14ac:dyDescent="0.25">
      <c r="A991" s="824"/>
      <c r="B991" s="834"/>
      <c r="C991" s="828"/>
      <c r="D991" s="825"/>
      <c r="E991" s="825"/>
      <c r="F991" s="825"/>
      <c r="G991" s="877"/>
      <c r="H991" s="878"/>
      <c r="I991" s="878"/>
      <c r="J991" s="878"/>
      <c r="K991" s="879"/>
      <c r="L991" s="877"/>
    </row>
    <row r="992" spans="1:12" ht="15.75" x14ac:dyDescent="0.25">
      <c r="A992" s="824"/>
      <c r="B992" s="834"/>
      <c r="C992" s="828"/>
      <c r="D992" s="825"/>
      <c r="E992" s="825"/>
      <c r="F992" s="825"/>
      <c r="G992" s="877"/>
      <c r="H992" s="878"/>
      <c r="I992" s="878"/>
      <c r="J992" s="878"/>
      <c r="K992" s="879"/>
      <c r="L992" s="877"/>
    </row>
    <row r="993" spans="1:12" ht="15.75" x14ac:dyDescent="0.25">
      <c r="A993" s="824"/>
      <c r="B993" s="834"/>
      <c r="C993" s="828"/>
      <c r="D993" s="825"/>
      <c r="E993" s="825"/>
      <c r="F993" s="825"/>
      <c r="G993" s="877"/>
      <c r="H993" s="878"/>
      <c r="I993" s="878"/>
      <c r="J993" s="878"/>
      <c r="K993" s="879"/>
      <c r="L993" s="877"/>
    </row>
    <row r="994" spans="1:12" ht="15.75" x14ac:dyDescent="0.25">
      <c r="A994" s="824"/>
      <c r="B994" s="834"/>
      <c r="C994" s="828"/>
      <c r="D994" s="825"/>
      <c r="E994" s="825"/>
      <c r="F994" s="825"/>
      <c r="G994" s="877"/>
      <c r="H994" s="878"/>
      <c r="I994" s="878"/>
      <c r="J994" s="878"/>
      <c r="K994" s="879"/>
      <c r="L994" s="877"/>
    </row>
    <row r="995" spans="1:12" ht="15.75" x14ac:dyDescent="0.25">
      <c r="A995" s="824"/>
      <c r="B995" s="834"/>
      <c r="C995" s="828"/>
      <c r="D995" s="825"/>
      <c r="E995" s="825"/>
      <c r="F995" s="825"/>
      <c r="G995" s="877"/>
      <c r="H995" s="878"/>
      <c r="I995" s="878"/>
      <c r="J995" s="878"/>
      <c r="K995" s="879"/>
      <c r="L995" s="877"/>
    </row>
    <row r="996" spans="1:12" ht="15.75" x14ac:dyDescent="0.25">
      <c r="A996" s="824"/>
      <c r="B996" s="834"/>
      <c r="C996" s="828"/>
      <c r="D996" s="825"/>
      <c r="E996" s="825"/>
      <c r="F996" s="825"/>
      <c r="G996" s="877"/>
      <c r="H996" s="878"/>
      <c r="I996" s="878"/>
      <c r="J996" s="878"/>
      <c r="K996" s="879"/>
      <c r="L996" s="877"/>
    </row>
    <row r="997" spans="1:12" ht="15.75" x14ac:dyDescent="0.25">
      <c r="A997" s="824"/>
      <c r="B997" s="834"/>
      <c r="C997" s="828"/>
      <c r="D997" s="825"/>
      <c r="E997" s="825"/>
      <c r="F997" s="825"/>
      <c r="G997" s="877"/>
      <c r="H997" s="878"/>
      <c r="I997" s="878"/>
      <c r="J997" s="878"/>
      <c r="K997" s="879"/>
      <c r="L997" s="877"/>
    </row>
    <row r="998" spans="1:12" ht="15.75" x14ac:dyDescent="0.25">
      <c r="A998" s="824"/>
      <c r="B998" s="834"/>
      <c r="C998" s="828"/>
      <c r="D998" s="825"/>
      <c r="E998" s="825"/>
      <c r="F998" s="825"/>
      <c r="G998" s="877"/>
      <c r="H998" s="878"/>
      <c r="I998" s="878"/>
      <c r="J998" s="878"/>
      <c r="K998" s="879"/>
      <c r="L998" s="877"/>
    </row>
    <row r="999" spans="1:12" ht="15.75" x14ac:dyDescent="0.25">
      <c r="A999" s="824"/>
      <c r="B999" s="834"/>
      <c r="C999" s="828"/>
      <c r="D999" s="825"/>
      <c r="E999" s="825"/>
      <c r="F999" s="825"/>
      <c r="G999" s="877"/>
      <c r="H999" s="878"/>
      <c r="I999" s="878"/>
      <c r="J999" s="878"/>
      <c r="K999" s="879"/>
      <c r="L999" s="877"/>
    </row>
    <row r="1000" spans="1:12" ht="15.75" x14ac:dyDescent="0.25">
      <c r="A1000" s="824"/>
      <c r="B1000" s="834"/>
      <c r="C1000" s="828"/>
      <c r="D1000" s="825"/>
      <c r="E1000" s="825"/>
      <c r="F1000" s="825"/>
      <c r="G1000" s="877"/>
      <c r="H1000" s="878"/>
      <c r="I1000" s="878"/>
      <c r="J1000" s="878"/>
      <c r="K1000" s="879"/>
      <c r="L1000" s="877"/>
    </row>
    <row r="1001" spans="1:12" ht="15.75" x14ac:dyDescent="0.25">
      <c r="A1001" s="824"/>
      <c r="B1001" s="834"/>
      <c r="C1001" s="828"/>
      <c r="D1001" s="825"/>
      <c r="E1001" s="825"/>
      <c r="F1001" s="825"/>
      <c r="G1001" s="877"/>
      <c r="H1001" s="878"/>
      <c r="I1001" s="878"/>
      <c r="J1001" s="878"/>
      <c r="K1001" s="879"/>
      <c r="L1001" s="877"/>
    </row>
    <row r="1002" spans="1:12" ht="15.75" x14ac:dyDescent="0.25">
      <c r="A1002" s="824"/>
      <c r="B1002" s="834"/>
      <c r="C1002" s="828"/>
      <c r="D1002" s="825"/>
      <c r="E1002" s="825"/>
      <c r="F1002" s="825"/>
      <c r="G1002" s="877"/>
      <c r="H1002" s="878"/>
      <c r="I1002" s="878"/>
      <c r="J1002" s="878"/>
      <c r="K1002" s="879"/>
      <c r="L1002" s="877"/>
    </row>
    <row r="1003" spans="1:12" ht="15.75" x14ac:dyDescent="0.25">
      <c r="A1003" s="824"/>
      <c r="B1003" s="834"/>
      <c r="C1003" s="828"/>
      <c r="D1003" s="825"/>
      <c r="E1003" s="825"/>
      <c r="F1003" s="825"/>
      <c r="G1003" s="877"/>
      <c r="H1003" s="878"/>
      <c r="I1003" s="878"/>
      <c r="J1003" s="878"/>
      <c r="K1003" s="879"/>
      <c r="L1003" s="877"/>
    </row>
    <row r="1004" spans="1:12" ht="15.75" x14ac:dyDescent="0.25">
      <c r="A1004" s="824"/>
      <c r="B1004" s="834"/>
      <c r="C1004" s="828"/>
      <c r="D1004" s="825"/>
      <c r="E1004" s="825"/>
      <c r="F1004" s="825"/>
      <c r="G1004" s="877"/>
      <c r="H1004" s="878"/>
      <c r="I1004" s="878"/>
      <c r="J1004" s="878"/>
      <c r="K1004" s="879"/>
      <c r="L1004" s="877"/>
    </row>
    <row r="1005" spans="1:12" ht="15.75" x14ac:dyDescent="0.25">
      <c r="A1005" s="824"/>
      <c r="B1005" s="834"/>
      <c r="C1005" s="828"/>
      <c r="D1005" s="825"/>
      <c r="E1005" s="825"/>
      <c r="F1005" s="825"/>
      <c r="G1005" s="877"/>
      <c r="H1005" s="878"/>
      <c r="I1005" s="878"/>
      <c r="J1005" s="878"/>
      <c r="K1005" s="879"/>
      <c r="L1005" s="877"/>
    </row>
    <row r="1006" spans="1:12" ht="15.75" x14ac:dyDescent="0.25">
      <c r="A1006" s="824"/>
      <c r="B1006" s="834"/>
      <c r="C1006" s="828"/>
      <c r="D1006" s="825"/>
      <c r="E1006" s="825"/>
      <c r="F1006" s="825"/>
      <c r="G1006" s="877"/>
      <c r="H1006" s="878"/>
      <c r="I1006" s="878"/>
      <c r="J1006" s="878"/>
      <c r="K1006" s="879"/>
      <c r="L1006" s="877"/>
    </row>
    <row r="1007" spans="1:12" ht="15.75" x14ac:dyDescent="0.25">
      <c r="A1007" s="824"/>
      <c r="B1007" s="834"/>
      <c r="C1007" s="828"/>
      <c r="D1007" s="825"/>
      <c r="E1007" s="825"/>
      <c r="F1007" s="825"/>
      <c r="G1007" s="877"/>
      <c r="H1007" s="878"/>
      <c r="I1007" s="878"/>
      <c r="J1007" s="878"/>
      <c r="K1007" s="879"/>
      <c r="L1007" s="877"/>
    </row>
    <row r="1008" spans="1:12" ht="15.75" x14ac:dyDescent="0.25">
      <c r="A1008" s="824"/>
      <c r="B1008" s="834"/>
      <c r="C1008" s="828"/>
      <c r="D1008" s="825"/>
      <c r="E1008" s="825"/>
      <c r="F1008" s="825"/>
      <c r="G1008" s="877"/>
      <c r="H1008" s="878"/>
      <c r="I1008" s="878"/>
      <c r="J1008" s="878"/>
      <c r="K1008" s="879"/>
      <c r="L1008" s="877"/>
    </row>
    <row r="1009" spans="1:12" ht="15.75" x14ac:dyDescent="0.25">
      <c r="A1009" s="824"/>
      <c r="B1009" s="834"/>
      <c r="C1009" s="828"/>
      <c r="D1009" s="825"/>
      <c r="E1009" s="825"/>
      <c r="F1009" s="825"/>
      <c r="G1009" s="877"/>
      <c r="H1009" s="878"/>
      <c r="I1009" s="878"/>
      <c r="J1009" s="878"/>
      <c r="K1009" s="879"/>
      <c r="L1009" s="877"/>
    </row>
    <row r="1010" spans="1:12" ht="15.75" x14ac:dyDescent="0.25">
      <c r="A1010" s="824"/>
      <c r="B1010" s="834"/>
      <c r="C1010" s="828"/>
      <c r="D1010" s="825"/>
      <c r="E1010" s="825"/>
      <c r="F1010" s="825"/>
      <c r="G1010" s="877"/>
      <c r="H1010" s="878"/>
      <c r="I1010" s="878"/>
      <c r="J1010" s="878"/>
      <c r="K1010" s="879"/>
      <c r="L1010" s="877"/>
    </row>
    <row r="1011" spans="1:12" ht="15.75" x14ac:dyDescent="0.25">
      <c r="A1011" s="824"/>
      <c r="B1011" s="834"/>
      <c r="C1011" s="828"/>
      <c r="D1011" s="825"/>
      <c r="E1011" s="825"/>
      <c r="F1011" s="825"/>
      <c r="G1011" s="877"/>
      <c r="H1011" s="878"/>
      <c r="I1011" s="878"/>
      <c r="J1011" s="878"/>
      <c r="K1011" s="879"/>
      <c r="L1011" s="877"/>
    </row>
    <row r="1012" spans="1:12" ht="15.75" x14ac:dyDescent="0.25">
      <c r="A1012" s="824"/>
      <c r="B1012" s="834"/>
      <c r="C1012" s="828"/>
      <c r="D1012" s="825"/>
      <c r="E1012" s="825"/>
      <c r="F1012" s="825"/>
      <c r="G1012" s="877"/>
      <c r="H1012" s="878"/>
      <c r="I1012" s="878"/>
      <c r="J1012" s="878"/>
      <c r="K1012" s="879"/>
      <c r="L1012" s="877"/>
    </row>
    <row r="1013" spans="1:12" ht="15.75" x14ac:dyDescent="0.25">
      <c r="A1013" s="824"/>
      <c r="B1013" s="834"/>
      <c r="C1013" s="828"/>
      <c r="D1013" s="825"/>
      <c r="E1013" s="825"/>
      <c r="F1013" s="825"/>
      <c r="G1013" s="877"/>
      <c r="H1013" s="878"/>
      <c r="I1013" s="878"/>
      <c r="J1013" s="878"/>
      <c r="K1013" s="879"/>
      <c r="L1013" s="877"/>
    </row>
    <row r="1014" spans="1:12" ht="15.75" x14ac:dyDescent="0.25">
      <c r="A1014" s="824"/>
      <c r="B1014" s="834"/>
      <c r="C1014" s="828"/>
      <c r="D1014" s="825"/>
      <c r="E1014" s="825"/>
      <c r="F1014" s="825"/>
      <c r="G1014" s="877"/>
      <c r="H1014" s="878"/>
      <c r="I1014" s="878"/>
      <c r="J1014" s="878"/>
      <c r="K1014" s="879"/>
      <c r="L1014" s="877"/>
    </row>
    <row r="1015" spans="1:12" ht="15.75" x14ac:dyDescent="0.25">
      <c r="A1015" s="824"/>
      <c r="B1015" s="834"/>
      <c r="C1015" s="828"/>
      <c r="D1015" s="825"/>
      <c r="E1015" s="825"/>
      <c r="F1015" s="825"/>
      <c r="G1015" s="877"/>
      <c r="H1015" s="878"/>
      <c r="I1015" s="878"/>
      <c r="J1015" s="878"/>
      <c r="K1015" s="879"/>
      <c r="L1015" s="877"/>
    </row>
    <row r="1016" spans="1:12" ht="15.75" x14ac:dyDescent="0.25">
      <c r="A1016" s="824"/>
      <c r="B1016" s="834"/>
      <c r="C1016" s="828"/>
      <c r="D1016" s="825"/>
      <c r="E1016" s="825"/>
      <c r="F1016" s="825"/>
      <c r="G1016" s="877"/>
      <c r="H1016" s="878"/>
      <c r="I1016" s="878"/>
      <c r="J1016" s="878"/>
      <c r="K1016" s="879"/>
      <c r="L1016" s="877"/>
    </row>
    <row r="1017" spans="1:12" ht="15.75" x14ac:dyDescent="0.25">
      <c r="A1017" s="824"/>
      <c r="B1017" s="834"/>
      <c r="C1017" s="828"/>
      <c r="D1017" s="825"/>
      <c r="E1017" s="825"/>
      <c r="F1017" s="825"/>
      <c r="G1017" s="877"/>
      <c r="H1017" s="878"/>
      <c r="I1017" s="878"/>
      <c r="J1017" s="878"/>
      <c r="K1017" s="879"/>
      <c r="L1017" s="877"/>
    </row>
    <row r="1018" spans="1:12" ht="15.75" x14ac:dyDescent="0.25">
      <c r="A1018" s="824"/>
      <c r="B1018" s="834"/>
      <c r="C1018" s="828"/>
      <c r="D1018" s="825"/>
      <c r="E1018" s="825"/>
      <c r="F1018" s="825"/>
      <c r="G1018" s="877"/>
      <c r="H1018" s="878"/>
      <c r="I1018" s="878"/>
      <c r="J1018" s="878"/>
      <c r="K1018" s="879"/>
      <c r="L1018" s="877"/>
    </row>
    <row r="1019" spans="1:12" ht="15.75" x14ac:dyDescent="0.25">
      <c r="A1019" s="824"/>
      <c r="B1019" s="834"/>
      <c r="C1019" s="828"/>
      <c r="D1019" s="825"/>
      <c r="E1019" s="825"/>
      <c r="F1019" s="825"/>
      <c r="G1019" s="877"/>
      <c r="H1019" s="878"/>
      <c r="I1019" s="878"/>
      <c r="J1019" s="878"/>
      <c r="K1019" s="879"/>
      <c r="L1019" s="877"/>
    </row>
    <row r="1020" spans="1:12" ht="15.75" x14ac:dyDescent="0.25">
      <c r="A1020" s="824"/>
      <c r="B1020" s="834"/>
      <c r="C1020" s="828"/>
      <c r="D1020" s="825"/>
      <c r="E1020" s="825"/>
      <c r="F1020" s="825"/>
      <c r="G1020" s="877"/>
      <c r="H1020" s="878"/>
      <c r="I1020" s="878"/>
      <c r="J1020" s="878"/>
      <c r="K1020" s="879"/>
      <c r="L1020" s="877"/>
    </row>
    <row r="1021" spans="1:12" ht="15.75" x14ac:dyDescent="0.25">
      <c r="A1021" s="824"/>
      <c r="B1021" s="834"/>
      <c r="C1021" s="828"/>
      <c r="D1021" s="825"/>
      <c r="E1021" s="825"/>
      <c r="F1021" s="825"/>
      <c r="G1021" s="877"/>
      <c r="H1021" s="878"/>
      <c r="I1021" s="878"/>
      <c r="J1021" s="878"/>
      <c r="K1021" s="879"/>
      <c r="L1021" s="877"/>
    </row>
    <row r="1022" spans="1:12" ht="15.75" x14ac:dyDescent="0.25">
      <c r="A1022" s="824"/>
      <c r="B1022" s="834"/>
      <c r="C1022" s="828"/>
      <c r="D1022" s="825"/>
      <c r="E1022" s="825"/>
      <c r="F1022" s="825"/>
      <c r="G1022" s="877"/>
      <c r="H1022" s="878"/>
      <c r="I1022" s="878"/>
      <c r="J1022" s="878"/>
      <c r="K1022" s="879"/>
      <c r="L1022" s="877"/>
    </row>
    <row r="1023" spans="1:12" ht="15.75" x14ac:dyDescent="0.25">
      <c r="A1023" s="824"/>
      <c r="B1023" s="834"/>
      <c r="C1023" s="828"/>
      <c r="D1023" s="825"/>
      <c r="E1023" s="825"/>
      <c r="F1023" s="825"/>
      <c r="G1023" s="877"/>
      <c r="H1023" s="878"/>
      <c r="I1023" s="878"/>
      <c r="J1023" s="878"/>
      <c r="K1023" s="879"/>
      <c r="L1023" s="877"/>
    </row>
    <row r="1024" spans="1:12" ht="15.75" x14ac:dyDescent="0.25">
      <c r="A1024" s="824"/>
      <c r="B1024" s="834"/>
      <c r="C1024" s="828"/>
      <c r="D1024" s="825"/>
      <c r="E1024" s="825"/>
      <c r="F1024" s="825"/>
      <c r="G1024" s="877"/>
      <c r="H1024" s="878"/>
      <c r="I1024" s="878"/>
      <c r="J1024" s="878"/>
      <c r="K1024" s="879"/>
      <c r="L1024" s="877"/>
    </row>
    <row r="1025" spans="1:12" ht="15.75" x14ac:dyDescent="0.25">
      <c r="A1025" s="824"/>
      <c r="B1025" s="834"/>
      <c r="C1025" s="828"/>
      <c r="D1025" s="825"/>
      <c r="E1025" s="825"/>
      <c r="F1025" s="825"/>
      <c r="G1025" s="877"/>
      <c r="H1025" s="878"/>
      <c r="I1025" s="878"/>
      <c r="J1025" s="878"/>
      <c r="K1025" s="879"/>
      <c r="L1025" s="877"/>
    </row>
    <row r="1026" spans="1:12" ht="15.75" x14ac:dyDescent="0.25">
      <c r="A1026" s="824"/>
      <c r="B1026" s="834"/>
      <c r="C1026" s="828"/>
      <c r="D1026" s="825"/>
      <c r="E1026" s="825"/>
      <c r="F1026" s="825"/>
      <c r="G1026" s="877"/>
      <c r="H1026" s="878"/>
      <c r="I1026" s="878"/>
      <c r="J1026" s="878"/>
      <c r="K1026" s="879"/>
      <c r="L1026" s="877"/>
    </row>
    <row r="1027" spans="1:12" ht="15.75" x14ac:dyDescent="0.25">
      <c r="A1027" s="824"/>
      <c r="B1027" s="834"/>
      <c r="C1027" s="828"/>
      <c r="D1027" s="825"/>
      <c r="E1027" s="825"/>
      <c r="F1027" s="825"/>
      <c r="G1027" s="877"/>
      <c r="H1027" s="878"/>
      <c r="I1027" s="878"/>
      <c r="J1027" s="878"/>
      <c r="K1027" s="879"/>
      <c r="L1027" s="877"/>
    </row>
    <row r="1028" spans="1:12" ht="15.75" x14ac:dyDescent="0.25">
      <c r="A1028" s="824"/>
      <c r="B1028" s="834"/>
      <c r="C1028" s="828"/>
      <c r="D1028" s="825"/>
      <c r="E1028" s="825"/>
      <c r="F1028" s="825"/>
      <c r="G1028" s="877"/>
      <c r="H1028" s="878"/>
      <c r="I1028" s="878"/>
      <c r="J1028" s="878"/>
      <c r="K1028" s="879"/>
      <c r="L1028" s="877"/>
    </row>
    <row r="1029" spans="1:12" ht="15.75" x14ac:dyDescent="0.25">
      <c r="A1029" s="824"/>
      <c r="B1029" s="834"/>
      <c r="C1029" s="828"/>
      <c r="D1029" s="825"/>
      <c r="E1029" s="825"/>
      <c r="F1029" s="825"/>
      <c r="G1029" s="877"/>
      <c r="H1029" s="878"/>
      <c r="I1029" s="878"/>
      <c r="J1029" s="878"/>
      <c r="K1029" s="879"/>
      <c r="L1029" s="877"/>
    </row>
    <row r="1030" spans="1:12" ht="15.75" x14ac:dyDescent="0.25">
      <c r="A1030" s="824"/>
      <c r="B1030" s="834"/>
      <c r="C1030" s="828"/>
      <c r="D1030" s="825"/>
      <c r="E1030" s="825"/>
      <c r="F1030" s="825"/>
      <c r="G1030" s="877"/>
      <c r="H1030" s="878"/>
      <c r="I1030" s="878"/>
      <c r="J1030" s="878"/>
      <c r="K1030" s="879"/>
      <c r="L1030" s="877"/>
    </row>
    <row r="1031" spans="1:12" ht="15.75" x14ac:dyDescent="0.25">
      <c r="A1031" s="824"/>
      <c r="B1031" s="834"/>
      <c r="C1031" s="828"/>
      <c r="D1031" s="825"/>
      <c r="E1031" s="825"/>
      <c r="F1031" s="825"/>
      <c r="G1031" s="877"/>
      <c r="H1031" s="878"/>
      <c r="I1031" s="878"/>
      <c r="J1031" s="878"/>
      <c r="K1031" s="879"/>
      <c r="L1031" s="877"/>
    </row>
    <row r="1032" spans="1:12" ht="15.75" x14ac:dyDescent="0.25">
      <c r="A1032" s="824"/>
      <c r="B1032" s="834"/>
      <c r="C1032" s="828"/>
      <c r="D1032" s="825"/>
      <c r="E1032" s="825"/>
      <c r="F1032" s="825"/>
      <c r="G1032" s="877"/>
      <c r="H1032" s="878"/>
      <c r="I1032" s="878"/>
      <c r="J1032" s="878"/>
      <c r="K1032" s="879"/>
      <c r="L1032" s="877"/>
    </row>
    <row r="1033" spans="1:12" ht="15.75" x14ac:dyDescent="0.25">
      <c r="A1033" s="824"/>
      <c r="B1033" s="834"/>
      <c r="C1033" s="828"/>
      <c r="D1033" s="825"/>
      <c r="E1033" s="825"/>
      <c r="F1033" s="825"/>
      <c r="G1033" s="877"/>
      <c r="H1033" s="878"/>
      <c r="I1033" s="878"/>
      <c r="J1033" s="878"/>
      <c r="K1033" s="879"/>
      <c r="L1033" s="877"/>
    </row>
    <row r="1034" spans="1:12" ht="15.75" x14ac:dyDescent="0.25">
      <c r="A1034" s="824"/>
      <c r="B1034" s="834"/>
      <c r="C1034" s="828"/>
      <c r="D1034" s="825"/>
      <c r="E1034" s="825"/>
      <c r="F1034" s="825"/>
      <c r="G1034" s="877"/>
      <c r="H1034" s="878"/>
      <c r="I1034" s="878"/>
      <c r="J1034" s="878"/>
      <c r="K1034" s="879"/>
      <c r="L1034" s="877"/>
    </row>
    <row r="1035" spans="1:12" ht="15.75" x14ac:dyDescent="0.25">
      <c r="A1035" s="824"/>
      <c r="B1035" s="834"/>
      <c r="C1035" s="828"/>
      <c r="D1035" s="825"/>
      <c r="E1035" s="825"/>
      <c r="F1035" s="825"/>
      <c r="G1035" s="877"/>
      <c r="H1035" s="878"/>
      <c r="I1035" s="878"/>
      <c r="J1035" s="878"/>
      <c r="K1035" s="879"/>
      <c r="L1035" s="877"/>
    </row>
    <row r="1036" spans="1:12" ht="15.75" x14ac:dyDescent="0.25">
      <c r="A1036" s="824"/>
      <c r="B1036" s="834"/>
      <c r="C1036" s="828"/>
      <c r="D1036" s="825"/>
      <c r="E1036" s="825"/>
      <c r="F1036" s="825"/>
      <c r="G1036" s="877"/>
      <c r="H1036" s="878"/>
      <c r="I1036" s="878"/>
      <c r="J1036" s="878"/>
      <c r="K1036" s="879"/>
      <c r="L1036" s="877"/>
    </row>
    <row r="1037" spans="1:12" ht="15.75" x14ac:dyDescent="0.25">
      <c r="A1037" s="824"/>
      <c r="B1037" s="834"/>
      <c r="C1037" s="828"/>
      <c r="D1037" s="825"/>
      <c r="E1037" s="825"/>
      <c r="F1037" s="825"/>
      <c r="G1037" s="877"/>
      <c r="H1037" s="878"/>
      <c r="I1037" s="878"/>
      <c r="J1037" s="878"/>
      <c r="K1037" s="879"/>
      <c r="L1037" s="877"/>
    </row>
    <row r="1038" spans="1:12" ht="15.75" x14ac:dyDescent="0.25">
      <c r="A1038" s="824"/>
      <c r="B1038" s="834"/>
      <c r="C1038" s="828"/>
      <c r="D1038" s="825"/>
      <c r="E1038" s="825"/>
      <c r="F1038" s="825"/>
      <c r="G1038" s="877"/>
      <c r="H1038" s="878"/>
      <c r="I1038" s="878"/>
      <c r="J1038" s="878"/>
      <c r="K1038" s="879"/>
      <c r="L1038" s="877"/>
    </row>
    <row r="1039" spans="1:12" ht="15.75" x14ac:dyDescent="0.25">
      <c r="A1039" s="824"/>
      <c r="B1039" s="834"/>
      <c r="C1039" s="828"/>
      <c r="D1039" s="825"/>
      <c r="E1039" s="825"/>
      <c r="F1039" s="825"/>
      <c r="G1039" s="877"/>
      <c r="H1039" s="878"/>
      <c r="I1039" s="878"/>
      <c r="J1039" s="878"/>
      <c r="K1039" s="879"/>
      <c r="L1039" s="877"/>
    </row>
    <row r="1040" spans="1:12" ht="15.75" x14ac:dyDescent="0.25">
      <c r="A1040" s="824"/>
      <c r="B1040" s="834"/>
      <c r="C1040" s="828"/>
      <c r="D1040" s="825"/>
      <c r="E1040" s="825"/>
      <c r="F1040" s="825"/>
      <c r="G1040" s="877"/>
      <c r="H1040" s="878"/>
      <c r="I1040" s="878"/>
      <c r="J1040" s="878"/>
      <c r="K1040" s="879"/>
      <c r="L1040" s="877"/>
    </row>
    <row r="1041" spans="1:12" ht="15.75" x14ac:dyDescent="0.25">
      <c r="A1041" s="824"/>
      <c r="B1041" s="834"/>
      <c r="C1041" s="828"/>
      <c r="D1041" s="825"/>
      <c r="E1041" s="825"/>
      <c r="F1041" s="825"/>
      <c r="G1041" s="877"/>
      <c r="H1041" s="878"/>
      <c r="I1041" s="878"/>
      <c r="J1041" s="878"/>
      <c r="K1041" s="879"/>
      <c r="L1041" s="877"/>
    </row>
    <row r="1042" spans="1:12" ht="15.75" x14ac:dyDescent="0.25">
      <c r="A1042" s="824"/>
      <c r="B1042" s="834"/>
      <c r="C1042" s="828"/>
      <c r="D1042" s="825"/>
      <c r="E1042" s="825"/>
      <c r="F1042" s="825"/>
      <c r="G1042" s="877"/>
      <c r="H1042" s="878"/>
      <c r="I1042" s="878"/>
      <c r="J1042" s="878"/>
      <c r="K1042" s="879"/>
      <c r="L1042" s="877"/>
    </row>
    <row r="1043" spans="1:12" ht="15.75" x14ac:dyDescent="0.25">
      <c r="A1043" s="824"/>
      <c r="B1043" s="834"/>
      <c r="C1043" s="828"/>
      <c r="D1043" s="825"/>
      <c r="E1043" s="825"/>
      <c r="F1043" s="825"/>
      <c r="G1043" s="877"/>
      <c r="H1043" s="878"/>
      <c r="I1043" s="878"/>
      <c r="J1043" s="878"/>
      <c r="K1043" s="879"/>
      <c r="L1043" s="877"/>
    </row>
    <row r="1044" spans="1:12" ht="15.75" x14ac:dyDescent="0.25">
      <c r="A1044" s="824"/>
      <c r="B1044" s="834"/>
      <c r="C1044" s="828"/>
      <c r="D1044" s="825"/>
      <c r="E1044" s="825"/>
      <c r="F1044" s="825"/>
      <c r="G1044" s="877"/>
      <c r="H1044" s="878"/>
      <c r="I1044" s="878"/>
      <c r="J1044" s="878"/>
      <c r="K1044" s="879"/>
      <c r="L1044" s="877"/>
    </row>
    <row r="1045" spans="1:12" ht="15.75" x14ac:dyDescent="0.25">
      <c r="A1045" s="824"/>
      <c r="B1045" s="834"/>
      <c r="C1045" s="828"/>
      <c r="D1045" s="825"/>
      <c r="E1045" s="825"/>
      <c r="F1045" s="825"/>
      <c r="G1045" s="877"/>
      <c r="H1045" s="878"/>
      <c r="I1045" s="878"/>
      <c r="J1045" s="878"/>
      <c r="K1045" s="879"/>
      <c r="L1045" s="877"/>
    </row>
    <row r="1046" spans="1:12" ht="15.75" x14ac:dyDescent="0.25">
      <c r="A1046" s="824"/>
      <c r="B1046" s="834"/>
      <c r="C1046" s="828"/>
      <c r="D1046" s="825"/>
      <c r="E1046" s="825"/>
      <c r="F1046" s="825"/>
      <c r="G1046" s="877"/>
      <c r="H1046" s="878"/>
      <c r="I1046" s="878"/>
      <c r="J1046" s="878"/>
      <c r="K1046" s="879"/>
      <c r="L1046" s="877"/>
    </row>
    <row r="1047" spans="1:12" ht="15.75" x14ac:dyDescent="0.25">
      <c r="A1047" s="824"/>
      <c r="B1047" s="834"/>
      <c r="C1047" s="828"/>
      <c r="D1047" s="825"/>
      <c r="E1047" s="825"/>
      <c r="F1047" s="825"/>
      <c r="G1047" s="877"/>
      <c r="H1047" s="878"/>
      <c r="I1047" s="878"/>
      <c r="J1047" s="878"/>
      <c r="K1047" s="879"/>
      <c r="L1047" s="877"/>
    </row>
    <row r="1048" spans="1:12" ht="15.75" x14ac:dyDescent="0.25">
      <c r="A1048" s="824"/>
      <c r="B1048" s="834"/>
      <c r="C1048" s="828"/>
      <c r="D1048" s="825"/>
      <c r="E1048" s="825"/>
      <c r="F1048" s="825"/>
      <c r="G1048" s="877"/>
      <c r="H1048" s="878"/>
      <c r="I1048" s="878"/>
      <c r="J1048" s="878"/>
      <c r="K1048" s="879"/>
      <c r="L1048" s="877"/>
    </row>
    <row r="1049" spans="1:12" ht="15.75" x14ac:dyDescent="0.25">
      <c r="A1049" s="824"/>
      <c r="B1049" s="834"/>
      <c r="C1049" s="828"/>
      <c r="D1049" s="825"/>
      <c r="E1049" s="825"/>
      <c r="F1049" s="825"/>
      <c r="G1049" s="877"/>
      <c r="H1049" s="878"/>
      <c r="I1049" s="878"/>
      <c r="J1049" s="878"/>
      <c r="K1049" s="879"/>
      <c r="L1049" s="877"/>
    </row>
    <row r="1050" spans="1:12" ht="15.75" x14ac:dyDescent="0.25">
      <c r="A1050" s="824"/>
      <c r="B1050" s="834"/>
      <c r="C1050" s="828"/>
      <c r="D1050" s="825"/>
      <c r="E1050" s="825"/>
      <c r="F1050" s="825"/>
      <c r="G1050" s="877"/>
      <c r="H1050" s="878"/>
      <c r="I1050" s="878"/>
      <c r="J1050" s="878"/>
      <c r="K1050" s="879"/>
      <c r="L1050" s="877"/>
    </row>
    <row r="1051" spans="1:12" ht="15.75" x14ac:dyDescent="0.25">
      <c r="A1051" s="824"/>
      <c r="B1051" s="834"/>
      <c r="C1051" s="828"/>
      <c r="D1051" s="825"/>
      <c r="E1051" s="825"/>
      <c r="F1051" s="825"/>
      <c r="G1051" s="877"/>
      <c r="H1051" s="878"/>
      <c r="I1051" s="878"/>
      <c r="J1051" s="878"/>
      <c r="K1051" s="879"/>
      <c r="L1051" s="877"/>
    </row>
    <row r="1052" spans="1:12" ht="15.75" x14ac:dyDescent="0.25">
      <c r="A1052" s="824"/>
      <c r="B1052" s="834"/>
      <c r="C1052" s="828"/>
      <c r="D1052" s="825"/>
      <c r="E1052" s="825"/>
      <c r="F1052" s="825"/>
      <c r="G1052" s="877"/>
      <c r="H1052" s="878"/>
      <c r="I1052" s="878"/>
      <c r="J1052" s="878"/>
      <c r="K1052" s="879"/>
      <c r="L1052" s="877"/>
    </row>
    <row r="1053" spans="1:12" ht="15.75" x14ac:dyDescent="0.25">
      <c r="A1053" s="824"/>
      <c r="B1053" s="834"/>
      <c r="C1053" s="828"/>
      <c r="D1053" s="825"/>
      <c r="E1053" s="825"/>
      <c r="F1053" s="825"/>
      <c r="G1053" s="877"/>
      <c r="H1053" s="878"/>
      <c r="I1053" s="878"/>
      <c r="J1053" s="878"/>
      <c r="K1053" s="879"/>
      <c r="L1053" s="877"/>
    </row>
    <row r="1054" spans="1:12" ht="15.75" x14ac:dyDescent="0.25">
      <c r="A1054" s="824"/>
      <c r="B1054" s="834"/>
      <c r="C1054" s="828"/>
      <c r="D1054" s="825"/>
      <c r="E1054" s="825"/>
      <c r="F1054" s="825"/>
      <c r="G1054" s="877"/>
      <c r="H1054" s="878"/>
      <c r="I1054" s="878"/>
      <c r="J1054" s="878"/>
      <c r="K1054" s="879"/>
      <c r="L1054" s="877"/>
    </row>
    <row r="1055" spans="1:12" ht="15.75" x14ac:dyDescent="0.25">
      <c r="A1055" s="824"/>
      <c r="B1055" s="834"/>
      <c r="C1055" s="828"/>
      <c r="D1055" s="825"/>
      <c r="E1055" s="825"/>
      <c r="F1055" s="825"/>
      <c r="G1055" s="877"/>
      <c r="H1055" s="878"/>
      <c r="I1055" s="878"/>
      <c r="J1055" s="878"/>
      <c r="K1055" s="879"/>
      <c r="L1055" s="877"/>
    </row>
    <row r="1056" spans="1:12" ht="15.75" x14ac:dyDescent="0.25">
      <c r="A1056" s="824"/>
      <c r="B1056" s="834"/>
      <c r="C1056" s="828"/>
      <c r="D1056" s="825"/>
      <c r="E1056" s="825"/>
      <c r="F1056" s="825"/>
      <c r="G1056" s="877"/>
      <c r="H1056" s="878"/>
      <c r="I1056" s="878"/>
      <c r="J1056" s="878"/>
      <c r="K1056" s="879"/>
      <c r="L1056" s="877"/>
    </row>
    <row r="1057" spans="1:12" ht="15.75" x14ac:dyDescent="0.25">
      <c r="A1057" s="824"/>
      <c r="B1057" s="834"/>
      <c r="C1057" s="828"/>
      <c r="D1057" s="825"/>
      <c r="E1057" s="825"/>
      <c r="F1057" s="825"/>
      <c r="G1057" s="877"/>
      <c r="H1057" s="878"/>
      <c r="I1057" s="878"/>
      <c r="J1057" s="878"/>
      <c r="K1057" s="879"/>
      <c r="L1057" s="877"/>
    </row>
    <row r="1058" spans="1:12" ht="15.75" x14ac:dyDescent="0.25">
      <c r="A1058" s="824"/>
      <c r="B1058" s="834"/>
      <c r="C1058" s="828"/>
      <c r="D1058" s="825"/>
      <c r="E1058" s="825"/>
      <c r="F1058" s="825"/>
      <c r="G1058" s="877"/>
      <c r="H1058" s="878"/>
      <c r="I1058" s="878"/>
      <c r="J1058" s="878"/>
      <c r="K1058" s="879"/>
      <c r="L1058" s="877"/>
    </row>
    <row r="1059" spans="1:12" ht="15.75" x14ac:dyDescent="0.25">
      <c r="A1059" s="824"/>
      <c r="B1059" s="834"/>
      <c r="C1059" s="828"/>
      <c r="D1059" s="825"/>
      <c r="E1059" s="825"/>
      <c r="F1059" s="825"/>
      <c r="G1059" s="877"/>
      <c r="H1059" s="878"/>
      <c r="I1059" s="878"/>
      <c r="J1059" s="878"/>
      <c r="K1059" s="879"/>
      <c r="L1059" s="877"/>
    </row>
    <row r="1060" spans="1:12" ht="15.75" x14ac:dyDescent="0.25">
      <c r="A1060" s="824"/>
      <c r="B1060" s="834"/>
      <c r="C1060" s="828"/>
      <c r="D1060" s="825"/>
      <c r="E1060" s="825"/>
      <c r="F1060" s="825"/>
      <c r="G1060" s="877"/>
      <c r="H1060" s="878"/>
      <c r="I1060" s="878"/>
      <c r="J1060" s="878"/>
      <c r="K1060" s="879"/>
      <c r="L1060" s="877"/>
    </row>
    <row r="1061" spans="1:12" ht="15.75" x14ac:dyDescent="0.25">
      <c r="A1061" s="824"/>
      <c r="B1061" s="834"/>
      <c r="C1061" s="828"/>
      <c r="D1061" s="825"/>
      <c r="E1061" s="825"/>
      <c r="F1061" s="825"/>
      <c r="G1061" s="877"/>
      <c r="H1061" s="878"/>
      <c r="I1061" s="878"/>
      <c r="J1061" s="878"/>
      <c r="K1061" s="879"/>
      <c r="L1061" s="877"/>
    </row>
    <row r="1062" spans="1:12" ht="15.75" x14ac:dyDescent="0.25">
      <c r="A1062" s="824"/>
      <c r="B1062" s="834"/>
      <c r="C1062" s="828"/>
      <c r="D1062" s="825"/>
      <c r="E1062" s="825"/>
      <c r="F1062" s="825"/>
      <c r="G1062" s="877"/>
      <c r="H1062" s="878"/>
      <c r="I1062" s="878"/>
      <c r="J1062" s="878"/>
      <c r="K1062" s="879"/>
      <c r="L1062" s="877"/>
    </row>
    <row r="1063" spans="1:12" ht="15.75" x14ac:dyDescent="0.25">
      <c r="A1063" s="824"/>
      <c r="B1063" s="834"/>
      <c r="C1063" s="828"/>
      <c r="D1063" s="825"/>
      <c r="E1063" s="825"/>
      <c r="F1063" s="825"/>
      <c r="G1063" s="877"/>
      <c r="H1063" s="878"/>
      <c r="I1063" s="878"/>
      <c r="J1063" s="878"/>
      <c r="K1063" s="879"/>
      <c r="L1063" s="877"/>
    </row>
    <row r="1064" spans="1:12" ht="15.75" x14ac:dyDescent="0.25">
      <c r="A1064" s="824"/>
      <c r="B1064" s="834"/>
      <c r="C1064" s="828"/>
      <c r="D1064" s="825"/>
      <c r="E1064" s="825"/>
      <c r="F1064" s="825"/>
      <c r="G1064" s="877"/>
      <c r="H1064" s="878"/>
      <c r="I1064" s="878"/>
      <c r="J1064" s="878"/>
      <c r="K1064" s="879"/>
      <c r="L1064" s="877"/>
    </row>
    <row r="1065" spans="1:12" ht="15.75" x14ac:dyDescent="0.25">
      <c r="A1065" s="824"/>
      <c r="B1065" s="834"/>
      <c r="C1065" s="828"/>
      <c r="D1065" s="825"/>
      <c r="E1065" s="825"/>
      <c r="F1065" s="825"/>
      <c r="G1065" s="877"/>
      <c r="H1065" s="878"/>
      <c r="I1065" s="878"/>
      <c r="J1065" s="878"/>
      <c r="K1065" s="879"/>
      <c r="L1065" s="877"/>
    </row>
    <row r="1066" spans="1:12" ht="15.75" x14ac:dyDescent="0.25">
      <c r="A1066" s="824"/>
      <c r="B1066" s="834"/>
      <c r="C1066" s="828"/>
      <c r="D1066" s="825"/>
      <c r="E1066" s="825"/>
      <c r="F1066" s="825"/>
      <c r="G1066" s="877"/>
      <c r="H1066" s="878"/>
      <c r="I1066" s="878"/>
      <c r="J1066" s="878"/>
      <c r="K1066" s="879"/>
      <c r="L1066" s="877"/>
    </row>
    <row r="1067" spans="1:12" ht="15.75" x14ac:dyDescent="0.25">
      <c r="A1067" s="824"/>
      <c r="B1067" s="834"/>
      <c r="C1067" s="828"/>
      <c r="D1067" s="825"/>
      <c r="E1067" s="825"/>
      <c r="F1067" s="825"/>
      <c r="G1067" s="877"/>
      <c r="H1067" s="878"/>
      <c r="I1067" s="878"/>
      <c r="J1067" s="878"/>
      <c r="K1067" s="879"/>
      <c r="L1067" s="877"/>
    </row>
    <row r="1068" spans="1:12" ht="15.75" x14ac:dyDescent="0.25">
      <c r="A1068" s="824"/>
      <c r="B1068" s="834"/>
      <c r="C1068" s="828"/>
      <c r="D1068" s="825"/>
      <c r="E1068" s="825"/>
      <c r="F1068" s="825"/>
      <c r="G1068" s="877"/>
      <c r="H1068" s="878"/>
      <c r="I1068" s="878"/>
      <c r="J1068" s="878"/>
      <c r="K1068" s="879"/>
      <c r="L1068" s="877"/>
    </row>
    <row r="1069" spans="1:12" ht="15.75" x14ac:dyDescent="0.25">
      <c r="A1069" s="824"/>
      <c r="B1069" s="834"/>
      <c r="C1069" s="828"/>
      <c r="D1069" s="825"/>
      <c r="E1069" s="825"/>
      <c r="F1069" s="825"/>
      <c r="G1069" s="877"/>
      <c r="H1069" s="878"/>
      <c r="I1069" s="878"/>
      <c r="J1069" s="878"/>
      <c r="K1069" s="879"/>
      <c r="L1069" s="877"/>
    </row>
    <row r="1070" spans="1:12" ht="15.75" x14ac:dyDescent="0.25">
      <c r="A1070" s="824"/>
      <c r="B1070" s="834"/>
      <c r="C1070" s="828"/>
      <c r="D1070" s="825"/>
      <c r="E1070" s="825"/>
      <c r="F1070" s="825"/>
      <c r="G1070" s="877"/>
      <c r="H1070" s="878"/>
      <c r="I1070" s="878"/>
      <c r="J1070" s="878"/>
      <c r="K1070" s="879"/>
      <c r="L1070" s="877"/>
    </row>
    <row r="1071" spans="1:12" ht="15.75" x14ac:dyDescent="0.25">
      <c r="A1071" s="824"/>
      <c r="B1071" s="834"/>
      <c r="C1071" s="828"/>
      <c r="D1071" s="825"/>
      <c r="E1071" s="825"/>
      <c r="F1071" s="825"/>
      <c r="G1071" s="877"/>
      <c r="H1071" s="878"/>
      <c r="I1071" s="878"/>
      <c r="J1071" s="878"/>
      <c r="K1071" s="879"/>
      <c r="L1071" s="877"/>
    </row>
    <row r="1072" spans="1:12" ht="15.75" x14ac:dyDescent="0.25">
      <c r="A1072" s="824"/>
      <c r="B1072" s="834"/>
      <c r="C1072" s="828"/>
      <c r="D1072" s="825"/>
      <c r="E1072" s="825"/>
      <c r="F1072" s="825"/>
      <c r="G1072" s="877"/>
      <c r="H1072" s="878"/>
      <c r="I1072" s="878"/>
      <c r="J1072" s="878"/>
      <c r="K1072" s="879"/>
      <c r="L1072" s="877"/>
    </row>
    <row r="1073" spans="1:12" ht="15.75" x14ac:dyDescent="0.25">
      <c r="A1073" s="824"/>
      <c r="B1073" s="834"/>
      <c r="C1073" s="828"/>
      <c r="D1073" s="825"/>
      <c r="E1073" s="825"/>
      <c r="F1073" s="825"/>
      <c r="G1073" s="877"/>
      <c r="H1073" s="878"/>
      <c r="I1073" s="878"/>
      <c r="J1073" s="878"/>
      <c r="K1073" s="879"/>
      <c r="L1073" s="877"/>
    </row>
    <row r="1074" spans="1:12" ht="15.75" x14ac:dyDescent="0.25">
      <c r="A1074" s="824"/>
      <c r="B1074" s="834"/>
      <c r="C1074" s="828"/>
      <c r="D1074" s="825"/>
      <c r="E1074" s="825"/>
      <c r="F1074" s="825"/>
      <c r="G1074" s="877"/>
      <c r="H1074" s="878"/>
      <c r="I1074" s="878"/>
      <c r="J1074" s="878"/>
      <c r="K1074" s="879"/>
      <c r="L1074" s="877"/>
    </row>
    <row r="1075" spans="1:12" ht="15.75" x14ac:dyDescent="0.25">
      <c r="A1075" s="824"/>
      <c r="B1075" s="834"/>
      <c r="C1075" s="828"/>
      <c r="D1075" s="825"/>
      <c r="E1075" s="825"/>
      <c r="F1075" s="825"/>
      <c r="G1075" s="877"/>
      <c r="H1075" s="878"/>
      <c r="I1075" s="878"/>
      <c r="J1075" s="878"/>
      <c r="K1075" s="879"/>
      <c r="L1075" s="877"/>
    </row>
    <row r="1076" spans="1:12" ht="15.75" x14ac:dyDescent="0.25">
      <c r="A1076" s="824"/>
      <c r="B1076" s="834"/>
      <c r="C1076" s="828"/>
      <c r="D1076" s="825"/>
      <c r="E1076" s="825"/>
      <c r="F1076" s="825"/>
      <c r="G1076" s="877"/>
      <c r="H1076" s="878"/>
      <c r="I1076" s="878"/>
      <c r="J1076" s="878"/>
      <c r="K1076" s="879"/>
      <c r="L1076" s="877"/>
    </row>
    <row r="1077" spans="1:12" ht="15.75" x14ac:dyDescent="0.25">
      <c r="A1077" s="824"/>
      <c r="B1077" s="834"/>
      <c r="C1077" s="828"/>
      <c r="D1077" s="825"/>
      <c r="E1077" s="825"/>
      <c r="F1077" s="825"/>
      <c r="G1077" s="877"/>
      <c r="H1077" s="878"/>
      <c r="I1077" s="878"/>
      <c r="J1077" s="878"/>
      <c r="K1077" s="879"/>
      <c r="L1077" s="877"/>
    </row>
    <row r="1078" spans="1:12" ht="15.75" x14ac:dyDescent="0.25">
      <c r="A1078" s="824"/>
      <c r="B1078" s="834"/>
      <c r="C1078" s="828"/>
      <c r="D1078" s="825"/>
      <c r="E1078" s="825"/>
      <c r="F1078" s="825"/>
      <c r="G1078" s="877"/>
      <c r="H1078" s="878"/>
      <c r="I1078" s="878"/>
      <c r="J1078" s="878"/>
      <c r="K1078" s="879"/>
      <c r="L1078" s="877"/>
    </row>
    <row r="1079" spans="1:12" ht="15.75" x14ac:dyDescent="0.25">
      <c r="A1079" s="824"/>
      <c r="B1079" s="834"/>
      <c r="C1079" s="828"/>
      <c r="D1079" s="825"/>
      <c r="E1079" s="825"/>
      <c r="F1079" s="825"/>
      <c r="G1079" s="877"/>
      <c r="H1079" s="878"/>
      <c r="I1079" s="878"/>
      <c r="J1079" s="878"/>
      <c r="K1079" s="879"/>
      <c r="L1079" s="877"/>
    </row>
    <row r="1080" spans="1:12" ht="15.75" x14ac:dyDescent="0.25">
      <c r="A1080" s="824"/>
      <c r="B1080" s="834"/>
      <c r="C1080" s="828"/>
      <c r="D1080" s="825"/>
      <c r="E1080" s="825"/>
      <c r="F1080" s="825"/>
      <c r="G1080" s="877"/>
      <c r="H1080" s="878"/>
      <c r="I1080" s="878"/>
      <c r="J1080" s="878"/>
      <c r="K1080" s="879"/>
      <c r="L1080" s="877"/>
    </row>
    <row r="1081" spans="1:12" ht="15.75" x14ac:dyDescent="0.25">
      <c r="A1081" s="824"/>
      <c r="B1081" s="834"/>
      <c r="C1081" s="828"/>
      <c r="D1081" s="825"/>
      <c r="E1081" s="825"/>
      <c r="F1081" s="825"/>
      <c r="G1081" s="877"/>
      <c r="H1081" s="878"/>
      <c r="I1081" s="878"/>
      <c r="J1081" s="878"/>
      <c r="K1081" s="879"/>
      <c r="L1081" s="877"/>
    </row>
    <row r="1082" spans="1:12" ht="15.75" x14ac:dyDescent="0.25">
      <c r="A1082" s="824"/>
      <c r="B1082" s="834"/>
      <c r="C1082" s="828"/>
      <c r="D1082" s="825"/>
      <c r="E1082" s="825"/>
      <c r="F1082" s="825"/>
      <c r="G1082" s="877"/>
      <c r="H1082" s="878"/>
      <c r="I1082" s="878"/>
      <c r="J1082" s="878"/>
      <c r="K1082" s="879"/>
      <c r="L1082" s="877"/>
    </row>
    <row r="1083" spans="1:12" ht="15.75" x14ac:dyDescent="0.25">
      <c r="A1083" s="824"/>
      <c r="B1083" s="834"/>
      <c r="C1083" s="828"/>
      <c r="D1083" s="825"/>
      <c r="E1083" s="825"/>
      <c r="F1083" s="825"/>
      <c r="G1083" s="877"/>
      <c r="H1083" s="878"/>
      <c r="I1083" s="878"/>
      <c r="J1083" s="878"/>
      <c r="K1083" s="879"/>
      <c r="L1083" s="877"/>
    </row>
    <row r="1084" spans="1:12" ht="15.75" x14ac:dyDescent="0.25">
      <c r="A1084" s="824"/>
      <c r="B1084" s="834"/>
      <c r="C1084" s="828"/>
      <c r="D1084" s="825"/>
      <c r="E1084" s="825"/>
      <c r="F1084" s="825"/>
      <c r="G1084" s="877"/>
      <c r="H1084" s="878"/>
      <c r="I1084" s="878"/>
      <c r="J1084" s="878"/>
      <c r="K1084" s="879"/>
      <c r="L1084" s="877"/>
    </row>
    <row r="1085" spans="1:12" ht="15.75" x14ac:dyDescent="0.25">
      <c r="A1085" s="824"/>
      <c r="B1085" s="834"/>
      <c r="C1085" s="828"/>
      <c r="D1085" s="825"/>
      <c r="E1085" s="825"/>
      <c r="F1085" s="825"/>
      <c r="G1085" s="877"/>
      <c r="H1085" s="878"/>
      <c r="I1085" s="878"/>
      <c r="J1085" s="878"/>
      <c r="K1085" s="879"/>
      <c r="L1085" s="877"/>
    </row>
    <row r="1086" spans="1:12" ht="15.75" x14ac:dyDescent="0.25">
      <c r="A1086" s="824"/>
      <c r="B1086" s="834"/>
      <c r="C1086" s="828"/>
      <c r="D1086" s="825"/>
      <c r="E1086" s="825"/>
      <c r="F1086" s="825"/>
      <c r="G1086" s="877"/>
      <c r="H1086" s="878"/>
      <c r="I1086" s="878"/>
      <c r="J1086" s="878"/>
      <c r="K1086" s="879"/>
      <c r="L1086" s="877"/>
    </row>
    <row r="1087" spans="1:12" ht="15.75" x14ac:dyDescent="0.25">
      <c r="A1087" s="824"/>
      <c r="B1087" s="834"/>
      <c r="C1087" s="828"/>
      <c r="D1087" s="825"/>
      <c r="E1087" s="825"/>
      <c r="F1087" s="825"/>
      <c r="G1087" s="877"/>
      <c r="H1087" s="878"/>
      <c r="I1087" s="878"/>
      <c r="J1087" s="878"/>
      <c r="K1087" s="879"/>
      <c r="L1087" s="877"/>
    </row>
    <row r="1088" spans="1:12" ht="15.75" x14ac:dyDescent="0.25">
      <c r="A1088" s="824"/>
      <c r="B1088" s="834"/>
      <c r="C1088" s="828"/>
      <c r="D1088" s="825"/>
      <c r="E1088" s="825"/>
      <c r="F1088" s="825"/>
      <c r="G1088" s="877"/>
      <c r="H1088" s="878"/>
      <c r="I1088" s="878"/>
      <c r="J1088" s="878"/>
      <c r="K1088" s="879"/>
      <c r="L1088" s="877"/>
    </row>
    <row r="1089" spans="1:12" ht="15.75" x14ac:dyDescent="0.25">
      <c r="A1089" s="824"/>
      <c r="B1089" s="834"/>
      <c r="C1089" s="828"/>
      <c r="D1089" s="825"/>
      <c r="E1089" s="825"/>
      <c r="F1089" s="825"/>
      <c r="G1089" s="877"/>
      <c r="H1089" s="878"/>
      <c r="I1089" s="878"/>
      <c r="J1089" s="878"/>
      <c r="K1089" s="879"/>
      <c r="L1089" s="877"/>
    </row>
    <row r="1090" spans="1:12" ht="15.75" x14ac:dyDescent="0.25">
      <c r="A1090" s="824"/>
      <c r="B1090" s="834"/>
      <c r="C1090" s="828"/>
      <c r="D1090" s="825"/>
      <c r="E1090" s="825"/>
      <c r="F1090" s="825"/>
      <c r="G1090" s="877"/>
      <c r="H1090" s="878"/>
      <c r="I1090" s="878"/>
      <c r="J1090" s="878"/>
      <c r="K1090" s="879"/>
      <c r="L1090" s="877"/>
    </row>
    <row r="1091" spans="1:12" ht="15.75" x14ac:dyDescent="0.25">
      <c r="A1091" s="824"/>
      <c r="B1091" s="834"/>
      <c r="C1091" s="828"/>
      <c r="D1091" s="825"/>
      <c r="E1091" s="825"/>
      <c r="F1091" s="825"/>
      <c r="G1091" s="877"/>
      <c r="H1091" s="878"/>
      <c r="I1091" s="878"/>
      <c r="J1091" s="878"/>
      <c r="K1091" s="879"/>
      <c r="L1091" s="877"/>
    </row>
    <row r="1092" spans="1:12" ht="15.75" x14ac:dyDescent="0.25">
      <c r="A1092" s="824"/>
      <c r="B1092" s="834"/>
      <c r="C1092" s="828"/>
      <c r="D1092" s="825"/>
      <c r="E1092" s="825"/>
      <c r="F1092" s="825"/>
      <c r="G1092" s="877"/>
      <c r="H1092" s="878"/>
      <c r="I1092" s="878"/>
      <c r="J1092" s="878"/>
      <c r="K1092" s="879"/>
      <c r="L1092" s="877"/>
    </row>
    <row r="1093" spans="1:12" ht="15.75" x14ac:dyDescent="0.25">
      <c r="A1093" s="824"/>
      <c r="B1093" s="834"/>
      <c r="C1093" s="828"/>
      <c r="D1093" s="825"/>
      <c r="E1093" s="825"/>
      <c r="F1093" s="825"/>
      <c r="G1093" s="877"/>
      <c r="H1093" s="878"/>
      <c r="I1093" s="878"/>
      <c r="J1093" s="878"/>
      <c r="K1093" s="879"/>
      <c r="L1093" s="877"/>
    </row>
    <row r="1094" spans="1:12" ht="15.75" x14ac:dyDescent="0.25">
      <c r="A1094" s="824"/>
      <c r="B1094" s="834"/>
      <c r="C1094" s="828"/>
      <c r="D1094" s="825"/>
      <c r="E1094" s="825"/>
      <c r="F1094" s="825"/>
      <c r="G1094" s="877"/>
      <c r="H1094" s="878"/>
      <c r="I1094" s="878"/>
      <c r="J1094" s="878"/>
      <c r="K1094" s="879"/>
      <c r="L1094" s="877"/>
    </row>
    <row r="1095" spans="1:12" ht="15.75" x14ac:dyDescent="0.25">
      <c r="A1095" s="824"/>
      <c r="B1095" s="834"/>
      <c r="C1095" s="828"/>
      <c r="D1095" s="825"/>
      <c r="E1095" s="825"/>
      <c r="F1095" s="825"/>
      <c r="G1095" s="877"/>
      <c r="H1095" s="878"/>
      <c r="I1095" s="878"/>
      <c r="J1095" s="878"/>
      <c r="K1095" s="879"/>
      <c r="L1095" s="877"/>
    </row>
    <row r="1096" spans="1:12" ht="15.75" x14ac:dyDescent="0.25">
      <c r="A1096" s="824"/>
      <c r="B1096" s="834"/>
      <c r="C1096" s="828"/>
      <c r="D1096" s="825"/>
      <c r="E1096" s="825"/>
      <c r="F1096" s="825"/>
      <c r="G1096" s="877"/>
      <c r="H1096" s="878"/>
      <c r="I1096" s="878"/>
      <c r="J1096" s="878"/>
      <c r="K1096" s="879"/>
      <c r="L1096" s="877"/>
    </row>
    <row r="1097" spans="1:12" ht="15.75" x14ac:dyDescent="0.25">
      <c r="A1097" s="824"/>
      <c r="B1097" s="834"/>
      <c r="C1097" s="828"/>
      <c r="D1097" s="825"/>
      <c r="E1097" s="825"/>
      <c r="F1097" s="825"/>
      <c r="G1097" s="877"/>
      <c r="H1097" s="878"/>
      <c r="I1097" s="878"/>
      <c r="J1097" s="878"/>
      <c r="K1097" s="879"/>
      <c r="L1097" s="877"/>
    </row>
    <row r="1098" spans="1:12" ht="15.75" x14ac:dyDescent="0.25">
      <c r="A1098" s="824"/>
      <c r="B1098" s="834"/>
      <c r="C1098" s="828"/>
      <c r="D1098" s="825"/>
      <c r="E1098" s="825"/>
      <c r="F1098" s="825"/>
      <c r="G1098" s="877"/>
      <c r="H1098" s="878"/>
      <c r="I1098" s="878"/>
      <c r="J1098" s="878"/>
      <c r="K1098" s="879"/>
      <c r="L1098" s="877"/>
    </row>
    <row r="1099" spans="1:12" ht="15.75" x14ac:dyDescent="0.25">
      <c r="A1099" s="824"/>
      <c r="B1099" s="834"/>
      <c r="C1099" s="828"/>
      <c r="D1099" s="825"/>
      <c r="E1099" s="825"/>
      <c r="F1099" s="825"/>
      <c r="G1099" s="877"/>
      <c r="H1099" s="878"/>
      <c r="I1099" s="878"/>
      <c r="J1099" s="878"/>
      <c r="K1099" s="879"/>
      <c r="L1099" s="877"/>
    </row>
    <row r="1100" spans="1:12" ht="15.75" x14ac:dyDescent="0.25">
      <c r="A1100" s="824"/>
      <c r="B1100" s="834"/>
      <c r="C1100" s="828"/>
      <c r="D1100" s="825"/>
      <c r="E1100" s="825"/>
      <c r="F1100" s="825"/>
      <c r="G1100" s="877"/>
      <c r="H1100" s="878"/>
      <c r="I1100" s="878"/>
      <c r="J1100" s="878"/>
      <c r="K1100" s="879"/>
      <c r="L1100" s="877"/>
    </row>
    <row r="1101" spans="1:12" ht="15.75" x14ac:dyDescent="0.25">
      <c r="A1101" s="824"/>
      <c r="B1101" s="834"/>
      <c r="C1101" s="828"/>
      <c r="D1101" s="825"/>
      <c r="E1101" s="825"/>
      <c r="F1101" s="825"/>
      <c r="G1101" s="877"/>
      <c r="H1101" s="878"/>
      <c r="I1101" s="878"/>
      <c r="J1101" s="878"/>
      <c r="K1101" s="879"/>
      <c r="L1101" s="877"/>
    </row>
    <row r="1102" spans="1:12" ht="15.75" x14ac:dyDescent="0.25">
      <c r="A1102" s="824"/>
      <c r="B1102" s="834"/>
      <c r="C1102" s="828"/>
      <c r="D1102" s="825"/>
      <c r="E1102" s="825"/>
      <c r="F1102" s="825"/>
      <c r="G1102" s="877"/>
      <c r="H1102" s="878"/>
      <c r="I1102" s="878"/>
      <c r="J1102" s="878"/>
      <c r="K1102" s="879"/>
      <c r="L1102" s="877"/>
    </row>
    <row r="1103" spans="1:12" ht="15.75" x14ac:dyDescent="0.25">
      <c r="A1103" s="824"/>
      <c r="B1103" s="834"/>
      <c r="C1103" s="828"/>
      <c r="D1103" s="825"/>
      <c r="E1103" s="825"/>
      <c r="F1103" s="825"/>
      <c r="G1103" s="877"/>
      <c r="H1103" s="878"/>
      <c r="I1103" s="878"/>
      <c r="J1103" s="878"/>
      <c r="K1103" s="879"/>
      <c r="L1103" s="877"/>
    </row>
    <row r="1104" spans="1:12" ht="15.75" x14ac:dyDescent="0.25">
      <c r="A1104" s="824"/>
      <c r="B1104" s="834"/>
      <c r="C1104" s="828"/>
      <c r="D1104" s="825"/>
      <c r="E1104" s="825"/>
      <c r="F1104" s="825"/>
      <c r="G1104" s="877"/>
      <c r="H1104" s="878"/>
      <c r="I1104" s="878"/>
      <c r="J1104" s="878"/>
      <c r="K1104" s="879"/>
      <c r="L1104" s="877"/>
    </row>
    <row r="1105" spans="1:12" ht="15.75" x14ac:dyDescent="0.25">
      <c r="A1105" s="824"/>
      <c r="B1105" s="834"/>
      <c r="C1105" s="828"/>
      <c r="D1105" s="825"/>
      <c r="E1105" s="825"/>
      <c r="F1105" s="825"/>
      <c r="G1105" s="877"/>
      <c r="H1105" s="878"/>
      <c r="I1105" s="878"/>
      <c r="J1105" s="878"/>
      <c r="K1105" s="879"/>
      <c r="L1105" s="877"/>
    </row>
    <row r="1106" spans="1:12" ht="15.75" x14ac:dyDescent="0.25">
      <c r="A1106" s="824"/>
      <c r="B1106" s="834"/>
      <c r="C1106" s="828"/>
      <c r="D1106" s="825"/>
      <c r="E1106" s="825"/>
      <c r="F1106" s="825"/>
      <c r="G1106" s="877"/>
      <c r="H1106" s="878"/>
      <c r="I1106" s="878"/>
      <c r="J1106" s="878"/>
      <c r="K1106" s="879"/>
      <c r="L1106" s="877"/>
    </row>
    <row r="1107" spans="1:12" ht="15.75" x14ac:dyDescent="0.25">
      <c r="A1107" s="824"/>
      <c r="B1107" s="834"/>
      <c r="C1107" s="828"/>
      <c r="D1107" s="825"/>
      <c r="E1107" s="825"/>
      <c r="F1107" s="825"/>
      <c r="G1107" s="877"/>
      <c r="H1107" s="878"/>
      <c r="I1107" s="878"/>
      <c r="J1107" s="878"/>
      <c r="K1107" s="879"/>
      <c r="L1107" s="877"/>
    </row>
    <row r="1108" spans="1:12" ht="15.75" x14ac:dyDescent="0.25">
      <c r="A1108" s="824"/>
      <c r="B1108" s="834"/>
      <c r="C1108" s="828"/>
      <c r="D1108" s="825"/>
      <c r="E1108" s="825"/>
      <c r="F1108" s="825"/>
      <c r="G1108" s="877"/>
      <c r="H1108" s="878"/>
      <c r="I1108" s="878"/>
      <c r="J1108" s="878"/>
      <c r="K1108" s="879"/>
      <c r="L1108" s="877"/>
    </row>
    <row r="1109" spans="1:12" ht="15.75" x14ac:dyDescent="0.25">
      <c r="A1109" s="824"/>
      <c r="B1109" s="834"/>
      <c r="C1109" s="828"/>
      <c r="D1109" s="825"/>
      <c r="E1109" s="825"/>
      <c r="F1109" s="825"/>
      <c r="G1109" s="877"/>
      <c r="H1109" s="878"/>
      <c r="I1109" s="878"/>
      <c r="J1109" s="878"/>
      <c r="K1109" s="879"/>
      <c r="L1109" s="877"/>
    </row>
    <row r="1110" spans="1:12" ht="15.75" x14ac:dyDescent="0.25">
      <c r="A1110" s="824"/>
      <c r="B1110" s="834"/>
      <c r="C1110" s="828"/>
      <c r="D1110" s="825"/>
      <c r="E1110" s="825"/>
      <c r="F1110" s="825"/>
      <c r="G1110" s="877"/>
      <c r="H1110" s="878"/>
      <c r="I1110" s="878"/>
      <c r="J1110" s="878"/>
      <c r="K1110" s="879"/>
      <c r="L1110" s="877"/>
    </row>
    <row r="1111" spans="1:12" ht="15.75" x14ac:dyDescent="0.25">
      <c r="A1111" s="824"/>
      <c r="B1111" s="834"/>
      <c r="C1111" s="828"/>
      <c r="D1111" s="825"/>
      <c r="E1111" s="825"/>
      <c r="F1111" s="825"/>
      <c r="G1111" s="877"/>
      <c r="H1111" s="878"/>
      <c r="I1111" s="878"/>
      <c r="J1111" s="878"/>
      <c r="K1111" s="879"/>
      <c r="L1111" s="877"/>
    </row>
    <row r="1112" spans="1:12" ht="15.75" x14ac:dyDescent="0.25">
      <c r="A1112" s="824"/>
      <c r="B1112" s="834"/>
      <c r="C1112" s="828"/>
      <c r="D1112" s="825"/>
      <c r="E1112" s="825"/>
      <c r="F1112" s="825"/>
      <c r="G1112" s="877"/>
      <c r="H1112" s="878"/>
      <c r="I1112" s="878"/>
      <c r="J1112" s="878"/>
      <c r="K1112" s="879"/>
      <c r="L1112" s="877"/>
    </row>
    <row r="1113" spans="1:12" ht="15.75" x14ac:dyDescent="0.25">
      <c r="A1113" s="824"/>
      <c r="B1113" s="834"/>
      <c r="C1113" s="828"/>
      <c r="D1113" s="825"/>
      <c r="E1113" s="825"/>
      <c r="F1113" s="825"/>
      <c r="G1113" s="877"/>
      <c r="H1113" s="878"/>
      <c r="I1113" s="878"/>
      <c r="J1113" s="878"/>
      <c r="K1113" s="879"/>
      <c r="L1113" s="877"/>
    </row>
    <row r="1114" spans="1:12" ht="15.75" x14ac:dyDescent="0.25">
      <c r="A1114" s="824"/>
      <c r="B1114" s="834"/>
      <c r="C1114" s="828"/>
      <c r="D1114" s="825"/>
      <c r="E1114" s="825"/>
      <c r="F1114" s="825"/>
      <c r="G1114" s="877"/>
      <c r="H1114" s="878"/>
      <c r="I1114" s="878"/>
      <c r="J1114" s="878"/>
      <c r="K1114" s="879"/>
      <c r="L1114" s="877"/>
    </row>
    <row r="1115" spans="1:12" ht="15.75" x14ac:dyDescent="0.25">
      <c r="A1115" s="824"/>
      <c r="B1115" s="834"/>
      <c r="C1115" s="828"/>
      <c r="D1115" s="825"/>
      <c r="E1115" s="825"/>
      <c r="F1115" s="825"/>
      <c r="G1115" s="877"/>
      <c r="H1115" s="878"/>
      <c r="I1115" s="878"/>
      <c r="J1115" s="878"/>
      <c r="K1115" s="879"/>
      <c r="L1115" s="877"/>
    </row>
    <row r="1116" spans="1:12" ht="15.75" x14ac:dyDescent="0.25">
      <c r="A1116" s="824"/>
      <c r="B1116" s="834"/>
      <c r="C1116" s="828"/>
      <c r="D1116" s="825"/>
      <c r="E1116" s="825"/>
      <c r="F1116" s="825"/>
      <c r="G1116" s="877"/>
      <c r="H1116" s="878"/>
      <c r="I1116" s="878"/>
      <c r="J1116" s="878"/>
      <c r="K1116" s="879"/>
      <c r="L1116" s="877"/>
    </row>
    <row r="1117" spans="1:12" ht="15.75" x14ac:dyDescent="0.25">
      <c r="A1117" s="824"/>
      <c r="B1117" s="834"/>
      <c r="C1117" s="828"/>
      <c r="D1117" s="825"/>
      <c r="E1117" s="825"/>
      <c r="F1117" s="825"/>
      <c r="G1117" s="877"/>
      <c r="H1117" s="878"/>
      <c r="I1117" s="878"/>
      <c r="J1117" s="878"/>
      <c r="K1117" s="879"/>
      <c r="L1117" s="877"/>
    </row>
    <row r="1118" spans="1:12" ht="15.75" x14ac:dyDescent="0.25">
      <c r="A1118" s="824"/>
      <c r="B1118" s="834"/>
      <c r="C1118" s="828"/>
      <c r="D1118" s="825"/>
      <c r="E1118" s="825"/>
      <c r="F1118" s="825"/>
      <c r="G1118" s="877"/>
      <c r="H1118" s="878"/>
      <c r="I1118" s="878"/>
      <c r="J1118" s="878"/>
      <c r="K1118" s="879"/>
      <c r="L1118" s="877"/>
    </row>
    <row r="1119" spans="1:12" ht="15.75" x14ac:dyDescent="0.25">
      <c r="A1119" s="824"/>
      <c r="B1119" s="834"/>
      <c r="C1119" s="828"/>
      <c r="D1119" s="825"/>
      <c r="E1119" s="825"/>
      <c r="F1119" s="825"/>
      <c r="G1119" s="877"/>
      <c r="H1119" s="878"/>
      <c r="I1119" s="878"/>
      <c r="J1119" s="878"/>
      <c r="K1119" s="879"/>
      <c r="L1119" s="877"/>
    </row>
    <row r="1120" spans="1:12" ht="15.75" x14ac:dyDescent="0.25">
      <c r="A1120" s="824"/>
      <c r="B1120" s="834"/>
      <c r="C1120" s="828"/>
      <c r="D1120" s="825"/>
      <c r="E1120" s="825"/>
      <c r="F1120" s="825"/>
      <c r="G1120" s="877"/>
      <c r="H1120" s="878"/>
      <c r="I1120" s="878"/>
      <c r="J1120" s="878"/>
      <c r="K1120" s="879"/>
      <c r="L1120" s="877"/>
    </row>
    <row r="1121" spans="1:12" ht="15.75" x14ac:dyDescent="0.25">
      <c r="A1121" s="824"/>
      <c r="B1121" s="834"/>
      <c r="C1121" s="828"/>
      <c r="D1121" s="825"/>
      <c r="E1121" s="825"/>
      <c r="F1121" s="825"/>
      <c r="G1121" s="877"/>
      <c r="H1121" s="878"/>
      <c r="I1121" s="878"/>
      <c r="J1121" s="878"/>
      <c r="K1121" s="879"/>
      <c r="L1121" s="877"/>
    </row>
    <row r="1122" spans="1:12" ht="15.75" x14ac:dyDescent="0.25">
      <c r="A1122" s="824"/>
      <c r="B1122" s="834"/>
      <c r="C1122" s="828"/>
      <c r="D1122" s="825"/>
      <c r="E1122" s="825"/>
      <c r="F1122" s="825"/>
      <c r="G1122" s="877"/>
      <c r="H1122" s="878"/>
      <c r="I1122" s="878"/>
      <c r="J1122" s="878"/>
      <c r="K1122" s="879"/>
      <c r="L1122" s="877"/>
    </row>
    <row r="1123" spans="1:12" ht="15.75" x14ac:dyDescent="0.25">
      <c r="A1123" s="824"/>
      <c r="B1123" s="834"/>
      <c r="C1123" s="828"/>
      <c r="D1123" s="825"/>
      <c r="E1123" s="825"/>
      <c r="F1123" s="825"/>
      <c r="G1123" s="877"/>
      <c r="H1123" s="878"/>
      <c r="I1123" s="878"/>
      <c r="J1123" s="878"/>
      <c r="K1123" s="879"/>
      <c r="L1123" s="877"/>
    </row>
    <row r="1124" spans="1:12" ht="15.75" x14ac:dyDescent="0.25">
      <c r="A1124" s="824"/>
      <c r="B1124" s="834"/>
      <c r="C1124" s="828"/>
      <c r="D1124" s="825"/>
      <c r="E1124" s="825"/>
      <c r="F1124" s="825"/>
      <c r="G1124" s="877"/>
      <c r="H1124" s="878"/>
      <c r="I1124" s="878"/>
      <c r="J1124" s="878"/>
      <c r="K1124" s="879"/>
      <c r="L1124" s="877"/>
    </row>
    <row r="1125" spans="1:12" ht="15.75" x14ac:dyDescent="0.25">
      <c r="A1125" s="824"/>
      <c r="B1125" s="834"/>
      <c r="C1125" s="828"/>
      <c r="D1125" s="825"/>
      <c r="E1125" s="825"/>
      <c r="F1125" s="825"/>
      <c r="G1125" s="877"/>
      <c r="H1125" s="878"/>
      <c r="I1125" s="878"/>
      <c r="J1125" s="878"/>
      <c r="K1125" s="879"/>
      <c r="L1125" s="877"/>
    </row>
    <row r="1126" spans="1:12" ht="15.75" x14ac:dyDescent="0.25">
      <c r="A1126" s="824"/>
      <c r="B1126" s="834"/>
      <c r="C1126" s="828"/>
      <c r="D1126" s="825"/>
      <c r="E1126" s="825"/>
      <c r="F1126" s="825"/>
      <c r="G1126" s="877"/>
      <c r="H1126" s="878"/>
      <c r="I1126" s="878"/>
      <c r="J1126" s="878"/>
      <c r="K1126" s="879"/>
      <c r="L1126" s="877"/>
    </row>
    <row r="1127" spans="1:12" ht="15.75" x14ac:dyDescent="0.25">
      <c r="A1127" s="824"/>
      <c r="B1127" s="834"/>
      <c r="C1127" s="828"/>
      <c r="D1127" s="825"/>
      <c r="E1127" s="825"/>
      <c r="F1127" s="825"/>
      <c r="G1127" s="877"/>
      <c r="H1127" s="878"/>
      <c r="I1127" s="878"/>
      <c r="J1127" s="878"/>
      <c r="K1127" s="879"/>
      <c r="L1127" s="877"/>
    </row>
    <row r="1128" spans="1:12" ht="15.75" x14ac:dyDescent="0.25">
      <c r="A1128" s="824"/>
      <c r="B1128" s="834"/>
      <c r="C1128" s="828"/>
      <c r="D1128" s="825"/>
      <c r="E1128" s="825"/>
      <c r="F1128" s="825"/>
      <c r="G1128" s="877"/>
      <c r="H1128" s="878"/>
      <c r="I1128" s="878"/>
      <c r="J1128" s="878"/>
      <c r="K1128" s="879"/>
      <c r="L1128" s="877"/>
    </row>
    <row r="1129" spans="1:12" ht="15.75" x14ac:dyDescent="0.25">
      <c r="A1129" s="824"/>
      <c r="B1129" s="834"/>
      <c r="C1129" s="828"/>
      <c r="D1129" s="825"/>
      <c r="E1129" s="825"/>
      <c r="F1129" s="825"/>
      <c r="G1129" s="877"/>
      <c r="H1129" s="878"/>
      <c r="I1129" s="878"/>
      <c r="J1129" s="878"/>
      <c r="K1129" s="879"/>
      <c r="L1129" s="877"/>
    </row>
    <row r="1130" spans="1:12" ht="15.75" x14ac:dyDescent="0.25">
      <c r="A1130" s="824"/>
      <c r="B1130" s="834"/>
      <c r="C1130" s="828"/>
      <c r="D1130" s="825"/>
      <c r="E1130" s="825"/>
      <c r="F1130" s="825"/>
      <c r="G1130" s="877"/>
      <c r="H1130" s="878"/>
      <c r="I1130" s="878"/>
      <c r="J1130" s="878"/>
      <c r="K1130" s="879"/>
      <c r="L1130" s="877"/>
    </row>
    <row r="1131" spans="1:12" ht="15.75" x14ac:dyDescent="0.25">
      <c r="A1131" s="824"/>
      <c r="B1131" s="834"/>
      <c r="C1131" s="828"/>
      <c r="D1131" s="825"/>
      <c r="E1131" s="825"/>
      <c r="F1131" s="825"/>
      <c r="G1131" s="877"/>
      <c r="H1131" s="878"/>
      <c r="I1131" s="878"/>
      <c r="J1131" s="878"/>
      <c r="K1131" s="879"/>
      <c r="L1131" s="877"/>
    </row>
    <row r="1132" spans="1:12" ht="15.75" x14ac:dyDescent="0.25">
      <c r="A1132" s="824"/>
      <c r="B1132" s="834"/>
      <c r="C1132" s="828"/>
      <c r="D1132" s="825"/>
      <c r="E1132" s="825"/>
      <c r="F1132" s="825"/>
      <c r="G1132" s="877"/>
      <c r="H1132" s="878"/>
      <c r="I1132" s="878"/>
      <c r="J1132" s="878"/>
      <c r="K1132" s="879"/>
      <c r="L1132" s="877"/>
    </row>
    <row r="1133" spans="1:12" ht="15.75" x14ac:dyDescent="0.25">
      <c r="A1133" s="824"/>
      <c r="B1133" s="834"/>
      <c r="C1133" s="828"/>
      <c r="D1133" s="825"/>
      <c r="E1133" s="825"/>
      <c r="F1133" s="825"/>
      <c r="G1133" s="877"/>
      <c r="H1133" s="878"/>
      <c r="I1133" s="878"/>
      <c r="J1133" s="878"/>
      <c r="K1133" s="879"/>
      <c r="L1133" s="877"/>
    </row>
    <row r="1134" spans="1:12" ht="15.75" x14ac:dyDescent="0.25">
      <c r="A1134" s="824"/>
      <c r="B1134" s="834"/>
      <c r="C1134" s="828"/>
      <c r="D1134" s="825"/>
      <c r="E1134" s="825"/>
      <c r="F1134" s="825"/>
      <c r="G1134" s="877"/>
      <c r="H1134" s="878"/>
      <c r="I1134" s="878"/>
      <c r="J1134" s="878"/>
      <c r="K1134" s="879"/>
      <c r="L1134" s="877"/>
    </row>
    <row r="1135" spans="1:12" ht="15.75" x14ac:dyDescent="0.25">
      <c r="A1135" s="824"/>
      <c r="B1135" s="834"/>
      <c r="C1135" s="828"/>
      <c r="D1135" s="825"/>
      <c r="E1135" s="825"/>
      <c r="F1135" s="825"/>
      <c r="G1135" s="877"/>
      <c r="H1135" s="878"/>
      <c r="I1135" s="878"/>
      <c r="J1135" s="878"/>
      <c r="K1135" s="879"/>
      <c r="L1135" s="877"/>
    </row>
    <row r="1136" spans="1:12" ht="15.75" x14ac:dyDescent="0.25">
      <c r="A1136" s="824"/>
      <c r="B1136" s="834"/>
      <c r="C1136" s="828"/>
      <c r="D1136" s="825"/>
      <c r="E1136" s="825"/>
      <c r="F1136" s="825"/>
      <c r="G1136" s="877"/>
      <c r="H1136" s="878"/>
      <c r="I1136" s="878"/>
      <c r="J1136" s="878"/>
      <c r="K1136" s="879"/>
      <c r="L1136" s="877"/>
    </row>
    <row r="1137" spans="1:12" ht="15.75" x14ac:dyDescent="0.25">
      <c r="A1137" s="824"/>
      <c r="B1137" s="834"/>
      <c r="C1137" s="828"/>
      <c r="D1137" s="825"/>
      <c r="E1137" s="825"/>
      <c r="F1137" s="825"/>
      <c r="G1137" s="877"/>
      <c r="H1137" s="878"/>
      <c r="I1137" s="878"/>
      <c r="J1137" s="878"/>
      <c r="K1137" s="879"/>
      <c r="L1137" s="877"/>
    </row>
    <row r="1138" spans="1:12" ht="15.75" x14ac:dyDescent="0.25">
      <c r="A1138" s="824"/>
      <c r="B1138" s="834"/>
      <c r="C1138" s="828"/>
      <c r="D1138" s="825"/>
      <c r="E1138" s="825"/>
      <c r="F1138" s="825"/>
      <c r="G1138" s="877"/>
      <c r="H1138" s="878"/>
      <c r="I1138" s="878"/>
      <c r="J1138" s="878"/>
      <c r="K1138" s="879"/>
      <c r="L1138" s="877"/>
    </row>
    <row r="1139" spans="1:12" ht="15.75" x14ac:dyDescent="0.25">
      <c r="A1139" s="824"/>
      <c r="B1139" s="834"/>
      <c r="C1139" s="828"/>
      <c r="D1139" s="825"/>
      <c r="E1139" s="825"/>
      <c r="F1139" s="825"/>
      <c r="G1139" s="877"/>
      <c r="H1139" s="878"/>
      <c r="I1139" s="878"/>
      <c r="J1139" s="878"/>
      <c r="K1139" s="879"/>
      <c r="L1139" s="877"/>
    </row>
    <row r="1140" spans="1:12" ht="15.75" x14ac:dyDescent="0.25">
      <c r="A1140" s="824"/>
      <c r="B1140" s="834"/>
      <c r="C1140" s="828"/>
      <c r="D1140" s="825"/>
      <c r="E1140" s="825"/>
      <c r="F1140" s="825"/>
      <c r="G1140" s="877"/>
      <c r="H1140" s="878"/>
      <c r="I1140" s="878"/>
      <c r="J1140" s="878"/>
      <c r="K1140" s="879"/>
      <c r="L1140" s="877"/>
    </row>
    <row r="1141" spans="1:12" ht="15.75" x14ac:dyDescent="0.25">
      <c r="A1141" s="824"/>
      <c r="B1141" s="834"/>
      <c r="C1141" s="828"/>
      <c r="D1141" s="825"/>
      <c r="E1141" s="825"/>
      <c r="F1141" s="825"/>
      <c r="G1141" s="877"/>
      <c r="H1141" s="878"/>
      <c r="I1141" s="878"/>
      <c r="J1141" s="878"/>
      <c r="K1141" s="879"/>
      <c r="L1141" s="877"/>
    </row>
    <row r="1142" spans="1:12" ht="15.75" x14ac:dyDescent="0.25">
      <c r="A1142" s="824"/>
      <c r="B1142" s="834"/>
      <c r="C1142" s="828"/>
      <c r="D1142" s="825"/>
      <c r="E1142" s="825"/>
      <c r="F1142" s="825"/>
      <c r="G1142" s="877"/>
      <c r="H1142" s="878"/>
      <c r="I1142" s="878"/>
      <c r="J1142" s="878"/>
      <c r="K1142" s="879"/>
      <c r="L1142" s="877"/>
    </row>
    <row r="1143" spans="1:12" ht="15.75" x14ac:dyDescent="0.25">
      <c r="A1143" s="824"/>
      <c r="B1143" s="834"/>
      <c r="C1143" s="828"/>
      <c r="D1143" s="825"/>
      <c r="E1143" s="825"/>
      <c r="F1143" s="825"/>
      <c r="G1143" s="877"/>
      <c r="H1143" s="878"/>
      <c r="I1143" s="878"/>
      <c r="J1143" s="878"/>
      <c r="K1143" s="879"/>
      <c r="L1143" s="877"/>
    </row>
    <row r="1144" spans="1:12" ht="15.75" x14ac:dyDescent="0.25">
      <c r="A1144" s="824"/>
      <c r="B1144" s="834"/>
      <c r="C1144" s="828"/>
      <c r="D1144" s="825"/>
      <c r="E1144" s="825"/>
      <c r="F1144" s="825"/>
      <c r="G1144" s="877"/>
      <c r="H1144" s="878"/>
      <c r="I1144" s="878"/>
      <c r="J1144" s="878"/>
      <c r="K1144" s="879"/>
      <c r="L1144" s="877"/>
    </row>
    <row r="1145" spans="1:12" ht="15.75" x14ac:dyDescent="0.25">
      <c r="A1145" s="824"/>
      <c r="B1145" s="834"/>
      <c r="C1145" s="828"/>
      <c r="D1145" s="825"/>
      <c r="E1145" s="825"/>
      <c r="F1145" s="825"/>
      <c r="G1145" s="877"/>
      <c r="H1145" s="878"/>
      <c r="I1145" s="878"/>
      <c r="J1145" s="878"/>
      <c r="K1145" s="879"/>
      <c r="L1145" s="877"/>
    </row>
    <row r="1146" spans="1:12" ht="15.75" x14ac:dyDescent="0.25">
      <c r="A1146" s="824"/>
      <c r="B1146" s="834"/>
      <c r="C1146" s="828"/>
      <c r="D1146" s="825"/>
      <c r="E1146" s="825"/>
      <c r="F1146" s="825"/>
      <c r="G1146" s="877"/>
      <c r="H1146" s="878"/>
      <c r="I1146" s="878"/>
      <c r="J1146" s="878"/>
      <c r="K1146" s="879"/>
      <c r="L1146" s="877"/>
    </row>
    <row r="1147" spans="1:12" ht="15.75" x14ac:dyDescent="0.25">
      <c r="A1147" s="824"/>
      <c r="B1147" s="834"/>
      <c r="C1147" s="828"/>
      <c r="D1147" s="825"/>
      <c r="E1147" s="825"/>
      <c r="F1147" s="825"/>
      <c r="G1147" s="877"/>
      <c r="H1147" s="878"/>
      <c r="I1147" s="878"/>
      <c r="J1147" s="878"/>
      <c r="K1147" s="879"/>
      <c r="L1147" s="877"/>
    </row>
    <row r="1148" spans="1:12" ht="15.75" x14ac:dyDescent="0.25">
      <c r="A1148" s="824"/>
      <c r="B1148" s="834"/>
      <c r="C1148" s="828"/>
      <c r="D1148" s="825"/>
      <c r="E1148" s="825"/>
      <c r="F1148" s="825"/>
      <c r="G1148" s="877"/>
      <c r="H1148" s="878"/>
      <c r="I1148" s="878"/>
      <c r="J1148" s="878"/>
      <c r="K1148" s="879"/>
      <c r="L1148" s="877"/>
    </row>
    <row r="1149" spans="1:12" ht="15.75" x14ac:dyDescent="0.25">
      <c r="A1149" s="824"/>
      <c r="B1149" s="834"/>
      <c r="C1149" s="828"/>
      <c r="D1149" s="825"/>
      <c r="E1149" s="825"/>
      <c r="F1149" s="825"/>
      <c r="G1149" s="877"/>
      <c r="H1149" s="878"/>
      <c r="I1149" s="878"/>
      <c r="J1149" s="878"/>
      <c r="K1149" s="879"/>
      <c r="L1149" s="877"/>
    </row>
    <row r="1150" spans="1:12" ht="15.75" x14ac:dyDescent="0.25">
      <c r="A1150" s="824"/>
      <c r="B1150" s="834"/>
      <c r="C1150" s="828"/>
      <c r="D1150" s="825"/>
      <c r="E1150" s="825"/>
      <c r="F1150" s="825"/>
      <c r="G1150" s="877"/>
      <c r="H1150" s="878"/>
      <c r="I1150" s="878"/>
      <c r="J1150" s="878"/>
      <c r="K1150" s="879"/>
      <c r="L1150" s="877"/>
    </row>
    <row r="1151" spans="1:12" ht="15.75" x14ac:dyDescent="0.25">
      <c r="A1151" s="824"/>
      <c r="B1151" s="834"/>
      <c r="C1151" s="828"/>
      <c r="D1151" s="825"/>
      <c r="E1151" s="825"/>
      <c r="F1151" s="825"/>
      <c r="G1151" s="877"/>
      <c r="H1151" s="878"/>
      <c r="I1151" s="878"/>
      <c r="J1151" s="878"/>
      <c r="K1151" s="879"/>
      <c r="L1151" s="877"/>
    </row>
    <row r="1152" spans="1:12" ht="15.75" x14ac:dyDescent="0.25">
      <c r="A1152" s="824"/>
      <c r="B1152" s="834"/>
      <c r="C1152" s="828"/>
      <c r="D1152" s="825"/>
      <c r="E1152" s="825"/>
      <c r="F1152" s="825"/>
      <c r="G1152" s="877"/>
      <c r="H1152" s="878"/>
      <c r="I1152" s="878"/>
      <c r="J1152" s="878"/>
      <c r="K1152" s="879"/>
      <c r="L1152" s="877"/>
    </row>
    <row r="1153" spans="1:12" ht="15.75" x14ac:dyDescent="0.25">
      <c r="A1153" s="824"/>
      <c r="B1153" s="834"/>
      <c r="C1153" s="828"/>
      <c r="D1153" s="825"/>
      <c r="E1153" s="825"/>
      <c r="F1153" s="825"/>
      <c r="G1153" s="877"/>
      <c r="H1153" s="878"/>
      <c r="I1153" s="878"/>
      <c r="J1153" s="878"/>
      <c r="K1153" s="879"/>
      <c r="L1153" s="877"/>
    </row>
    <row r="1154" spans="1:12" ht="15.75" x14ac:dyDescent="0.25">
      <c r="A1154" s="824"/>
      <c r="B1154" s="834"/>
      <c r="C1154" s="828"/>
      <c r="D1154" s="825"/>
      <c r="E1154" s="825"/>
      <c r="F1154" s="825"/>
      <c r="G1154" s="877"/>
      <c r="H1154" s="878"/>
      <c r="I1154" s="878"/>
      <c r="J1154" s="878"/>
      <c r="K1154" s="879"/>
      <c r="L1154" s="877"/>
    </row>
    <row r="1155" spans="1:12" ht="15.75" x14ac:dyDescent="0.25">
      <c r="A1155" s="824"/>
      <c r="B1155" s="834"/>
      <c r="C1155" s="828"/>
      <c r="D1155" s="825"/>
      <c r="E1155" s="825"/>
      <c r="F1155" s="825"/>
      <c r="G1155" s="877"/>
      <c r="H1155" s="878"/>
      <c r="I1155" s="878"/>
      <c r="J1155" s="878"/>
      <c r="K1155" s="879"/>
      <c r="L1155" s="877"/>
    </row>
    <row r="1156" spans="1:12" ht="15.75" x14ac:dyDescent="0.25">
      <c r="A1156" s="824"/>
      <c r="B1156" s="834"/>
      <c r="C1156" s="828"/>
      <c r="D1156" s="825"/>
      <c r="E1156" s="825"/>
      <c r="F1156" s="825"/>
      <c r="G1156" s="877"/>
      <c r="H1156" s="878"/>
      <c r="I1156" s="878"/>
      <c r="J1156" s="878"/>
      <c r="K1156" s="879"/>
      <c r="L1156" s="877"/>
    </row>
    <row r="1157" spans="1:12" ht="15.75" x14ac:dyDescent="0.25">
      <c r="A1157" s="824"/>
      <c r="B1157" s="834"/>
      <c r="C1157" s="828"/>
      <c r="D1157" s="825"/>
      <c r="E1157" s="825"/>
      <c r="F1157" s="825"/>
      <c r="G1157" s="877"/>
      <c r="H1157" s="878"/>
      <c r="I1157" s="878"/>
      <c r="J1157" s="878"/>
      <c r="K1157" s="879"/>
      <c r="L1157" s="877"/>
    </row>
    <row r="1158" spans="1:12" ht="15.75" x14ac:dyDescent="0.25">
      <c r="A1158" s="824"/>
      <c r="B1158" s="834"/>
      <c r="C1158" s="828"/>
      <c r="D1158" s="825"/>
      <c r="E1158" s="825"/>
      <c r="F1158" s="825"/>
      <c r="G1158" s="877"/>
      <c r="H1158" s="878"/>
      <c r="I1158" s="878"/>
      <c r="J1158" s="878"/>
      <c r="K1158" s="879"/>
      <c r="L1158" s="877"/>
    </row>
    <row r="1159" spans="1:12" ht="15.75" x14ac:dyDescent="0.25">
      <c r="A1159" s="824"/>
      <c r="B1159" s="834"/>
      <c r="C1159" s="828"/>
      <c r="D1159" s="825"/>
      <c r="E1159" s="825"/>
      <c r="F1159" s="825"/>
      <c r="G1159" s="877"/>
      <c r="H1159" s="878"/>
      <c r="I1159" s="878"/>
      <c r="J1159" s="878"/>
      <c r="K1159" s="879"/>
      <c r="L1159" s="877"/>
    </row>
    <row r="1160" spans="1:12" ht="15.75" x14ac:dyDescent="0.25">
      <c r="A1160" s="824"/>
      <c r="B1160" s="834"/>
      <c r="C1160" s="828"/>
      <c r="D1160" s="825"/>
      <c r="E1160" s="825"/>
      <c r="F1160" s="825"/>
      <c r="G1160" s="877"/>
      <c r="H1160" s="878"/>
      <c r="I1160" s="878"/>
      <c r="J1160" s="878"/>
      <c r="K1160" s="879"/>
      <c r="L1160" s="877"/>
    </row>
    <row r="1161" spans="1:12" ht="15.75" x14ac:dyDescent="0.25">
      <c r="A1161" s="824"/>
      <c r="B1161" s="834"/>
      <c r="C1161" s="828"/>
      <c r="D1161" s="825"/>
      <c r="E1161" s="825"/>
      <c r="F1161" s="825"/>
      <c r="G1161" s="877"/>
      <c r="H1161" s="878"/>
      <c r="I1161" s="878"/>
      <c r="J1161" s="878"/>
      <c r="K1161" s="879"/>
      <c r="L1161" s="877"/>
    </row>
    <row r="1162" spans="1:12" ht="15.75" x14ac:dyDescent="0.25">
      <c r="A1162" s="824"/>
      <c r="B1162" s="834"/>
      <c r="C1162" s="828"/>
      <c r="D1162" s="825"/>
      <c r="E1162" s="825"/>
      <c r="F1162" s="825"/>
      <c r="G1162" s="877"/>
      <c r="H1162" s="878"/>
      <c r="I1162" s="878"/>
      <c r="J1162" s="878"/>
      <c r="K1162" s="879"/>
      <c r="L1162" s="877"/>
    </row>
    <row r="1163" spans="1:12" ht="15.75" x14ac:dyDescent="0.25">
      <c r="A1163" s="824"/>
      <c r="B1163" s="834"/>
      <c r="C1163" s="828"/>
      <c r="D1163" s="825"/>
      <c r="E1163" s="825"/>
      <c r="F1163" s="825"/>
      <c r="G1163" s="877"/>
      <c r="H1163" s="878"/>
      <c r="I1163" s="878"/>
      <c r="J1163" s="878"/>
      <c r="K1163" s="879"/>
      <c r="L1163" s="877"/>
    </row>
    <row r="1164" spans="1:12" ht="15.75" x14ac:dyDescent="0.25">
      <c r="A1164" s="824"/>
      <c r="B1164" s="834"/>
      <c r="C1164" s="828"/>
      <c r="D1164" s="825"/>
      <c r="E1164" s="825"/>
      <c r="F1164" s="825"/>
      <c r="G1164" s="877"/>
      <c r="H1164" s="878"/>
      <c r="I1164" s="878"/>
      <c r="J1164" s="878"/>
      <c r="K1164" s="879"/>
      <c r="L1164" s="877"/>
    </row>
    <row r="1165" spans="1:12" ht="15.75" x14ac:dyDescent="0.25">
      <c r="A1165" s="824"/>
      <c r="B1165" s="834"/>
      <c r="C1165" s="828"/>
      <c r="D1165" s="825"/>
      <c r="E1165" s="825"/>
      <c r="F1165" s="825"/>
      <c r="G1165" s="877"/>
      <c r="H1165" s="878"/>
      <c r="I1165" s="878"/>
      <c r="J1165" s="878"/>
      <c r="K1165" s="879"/>
      <c r="L1165" s="877"/>
    </row>
    <row r="1166" spans="1:12" ht="15.75" x14ac:dyDescent="0.25">
      <c r="A1166" s="824"/>
      <c r="B1166" s="834"/>
      <c r="C1166" s="828"/>
      <c r="D1166" s="825"/>
      <c r="E1166" s="825"/>
      <c r="F1166" s="825"/>
      <c r="G1166" s="877"/>
      <c r="H1166" s="878"/>
      <c r="I1166" s="878"/>
      <c r="J1166" s="878"/>
      <c r="K1166" s="879"/>
      <c r="L1166" s="877"/>
    </row>
    <row r="1167" spans="1:12" ht="15.75" x14ac:dyDescent="0.25">
      <c r="A1167" s="824"/>
      <c r="B1167" s="834"/>
      <c r="C1167" s="828"/>
      <c r="D1167" s="825"/>
      <c r="E1167" s="825"/>
      <c r="F1167" s="825"/>
      <c r="G1167" s="877"/>
      <c r="H1167" s="878"/>
      <c r="I1167" s="878"/>
      <c r="J1167" s="878"/>
      <c r="K1167" s="879"/>
      <c r="L1167" s="877"/>
    </row>
    <row r="1168" spans="1:12" ht="15.75" x14ac:dyDescent="0.25">
      <c r="A1168" s="824"/>
      <c r="B1168" s="834"/>
      <c r="C1168" s="828"/>
      <c r="D1168" s="825"/>
      <c r="E1168" s="825"/>
      <c r="F1168" s="825"/>
      <c r="G1168" s="877"/>
      <c r="H1168" s="878"/>
      <c r="I1168" s="878"/>
      <c r="J1168" s="878"/>
      <c r="K1168" s="879"/>
      <c r="L1168" s="877"/>
    </row>
    <row r="1169" spans="1:12" ht="15.75" x14ac:dyDescent="0.25">
      <c r="A1169" s="824"/>
      <c r="B1169" s="834"/>
      <c r="C1169" s="828"/>
      <c r="D1169" s="825"/>
      <c r="E1169" s="825"/>
      <c r="F1169" s="825"/>
      <c r="G1169" s="877"/>
      <c r="H1169" s="878"/>
      <c r="I1169" s="878"/>
      <c r="J1169" s="878"/>
      <c r="K1169" s="879"/>
      <c r="L1169" s="877"/>
    </row>
    <row r="1170" spans="1:12" ht="15.75" x14ac:dyDescent="0.25">
      <c r="A1170" s="824"/>
      <c r="B1170" s="834"/>
      <c r="C1170" s="828"/>
      <c r="D1170" s="825"/>
      <c r="E1170" s="825"/>
      <c r="F1170" s="825"/>
      <c r="G1170" s="877"/>
      <c r="H1170" s="878"/>
      <c r="I1170" s="878"/>
      <c r="J1170" s="878"/>
      <c r="K1170" s="879"/>
      <c r="L1170" s="877"/>
    </row>
    <row r="1171" spans="1:12" ht="15.75" x14ac:dyDescent="0.25">
      <c r="A1171" s="824"/>
      <c r="B1171" s="834"/>
      <c r="C1171" s="828"/>
      <c r="D1171" s="825"/>
      <c r="E1171" s="825"/>
      <c r="F1171" s="825"/>
      <c r="G1171" s="877"/>
      <c r="H1171" s="878"/>
      <c r="I1171" s="878"/>
      <c r="J1171" s="878"/>
      <c r="K1171" s="879"/>
      <c r="L1171" s="877"/>
    </row>
    <row r="1172" spans="1:12" ht="15.75" x14ac:dyDescent="0.25">
      <c r="A1172" s="824"/>
      <c r="B1172" s="834"/>
      <c r="C1172" s="828"/>
      <c r="D1172" s="825"/>
      <c r="E1172" s="825"/>
      <c r="F1172" s="825"/>
      <c r="G1172" s="877"/>
      <c r="H1172" s="878"/>
      <c r="I1172" s="878"/>
      <c r="J1172" s="878"/>
      <c r="K1172" s="879"/>
      <c r="L1172" s="877"/>
    </row>
    <row r="1173" spans="1:12" ht="15.75" x14ac:dyDescent="0.25">
      <c r="A1173" s="824"/>
      <c r="B1173" s="834"/>
      <c r="C1173" s="828"/>
      <c r="D1173" s="825"/>
      <c r="E1173" s="825"/>
      <c r="F1173" s="825"/>
      <c r="G1173" s="877"/>
      <c r="H1173" s="878"/>
      <c r="I1173" s="878"/>
      <c r="J1173" s="878"/>
      <c r="K1173" s="879"/>
      <c r="L1173" s="877"/>
    </row>
    <row r="1174" spans="1:12" ht="15.75" x14ac:dyDescent="0.25">
      <c r="A1174" s="824"/>
      <c r="B1174" s="834"/>
      <c r="C1174" s="828"/>
      <c r="D1174" s="825"/>
      <c r="E1174" s="825"/>
      <c r="F1174" s="825"/>
      <c r="G1174" s="877"/>
      <c r="H1174" s="878"/>
      <c r="I1174" s="878"/>
      <c r="J1174" s="878"/>
      <c r="K1174" s="879"/>
      <c r="L1174" s="877"/>
    </row>
    <row r="1175" spans="1:12" ht="15.75" x14ac:dyDescent="0.25">
      <c r="A1175" s="824"/>
      <c r="B1175" s="834"/>
      <c r="C1175" s="828"/>
      <c r="D1175" s="825"/>
      <c r="E1175" s="825"/>
      <c r="F1175" s="825"/>
      <c r="G1175" s="877"/>
      <c r="H1175" s="878"/>
      <c r="I1175" s="878"/>
      <c r="J1175" s="878"/>
      <c r="K1175" s="879"/>
      <c r="L1175" s="877"/>
    </row>
    <row r="1176" spans="1:12" ht="15.75" x14ac:dyDescent="0.25">
      <c r="A1176" s="824"/>
      <c r="B1176" s="834"/>
      <c r="C1176" s="828"/>
      <c r="D1176" s="825"/>
      <c r="E1176" s="825"/>
      <c r="F1176" s="825"/>
      <c r="G1176" s="877"/>
      <c r="H1176" s="878"/>
      <c r="I1176" s="878"/>
      <c r="J1176" s="878"/>
      <c r="K1176" s="879"/>
      <c r="L1176" s="877"/>
    </row>
    <row r="1177" spans="1:12" ht="15.75" x14ac:dyDescent="0.25">
      <c r="A1177" s="824"/>
      <c r="B1177" s="834"/>
      <c r="C1177" s="828"/>
      <c r="D1177" s="825"/>
      <c r="E1177" s="825"/>
      <c r="F1177" s="825"/>
      <c r="G1177" s="877"/>
      <c r="H1177" s="878"/>
      <c r="I1177" s="878"/>
      <c r="J1177" s="878"/>
      <c r="K1177" s="879"/>
      <c r="L1177" s="877"/>
    </row>
    <row r="1178" spans="1:12" ht="15.75" x14ac:dyDescent="0.25">
      <c r="A1178" s="824"/>
      <c r="B1178" s="834"/>
      <c r="C1178" s="828"/>
      <c r="D1178" s="825"/>
      <c r="E1178" s="825"/>
      <c r="F1178" s="825"/>
      <c r="G1178" s="877"/>
      <c r="H1178" s="878"/>
      <c r="I1178" s="878"/>
      <c r="J1178" s="878"/>
      <c r="K1178" s="879"/>
      <c r="L1178" s="877"/>
    </row>
    <row r="1179" spans="1:12" ht="15.75" x14ac:dyDescent="0.25">
      <c r="A1179" s="824"/>
      <c r="B1179" s="834"/>
      <c r="C1179" s="828"/>
      <c r="D1179" s="825"/>
      <c r="E1179" s="825"/>
      <c r="F1179" s="825"/>
      <c r="G1179" s="877"/>
      <c r="H1179" s="878"/>
      <c r="I1179" s="878"/>
      <c r="J1179" s="878"/>
      <c r="K1179" s="879"/>
      <c r="L1179" s="877"/>
    </row>
    <row r="1180" spans="1:12" ht="15.75" x14ac:dyDescent="0.25">
      <c r="A1180" s="824"/>
      <c r="B1180" s="834"/>
      <c r="C1180" s="828"/>
      <c r="D1180" s="825"/>
      <c r="E1180" s="825"/>
      <c r="F1180" s="825"/>
      <c r="G1180" s="877"/>
      <c r="H1180" s="878"/>
      <c r="I1180" s="878"/>
      <c r="J1180" s="878"/>
      <c r="K1180" s="879"/>
      <c r="L1180" s="877"/>
    </row>
    <row r="1181" spans="1:12" ht="15.75" x14ac:dyDescent="0.25">
      <c r="A1181" s="824"/>
      <c r="B1181" s="834"/>
      <c r="C1181" s="828"/>
      <c r="D1181" s="825"/>
      <c r="E1181" s="825"/>
      <c r="F1181" s="825"/>
      <c r="G1181" s="877"/>
      <c r="H1181" s="878"/>
      <c r="I1181" s="878"/>
      <c r="J1181" s="878"/>
      <c r="K1181" s="879"/>
      <c r="L1181" s="877"/>
    </row>
    <row r="1182" spans="1:12" ht="15.75" x14ac:dyDescent="0.25">
      <c r="A1182" s="824"/>
      <c r="B1182" s="834"/>
      <c r="C1182" s="828"/>
      <c r="D1182" s="825"/>
      <c r="E1182" s="825"/>
      <c r="F1182" s="825"/>
      <c r="G1182" s="877"/>
      <c r="H1182" s="878"/>
      <c r="I1182" s="878"/>
      <c r="J1182" s="878"/>
      <c r="K1182" s="879"/>
      <c r="L1182" s="877"/>
    </row>
    <row r="1183" spans="1:12" ht="15.75" x14ac:dyDescent="0.25">
      <c r="A1183" s="824"/>
      <c r="B1183" s="834"/>
      <c r="C1183" s="828"/>
      <c r="D1183" s="825"/>
      <c r="E1183" s="825"/>
      <c r="F1183" s="825"/>
      <c r="G1183" s="877"/>
      <c r="H1183" s="878"/>
      <c r="I1183" s="878"/>
      <c r="J1183" s="878"/>
      <c r="K1183" s="879"/>
      <c r="L1183" s="877"/>
    </row>
    <row r="1184" spans="1:12" ht="15.75" x14ac:dyDescent="0.25">
      <c r="A1184" s="824"/>
      <c r="B1184" s="834"/>
      <c r="C1184" s="828"/>
      <c r="D1184" s="825"/>
      <c r="E1184" s="825"/>
      <c r="F1184" s="825"/>
      <c r="G1184" s="877"/>
      <c r="H1184" s="878"/>
      <c r="I1184" s="878"/>
      <c r="J1184" s="878"/>
      <c r="K1184" s="879"/>
      <c r="L1184" s="877"/>
    </row>
    <row r="1185" spans="1:12" ht="15.75" x14ac:dyDescent="0.25">
      <c r="A1185" s="824"/>
      <c r="B1185" s="834"/>
      <c r="C1185" s="828"/>
      <c r="D1185" s="825"/>
      <c r="E1185" s="825"/>
      <c r="F1185" s="825"/>
      <c r="G1185" s="877"/>
      <c r="H1185" s="878"/>
      <c r="I1185" s="878"/>
      <c r="J1185" s="878"/>
      <c r="K1185" s="879"/>
      <c r="L1185" s="877"/>
    </row>
    <row r="1186" spans="1:12" ht="15.75" x14ac:dyDescent="0.25">
      <c r="A1186" s="824"/>
      <c r="B1186" s="834"/>
      <c r="C1186" s="828"/>
      <c r="D1186" s="825"/>
      <c r="E1186" s="825"/>
      <c r="F1186" s="825"/>
      <c r="G1186" s="877"/>
      <c r="H1186" s="878"/>
      <c r="I1186" s="878"/>
      <c r="J1186" s="878"/>
      <c r="K1186" s="879"/>
      <c r="L1186" s="877"/>
    </row>
    <row r="1187" spans="1:12" ht="15.75" x14ac:dyDescent="0.25">
      <c r="A1187" s="824"/>
      <c r="B1187" s="834"/>
      <c r="C1187" s="828"/>
      <c r="D1187" s="825"/>
      <c r="E1187" s="825"/>
      <c r="F1187" s="825"/>
      <c r="G1187" s="877"/>
      <c r="H1187" s="878"/>
      <c r="I1187" s="878"/>
      <c r="J1187" s="878"/>
      <c r="K1187" s="879"/>
      <c r="L1187" s="877"/>
    </row>
    <row r="1188" spans="1:12" ht="15.75" x14ac:dyDescent="0.25">
      <c r="A1188" s="824"/>
      <c r="B1188" s="834"/>
      <c r="C1188" s="828"/>
      <c r="D1188" s="825"/>
      <c r="E1188" s="825"/>
      <c r="F1188" s="825"/>
      <c r="G1188" s="877"/>
      <c r="H1188" s="878"/>
      <c r="I1188" s="878"/>
      <c r="J1188" s="878"/>
      <c r="K1188" s="879"/>
      <c r="L1188" s="877"/>
    </row>
    <row r="1189" spans="1:12" ht="15.75" x14ac:dyDescent="0.25">
      <c r="A1189" s="824"/>
      <c r="B1189" s="834"/>
      <c r="C1189" s="828"/>
      <c r="D1189" s="825"/>
      <c r="E1189" s="825"/>
      <c r="F1189" s="825"/>
      <c r="G1189" s="877"/>
      <c r="H1189" s="878"/>
      <c r="I1189" s="878"/>
      <c r="J1189" s="878"/>
      <c r="K1189" s="879"/>
      <c r="L1189" s="877"/>
    </row>
    <row r="1190" spans="1:12" ht="15.75" x14ac:dyDescent="0.25">
      <c r="A1190" s="824"/>
      <c r="B1190" s="834"/>
      <c r="C1190" s="828"/>
      <c r="D1190" s="825"/>
      <c r="E1190" s="825"/>
      <c r="F1190" s="825"/>
      <c r="G1190" s="877"/>
      <c r="H1190" s="878"/>
      <c r="I1190" s="878"/>
      <c r="J1190" s="878"/>
      <c r="K1190" s="879"/>
      <c r="L1190" s="877"/>
    </row>
    <row r="1191" spans="1:12" ht="15.75" x14ac:dyDescent="0.25">
      <c r="A1191" s="824"/>
      <c r="B1191" s="834"/>
      <c r="C1191" s="828"/>
      <c r="D1191" s="825"/>
      <c r="E1191" s="825"/>
      <c r="F1191" s="825"/>
      <c r="G1191" s="877"/>
      <c r="H1191" s="878"/>
      <c r="I1191" s="878"/>
      <c r="J1191" s="878"/>
      <c r="K1191" s="879"/>
      <c r="L1191" s="877"/>
    </row>
    <row r="1192" spans="1:12" ht="15.75" x14ac:dyDescent="0.25">
      <c r="A1192" s="824"/>
      <c r="B1192" s="834"/>
      <c r="C1192" s="828"/>
      <c r="D1192" s="825"/>
      <c r="E1192" s="825"/>
      <c r="F1192" s="825"/>
      <c r="G1192" s="877"/>
      <c r="H1192" s="878"/>
      <c r="I1192" s="878"/>
      <c r="J1192" s="878"/>
      <c r="K1192" s="879"/>
      <c r="L1192" s="877"/>
    </row>
    <row r="1193" spans="1:12" ht="15.75" x14ac:dyDescent="0.25">
      <c r="A1193" s="824"/>
      <c r="B1193" s="834"/>
      <c r="C1193" s="828"/>
      <c r="D1193" s="825"/>
      <c r="E1193" s="825"/>
      <c r="F1193" s="825"/>
      <c r="G1193" s="877"/>
      <c r="H1193" s="878"/>
      <c r="I1193" s="878"/>
      <c r="J1193" s="878"/>
      <c r="K1193" s="879"/>
      <c r="L1193" s="877"/>
    </row>
    <row r="1194" spans="1:12" ht="15.75" x14ac:dyDescent="0.25">
      <c r="A1194" s="824"/>
      <c r="B1194" s="834"/>
      <c r="C1194" s="828"/>
      <c r="D1194" s="825"/>
      <c r="E1194" s="825"/>
      <c r="F1194" s="825"/>
      <c r="G1194" s="877"/>
      <c r="H1194" s="878"/>
      <c r="I1194" s="878"/>
      <c r="J1194" s="878"/>
      <c r="K1194" s="879"/>
      <c r="L1194" s="877"/>
    </row>
    <row r="1195" spans="1:12" ht="15.75" x14ac:dyDescent="0.25">
      <c r="A1195" s="824"/>
      <c r="B1195" s="834"/>
      <c r="C1195" s="828"/>
      <c r="D1195" s="825"/>
      <c r="E1195" s="825"/>
      <c r="F1195" s="825"/>
      <c r="G1195" s="877"/>
      <c r="H1195" s="878"/>
      <c r="I1195" s="878"/>
      <c r="J1195" s="878"/>
      <c r="K1195" s="879"/>
      <c r="L1195" s="877"/>
    </row>
    <row r="1196" spans="1:12" ht="15.75" x14ac:dyDescent="0.25">
      <c r="A1196" s="824"/>
      <c r="B1196" s="834"/>
      <c r="C1196" s="828"/>
      <c r="D1196" s="825"/>
      <c r="E1196" s="825"/>
      <c r="F1196" s="825"/>
      <c r="G1196" s="877"/>
      <c r="H1196" s="878"/>
      <c r="I1196" s="878"/>
      <c r="J1196" s="878"/>
      <c r="K1196" s="879"/>
      <c r="L1196" s="877"/>
    </row>
    <row r="1197" spans="1:12" ht="15.75" x14ac:dyDescent="0.25">
      <c r="A1197" s="824"/>
      <c r="B1197" s="834"/>
      <c r="C1197" s="828"/>
      <c r="D1197" s="825"/>
      <c r="E1197" s="825"/>
      <c r="F1197" s="825"/>
      <c r="G1197" s="877"/>
      <c r="H1197" s="878"/>
      <c r="I1197" s="878"/>
      <c r="J1197" s="878"/>
      <c r="K1197" s="879"/>
      <c r="L1197" s="877"/>
    </row>
    <row r="1198" spans="1:12" ht="15.75" x14ac:dyDescent="0.25">
      <c r="A1198" s="824"/>
      <c r="B1198" s="834"/>
      <c r="C1198" s="828"/>
      <c r="D1198" s="825"/>
      <c r="E1198" s="825"/>
      <c r="F1198" s="825"/>
      <c r="G1198" s="877"/>
      <c r="H1198" s="878"/>
      <c r="I1198" s="878"/>
      <c r="J1198" s="878"/>
      <c r="K1198" s="879"/>
      <c r="L1198" s="877"/>
    </row>
    <row r="1199" spans="1:12" ht="15.75" x14ac:dyDescent="0.25">
      <c r="A1199" s="824"/>
      <c r="B1199" s="834"/>
      <c r="C1199" s="828"/>
      <c r="D1199" s="825"/>
      <c r="E1199" s="825"/>
      <c r="F1199" s="825"/>
      <c r="G1199" s="877"/>
      <c r="H1199" s="878"/>
      <c r="I1199" s="878"/>
      <c r="J1199" s="878"/>
      <c r="K1199" s="879"/>
      <c r="L1199" s="877"/>
    </row>
    <row r="1200" spans="1:12" ht="15.75" x14ac:dyDescent="0.25">
      <c r="A1200" s="824"/>
      <c r="B1200" s="834"/>
      <c r="C1200" s="828"/>
      <c r="D1200" s="825"/>
      <c r="E1200" s="825"/>
      <c r="F1200" s="825"/>
      <c r="G1200" s="877"/>
      <c r="H1200" s="878"/>
      <c r="I1200" s="878"/>
      <c r="J1200" s="878"/>
      <c r="K1200" s="879"/>
      <c r="L1200" s="877"/>
    </row>
    <row r="1201" spans="1:12" ht="15.75" x14ac:dyDescent="0.25">
      <c r="A1201" s="824"/>
      <c r="B1201" s="834"/>
      <c r="C1201" s="828"/>
      <c r="D1201" s="825"/>
      <c r="E1201" s="825"/>
      <c r="F1201" s="825"/>
      <c r="G1201" s="877"/>
      <c r="H1201" s="878"/>
      <c r="I1201" s="878"/>
      <c r="J1201" s="878"/>
      <c r="K1201" s="879"/>
      <c r="L1201" s="877"/>
    </row>
    <row r="1202" spans="1:12" ht="15.75" x14ac:dyDescent="0.25">
      <c r="A1202" s="824"/>
      <c r="B1202" s="834"/>
      <c r="C1202" s="828"/>
      <c r="D1202" s="825"/>
      <c r="E1202" s="825"/>
      <c r="F1202" s="825"/>
      <c r="G1202" s="877"/>
      <c r="H1202" s="878"/>
      <c r="I1202" s="878"/>
      <c r="J1202" s="878"/>
      <c r="K1202" s="879"/>
      <c r="L1202" s="877"/>
    </row>
    <row r="1203" spans="1:12" ht="15.75" x14ac:dyDescent="0.25">
      <c r="A1203" s="824"/>
      <c r="B1203" s="834"/>
      <c r="C1203" s="828"/>
      <c r="D1203" s="825"/>
      <c r="E1203" s="825"/>
      <c r="F1203" s="825"/>
      <c r="G1203" s="877"/>
      <c r="H1203" s="878"/>
      <c r="I1203" s="878"/>
      <c r="J1203" s="878"/>
      <c r="K1203" s="879"/>
      <c r="L1203" s="877"/>
    </row>
    <row r="1204" spans="1:12" ht="15.75" x14ac:dyDescent="0.25">
      <c r="A1204" s="824"/>
      <c r="B1204" s="834"/>
      <c r="C1204" s="828"/>
      <c r="D1204" s="825"/>
      <c r="E1204" s="825"/>
      <c r="F1204" s="825"/>
      <c r="G1204" s="877"/>
      <c r="H1204" s="878"/>
      <c r="I1204" s="878"/>
      <c r="J1204" s="878"/>
      <c r="K1204" s="879"/>
      <c r="L1204" s="877"/>
    </row>
    <row r="1205" spans="1:12" ht="15.75" x14ac:dyDescent="0.25">
      <c r="A1205" s="824"/>
      <c r="B1205" s="834"/>
      <c r="C1205" s="828"/>
      <c r="D1205" s="825"/>
      <c r="E1205" s="825"/>
      <c r="F1205" s="825"/>
      <c r="G1205" s="877"/>
      <c r="H1205" s="878"/>
      <c r="I1205" s="878"/>
      <c r="J1205" s="878"/>
      <c r="K1205" s="879"/>
      <c r="L1205" s="877"/>
    </row>
    <row r="1206" spans="1:12" ht="15.75" x14ac:dyDescent="0.25">
      <c r="A1206" s="824"/>
      <c r="B1206" s="834"/>
      <c r="C1206" s="828"/>
      <c r="D1206" s="825"/>
      <c r="E1206" s="825"/>
      <c r="F1206" s="825"/>
      <c r="G1206" s="877"/>
      <c r="H1206" s="878"/>
      <c r="I1206" s="878"/>
      <c r="J1206" s="878"/>
      <c r="K1206" s="879"/>
      <c r="L1206" s="877"/>
    </row>
    <row r="1207" spans="1:12" ht="15.75" x14ac:dyDescent="0.25">
      <c r="A1207" s="824"/>
      <c r="B1207" s="834"/>
      <c r="C1207" s="828"/>
      <c r="D1207" s="825"/>
      <c r="E1207" s="825"/>
      <c r="F1207" s="825"/>
      <c r="G1207" s="877"/>
      <c r="H1207" s="878"/>
      <c r="I1207" s="878"/>
      <c r="J1207" s="878"/>
      <c r="K1207" s="879"/>
      <c r="L1207" s="877"/>
    </row>
    <row r="1208" spans="1:12" ht="15.75" x14ac:dyDescent="0.25">
      <c r="A1208" s="824"/>
      <c r="B1208" s="834"/>
      <c r="C1208" s="828"/>
      <c r="D1208" s="825"/>
      <c r="E1208" s="825"/>
      <c r="F1208" s="825"/>
      <c r="G1208" s="877"/>
      <c r="H1208" s="878"/>
      <c r="I1208" s="878"/>
      <c r="J1208" s="878"/>
      <c r="K1208" s="879"/>
      <c r="L1208" s="877"/>
    </row>
    <row r="1209" spans="1:12" ht="15.75" x14ac:dyDescent="0.25">
      <c r="A1209" s="824"/>
      <c r="B1209" s="834"/>
      <c r="C1209" s="828"/>
      <c r="D1209" s="825"/>
      <c r="E1209" s="825"/>
      <c r="F1209" s="825"/>
      <c r="G1209" s="877"/>
      <c r="H1209" s="878"/>
      <c r="I1209" s="878"/>
      <c r="J1209" s="878"/>
      <c r="K1209" s="879"/>
      <c r="L1209" s="877"/>
    </row>
    <row r="1210" spans="1:12" ht="15.75" x14ac:dyDescent="0.25">
      <c r="A1210" s="824"/>
      <c r="B1210" s="834"/>
      <c r="C1210" s="828"/>
      <c r="D1210" s="825"/>
      <c r="E1210" s="825"/>
      <c r="F1210" s="825"/>
      <c r="G1210" s="877"/>
      <c r="H1210" s="878"/>
      <c r="I1210" s="878"/>
      <c r="J1210" s="878"/>
      <c r="K1210" s="879"/>
      <c r="L1210" s="877"/>
    </row>
    <row r="1211" spans="1:12" ht="15.75" x14ac:dyDescent="0.25">
      <c r="A1211" s="824"/>
      <c r="B1211" s="834"/>
      <c r="C1211" s="828"/>
      <c r="D1211" s="825"/>
      <c r="E1211" s="825"/>
      <c r="F1211" s="825"/>
      <c r="G1211" s="877"/>
      <c r="H1211" s="878"/>
      <c r="I1211" s="878"/>
      <c r="J1211" s="878"/>
      <c r="K1211" s="879"/>
      <c r="L1211" s="877"/>
    </row>
    <row r="1212" spans="1:12" ht="15.75" x14ac:dyDescent="0.25">
      <c r="A1212" s="824"/>
      <c r="B1212" s="834"/>
      <c r="C1212" s="828"/>
      <c r="D1212" s="825"/>
      <c r="E1212" s="825"/>
      <c r="F1212" s="825"/>
      <c r="G1212" s="877"/>
      <c r="H1212" s="878"/>
      <c r="I1212" s="878"/>
      <c r="J1212" s="878"/>
      <c r="K1212" s="879"/>
      <c r="L1212" s="877"/>
    </row>
    <row r="1213" spans="1:12" ht="15.75" x14ac:dyDescent="0.25">
      <c r="A1213" s="824"/>
      <c r="B1213" s="834"/>
      <c r="C1213" s="828"/>
      <c r="D1213" s="825"/>
      <c r="E1213" s="825"/>
      <c r="F1213" s="825"/>
      <c r="G1213" s="877"/>
      <c r="H1213" s="878"/>
      <c r="I1213" s="878"/>
      <c r="J1213" s="878"/>
      <c r="K1213" s="879"/>
      <c r="L1213" s="877"/>
    </row>
    <row r="1214" spans="1:12" ht="15.75" x14ac:dyDescent="0.25">
      <c r="A1214" s="824"/>
      <c r="B1214" s="834"/>
      <c r="C1214" s="828"/>
      <c r="D1214" s="825"/>
      <c r="E1214" s="825"/>
      <c r="F1214" s="825"/>
      <c r="G1214" s="877"/>
      <c r="H1214" s="878"/>
      <c r="I1214" s="878"/>
      <c r="J1214" s="878"/>
      <c r="K1214" s="879"/>
      <c r="L1214" s="877"/>
    </row>
    <row r="1215" spans="1:12" ht="15.75" x14ac:dyDescent="0.25">
      <c r="A1215" s="824"/>
      <c r="B1215" s="834"/>
      <c r="C1215" s="828"/>
      <c r="D1215" s="825"/>
      <c r="E1215" s="825"/>
      <c r="F1215" s="825"/>
      <c r="G1215" s="877"/>
      <c r="H1215" s="878"/>
      <c r="I1215" s="878"/>
      <c r="J1215" s="878"/>
      <c r="K1215" s="879"/>
      <c r="L1215" s="877"/>
    </row>
    <row r="1216" spans="1:12" ht="15.75" x14ac:dyDescent="0.25">
      <c r="A1216" s="824"/>
      <c r="B1216" s="834"/>
      <c r="C1216" s="828"/>
      <c r="D1216" s="825"/>
      <c r="E1216" s="825"/>
      <c r="F1216" s="825"/>
      <c r="G1216" s="877"/>
      <c r="H1216" s="878"/>
      <c r="I1216" s="878"/>
      <c r="J1216" s="878"/>
      <c r="K1216" s="879"/>
      <c r="L1216" s="877"/>
    </row>
    <row r="1217" spans="1:12" ht="15.75" x14ac:dyDescent="0.25">
      <c r="A1217" s="824"/>
      <c r="B1217" s="834"/>
      <c r="C1217" s="828"/>
      <c r="D1217" s="825"/>
      <c r="E1217" s="825"/>
      <c r="F1217" s="825"/>
      <c r="G1217" s="877"/>
      <c r="H1217" s="878"/>
      <c r="I1217" s="878"/>
      <c r="J1217" s="878"/>
      <c r="K1217" s="879"/>
      <c r="L1217" s="877"/>
    </row>
    <row r="1218" spans="1:12" ht="15.75" x14ac:dyDescent="0.25">
      <c r="A1218" s="824"/>
      <c r="B1218" s="834"/>
      <c r="C1218" s="828"/>
      <c r="D1218" s="825"/>
      <c r="E1218" s="825"/>
      <c r="F1218" s="825"/>
      <c r="G1218" s="877"/>
      <c r="H1218" s="878"/>
      <c r="I1218" s="878"/>
      <c r="J1218" s="878"/>
      <c r="K1218" s="879"/>
      <c r="L1218" s="877"/>
    </row>
    <row r="1219" spans="1:12" ht="15.75" x14ac:dyDescent="0.25">
      <c r="A1219" s="824"/>
      <c r="B1219" s="834"/>
      <c r="C1219" s="828"/>
      <c r="D1219" s="825"/>
      <c r="E1219" s="825"/>
      <c r="F1219" s="825"/>
      <c r="G1219" s="877"/>
      <c r="H1219" s="878"/>
      <c r="I1219" s="878"/>
      <c r="J1219" s="878"/>
      <c r="K1219" s="879"/>
      <c r="L1219" s="877"/>
    </row>
    <row r="1220" spans="1:12" ht="15.75" x14ac:dyDescent="0.25">
      <c r="A1220" s="824"/>
      <c r="B1220" s="834"/>
      <c r="C1220" s="828"/>
      <c r="D1220" s="825"/>
      <c r="E1220" s="825"/>
      <c r="F1220" s="825"/>
      <c r="G1220" s="877"/>
      <c r="H1220" s="878"/>
      <c r="I1220" s="878"/>
      <c r="J1220" s="878"/>
      <c r="K1220" s="879"/>
      <c r="L1220" s="877"/>
    </row>
    <row r="1221" spans="1:12" ht="15.75" x14ac:dyDescent="0.25">
      <c r="A1221" s="824"/>
      <c r="B1221" s="834"/>
      <c r="C1221" s="828"/>
      <c r="D1221" s="825"/>
      <c r="E1221" s="825"/>
      <c r="F1221" s="825"/>
      <c r="G1221" s="877"/>
      <c r="H1221" s="878"/>
      <c r="I1221" s="878"/>
      <c r="J1221" s="878"/>
      <c r="K1221" s="879"/>
      <c r="L1221" s="877"/>
    </row>
    <row r="1222" spans="1:12" ht="15.75" x14ac:dyDescent="0.25">
      <c r="A1222" s="824"/>
      <c r="B1222" s="834"/>
      <c r="C1222" s="828"/>
      <c r="D1222" s="825"/>
      <c r="E1222" s="825"/>
      <c r="F1222" s="825"/>
      <c r="G1222" s="877"/>
      <c r="H1222" s="878"/>
      <c r="I1222" s="878"/>
      <c r="J1222" s="878"/>
      <c r="K1222" s="879"/>
      <c r="L1222" s="877"/>
    </row>
    <row r="1223" spans="1:12" ht="15.75" x14ac:dyDescent="0.25">
      <c r="A1223" s="824"/>
      <c r="B1223" s="834"/>
      <c r="C1223" s="828"/>
      <c r="D1223" s="825"/>
      <c r="E1223" s="825"/>
      <c r="F1223" s="825"/>
      <c r="G1223" s="877"/>
      <c r="H1223" s="878"/>
      <c r="I1223" s="878"/>
      <c r="J1223" s="878"/>
      <c r="K1223" s="879"/>
      <c r="L1223" s="877"/>
    </row>
    <row r="1224" spans="1:12" ht="15.75" x14ac:dyDescent="0.25">
      <c r="A1224" s="824"/>
      <c r="B1224" s="834"/>
      <c r="C1224" s="828"/>
      <c r="D1224" s="825"/>
      <c r="E1224" s="825"/>
      <c r="F1224" s="825"/>
      <c r="G1224" s="877"/>
      <c r="H1224" s="878"/>
      <c r="I1224" s="878"/>
      <c r="J1224" s="878"/>
      <c r="K1224" s="879"/>
      <c r="L1224" s="877"/>
    </row>
    <row r="1225" spans="1:12" ht="15.75" x14ac:dyDescent="0.25">
      <c r="A1225" s="824"/>
      <c r="B1225" s="834"/>
      <c r="C1225" s="828"/>
      <c r="D1225" s="825"/>
      <c r="E1225" s="825"/>
      <c r="F1225" s="825"/>
      <c r="G1225" s="877"/>
      <c r="H1225" s="878"/>
      <c r="I1225" s="878"/>
      <c r="J1225" s="878"/>
      <c r="K1225" s="879"/>
      <c r="L1225" s="877"/>
    </row>
    <row r="1226" spans="1:12" ht="15.75" x14ac:dyDescent="0.25">
      <c r="A1226" s="824"/>
      <c r="B1226" s="834"/>
      <c r="C1226" s="828"/>
      <c r="D1226" s="825"/>
      <c r="E1226" s="825"/>
      <c r="F1226" s="825"/>
      <c r="G1226" s="877"/>
      <c r="H1226" s="878"/>
      <c r="I1226" s="878"/>
      <c r="J1226" s="878"/>
      <c r="K1226" s="879"/>
      <c r="L1226" s="877"/>
    </row>
    <row r="1227" spans="1:12" ht="15.75" x14ac:dyDescent="0.25">
      <c r="A1227" s="824"/>
      <c r="B1227" s="834"/>
      <c r="C1227" s="828"/>
      <c r="D1227" s="825"/>
      <c r="E1227" s="825"/>
      <c r="F1227" s="825"/>
      <c r="G1227" s="877"/>
      <c r="H1227" s="878"/>
      <c r="I1227" s="878"/>
      <c r="J1227" s="878"/>
      <c r="K1227" s="879"/>
      <c r="L1227" s="877"/>
    </row>
    <row r="1228" spans="1:12" ht="15.75" x14ac:dyDescent="0.25">
      <c r="A1228" s="824"/>
      <c r="B1228" s="834"/>
      <c r="C1228" s="828"/>
      <c r="D1228" s="825"/>
      <c r="E1228" s="825"/>
      <c r="F1228" s="825"/>
      <c r="G1228" s="877"/>
      <c r="H1228" s="878"/>
      <c r="I1228" s="878"/>
      <c r="J1228" s="878"/>
      <c r="K1228" s="879"/>
      <c r="L1228" s="877"/>
    </row>
    <row r="1229" spans="1:12" ht="15.75" x14ac:dyDescent="0.25">
      <c r="A1229" s="824"/>
      <c r="B1229" s="834"/>
      <c r="C1229" s="828"/>
      <c r="D1229" s="825"/>
      <c r="E1229" s="825"/>
      <c r="F1229" s="825"/>
      <c r="G1229" s="877"/>
      <c r="H1229" s="878"/>
      <c r="I1229" s="878"/>
      <c r="J1229" s="878"/>
      <c r="K1229" s="879"/>
      <c r="L1229" s="877"/>
    </row>
    <row r="1230" spans="1:12" ht="15.75" x14ac:dyDescent="0.25">
      <c r="A1230" s="824"/>
      <c r="B1230" s="834"/>
      <c r="C1230" s="828"/>
      <c r="D1230" s="825"/>
      <c r="E1230" s="825"/>
      <c r="F1230" s="825"/>
      <c r="G1230" s="877"/>
      <c r="H1230" s="878"/>
      <c r="I1230" s="878"/>
      <c r="J1230" s="878"/>
      <c r="K1230" s="879"/>
      <c r="L1230" s="877"/>
    </row>
    <row r="1231" spans="1:12" ht="15.75" x14ac:dyDescent="0.25">
      <c r="A1231" s="824"/>
      <c r="B1231" s="834"/>
      <c r="C1231" s="828"/>
      <c r="D1231" s="825"/>
      <c r="E1231" s="825"/>
      <c r="F1231" s="825"/>
      <c r="G1231" s="877"/>
      <c r="H1231" s="878"/>
      <c r="I1231" s="878"/>
      <c r="J1231" s="878"/>
      <c r="K1231" s="879"/>
      <c r="L1231" s="877"/>
    </row>
    <row r="1232" spans="1:12" ht="15.75" x14ac:dyDescent="0.25">
      <c r="A1232" s="824"/>
      <c r="B1232" s="834"/>
      <c r="C1232" s="828"/>
      <c r="D1232" s="825"/>
      <c r="E1232" s="825"/>
      <c r="F1232" s="825"/>
      <c r="G1232" s="877"/>
      <c r="H1232" s="878"/>
      <c r="I1232" s="878"/>
      <c r="J1232" s="878"/>
      <c r="K1232" s="879"/>
      <c r="L1232" s="877"/>
    </row>
    <row r="1233" spans="1:12" ht="15.75" x14ac:dyDescent="0.25">
      <c r="A1233" s="824"/>
      <c r="B1233" s="834"/>
      <c r="C1233" s="828"/>
      <c r="D1233" s="825"/>
      <c r="E1233" s="825"/>
      <c r="F1233" s="825"/>
      <c r="G1233" s="877"/>
      <c r="H1233" s="878"/>
      <c r="I1233" s="878"/>
      <c r="J1233" s="878"/>
      <c r="K1233" s="879"/>
      <c r="L1233" s="877"/>
    </row>
    <row r="1234" spans="1:12" ht="15.75" x14ac:dyDescent="0.25">
      <c r="A1234" s="824"/>
      <c r="B1234" s="834"/>
      <c r="C1234" s="828"/>
      <c r="D1234" s="825"/>
      <c r="E1234" s="825"/>
      <c r="F1234" s="825"/>
      <c r="G1234" s="877"/>
      <c r="H1234" s="878"/>
      <c r="I1234" s="878"/>
      <c r="J1234" s="878"/>
      <c r="K1234" s="879"/>
      <c r="L1234" s="877"/>
    </row>
    <row r="1235" spans="1:12" ht="15.75" x14ac:dyDescent="0.25">
      <c r="A1235" s="824"/>
      <c r="B1235" s="834"/>
      <c r="C1235" s="828"/>
      <c r="D1235" s="825"/>
      <c r="E1235" s="825"/>
      <c r="F1235" s="825"/>
      <c r="G1235" s="877"/>
      <c r="H1235" s="878"/>
      <c r="I1235" s="878"/>
      <c r="J1235" s="878"/>
      <c r="K1235" s="879"/>
      <c r="L1235" s="877"/>
    </row>
    <row r="1236" spans="1:12" ht="15.75" x14ac:dyDescent="0.25">
      <c r="A1236" s="824"/>
      <c r="B1236" s="834"/>
      <c r="C1236" s="828"/>
      <c r="D1236" s="825"/>
      <c r="E1236" s="825"/>
      <c r="F1236" s="825"/>
      <c r="G1236" s="877"/>
      <c r="H1236" s="878"/>
      <c r="I1236" s="878"/>
      <c r="J1236" s="878"/>
      <c r="K1236" s="879"/>
      <c r="L1236" s="877"/>
    </row>
    <row r="1237" spans="1:12" ht="15.75" x14ac:dyDescent="0.25">
      <c r="A1237" s="824"/>
      <c r="B1237" s="834"/>
      <c r="C1237" s="828"/>
      <c r="D1237" s="825"/>
      <c r="E1237" s="825"/>
      <c r="F1237" s="825"/>
      <c r="G1237" s="877"/>
      <c r="H1237" s="878"/>
      <c r="I1237" s="878"/>
      <c r="J1237" s="878"/>
      <c r="K1237" s="879"/>
      <c r="L1237" s="877"/>
    </row>
    <row r="1238" spans="1:12" ht="15.75" x14ac:dyDescent="0.25">
      <c r="A1238" s="824"/>
      <c r="B1238" s="834"/>
      <c r="C1238" s="828"/>
      <c r="D1238" s="825"/>
      <c r="E1238" s="825"/>
      <c r="F1238" s="825"/>
      <c r="G1238" s="877"/>
      <c r="H1238" s="878"/>
      <c r="I1238" s="878"/>
      <c r="J1238" s="878"/>
      <c r="K1238" s="879"/>
      <c r="L1238" s="877"/>
    </row>
    <row r="1239" spans="1:12" ht="15.75" x14ac:dyDescent="0.25">
      <c r="A1239" s="824"/>
      <c r="B1239" s="834"/>
      <c r="C1239" s="828"/>
      <c r="D1239" s="825"/>
      <c r="E1239" s="825"/>
      <c r="F1239" s="825"/>
      <c r="G1239" s="877"/>
      <c r="H1239" s="878"/>
      <c r="I1239" s="878"/>
      <c r="J1239" s="878"/>
      <c r="K1239" s="879"/>
      <c r="L1239" s="877"/>
    </row>
    <row r="1240" spans="1:12" ht="15.75" x14ac:dyDescent="0.25">
      <c r="A1240" s="824"/>
      <c r="B1240" s="834"/>
      <c r="C1240" s="828"/>
      <c r="D1240" s="825"/>
      <c r="E1240" s="825"/>
      <c r="F1240" s="825"/>
      <c r="G1240" s="877"/>
      <c r="H1240" s="878"/>
      <c r="I1240" s="878"/>
      <c r="J1240" s="878"/>
      <c r="K1240" s="879"/>
      <c r="L1240" s="877"/>
    </row>
    <row r="1241" spans="1:12" ht="15.75" x14ac:dyDescent="0.25">
      <c r="A1241" s="824"/>
      <c r="B1241" s="834"/>
      <c r="C1241" s="828"/>
      <c r="D1241" s="825"/>
      <c r="E1241" s="825"/>
      <c r="F1241" s="825"/>
      <c r="G1241" s="877"/>
      <c r="H1241" s="878"/>
      <c r="I1241" s="878"/>
      <c r="J1241" s="878"/>
      <c r="K1241" s="879"/>
      <c r="L1241" s="877"/>
    </row>
    <row r="1242" spans="1:12" ht="15.75" x14ac:dyDescent="0.25">
      <c r="A1242" s="824"/>
      <c r="B1242" s="834"/>
      <c r="C1242" s="828"/>
      <c r="D1242" s="825"/>
      <c r="E1242" s="825"/>
      <c r="F1242" s="825"/>
      <c r="G1242" s="877"/>
      <c r="H1242" s="878"/>
      <c r="I1242" s="878"/>
      <c r="J1242" s="878"/>
      <c r="K1242" s="879"/>
      <c r="L1242" s="877"/>
    </row>
    <row r="1243" spans="1:12" ht="15.75" x14ac:dyDescent="0.25">
      <c r="A1243" s="824"/>
      <c r="B1243" s="834"/>
      <c r="C1243" s="828"/>
      <c r="D1243" s="825"/>
      <c r="E1243" s="825"/>
      <c r="F1243" s="825"/>
      <c r="G1243" s="877"/>
      <c r="H1243" s="878"/>
      <c r="I1243" s="878"/>
      <c r="J1243" s="878"/>
      <c r="K1243" s="879"/>
      <c r="L1243" s="877"/>
    </row>
    <row r="1244" spans="1:12" ht="15.75" x14ac:dyDescent="0.25">
      <c r="A1244" s="824"/>
      <c r="B1244" s="834"/>
      <c r="C1244" s="828"/>
      <c r="D1244" s="825"/>
      <c r="E1244" s="825"/>
      <c r="F1244" s="825"/>
      <c r="G1244" s="877"/>
      <c r="H1244" s="878"/>
      <c r="I1244" s="878"/>
      <c r="J1244" s="878"/>
      <c r="K1244" s="879"/>
      <c r="L1244" s="877"/>
    </row>
    <row r="1245" spans="1:12" ht="15.75" x14ac:dyDescent="0.25">
      <c r="A1245" s="824"/>
      <c r="B1245" s="834"/>
      <c r="C1245" s="828"/>
      <c r="D1245" s="825"/>
      <c r="E1245" s="825"/>
      <c r="F1245" s="825"/>
      <c r="G1245" s="877"/>
      <c r="H1245" s="878"/>
      <c r="I1245" s="878"/>
      <c r="J1245" s="878"/>
      <c r="K1245" s="879"/>
      <c r="L1245" s="877"/>
    </row>
    <row r="1246" spans="1:12" ht="15.75" x14ac:dyDescent="0.25">
      <c r="A1246" s="824"/>
      <c r="B1246" s="834"/>
      <c r="C1246" s="828"/>
      <c r="D1246" s="825"/>
      <c r="E1246" s="825"/>
      <c r="F1246" s="825"/>
      <c r="G1246" s="877"/>
      <c r="H1246" s="878"/>
      <c r="I1246" s="878"/>
      <c r="J1246" s="878"/>
      <c r="K1246" s="879"/>
      <c r="L1246" s="877"/>
    </row>
    <row r="1247" spans="1:12" ht="15.75" x14ac:dyDescent="0.25">
      <c r="A1247" s="824"/>
      <c r="B1247" s="834"/>
      <c r="C1247" s="828"/>
      <c r="D1247" s="825"/>
      <c r="E1247" s="825"/>
      <c r="F1247" s="825"/>
      <c r="G1247" s="877"/>
      <c r="H1247" s="878"/>
      <c r="I1247" s="878"/>
      <c r="J1247" s="878"/>
      <c r="K1247" s="879"/>
      <c r="L1247" s="877"/>
    </row>
    <row r="1248" spans="1:12" ht="15.75" x14ac:dyDescent="0.25">
      <c r="A1248" s="824"/>
      <c r="B1248" s="834"/>
      <c r="C1248" s="828"/>
      <c r="D1248" s="825"/>
      <c r="E1248" s="825"/>
      <c r="F1248" s="825"/>
      <c r="G1248" s="877"/>
      <c r="H1248" s="878"/>
      <c r="I1248" s="878"/>
      <c r="J1248" s="878"/>
      <c r="K1248" s="879"/>
      <c r="L1248" s="877"/>
    </row>
    <row r="1249" spans="1:12" ht="15.75" x14ac:dyDescent="0.25">
      <c r="A1249" s="824"/>
      <c r="B1249" s="834"/>
      <c r="C1249" s="828"/>
      <c r="D1249" s="825"/>
      <c r="E1249" s="825"/>
      <c r="F1249" s="825"/>
      <c r="G1249" s="877"/>
      <c r="H1249" s="878"/>
      <c r="I1249" s="878"/>
      <c r="J1249" s="878"/>
      <c r="K1249" s="879"/>
      <c r="L1249" s="877"/>
    </row>
    <row r="1250" spans="1:12" ht="15.75" x14ac:dyDescent="0.25">
      <c r="A1250" s="824"/>
      <c r="B1250" s="834"/>
      <c r="C1250" s="828"/>
      <c r="D1250" s="825"/>
      <c r="E1250" s="825"/>
      <c r="F1250" s="825"/>
      <c r="G1250" s="877"/>
      <c r="H1250" s="878"/>
      <c r="I1250" s="878"/>
      <c r="J1250" s="878"/>
      <c r="K1250" s="879"/>
      <c r="L1250" s="877"/>
    </row>
    <row r="1251" spans="1:12" ht="15.75" x14ac:dyDescent="0.25">
      <c r="A1251" s="824"/>
      <c r="B1251" s="834"/>
      <c r="C1251" s="828"/>
      <c r="D1251" s="825"/>
      <c r="E1251" s="825"/>
      <c r="F1251" s="825"/>
      <c r="G1251" s="877"/>
      <c r="H1251" s="878"/>
      <c r="I1251" s="878"/>
      <c r="J1251" s="878"/>
      <c r="K1251" s="879"/>
      <c r="L1251" s="877"/>
    </row>
    <row r="1252" spans="1:12" ht="15.75" x14ac:dyDescent="0.25">
      <c r="A1252" s="824"/>
      <c r="B1252" s="834"/>
      <c r="C1252" s="828"/>
      <c r="D1252" s="825"/>
      <c r="E1252" s="825"/>
      <c r="F1252" s="825"/>
      <c r="G1252" s="877"/>
      <c r="H1252" s="878"/>
      <c r="I1252" s="878"/>
      <c r="J1252" s="878"/>
      <c r="K1252" s="879"/>
      <c r="L1252" s="877"/>
    </row>
    <row r="1253" spans="1:12" ht="15.75" x14ac:dyDescent="0.25">
      <c r="A1253" s="824"/>
      <c r="B1253" s="834"/>
      <c r="C1253" s="828"/>
      <c r="D1253" s="825"/>
      <c r="E1253" s="825"/>
      <c r="F1253" s="825"/>
      <c r="G1253" s="877"/>
      <c r="H1253" s="878"/>
      <c r="I1253" s="878"/>
      <c r="J1253" s="878"/>
      <c r="K1253" s="879"/>
      <c r="L1253" s="877"/>
    </row>
    <row r="1254" spans="1:12" ht="15.75" x14ac:dyDescent="0.25">
      <c r="A1254" s="824"/>
      <c r="B1254" s="834"/>
      <c r="C1254" s="828"/>
      <c r="D1254" s="825"/>
      <c r="E1254" s="825"/>
      <c r="F1254" s="825"/>
      <c r="G1254" s="877"/>
      <c r="H1254" s="878"/>
      <c r="I1254" s="878"/>
      <c r="J1254" s="878"/>
      <c r="K1254" s="879"/>
      <c r="L1254" s="877"/>
    </row>
    <row r="1255" spans="1:12" ht="15.75" x14ac:dyDescent="0.25">
      <c r="A1255" s="824"/>
      <c r="B1255" s="834"/>
      <c r="C1255" s="828"/>
      <c r="D1255" s="825"/>
      <c r="E1255" s="825"/>
      <c r="F1255" s="825"/>
      <c r="G1255" s="877"/>
      <c r="H1255" s="878"/>
      <c r="I1255" s="878"/>
      <c r="J1255" s="878"/>
      <c r="K1255" s="879"/>
      <c r="L1255" s="877"/>
    </row>
    <row r="1256" spans="1:12" ht="15.75" x14ac:dyDescent="0.25">
      <c r="A1256" s="824"/>
      <c r="B1256" s="834"/>
      <c r="C1256" s="828"/>
      <c r="D1256" s="825"/>
      <c r="E1256" s="825"/>
      <c r="F1256" s="825"/>
      <c r="G1256" s="877"/>
      <c r="H1256" s="878"/>
      <c r="I1256" s="878"/>
      <c r="J1256" s="878"/>
      <c r="K1256" s="879"/>
      <c r="L1256" s="877"/>
    </row>
    <row r="1257" spans="1:12" ht="15.75" x14ac:dyDescent="0.25">
      <c r="A1257" s="824"/>
      <c r="B1257" s="834"/>
      <c r="C1257" s="828"/>
      <c r="D1257" s="825"/>
      <c r="E1257" s="825"/>
      <c r="F1257" s="825"/>
      <c r="G1257" s="877"/>
      <c r="H1257" s="878"/>
      <c r="I1257" s="878"/>
      <c r="J1257" s="878"/>
      <c r="K1257" s="879"/>
      <c r="L1257" s="877"/>
    </row>
    <row r="1258" spans="1:12" ht="15.75" x14ac:dyDescent="0.25">
      <c r="A1258" s="824"/>
      <c r="B1258" s="834"/>
      <c r="C1258" s="828"/>
      <c r="D1258" s="825"/>
      <c r="E1258" s="825"/>
      <c r="F1258" s="825"/>
      <c r="G1258" s="877"/>
      <c r="H1258" s="878"/>
      <c r="I1258" s="878"/>
      <c r="J1258" s="878"/>
      <c r="K1258" s="879"/>
      <c r="L1258" s="877"/>
    </row>
    <row r="1259" spans="1:12" ht="15.75" x14ac:dyDescent="0.25">
      <c r="A1259" s="824"/>
      <c r="B1259" s="834"/>
      <c r="C1259" s="828"/>
      <c r="D1259" s="825"/>
      <c r="E1259" s="825"/>
      <c r="F1259" s="825"/>
      <c r="G1259" s="877"/>
      <c r="H1259" s="878"/>
      <c r="I1259" s="878"/>
      <c r="J1259" s="878"/>
      <c r="K1259" s="879"/>
      <c r="L1259" s="877"/>
    </row>
    <row r="1260" spans="1:12" ht="15.75" x14ac:dyDescent="0.25">
      <c r="A1260" s="824"/>
      <c r="B1260" s="834"/>
      <c r="C1260" s="828"/>
      <c r="D1260" s="825"/>
      <c r="E1260" s="825"/>
      <c r="F1260" s="825"/>
      <c r="G1260" s="877"/>
      <c r="H1260" s="878"/>
      <c r="I1260" s="878"/>
      <c r="J1260" s="878"/>
      <c r="K1260" s="879"/>
      <c r="L1260" s="877"/>
    </row>
    <row r="1261" spans="1:12" ht="15.75" x14ac:dyDescent="0.25">
      <c r="A1261" s="824"/>
      <c r="B1261" s="834"/>
      <c r="C1261" s="828"/>
      <c r="D1261" s="825"/>
      <c r="E1261" s="825"/>
      <c r="F1261" s="825"/>
      <c r="G1261" s="877"/>
      <c r="H1261" s="878"/>
      <c r="I1261" s="878"/>
      <c r="J1261" s="878"/>
      <c r="K1261" s="879"/>
      <c r="L1261" s="877"/>
    </row>
    <row r="1262" spans="1:12" ht="15.75" x14ac:dyDescent="0.25">
      <c r="A1262" s="824"/>
      <c r="B1262" s="834"/>
      <c r="C1262" s="828"/>
      <c r="D1262" s="825"/>
      <c r="E1262" s="825"/>
      <c r="F1262" s="825"/>
      <c r="G1262" s="877"/>
      <c r="H1262" s="878"/>
      <c r="I1262" s="878"/>
      <c r="J1262" s="878"/>
      <c r="K1262" s="879"/>
      <c r="L1262" s="877"/>
    </row>
    <row r="1263" spans="1:12" ht="15.75" x14ac:dyDescent="0.25">
      <c r="A1263" s="824"/>
      <c r="B1263" s="834"/>
      <c r="C1263" s="828"/>
      <c r="D1263" s="825"/>
      <c r="E1263" s="825"/>
      <c r="F1263" s="825"/>
      <c r="G1263" s="877"/>
      <c r="H1263" s="878"/>
      <c r="I1263" s="878"/>
      <c r="J1263" s="878"/>
      <c r="K1263" s="879"/>
      <c r="L1263" s="877"/>
    </row>
    <row r="1264" spans="1:12" ht="15.75" x14ac:dyDescent="0.25">
      <c r="A1264" s="824"/>
      <c r="B1264" s="834"/>
      <c r="C1264" s="828"/>
      <c r="D1264" s="825"/>
      <c r="E1264" s="825"/>
      <c r="F1264" s="825"/>
      <c r="G1264" s="877"/>
      <c r="H1264" s="878"/>
      <c r="I1264" s="878"/>
      <c r="J1264" s="878"/>
      <c r="K1264" s="879"/>
      <c r="L1264" s="877"/>
    </row>
    <row r="1265" spans="1:12" ht="15.75" x14ac:dyDescent="0.25">
      <c r="A1265" s="824"/>
      <c r="B1265" s="834"/>
      <c r="C1265" s="828"/>
      <c r="D1265" s="825"/>
      <c r="E1265" s="825"/>
      <c r="F1265" s="825"/>
      <c r="G1265" s="877"/>
      <c r="H1265" s="878"/>
      <c r="I1265" s="878"/>
      <c r="J1265" s="878"/>
      <c r="K1265" s="879"/>
      <c r="L1265" s="877"/>
    </row>
    <row r="1266" spans="1:12" ht="15.75" x14ac:dyDescent="0.25">
      <c r="A1266" s="824"/>
      <c r="B1266" s="834"/>
      <c r="C1266" s="828"/>
      <c r="D1266" s="825"/>
      <c r="E1266" s="825"/>
      <c r="F1266" s="825"/>
      <c r="G1266" s="877"/>
      <c r="H1266" s="878"/>
      <c r="I1266" s="878"/>
      <c r="J1266" s="878"/>
      <c r="K1266" s="879"/>
      <c r="L1266" s="877"/>
    </row>
    <row r="1267" spans="1:12" ht="15.75" x14ac:dyDescent="0.25">
      <c r="A1267" s="824"/>
      <c r="B1267" s="834"/>
      <c r="C1267" s="828"/>
      <c r="D1267" s="825"/>
      <c r="E1267" s="825"/>
      <c r="F1267" s="825"/>
      <c r="G1267" s="877"/>
      <c r="H1267" s="878"/>
      <c r="I1267" s="878"/>
      <c r="J1267" s="878"/>
      <c r="K1267" s="879"/>
      <c r="L1267" s="877"/>
    </row>
    <row r="1268" spans="1:12" ht="15.75" x14ac:dyDescent="0.25">
      <c r="A1268" s="824"/>
      <c r="B1268" s="834"/>
      <c r="C1268" s="828"/>
      <c r="D1268" s="825"/>
      <c r="E1268" s="825"/>
      <c r="F1268" s="825"/>
      <c r="G1268" s="877"/>
      <c r="H1268" s="878"/>
      <c r="I1268" s="878"/>
      <c r="J1268" s="878"/>
      <c r="K1268" s="879"/>
      <c r="L1268" s="877"/>
    </row>
    <row r="1269" spans="1:12" ht="15.75" x14ac:dyDescent="0.25">
      <c r="A1269" s="824"/>
      <c r="B1269" s="834"/>
      <c r="C1269" s="828"/>
      <c r="D1269" s="825"/>
      <c r="E1269" s="825"/>
      <c r="F1269" s="825"/>
      <c r="G1269" s="877"/>
      <c r="H1269" s="878"/>
      <c r="I1269" s="878"/>
      <c r="J1269" s="878"/>
      <c r="K1269" s="879"/>
      <c r="L1269" s="877"/>
    </row>
    <row r="1270" spans="1:12" ht="15.75" x14ac:dyDescent="0.25">
      <c r="A1270" s="824"/>
      <c r="B1270" s="834"/>
      <c r="C1270" s="828"/>
      <c r="D1270" s="825"/>
      <c r="E1270" s="825"/>
      <c r="F1270" s="825"/>
      <c r="G1270" s="877"/>
      <c r="H1270" s="878"/>
      <c r="I1270" s="878"/>
      <c r="J1270" s="878"/>
      <c r="K1270" s="879"/>
      <c r="L1270" s="877"/>
    </row>
    <row r="1271" spans="1:12" ht="15.75" x14ac:dyDescent="0.25">
      <c r="A1271" s="824"/>
      <c r="B1271" s="834"/>
      <c r="C1271" s="828"/>
      <c r="D1271" s="825"/>
      <c r="E1271" s="825"/>
      <c r="F1271" s="825"/>
      <c r="G1271" s="877"/>
      <c r="H1271" s="878"/>
      <c r="I1271" s="878"/>
      <c r="J1271" s="878"/>
      <c r="K1271" s="879"/>
      <c r="L1271" s="877"/>
    </row>
    <row r="1272" spans="1:12" ht="15.75" x14ac:dyDescent="0.25">
      <c r="A1272" s="824"/>
      <c r="B1272" s="834"/>
      <c r="C1272" s="828"/>
      <c r="D1272" s="825"/>
      <c r="E1272" s="825"/>
      <c r="F1272" s="825"/>
      <c r="G1272" s="877"/>
      <c r="H1272" s="878"/>
      <c r="I1272" s="878"/>
      <c r="J1272" s="878"/>
      <c r="K1272" s="879"/>
      <c r="L1272" s="877"/>
    </row>
    <row r="1273" spans="1:12" ht="15.75" x14ac:dyDescent="0.25">
      <c r="A1273" s="824"/>
      <c r="B1273" s="834"/>
      <c r="C1273" s="828"/>
      <c r="D1273" s="825"/>
      <c r="E1273" s="825"/>
      <c r="F1273" s="825"/>
      <c r="G1273" s="877"/>
      <c r="H1273" s="878"/>
      <c r="I1273" s="878"/>
      <c r="J1273" s="878"/>
      <c r="K1273" s="879"/>
      <c r="L1273" s="877"/>
    </row>
    <row r="1274" spans="1:12" ht="15.75" x14ac:dyDescent="0.25">
      <c r="A1274" s="824"/>
      <c r="B1274" s="834"/>
      <c r="C1274" s="828"/>
      <c r="D1274" s="825"/>
      <c r="E1274" s="825"/>
      <c r="F1274" s="825"/>
      <c r="G1274" s="877"/>
      <c r="H1274" s="878"/>
      <c r="I1274" s="878"/>
      <c r="J1274" s="878"/>
      <c r="K1274" s="879"/>
      <c r="L1274" s="877"/>
    </row>
    <row r="1275" spans="1:12" ht="15.75" x14ac:dyDescent="0.25">
      <c r="A1275" s="824"/>
      <c r="B1275" s="834"/>
      <c r="C1275" s="828"/>
      <c r="D1275" s="825"/>
      <c r="E1275" s="825"/>
      <c r="F1275" s="825"/>
      <c r="G1275" s="877"/>
      <c r="H1275" s="878"/>
      <c r="I1275" s="878"/>
      <c r="J1275" s="878"/>
      <c r="K1275" s="879"/>
      <c r="L1275" s="877"/>
    </row>
    <row r="1276" spans="1:12" ht="15.75" x14ac:dyDescent="0.25">
      <c r="A1276" s="824"/>
      <c r="B1276" s="834"/>
      <c r="C1276" s="828"/>
      <c r="D1276" s="825"/>
      <c r="E1276" s="825"/>
      <c r="F1276" s="825"/>
      <c r="G1276" s="877"/>
      <c r="H1276" s="878"/>
      <c r="I1276" s="878"/>
      <c r="J1276" s="878"/>
      <c r="K1276" s="879"/>
      <c r="L1276" s="877"/>
    </row>
    <row r="1277" spans="1:12" ht="15.75" x14ac:dyDescent="0.25">
      <c r="A1277" s="824"/>
      <c r="B1277" s="834"/>
      <c r="C1277" s="828"/>
      <c r="D1277" s="825"/>
      <c r="E1277" s="825"/>
      <c r="F1277" s="825"/>
      <c r="G1277" s="877"/>
      <c r="H1277" s="878"/>
      <c r="I1277" s="878"/>
      <c r="J1277" s="878"/>
      <c r="K1277" s="879"/>
      <c r="L1277" s="877"/>
    </row>
    <row r="1278" spans="1:12" ht="15.75" x14ac:dyDescent="0.25">
      <c r="A1278" s="824"/>
      <c r="B1278" s="834"/>
      <c r="C1278" s="828"/>
      <c r="D1278" s="825"/>
      <c r="E1278" s="825"/>
      <c r="F1278" s="825"/>
      <c r="G1278" s="877"/>
      <c r="H1278" s="878"/>
      <c r="I1278" s="878"/>
      <c r="J1278" s="878"/>
      <c r="K1278" s="879"/>
      <c r="L1278" s="877"/>
    </row>
    <row r="1279" spans="1:12" ht="15.75" x14ac:dyDescent="0.25">
      <c r="A1279" s="824"/>
      <c r="B1279" s="834"/>
      <c r="C1279" s="828"/>
      <c r="D1279" s="825"/>
      <c r="E1279" s="825"/>
      <c r="F1279" s="825"/>
      <c r="G1279" s="877"/>
      <c r="H1279" s="878"/>
      <c r="I1279" s="878"/>
      <c r="J1279" s="878"/>
      <c r="K1279" s="879"/>
      <c r="L1279" s="877"/>
    </row>
    <row r="1280" spans="1:12" ht="15.75" x14ac:dyDescent="0.25">
      <c r="A1280" s="824"/>
      <c r="B1280" s="834"/>
      <c r="C1280" s="828"/>
      <c r="D1280" s="825"/>
      <c r="E1280" s="825"/>
      <c r="F1280" s="825"/>
      <c r="G1280" s="877"/>
      <c r="H1280" s="878"/>
      <c r="I1280" s="878"/>
      <c r="J1280" s="878"/>
      <c r="K1280" s="879"/>
      <c r="L1280" s="877"/>
    </row>
    <row r="1281" spans="1:12" ht="15.75" x14ac:dyDescent="0.25">
      <c r="A1281" s="824"/>
      <c r="B1281" s="834"/>
      <c r="C1281" s="828"/>
      <c r="D1281" s="825"/>
      <c r="E1281" s="825"/>
      <c r="F1281" s="825"/>
      <c r="G1281" s="877"/>
      <c r="H1281" s="878"/>
      <c r="I1281" s="878"/>
      <c r="J1281" s="878"/>
      <c r="K1281" s="879"/>
      <c r="L1281" s="877"/>
    </row>
    <row r="1282" spans="1:12" ht="15.75" x14ac:dyDescent="0.25">
      <c r="A1282" s="824"/>
      <c r="B1282" s="834"/>
      <c r="C1282" s="828"/>
      <c r="D1282" s="825"/>
      <c r="E1282" s="825"/>
      <c r="F1282" s="825"/>
      <c r="G1282" s="877"/>
      <c r="H1282" s="878"/>
      <c r="I1282" s="878"/>
      <c r="J1282" s="878"/>
      <c r="K1282" s="879"/>
      <c r="L1282" s="877"/>
    </row>
    <row r="1283" spans="1:12" ht="15.75" x14ac:dyDescent="0.25">
      <c r="A1283" s="824"/>
      <c r="B1283" s="834"/>
      <c r="C1283" s="828"/>
      <c r="D1283" s="825"/>
      <c r="E1283" s="825"/>
      <c r="F1283" s="825"/>
      <c r="G1283" s="877"/>
      <c r="H1283" s="878"/>
      <c r="I1283" s="878"/>
      <c r="J1283" s="878"/>
      <c r="K1283" s="879"/>
      <c r="L1283" s="877"/>
    </row>
    <row r="1284" spans="1:12" ht="15.75" x14ac:dyDescent="0.25">
      <c r="A1284" s="824"/>
      <c r="B1284" s="834"/>
      <c r="C1284" s="828"/>
      <c r="D1284" s="825"/>
      <c r="E1284" s="825"/>
      <c r="F1284" s="825"/>
      <c r="G1284" s="877"/>
      <c r="H1284" s="878"/>
      <c r="I1284" s="878"/>
      <c r="J1284" s="878"/>
      <c r="K1284" s="879"/>
      <c r="L1284" s="877"/>
    </row>
    <row r="1285" spans="1:12" ht="15.75" x14ac:dyDescent="0.25">
      <c r="A1285" s="824"/>
      <c r="B1285" s="834"/>
      <c r="C1285" s="828"/>
      <c r="D1285" s="825"/>
      <c r="E1285" s="825"/>
      <c r="F1285" s="825"/>
      <c r="G1285" s="877"/>
      <c r="H1285" s="878"/>
      <c r="I1285" s="878"/>
      <c r="J1285" s="878"/>
      <c r="K1285" s="879"/>
      <c r="L1285" s="877"/>
    </row>
    <row r="1286" spans="1:12" ht="15.75" x14ac:dyDescent="0.25">
      <c r="A1286" s="824"/>
      <c r="B1286" s="834"/>
      <c r="C1286" s="828"/>
      <c r="D1286" s="825"/>
      <c r="E1286" s="825"/>
      <c r="F1286" s="825"/>
      <c r="G1286" s="877"/>
      <c r="H1286" s="878"/>
      <c r="I1286" s="878"/>
      <c r="J1286" s="878"/>
      <c r="K1286" s="879"/>
      <c r="L1286" s="877"/>
    </row>
    <row r="1287" spans="1:12" ht="15.75" x14ac:dyDescent="0.25">
      <c r="A1287" s="824"/>
      <c r="B1287" s="834"/>
      <c r="C1287" s="828"/>
      <c r="D1287" s="825"/>
      <c r="E1287" s="825"/>
      <c r="F1287" s="825"/>
      <c r="G1287" s="877"/>
      <c r="H1287" s="878"/>
      <c r="I1287" s="878"/>
      <c r="J1287" s="878"/>
      <c r="K1287" s="879"/>
      <c r="L1287" s="877"/>
    </row>
    <row r="1288" spans="1:12" ht="15.75" x14ac:dyDescent="0.25">
      <c r="A1288" s="824"/>
      <c r="B1288" s="834"/>
      <c r="C1288" s="828"/>
      <c r="D1288" s="825"/>
      <c r="E1288" s="825"/>
      <c r="F1288" s="825"/>
      <c r="G1288" s="877"/>
      <c r="H1288" s="878"/>
      <c r="I1288" s="878"/>
      <c r="J1288" s="878"/>
      <c r="K1288" s="879"/>
      <c r="L1288" s="877"/>
    </row>
    <row r="1289" spans="1:12" ht="15.75" x14ac:dyDescent="0.25">
      <c r="A1289" s="824"/>
      <c r="B1289" s="834"/>
      <c r="C1289" s="828"/>
      <c r="D1289" s="825"/>
      <c r="E1289" s="825"/>
      <c r="F1289" s="825"/>
      <c r="G1289" s="877"/>
      <c r="H1289" s="878"/>
      <c r="I1289" s="878"/>
      <c r="J1289" s="878"/>
      <c r="K1289" s="879"/>
      <c r="L1289" s="877"/>
    </row>
    <row r="1290" spans="1:12" ht="15.75" x14ac:dyDescent="0.25">
      <c r="A1290" s="824"/>
      <c r="B1290" s="834"/>
      <c r="C1290" s="828"/>
      <c r="D1290" s="825"/>
      <c r="E1290" s="825"/>
      <c r="F1290" s="825"/>
      <c r="G1290" s="877"/>
      <c r="H1290" s="878"/>
      <c r="I1290" s="878"/>
      <c r="J1290" s="878"/>
      <c r="K1290" s="879"/>
      <c r="L1290" s="877"/>
    </row>
    <row r="1291" spans="1:12" ht="15.75" x14ac:dyDescent="0.25">
      <c r="A1291" s="824"/>
      <c r="B1291" s="834"/>
      <c r="C1291" s="828"/>
      <c r="D1291" s="825"/>
      <c r="E1291" s="825"/>
      <c r="F1291" s="825"/>
      <c r="G1291" s="877"/>
      <c r="H1291" s="878"/>
      <c r="I1291" s="878"/>
      <c r="J1291" s="878"/>
      <c r="K1291" s="879"/>
      <c r="L1291" s="877"/>
    </row>
    <row r="1292" spans="1:12" ht="15.75" x14ac:dyDescent="0.25">
      <c r="A1292" s="824"/>
      <c r="B1292" s="834"/>
      <c r="C1292" s="828"/>
      <c r="D1292" s="825"/>
      <c r="E1292" s="825"/>
      <c r="F1292" s="825"/>
      <c r="G1292" s="877"/>
      <c r="H1292" s="878"/>
      <c r="I1292" s="878"/>
      <c r="J1292" s="878"/>
      <c r="K1292" s="879"/>
      <c r="L1292" s="877"/>
    </row>
    <row r="1293" spans="1:12" ht="15.75" x14ac:dyDescent="0.25">
      <c r="A1293" s="824"/>
      <c r="B1293" s="834"/>
      <c r="C1293" s="828"/>
      <c r="D1293" s="825"/>
      <c r="E1293" s="825"/>
      <c r="F1293" s="825"/>
      <c r="G1293" s="877"/>
      <c r="H1293" s="878"/>
      <c r="I1293" s="878"/>
      <c r="J1293" s="878"/>
      <c r="K1293" s="879"/>
      <c r="L1293" s="877"/>
    </row>
    <row r="1294" spans="1:12" ht="15.75" x14ac:dyDescent="0.25">
      <c r="A1294" s="824"/>
      <c r="B1294" s="834"/>
      <c r="C1294" s="828"/>
      <c r="D1294" s="825"/>
      <c r="E1294" s="825"/>
      <c r="F1294" s="825"/>
      <c r="G1294" s="877"/>
      <c r="H1294" s="878"/>
      <c r="I1294" s="878"/>
      <c r="J1294" s="878"/>
      <c r="K1294" s="879"/>
      <c r="L1294" s="877"/>
    </row>
    <row r="1295" spans="1:12" ht="15.75" x14ac:dyDescent="0.25">
      <c r="A1295" s="824"/>
      <c r="B1295" s="834"/>
      <c r="C1295" s="828"/>
      <c r="D1295" s="825"/>
      <c r="E1295" s="825"/>
      <c r="F1295" s="825"/>
      <c r="G1295" s="877"/>
      <c r="H1295" s="878"/>
      <c r="I1295" s="878"/>
      <c r="J1295" s="878"/>
      <c r="K1295" s="879"/>
      <c r="L1295" s="877"/>
    </row>
    <row r="1296" spans="1:12" ht="15.75" x14ac:dyDescent="0.25">
      <c r="A1296" s="824"/>
      <c r="B1296" s="834"/>
      <c r="C1296" s="828"/>
      <c r="D1296" s="825"/>
      <c r="E1296" s="825"/>
      <c r="F1296" s="825"/>
      <c r="G1296" s="877"/>
      <c r="H1296" s="878"/>
      <c r="I1296" s="878"/>
      <c r="J1296" s="878"/>
      <c r="K1296" s="879"/>
      <c r="L1296" s="877"/>
    </row>
    <row r="1297" spans="1:12" ht="15.75" x14ac:dyDescent="0.25">
      <c r="A1297" s="824"/>
      <c r="B1297" s="834"/>
      <c r="C1297" s="828"/>
      <c r="D1297" s="825"/>
      <c r="E1297" s="825"/>
      <c r="F1297" s="825"/>
      <c r="G1297" s="877"/>
      <c r="H1297" s="878"/>
      <c r="I1297" s="878"/>
      <c r="J1297" s="878"/>
      <c r="K1297" s="879"/>
      <c r="L1297" s="877"/>
    </row>
    <row r="1298" spans="1:12" ht="15.75" x14ac:dyDescent="0.25">
      <c r="A1298" s="824"/>
      <c r="B1298" s="834"/>
      <c r="C1298" s="828"/>
      <c r="D1298" s="825"/>
      <c r="E1298" s="825"/>
      <c r="F1298" s="825"/>
      <c r="G1298" s="877"/>
      <c r="H1298" s="878"/>
      <c r="I1298" s="878"/>
      <c r="J1298" s="878"/>
      <c r="K1298" s="879"/>
      <c r="L1298" s="877"/>
    </row>
    <row r="1299" spans="1:12" ht="15.75" x14ac:dyDescent="0.25">
      <c r="A1299" s="824"/>
      <c r="B1299" s="834"/>
      <c r="C1299" s="828"/>
      <c r="D1299" s="825"/>
      <c r="E1299" s="825"/>
      <c r="F1299" s="825"/>
      <c r="G1299" s="877"/>
      <c r="H1299" s="878"/>
      <c r="I1299" s="878"/>
      <c r="J1299" s="878"/>
      <c r="K1299" s="879"/>
      <c r="L1299" s="877"/>
    </row>
    <row r="1300" spans="1:12" ht="15.75" x14ac:dyDescent="0.25">
      <c r="A1300" s="824"/>
      <c r="B1300" s="834"/>
      <c r="C1300" s="828"/>
      <c r="D1300" s="825"/>
      <c r="E1300" s="825"/>
      <c r="F1300" s="825"/>
      <c r="G1300" s="877"/>
      <c r="H1300" s="878"/>
      <c r="I1300" s="878"/>
      <c r="J1300" s="878"/>
      <c r="K1300" s="879"/>
      <c r="L1300" s="877"/>
    </row>
    <row r="1301" spans="1:12" ht="15.75" x14ac:dyDescent="0.25">
      <c r="A1301" s="824"/>
      <c r="B1301" s="834"/>
      <c r="C1301" s="828"/>
      <c r="D1301" s="825"/>
      <c r="E1301" s="825"/>
      <c r="F1301" s="825"/>
      <c r="G1301" s="877"/>
      <c r="H1301" s="878"/>
      <c r="I1301" s="878"/>
      <c r="J1301" s="878"/>
      <c r="K1301" s="879"/>
      <c r="L1301" s="877"/>
    </row>
    <row r="1302" spans="1:12" ht="15.75" x14ac:dyDescent="0.25">
      <c r="A1302" s="824"/>
      <c r="B1302" s="834"/>
      <c r="C1302" s="828"/>
      <c r="D1302" s="825"/>
      <c r="E1302" s="825"/>
      <c r="F1302" s="825"/>
      <c r="G1302" s="877"/>
      <c r="H1302" s="878"/>
      <c r="I1302" s="878"/>
      <c r="J1302" s="878"/>
      <c r="K1302" s="879"/>
      <c r="L1302" s="877"/>
    </row>
    <row r="1303" spans="1:12" ht="15.75" x14ac:dyDescent="0.25">
      <c r="A1303" s="824"/>
      <c r="B1303" s="834"/>
      <c r="C1303" s="828"/>
      <c r="D1303" s="825"/>
      <c r="E1303" s="825"/>
      <c r="F1303" s="825"/>
      <c r="G1303" s="877"/>
      <c r="H1303" s="878"/>
      <c r="I1303" s="878"/>
      <c r="J1303" s="878"/>
      <c r="K1303" s="879"/>
      <c r="L1303" s="877"/>
    </row>
    <row r="1304" spans="1:12" ht="15.75" x14ac:dyDescent="0.25">
      <c r="A1304" s="824"/>
      <c r="B1304" s="834"/>
      <c r="C1304" s="828"/>
      <c r="D1304" s="825"/>
      <c r="E1304" s="825"/>
      <c r="F1304" s="825"/>
      <c r="G1304" s="877"/>
      <c r="H1304" s="878"/>
      <c r="I1304" s="878"/>
      <c r="J1304" s="878"/>
      <c r="K1304" s="879"/>
      <c r="L1304" s="877"/>
    </row>
    <row r="1305" spans="1:12" ht="15.75" x14ac:dyDescent="0.25">
      <c r="A1305" s="824"/>
      <c r="B1305" s="834"/>
      <c r="C1305" s="828"/>
      <c r="D1305" s="825"/>
      <c r="E1305" s="825"/>
      <c r="F1305" s="825"/>
      <c r="G1305" s="877"/>
      <c r="H1305" s="878"/>
      <c r="I1305" s="878"/>
      <c r="J1305" s="878"/>
      <c r="K1305" s="879"/>
      <c r="L1305" s="877"/>
    </row>
    <row r="1306" spans="1:12" ht="15.75" x14ac:dyDescent="0.25">
      <c r="A1306" s="824"/>
      <c r="B1306" s="834"/>
      <c r="C1306" s="828"/>
      <c r="D1306" s="825"/>
      <c r="E1306" s="825"/>
      <c r="F1306" s="825"/>
      <c r="G1306" s="877"/>
      <c r="H1306" s="878"/>
      <c r="I1306" s="878"/>
      <c r="J1306" s="878"/>
      <c r="K1306" s="879"/>
      <c r="L1306" s="877"/>
    </row>
    <row r="1307" spans="1:12" ht="15.75" x14ac:dyDescent="0.25">
      <c r="A1307" s="824"/>
      <c r="B1307" s="834"/>
      <c r="C1307" s="828"/>
      <c r="D1307" s="825"/>
      <c r="E1307" s="825"/>
      <c r="F1307" s="825"/>
      <c r="G1307" s="877"/>
      <c r="H1307" s="878"/>
      <c r="I1307" s="878"/>
      <c r="J1307" s="878"/>
      <c r="K1307" s="879"/>
      <c r="L1307" s="877"/>
    </row>
    <row r="1308" spans="1:12" ht="15.75" x14ac:dyDescent="0.25">
      <c r="A1308" s="824"/>
      <c r="B1308" s="834"/>
      <c r="C1308" s="828"/>
      <c r="D1308" s="825"/>
      <c r="E1308" s="825"/>
      <c r="F1308" s="825"/>
      <c r="G1308" s="877"/>
      <c r="H1308" s="878"/>
      <c r="I1308" s="878"/>
      <c r="J1308" s="878"/>
      <c r="K1308" s="879"/>
      <c r="L1308" s="877"/>
    </row>
    <row r="1309" spans="1:12" ht="15.75" x14ac:dyDescent="0.25">
      <c r="A1309" s="824"/>
      <c r="B1309" s="834"/>
      <c r="C1309" s="828"/>
      <c r="D1309" s="825"/>
      <c r="E1309" s="825"/>
      <c r="F1309" s="825"/>
      <c r="G1309" s="877"/>
      <c r="H1309" s="878"/>
      <c r="I1309" s="878"/>
      <c r="J1309" s="878"/>
      <c r="K1309" s="879"/>
      <c r="L1309" s="877"/>
    </row>
    <row r="1310" spans="1:12" ht="15.75" x14ac:dyDescent="0.25">
      <c r="A1310" s="824"/>
      <c r="B1310" s="834"/>
      <c r="C1310" s="828"/>
      <c r="D1310" s="825"/>
      <c r="E1310" s="825"/>
      <c r="F1310" s="825"/>
      <c r="G1310" s="877"/>
      <c r="H1310" s="878"/>
      <c r="I1310" s="878"/>
      <c r="J1310" s="878"/>
      <c r="K1310" s="879"/>
      <c r="L1310" s="877"/>
    </row>
    <row r="1311" spans="1:12" ht="15.75" x14ac:dyDescent="0.25">
      <c r="A1311" s="824"/>
      <c r="B1311" s="834"/>
      <c r="C1311" s="828"/>
      <c r="D1311" s="825"/>
      <c r="E1311" s="825"/>
      <c r="F1311" s="825"/>
      <c r="G1311" s="877"/>
      <c r="H1311" s="878"/>
      <c r="I1311" s="878"/>
      <c r="J1311" s="878"/>
      <c r="K1311" s="879"/>
      <c r="L1311" s="877"/>
    </row>
    <row r="1312" spans="1:12" ht="15.75" x14ac:dyDescent="0.25">
      <c r="A1312" s="824"/>
      <c r="B1312" s="834"/>
      <c r="C1312" s="828"/>
      <c r="D1312" s="825"/>
      <c r="E1312" s="825"/>
      <c r="F1312" s="825"/>
      <c r="G1312" s="877"/>
      <c r="H1312" s="878"/>
      <c r="I1312" s="878"/>
      <c r="J1312" s="878"/>
      <c r="K1312" s="879"/>
      <c r="L1312" s="877"/>
    </row>
    <row r="1313" spans="1:12" ht="15.75" x14ac:dyDescent="0.25">
      <c r="A1313" s="824"/>
      <c r="B1313" s="834"/>
      <c r="C1313" s="828"/>
      <c r="D1313" s="825"/>
      <c r="E1313" s="825"/>
      <c r="F1313" s="825"/>
      <c r="G1313" s="877"/>
      <c r="H1313" s="878"/>
      <c r="I1313" s="878"/>
      <c r="J1313" s="878"/>
      <c r="K1313" s="879"/>
      <c r="L1313" s="877"/>
    </row>
    <row r="1314" spans="1:12" ht="15.75" x14ac:dyDescent="0.25">
      <c r="A1314" s="824"/>
      <c r="B1314" s="834"/>
      <c r="C1314" s="828"/>
      <c r="D1314" s="825"/>
      <c r="E1314" s="825"/>
      <c r="F1314" s="825"/>
      <c r="G1314" s="877"/>
      <c r="H1314" s="878"/>
      <c r="I1314" s="878"/>
      <c r="J1314" s="878"/>
      <c r="K1314" s="879"/>
      <c r="L1314" s="877"/>
    </row>
    <row r="1315" spans="1:12" ht="15.75" x14ac:dyDescent="0.25">
      <c r="A1315" s="824"/>
      <c r="B1315" s="834"/>
      <c r="C1315" s="828"/>
      <c r="D1315" s="825"/>
      <c r="E1315" s="825"/>
      <c r="F1315" s="825"/>
      <c r="G1315" s="877"/>
      <c r="H1315" s="878"/>
      <c r="I1315" s="878"/>
      <c r="J1315" s="878"/>
      <c r="K1315" s="879"/>
      <c r="L1315" s="877"/>
    </row>
    <row r="1316" spans="1:12" ht="15.75" x14ac:dyDescent="0.25">
      <c r="A1316" s="824"/>
      <c r="B1316" s="834"/>
      <c r="C1316" s="828"/>
      <c r="D1316" s="825"/>
      <c r="E1316" s="825"/>
      <c r="F1316" s="825"/>
      <c r="G1316" s="877"/>
      <c r="H1316" s="878"/>
      <c r="I1316" s="878"/>
      <c r="J1316" s="878"/>
      <c r="K1316" s="879"/>
      <c r="L1316" s="877"/>
    </row>
    <row r="1317" spans="1:12" ht="15.75" x14ac:dyDescent="0.25">
      <c r="A1317" s="824"/>
      <c r="B1317" s="834"/>
      <c r="C1317" s="828"/>
      <c r="D1317" s="825"/>
      <c r="E1317" s="825"/>
      <c r="F1317" s="825"/>
      <c r="G1317" s="877"/>
      <c r="H1317" s="878"/>
      <c r="I1317" s="878"/>
      <c r="J1317" s="878"/>
      <c r="K1317" s="879"/>
      <c r="L1317" s="877"/>
    </row>
    <row r="1318" spans="1:12" ht="15.75" x14ac:dyDescent="0.25">
      <c r="A1318" s="824"/>
      <c r="B1318" s="834"/>
      <c r="C1318" s="828"/>
      <c r="D1318" s="825"/>
      <c r="E1318" s="825"/>
      <c r="F1318" s="825"/>
      <c r="G1318" s="877"/>
      <c r="H1318" s="878"/>
      <c r="I1318" s="878"/>
      <c r="J1318" s="878"/>
      <c r="K1318" s="879"/>
      <c r="L1318" s="877"/>
    </row>
    <row r="1319" spans="1:12" ht="15.75" x14ac:dyDescent="0.25">
      <c r="A1319" s="824"/>
      <c r="B1319" s="834"/>
      <c r="C1319" s="828"/>
      <c r="D1319" s="825"/>
      <c r="E1319" s="825"/>
      <c r="F1319" s="825"/>
      <c r="G1319" s="877"/>
      <c r="H1319" s="878"/>
      <c r="I1319" s="878"/>
      <c r="J1319" s="878"/>
      <c r="K1319" s="879"/>
      <c r="L1319" s="877"/>
    </row>
    <row r="1320" spans="1:12" ht="15.75" x14ac:dyDescent="0.25">
      <c r="A1320" s="824"/>
      <c r="B1320" s="834"/>
      <c r="C1320" s="828"/>
      <c r="D1320" s="825"/>
      <c r="E1320" s="825"/>
      <c r="F1320" s="825"/>
      <c r="G1320" s="877"/>
      <c r="H1320" s="878"/>
      <c r="I1320" s="878"/>
      <c r="J1320" s="878"/>
      <c r="K1320" s="879"/>
      <c r="L1320" s="877"/>
    </row>
    <row r="1321" spans="1:12" ht="15.75" x14ac:dyDescent="0.25">
      <c r="A1321" s="824"/>
      <c r="B1321" s="834"/>
      <c r="C1321" s="828"/>
      <c r="D1321" s="825"/>
      <c r="E1321" s="825"/>
      <c r="F1321" s="825"/>
      <c r="G1321" s="877"/>
      <c r="H1321" s="878"/>
      <c r="I1321" s="878"/>
      <c r="J1321" s="878"/>
      <c r="K1321" s="879"/>
      <c r="L1321" s="877"/>
    </row>
    <row r="1322" spans="1:12" ht="15.75" x14ac:dyDescent="0.25">
      <c r="A1322" s="824"/>
      <c r="B1322" s="834"/>
      <c r="C1322" s="828"/>
      <c r="D1322" s="825"/>
      <c r="E1322" s="825"/>
      <c r="F1322" s="825"/>
      <c r="G1322" s="877"/>
      <c r="H1322" s="878"/>
      <c r="I1322" s="878"/>
      <c r="J1322" s="878"/>
      <c r="K1322" s="879"/>
      <c r="L1322" s="877"/>
    </row>
    <row r="1323" spans="1:12" ht="15.75" x14ac:dyDescent="0.25">
      <c r="A1323" s="824"/>
      <c r="B1323" s="834"/>
      <c r="C1323" s="828"/>
      <c r="D1323" s="825"/>
      <c r="E1323" s="825"/>
      <c r="F1323" s="825"/>
      <c r="G1323" s="877"/>
      <c r="H1323" s="878"/>
      <c r="I1323" s="878"/>
      <c r="J1323" s="878"/>
      <c r="K1323" s="879"/>
      <c r="L1323" s="877"/>
    </row>
    <row r="1324" spans="1:12" ht="15.75" x14ac:dyDescent="0.25">
      <c r="A1324" s="824"/>
      <c r="B1324" s="834"/>
      <c r="C1324" s="828"/>
      <c r="D1324" s="825"/>
      <c r="E1324" s="825"/>
      <c r="F1324" s="825"/>
      <c r="G1324" s="877"/>
      <c r="H1324" s="878"/>
      <c r="I1324" s="878"/>
      <c r="J1324" s="878"/>
      <c r="K1324" s="879"/>
      <c r="L1324" s="877"/>
    </row>
    <row r="1325" spans="1:12" ht="15.75" x14ac:dyDescent="0.25">
      <c r="A1325" s="824"/>
      <c r="B1325" s="834"/>
      <c r="C1325" s="828"/>
      <c r="D1325" s="825"/>
      <c r="E1325" s="825"/>
      <c r="F1325" s="825"/>
      <c r="G1325" s="877"/>
      <c r="H1325" s="878"/>
      <c r="I1325" s="878"/>
      <c r="J1325" s="878"/>
      <c r="K1325" s="879"/>
      <c r="L1325" s="877"/>
    </row>
    <row r="1326" spans="1:12" ht="15.75" x14ac:dyDescent="0.25">
      <c r="A1326" s="824"/>
      <c r="B1326" s="834"/>
      <c r="C1326" s="828"/>
      <c r="D1326" s="825"/>
      <c r="E1326" s="825"/>
      <c r="F1326" s="825"/>
      <c r="G1326" s="877"/>
      <c r="H1326" s="878"/>
      <c r="I1326" s="878"/>
      <c r="J1326" s="878"/>
      <c r="K1326" s="879"/>
      <c r="L1326" s="877"/>
    </row>
    <row r="1327" spans="1:12" ht="15.75" x14ac:dyDescent="0.25">
      <c r="A1327" s="824"/>
      <c r="B1327" s="834"/>
      <c r="C1327" s="828"/>
      <c r="D1327" s="825"/>
      <c r="E1327" s="825"/>
      <c r="F1327" s="825"/>
      <c r="G1327" s="877"/>
      <c r="H1327" s="878"/>
      <c r="I1327" s="878"/>
      <c r="J1327" s="878"/>
      <c r="K1327" s="879"/>
      <c r="L1327" s="877"/>
    </row>
    <row r="1328" spans="1:12" ht="15.75" x14ac:dyDescent="0.25">
      <c r="A1328" s="824"/>
      <c r="B1328" s="834"/>
      <c r="C1328" s="828"/>
      <c r="D1328" s="825"/>
      <c r="E1328" s="825"/>
      <c r="F1328" s="825"/>
      <c r="G1328" s="877"/>
      <c r="H1328" s="878"/>
      <c r="I1328" s="878"/>
      <c r="J1328" s="878"/>
      <c r="K1328" s="879"/>
      <c r="L1328" s="877"/>
    </row>
    <row r="1329" spans="1:12" ht="15.75" x14ac:dyDescent="0.25">
      <c r="A1329" s="824"/>
      <c r="B1329" s="834"/>
      <c r="C1329" s="828"/>
      <c r="D1329" s="825"/>
      <c r="E1329" s="825"/>
      <c r="F1329" s="825"/>
      <c r="G1329" s="877"/>
      <c r="H1329" s="878"/>
      <c r="I1329" s="878"/>
      <c r="J1329" s="878"/>
      <c r="K1329" s="879"/>
      <c r="L1329" s="877"/>
    </row>
    <row r="1330" spans="1:12" ht="15.75" x14ac:dyDescent="0.25">
      <c r="A1330" s="824"/>
      <c r="B1330" s="834"/>
      <c r="C1330" s="828"/>
      <c r="D1330" s="825"/>
      <c r="E1330" s="825"/>
      <c r="F1330" s="825"/>
      <c r="G1330" s="877"/>
      <c r="H1330" s="878"/>
      <c r="I1330" s="878"/>
      <c r="J1330" s="878"/>
      <c r="K1330" s="879"/>
      <c r="L1330" s="877"/>
    </row>
    <row r="1331" spans="1:12" ht="15.75" x14ac:dyDescent="0.25">
      <c r="A1331" s="824"/>
      <c r="B1331" s="834"/>
      <c r="C1331" s="828"/>
      <c r="D1331" s="825"/>
      <c r="E1331" s="825"/>
      <c r="F1331" s="825"/>
      <c r="G1331" s="877"/>
      <c r="H1331" s="878"/>
      <c r="I1331" s="878"/>
      <c r="J1331" s="878"/>
      <c r="K1331" s="879"/>
      <c r="L1331" s="877"/>
    </row>
    <row r="1332" spans="1:12" ht="15.75" x14ac:dyDescent="0.25">
      <c r="A1332" s="824"/>
      <c r="B1332" s="834"/>
      <c r="C1332" s="828"/>
      <c r="D1332" s="825"/>
      <c r="E1332" s="825"/>
      <c r="F1332" s="825"/>
      <c r="G1332" s="877"/>
      <c r="H1332" s="878"/>
      <c r="I1332" s="878"/>
      <c r="J1332" s="878"/>
      <c r="K1332" s="879"/>
      <c r="L1332" s="877"/>
    </row>
    <row r="1333" spans="1:12" ht="15.75" x14ac:dyDescent="0.25">
      <c r="A1333" s="824"/>
      <c r="B1333" s="834"/>
      <c r="C1333" s="828"/>
      <c r="D1333" s="825"/>
      <c r="E1333" s="825"/>
      <c r="F1333" s="825"/>
      <c r="G1333" s="877"/>
      <c r="H1333" s="878"/>
      <c r="I1333" s="878"/>
      <c r="J1333" s="878"/>
      <c r="K1333" s="879"/>
      <c r="L1333" s="877"/>
    </row>
    <row r="1334" spans="1:12" ht="15.75" x14ac:dyDescent="0.25">
      <c r="A1334" s="824"/>
      <c r="B1334" s="834"/>
      <c r="C1334" s="828"/>
      <c r="D1334" s="825"/>
      <c r="E1334" s="825"/>
      <c r="F1334" s="825"/>
      <c r="G1334" s="877"/>
      <c r="H1334" s="878"/>
      <c r="I1334" s="878"/>
      <c r="J1334" s="878"/>
      <c r="K1334" s="879"/>
      <c r="L1334" s="877"/>
    </row>
    <row r="1335" spans="1:12" ht="15.75" x14ac:dyDescent="0.25">
      <c r="A1335" s="824"/>
      <c r="B1335" s="834"/>
      <c r="C1335" s="828"/>
      <c r="D1335" s="825"/>
      <c r="E1335" s="825"/>
      <c r="F1335" s="825"/>
      <c r="G1335" s="877"/>
      <c r="H1335" s="878"/>
      <c r="I1335" s="878"/>
      <c r="J1335" s="878"/>
      <c r="K1335" s="879"/>
      <c r="L1335" s="877"/>
    </row>
    <row r="1336" spans="1:12" ht="15.75" x14ac:dyDescent="0.25">
      <c r="A1336" s="824"/>
      <c r="B1336" s="834"/>
      <c r="C1336" s="828"/>
      <c r="D1336" s="825"/>
      <c r="E1336" s="825"/>
      <c r="F1336" s="825"/>
      <c r="G1336" s="877"/>
      <c r="H1336" s="878"/>
      <c r="I1336" s="878"/>
      <c r="J1336" s="878"/>
      <c r="K1336" s="879"/>
      <c r="L1336" s="877"/>
    </row>
    <row r="1337" spans="1:12" ht="15.75" x14ac:dyDescent="0.25">
      <c r="A1337" s="824"/>
      <c r="B1337" s="834"/>
      <c r="C1337" s="828"/>
      <c r="D1337" s="825"/>
      <c r="E1337" s="825"/>
      <c r="F1337" s="825"/>
      <c r="G1337" s="877"/>
      <c r="H1337" s="878"/>
      <c r="I1337" s="878"/>
      <c r="J1337" s="878"/>
      <c r="K1337" s="879"/>
      <c r="L1337" s="877"/>
    </row>
    <row r="1338" spans="1:12" ht="15.75" x14ac:dyDescent="0.25">
      <c r="A1338" s="824"/>
      <c r="B1338" s="834"/>
      <c r="C1338" s="828"/>
      <c r="D1338" s="825"/>
      <c r="E1338" s="825"/>
      <c r="F1338" s="825"/>
      <c r="G1338" s="877"/>
      <c r="H1338" s="878"/>
      <c r="I1338" s="878"/>
      <c r="J1338" s="878"/>
      <c r="K1338" s="879"/>
      <c r="L1338" s="877"/>
    </row>
    <row r="1339" spans="1:12" ht="15.75" x14ac:dyDescent="0.25">
      <c r="A1339" s="824"/>
      <c r="B1339" s="834"/>
      <c r="C1339" s="828"/>
      <c r="D1339" s="825"/>
      <c r="E1339" s="825"/>
      <c r="F1339" s="825"/>
      <c r="G1339" s="877"/>
      <c r="H1339" s="878"/>
      <c r="I1339" s="878"/>
      <c r="J1339" s="878"/>
      <c r="K1339" s="879"/>
      <c r="L1339" s="877"/>
    </row>
    <row r="1340" spans="1:12" ht="15.75" x14ac:dyDescent="0.25">
      <c r="A1340" s="824"/>
      <c r="B1340" s="834"/>
      <c r="C1340" s="828"/>
      <c r="D1340" s="825"/>
      <c r="E1340" s="825"/>
      <c r="F1340" s="825"/>
      <c r="G1340" s="877"/>
      <c r="H1340" s="878"/>
      <c r="I1340" s="878"/>
      <c r="J1340" s="878"/>
      <c r="K1340" s="879"/>
      <c r="L1340" s="877"/>
    </row>
    <row r="1341" spans="1:12" ht="15.75" x14ac:dyDescent="0.25">
      <c r="A1341" s="824"/>
      <c r="B1341" s="834"/>
      <c r="C1341" s="828"/>
      <c r="D1341" s="825"/>
      <c r="E1341" s="825"/>
      <c r="F1341" s="825"/>
      <c r="G1341" s="877"/>
      <c r="H1341" s="878"/>
      <c r="I1341" s="878"/>
      <c r="J1341" s="878"/>
      <c r="K1341" s="879"/>
      <c r="L1341" s="877"/>
    </row>
    <row r="1342" spans="1:12" ht="15.75" x14ac:dyDescent="0.25">
      <c r="A1342" s="824"/>
      <c r="B1342" s="834"/>
      <c r="C1342" s="828"/>
      <c r="D1342" s="825"/>
      <c r="E1342" s="825"/>
      <c r="F1342" s="825"/>
      <c r="G1342" s="877"/>
      <c r="H1342" s="878"/>
      <c r="I1342" s="878"/>
      <c r="J1342" s="878"/>
      <c r="K1342" s="879"/>
      <c r="L1342" s="877"/>
    </row>
    <row r="1343" spans="1:12" ht="15.75" x14ac:dyDescent="0.25">
      <c r="A1343" s="824"/>
      <c r="B1343" s="834"/>
      <c r="C1343" s="828"/>
      <c r="D1343" s="825"/>
      <c r="E1343" s="825"/>
      <c r="F1343" s="825"/>
      <c r="G1343" s="877"/>
      <c r="H1343" s="878"/>
      <c r="I1343" s="878"/>
      <c r="J1343" s="878"/>
      <c r="K1343" s="879"/>
      <c r="L1343" s="877"/>
    </row>
    <row r="1344" spans="1:12" ht="15.75" x14ac:dyDescent="0.25">
      <c r="A1344" s="824"/>
      <c r="B1344" s="834"/>
      <c r="C1344" s="828"/>
      <c r="D1344" s="825"/>
      <c r="E1344" s="825"/>
      <c r="F1344" s="825"/>
      <c r="G1344" s="877"/>
      <c r="H1344" s="878"/>
      <c r="I1344" s="878"/>
      <c r="J1344" s="878"/>
      <c r="K1344" s="879"/>
      <c r="L1344" s="877"/>
    </row>
    <row r="1345" spans="1:12" ht="15.75" x14ac:dyDescent="0.25">
      <c r="A1345" s="824"/>
      <c r="B1345" s="834"/>
      <c r="C1345" s="828"/>
      <c r="D1345" s="825"/>
      <c r="E1345" s="825"/>
      <c r="F1345" s="825"/>
      <c r="G1345" s="877"/>
      <c r="H1345" s="878"/>
      <c r="I1345" s="878"/>
      <c r="J1345" s="878"/>
      <c r="K1345" s="879"/>
      <c r="L1345" s="877"/>
    </row>
    <row r="1346" spans="1:12" ht="15.75" x14ac:dyDescent="0.25">
      <c r="A1346" s="824"/>
      <c r="B1346" s="834"/>
      <c r="C1346" s="828"/>
      <c r="D1346" s="825"/>
      <c r="E1346" s="825"/>
      <c r="F1346" s="825"/>
      <c r="G1346" s="877"/>
      <c r="H1346" s="878"/>
      <c r="I1346" s="878"/>
      <c r="J1346" s="878"/>
      <c r="K1346" s="879"/>
      <c r="L1346" s="877"/>
    </row>
    <row r="1347" spans="1:12" ht="15.75" x14ac:dyDescent="0.25">
      <c r="A1347" s="824"/>
      <c r="B1347" s="834"/>
      <c r="C1347" s="828"/>
      <c r="D1347" s="825"/>
      <c r="E1347" s="825"/>
      <c r="F1347" s="825"/>
      <c r="G1347" s="877"/>
      <c r="H1347" s="878"/>
      <c r="I1347" s="878"/>
      <c r="J1347" s="878"/>
      <c r="K1347" s="879"/>
      <c r="L1347" s="877"/>
    </row>
    <row r="1348" spans="1:12" ht="15.75" x14ac:dyDescent="0.25">
      <c r="A1348" s="824"/>
      <c r="B1348" s="834"/>
      <c r="C1348" s="828"/>
      <c r="D1348" s="825"/>
      <c r="E1348" s="825"/>
      <c r="F1348" s="825"/>
      <c r="G1348" s="877"/>
      <c r="H1348" s="878"/>
      <c r="I1348" s="878"/>
      <c r="J1348" s="878"/>
      <c r="K1348" s="879"/>
      <c r="L1348" s="877"/>
    </row>
    <row r="1349" spans="1:12" ht="15.75" x14ac:dyDescent="0.25">
      <c r="A1349" s="824"/>
      <c r="B1349" s="834"/>
      <c r="C1349" s="828"/>
      <c r="D1349" s="825"/>
      <c r="E1349" s="825"/>
      <c r="F1349" s="825"/>
      <c r="G1349" s="877"/>
      <c r="H1349" s="878"/>
      <c r="I1349" s="878"/>
      <c r="J1349" s="878"/>
      <c r="K1349" s="879"/>
      <c r="L1349" s="877"/>
    </row>
    <row r="1350" spans="1:12" ht="15.75" x14ac:dyDescent="0.25">
      <c r="A1350" s="824"/>
      <c r="B1350" s="834"/>
      <c r="C1350" s="828"/>
      <c r="D1350" s="825"/>
      <c r="E1350" s="825"/>
      <c r="F1350" s="825"/>
      <c r="G1350" s="877"/>
      <c r="H1350" s="878"/>
      <c r="I1350" s="878"/>
      <c r="J1350" s="878"/>
      <c r="K1350" s="879"/>
      <c r="L1350" s="877"/>
    </row>
    <row r="1351" spans="1:12" ht="15.75" x14ac:dyDescent="0.25">
      <c r="A1351" s="824"/>
      <c r="B1351" s="834"/>
      <c r="C1351" s="828"/>
      <c r="D1351" s="825"/>
      <c r="E1351" s="825"/>
      <c r="F1351" s="825"/>
      <c r="G1351" s="877"/>
      <c r="H1351" s="878"/>
      <c r="I1351" s="878"/>
      <c r="J1351" s="878"/>
      <c r="K1351" s="879"/>
      <c r="L1351" s="877"/>
    </row>
    <row r="1352" spans="1:12" ht="15.75" x14ac:dyDescent="0.25">
      <c r="A1352" s="824"/>
      <c r="B1352" s="834"/>
      <c r="C1352" s="828"/>
      <c r="D1352" s="825"/>
      <c r="E1352" s="825"/>
      <c r="F1352" s="825"/>
      <c r="G1352" s="877"/>
      <c r="H1352" s="878"/>
      <c r="I1352" s="878"/>
      <c r="J1352" s="878"/>
      <c r="K1352" s="879"/>
      <c r="L1352" s="877"/>
    </row>
    <row r="1353" spans="1:12" ht="15.75" x14ac:dyDescent="0.25">
      <c r="A1353" s="824"/>
      <c r="B1353" s="834"/>
      <c r="C1353" s="828"/>
      <c r="D1353" s="825"/>
      <c r="E1353" s="825"/>
      <c r="F1353" s="825"/>
      <c r="G1353" s="877"/>
      <c r="H1353" s="878"/>
      <c r="I1353" s="878"/>
      <c r="J1353" s="878"/>
      <c r="K1353" s="879"/>
      <c r="L1353" s="877"/>
    </row>
    <row r="1354" spans="1:12" ht="15.75" x14ac:dyDescent="0.25">
      <c r="A1354" s="824"/>
      <c r="B1354" s="834"/>
      <c r="C1354" s="828"/>
      <c r="D1354" s="825"/>
      <c r="E1354" s="825"/>
      <c r="F1354" s="825"/>
      <c r="G1354" s="877"/>
      <c r="H1354" s="878"/>
      <c r="I1354" s="878"/>
      <c r="J1354" s="878"/>
      <c r="K1354" s="879"/>
      <c r="L1354" s="877"/>
    </row>
    <row r="1355" spans="1:12" ht="15.75" x14ac:dyDescent="0.25">
      <c r="A1355" s="824"/>
      <c r="B1355" s="834"/>
      <c r="C1355" s="828"/>
      <c r="D1355" s="825"/>
      <c r="E1355" s="825"/>
      <c r="F1355" s="825"/>
      <c r="G1355" s="877"/>
      <c r="H1355" s="878"/>
      <c r="I1355" s="878"/>
      <c r="J1355" s="878"/>
      <c r="K1355" s="879"/>
      <c r="L1355" s="877"/>
    </row>
    <row r="1356" spans="1:12" ht="15.75" x14ac:dyDescent="0.25">
      <c r="A1356" s="824"/>
      <c r="B1356" s="834"/>
      <c r="C1356" s="828"/>
      <c r="D1356" s="825"/>
      <c r="E1356" s="825"/>
      <c r="F1356" s="825"/>
      <c r="G1356" s="877"/>
      <c r="H1356" s="878"/>
      <c r="I1356" s="878"/>
      <c r="J1356" s="878"/>
      <c r="K1356" s="879"/>
      <c r="L1356" s="877"/>
    </row>
    <row r="1357" spans="1:12" ht="15.75" x14ac:dyDescent="0.25">
      <c r="A1357" s="824"/>
      <c r="B1357" s="834"/>
      <c r="C1357" s="828"/>
      <c r="D1357" s="825"/>
      <c r="E1357" s="825"/>
      <c r="F1357" s="825"/>
      <c r="G1357" s="877"/>
      <c r="H1357" s="878"/>
      <c r="I1357" s="878"/>
      <c r="J1357" s="878"/>
      <c r="K1357" s="879"/>
      <c r="L1357" s="877"/>
    </row>
    <row r="1358" spans="1:12" ht="15.75" x14ac:dyDescent="0.25">
      <c r="A1358" s="824"/>
      <c r="B1358" s="834"/>
      <c r="C1358" s="828"/>
      <c r="D1358" s="825"/>
      <c r="E1358" s="825"/>
      <c r="F1358" s="825"/>
      <c r="G1358" s="877"/>
      <c r="H1358" s="878"/>
      <c r="I1358" s="878"/>
      <c r="J1358" s="878"/>
      <c r="K1358" s="879"/>
      <c r="L1358" s="877"/>
    </row>
    <row r="1359" spans="1:12" ht="15.75" x14ac:dyDescent="0.25">
      <c r="A1359" s="824"/>
      <c r="B1359" s="834"/>
      <c r="C1359" s="828"/>
      <c r="D1359" s="825"/>
      <c r="E1359" s="825"/>
      <c r="F1359" s="825"/>
      <c r="G1359" s="877"/>
      <c r="H1359" s="878"/>
      <c r="I1359" s="878"/>
      <c r="J1359" s="878"/>
      <c r="K1359" s="879"/>
      <c r="L1359" s="877"/>
    </row>
    <row r="1360" spans="1:12" ht="15.75" x14ac:dyDescent="0.25">
      <c r="A1360" s="824"/>
      <c r="B1360" s="834"/>
      <c r="C1360" s="828"/>
      <c r="D1360" s="825"/>
      <c r="E1360" s="825"/>
      <c r="F1360" s="825"/>
      <c r="G1360" s="877"/>
      <c r="H1360" s="878"/>
      <c r="I1360" s="878"/>
      <c r="J1360" s="878"/>
      <c r="K1360" s="879"/>
      <c r="L1360" s="877"/>
    </row>
    <row r="1361" spans="1:12" ht="15.75" x14ac:dyDescent="0.25">
      <c r="A1361" s="824"/>
      <c r="B1361" s="834"/>
      <c r="C1361" s="828"/>
      <c r="D1361" s="825"/>
      <c r="E1361" s="825"/>
      <c r="F1361" s="825"/>
      <c r="G1361" s="877"/>
      <c r="H1361" s="878"/>
      <c r="I1361" s="878"/>
      <c r="J1361" s="878"/>
      <c r="K1361" s="879"/>
      <c r="L1361" s="877"/>
    </row>
    <row r="1362" spans="1:12" ht="15.75" x14ac:dyDescent="0.25">
      <c r="A1362" s="824"/>
      <c r="B1362" s="834"/>
      <c r="C1362" s="828"/>
      <c r="D1362" s="825"/>
      <c r="E1362" s="825"/>
      <c r="F1362" s="825"/>
      <c r="G1362" s="877"/>
      <c r="H1362" s="878"/>
      <c r="I1362" s="878"/>
      <c r="J1362" s="878"/>
      <c r="K1362" s="879"/>
      <c r="L1362" s="877"/>
    </row>
    <row r="1363" spans="1:12" ht="15.75" x14ac:dyDescent="0.25">
      <c r="A1363" s="824"/>
      <c r="B1363" s="834"/>
      <c r="C1363" s="828"/>
      <c r="D1363" s="825"/>
      <c r="E1363" s="825"/>
      <c r="F1363" s="825"/>
      <c r="G1363" s="877"/>
      <c r="H1363" s="878"/>
      <c r="I1363" s="878"/>
      <c r="J1363" s="878"/>
      <c r="K1363" s="879"/>
      <c r="L1363" s="877"/>
    </row>
    <row r="1364" spans="1:12" ht="15.75" x14ac:dyDescent="0.25">
      <c r="A1364" s="824"/>
      <c r="B1364" s="834"/>
      <c r="C1364" s="828"/>
      <c r="D1364" s="825"/>
      <c r="E1364" s="825"/>
      <c r="F1364" s="825"/>
      <c r="G1364" s="877"/>
      <c r="H1364" s="878"/>
      <c r="I1364" s="878"/>
      <c r="J1364" s="878"/>
      <c r="K1364" s="879"/>
      <c r="L1364" s="877"/>
    </row>
    <row r="1365" spans="1:12" ht="15.75" x14ac:dyDescent="0.25">
      <c r="A1365" s="824"/>
      <c r="B1365" s="834"/>
      <c r="C1365" s="828"/>
      <c r="D1365" s="825"/>
      <c r="E1365" s="825"/>
      <c r="F1365" s="825"/>
      <c r="G1365" s="877"/>
      <c r="H1365" s="878"/>
      <c r="I1365" s="878"/>
      <c r="J1365" s="878"/>
      <c r="K1365" s="879"/>
      <c r="L1365" s="877"/>
    </row>
    <row r="1366" spans="1:12" ht="15.75" x14ac:dyDescent="0.25">
      <c r="A1366" s="824"/>
      <c r="B1366" s="834"/>
      <c r="C1366" s="828"/>
      <c r="D1366" s="825"/>
      <c r="E1366" s="825"/>
      <c r="F1366" s="825"/>
      <c r="G1366" s="877"/>
      <c r="H1366" s="878"/>
      <c r="I1366" s="878"/>
      <c r="J1366" s="878"/>
      <c r="K1366" s="879"/>
      <c r="L1366" s="877"/>
    </row>
    <row r="1367" spans="1:12" ht="15.75" x14ac:dyDescent="0.25">
      <c r="A1367" s="824"/>
      <c r="B1367" s="834"/>
      <c r="C1367" s="828"/>
      <c r="D1367" s="825"/>
      <c r="E1367" s="825"/>
      <c r="F1367" s="825"/>
      <c r="G1367" s="877"/>
      <c r="H1367" s="878"/>
      <c r="I1367" s="878"/>
      <c r="J1367" s="878"/>
      <c r="K1367" s="879"/>
      <c r="L1367" s="877"/>
    </row>
    <row r="1368" spans="1:12" ht="15.75" x14ac:dyDescent="0.25">
      <c r="A1368" s="824"/>
      <c r="B1368" s="834"/>
      <c r="C1368" s="828"/>
      <c r="D1368" s="825"/>
      <c r="E1368" s="825"/>
      <c r="F1368" s="825"/>
      <c r="G1368" s="877"/>
      <c r="H1368" s="878"/>
      <c r="I1368" s="878"/>
      <c r="J1368" s="878"/>
      <c r="K1368" s="879"/>
      <c r="L1368" s="877"/>
    </row>
    <row r="1369" spans="1:12" ht="15.75" x14ac:dyDescent="0.25">
      <c r="A1369" s="824"/>
      <c r="B1369" s="834"/>
      <c r="C1369" s="828"/>
      <c r="D1369" s="825"/>
      <c r="E1369" s="825"/>
      <c r="F1369" s="825"/>
      <c r="G1369" s="877"/>
      <c r="H1369" s="878"/>
      <c r="I1369" s="878"/>
      <c r="J1369" s="878"/>
      <c r="K1369" s="879"/>
      <c r="L1369" s="877"/>
    </row>
    <row r="1370" spans="1:12" ht="15.75" x14ac:dyDescent="0.25">
      <c r="A1370" s="824"/>
      <c r="B1370" s="834"/>
      <c r="C1370" s="828"/>
      <c r="D1370" s="825"/>
      <c r="E1370" s="825"/>
      <c r="F1370" s="825"/>
      <c r="G1370" s="877"/>
      <c r="H1370" s="878"/>
      <c r="I1370" s="878"/>
      <c r="J1370" s="878"/>
      <c r="K1370" s="879"/>
      <c r="L1370" s="877"/>
    </row>
    <row r="1371" spans="1:12" ht="15.75" x14ac:dyDescent="0.25">
      <c r="A1371" s="824"/>
      <c r="B1371" s="834"/>
      <c r="C1371" s="828"/>
      <c r="D1371" s="825"/>
      <c r="E1371" s="825"/>
      <c r="F1371" s="825"/>
      <c r="G1371" s="877"/>
      <c r="H1371" s="878"/>
      <c r="I1371" s="878"/>
      <c r="J1371" s="878"/>
      <c r="K1371" s="879"/>
      <c r="L1371" s="877"/>
    </row>
    <row r="1372" spans="1:12" ht="15.75" x14ac:dyDescent="0.25">
      <c r="A1372" s="824"/>
      <c r="B1372" s="834"/>
      <c r="C1372" s="828"/>
      <c r="D1372" s="825"/>
      <c r="E1372" s="825"/>
      <c r="F1372" s="825"/>
      <c r="G1372" s="877"/>
      <c r="H1372" s="878"/>
      <c r="I1372" s="878"/>
      <c r="J1372" s="878"/>
      <c r="K1372" s="879"/>
      <c r="L1372" s="877"/>
    </row>
    <row r="1373" spans="1:12" ht="15.75" x14ac:dyDescent="0.25">
      <c r="A1373" s="824"/>
      <c r="B1373" s="834"/>
      <c r="C1373" s="828"/>
      <c r="D1373" s="825"/>
      <c r="E1373" s="825"/>
      <c r="F1373" s="825"/>
      <c r="G1373" s="877"/>
      <c r="H1373" s="878"/>
      <c r="I1373" s="878"/>
      <c r="J1373" s="878"/>
      <c r="K1373" s="879"/>
      <c r="L1373" s="877"/>
    </row>
    <row r="1374" spans="1:12" ht="15.75" x14ac:dyDescent="0.25">
      <c r="A1374" s="824"/>
      <c r="B1374" s="834"/>
      <c r="C1374" s="828"/>
      <c r="D1374" s="825"/>
      <c r="E1374" s="825"/>
      <c r="F1374" s="825"/>
      <c r="G1374" s="877"/>
      <c r="H1374" s="878"/>
      <c r="I1374" s="878"/>
      <c r="J1374" s="878"/>
      <c r="K1374" s="879"/>
      <c r="L1374" s="877"/>
    </row>
    <row r="1375" spans="1:12" ht="15.75" x14ac:dyDescent="0.25">
      <c r="A1375" s="824"/>
      <c r="B1375" s="834"/>
      <c r="C1375" s="828"/>
      <c r="D1375" s="825"/>
      <c r="E1375" s="825"/>
      <c r="F1375" s="825"/>
      <c r="G1375" s="877"/>
      <c r="H1375" s="878"/>
      <c r="I1375" s="878"/>
      <c r="J1375" s="878"/>
      <c r="K1375" s="879"/>
      <c r="L1375" s="877"/>
    </row>
    <row r="1376" spans="1:12" ht="15.75" x14ac:dyDescent="0.25">
      <c r="A1376" s="824"/>
      <c r="B1376" s="834"/>
      <c r="C1376" s="828"/>
      <c r="D1376" s="825"/>
      <c r="E1376" s="825"/>
      <c r="F1376" s="825"/>
      <c r="G1376" s="877"/>
      <c r="H1376" s="878"/>
      <c r="I1376" s="878"/>
      <c r="J1376" s="878"/>
      <c r="K1376" s="879"/>
      <c r="L1376" s="877"/>
    </row>
    <row r="1377" spans="1:12" ht="15.75" x14ac:dyDescent="0.25">
      <c r="A1377" s="824"/>
      <c r="B1377" s="834"/>
      <c r="C1377" s="828"/>
      <c r="D1377" s="825"/>
      <c r="E1377" s="825"/>
      <c r="F1377" s="825"/>
      <c r="G1377" s="877"/>
      <c r="H1377" s="878"/>
      <c r="I1377" s="878"/>
      <c r="J1377" s="878"/>
      <c r="K1377" s="879"/>
      <c r="L1377" s="877"/>
    </row>
    <row r="1378" spans="1:12" ht="15.75" x14ac:dyDescent="0.25">
      <c r="A1378" s="824"/>
      <c r="B1378" s="834"/>
      <c r="C1378" s="828"/>
      <c r="D1378" s="825"/>
      <c r="E1378" s="825"/>
      <c r="F1378" s="825"/>
      <c r="G1378" s="877"/>
      <c r="H1378" s="878"/>
      <c r="I1378" s="878"/>
      <c r="J1378" s="878"/>
      <c r="K1378" s="879"/>
      <c r="L1378" s="877"/>
    </row>
    <row r="1379" spans="1:12" ht="15.75" x14ac:dyDescent="0.25">
      <c r="A1379" s="824"/>
      <c r="B1379" s="834"/>
      <c r="C1379" s="828"/>
      <c r="D1379" s="825"/>
      <c r="E1379" s="825"/>
      <c r="F1379" s="825"/>
      <c r="G1379" s="877"/>
      <c r="H1379" s="878"/>
      <c r="I1379" s="878"/>
      <c r="J1379" s="878"/>
      <c r="K1379" s="879"/>
      <c r="L1379" s="877"/>
    </row>
    <row r="1380" spans="1:12" ht="15.75" x14ac:dyDescent="0.25">
      <c r="A1380" s="824"/>
      <c r="B1380" s="834"/>
      <c r="C1380" s="828"/>
      <c r="D1380" s="825"/>
      <c r="E1380" s="825"/>
      <c r="F1380" s="825"/>
      <c r="G1380" s="877"/>
      <c r="H1380" s="878"/>
      <c r="I1380" s="878"/>
      <c r="J1380" s="878"/>
      <c r="K1380" s="879"/>
      <c r="L1380" s="877"/>
    </row>
    <row r="1381" spans="1:12" ht="15.75" x14ac:dyDescent="0.25">
      <c r="A1381" s="824"/>
      <c r="B1381" s="834"/>
      <c r="C1381" s="828"/>
      <c r="D1381" s="825"/>
      <c r="E1381" s="825"/>
      <c r="F1381" s="825"/>
      <c r="G1381" s="877"/>
      <c r="H1381" s="878"/>
      <c r="I1381" s="878"/>
      <c r="J1381" s="878"/>
      <c r="K1381" s="879"/>
      <c r="L1381" s="877"/>
    </row>
    <row r="1382" spans="1:12" ht="15.75" x14ac:dyDescent="0.25">
      <c r="A1382" s="824"/>
      <c r="B1382" s="834"/>
      <c r="C1382" s="828"/>
      <c r="D1382" s="825"/>
      <c r="E1382" s="825"/>
      <c r="F1382" s="825"/>
      <c r="G1382" s="877"/>
      <c r="H1382" s="878"/>
      <c r="I1382" s="878"/>
      <c r="J1382" s="878"/>
      <c r="K1382" s="879"/>
      <c r="L1382" s="877"/>
    </row>
    <row r="1383" spans="1:12" ht="15.75" x14ac:dyDescent="0.25">
      <c r="A1383" s="824"/>
      <c r="B1383" s="834"/>
      <c r="C1383" s="828"/>
      <c r="D1383" s="825"/>
      <c r="E1383" s="825"/>
      <c r="F1383" s="825"/>
      <c r="G1383" s="877"/>
      <c r="H1383" s="878"/>
      <c r="I1383" s="878"/>
      <c r="J1383" s="878"/>
      <c r="K1383" s="879"/>
      <c r="L1383" s="877"/>
    </row>
    <row r="1384" spans="1:12" ht="15.75" x14ac:dyDescent="0.25">
      <c r="A1384" s="824"/>
      <c r="B1384" s="834"/>
      <c r="C1384" s="828"/>
      <c r="D1384" s="825"/>
      <c r="E1384" s="825"/>
      <c r="F1384" s="825"/>
      <c r="G1384" s="877"/>
      <c r="H1384" s="878"/>
      <c r="I1384" s="878"/>
      <c r="J1384" s="878"/>
      <c r="K1384" s="879"/>
      <c r="L1384" s="877"/>
    </row>
    <row r="1385" spans="1:12" ht="15.75" x14ac:dyDescent="0.25">
      <c r="A1385" s="824"/>
      <c r="B1385" s="834"/>
      <c r="C1385" s="828"/>
      <c r="D1385" s="825"/>
      <c r="E1385" s="825"/>
      <c r="F1385" s="825"/>
      <c r="G1385" s="877"/>
      <c r="H1385" s="878"/>
      <c r="I1385" s="878"/>
      <c r="J1385" s="878"/>
      <c r="K1385" s="879"/>
      <c r="L1385" s="877"/>
    </row>
    <row r="1386" spans="1:12" ht="15.75" x14ac:dyDescent="0.25">
      <c r="A1386" s="824"/>
      <c r="B1386" s="834"/>
      <c r="C1386" s="828"/>
      <c r="D1386" s="825"/>
      <c r="E1386" s="825"/>
      <c r="F1386" s="825"/>
      <c r="G1386" s="877"/>
      <c r="H1386" s="878"/>
      <c r="I1386" s="878"/>
      <c r="J1386" s="878"/>
      <c r="K1386" s="879"/>
      <c r="L1386" s="877"/>
    </row>
    <row r="1387" spans="1:12" ht="15.75" x14ac:dyDescent="0.25">
      <c r="A1387" s="824"/>
      <c r="B1387" s="834"/>
      <c r="C1387" s="828"/>
      <c r="D1387" s="825"/>
      <c r="E1387" s="825"/>
      <c r="F1387" s="825"/>
      <c r="G1387" s="877"/>
      <c r="H1387" s="878"/>
      <c r="I1387" s="878"/>
      <c r="J1387" s="878"/>
      <c r="K1387" s="879"/>
      <c r="L1387" s="877"/>
    </row>
    <row r="1388" spans="1:12" ht="15.75" x14ac:dyDescent="0.25">
      <c r="A1388" s="824"/>
      <c r="B1388" s="834"/>
      <c r="C1388" s="828"/>
      <c r="D1388" s="825"/>
      <c r="E1388" s="825"/>
      <c r="F1388" s="825"/>
      <c r="G1388" s="877"/>
      <c r="H1388" s="878"/>
      <c r="I1388" s="878"/>
      <c r="J1388" s="878"/>
      <c r="K1388" s="879"/>
      <c r="L1388" s="877"/>
    </row>
    <row r="1389" spans="1:12" ht="15.75" x14ac:dyDescent="0.25">
      <c r="A1389" s="824"/>
      <c r="B1389" s="834"/>
      <c r="C1389" s="828"/>
      <c r="D1389" s="825"/>
      <c r="E1389" s="825"/>
      <c r="F1389" s="825"/>
      <c r="G1389" s="877"/>
      <c r="H1389" s="878"/>
      <c r="I1389" s="878"/>
      <c r="J1389" s="878"/>
      <c r="K1389" s="879"/>
      <c r="L1389" s="877"/>
    </row>
    <row r="1390" spans="1:12" ht="15.75" x14ac:dyDescent="0.25">
      <c r="A1390" s="824"/>
      <c r="B1390" s="834"/>
      <c r="C1390" s="828"/>
      <c r="D1390" s="825"/>
      <c r="E1390" s="825"/>
      <c r="F1390" s="825"/>
      <c r="G1390" s="877"/>
      <c r="H1390" s="878"/>
      <c r="I1390" s="878"/>
      <c r="J1390" s="878"/>
      <c r="K1390" s="879"/>
      <c r="L1390" s="877"/>
    </row>
    <row r="1391" spans="1:12" ht="15.75" x14ac:dyDescent="0.25">
      <c r="A1391" s="824"/>
      <c r="B1391" s="834"/>
      <c r="C1391" s="828"/>
      <c r="D1391" s="825"/>
      <c r="E1391" s="825"/>
      <c r="F1391" s="825"/>
      <c r="G1391" s="877"/>
      <c r="H1391" s="878"/>
      <c r="I1391" s="878"/>
      <c r="J1391" s="878"/>
      <c r="K1391" s="879"/>
      <c r="L1391" s="877"/>
    </row>
    <row r="1392" spans="1:12" ht="15.75" x14ac:dyDescent="0.25">
      <c r="A1392" s="824"/>
      <c r="B1392" s="834"/>
      <c r="C1392" s="828"/>
      <c r="D1392" s="825"/>
      <c r="E1392" s="825"/>
      <c r="F1392" s="825"/>
      <c r="G1392" s="877"/>
      <c r="H1392" s="878"/>
      <c r="I1392" s="878"/>
      <c r="J1392" s="878"/>
      <c r="K1392" s="879"/>
      <c r="L1392" s="877"/>
    </row>
    <row r="1393" spans="1:12" ht="15.75" x14ac:dyDescent="0.25">
      <c r="A1393" s="824"/>
      <c r="B1393" s="834"/>
      <c r="C1393" s="828"/>
      <c r="D1393" s="825"/>
      <c r="E1393" s="825"/>
      <c r="F1393" s="825"/>
      <c r="G1393" s="877"/>
      <c r="H1393" s="878"/>
      <c r="I1393" s="878"/>
      <c r="J1393" s="878"/>
      <c r="K1393" s="879"/>
      <c r="L1393" s="877"/>
    </row>
    <row r="1394" spans="1:12" ht="15.75" x14ac:dyDescent="0.25">
      <c r="A1394" s="824"/>
      <c r="B1394" s="834"/>
      <c r="C1394" s="828"/>
      <c r="D1394" s="825"/>
      <c r="E1394" s="825"/>
      <c r="F1394" s="825"/>
      <c r="G1394" s="877"/>
      <c r="H1394" s="878"/>
      <c r="I1394" s="878"/>
      <c r="J1394" s="878"/>
      <c r="K1394" s="879"/>
      <c r="L1394" s="877"/>
    </row>
    <row r="1395" spans="1:12" ht="15.75" x14ac:dyDescent="0.25">
      <c r="A1395" s="824"/>
      <c r="B1395" s="834"/>
      <c r="C1395" s="828"/>
      <c r="D1395" s="825"/>
      <c r="E1395" s="825"/>
      <c r="F1395" s="825"/>
      <c r="G1395" s="877"/>
      <c r="H1395" s="878"/>
      <c r="I1395" s="878"/>
      <c r="J1395" s="878"/>
      <c r="K1395" s="879"/>
      <c r="L1395" s="877"/>
    </row>
    <row r="1396" spans="1:12" ht="15.75" x14ac:dyDescent="0.25">
      <c r="A1396" s="824"/>
      <c r="B1396" s="834"/>
      <c r="C1396" s="828"/>
      <c r="D1396" s="825"/>
      <c r="E1396" s="825"/>
      <c r="F1396" s="825"/>
      <c r="G1396" s="877"/>
      <c r="H1396" s="878"/>
      <c r="I1396" s="878"/>
      <c r="J1396" s="878"/>
      <c r="K1396" s="879"/>
      <c r="L1396" s="877"/>
    </row>
    <row r="1397" spans="1:12" ht="15.75" x14ac:dyDescent="0.25">
      <c r="A1397" s="824"/>
      <c r="B1397" s="834"/>
      <c r="C1397" s="828"/>
      <c r="D1397" s="825"/>
      <c r="E1397" s="825"/>
      <c r="F1397" s="825"/>
      <c r="G1397" s="877"/>
      <c r="H1397" s="878"/>
      <c r="I1397" s="878"/>
      <c r="J1397" s="878"/>
      <c r="K1397" s="879"/>
      <c r="L1397" s="877"/>
    </row>
    <row r="1398" spans="1:12" ht="15.75" x14ac:dyDescent="0.25">
      <c r="A1398" s="824"/>
      <c r="B1398" s="834"/>
      <c r="C1398" s="828"/>
      <c r="D1398" s="825"/>
      <c r="E1398" s="825"/>
      <c r="F1398" s="825"/>
      <c r="G1398" s="877"/>
      <c r="H1398" s="878"/>
      <c r="I1398" s="878"/>
      <c r="J1398" s="878"/>
      <c r="K1398" s="879"/>
      <c r="L1398" s="877"/>
    </row>
    <row r="1399" spans="1:12" ht="15.75" x14ac:dyDescent="0.25">
      <c r="A1399" s="824"/>
      <c r="B1399" s="834"/>
      <c r="C1399" s="828"/>
      <c r="D1399" s="825"/>
      <c r="E1399" s="825"/>
      <c r="F1399" s="825"/>
      <c r="G1399" s="877"/>
      <c r="H1399" s="878"/>
      <c r="I1399" s="878"/>
      <c r="J1399" s="878"/>
      <c r="K1399" s="879"/>
      <c r="L1399" s="877"/>
    </row>
    <row r="1400" spans="1:12" ht="15.75" x14ac:dyDescent="0.25">
      <c r="A1400" s="824"/>
      <c r="B1400" s="834"/>
      <c r="C1400" s="828"/>
      <c r="D1400" s="825"/>
      <c r="E1400" s="825"/>
      <c r="F1400" s="825"/>
      <c r="G1400" s="877"/>
      <c r="H1400" s="878"/>
      <c r="I1400" s="878"/>
      <c r="J1400" s="878"/>
      <c r="K1400" s="879"/>
      <c r="L1400" s="877"/>
    </row>
    <row r="1401" spans="1:12" ht="15.75" x14ac:dyDescent="0.25">
      <c r="A1401" s="824"/>
      <c r="B1401" s="834"/>
      <c r="C1401" s="828"/>
      <c r="D1401" s="825"/>
      <c r="E1401" s="825"/>
      <c r="F1401" s="825"/>
      <c r="G1401" s="877"/>
      <c r="H1401" s="878"/>
      <c r="I1401" s="878"/>
      <c r="J1401" s="878"/>
      <c r="K1401" s="879"/>
      <c r="L1401" s="877"/>
    </row>
    <row r="1402" spans="1:12" ht="15.75" x14ac:dyDescent="0.25">
      <c r="A1402" s="824"/>
      <c r="B1402" s="834"/>
      <c r="C1402" s="828"/>
      <c r="D1402" s="825"/>
      <c r="E1402" s="825"/>
      <c r="F1402" s="825"/>
      <c r="G1402" s="877"/>
      <c r="H1402" s="878"/>
      <c r="I1402" s="878"/>
      <c r="J1402" s="878"/>
      <c r="K1402" s="879"/>
      <c r="L1402" s="877"/>
    </row>
    <row r="1403" spans="1:12" ht="15.75" x14ac:dyDescent="0.25">
      <c r="A1403" s="824"/>
      <c r="B1403" s="834"/>
      <c r="C1403" s="828"/>
      <c r="D1403" s="825"/>
      <c r="E1403" s="825"/>
      <c r="F1403" s="825"/>
      <c r="G1403" s="877"/>
      <c r="H1403" s="878"/>
      <c r="I1403" s="878"/>
      <c r="J1403" s="878"/>
      <c r="K1403" s="879"/>
      <c r="L1403" s="877"/>
    </row>
    <row r="1404" spans="1:12" ht="15.75" x14ac:dyDescent="0.25">
      <c r="A1404" s="824"/>
      <c r="B1404" s="834"/>
      <c r="C1404" s="828"/>
      <c r="D1404" s="825"/>
      <c r="E1404" s="825"/>
      <c r="F1404" s="825"/>
      <c r="G1404" s="877"/>
      <c r="H1404" s="878"/>
      <c r="I1404" s="878"/>
      <c r="J1404" s="878"/>
      <c r="K1404" s="879"/>
      <c r="L1404" s="877"/>
    </row>
    <row r="1405" spans="1:12" ht="15.75" x14ac:dyDescent="0.25">
      <c r="A1405" s="824"/>
      <c r="B1405" s="834"/>
      <c r="C1405" s="828"/>
      <c r="D1405" s="825"/>
      <c r="E1405" s="825"/>
      <c r="F1405" s="825"/>
      <c r="G1405" s="877"/>
      <c r="H1405" s="878"/>
      <c r="I1405" s="878"/>
      <c r="J1405" s="878"/>
      <c r="K1405" s="879"/>
      <c r="L1405" s="877"/>
    </row>
    <row r="1406" spans="1:12" ht="15.75" x14ac:dyDescent="0.25">
      <c r="A1406" s="824"/>
      <c r="B1406" s="834"/>
      <c r="C1406" s="828"/>
      <c r="D1406" s="825"/>
      <c r="E1406" s="825"/>
      <c r="F1406" s="825"/>
      <c r="G1406" s="877"/>
      <c r="H1406" s="878"/>
      <c r="I1406" s="878"/>
      <c r="J1406" s="878"/>
      <c r="K1406" s="879"/>
      <c r="L1406" s="877"/>
    </row>
    <row r="1407" spans="1:12" ht="15.75" x14ac:dyDescent="0.25">
      <c r="A1407" s="824"/>
      <c r="B1407" s="834"/>
      <c r="C1407" s="828"/>
      <c r="D1407" s="825"/>
      <c r="E1407" s="825"/>
      <c r="F1407" s="825"/>
      <c r="G1407" s="877"/>
      <c r="H1407" s="878"/>
      <c r="I1407" s="878"/>
      <c r="J1407" s="878"/>
      <c r="K1407" s="879"/>
      <c r="L1407" s="877"/>
    </row>
    <row r="1408" spans="1:12" ht="15.75" x14ac:dyDescent="0.25">
      <c r="A1408" s="824"/>
      <c r="B1408" s="834"/>
      <c r="C1408" s="828"/>
      <c r="D1408" s="825"/>
      <c r="E1408" s="825"/>
      <c r="F1408" s="825"/>
      <c r="G1408" s="877"/>
      <c r="H1408" s="878"/>
      <c r="I1408" s="878"/>
      <c r="J1408" s="878"/>
      <c r="K1408" s="879"/>
      <c r="L1408" s="877"/>
    </row>
    <row r="1409" spans="1:12" ht="15.75" x14ac:dyDescent="0.25">
      <c r="A1409" s="824"/>
      <c r="B1409" s="834"/>
      <c r="C1409" s="828"/>
      <c r="D1409" s="825"/>
      <c r="E1409" s="825"/>
      <c r="F1409" s="825"/>
      <c r="G1409" s="877"/>
      <c r="H1409" s="878"/>
      <c r="I1409" s="878"/>
      <c r="J1409" s="878"/>
      <c r="K1409" s="879"/>
      <c r="L1409" s="877"/>
    </row>
    <row r="1410" spans="1:12" ht="15.75" x14ac:dyDescent="0.25">
      <c r="A1410" s="824"/>
      <c r="B1410" s="834"/>
      <c r="C1410" s="828"/>
      <c r="D1410" s="825"/>
      <c r="E1410" s="825"/>
      <c r="F1410" s="825"/>
      <c r="G1410" s="877"/>
      <c r="H1410" s="878"/>
      <c r="I1410" s="878"/>
      <c r="J1410" s="878"/>
      <c r="K1410" s="879"/>
      <c r="L1410" s="877"/>
    </row>
    <row r="1411" spans="1:12" ht="15.75" x14ac:dyDescent="0.25">
      <c r="A1411" s="824"/>
      <c r="B1411" s="834"/>
      <c r="C1411" s="828"/>
      <c r="D1411" s="825"/>
      <c r="E1411" s="825"/>
      <c r="F1411" s="825"/>
      <c r="G1411" s="877"/>
      <c r="H1411" s="878"/>
      <c r="I1411" s="878"/>
      <c r="J1411" s="878"/>
      <c r="K1411" s="879"/>
      <c r="L1411" s="877"/>
    </row>
    <row r="1412" spans="1:12" ht="15.75" x14ac:dyDescent="0.25">
      <c r="A1412" s="824"/>
      <c r="B1412" s="834"/>
      <c r="C1412" s="828"/>
      <c r="D1412" s="825"/>
      <c r="E1412" s="825"/>
      <c r="F1412" s="825"/>
      <c r="G1412" s="877"/>
      <c r="H1412" s="878"/>
      <c r="I1412" s="878"/>
      <c r="J1412" s="878"/>
      <c r="K1412" s="879"/>
      <c r="L1412" s="877"/>
    </row>
    <row r="1413" spans="1:12" ht="15.75" x14ac:dyDescent="0.25">
      <c r="A1413" s="824"/>
      <c r="B1413" s="834"/>
      <c r="C1413" s="828"/>
      <c r="D1413" s="825"/>
      <c r="E1413" s="825"/>
      <c r="F1413" s="825"/>
      <c r="G1413" s="877"/>
      <c r="H1413" s="878"/>
      <c r="I1413" s="878"/>
      <c r="J1413" s="878"/>
      <c r="K1413" s="879"/>
      <c r="L1413" s="877"/>
    </row>
    <row r="1414" spans="1:12" ht="15.75" x14ac:dyDescent="0.25">
      <c r="A1414" s="824"/>
      <c r="B1414" s="834"/>
      <c r="C1414" s="828"/>
      <c r="D1414" s="825"/>
      <c r="E1414" s="825"/>
      <c r="F1414" s="825"/>
      <c r="G1414" s="877"/>
      <c r="H1414" s="878"/>
      <c r="I1414" s="878"/>
      <c r="J1414" s="878"/>
      <c r="K1414" s="879"/>
      <c r="L1414" s="877"/>
    </row>
    <row r="1415" spans="1:12" ht="15.75" x14ac:dyDescent="0.25">
      <c r="A1415" s="824"/>
      <c r="B1415" s="834"/>
      <c r="C1415" s="828"/>
      <c r="D1415" s="825"/>
      <c r="E1415" s="825"/>
      <c r="F1415" s="825"/>
      <c r="G1415" s="877"/>
      <c r="H1415" s="878"/>
      <c r="I1415" s="878"/>
      <c r="J1415" s="878"/>
      <c r="K1415" s="879"/>
      <c r="L1415" s="877"/>
    </row>
    <row r="1416" spans="1:12" ht="15.75" x14ac:dyDescent="0.25">
      <c r="A1416" s="824"/>
      <c r="B1416" s="834"/>
      <c r="C1416" s="828"/>
      <c r="D1416" s="825"/>
      <c r="E1416" s="825"/>
      <c r="F1416" s="825"/>
      <c r="G1416" s="877"/>
      <c r="H1416" s="878"/>
      <c r="I1416" s="878"/>
      <c r="J1416" s="878"/>
      <c r="K1416" s="879"/>
      <c r="L1416" s="877"/>
    </row>
    <row r="1417" spans="1:12" ht="15.75" x14ac:dyDescent="0.25">
      <c r="A1417" s="824"/>
      <c r="B1417" s="834"/>
      <c r="C1417" s="828"/>
      <c r="D1417" s="825"/>
      <c r="E1417" s="825"/>
      <c r="F1417" s="825"/>
      <c r="G1417" s="877"/>
      <c r="H1417" s="878"/>
      <c r="I1417" s="878"/>
      <c r="J1417" s="878"/>
      <c r="K1417" s="879"/>
      <c r="L1417" s="877"/>
    </row>
    <row r="1418" spans="1:12" ht="15.75" x14ac:dyDescent="0.25">
      <c r="A1418" s="824"/>
      <c r="B1418" s="834"/>
      <c r="C1418" s="828"/>
      <c r="D1418" s="825"/>
      <c r="E1418" s="825"/>
      <c r="F1418" s="825"/>
      <c r="G1418" s="877"/>
      <c r="H1418" s="878"/>
      <c r="I1418" s="878"/>
      <c r="J1418" s="878"/>
      <c r="K1418" s="879"/>
      <c r="L1418" s="877"/>
    </row>
    <row r="1419" spans="1:12" ht="15.75" x14ac:dyDescent="0.25">
      <c r="A1419" s="824"/>
      <c r="B1419" s="834"/>
      <c r="C1419" s="828"/>
      <c r="D1419" s="825"/>
      <c r="E1419" s="825"/>
      <c r="F1419" s="825"/>
      <c r="G1419" s="877"/>
      <c r="H1419" s="878"/>
      <c r="I1419" s="878"/>
      <c r="J1419" s="878"/>
      <c r="K1419" s="879"/>
      <c r="L1419" s="877"/>
    </row>
    <row r="1420" spans="1:12" ht="15.75" x14ac:dyDescent="0.25">
      <c r="A1420" s="824"/>
      <c r="B1420" s="834"/>
      <c r="C1420" s="828"/>
      <c r="D1420" s="825"/>
      <c r="E1420" s="825"/>
      <c r="F1420" s="825"/>
      <c r="G1420" s="877"/>
      <c r="H1420" s="878"/>
      <c r="I1420" s="878"/>
      <c r="J1420" s="878"/>
      <c r="K1420" s="879"/>
      <c r="L1420" s="877"/>
    </row>
    <row r="1421" spans="1:12" ht="15.75" x14ac:dyDescent="0.25">
      <c r="A1421" s="824"/>
      <c r="B1421" s="834"/>
      <c r="C1421" s="828"/>
      <c r="D1421" s="825"/>
      <c r="E1421" s="825"/>
      <c r="F1421" s="825"/>
      <c r="G1421" s="877"/>
      <c r="H1421" s="878"/>
      <c r="I1421" s="878"/>
      <c r="J1421" s="878"/>
      <c r="K1421" s="879"/>
      <c r="L1421" s="877"/>
    </row>
    <row r="1422" spans="1:12" ht="15.75" x14ac:dyDescent="0.25">
      <c r="A1422" s="824"/>
      <c r="B1422" s="834"/>
      <c r="C1422" s="828"/>
      <c r="D1422" s="825"/>
      <c r="E1422" s="825"/>
      <c r="F1422" s="825"/>
      <c r="G1422" s="877"/>
      <c r="H1422" s="878"/>
      <c r="I1422" s="878"/>
      <c r="J1422" s="878"/>
      <c r="K1422" s="879"/>
      <c r="L1422" s="877"/>
    </row>
    <row r="1423" spans="1:12" ht="15.75" x14ac:dyDescent="0.25">
      <c r="A1423" s="824"/>
      <c r="B1423" s="834"/>
      <c r="C1423" s="828"/>
      <c r="D1423" s="825"/>
      <c r="E1423" s="825"/>
      <c r="F1423" s="825"/>
      <c r="G1423" s="877"/>
      <c r="H1423" s="878"/>
      <c r="I1423" s="878"/>
      <c r="J1423" s="878"/>
      <c r="K1423" s="879"/>
      <c r="L1423" s="877"/>
    </row>
    <row r="1424" spans="1:12" ht="15.75" x14ac:dyDescent="0.25">
      <c r="A1424" s="824"/>
      <c r="B1424" s="834"/>
      <c r="C1424" s="828"/>
      <c r="D1424" s="825"/>
      <c r="E1424" s="825"/>
      <c r="F1424" s="825"/>
      <c r="G1424" s="877"/>
      <c r="H1424" s="878"/>
      <c r="I1424" s="878"/>
      <c r="J1424" s="878"/>
      <c r="K1424" s="879"/>
      <c r="L1424" s="877"/>
    </row>
    <row r="1425" spans="1:12" ht="15.75" x14ac:dyDescent="0.25">
      <c r="A1425" s="824"/>
      <c r="B1425" s="834"/>
      <c r="C1425" s="828"/>
      <c r="D1425" s="825"/>
      <c r="E1425" s="825"/>
      <c r="F1425" s="825"/>
      <c r="G1425" s="877"/>
      <c r="H1425" s="878"/>
      <c r="I1425" s="878"/>
      <c r="J1425" s="878"/>
      <c r="K1425" s="879"/>
      <c r="L1425" s="877"/>
    </row>
    <row r="1426" spans="1:12" ht="15.75" x14ac:dyDescent="0.25">
      <c r="A1426" s="824"/>
      <c r="B1426" s="834"/>
      <c r="C1426" s="828"/>
      <c r="D1426" s="825"/>
      <c r="E1426" s="825"/>
      <c r="F1426" s="825"/>
      <c r="G1426" s="877"/>
      <c r="H1426" s="878"/>
      <c r="I1426" s="878"/>
      <c r="J1426" s="878"/>
      <c r="K1426" s="879"/>
      <c r="L1426" s="877"/>
    </row>
    <row r="1427" spans="1:12" ht="15.75" x14ac:dyDescent="0.25">
      <c r="A1427" s="824"/>
      <c r="B1427" s="834"/>
      <c r="C1427" s="828"/>
      <c r="D1427" s="825"/>
      <c r="E1427" s="825"/>
      <c r="F1427" s="825"/>
      <c r="G1427" s="877"/>
      <c r="H1427" s="878"/>
      <c r="I1427" s="878"/>
      <c r="J1427" s="878"/>
      <c r="K1427" s="879"/>
      <c r="L1427" s="877"/>
    </row>
    <row r="1428" spans="1:12" ht="15.75" x14ac:dyDescent="0.25">
      <c r="A1428" s="824"/>
      <c r="B1428" s="834"/>
      <c r="C1428" s="828"/>
      <c r="D1428" s="825"/>
      <c r="E1428" s="825"/>
      <c r="F1428" s="825"/>
      <c r="G1428" s="877"/>
      <c r="H1428" s="878"/>
      <c r="I1428" s="878"/>
      <c r="J1428" s="878"/>
      <c r="K1428" s="879"/>
      <c r="L1428" s="877"/>
    </row>
    <row r="1429" spans="1:12" ht="15.75" x14ac:dyDescent="0.25">
      <c r="A1429" s="824"/>
      <c r="B1429" s="834"/>
      <c r="C1429" s="828"/>
      <c r="D1429" s="825"/>
      <c r="E1429" s="825"/>
      <c r="F1429" s="825"/>
      <c r="G1429" s="877"/>
      <c r="H1429" s="878"/>
      <c r="I1429" s="878"/>
      <c r="J1429" s="878"/>
      <c r="K1429" s="879"/>
      <c r="L1429" s="877"/>
    </row>
    <row r="1430" spans="1:12" ht="15.75" x14ac:dyDescent="0.25">
      <c r="A1430" s="824"/>
      <c r="B1430" s="834"/>
      <c r="C1430" s="828"/>
      <c r="D1430" s="825"/>
      <c r="E1430" s="825"/>
      <c r="F1430" s="825"/>
      <c r="G1430" s="877"/>
      <c r="H1430" s="878"/>
      <c r="I1430" s="878"/>
      <c r="J1430" s="878"/>
      <c r="K1430" s="879"/>
      <c r="L1430" s="877"/>
    </row>
    <row r="1431" spans="1:12" ht="15.75" x14ac:dyDescent="0.25">
      <c r="A1431" s="824"/>
      <c r="B1431" s="834"/>
      <c r="C1431" s="828"/>
      <c r="D1431" s="825"/>
      <c r="E1431" s="825"/>
      <c r="F1431" s="825"/>
      <c r="G1431" s="877"/>
      <c r="H1431" s="878"/>
      <c r="I1431" s="878"/>
      <c r="J1431" s="878"/>
      <c r="K1431" s="879"/>
      <c r="L1431" s="877"/>
    </row>
    <row r="1432" spans="1:12" ht="15.75" x14ac:dyDescent="0.25">
      <c r="A1432" s="824"/>
      <c r="B1432" s="834"/>
      <c r="C1432" s="828"/>
      <c r="D1432" s="825"/>
      <c r="E1432" s="825"/>
      <c r="F1432" s="825"/>
      <c r="G1432" s="877"/>
      <c r="H1432" s="878"/>
      <c r="I1432" s="878"/>
      <c r="J1432" s="878"/>
      <c r="K1432" s="879"/>
      <c r="L1432" s="877"/>
    </row>
    <row r="1433" spans="1:12" ht="15.75" x14ac:dyDescent="0.25">
      <c r="A1433" s="824"/>
      <c r="B1433" s="834"/>
      <c r="C1433" s="828"/>
      <c r="D1433" s="825"/>
      <c r="E1433" s="825"/>
      <c r="F1433" s="825"/>
      <c r="G1433" s="877"/>
      <c r="H1433" s="878"/>
      <c r="I1433" s="878"/>
      <c r="J1433" s="878"/>
      <c r="K1433" s="879"/>
      <c r="L1433" s="877"/>
    </row>
    <row r="1434" spans="1:12" ht="15.75" x14ac:dyDescent="0.25">
      <c r="A1434" s="824"/>
      <c r="B1434" s="834"/>
      <c r="C1434" s="828"/>
      <c r="D1434" s="825"/>
      <c r="E1434" s="825"/>
      <c r="F1434" s="825"/>
      <c r="G1434" s="877"/>
      <c r="H1434" s="878"/>
      <c r="I1434" s="878"/>
      <c r="J1434" s="878"/>
      <c r="K1434" s="879"/>
      <c r="L1434" s="877"/>
    </row>
    <row r="1435" spans="1:12" ht="15.75" x14ac:dyDescent="0.25">
      <c r="A1435" s="824"/>
      <c r="B1435" s="834"/>
      <c r="C1435" s="828"/>
      <c r="D1435" s="825"/>
      <c r="E1435" s="825"/>
      <c r="F1435" s="825"/>
      <c r="G1435" s="877"/>
      <c r="H1435" s="878"/>
      <c r="I1435" s="878"/>
      <c r="J1435" s="878"/>
      <c r="K1435" s="879"/>
      <c r="L1435" s="877"/>
    </row>
    <row r="1436" spans="1:12" ht="15.75" x14ac:dyDescent="0.25">
      <c r="A1436" s="824"/>
      <c r="B1436" s="834"/>
      <c r="C1436" s="828"/>
      <c r="D1436" s="825"/>
      <c r="E1436" s="825"/>
      <c r="F1436" s="825"/>
      <c r="G1436" s="877"/>
      <c r="H1436" s="878"/>
      <c r="I1436" s="878"/>
      <c r="J1436" s="878"/>
      <c r="K1436" s="879"/>
      <c r="L1436" s="877"/>
    </row>
    <row r="1437" spans="1:12" ht="15.75" x14ac:dyDescent="0.25">
      <c r="A1437" s="824"/>
      <c r="B1437" s="834"/>
      <c r="C1437" s="828"/>
      <c r="D1437" s="825"/>
      <c r="E1437" s="825"/>
      <c r="F1437" s="825"/>
      <c r="G1437" s="877"/>
      <c r="H1437" s="878"/>
      <c r="I1437" s="878"/>
      <c r="J1437" s="878"/>
      <c r="K1437" s="879"/>
      <c r="L1437" s="877"/>
    </row>
    <row r="1438" spans="1:12" ht="15.75" x14ac:dyDescent="0.25">
      <c r="A1438" s="824"/>
      <c r="B1438" s="834"/>
      <c r="C1438" s="828"/>
      <c r="D1438" s="825"/>
      <c r="E1438" s="825"/>
      <c r="F1438" s="825"/>
      <c r="G1438" s="877"/>
      <c r="H1438" s="878"/>
      <c r="I1438" s="878"/>
      <c r="J1438" s="878"/>
      <c r="K1438" s="879"/>
      <c r="L1438" s="877"/>
    </row>
    <row r="1439" spans="1:12" ht="15.75" x14ac:dyDescent="0.25">
      <c r="A1439" s="824"/>
      <c r="B1439" s="834"/>
      <c r="C1439" s="828"/>
      <c r="D1439" s="825"/>
      <c r="E1439" s="825"/>
      <c r="F1439" s="825"/>
      <c r="G1439" s="877"/>
      <c r="H1439" s="878"/>
      <c r="I1439" s="878"/>
      <c r="J1439" s="878"/>
      <c r="K1439" s="879"/>
      <c r="L1439" s="877"/>
    </row>
    <row r="1440" spans="1:12" ht="15.75" x14ac:dyDescent="0.25">
      <c r="A1440" s="824"/>
      <c r="B1440" s="834"/>
      <c r="C1440" s="828"/>
      <c r="D1440" s="825"/>
      <c r="E1440" s="825"/>
      <c r="F1440" s="825"/>
      <c r="G1440" s="877"/>
      <c r="H1440" s="878"/>
      <c r="I1440" s="878"/>
      <c r="J1440" s="878"/>
      <c r="K1440" s="879"/>
      <c r="L1440" s="877"/>
    </row>
    <row r="1441" spans="1:12" ht="15.75" x14ac:dyDescent="0.25">
      <c r="A1441" s="824"/>
      <c r="B1441" s="834"/>
      <c r="C1441" s="828"/>
      <c r="D1441" s="825"/>
      <c r="E1441" s="825"/>
      <c r="F1441" s="825"/>
      <c r="G1441" s="877"/>
      <c r="H1441" s="878"/>
      <c r="I1441" s="878"/>
      <c r="J1441" s="878"/>
      <c r="K1441" s="879"/>
      <c r="L1441" s="877"/>
    </row>
    <row r="1442" spans="1:12" ht="15.75" x14ac:dyDescent="0.25">
      <c r="A1442" s="824"/>
      <c r="B1442" s="834"/>
      <c r="C1442" s="828"/>
      <c r="D1442" s="825"/>
      <c r="E1442" s="825"/>
      <c r="F1442" s="825"/>
      <c r="G1442" s="877"/>
      <c r="H1442" s="878"/>
      <c r="I1442" s="878"/>
      <c r="J1442" s="878"/>
      <c r="K1442" s="879"/>
      <c r="L1442" s="877"/>
    </row>
    <row r="1443" spans="1:12" ht="15.75" x14ac:dyDescent="0.25">
      <c r="A1443" s="824"/>
      <c r="B1443" s="834"/>
      <c r="C1443" s="828"/>
      <c r="D1443" s="825"/>
      <c r="E1443" s="825"/>
      <c r="F1443" s="825"/>
      <c r="G1443" s="877"/>
      <c r="H1443" s="878"/>
      <c r="I1443" s="878"/>
      <c r="J1443" s="878"/>
      <c r="K1443" s="879"/>
      <c r="L1443" s="877"/>
    </row>
    <row r="1444" spans="1:12" ht="15.75" x14ac:dyDescent="0.25">
      <c r="A1444" s="824"/>
      <c r="B1444" s="834"/>
      <c r="C1444" s="828"/>
      <c r="D1444" s="825"/>
      <c r="E1444" s="825"/>
      <c r="F1444" s="825"/>
      <c r="G1444" s="877"/>
      <c r="H1444" s="878"/>
      <c r="I1444" s="878"/>
      <c r="J1444" s="878"/>
      <c r="K1444" s="879"/>
      <c r="L1444" s="877"/>
    </row>
    <row r="1445" spans="1:12" ht="15.75" x14ac:dyDescent="0.25">
      <c r="A1445" s="824"/>
      <c r="B1445" s="834"/>
      <c r="C1445" s="828"/>
      <c r="D1445" s="825"/>
      <c r="E1445" s="825"/>
      <c r="F1445" s="825"/>
      <c r="G1445" s="877"/>
      <c r="H1445" s="878"/>
      <c r="I1445" s="878"/>
      <c r="J1445" s="878"/>
      <c r="K1445" s="879"/>
      <c r="L1445" s="877"/>
    </row>
    <row r="1446" spans="1:12" ht="15.75" x14ac:dyDescent="0.25">
      <c r="A1446" s="824"/>
      <c r="B1446" s="834"/>
      <c r="C1446" s="828"/>
      <c r="D1446" s="825"/>
      <c r="E1446" s="825"/>
      <c r="F1446" s="825"/>
      <c r="G1446" s="877"/>
      <c r="H1446" s="878"/>
      <c r="I1446" s="878"/>
      <c r="J1446" s="878"/>
      <c r="K1446" s="879"/>
      <c r="L1446" s="877"/>
    </row>
    <row r="1447" spans="1:12" ht="15.75" x14ac:dyDescent="0.25">
      <c r="A1447" s="824"/>
      <c r="B1447" s="834"/>
      <c r="C1447" s="828"/>
      <c r="D1447" s="825"/>
      <c r="E1447" s="825"/>
      <c r="F1447" s="825"/>
      <c r="G1447" s="877"/>
      <c r="H1447" s="878"/>
      <c r="I1447" s="878"/>
      <c r="J1447" s="878"/>
      <c r="K1447" s="879"/>
      <c r="L1447" s="877"/>
    </row>
    <row r="1448" spans="1:12" ht="15.75" x14ac:dyDescent="0.25">
      <c r="A1448" s="824"/>
      <c r="B1448" s="834"/>
      <c r="C1448" s="828"/>
      <c r="D1448" s="825"/>
      <c r="E1448" s="825"/>
      <c r="F1448" s="825"/>
      <c r="G1448" s="877"/>
      <c r="H1448" s="878"/>
      <c r="I1448" s="878"/>
      <c r="J1448" s="878"/>
      <c r="K1448" s="879"/>
      <c r="L1448" s="877"/>
    </row>
    <row r="1449" spans="1:12" ht="15.75" x14ac:dyDescent="0.25">
      <c r="A1449" s="824"/>
      <c r="B1449" s="834"/>
      <c r="C1449" s="828"/>
      <c r="D1449" s="825"/>
      <c r="E1449" s="825"/>
      <c r="F1449" s="825"/>
      <c r="G1449" s="877"/>
      <c r="H1449" s="878"/>
      <c r="I1449" s="878"/>
      <c r="J1449" s="878"/>
      <c r="K1449" s="879"/>
      <c r="L1449" s="877"/>
    </row>
    <row r="1450" spans="1:12" ht="15.75" x14ac:dyDescent="0.25">
      <c r="A1450" s="824"/>
      <c r="B1450" s="834"/>
      <c r="C1450" s="828"/>
      <c r="D1450" s="825"/>
      <c r="E1450" s="825"/>
      <c r="F1450" s="825"/>
      <c r="G1450" s="877"/>
      <c r="H1450" s="878"/>
      <c r="I1450" s="878"/>
      <c r="J1450" s="878"/>
      <c r="K1450" s="879"/>
      <c r="L1450" s="877"/>
    </row>
    <row r="1451" spans="1:12" ht="15.75" x14ac:dyDescent="0.25">
      <c r="A1451" s="824"/>
      <c r="B1451" s="834"/>
      <c r="C1451" s="828"/>
      <c r="D1451" s="825"/>
      <c r="E1451" s="825"/>
      <c r="F1451" s="825"/>
      <c r="G1451" s="877"/>
      <c r="H1451" s="878"/>
      <c r="I1451" s="878"/>
      <c r="J1451" s="878"/>
      <c r="K1451" s="879"/>
      <c r="L1451" s="877"/>
    </row>
    <row r="1452" spans="1:12" ht="15.75" x14ac:dyDescent="0.25">
      <c r="A1452" s="824"/>
      <c r="B1452" s="834"/>
      <c r="C1452" s="828"/>
      <c r="D1452" s="825"/>
      <c r="E1452" s="825"/>
      <c r="F1452" s="825"/>
      <c r="G1452" s="877"/>
      <c r="H1452" s="878"/>
      <c r="I1452" s="878"/>
      <c r="J1452" s="878"/>
      <c r="K1452" s="879"/>
      <c r="L1452" s="877"/>
    </row>
    <row r="1453" spans="1:12" ht="15.75" x14ac:dyDescent="0.25">
      <c r="A1453" s="824"/>
      <c r="B1453" s="834"/>
      <c r="C1453" s="828"/>
      <c r="D1453" s="825"/>
      <c r="E1453" s="825"/>
      <c r="F1453" s="825"/>
      <c r="G1453" s="877"/>
      <c r="H1453" s="878"/>
      <c r="I1453" s="878"/>
      <c r="J1453" s="878"/>
      <c r="K1453" s="879"/>
      <c r="L1453" s="877"/>
    </row>
    <row r="1454" spans="1:12" ht="15.75" x14ac:dyDescent="0.25">
      <c r="A1454" s="824"/>
      <c r="B1454" s="834"/>
      <c r="C1454" s="828"/>
      <c r="D1454" s="825"/>
      <c r="E1454" s="825"/>
      <c r="F1454" s="825"/>
      <c r="G1454" s="877"/>
      <c r="H1454" s="878"/>
      <c r="I1454" s="878"/>
      <c r="J1454" s="878"/>
      <c r="K1454" s="879"/>
      <c r="L1454" s="877"/>
    </row>
    <row r="1455" spans="1:12" ht="15.75" x14ac:dyDescent="0.25">
      <c r="A1455" s="824"/>
      <c r="B1455" s="834"/>
      <c r="C1455" s="828"/>
      <c r="D1455" s="825"/>
      <c r="E1455" s="825"/>
      <c r="F1455" s="825"/>
      <c r="G1455" s="877"/>
      <c r="H1455" s="878"/>
      <c r="I1455" s="878"/>
      <c r="J1455" s="878"/>
      <c r="K1455" s="879"/>
      <c r="L1455" s="877"/>
    </row>
    <row r="1456" spans="1:12" ht="15.75" x14ac:dyDescent="0.25">
      <c r="A1456" s="824"/>
      <c r="B1456" s="834"/>
      <c r="C1456" s="828"/>
      <c r="D1456" s="825"/>
      <c r="E1456" s="825"/>
      <c r="F1456" s="825"/>
      <c r="G1456" s="877"/>
      <c r="H1456" s="878"/>
      <c r="I1456" s="878"/>
      <c r="J1456" s="878"/>
      <c r="K1456" s="879"/>
      <c r="L1456" s="877"/>
    </row>
    <row r="1457" spans="1:12" ht="15.75" x14ac:dyDescent="0.25">
      <c r="A1457" s="824"/>
      <c r="B1457" s="834"/>
      <c r="C1457" s="828"/>
      <c r="D1457" s="825"/>
      <c r="E1457" s="825"/>
      <c r="F1457" s="825"/>
      <c r="G1457" s="877"/>
      <c r="H1457" s="878"/>
      <c r="I1457" s="878"/>
      <c r="J1457" s="878"/>
      <c r="K1457" s="879"/>
      <c r="L1457" s="877"/>
    </row>
    <row r="1458" spans="1:12" ht="15.75" x14ac:dyDescent="0.25">
      <c r="A1458" s="824"/>
      <c r="B1458" s="834"/>
      <c r="C1458" s="828"/>
      <c r="D1458" s="825"/>
      <c r="E1458" s="825"/>
      <c r="F1458" s="825"/>
      <c r="G1458" s="877"/>
      <c r="H1458" s="878"/>
      <c r="I1458" s="878"/>
      <c r="J1458" s="878"/>
      <c r="K1458" s="879"/>
      <c r="L1458" s="877"/>
    </row>
    <row r="1459" spans="1:12" ht="15.75" x14ac:dyDescent="0.25">
      <c r="A1459" s="824"/>
      <c r="B1459" s="834"/>
      <c r="C1459" s="828"/>
      <c r="D1459" s="825"/>
      <c r="E1459" s="825"/>
      <c r="F1459" s="825"/>
      <c r="G1459" s="877"/>
      <c r="H1459" s="878"/>
      <c r="I1459" s="878"/>
      <c r="J1459" s="878"/>
      <c r="K1459" s="879"/>
      <c r="L1459" s="877"/>
    </row>
    <row r="1460" spans="1:12" ht="15.75" x14ac:dyDescent="0.25">
      <c r="A1460" s="824"/>
      <c r="B1460" s="834"/>
      <c r="C1460" s="828"/>
      <c r="D1460" s="825"/>
      <c r="E1460" s="825"/>
      <c r="F1460" s="825"/>
      <c r="G1460" s="877"/>
      <c r="H1460" s="878"/>
      <c r="I1460" s="878"/>
      <c r="J1460" s="878"/>
      <c r="K1460" s="879"/>
      <c r="L1460" s="877"/>
    </row>
    <row r="1461" spans="1:12" ht="15.75" x14ac:dyDescent="0.25">
      <c r="A1461" s="824"/>
      <c r="B1461" s="834"/>
      <c r="C1461" s="828"/>
      <c r="D1461" s="825"/>
      <c r="E1461" s="825"/>
      <c r="F1461" s="825"/>
      <c r="G1461" s="877"/>
      <c r="H1461" s="878"/>
      <c r="I1461" s="878"/>
      <c r="J1461" s="878"/>
      <c r="K1461" s="879"/>
      <c r="L1461" s="877"/>
    </row>
    <row r="1462" spans="1:12" ht="15.75" x14ac:dyDescent="0.25">
      <c r="A1462" s="824"/>
      <c r="B1462" s="834"/>
      <c r="C1462" s="828"/>
      <c r="D1462" s="825"/>
      <c r="E1462" s="825"/>
      <c r="F1462" s="825"/>
      <c r="G1462" s="877"/>
      <c r="H1462" s="878"/>
      <c r="I1462" s="878"/>
      <c r="J1462" s="878"/>
      <c r="K1462" s="879"/>
      <c r="L1462" s="877"/>
    </row>
    <row r="1463" spans="1:12" ht="15.75" x14ac:dyDescent="0.25">
      <c r="A1463" s="824"/>
      <c r="B1463" s="834"/>
      <c r="C1463" s="828"/>
      <c r="D1463" s="825"/>
      <c r="E1463" s="825"/>
      <c r="F1463" s="825"/>
      <c r="G1463" s="877"/>
      <c r="H1463" s="878"/>
      <c r="I1463" s="878"/>
      <c r="J1463" s="878"/>
      <c r="K1463" s="879"/>
      <c r="L1463" s="877"/>
    </row>
    <row r="1464" spans="1:12" ht="15.75" x14ac:dyDescent="0.25">
      <c r="A1464" s="824"/>
      <c r="B1464" s="834"/>
      <c r="C1464" s="828"/>
      <c r="D1464" s="825"/>
      <c r="E1464" s="825"/>
      <c r="F1464" s="825"/>
      <c r="G1464" s="877"/>
      <c r="H1464" s="878"/>
      <c r="I1464" s="878"/>
      <c r="J1464" s="878"/>
      <c r="K1464" s="879"/>
      <c r="L1464" s="877"/>
    </row>
    <row r="1465" spans="1:12" ht="15.75" x14ac:dyDescent="0.25">
      <c r="A1465" s="824"/>
      <c r="B1465" s="834"/>
      <c r="C1465" s="828"/>
      <c r="D1465" s="825"/>
      <c r="E1465" s="825"/>
      <c r="F1465" s="825"/>
      <c r="G1465" s="877"/>
      <c r="H1465" s="878"/>
      <c r="I1465" s="878"/>
      <c r="J1465" s="878"/>
      <c r="K1465" s="879"/>
      <c r="L1465" s="877"/>
    </row>
    <row r="1466" spans="1:12" ht="15.75" x14ac:dyDescent="0.25">
      <c r="A1466" s="824"/>
      <c r="B1466" s="834"/>
      <c r="C1466" s="828"/>
      <c r="D1466" s="825"/>
      <c r="E1466" s="825"/>
      <c r="F1466" s="825"/>
      <c r="G1466" s="877"/>
      <c r="H1466" s="878"/>
      <c r="I1466" s="878"/>
      <c r="J1466" s="878"/>
      <c r="K1466" s="879"/>
      <c r="L1466" s="877"/>
    </row>
    <row r="1467" spans="1:12" ht="15.75" x14ac:dyDescent="0.25">
      <c r="A1467" s="824"/>
      <c r="B1467" s="834"/>
      <c r="C1467" s="828"/>
      <c r="D1467" s="825"/>
      <c r="E1467" s="825"/>
      <c r="F1467" s="825"/>
      <c r="G1467" s="877"/>
      <c r="H1467" s="878"/>
      <c r="I1467" s="878"/>
      <c r="J1467" s="878"/>
      <c r="K1467" s="879"/>
      <c r="L1467" s="877"/>
    </row>
    <row r="1468" spans="1:12" ht="15.75" x14ac:dyDescent="0.25">
      <c r="A1468" s="824"/>
      <c r="B1468" s="834"/>
      <c r="C1468" s="828"/>
      <c r="D1468" s="825"/>
      <c r="E1468" s="825"/>
      <c r="F1468" s="825"/>
      <c r="G1468" s="877"/>
      <c r="H1468" s="878"/>
      <c r="I1468" s="878"/>
      <c r="J1468" s="878"/>
      <c r="K1468" s="879"/>
      <c r="L1468" s="877"/>
    </row>
    <row r="1469" spans="1:12" ht="15.75" x14ac:dyDescent="0.25">
      <c r="A1469" s="824"/>
      <c r="B1469" s="834"/>
      <c r="C1469" s="828"/>
      <c r="D1469" s="825"/>
      <c r="E1469" s="825"/>
      <c r="F1469" s="825"/>
      <c r="G1469" s="877"/>
      <c r="H1469" s="878"/>
      <c r="I1469" s="878"/>
      <c r="J1469" s="878"/>
      <c r="K1469" s="879"/>
      <c r="L1469" s="877"/>
    </row>
    <row r="1470" spans="1:12" ht="15.75" x14ac:dyDescent="0.25">
      <c r="A1470" s="824"/>
      <c r="B1470" s="834"/>
      <c r="C1470" s="828"/>
      <c r="D1470" s="825"/>
      <c r="E1470" s="825"/>
      <c r="F1470" s="825"/>
      <c r="G1470" s="877"/>
      <c r="H1470" s="878"/>
      <c r="I1470" s="878"/>
      <c r="J1470" s="878"/>
      <c r="K1470" s="879"/>
      <c r="L1470" s="877"/>
    </row>
    <row r="1471" spans="1:12" ht="15.75" x14ac:dyDescent="0.25">
      <c r="A1471" s="824"/>
      <c r="B1471" s="834"/>
      <c r="C1471" s="828"/>
      <c r="D1471" s="825"/>
      <c r="E1471" s="825"/>
      <c r="F1471" s="825"/>
      <c r="G1471" s="877"/>
      <c r="H1471" s="878"/>
      <c r="I1471" s="878"/>
      <c r="J1471" s="878"/>
      <c r="K1471" s="879"/>
      <c r="L1471" s="877"/>
    </row>
    <row r="1472" spans="1:12" ht="15.75" x14ac:dyDescent="0.25">
      <c r="A1472" s="824"/>
      <c r="B1472" s="834"/>
      <c r="C1472" s="828"/>
      <c r="D1472" s="825"/>
      <c r="E1472" s="825"/>
      <c r="F1472" s="825"/>
      <c r="G1472" s="877"/>
      <c r="H1472" s="878"/>
      <c r="I1472" s="878"/>
      <c r="J1472" s="878"/>
      <c r="K1472" s="879"/>
      <c r="L1472" s="877"/>
    </row>
    <row r="1473" spans="1:12" ht="15.75" x14ac:dyDescent="0.25">
      <c r="A1473" s="824"/>
      <c r="B1473" s="834"/>
      <c r="C1473" s="828"/>
      <c r="D1473" s="825"/>
      <c r="E1473" s="825"/>
      <c r="F1473" s="825"/>
      <c r="G1473" s="877"/>
      <c r="H1473" s="878"/>
      <c r="I1473" s="878"/>
      <c r="J1473" s="878"/>
      <c r="K1473" s="879"/>
      <c r="L1473" s="877"/>
    </row>
    <row r="1474" spans="1:12" ht="15.75" x14ac:dyDescent="0.25">
      <c r="A1474" s="824"/>
      <c r="B1474" s="834"/>
      <c r="C1474" s="828"/>
      <c r="D1474" s="825"/>
      <c r="E1474" s="825"/>
      <c r="F1474" s="825"/>
      <c r="G1474" s="877"/>
      <c r="H1474" s="878"/>
      <c r="I1474" s="878"/>
      <c r="J1474" s="878"/>
      <c r="K1474" s="879"/>
      <c r="L1474" s="877"/>
    </row>
    <row r="1475" spans="1:12" ht="15.75" x14ac:dyDescent="0.25">
      <c r="A1475" s="824"/>
      <c r="B1475" s="834"/>
      <c r="C1475" s="828"/>
      <c r="D1475" s="825"/>
      <c r="E1475" s="825"/>
      <c r="F1475" s="825"/>
      <c r="G1475" s="877"/>
      <c r="H1475" s="878"/>
      <c r="I1475" s="878"/>
      <c r="J1475" s="878"/>
      <c r="K1475" s="879"/>
      <c r="L1475" s="877"/>
    </row>
    <row r="1476" spans="1:12" ht="15.75" x14ac:dyDescent="0.25">
      <c r="A1476" s="824"/>
      <c r="B1476" s="834"/>
      <c r="C1476" s="828"/>
      <c r="D1476" s="825"/>
      <c r="E1476" s="825"/>
      <c r="F1476" s="825"/>
      <c r="G1476" s="877"/>
      <c r="H1476" s="878"/>
      <c r="I1476" s="878"/>
      <c r="J1476" s="878"/>
      <c r="K1476" s="879"/>
      <c r="L1476" s="877"/>
    </row>
    <row r="1477" spans="1:12" ht="15.75" x14ac:dyDescent="0.25">
      <c r="A1477" s="824"/>
      <c r="B1477" s="834"/>
      <c r="C1477" s="828"/>
      <c r="D1477" s="825"/>
      <c r="E1477" s="825"/>
      <c r="F1477" s="825"/>
      <c r="G1477" s="877"/>
      <c r="H1477" s="878"/>
      <c r="I1477" s="878"/>
      <c r="J1477" s="878"/>
      <c r="K1477" s="879"/>
      <c r="L1477" s="877"/>
    </row>
    <row r="1478" spans="1:12" ht="15.75" x14ac:dyDescent="0.25">
      <c r="A1478" s="824"/>
      <c r="B1478" s="834"/>
      <c r="C1478" s="828"/>
      <c r="D1478" s="825"/>
      <c r="E1478" s="825"/>
      <c r="F1478" s="825"/>
      <c r="G1478" s="877"/>
      <c r="H1478" s="878"/>
      <c r="I1478" s="878"/>
      <c r="J1478" s="878"/>
      <c r="K1478" s="879"/>
      <c r="L1478" s="877"/>
    </row>
    <row r="1479" spans="1:12" ht="15.75" x14ac:dyDescent="0.25">
      <c r="A1479" s="824"/>
      <c r="B1479" s="834"/>
      <c r="C1479" s="828"/>
      <c r="D1479" s="825"/>
      <c r="E1479" s="825"/>
      <c r="F1479" s="825"/>
      <c r="G1479" s="877"/>
      <c r="H1479" s="878"/>
      <c r="I1479" s="878"/>
      <c r="J1479" s="878"/>
      <c r="K1479" s="879"/>
      <c r="L1479" s="877"/>
    </row>
    <row r="1480" spans="1:12" ht="15.75" x14ac:dyDescent="0.25">
      <c r="A1480" s="824"/>
      <c r="B1480" s="834"/>
      <c r="C1480" s="828"/>
      <c r="D1480" s="825"/>
      <c r="E1480" s="825"/>
      <c r="F1480" s="825"/>
      <c r="G1480" s="877"/>
      <c r="H1480" s="878"/>
      <c r="I1480" s="878"/>
      <c r="J1480" s="878"/>
      <c r="K1480" s="879"/>
      <c r="L1480" s="877"/>
    </row>
    <row r="1481" spans="1:12" ht="15.75" x14ac:dyDescent="0.25">
      <c r="A1481" s="824"/>
      <c r="B1481" s="834"/>
      <c r="C1481" s="828"/>
      <c r="D1481" s="825"/>
      <c r="E1481" s="825"/>
      <c r="F1481" s="825"/>
      <c r="G1481" s="877"/>
      <c r="H1481" s="878"/>
      <c r="I1481" s="878"/>
      <c r="J1481" s="878"/>
      <c r="K1481" s="879"/>
      <c r="L1481" s="877"/>
    </row>
    <row r="1482" spans="1:12" ht="15.75" x14ac:dyDescent="0.25">
      <c r="A1482" s="824"/>
      <c r="B1482" s="834"/>
      <c r="C1482" s="828"/>
      <c r="D1482" s="825"/>
      <c r="E1482" s="825"/>
      <c r="F1482" s="825"/>
      <c r="G1482" s="877"/>
      <c r="H1482" s="878"/>
      <c r="I1482" s="878"/>
      <c r="J1482" s="878"/>
      <c r="K1482" s="879"/>
      <c r="L1482" s="877"/>
    </row>
    <row r="1483" spans="1:12" ht="15.75" x14ac:dyDescent="0.25">
      <c r="A1483" s="824"/>
      <c r="B1483" s="834"/>
      <c r="C1483" s="828"/>
      <c r="D1483" s="825"/>
      <c r="E1483" s="825"/>
      <c r="F1483" s="825"/>
      <c r="G1483" s="877"/>
      <c r="H1483" s="878"/>
      <c r="I1483" s="878"/>
      <c r="J1483" s="878"/>
      <c r="K1483" s="879"/>
      <c r="L1483" s="877"/>
    </row>
    <row r="1484" spans="1:12" ht="15.75" x14ac:dyDescent="0.25">
      <c r="A1484" s="824"/>
      <c r="B1484" s="834"/>
      <c r="C1484" s="828"/>
      <c r="D1484" s="825"/>
      <c r="E1484" s="825"/>
      <c r="F1484" s="825"/>
      <c r="G1484" s="877"/>
      <c r="H1484" s="878"/>
      <c r="I1484" s="878"/>
      <c r="J1484" s="878"/>
      <c r="K1484" s="879"/>
      <c r="L1484" s="877"/>
    </row>
    <row r="1485" spans="1:12" ht="15.75" x14ac:dyDescent="0.25">
      <c r="A1485" s="824"/>
      <c r="B1485" s="834"/>
      <c r="C1485" s="828"/>
      <c r="D1485" s="825"/>
      <c r="E1485" s="825"/>
      <c r="F1485" s="825"/>
      <c r="G1485" s="877"/>
      <c r="H1485" s="878"/>
      <c r="I1485" s="878"/>
      <c r="J1485" s="878"/>
      <c r="K1485" s="879"/>
      <c r="L1485" s="877"/>
    </row>
    <row r="1486" spans="1:12" ht="15.75" x14ac:dyDescent="0.25">
      <c r="A1486" s="824"/>
      <c r="B1486" s="834"/>
      <c r="C1486" s="828"/>
      <c r="D1486" s="825"/>
      <c r="E1486" s="825"/>
      <c r="F1486" s="825"/>
      <c r="G1486" s="877"/>
      <c r="H1486" s="878"/>
      <c r="I1486" s="878"/>
      <c r="J1486" s="878"/>
      <c r="K1486" s="879"/>
      <c r="L1486" s="877"/>
    </row>
    <row r="1487" spans="1:12" ht="15.75" x14ac:dyDescent="0.25">
      <c r="A1487" s="824"/>
      <c r="B1487" s="834"/>
      <c r="C1487" s="828"/>
      <c r="D1487" s="825"/>
      <c r="E1487" s="825"/>
      <c r="F1487" s="825"/>
      <c r="G1487" s="877"/>
      <c r="H1487" s="878"/>
      <c r="I1487" s="878"/>
      <c r="J1487" s="878"/>
      <c r="K1487" s="879"/>
      <c r="L1487" s="877"/>
    </row>
    <row r="1488" spans="1:12" ht="15.75" x14ac:dyDescent="0.25">
      <c r="A1488" s="824"/>
      <c r="B1488" s="834"/>
      <c r="C1488" s="828"/>
      <c r="D1488" s="825"/>
      <c r="E1488" s="825"/>
      <c r="F1488" s="825"/>
      <c r="G1488" s="877"/>
      <c r="H1488" s="878"/>
      <c r="I1488" s="878"/>
      <c r="J1488" s="878"/>
      <c r="K1488" s="879"/>
      <c r="L1488" s="877"/>
    </row>
    <row r="1489" spans="1:12" ht="15.75" x14ac:dyDescent="0.25">
      <c r="A1489" s="824"/>
      <c r="B1489" s="834"/>
      <c r="C1489" s="828"/>
      <c r="D1489" s="825"/>
      <c r="E1489" s="825"/>
      <c r="F1489" s="825"/>
      <c r="G1489" s="877"/>
      <c r="H1489" s="878"/>
      <c r="I1489" s="878"/>
      <c r="J1489" s="878"/>
      <c r="K1489" s="879"/>
      <c r="L1489" s="877"/>
    </row>
    <row r="1490" spans="1:12" ht="15.75" x14ac:dyDescent="0.25">
      <c r="A1490" s="824"/>
      <c r="B1490" s="834"/>
      <c r="C1490" s="828"/>
      <c r="D1490" s="825"/>
      <c r="E1490" s="825"/>
      <c r="F1490" s="825"/>
      <c r="G1490" s="877"/>
      <c r="H1490" s="878"/>
      <c r="I1490" s="878"/>
      <c r="J1490" s="878"/>
      <c r="K1490" s="879"/>
      <c r="L1490" s="877"/>
    </row>
    <row r="1491" spans="1:12" ht="15.75" x14ac:dyDescent="0.25">
      <c r="A1491" s="824"/>
      <c r="B1491" s="834"/>
      <c r="C1491" s="828"/>
      <c r="D1491" s="825"/>
      <c r="E1491" s="825"/>
      <c r="F1491" s="825"/>
      <c r="G1491" s="877"/>
      <c r="H1491" s="878"/>
      <c r="I1491" s="878"/>
      <c r="J1491" s="878"/>
      <c r="K1491" s="879"/>
      <c r="L1491" s="877"/>
    </row>
    <row r="1492" spans="1:12" ht="15.75" x14ac:dyDescent="0.25">
      <c r="A1492" s="824"/>
      <c r="B1492" s="834"/>
      <c r="C1492" s="828"/>
      <c r="D1492" s="825"/>
      <c r="E1492" s="825"/>
      <c r="F1492" s="825"/>
      <c r="G1492" s="877"/>
      <c r="H1492" s="878"/>
      <c r="I1492" s="878"/>
      <c r="J1492" s="878"/>
      <c r="K1492" s="879"/>
      <c r="L1492" s="877"/>
    </row>
    <row r="1493" spans="1:12" ht="15.75" x14ac:dyDescent="0.25">
      <c r="A1493" s="824"/>
      <c r="B1493" s="834"/>
      <c r="C1493" s="828"/>
      <c r="D1493" s="825"/>
      <c r="E1493" s="825"/>
      <c r="F1493" s="825"/>
      <c r="G1493" s="877"/>
      <c r="H1493" s="878"/>
      <c r="I1493" s="878"/>
      <c r="J1493" s="878"/>
      <c r="K1493" s="879"/>
      <c r="L1493" s="877"/>
    </row>
    <row r="1494" spans="1:12" ht="15.75" x14ac:dyDescent="0.25">
      <c r="A1494" s="824"/>
      <c r="B1494" s="834"/>
      <c r="C1494" s="828"/>
      <c r="D1494" s="825"/>
      <c r="E1494" s="825"/>
      <c r="F1494" s="825"/>
      <c r="G1494" s="877"/>
      <c r="H1494" s="878"/>
      <c r="I1494" s="878"/>
      <c r="J1494" s="878"/>
      <c r="K1494" s="879"/>
      <c r="L1494" s="877"/>
    </row>
    <row r="1495" spans="1:12" ht="15.75" x14ac:dyDescent="0.25">
      <c r="A1495" s="824"/>
      <c r="B1495" s="834"/>
      <c r="C1495" s="828"/>
      <c r="D1495" s="825"/>
      <c r="E1495" s="825"/>
      <c r="F1495" s="825"/>
      <c r="G1495" s="877"/>
      <c r="H1495" s="878"/>
      <c r="I1495" s="878"/>
      <c r="J1495" s="878"/>
      <c r="K1495" s="879"/>
      <c r="L1495" s="877"/>
    </row>
    <row r="1496" spans="1:12" ht="15.75" x14ac:dyDescent="0.25">
      <c r="A1496" s="824"/>
      <c r="B1496" s="834"/>
      <c r="C1496" s="828"/>
      <c r="D1496" s="825"/>
      <c r="E1496" s="825"/>
      <c r="F1496" s="825"/>
      <c r="G1496" s="877"/>
      <c r="H1496" s="878"/>
      <c r="I1496" s="878"/>
      <c r="J1496" s="878"/>
      <c r="K1496" s="879"/>
      <c r="L1496" s="877"/>
    </row>
    <row r="1497" spans="1:12" ht="15.75" x14ac:dyDescent="0.25">
      <c r="A1497" s="824"/>
      <c r="B1497" s="834"/>
      <c r="C1497" s="828"/>
      <c r="D1497" s="825"/>
      <c r="E1497" s="825"/>
      <c r="F1497" s="825"/>
      <c r="G1497" s="877"/>
      <c r="H1497" s="878"/>
      <c r="I1497" s="878"/>
      <c r="J1497" s="878"/>
      <c r="K1497" s="879"/>
      <c r="L1497" s="877"/>
    </row>
    <row r="1498" spans="1:12" ht="15.75" x14ac:dyDescent="0.25">
      <c r="A1498" s="824"/>
      <c r="B1498" s="834"/>
      <c r="C1498" s="828"/>
      <c r="D1498" s="825"/>
      <c r="E1498" s="825"/>
      <c r="F1498" s="825"/>
      <c r="G1498" s="877"/>
      <c r="H1498" s="878"/>
      <c r="I1498" s="878"/>
      <c r="J1498" s="878"/>
      <c r="K1498" s="879"/>
      <c r="L1498" s="877"/>
    </row>
    <row r="1499" spans="1:12" ht="15.75" x14ac:dyDescent="0.25">
      <c r="A1499" s="824"/>
      <c r="B1499" s="834"/>
      <c r="C1499" s="828"/>
      <c r="D1499" s="825"/>
      <c r="E1499" s="825"/>
      <c r="F1499" s="825"/>
      <c r="G1499" s="877"/>
      <c r="H1499" s="878"/>
      <c r="I1499" s="878"/>
      <c r="J1499" s="878"/>
      <c r="K1499" s="879"/>
      <c r="L1499" s="877"/>
    </row>
    <row r="1500" spans="1:12" ht="15.75" x14ac:dyDescent="0.25">
      <c r="A1500" s="824"/>
      <c r="B1500" s="834"/>
      <c r="C1500" s="828"/>
      <c r="D1500" s="825"/>
      <c r="E1500" s="825"/>
      <c r="F1500" s="825"/>
      <c r="G1500" s="877"/>
      <c r="H1500" s="878"/>
      <c r="I1500" s="878"/>
      <c r="J1500" s="878"/>
      <c r="K1500" s="879"/>
      <c r="L1500" s="877"/>
    </row>
    <row r="1501" spans="1:12" ht="15.75" x14ac:dyDescent="0.25">
      <c r="A1501" s="824"/>
      <c r="B1501" s="834"/>
      <c r="C1501" s="828"/>
      <c r="D1501" s="825"/>
      <c r="E1501" s="825"/>
      <c r="F1501" s="825"/>
      <c r="G1501" s="877"/>
      <c r="H1501" s="878"/>
      <c r="I1501" s="878"/>
      <c r="J1501" s="878"/>
      <c r="K1501" s="879"/>
      <c r="L1501" s="877"/>
    </row>
    <row r="1502" spans="1:12" ht="15.75" x14ac:dyDescent="0.25">
      <c r="A1502" s="824"/>
      <c r="B1502" s="834"/>
      <c r="C1502" s="828"/>
      <c r="D1502" s="825"/>
      <c r="E1502" s="825"/>
      <c r="F1502" s="825"/>
      <c r="G1502" s="877"/>
      <c r="H1502" s="878"/>
      <c r="I1502" s="878"/>
      <c r="J1502" s="878"/>
      <c r="K1502" s="879"/>
      <c r="L1502" s="877"/>
    </row>
    <row r="1503" spans="1:12" ht="15.75" x14ac:dyDescent="0.25">
      <c r="A1503" s="824"/>
      <c r="B1503" s="834"/>
      <c r="C1503" s="828"/>
      <c r="D1503" s="825"/>
      <c r="E1503" s="825"/>
      <c r="F1503" s="825"/>
      <c r="G1503" s="877"/>
      <c r="H1503" s="878"/>
      <c r="I1503" s="878"/>
      <c r="J1503" s="878"/>
      <c r="K1503" s="879"/>
      <c r="L1503" s="877"/>
    </row>
    <row r="1504" spans="1:12" ht="15.75" x14ac:dyDescent="0.25">
      <c r="A1504" s="824"/>
      <c r="B1504" s="834"/>
      <c r="C1504" s="828"/>
      <c r="D1504" s="825"/>
      <c r="E1504" s="825"/>
      <c r="F1504" s="825"/>
      <c r="G1504" s="877"/>
      <c r="H1504" s="878"/>
      <c r="I1504" s="878"/>
      <c r="J1504" s="878"/>
      <c r="K1504" s="879"/>
      <c r="L1504" s="877"/>
    </row>
    <row r="1505" spans="1:12" ht="15.75" x14ac:dyDescent="0.25">
      <c r="A1505" s="824"/>
      <c r="B1505" s="834"/>
      <c r="C1505" s="828"/>
      <c r="D1505" s="825"/>
      <c r="E1505" s="825"/>
      <c r="F1505" s="825"/>
      <c r="G1505" s="877"/>
      <c r="H1505" s="878"/>
      <c r="I1505" s="878"/>
      <c r="J1505" s="878"/>
      <c r="K1505" s="879"/>
      <c r="L1505" s="877"/>
    </row>
    <row r="1506" spans="1:12" ht="15.75" x14ac:dyDescent="0.25">
      <c r="A1506" s="824"/>
      <c r="B1506" s="834"/>
      <c r="C1506" s="828"/>
      <c r="D1506" s="825"/>
      <c r="E1506" s="825"/>
      <c r="F1506" s="825"/>
      <c r="G1506" s="877"/>
      <c r="H1506" s="878"/>
      <c r="I1506" s="878"/>
      <c r="J1506" s="878"/>
      <c r="K1506" s="879"/>
      <c r="L1506" s="877"/>
    </row>
    <row r="1507" spans="1:12" ht="15.75" x14ac:dyDescent="0.25">
      <c r="A1507" s="824"/>
      <c r="B1507" s="834"/>
      <c r="C1507" s="828"/>
      <c r="D1507" s="825"/>
      <c r="E1507" s="825"/>
      <c r="F1507" s="825"/>
      <c r="G1507" s="877"/>
      <c r="H1507" s="878"/>
      <c r="I1507" s="878"/>
      <c r="J1507" s="878"/>
      <c r="K1507" s="879"/>
      <c r="L1507" s="877"/>
    </row>
    <row r="1508" spans="1:12" ht="15.75" x14ac:dyDescent="0.25">
      <c r="A1508" s="824"/>
      <c r="B1508" s="834"/>
      <c r="C1508" s="828"/>
      <c r="D1508" s="825"/>
      <c r="E1508" s="825"/>
      <c r="F1508" s="825"/>
      <c r="G1508" s="877"/>
      <c r="H1508" s="878"/>
      <c r="I1508" s="878"/>
      <c r="J1508" s="878"/>
      <c r="K1508" s="879"/>
      <c r="L1508" s="877"/>
    </row>
    <row r="1509" spans="1:12" ht="15.75" x14ac:dyDescent="0.25">
      <c r="A1509" s="824"/>
      <c r="B1509" s="834"/>
      <c r="C1509" s="828"/>
      <c r="D1509" s="825"/>
      <c r="E1509" s="825"/>
      <c r="F1509" s="825"/>
      <c r="G1509" s="877"/>
      <c r="H1509" s="878"/>
      <c r="I1509" s="878"/>
      <c r="J1509" s="878"/>
      <c r="K1509" s="879"/>
      <c r="L1509" s="877"/>
    </row>
    <row r="1510" spans="1:12" ht="15.75" x14ac:dyDescent="0.25">
      <c r="A1510" s="824"/>
      <c r="B1510" s="834"/>
      <c r="C1510" s="828"/>
      <c r="D1510" s="825"/>
      <c r="E1510" s="825"/>
      <c r="F1510" s="825"/>
      <c r="G1510" s="877"/>
      <c r="H1510" s="878"/>
      <c r="I1510" s="878"/>
      <c r="J1510" s="878"/>
      <c r="K1510" s="879"/>
      <c r="L1510" s="877"/>
    </row>
    <row r="1511" spans="1:12" ht="15.75" x14ac:dyDescent="0.25">
      <c r="A1511" s="824"/>
      <c r="B1511" s="834"/>
      <c r="C1511" s="828"/>
      <c r="D1511" s="825"/>
      <c r="E1511" s="825"/>
      <c r="F1511" s="825"/>
      <c r="G1511" s="877"/>
      <c r="H1511" s="878"/>
      <c r="I1511" s="878"/>
      <c r="J1511" s="878"/>
      <c r="K1511" s="879"/>
      <c r="L1511" s="877"/>
    </row>
    <row r="1512" spans="1:12" ht="15.75" x14ac:dyDescent="0.25">
      <c r="A1512" s="824"/>
      <c r="B1512" s="834"/>
      <c r="C1512" s="828"/>
      <c r="D1512" s="825"/>
      <c r="E1512" s="825"/>
      <c r="F1512" s="825"/>
      <c r="G1512" s="877"/>
      <c r="H1512" s="878"/>
      <c r="I1512" s="878"/>
      <c r="J1512" s="878"/>
      <c r="K1512" s="879"/>
      <c r="L1512" s="877"/>
    </row>
    <row r="1513" spans="1:12" ht="15.75" x14ac:dyDescent="0.25">
      <c r="A1513" s="824"/>
      <c r="B1513" s="834"/>
      <c r="C1513" s="828"/>
      <c r="D1513" s="825"/>
      <c r="E1513" s="825"/>
      <c r="F1513" s="825"/>
      <c r="G1513" s="877"/>
      <c r="H1513" s="878"/>
      <c r="I1513" s="878"/>
      <c r="J1513" s="878"/>
      <c r="K1513" s="879"/>
      <c r="L1513" s="877"/>
    </row>
    <row r="1514" spans="1:12" ht="15.75" x14ac:dyDescent="0.25">
      <c r="A1514" s="824"/>
      <c r="B1514" s="834"/>
      <c r="C1514" s="828"/>
      <c r="D1514" s="825"/>
      <c r="E1514" s="825"/>
      <c r="F1514" s="825"/>
      <c r="G1514" s="877"/>
      <c r="H1514" s="878"/>
      <c r="I1514" s="878"/>
      <c r="J1514" s="878"/>
      <c r="K1514" s="879"/>
      <c r="L1514" s="877"/>
    </row>
    <row r="1515" spans="1:12" ht="15.75" x14ac:dyDescent="0.25">
      <c r="A1515" s="824"/>
      <c r="B1515" s="834"/>
      <c r="C1515" s="828"/>
      <c r="D1515" s="825"/>
      <c r="E1515" s="825"/>
      <c r="F1515" s="825"/>
      <c r="G1515" s="877"/>
      <c r="H1515" s="878"/>
      <c r="I1515" s="878"/>
      <c r="J1515" s="878"/>
      <c r="K1515" s="879"/>
      <c r="L1515" s="877"/>
    </row>
    <row r="1516" spans="1:12" ht="15.75" x14ac:dyDescent="0.25">
      <c r="A1516" s="824"/>
      <c r="B1516" s="834"/>
      <c r="C1516" s="828"/>
      <c r="D1516" s="825"/>
      <c r="E1516" s="825"/>
      <c r="F1516" s="825"/>
      <c r="G1516" s="877"/>
      <c r="H1516" s="878"/>
      <c r="I1516" s="878"/>
      <c r="J1516" s="878"/>
      <c r="K1516" s="879"/>
      <c r="L1516" s="877"/>
    </row>
    <row r="1517" spans="1:12" ht="15.75" x14ac:dyDescent="0.25">
      <c r="A1517" s="824"/>
      <c r="B1517" s="834"/>
      <c r="C1517" s="828"/>
      <c r="D1517" s="825"/>
      <c r="E1517" s="825"/>
      <c r="F1517" s="825"/>
      <c r="G1517" s="877"/>
      <c r="H1517" s="878"/>
      <c r="I1517" s="878"/>
      <c r="J1517" s="878"/>
      <c r="K1517" s="879"/>
      <c r="L1517" s="877"/>
    </row>
    <row r="1518" spans="1:12" ht="15.75" x14ac:dyDescent="0.25">
      <c r="A1518" s="824"/>
      <c r="B1518" s="834"/>
      <c r="C1518" s="828"/>
      <c r="D1518" s="825"/>
      <c r="E1518" s="825"/>
      <c r="F1518" s="825"/>
      <c r="G1518" s="877"/>
      <c r="H1518" s="878"/>
      <c r="I1518" s="878"/>
      <c r="J1518" s="878"/>
      <c r="K1518" s="879"/>
      <c r="L1518" s="877"/>
    </row>
    <row r="1519" spans="1:12" ht="15.75" x14ac:dyDescent="0.25">
      <c r="A1519" s="824"/>
      <c r="B1519" s="834"/>
      <c r="C1519" s="828"/>
      <c r="D1519" s="825"/>
      <c r="E1519" s="825"/>
      <c r="F1519" s="825"/>
      <c r="G1519" s="877"/>
      <c r="H1519" s="878"/>
      <c r="I1519" s="878"/>
      <c r="J1519" s="878"/>
      <c r="K1519" s="879"/>
      <c r="L1519" s="877"/>
    </row>
    <row r="1520" spans="1:12" ht="15.75" x14ac:dyDescent="0.25">
      <c r="A1520" s="824"/>
      <c r="B1520" s="834"/>
      <c r="C1520" s="828"/>
      <c r="D1520" s="825"/>
      <c r="E1520" s="825"/>
      <c r="F1520" s="825"/>
      <c r="G1520" s="877"/>
      <c r="H1520" s="878"/>
      <c r="I1520" s="878"/>
      <c r="J1520" s="878"/>
      <c r="K1520" s="879"/>
      <c r="L1520" s="877"/>
    </row>
    <row r="1521" spans="1:12" ht="15.75" x14ac:dyDescent="0.25">
      <c r="A1521" s="824"/>
      <c r="B1521" s="834"/>
      <c r="C1521" s="828"/>
      <c r="D1521" s="825"/>
      <c r="E1521" s="825"/>
      <c r="F1521" s="825"/>
      <c r="G1521" s="877"/>
      <c r="H1521" s="878"/>
      <c r="I1521" s="878"/>
      <c r="J1521" s="878"/>
      <c r="K1521" s="879"/>
      <c r="L1521" s="877"/>
    </row>
    <row r="1522" spans="1:12" ht="15.75" x14ac:dyDescent="0.25">
      <c r="A1522" s="824"/>
      <c r="B1522" s="834"/>
      <c r="C1522" s="828"/>
      <c r="D1522" s="825"/>
      <c r="E1522" s="825"/>
      <c r="F1522" s="825"/>
      <c r="G1522" s="877"/>
      <c r="H1522" s="878"/>
      <c r="I1522" s="878"/>
      <c r="J1522" s="878"/>
      <c r="K1522" s="879"/>
      <c r="L1522" s="877"/>
    </row>
    <row r="1523" spans="1:12" ht="15.75" x14ac:dyDescent="0.25">
      <c r="A1523" s="824"/>
      <c r="B1523" s="834"/>
      <c r="C1523" s="828"/>
      <c r="D1523" s="825"/>
      <c r="E1523" s="825"/>
      <c r="F1523" s="825"/>
      <c r="G1523" s="877"/>
      <c r="H1523" s="878"/>
      <c r="I1523" s="878"/>
      <c r="J1523" s="878"/>
      <c r="K1523" s="879"/>
      <c r="L1523" s="877"/>
    </row>
    <row r="1524" spans="1:12" ht="15.75" x14ac:dyDescent="0.25">
      <c r="A1524" s="824"/>
      <c r="B1524" s="834"/>
      <c r="C1524" s="828"/>
      <c r="D1524" s="825"/>
      <c r="E1524" s="825"/>
      <c r="F1524" s="825"/>
      <c r="G1524" s="877"/>
      <c r="H1524" s="878"/>
      <c r="I1524" s="878"/>
      <c r="J1524" s="878"/>
      <c r="K1524" s="879"/>
      <c r="L1524" s="877"/>
    </row>
    <row r="1525" spans="1:12" ht="15.75" x14ac:dyDescent="0.25">
      <c r="A1525" s="824"/>
      <c r="B1525" s="834"/>
      <c r="C1525" s="828"/>
      <c r="D1525" s="825"/>
      <c r="E1525" s="825"/>
      <c r="F1525" s="825"/>
      <c r="G1525" s="877"/>
      <c r="H1525" s="878"/>
      <c r="I1525" s="878"/>
      <c r="J1525" s="878"/>
      <c r="K1525" s="879"/>
      <c r="L1525" s="877"/>
    </row>
    <row r="1526" spans="1:12" ht="15.75" x14ac:dyDescent="0.25">
      <c r="A1526" s="824"/>
      <c r="B1526" s="834"/>
      <c r="C1526" s="828"/>
      <c r="D1526" s="825"/>
      <c r="E1526" s="825"/>
      <c r="F1526" s="825"/>
      <c r="G1526" s="877"/>
      <c r="H1526" s="878"/>
      <c r="I1526" s="878"/>
      <c r="J1526" s="878"/>
      <c r="K1526" s="879"/>
      <c r="L1526" s="877"/>
    </row>
    <row r="1527" spans="1:12" ht="15.75" x14ac:dyDescent="0.25">
      <c r="A1527" s="824"/>
      <c r="B1527" s="834"/>
      <c r="C1527" s="828"/>
      <c r="D1527" s="825"/>
      <c r="E1527" s="825"/>
      <c r="F1527" s="825"/>
      <c r="G1527" s="877"/>
      <c r="H1527" s="878"/>
      <c r="I1527" s="878"/>
      <c r="J1527" s="878"/>
      <c r="K1527" s="879"/>
      <c r="L1527" s="877"/>
    </row>
    <row r="1528" spans="1:12" ht="15.75" x14ac:dyDescent="0.25">
      <c r="A1528" s="824"/>
      <c r="B1528" s="834"/>
      <c r="C1528" s="828"/>
      <c r="D1528" s="825"/>
      <c r="E1528" s="825"/>
      <c r="F1528" s="825"/>
      <c r="G1528" s="877"/>
      <c r="H1528" s="878"/>
      <c r="I1528" s="878"/>
      <c r="J1528" s="878"/>
      <c r="K1528" s="879"/>
      <c r="L1528" s="877"/>
    </row>
    <row r="1529" spans="1:12" ht="15.75" x14ac:dyDescent="0.25">
      <c r="A1529" s="824"/>
      <c r="B1529" s="834"/>
      <c r="C1529" s="828"/>
      <c r="D1529" s="825"/>
      <c r="E1529" s="825"/>
      <c r="F1529" s="825"/>
      <c r="G1529" s="877"/>
      <c r="H1529" s="878"/>
      <c r="I1529" s="878"/>
      <c r="J1529" s="878"/>
      <c r="K1529" s="879"/>
      <c r="L1529" s="877"/>
    </row>
    <row r="1530" spans="1:12" ht="15.75" x14ac:dyDescent="0.25">
      <c r="A1530" s="824"/>
      <c r="B1530" s="834"/>
      <c r="C1530" s="828"/>
      <c r="D1530" s="825"/>
      <c r="E1530" s="825"/>
      <c r="F1530" s="825"/>
      <c r="G1530" s="877"/>
      <c r="H1530" s="878"/>
      <c r="I1530" s="878"/>
      <c r="J1530" s="878"/>
      <c r="K1530" s="879"/>
      <c r="L1530" s="877"/>
    </row>
    <row r="1531" spans="1:12" ht="15.75" x14ac:dyDescent="0.25">
      <c r="A1531" s="824"/>
      <c r="B1531" s="834"/>
      <c r="C1531" s="828"/>
      <c r="D1531" s="825"/>
      <c r="E1531" s="825"/>
      <c r="F1531" s="825"/>
      <c r="G1531" s="877"/>
      <c r="H1531" s="878"/>
      <c r="I1531" s="878"/>
      <c r="J1531" s="878"/>
      <c r="K1531" s="879"/>
      <c r="L1531" s="877"/>
    </row>
    <row r="1532" spans="1:12" ht="15.75" x14ac:dyDescent="0.25">
      <c r="A1532" s="824"/>
      <c r="B1532" s="834"/>
      <c r="C1532" s="828"/>
      <c r="D1532" s="825"/>
      <c r="E1532" s="825"/>
      <c r="F1532" s="825"/>
      <c r="G1532" s="877"/>
      <c r="H1532" s="878"/>
      <c r="I1532" s="878"/>
      <c r="J1532" s="878"/>
      <c r="K1532" s="879"/>
      <c r="L1532" s="877"/>
    </row>
    <row r="1533" spans="1:12" ht="15.75" x14ac:dyDescent="0.25">
      <c r="A1533" s="824"/>
      <c r="B1533" s="834"/>
      <c r="C1533" s="828"/>
      <c r="D1533" s="825"/>
      <c r="E1533" s="825"/>
      <c r="F1533" s="825"/>
      <c r="G1533" s="877"/>
      <c r="H1533" s="878"/>
      <c r="I1533" s="878"/>
      <c r="J1533" s="878"/>
      <c r="K1533" s="879"/>
      <c r="L1533" s="877"/>
    </row>
    <row r="1534" spans="1:12" ht="15.75" x14ac:dyDescent="0.25">
      <c r="A1534" s="824"/>
      <c r="B1534" s="834"/>
      <c r="C1534" s="828"/>
      <c r="D1534" s="825"/>
      <c r="E1534" s="825"/>
      <c r="F1534" s="825"/>
      <c r="G1534" s="877"/>
      <c r="H1534" s="878"/>
      <c r="I1534" s="878"/>
      <c r="J1534" s="878"/>
      <c r="K1534" s="879"/>
      <c r="L1534" s="877"/>
    </row>
    <row r="1535" spans="1:12" ht="15.75" x14ac:dyDescent="0.25">
      <c r="A1535" s="824"/>
      <c r="B1535" s="834"/>
      <c r="C1535" s="828"/>
      <c r="D1535" s="825"/>
      <c r="E1535" s="825"/>
      <c r="F1535" s="825"/>
      <c r="G1535" s="877"/>
      <c r="H1535" s="878"/>
      <c r="I1535" s="878"/>
      <c r="J1535" s="878"/>
      <c r="K1535" s="879"/>
      <c r="L1535" s="877"/>
    </row>
    <row r="1536" spans="1:12" ht="15.75" x14ac:dyDescent="0.25">
      <c r="A1536" s="824"/>
      <c r="B1536" s="834"/>
      <c r="C1536" s="828"/>
      <c r="D1536" s="825"/>
      <c r="E1536" s="825"/>
      <c r="F1536" s="825"/>
      <c r="G1536" s="877"/>
      <c r="H1536" s="878"/>
      <c r="I1536" s="878"/>
      <c r="J1536" s="878"/>
      <c r="K1536" s="879"/>
      <c r="L1536" s="877"/>
    </row>
    <row r="1537" spans="1:12" ht="15.75" x14ac:dyDescent="0.25">
      <c r="A1537" s="824"/>
      <c r="B1537" s="834"/>
      <c r="C1537" s="828"/>
      <c r="D1537" s="825"/>
      <c r="E1537" s="825"/>
      <c r="F1537" s="825"/>
      <c r="G1537" s="877"/>
      <c r="H1537" s="878"/>
      <c r="I1537" s="878"/>
      <c r="J1537" s="878"/>
      <c r="K1537" s="879"/>
      <c r="L1537" s="877"/>
    </row>
    <row r="1538" spans="1:12" ht="15.75" x14ac:dyDescent="0.25">
      <c r="A1538" s="824"/>
      <c r="B1538" s="834"/>
      <c r="C1538" s="828"/>
      <c r="D1538" s="825"/>
      <c r="E1538" s="825"/>
      <c r="F1538" s="825"/>
      <c r="G1538" s="877"/>
      <c r="H1538" s="878"/>
      <c r="I1538" s="878"/>
      <c r="J1538" s="878"/>
      <c r="K1538" s="879"/>
      <c r="L1538" s="877"/>
    </row>
    <row r="1539" spans="1:12" ht="15.75" x14ac:dyDescent="0.25">
      <c r="A1539" s="824"/>
      <c r="B1539" s="834"/>
      <c r="C1539" s="828"/>
      <c r="D1539" s="825"/>
      <c r="E1539" s="825"/>
      <c r="F1539" s="825"/>
      <c r="G1539" s="877"/>
      <c r="H1539" s="878"/>
      <c r="I1539" s="878"/>
      <c r="J1539" s="878"/>
      <c r="K1539" s="879"/>
      <c r="L1539" s="877"/>
    </row>
    <row r="1540" spans="1:12" ht="15.75" x14ac:dyDescent="0.25">
      <c r="A1540" s="824"/>
      <c r="B1540" s="834"/>
      <c r="C1540" s="828"/>
      <c r="D1540" s="825"/>
      <c r="E1540" s="825"/>
      <c r="F1540" s="825"/>
      <c r="G1540" s="877"/>
      <c r="H1540" s="878"/>
      <c r="I1540" s="878"/>
      <c r="J1540" s="878"/>
      <c r="K1540" s="879"/>
      <c r="L1540" s="877"/>
    </row>
    <row r="1541" spans="1:12" ht="15.75" x14ac:dyDescent="0.25">
      <c r="A1541" s="824"/>
      <c r="B1541" s="834"/>
      <c r="C1541" s="828"/>
      <c r="D1541" s="825"/>
      <c r="E1541" s="825"/>
      <c r="F1541" s="825"/>
      <c r="G1541" s="877"/>
      <c r="H1541" s="878"/>
      <c r="I1541" s="878"/>
      <c r="J1541" s="878"/>
      <c r="K1541" s="879"/>
      <c r="L1541" s="877"/>
    </row>
    <row r="1542" spans="1:12" ht="15.75" x14ac:dyDescent="0.25">
      <c r="A1542" s="824"/>
      <c r="B1542" s="834"/>
      <c r="C1542" s="828"/>
      <c r="D1542" s="825"/>
      <c r="E1542" s="825"/>
      <c r="F1542" s="825"/>
      <c r="G1542" s="877"/>
      <c r="H1542" s="878"/>
      <c r="I1542" s="878"/>
      <c r="J1542" s="878"/>
      <c r="K1542" s="879"/>
      <c r="L1542" s="877"/>
    </row>
    <row r="1543" spans="1:12" ht="15.75" x14ac:dyDescent="0.25">
      <c r="A1543" s="824"/>
      <c r="B1543" s="834"/>
      <c r="C1543" s="828"/>
      <c r="D1543" s="825"/>
      <c r="E1543" s="825"/>
      <c r="F1543" s="825"/>
      <c r="G1543" s="877"/>
      <c r="H1543" s="878"/>
      <c r="I1543" s="878"/>
      <c r="J1543" s="878"/>
      <c r="K1543" s="879"/>
      <c r="L1543" s="877"/>
    </row>
    <row r="1544" spans="1:12" ht="15.75" x14ac:dyDescent="0.25">
      <c r="A1544" s="824"/>
      <c r="B1544" s="834"/>
      <c r="C1544" s="828"/>
      <c r="D1544" s="825"/>
      <c r="E1544" s="825"/>
      <c r="F1544" s="825"/>
      <c r="G1544" s="877"/>
      <c r="H1544" s="878"/>
      <c r="I1544" s="878"/>
      <c r="J1544" s="878"/>
      <c r="K1544" s="879"/>
      <c r="L1544" s="877"/>
    </row>
    <row r="1545" spans="1:12" ht="15.75" x14ac:dyDescent="0.25">
      <c r="A1545" s="824"/>
      <c r="B1545" s="834"/>
      <c r="C1545" s="828"/>
      <c r="D1545" s="825"/>
      <c r="E1545" s="825"/>
      <c r="F1545" s="825"/>
      <c r="G1545" s="877"/>
      <c r="H1545" s="878"/>
      <c r="I1545" s="878"/>
      <c r="J1545" s="878"/>
      <c r="K1545" s="879"/>
      <c r="L1545" s="877"/>
    </row>
    <row r="1546" spans="1:12" ht="15.75" x14ac:dyDescent="0.25">
      <c r="A1546" s="824"/>
      <c r="B1546" s="834"/>
      <c r="C1546" s="828"/>
      <c r="D1546" s="825"/>
      <c r="E1546" s="825"/>
      <c r="F1546" s="825"/>
      <c r="G1546" s="877"/>
      <c r="H1546" s="878"/>
      <c r="I1546" s="878"/>
      <c r="J1546" s="878"/>
      <c r="K1546" s="879"/>
      <c r="L1546" s="877"/>
    </row>
    <row r="1547" spans="1:12" ht="15.75" x14ac:dyDescent="0.25">
      <c r="A1547" s="824"/>
      <c r="B1547" s="834"/>
      <c r="C1547" s="828"/>
      <c r="D1547" s="825"/>
      <c r="E1547" s="825"/>
      <c r="F1547" s="825"/>
      <c r="G1547" s="877"/>
      <c r="H1547" s="878"/>
      <c r="I1547" s="878"/>
      <c r="J1547" s="878"/>
      <c r="K1547" s="879"/>
      <c r="L1547" s="877"/>
    </row>
    <row r="1548" spans="1:12" ht="15.75" x14ac:dyDescent="0.25">
      <c r="A1548" s="824"/>
      <c r="B1548" s="834"/>
      <c r="C1548" s="828"/>
      <c r="D1548" s="825"/>
      <c r="E1548" s="825"/>
      <c r="F1548" s="825"/>
      <c r="G1548" s="877"/>
      <c r="H1548" s="878"/>
      <c r="I1548" s="878"/>
      <c r="J1548" s="878"/>
      <c r="K1548" s="879"/>
      <c r="L1548" s="877"/>
    </row>
    <row r="1549" spans="1:12" ht="15.75" x14ac:dyDescent="0.25">
      <c r="A1549" s="824"/>
      <c r="B1549" s="834"/>
      <c r="C1549" s="828"/>
      <c r="D1549" s="825"/>
      <c r="E1549" s="825"/>
      <c r="F1549" s="825"/>
      <c r="G1549" s="877"/>
      <c r="H1549" s="878"/>
      <c r="I1549" s="878"/>
      <c r="J1549" s="878"/>
      <c r="K1549" s="879"/>
      <c r="L1549" s="877"/>
    </row>
    <row r="1550" spans="1:12" ht="15.75" x14ac:dyDescent="0.25">
      <c r="A1550" s="824"/>
      <c r="B1550" s="834"/>
      <c r="C1550" s="828"/>
      <c r="D1550" s="825"/>
      <c r="E1550" s="825"/>
      <c r="F1550" s="825"/>
      <c r="G1550" s="877"/>
      <c r="H1550" s="878"/>
      <c r="I1550" s="878"/>
      <c r="J1550" s="878"/>
      <c r="K1550" s="879"/>
      <c r="L1550" s="877"/>
    </row>
    <row r="1551" spans="1:12" ht="15.75" x14ac:dyDescent="0.25">
      <c r="A1551" s="824"/>
      <c r="B1551" s="834"/>
      <c r="C1551" s="828"/>
      <c r="D1551" s="825"/>
      <c r="E1551" s="825"/>
      <c r="F1551" s="825"/>
      <c r="G1551" s="877"/>
      <c r="H1551" s="878"/>
      <c r="I1551" s="878"/>
      <c r="J1551" s="878"/>
      <c r="K1551" s="879"/>
      <c r="L1551" s="877"/>
    </row>
    <row r="1552" spans="1:12" ht="15.75" x14ac:dyDescent="0.25">
      <c r="A1552" s="824"/>
      <c r="B1552" s="834"/>
      <c r="C1552" s="828"/>
      <c r="D1552" s="825"/>
      <c r="E1552" s="825"/>
      <c r="F1552" s="825"/>
      <c r="G1552" s="877"/>
      <c r="H1552" s="878"/>
      <c r="I1552" s="878"/>
      <c r="J1552" s="878"/>
      <c r="K1552" s="879"/>
      <c r="L1552" s="877"/>
    </row>
    <row r="1553" spans="1:12" ht="15.75" x14ac:dyDescent="0.25">
      <c r="A1553" s="824"/>
      <c r="B1553" s="834"/>
      <c r="C1553" s="828"/>
      <c r="D1553" s="825"/>
      <c r="E1553" s="825"/>
      <c r="F1553" s="825"/>
      <c r="G1553" s="877"/>
      <c r="H1553" s="878"/>
      <c r="I1553" s="878"/>
      <c r="J1553" s="878"/>
      <c r="K1553" s="879"/>
      <c r="L1553" s="877"/>
    </row>
    <row r="1554" spans="1:12" ht="15.75" x14ac:dyDescent="0.25">
      <c r="A1554" s="824"/>
      <c r="B1554" s="834"/>
      <c r="C1554" s="828"/>
      <c r="D1554" s="825"/>
      <c r="E1554" s="825"/>
      <c r="F1554" s="825"/>
      <c r="G1554" s="877"/>
      <c r="H1554" s="878"/>
      <c r="I1554" s="878"/>
      <c r="J1554" s="878"/>
      <c r="K1554" s="879"/>
      <c r="L1554" s="877"/>
    </row>
    <row r="1555" spans="1:12" ht="15.75" x14ac:dyDescent="0.25">
      <c r="A1555" s="824"/>
      <c r="B1555" s="834"/>
      <c r="C1555" s="828"/>
      <c r="D1555" s="825"/>
      <c r="E1555" s="825"/>
      <c r="F1555" s="825"/>
      <c r="G1555" s="877"/>
      <c r="H1555" s="878"/>
      <c r="I1555" s="878"/>
      <c r="J1555" s="878"/>
      <c r="K1555" s="879"/>
      <c r="L1555" s="877"/>
    </row>
    <row r="1556" spans="1:12" ht="15.75" x14ac:dyDescent="0.25">
      <c r="A1556" s="824"/>
      <c r="B1556" s="834"/>
      <c r="C1556" s="828"/>
      <c r="D1556" s="825"/>
      <c r="E1556" s="825"/>
      <c r="F1556" s="825"/>
      <c r="G1556" s="877"/>
      <c r="H1556" s="878"/>
      <c r="I1556" s="878"/>
      <c r="J1556" s="878"/>
      <c r="K1556" s="879"/>
      <c r="L1556" s="877"/>
    </row>
    <row r="1557" spans="1:12" ht="15.75" x14ac:dyDescent="0.25">
      <c r="A1557" s="824"/>
      <c r="B1557" s="834"/>
      <c r="C1557" s="828"/>
      <c r="D1557" s="825"/>
      <c r="E1557" s="825"/>
      <c r="F1557" s="825"/>
      <c r="G1557" s="877"/>
      <c r="H1557" s="878"/>
      <c r="I1557" s="878"/>
      <c r="J1557" s="878"/>
      <c r="K1557" s="879"/>
      <c r="L1557" s="877"/>
    </row>
    <row r="1558" spans="1:12" ht="15.75" x14ac:dyDescent="0.25">
      <c r="A1558" s="824"/>
      <c r="B1558" s="834"/>
      <c r="C1558" s="828"/>
      <c r="D1558" s="825"/>
      <c r="E1558" s="825"/>
      <c r="F1558" s="825"/>
      <c r="G1558" s="877"/>
      <c r="H1558" s="878"/>
      <c r="I1558" s="878"/>
      <c r="J1558" s="878"/>
      <c r="K1558" s="879"/>
      <c r="L1558" s="877"/>
    </row>
    <row r="1559" spans="1:12" ht="15.75" x14ac:dyDescent="0.25">
      <c r="A1559" s="824"/>
      <c r="B1559" s="834"/>
      <c r="C1559" s="828"/>
      <c r="D1559" s="825"/>
      <c r="E1559" s="825"/>
      <c r="F1559" s="825"/>
      <c r="G1559" s="877"/>
      <c r="H1559" s="878"/>
      <c r="I1559" s="878"/>
      <c r="J1559" s="878"/>
      <c r="K1559" s="879"/>
      <c r="L1559" s="877"/>
    </row>
    <row r="1560" spans="1:12" ht="15.75" x14ac:dyDescent="0.25">
      <c r="A1560" s="824"/>
      <c r="B1560" s="834"/>
      <c r="C1560" s="828"/>
      <c r="D1560" s="825"/>
      <c r="E1560" s="825"/>
      <c r="F1560" s="825"/>
      <c r="G1560" s="877"/>
      <c r="H1560" s="878"/>
      <c r="I1560" s="878"/>
      <c r="J1560" s="878"/>
      <c r="K1560" s="879"/>
      <c r="L1560" s="877"/>
    </row>
    <row r="1561" spans="1:12" ht="15.75" x14ac:dyDescent="0.25">
      <c r="A1561" s="824"/>
      <c r="B1561" s="834"/>
      <c r="C1561" s="828"/>
      <c r="D1561" s="825"/>
      <c r="E1561" s="825"/>
      <c r="F1561" s="825"/>
      <c r="G1561" s="877"/>
      <c r="H1561" s="878"/>
      <c r="I1561" s="878"/>
      <c r="J1561" s="878"/>
      <c r="K1561" s="879"/>
      <c r="L1561" s="877"/>
    </row>
    <row r="1562" spans="1:12" ht="15.75" x14ac:dyDescent="0.25">
      <c r="A1562" s="824"/>
      <c r="B1562" s="834"/>
      <c r="C1562" s="828"/>
      <c r="D1562" s="825"/>
      <c r="E1562" s="825"/>
      <c r="F1562" s="825"/>
      <c r="G1562" s="877"/>
      <c r="H1562" s="878"/>
      <c r="I1562" s="878"/>
      <c r="J1562" s="878"/>
      <c r="K1562" s="879"/>
      <c r="L1562" s="877"/>
    </row>
    <row r="1563" spans="1:12" ht="15.75" x14ac:dyDescent="0.25">
      <c r="A1563" s="824"/>
      <c r="B1563" s="834"/>
      <c r="C1563" s="828"/>
      <c r="D1563" s="825"/>
      <c r="E1563" s="825"/>
      <c r="F1563" s="825"/>
      <c r="G1563" s="877"/>
      <c r="H1563" s="878"/>
      <c r="I1563" s="878"/>
      <c r="J1563" s="878"/>
      <c r="K1563" s="879"/>
      <c r="L1563" s="877"/>
    </row>
    <row r="1564" spans="1:12" ht="15.75" x14ac:dyDescent="0.25">
      <c r="A1564" s="824"/>
      <c r="B1564" s="834"/>
      <c r="C1564" s="828"/>
      <c r="D1564" s="825"/>
      <c r="E1564" s="825"/>
      <c r="F1564" s="825"/>
      <c r="G1564" s="877"/>
      <c r="H1564" s="878"/>
      <c r="I1564" s="878"/>
      <c r="J1564" s="878"/>
      <c r="K1564" s="879"/>
      <c r="L1564" s="877"/>
    </row>
    <row r="1565" spans="1:12" ht="15.75" x14ac:dyDescent="0.25">
      <c r="A1565" s="824"/>
      <c r="B1565" s="834"/>
      <c r="C1565" s="828"/>
      <c r="D1565" s="825"/>
      <c r="E1565" s="825"/>
      <c r="F1565" s="825"/>
      <c r="G1565" s="877"/>
      <c r="H1565" s="878"/>
      <c r="I1565" s="878"/>
      <c r="J1565" s="878"/>
      <c r="K1565" s="879"/>
      <c r="L1565" s="877"/>
    </row>
    <row r="1566" spans="1:12" ht="15.75" x14ac:dyDescent="0.25">
      <c r="A1566" s="824"/>
      <c r="B1566" s="834"/>
      <c r="C1566" s="828"/>
      <c r="D1566" s="825"/>
      <c r="E1566" s="825"/>
      <c r="F1566" s="825"/>
      <c r="G1566" s="877"/>
      <c r="H1566" s="878"/>
      <c r="I1566" s="878"/>
      <c r="J1566" s="878"/>
      <c r="K1566" s="879"/>
      <c r="L1566" s="877"/>
    </row>
    <row r="1567" spans="1:12" ht="15.75" x14ac:dyDescent="0.25">
      <c r="A1567" s="824"/>
      <c r="B1567" s="834"/>
      <c r="C1567" s="828"/>
      <c r="D1567" s="825"/>
      <c r="E1567" s="825"/>
      <c r="F1567" s="825"/>
      <c r="G1567" s="877"/>
      <c r="H1567" s="878"/>
      <c r="I1567" s="878"/>
      <c r="J1567" s="878"/>
      <c r="K1567" s="879"/>
      <c r="L1567" s="877"/>
    </row>
    <row r="1568" spans="1:12" ht="15.75" x14ac:dyDescent="0.25">
      <c r="A1568" s="824"/>
      <c r="B1568" s="834"/>
      <c r="C1568" s="828"/>
      <c r="D1568" s="825"/>
      <c r="E1568" s="825"/>
      <c r="F1568" s="825"/>
      <c r="G1568" s="877"/>
      <c r="H1568" s="878"/>
      <c r="I1568" s="878"/>
      <c r="J1568" s="878"/>
      <c r="K1568" s="879"/>
      <c r="L1568" s="877"/>
    </row>
    <row r="1569" spans="1:12" ht="15.75" x14ac:dyDescent="0.25">
      <c r="A1569" s="824"/>
      <c r="B1569" s="834"/>
      <c r="C1569" s="828"/>
      <c r="D1569" s="825"/>
      <c r="E1569" s="825"/>
      <c r="F1569" s="825"/>
      <c r="G1569" s="877"/>
      <c r="H1569" s="878"/>
      <c r="I1569" s="878"/>
      <c r="J1569" s="878"/>
      <c r="K1569" s="879"/>
      <c r="L1569" s="877"/>
    </row>
    <row r="1570" spans="1:12" ht="15.75" x14ac:dyDescent="0.25">
      <c r="A1570" s="824"/>
      <c r="B1570" s="834"/>
      <c r="C1570" s="828"/>
      <c r="D1570" s="825"/>
      <c r="E1570" s="825"/>
      <c r="F1570" s="825"/>
      <c r="G1570" s="877"/>
      <c r="H1570" s="878"/>
      <c r="I1570" s="878"/>
      <c r="J1570" s="878"/>
      <c r="K1570" s="879"/>
      <c r="L1570" s="877"/>
    </row>
    <row r="1571" spans="1:12" ht="15.75" x14ac:dyDescent="0.25">
      <c r="A1571" s="824"/>
      <c r="B1571" s="834"/>
      <c r="C1571" s="828"/>
      <c r="D1571" s="825"/>
      <c r="E1571" s="825"/>
      <c r="F1571" s="825"/>
      <c r="G1571" s="877"/>
      <c r="H1571" s="878"/>
      <c r="I1571" s="878"/>
      <c r="J1571" s="878"/>
      <c r="K1571" s="879"/>
      <c r="L1571" s="877"/>
    </row>
    <row r="1572" spans="1:12" ht="15.75" x14ac:dyDescent="0.25">
      <c r="A1572" s="824"/>
      <c r="B1572" s="834"/>
      <c r="C1572" s="828"/>
      <c r="D1572" s="825"/>
      <c r="E1572" s="825"/>
      <c r="F1572" s="825"/>
      <c r="G1572" s="877"/>
      <c r="H1572" s="878"/>
      <c r="I1572" s="878"/>
      <c r="J1572" s="878"/>
      <c r="K1572" s="879"/>
      <c r="L1572" s="877"/>
    </row>
    <row r="1573" spans="1:12" ht="15.75" x14ac:dyDescent="0.25">
      <c r="A1573" s="824"/>
      <c r="B1573" s="834"/>
      <c r="C1573" s="828"/>
      <c r="D1573" s="825"/>
      <c r="E1573" s="825"/>
      <c r="F1573" s="825"/>
      <c r="G1573" s="877"/>
      <c r="H1573" s="878"/>
      <c r="I1573" s="878"/>
      <c r="J1573" s="878"/>
      <c r="K1573" s="879"/>
      <c r="L1573" s="877"/>
    </row>
    <row r="1574" spans="1:12" ht="15.75" x14ac:dyDescent="0.25">
      <c r="A1574" s="824"/>
      <c r="B1574" s="834"/>
      <c r="C1574" s="828"/>
      <c r="D1574" s="825"/>
      <c r="E1574" s="825"/>
      <c r="F1574" s="825"/>
      <c r="G1574" s="877"/>
      <c r="H1574" s="878"/>
      <c r="I1574" s="878"/>
      <c r="J1574" s="878"/>
      <c r="K1574" s="879"/>
      <c r="L1574" s="877"/>
    </row>
    <row r="1575" spans="1:12" ht="15.75" x14ac:dyDescent="0.25">
      <c r="A1575" s="824"/>
      <c r="B1575" s="834"/>
      <c r="C1575" s="828"/>
      <c r="D1575" s="825"/>
      <c r="E1575" s="825"/>
      <c r="F1575" s="825"/>
      <c r="G1575" s="877"/>
      <c r="H1575" s="878"/>
      <c r="I1575" s="878"/>
      <c r="J1575" s="878"/>
      <c r="K1575" s="879"/>
      <c r="L1575" s="877"/>
    </row>
    <row r="1576" spans="1:12" ht="15.75" x14ac:dyDescent="0.25">
      <c r="A1576" s="824"/>
      <c r="B1576" s="834"/>
      <c r="C1576" s="828"/>
      <c r="D1576" s="825"/>
      <c r="E1576" s="825"/>
      <c r="F1576" s="825"/>
      <c r="G1576" s="877"/>
      <c r="H1576" s="878"/>
      <c r="I1576" s="878"/>
      <c r="J1576" s="878"/>
      <c r="K1576" s="879"/>
      <c r="L1576" s="877"/>
    </row>
    <row r="1577" spans="1:12" ht="15.75" x14ac:dyDescent="0.25">
      <c r="A1577" s="824"/>
      <c r="B1577" s="834"/>
      <c r="C1577" s="828"/>
      <c r="D1577" s="825"/>
      <c r="E1577" s="825"/>
      <c r="F1577" s="825"/>
      <c r="G1577" s="877"/>
      <c r="H1577" s="878"/>
      <c r="I1577" s="878"/>
      <c r="J1577" s="878"/>
      <c r="K1577" s="879"/>
      <c r="L1577" s="877"/>
    </row>
    <row r="1578" spans="1:12" ht="15.75" x14ac:dyDescent="0.25">
      <c r="A1578" s="824"/>
      <c r="B1578" s="834"/>
      <c r="C1578" s="828"/>
      <c r="D1578" s="825"/>
      <c r="E1578" s="825"/>
      <c r="F1578" s="825"/>
      <c r="G1578" s="877"/>
      <c r="H1578" s="878"/>
      <c r="I1578" s="878"/>
      <c r="J1578" s="878"/>
      <c r="K1578" s="879"/>
      <c r="L1578" s="877"/>
    </row>
    <row r="1579" spans="1:12" ht="15.75" x14ac:dyDescent="0.25">
      <c r="A1579" s="824"/>
      <c r="B1579" s="834"/>
      <c r="C1579" s="828"/>
      <c r="D1579" s="825"/>
      <c r="E1579" s="825"/>
      <c r="F1579" s="825"/>
      <c r="G1579" s="877"/>
      <c r="H1579" s="878"/>
      <c r="I1579" s="878"/>
      <c r="J1579" s="878"/>
      <c r="K1579" s="879"/>
      <c r="L1579" s="877"/>
    </row>
    <row r="1580" spans="1:12" ht="15.75" x14ac:dyDescent="0.25">
      <c r="A1580" s="824"/>
      <c r="B1580" s="834"/>
      <c r="C1580" s="828"/>
      <c r="D1580" s="825"/>
      <c r="E1580" s="825"/>
      <c r="F1580" s="825"/>
      <c r="G1580" s="877"/>
      <c r="H1580" s="878"/>
      <c r="I1580" s="878"/>
      <c r="J1580" s="878"/>
      <c r="K1580" s="879"/>
      <c r="L1580" s="877"/>
    </row>
    <row r="1581" spans="1:12" ht="15.75" x14ac:dyDescent="0.25">
      <c r="A1581" s="824"/>
      <c r="B1581" s="834"/>
      <c r="C1581" s="828"/>
      <c r="D1581" s="825"/>
      <c r="E1581" s="825"/>
      <c r="F1581" s="825"/>
      <c r="G1581" s="877"/>
      <c r="H1581" s="878"/>
      <c r="I1581" s="878"/>
      <c r="J1581" s="878"/>
      <c r="K1581" s="879"/>
      <c r="L1581" s="877"/>
    </row>
    <row r="1582" spans="1:12" ht="15.75" x14ac:dyDescent="0.25">
      <c r="A1582" s="824"/>
      <c r="B1582" s="834"/>
      <c r="C1582" s="828"/>
      <c r="D1582" s="825"/>
      <c r="E1582" s="825"/>
      <c r="F1582" s="825"/>
      <c r="G1582" s="877"/>
      <c r="H1582" s="878"/>
      <c r="I1582" s="878"/>
      <c r="J1582" s="878"/>
      <c r="K1582" s="879"/>
      <c r="L1582" s="877"/>
    </row>
    <row r="1583" spans="1:12" ht="15.75" x14ac:dyDescent="0.25">
      <c r="A1583" s="824"/>
      <c r="B1583" s="834"/>
      <c r="C1583" s="828"/>
      <c r="D1583" s="825"/>
      <c r="E1583" s="825"/>
      <c r="F1583" s="825"/>
      <c r="G1583" s="877"/>
      <c r="H1583" s="878"/>
      <c r="I1583" s="878"/>
      <c r="J1583" s="878"/>
      <c r="K1583" s="879"/>
      <c r="L1583" s="877"/>
    </row>
    <row r="1584" spans="1:12" ht="15.75" x14ac:dyDescent="0.25">
      <c r="A1584" s="824"/>
      <c r="B1584" s="834"/>
      <c r="C1584" s="828"/>
      <c r="D1584" s="825"/>
      <c r="E1584" s="825"/>
      <c r="F1584" s="825"/>
      <c r="G1584" s="877"/>
      <c r="H1584" s="878"/>
      <c r="I1584" s="878"/>
      <c r="J1584" s="878"/>
      <c r="K1584" s="879"/>
      <c r="L1584" s="877"/>
    </row>
    <row r="1585" spans="1:12" ht="15.75" x14ac:dyDescent="0.25">
      <c r="A1585" s="824"/>
      <c r="B1585" s="834"/>
      <c r="C1585" s="828"/>
      <c r="D1585" s="825"/>
      <c r="E1585" s="825"/>
      <c r="F1585" s="825"/>
      <c r="G1585" s="877"/>
      <c r="H1585" s="878"/>
      <c r="I1585" s="878"/>
      <c r="J1585" s="878"/>
      <c r="K1585" s="879"/>
      <c r="L1585" s="877"/>
    </row>
    <row r="1586" spans="1:12" ht="15.75" x14ac:dyDescent="0.25">
      <c r="A1586" s="824"/>
      <c r="B1586" s="834"/>
      <c r="C1586" s="828"/>
      <c r="D1586" s="825"/>
      <c r="E1586" s="825"/>
      <c r="F1586" s="825"/>
      <c r="G1586" s="877"/>
      <c r="H1586" s="878"/>
      <c r="I1586" s="878"/>
      <c r="J1586" s="878"/>
      <c r="K1586" s="879"/>
      <c r="L1586" s="877"/>
    </row>
    <row r="1587" spans="1:12" ht="15.75" x14ac:dyDescent="0.25">
      <c r="A1587" s="824"/>
      <c r="B1587" s="834"/>
      <c r="C1587" s="828"/>
      <c r="D1587" s="825"/>
      <c r="E1587" s="825"/>
      <c r="F1587" s="825"/>
      <c r="G1587" s="877"/>
      <c r="H1587" s="878"/>
      <c r="I1587" s="878"/>
      <c r="J1587" s="878"/>
      <c r="K1587" s="879"/>
      <c r="L1587" s="877"/>
    </row>
    <row r="1588" spans="1:12" ht="15.75" x14ac:dyDescent="0.25">
      <c r="A1588" s="824"/>
      <c r="B1588" s="834"/>
      <c r="C1588" s="828"/>
      <c r="D1588" s="825"/>
      <c r="E1588" s="825"/>
      <c r="F1588" s="825"/>
      <c r="G1588" s="877"/>
      <c r="H1588" s="878"/>
      <c r="I1588" s="878"/>
      <c r="J1588" s="878"/>
      <c r="K1588" s="879"/>
      <c r="L1588" s="877"/>
    </row>
    <row r="1589" spans="1:12" ht="15.75" x14ac:dyDescent="0.25">
      <c r="A1589" s="824"/>
      <c r="B1589" s="834"/>
      <c r="C1589" s="828"/>
      <c r="D1589" s="825"/>
      <c r="E1589" s="825"/>
      <c r="F1589" s="825"/>
      <c r="G1589" s="877"/>
      <c r="H1589" s="878"/>
      <c r="I1589" s="878"/>
      <c r="J1589" s="878"/>
      <c r="K1589" s="879"/>
      <c r="L1589" s="877"/>
    </row>
    <row r="1590" spans="1:12" ht="15.75" x14ac:dyDescent="0.25">
      <c r="A1590" s="824"/>
      <c r="B1590" s="834"/>
      <c r="C1590" s="828"/>
      <c r="D1590" s="825"/>
      <c r="E1590" s="825"/>
      <c r="F1590" s="825"/>
      <c r="G1590" s="877"/>
      <c r="H1590" s="878"/>
      <c r="I1590" s="878"/>
      <c r="J1590" s="878"/>
      <c r="K1590" s="879"/>
      <c r="L1590" s="877"/>
    </row>
    <row r="1591" spans="1:12" ht="15.75" x14ac:dyDescent="0.25">
      <c r="A1591" s="824"/>
      <c r="B1591" s="834"/>
      <c r="C1591" s="828"/>
      <c r="D1591" s="825"/>
      <c r="E1591" s="825"/>
      <c r="F1591" s="825"/>
      <c r="G1591" s="877"/>
      <c r="H1591" s="878"/>
      <c r="I1591" s="878"/>
      <c r="J1591" s="878"/>
      <c r="K1591" s="879"/>
      <c r="L1591" s="877"/>
    </row>
    <row r="1592" spans="1:12" ht="15.75" x14ac:dyDescent="0.25">
      <c r="A1592" s="824"/>
      <c r="B1592" s="834"/>
      <c r="C1592" s="828"/>
      <c r="D1592" s="825"/>
      <c r="E1592" s="825"/>
      <c r="F1592" s="825"/>
      <c r="G1592" s="877"/>
      <c r="H1592" s="878"/>
      <c r="I1592" s="878"/>
      <c r="J1592" s="878"/>
      <c r="K1592" s="879"/>
      <c r="L1592" s="877"/>
    </row>
    <row r="1593" spans="1:12" ht="15.75" x14ac:dyDescent="0.25">
      <c r="A1593" s="824"/>
      <c r="B1593" s="834"/>
      <c r="C1593" s="828"/>
      <c r="D1593" s="825"/>
      <c r="E1593" s="825"/>
      <c r="F1593" s="825"/>
      <c r="G1593" s="877"/>
      <c r="H1593" s="878"/>
      <c r="I1593" s="878"/>
      <c r="J1593" s="878"/>
      <c r="K1593" s="879"/>
      <c r="L1593" s="877"/>
    </row>
    <row r="1594" spans="1:12" ht="15.75" x14ac:dyDescent="0.25">
      <c r="A1594" s="824"/>
      <c r="B1594" s="834"/>
      <c r="C1594" s="828"/>
      <c r="D1594" s="825"/>
      <c r="E1594" s="825"/>
      <c r="F1594" s="825"/>
      <c r="G1594" s="877"/>
      <c r="H1594" s="878"/>
      <c r="I1594" s="878"/>
      <c r="J1594" s="878"/>
      <c r="K1594" s="879"/>
      <c r="L1594" s="877"/>
    </row>
    <row r="1595" spans="1:12" ht="15.75" x14ac:dyDescent="0.25">
      <c r="A1595" s="824"/>
      <c r="B1595" s="834"/>
      <c r="C1595" s="828"/>
      <c r="D1595" s="825"/>
      <c r="E1595" s="825"/>
      <c r="F1595" s="825"/>
      <c r="G1595" s="877"/>
      <c r="H1595" s="878"/>
      <c r="I1595" s="878"/>
      <c r="J1595" s="878"/>
      <c r="K1595" s="879"/>
      <c r="L1595" s="877"/>
    </row>
    <row r="1596" spans="1:12" ht="15.75" x14ac:dyDescent="0.25">
      <c r="A1596" s="824"/>
      <c r="B1596" s="834"/>
      <c r="C1596" s="828"/>
      <c r="D1596" s="825"/>
      <c r="E1596" s="825"/>
      <c r="F1596" s="825"/>
      <c r="G1596" s="877"/>
      <c r="H1596" s="878"/>
      <c r="I1596" s="878"/>
      <c r="J1596" s="878"/>
      <c r="K1596" s="879"/>
      <c r="L1596" s="877"/>
    </row>
    <row r="1597" spans="1:12" ht="15.75" x14ac:dyDescent="0.25">
      <c r="A1597" s="824"/>
      <c r="B1597" s="834"/>
      <c r="C1597" s="828"/>
      <c r="D1597" s="825"/>
      <c r="E1597" s="825"/>
      <c r="F1597" s="825"/>
      <c r="G1597" s="877"/>
      <c r="H1597" s="878"/>
      <c r="I1597" s="878"/>
      <c r="J1597" s="878"/>
      <c r="K1597" s="879"/>
      <c r="L1597" s="877"/>
    </row>
    <row r="1598" spans="1:12" ht="15.75" x14ac:dyDescent="0.25">
      <c r="A1598" s="824"/>
      <c r="B1598" s="834"/>
      <c r="C1598" s="828"/>
      <c r="D1598" s="825"/>
      <c r="E1598" s="825"/>
      <c r="F1598" s="825"/>
      <c r="G1598" s="877"/>
      <c r="H1598" s="878"/>
      <c r="I1598" s="878"/>
      <c r="J1598" s="878"/>
      <c r="K1598" s="879"/>
      <c r="L1598" s="877"/>
    </row>
    <row r="1599" spans="1:12" ht="15.75" x14ac:dyDescent="0.25">
      <c r="A1599" s="824"/>
      <c r="B1599" s="834"/>
      <c r="C1599" s="828"/>
      <c r="D1599" s="825"/>
      <c r="E1599" s="825"/>
      <c r="F1599" s="825"/>
      <c r="G1599" s="877"/>
      <c r="H1599" s="878"/>
      <c r="I1599" s="878"/>
      <c r="J1599" s="878"/>
      <c r="K1599" s="879"/>
      <c r="L1599" s="877"/>
    </row>
    <row r="1600" spans="1:12" ht="15.75" x14ac:dyDescent="0.25">
      <c r="A1600" s="824"/>
      <c r="B1600" s="834"/>
      <c r="C1600" s="828"/>
      <c r="D1600" s="825"/>
      <c r="E1600" s="825"/>
      <c r="F1600" s="825"/>
      <c r="G1600" s="877"/>
      <c r="H1600" s="878"/>
      <c r="I1600" s="878"/>
      <c r="J1600" s="878"/>
      <c r="K1600" s="879"/>
      <c r="L1600" s="877"/>
    </row>
    <row r="1601" spans="1:12" ht="15.75" x14ac:dyDescent="0.25">
      <c r="A1601" s="824"/>
      <c r="B1601" s="834"/>
      <c r="C1601" s="828"/>
      <c r="D1601" s="825"/>
      <c r="E1601" s="825"/>
      <c r="F1601" s="825"/>
      <c r="G1601" s="877"/>
      <c r="H1601" s="878"/>
      <c r="I1601" s="878"/>
      <c r="J1601" s="878"/>
      <c r="K1601" s="879"/>
      <c r="L1601" s="877"/>
    </row>
    <row r="1602" spans="1:12" ht="15.75" x14ac:dyDescent="0.25">
      <c r="A1602" s="824"/>
      <c r="B1602" s="834"/>
      <c r="C1602" s="828"/>
      <c r="D1602" s="825"/>
      <c r="E1602" s="825"/>
      <c r="F1602" s="825"/>
      <c r="G1602" s="877"/>
      <c r="H1602" s="878"/>
      <c r="I1602" s="878"/>
      <c r="J1602" s="878"/>
      <c r="K1602" s="879"/>
      <c r="L1602" s="877"/>
    </row>
    <row r="1603" spans="1:12" ht="15.75" x14ac:dyDescent="0.25">
      <c r="A1603" s="824"/>
      <c r="B1603" s="834"/>
      <c r="C1603" s="828"/>
      <c r="D1603" s="825"/>
      <c r="E1603" s="825"/>
      <c r="F1603" s="825"/>
      <c r="G1603" s="877"/>
      <c r="H1603" s="878"/>
      <c r="I1603" s="878"/>
      <c r="J1603" s="878"/>
      <c r="K1603" s="879"/>
      <c r="L1603" s="877"/>
    </row>
    <row r="1604" spans="1:12" ht="15.75" x14ac:dyDescent="0.25">
      <c r="A1604" s="824"/>
      <c r="B1604" s="834"/>
      <c r="C1604" s="828"/>
      <c r="D1604" s="825"/>
      <c r="E1604" s="825"/>
      <c r="F1604" s="825"/>
      <c r="G1604" s="877"/>
      <c r="H1604" s="878"/>
      <c r="I1604" s="878"/>
      <c r="J1604" s="878"/>
      <c r="K1604" s="879"/>
      <c r="L1604" s="877"/>
    </row>
    <row r="1605" spans="1:12" ht="15.75" x14ac:dyDescent="0.25">
      <c r="A1605" s="824"/>
      <c r="B1605" s="834"/>
      <c r="C1605" s="828"/>
      <c r="D1605" s="825"/>
      <c r="E1605" s="825"/>
      <c r="F1605" s="825"/>
      <c r="G1605" s="877"/>
      <c r="H1605" s="878"/>
      <c r="I1605" s="878"/>
      <c r="J1605" s="878"/>
      <c r="K1605" s="879"/>
      <c r="L1605" s="877"/>
    </row>
    <row r="1606" spans="1:12" ht="15.75" x14ac:dyDescent="0.25">
      <c r="A1606" s="824"/>
      <c r="B1606" s="834"/>
      <c r="C1606" s="828"/>
      <c r="D1606" s="825"/>
      <c r="E1606" s="825"/>
      <c r="F1606" s="825"/>
      <c r="G1606" s="877"/>
      <c r="H1606" s="878"/>
      <c r="I1606" s="878"/>
      <c r="J1606" s="878"/>
      <c r="K1606" s="879"/>
      <c r="L1606" s="877"/>
    </row>
    <row r="1607" spans="1:12" ht="15.75" x14ac:dyDescent="0.25">
      <c r="A1607" s="824"/>
      <c r="B1607" s="834"/>
      <c r="C1607" s="828"/>
      <c r="D1607" s="825"/>
      <c r="E1607" s="825"/>
      <c r="F1607" s="825"/>
      <c r="G1607" s="877"/>
      <c r="H1607" s="878"/>
      <c r="I1607" s="878"/>
      <c r="J1607" s="878"/>
      <c r="K1607" s="879"/>
      <c r="L1607" s="877"/>
    </row>
    <row r="1608" spans="1:12" ht="15.75" x14ac:dyDescent="0.25">
      <c r="A1608" s="824"/>
      <c r="B1608" s="834"/>
      <c r="C1608" s="828"/>
      <c r="D1608" s="825"/>
      <c r="E1608" s="825"/>
      <c r="F1608" s="825"/>
      <c r="G1608" s="877"/>
      <c r="H1608" s="878"/>
      <c r="I1608" s="878"/>
      <c r="J1608" s="878"/>
      <c r="K1608" s="879"/>
      <c r="L1608" s="877"/>
    </row>
    <row r="1609" spans="1:12" ht="15.75" x14ac:dyDescent="0.25">
      <c r="A1609" s="824"/>
      <c r="B1609" s="834"/>
      <c r="C1609" s="828"/>
      <c r="D1609" s="825"/>
      <c r="E1609" s="825"/>
      <c r="F1609" s="825"/>
      <c r="G1609" s="877"/>
      <c r="H1609" s="878"/>
      <c r="I1609" s="878"/>
      <c r="J1609" s="878"/>
      <c r="K1609" s="879"/>
      <c r="L1609" s="877"/>
    </row>
    <row r="1610" spans="1:12" ht="15.75" x14ac:dyDescent="0.25">
      <c r="A1610" s="824"/>
      <c r="B1610" s="834"/>
      <c r="C1610" s="828"/>
      <c r="D1610" s="825"/>
      <c r="E1610" s="825"/>
      <c r="F1610" s="825"/>
      <c r="G1610" s="877"/>
      <c r="H1610" s="878"/>
      <c r="I1610" s="878"/>
      <c r="J1610" s="878"/>
      <c r="K1610" s="879"/>
      <c r="L1610" s="877"/>
    </row>
    <row r="1611" spans="1:12" ht="15.75" x14ac:dyDescent="0.25">
      <c r="A1611" s="824"/>
      <c r="B1611" s="834"/>
      <c r="C1611" s="828"/>
      <c r="D1611" s="825"/>
      <c r="E1611" s="825"/>
      <c r="F1611" s="825"/>
      <c r="G1611" s="877"/>
      <c r="H1611" s="878"/>
      <c r="I1611" s="878"/>
      <c r="J1611" s="878"/>
      <c r="K1611" s="879"/>
      <c r="L1611" s="877"/>
    </row>
    <row r="1612" spans="1:12" ht="15.75" x14ac:dyDescent="0.25">
      <c r="A1612" s="824"/>
      <c r="B1612" s="834"/>
      <c r="C1612" s="828"/>
      <c r="D1612" s="825"/>
      <c r="E1612" s="825"/>
      <c r="F1612" s="825"/>
      <c r="G1612" s="877"/>
      <c r="H1612" s="878"/>
      <c r="I1612" s="878"/>
      <c r="J1612" s="878"/>
      <c r="K1612" s="879"/>
      <c r="L1612" s="877"/>
    </row>
    <row r="1613" spans="1:12" ht="15.75" x14ac:dyDescent="0.25">
      <c r="A1613" s="824"/>
      <c r="B1613" s="834"/>
      <c r="C1613" s="828"/>
      <c r="D1613" s="825"/>
      <c r="E1613" s="825"/>
      <c r="F1613" s="825"/>
      <c r="G1613" s="877"/>
      <c r="H1613" s="878"/>
      <c r="I1613" s="878"/>
      <c r="J1613" s="878"/>
      <c r="K1613" s="879"/>
      <c r="L1613" s="877"/>
    </row>
    <row r="1614" spans="1:12" ht="15.75" x14ac:dyDescent="0.25">
      <c r="A1614" s="824"/>
      <c r="B1614" s="834"/>
      <c r="C1614" s="828"/>
      <c r="D1614" s="825"/>
      <c r="E1614" s="825"/>
      <c r="F1614" s="825"/>
      <c r="G1614" s="877"/>
      <c r="H1614" s="878"/>
      <c r="I1614" s="878"/>
      <c r="J1614" s="878"/>
      <c r="K1614" s="879"/>
      <c r="L1614" s="877"/>
    </row>
    <row r="1615" spans="1:12" ht="15.75" x14ac:dyDescent="0.25">
      <c r="A1615" s="824"/>
      <c r="B1615" s="834"/>
      <c r="C1615" s="828"/>
      <c r="D1615" s="825"/>
      <c r="E1615" s="825"/>
      <c r="F1615" s="825"/>
      <c r="G1615" s="877"/>
      <c r="H1615" s="878"/>
      <c r="I1615" s="878"/>
      <c r="J1615" s="878"/>
      <c r="K1615" s="879"/>
      <c r="L1615" s="877"/>
    </row>
    <row r="1616" spans="1:12" ht="15.75" x14ac:dyDescent="0.25">
      <c r="A1616" s="824"/>
      <c r="B1616" s="834"/>
      <c r="C1616" s="828"/>
      <c r="D1616" s="825"/>
      <c r="E1616" s="825"/>
      <c r="F1616" s="825"/>
      <c r="G1616" s="877"/>
      <c r="H1616" s="878"/>
      <c r="I1616" s="878"/>
      <c r="J1616" s="878"/>
      <c r="K1616" s="879"/>
      <c r="L1616" s="877"/>
    </row>
    <row r="1617" spans="1:12" ht="15.75" x14ac:dyDescent="0.25">
      <c r="A1617" s="824"/>
      <c r="B1617" s="834"/>
      <c r="C1617" s="828"/>
      <c r="D1617" s="825"/>
      <c r="E1617" s="825"/>
      <c r="F1617" s="825"/>
      <c r="G1617" s="877"/>
      <c r="H1617" s="878"/>
      <c r="I1617" s="878"/>
      <c r="J1617" s="878"/>
      <c r="K1617" s="879"/>
      <c r="L1617" s="877"/>
    </row>
    <row r="1618" spans="1:12" ht="15.75" x14ac:dyDescent="0.25">
      <c r="A1618" s="824"/>
      <c r="B1618" s="834"/>
      <c r="C1618" s="828"/>
      <c r="D1618" s="825"/>
      <c r="E1618" s="825"/>
      <c r="F1618" s="825"/>
      <c r="G1618" s="877"/>
      <c r="H1618" s="878"/>
      <c r="I1618" s="878"/>
      <c r="J1618" s="878"/>
      <c r="K1618" s="879"/>
      <c r="L1618" s="877"/>
    </row>
    <row r="1619" spans="1:12" ht="15.75" x14ac:dyDescent="0.25">
      <c r="A1619" s="824"/>
      <c r="B1619" s="834"/>
      <c r="C1619" s="828"/>
      <c r="D1619" s="825"/>
      <c r="E1619" s="825"/>
      <c r="F1619" s="825"/>
      <c r="G1619" s="877"/>
      <c r="H1619" s="878"/>
      <c r="I1619" s="878"/>
      <c r="J1619" s="878"/>
      <c r="K1619" s="879"/>
      <c r="L1619" s="877"/>
    </row>
    <row r="1620" spans="1:12" ht="15.75" x14ac:dyDescent="0.25">
      <c r="A1620" s="824"/>
      <c r="B1620" s="834"/>
      <c r="C1620" s="828"/>
      <c r="D1620" s="825"/>
      <c r="E1620" s="825"/>
      <c r="F1620" s="825"/>
      <c r="G1620" s="877"/>
      <c r="H1620" s="878"/>
      <c r="I1620" s="878"/>
      <c r="J1620" s="878"/>
      <c r="K1620" s="879"/>
      <c r="L1620" s="877"/>
    </row>
    <row r="1621" spans="1:12" ht="15.75" x14ac:dyDescent="0.25">
      <c r="A1621" s="824"/>
      <c r="B1621" s="834"/>
      <c r="C1621" s="828"/>
      <c r="D1621" s="825"/>
      <c r="E1621" s="825"/>
      <c r="F1621" s="825"/>
      <c r="G1621" s="877"/>
      <c r="H1621" s="878"/>
      <c r="I1621" s="878"/>
      <c r="J1621" s="878"/>
      <c r="K1621" s="879"/>
      <c r="L1621" s="877"/>
    </row>
    <row r="1622" spans="1:12" ht="15.75" x14ac:dyDescent="0.25">
      <c r="A1622" s="824"/>
      <c r="B1622" s="834"/>
      <c r="C1622" s="828"/>
      <c r="D1622" s="825"/>
      <c r="E1622" s="825"/>
      <c r="F1622" s="825"/>
      <c r="G1622" s="877"/>
      <c r="H1622" s="878"/>
      <c r="I1622" s="878"/>
      <c r="J1622" s="878"/>
      <c r="K1622" s="879"/>
      <c r="L1622" s="877"/>
    </row>
    <row r="1623" spans="1:12" ht="15.75" x14ac:dyDescent="0.25">
      <c r="B1623" s="834"/>
      <c r="C1623" s="828"/>
      <c r="D1623" s="825"/>
      <c r="E1623" s="825"/>
      <c r="F1623" s="825"/>
      <c r="G1623" s="877"/>
      <c r="H1623" s="878"/>
      <c r="I1623" s="878"/>
      <c r="J1623" s="878"/>
      <c r="K1623" s="879"/>
      <c r="L1623" s="877"/>
    </row>
    <row r="1624" spans="1:12" ht="15.75" x14ac:dyDescent="0.2">
      <c r="F1624" s="825"/>
      <c r="G1624" s="877"/>
      <c r="H1624" s="878"/>
      <c r="I1624" s="878"/>
      <c r="J1624" s="878"/>
      <c r="K1624" s="879"/>
      <c r="L1624" s="877"/>
    </row>
  </sheetData>
  <mergeCells count="266">
    <mergeCell ref="C16:J16"/>
    <mergeCell ref="B17:D17"/>
    <mergeCell ref="B21:D21"/>
    <mergeCell ref="A26:L26"/>
    <mergeCell ref="A27:L27"/>
    <mergeCell ref="C29:J29"/>
    <mergeCell ref="A1:L1"/>
    <mergeCell ref="A2:L2"/>
    <mergeCell ref="C4:J4"/>
    <mergeCell ref="B5:D5"/>
    <mergeCell ref="A13:L13"/>
    <mergeCell ref="A14:L14"/>
    <mergeCell ref="A55:L55"/>
    <mergeCell ref="C57:J57"/>
    <mergeCell ref="B58:D58"/>
    <mergeCell ref="B64:D64"/>
    <mergeCell ref="A70:L70"/>
    <mergeCell ref="A71:L71"/>
    <mergeCell ref="B30:D30"/>
    <mergeCell ref="A40:L40"/>
    <mergeCell ref="A41:L41"/>
    <mergeCell ref="C43:J43"/>
    <mergeCell ref="B44:D44"/>
    <mergeCell ref="A54:L54"/>
    <mergeCell ref="A97:L97"/>
    <mergeCell ref="A98:L98"/>
    <mergeCell ref="C100:J100"/>
    <mergeCell ref="B101:D101"/>
    <mergeCell ref="A107:B107"/>
    <mergeCell ref="A112:L112"/>
    <mergeCell ref="C73:J73"/>
    <mergeCell ref="B74:D74"/>
    <mergeCell ref="A84:L84"/>
    <mergeCell ref="A85:L85"/>
    <mergeCell ref="C87:J87"/>
    <mergeCell ref="B88:D88"/>
    <mergeCell ref="A113:L113"/>
    <mergeCell ref="C115:J115"/>
    <mergeCell ref="B116:D116"/>
    <mergeCell ref="B118:D118"/>
    <mergeCell ref="C119:C120"/>
    <mergeCell ref="D119:D120"/>
    <mergeCell ref="E119:E120"/>
    <mergeCell ref="F119:F120"/>
    <mergeCell ref="G119:G120"/>
    <mergeCell ref="H119:H120"/>
    <mergeCell ref="A129:L129"/>
    <mergeCell ref="C131:J131"/>
    <mergeCell ref="B132:D132"/>
    <mergeCell ref="A133:D133"/>
    <mergeCell ref="A134:A135"/>
    <mergeCell ref="B134:B135"/>
    <mergeCell ref="K134:K135"/>
    <mergeCell ref="I119:I120"/>
    <mergeCell ref="J119:J120"/>
    <mergeCell ref="K119:K120"/>
    <mergeCell ref="L119:L120"/>
    <mergeCell ref="A125:C125"/>
    <mergeCell ref="A128:L128"/>
    <mergeCell ref="B148:D148"/>
    <mergeCell ref="B149:D149"/>
    <mergeCell ref="B151:D151"/>
    <mergeCell ref="A154:F154"/>
    <mergeCell ref="A160:L160"/>
    <mergeCell ref="A161:L161"/>
    <mergeCell ref="A136:D136"/>
    <mergeCell ref="B137:D137"/>
    <mergeCell ref="B140:D140"/>
    <mergeCell ref="A144:L144"/>
    <mergeCell ref="A145:L145"/>
    <mergeCell ref="C147:J147"/>
    <mergeCell ref="A185:L185"/>
    <mergeCell ref="A186:L186"/>
    <mergeCell ref="C188:J188"/>
    <mergeCell ref="B189:E189"/>
    <mergeCell ref="A196:L196"/>
    <mergeCell ref="A197:L197"/>
    <mergeCell ref="C163:J163"/>
    <mergeCell ref="A164:F164"/>
    <mergeCell ref="A172:L172"/>
    <mergeCell ref="A173:L173"/>
    <mergeCell ref="C175:J175"/>
    <mergeCell ref="A176:F176"/>
    <mergeCell ref="A216:L216"/>
    <mergeCell ref="A217:L217"/>
    <mergeCell ref="C219:J219"/>
    <mergeCell ref="B220:E220"/>
    <mergeCell ref="A227:L227"/>
    <mergeCell ref="A228:L228"/>
    <mergeCell ref="C199:J199"/>
    <mergeCell ref="B200:E200"/>
    <mergeCell ref="A206:L206"/>
    <mergeCell ref="A207:L207"/>
    <mergeCell ref="C209:J209"/>
    <mergeCell ref="B210:E210"/>
    <mergeCell ref="A244:F244"/>
    <mergeCell ref="A256:L256"/>
    <mergeCell ref="A257:L257"/>
    <mergeCell ref="C259:J259"/>
    <mergeCell ref="A260:F260"/>
    <mergeCell ref="A271:L271"/>
    <mergeCell ref="C230:J230"/>
    <mergeCell ref="B231:E231"/>
    <mergeCell ref="A235:F235"/>
    <mergeCell ref="A240:L240"/>
    <mergeCell ref="A241:L241"/>
    <mergeCell ref="C243:J243"/>
    <mergeCell ref="A288:F288"/>
    <mergeCell ref="A299:L299"/>
    <mergeCell ref="A300:L300"/>
    <mergeCell ref="C302:J302"/>
    <mergeCell ref="A303:F303"/>
    <mergeCell ref="A304:E304"/>
    <mergeCell ref="A272:L272"/>
    <mergeCell ref="C274:J274"/>
    <mergeCell ref="A275:F275"/>
    <mergeCell ref="A284:L284"/>
    <mergeCell ref="A285:L285"/>
    <mergeCell ref="C287:J287"/>
    <mergeCell ref="A330:L330"/>
    <mergeCell ref="A331:L331"/>
    <mergeCell ref="C333:J333"/>
    <mergeCell ref="A334:E334"/>
    <mergeCell ref="A347:L347"/>
    <mergeCell ref="A348:L348"/>
    <mergeCell ref="A307:B307"/>
    <mergeCell ref="A308:E308"/>
    <mergeCell ref="A314:L314"/>
    <mergeCell ref="A315:L315"/>
    <mergeCell ref="C317:J317"/>
    <mergeCell ref="A318:E318"/>
    <mergeCell ref="C350:J350"/>
    <mergeCell ref="A351:E351"/>
    <mergeCell ref="C355:C356"/>
    <mergeCell ref="E355:E356"/>
    <mergeCell ref="F355:F356"/>
    <mergeCell ref="G355:G356"/>
    <mergeCell ref="H355:H356"/>
    <mergeCell ref="I355:I356"/>
    <mergeCell ref="J355:J356"/>
    <mergeCell ref="K357:K358"/>
    <mergeCell ref="L357:L358"/>
    <mergeCell ref="A362:L362"/>
    <mergeCell ref="A363:L363"/>
    <mergeCell ref="C365:J365"/>
    <mergeCell ref="A366:E366"/>
    <mergeCell ref="K355:K356"/>
    <mergeCell ref="L355:L356"/>
    <mergeCell ref="C357:C358"/>
    <mergeCell ref="D357:D358"/>
    <mergeCell ref="E357:E358"/>
    <mergeCell ref="F357:F358"/>
    <mergeCell ref="G357:G358"/>
    <mergeCell ref="H357:H358"/>
    <mergeCell ref="I357:I358"/>
    <mergeCell ref="J357:J358"/>
    <mergeCell ref="A382:E382"/>
    <mergeCell ref="A395:L395"/>
    <mergeCell ref="A396:L396"/>
    <mergeCell ref="C398:J398"/>
    <mergeCell ref="A399:E399"/>
    <mergeCell ref="A410:L410"/>
    <mergeCell ref="A370:B370"/>
    <mergeCell ref="A372:E372"/>
    <mergeCell ref="A375:B375"/>
    <mergeCell ref="A378:L378"/>
    <mergeCell ref="A379:L379"/>
    <mergeCell ref="C381:J381"/>
    <mergeCell ref="A428:E428"/>
    <mergeCell ref="A435:C435"/>
    <mergeCell ref="A441:L441"/>
    <mergeCell ref="A442:L442"/>
    <mergeCell ref="C444:J444"/>
    <mergeCell ref="A445:C445"/>
    <mergeCell ref="A411:L411"/>
    <mergeCell ref="C413:J413"/>
    <mergeCell ref="A414:E414"/>
    <mergeCell ref="A424:L424"/>
    <mergeCell ref="A425:L425"/>
    <mergeCell ref="C427:J427"/>
    <mergeCell ref="C475:J475"/>
    <mergeCell ref="A476:C476"/>
    <mergeCell ref="A487:L487"/>
    <mergeCell ref="A488:L488"/>
    <mergeCell ref="C490:J490"/>
    <mergeCell ref="A491:C491"/>
    <mergeCell ref="A457:L457"/>
    <mergeCell ref="A458:L458"/>
    <mergeCell ref="C460:J460"/>
    <mergeCell ref="A461:C461"/>
    <mergeCell ref="A472:L472"/>
    <mergeCell ref="A473:L473"/>
    <mergeCell ref="C521:J521"/>
    <mergeCell ref="A522:C522"/>
    <mergeCell ref="A533:L533"/>
    <mergeCell ref="A534:L534"/>
    <mergeCell ref="C536:J536"/>
    <mergeCell ref="A537:C537"/>
    <mergeCell ref="A503:L503"/>
    <mergeCell ref="A504:L504"/>
    <mergeCell ref="C506:J506"/>
    <mergeCell ref="A507:C507"/>
    <mergeCell ref="A518:L518"/>
    <mergeCell ref="A519:L519"/>
    <mergeCell ref="C567:J567"/>
    <mergeCell ref="A568:C568"/>
    <mergeCell ref="A581:L581"/>
    <mergeCell ref="A582:L582"/>
    <mergeCell ref="C584:J584"/>
    <mergeCell ref="A585:C585"/>
    <mergeCell ref="A548:L548"/>
    <mergeCell ref="A549:L549"/>
    <mergeCell ref="C551:J551"/>
    <mergeCell ref="A552:C552"/>
    <mergeCell ref="A564:L564"/>
    <mergeCell ref="A565:L565"/>
    <mergeCell ref="C615:J615"/>
    <mergeCell ref="A616:C616"/>
    <mergeCell ref="A625:C625"/>
    <mergeCell ref="A628:L628"/>
    <mergeCell ref="A629:L629"/>
    <mergeCell ref="C631:J631"/>
    <mergeCell ref="A597:L597"/>
    <mergeCell ref="A598:L598"/>
    <mergeCell ref="C600:J600"/>
    <mergeCell ref="A601:C601"/>
    <mergeCell ref="A612:L612"/>
    <mergeCell ref="A613:L613"/>
    <mergeCell ref="A657:L657"/>
    <mergeCell ref="C659:J659"/>
    <mergeCell ref="A660:C660"/>
    <mergeCell ref="A671:L671"/>
    <mergeCell ref="A672:L672"/>
    <mergeCell ref="C674:J674"/>
    <mergeCell ref="A632:C632"/>
    <mergeCell ref="A641:L641"/>
    <mergeCell ref="A642:L642"/>
    <mergeCell ref="C644:J644"/>
    <mergeCell ref="A645:C645"/>
    <mergeCell ref="A656:L656"/>
    <mergeCell ref="H680:H681"/>
    <mergeCell ref="I680:I681"/>
    <mergeCell ref="J680:J681"/>
    <mergeCell ref="A686:L686"/>
    <mergeCell ref="A687:L687"/>
    <mergeCell ref="C689:J689"/>
    <mergeCell ref="A675:C675"/>
    <mergeCell ref="C680:C681"/>
    <mergeCell ref="D680:D681"/>
    <mergeCell ref="E680:E681"/>
    <mergeCell ref="F680:F681"/>
    <mergeCell ref="G680:G681"/>
    <mergeCell ref="A731:C731"/>
    <mergeCell ref="A743:L743"/>
    <mergeCell ref="A715:L715"/>
    <mergeCell ref="C717:J717"/>
    <mergeCell ref="A718:C718"/>
    <mergeCell ref="A727:L727"/>
    <mergeCell ref="A728:L728"/>
    <mergeCell ref="C730:J730"/>
    <mergeCell ref="A690:C690"/>
    <mergeCell ref="A701:L701"/>
    <mergeCell ref="A702:L702"/>
    <mergeCell ref="C704:J704"/>
    <mergeCell ref="A705:C705"/>
    <mergeCell ref="A714:L714"/>
  </mergeCells>
  <pageMargins left="0.74803149606299213" right="0.74803149606299213" top="0.59055118110236227" bottom="0.74803149606299213" header="0.31496062992125984" footer="0.31496062992125984"/>
  <pageSetup paperSize="9" scale="72" firstPageNumber="281" fitToHeight="0" orientation="landscape" r:id="rId1"/>
  <headerFooter>
    <oddHeader>&amp;C&amp;"Times New Roman,Regular"&amp;12&amp;P</oddHeader>
  </headerFooter>
  <rowBreaks count="50" manualBreakCount="50">
    <brk id="12" max="11" man="1"/>
    <brk id="25" max="11" man="1"/>
    <brk id="39" min="1" max="11" man="1"/>
    <brk id="53" max="11" man="1"/>
    <brk id="69" max="11" man="1"/>
    <brk id="83" max="11" man="1"/>
    <brk id="96" max="11" man="1"/>
    <brk id="111" max="11" man="1"/>
    <brk id="127" max="11" man="1"/>
    <brk id="143" max="11" man="1"/>
    <brk id="159" max="11" man="1"/>
    <brk id="171" max="11" man="1"/>
    <brk id="184" max="11" man="1"/>
    <brk id="195" max="11" man="1"/>
    <brk id="205" max="11" man="1"/>
    <brk id="215" max="11" man="1"/>
    <brk id="226" max="11" man="1"/>
    <brk id="239" max="11" man="1"/>
    <brk id="255" max="11" man="1"/>
    <brk id="270" max="11" man="1"/>
    <brk id="283" max="11" man="1"/>
    <brk id="298" max="11" man="1"/>
    <brk id="313" max="11" man="1"/>
    <brk id="329" max="11" man="1"/>
    <brk id="346" max="11" man="1"/>
    <brk id="361" max="11" man="1"/>
    <brk id="377" max="11" man="1"/>
    <brk id="394" max="11" man="1"/>
    <brk id="409" max="11" man="1"/>
    <brk id="423" max="11" man="1"/>
    <brk id="440" max="11" man="1"/>
    <brk id="456" max="11" man="1"/>
    <brk id="471" max="11" man="1"/>
    <brk id="486" max="11" man="1"/>
    <brk id="502" max="11" man="1"/>
    <brk id="517" max="11" man="1"/>
    <brk id="532" max="11" man="1"/>
    <brk id="547" max="11" man="1"/>
    <brk id="563" max="11" man="1"/>
    <brk id="580" max="11" man="1"/>
    <brk id="596" max="11" man="1"/>
    <brk id="611" max="11" man="1"/>
    <brk id="627" max="11" man="1"/>
    <brk id="640" max="11" man="1"/>
    <brk id="655" max="11" man="1"/>
    <brk id="670" max="11" man="1"/>
    <brk id="685" max="11" man="1"/>
    <brk id="700" max="11" man="1"/>
    <brk id="713" max="11" man="1"/>
    <brk id="726" max="1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995"/>
  <sheetViews>
    <sheetView view="pageBreakPreview" topLeftCell="A64" zoomScale="112" zoomScaleNormal="100" zoomScaleSheetLayoutView="112" workbookViewId="0">
      <selection sqref="A1:L1"/>
    </sheetView>
  </sheetViews>
  <sheetFormatPr defaultRowHeight="15" x14ac:dyDescent="0.25"/>
  <cols>
    <col min="1" max="1" width="6.85546875" customWidth="1"/>
    <col min="2" max="2" width="22" customWidth="1"/>
    <col min="3" max="3" width="6.7109375" customWidth="1"/>
    <col min="4" max="4" width="6.85546875" customWidth="1"/>
    <col min="5" max="5" width="6.7109375" customWidth="1"/>
    <col min="6" max="6" width="6.140625" customWidth="1"/>
    <col min="7" max="7" width="7.85546875" customWidth="1"/>
    <col min="8" max="8" width="7" customWidth="1"/>
    <col min="9" max="9" width="0" hidden="1" customWidth="1"/>
    <col min="10" max="10" width="27.85546875" customWidth="1"/>
    <col min="11" max="11" width="7.140625" customWidth="1"/>
    <col min="12" max="12" width="12.85546875" customWidth="1"/>
    <col min="13" max="13" width="11.85546875" customWidth="1"/>
  </cols>
  <sheetData>
    <row r="1" spans="1:13" ht="15" customHeight="1" x14ac:dyDescent="0.25">
      <c r="A1" s="1182" t="s">
        <v>4370</v>
      </c>
      <c r="B1" s="1182"/>
      <c r="C1" s="1182"/>
      <c r="D1" s="1182"/>
      <c r="E1" s="1182"/>
      <c r="F1" s="1182"/>
      <c r="G1" s="1182"/>
      <c r="H1" s="1182"/>
      <c r="I1" s="1182"/>
      <c r="J1" s="1182"/>
      <c r="K1" s="1182"/>
      <c r="L1" s="1182"/>
      <c r="M1" s="1182"/>
    </row>
    <row r="2" spans="1:13" ht="15" customHeight="1" x14ac:dyDescent="0.25">
      <c r="A2" s="1182" t="s">
        <v>4371</v>
      </c>
      <c r="B2" s="1182"/>
      <c r="C2" s="1182"/>
      <c r="D2" s="1182"/>
      <c r="E2" s="1182"/>
      <c r="F2" s="1182"/>
      <c r="G2" s="1182"/>
      <c r="H2" s="1182"/>
      <c r="I2" s="1182"/>
      <c r="J2" s="1182"/>
      <c r="K2" s="1182"/>
      <c r="L2" s="1182"/>
      <c r="M2" s="1182"/>
    </row>
    <row r="3" spans="1:13" ht="15" customHeight="1" x14ac:dyDescent="0.25">
      <c r="A3" s="1182"/>
      <c r="B3" s="1182"/>
      <c r="C3" s="1182"/>
      <c r="D3" s="1182"/>
      <c r="E3" s="1182"/>
      <c r="F3" s="1182"/>
      <c r="G3" s="1182"/>
      <c r="H3" s="1182"/>
      <c r="I3" s="1182"/>
      <c r="J3" s="1182"/>
      <c r="K3" s="1182"/>
      <c r="L3" s="1379" t="s">
        <v>2</v>
      </c>
      <c r="M3" s="1379"/>
    </row>
    <row r="4" spans="1:13" ht="26.25" customHeight="1" x14ac:dyDescent="0.25">
      <c r="A4" s="625" t="s">
        <v>4372</v>
      </c>
      <c r="B4" s="625" t="s">
        <v>4373</v>
      </c>
      <c r="C4" s="1381" t="s">
        <v>4374</v>
      </c>
      <c r="D4" s="936"/>
      <c r="E4" s="936"/>
      <c r="F4" s="936"/>
      <c r="G4" s="936"/>
      <c r="H4" s="1382"/>
      <c r="I4" s="886"/>
      <c r="J4" s="1190" t="s">
        <v>3015</v>
      </c>
      <c r="K4" s="1190" t="s">
        <v>4375</v>
      </c>
      <c r="L4" s="1190"/>
      <c r="M4" s="1190"/>
    </row>
    <row r="5" spans="1:13" ht="18" customHeight="1" x14ac:dyDescent="0.25">
      <c r="A5" s="628" t="s">
        <v>3473</v>
      </c>
      <c r="B5" s="887"/>
      <c r="C5" s="1383"/>
      <c r="D5" s="965"/>
      <c r="E5" s="965"/>
      <c r="F5" s="965"/>
      <c r="G5" s="965"/>
      <c r="H5" s="1384"/>
      <c r="I5" s="886"/>
      <c r="J5" s="1380"/>
      <c r="K5" s="888" t="s">
        <v>4376</v>
      </c>
      <c r="L5" s="888" t="s">
        <v>4377</v>
      </c>
      <c r="M5" s="888" t="s">
        <v>58</v>
      </c>
    </row>
    <row r="6" spans="1:13" ht="18" customHeight="1" x14ac:dyDescent="0.25">
      <c r="A6" s="889">
        <v>3</v>
      </c>
      <c r="B6" s="623" t="s">
        <v>4378</v>
      </c>
      <c r="C6" s="598">
        <v>2059</v>
      </c>
      <c r="D6" s="598">
        <v>1</v>
      </c>
      <c r="E6" s="598">
        <v>53</v>
      </c>
      <c r="F6" s="598">
        <v>61</v>
      </c>
      <c r="G6" s="598">
        <v>71</v>
      </c>
      <c r="H6" s="598">
        <v>21</v>
      </c>
      <c r="I6" s="598" t="s">
        <v>4379</v>
      </c>
      <c r="J6" s="632" t="s">
        <v>4380</v>
      </c>
      <c r="K6" s="631" t="s">
        <v>4</v>
      </c>
      <c r="L6" s="631">
        <v>2.81</v>
      </c>
      <c r="M6" s="631">
        <v>2.81</v>
      </c>
    </row>
    <row r="7" spans="1:13" ht="15.95" customHeight="1" x14ac:dyDescent="0.25">
      <c r="A7" s="886"/>
      <c r="B7" s="886"/>
      <c r="C7" s="598">
        <v>2059</v>
      </c>
      <c r="D7" s="598">
        <v>1</v>
      </c>
      <c r="E7" s="598">
        <v>53</v>
      </c>
      <c r="F7" s="598">
        <v>61</v>
      </c>
      <c r="G7" s="598">
        <v>71</v>
      </c>
      <c r="H7" s="598">
        <v>27</v>
      </c>
      <c r="I7" s="598" t="s">
        <v>4379</v>
      </c>
      <c r="J7" s="632" t="s">
        <v>4381</v>
      </c>
      <c r="K7" s="890" t="s">
        <v>4</v>
      </c>
      <c r="L7" s="890">
        <v>6.2</v>
      </c>
      <c r="M7" s="890">
        <v>6.2</v>
      </c>
    </row>
    <row r="8" spans="1:13" ht="15.95" customHeight="1" x14ac:dyDescent="0.25">
      <c r="A8" s="886"/>
      <c r="B8" s="886"/>
      <c r="C8" s="598">
        <v>2059</v>
      </c>
      <c r="D8" s="598">
        <v>1</v>
      </c>
      <c r="E8" s="598">
        <v>53</v>
      </c>
      <c r="F8" s="598">
        <v>61</v>
      </c>
      <c r="G8" s="598">
        <v>72</v>
      </c>
      <c r="H8" s="598">
        <v>21</v>
      </c>
      <c r="I8" s="598" t="s">
        <v>4379</v>
      </c>
      <c r="J8" s="632" t="s">
        <v>4380</v>
      </c>
      <c r="K8" s="890" t="s">
        <v>4</v>
      </c>
      <c r="L8" s="890">
        <v>17.809999999999999</v>
      </c>
      <c r="M8" s="890">
        <v>17.809999999999999</v>
      </c>
    </row>
    <row r="9" spans="1:13" ht="15.95" customHeight="1" x14ac:dyDescent="0.25">
      <c r="A9" s="886"/>
      <c r="B9" s="886"/>
      <c r="C9" s="598">
        <v>2059</v>
      </c>
      <c r="D9" s="598">
        <v>1</v>
      </c>
      <c r="E9" s="598">
        <v>53</v>
      </c>
      <c r="F9" s="598">
        <v>61</v>
      </c>
      <c r="G9" s="598">
        <v>72</v>
      </c>
      <c r="H9" s="598">
        <v>27</v>
      </c>
      <c r="I9" s="598" t="s">
        <v>4379</v>
      </c>
      <c r="J9" s="632" t="s">
        <v>4381</v>
      </c>
      <c r="K9" s="890" t="s">
        <v>4</v>
      </c>
      <c r="L9" s="890">
        <v>71.91</v>
      </c>
      <c r="M9" s="890">
        <v>71.91</v>
      </c>
    </row>
    <row r="10" spans="1:13" ht="15.95" customHeight="1" x14ac:dyDescent="0.25">
      <c r="A10" s="886"/>
      <c r="B10" s="886"/>
      <c r="C10" s="598">
        <v>2059</v>
      </c>
      <c r="D10" s="598">
        <v>1</v>
      </c>
      <c r="E10" s="598">
        <v>53</v>
      </c>
      <c r="F10" s="598">
        <v>61</v>
      </c>
      <c r="G10" s="598">
        <v>73</v>
      </c>
      <c r="H10" s="598">
        <v>21</v>
      </c>
      <c r="I10" s="598" t="s">
        <v>4379</v>
      </c>
      <c r="J10" s="632" t="s">
        <v>4380</v>
      </c>
      <c r="K10" s="890" t="s">
        <v>4</v>
      </c>
      <c r="L10" s="890">
        <v>5</v>
      </c>
      <c r="M10" s="890">
        <v>5</v>
      </c>
    </row>
    <row r="11" spans="1:13" ht="15.95" customHeight="1" x14ac:dyDescent="0.25">
      <c r="A11" s="886"/>
      <c r="B11" s="886"/>
      <c r="C11" s="598">
        <v>2059</v>
      </c>
      <c r="D11" s="598">
        <v>1</v>
      </c>
      <c r="E11" s="598">
        <v>53</v>
      </c>
      <c r="F11" s="598">
        <v>61</v>
      </c>
      <c r="G11" s="598">
        <v>73</v>
      </c>
      <c r="H11" s="598">
        <v>27</v>
      </c>
      <c r="I11" s="598" t="s">
        <v>4379</v>
      </c>
      <c r="J11" s="632" t="s">
        <v>4381</v>
      </c>
      <c r="K11" s="890" t="s">
        <v>4</v>
      </c>
      <c r="L11" s="890">
        <v>16.100000000000001</v>
      </c>
      <c r="M11" s="890">
        <v>16.100000000000001</v>
      </c>
    </row>
    <row r="12" spans="1:13" ht="51" customHeight="1" x14ac:dyDescent="0.25">
      <c r="A12" s="886"/>
      <c r="B12" s="886"/>
      <c r="C12" s="598">
        <v>2059</v>
      </c>
      <c r="D12" s="598">
        <v>1</v>
      </c>
      <c r="E12" s="598">
        <v>53</v>
      </c>
      <c r="F12" s="598">
        <v>61</v>
      </c>
      <c r="G12" s="598">
        <v>73</v>
      </c>
      <c r="H12" s="598">
        <v>71</v>
      </c>
      <c r="I12" s="598" t="s">
        <v>4379</v>
      </c>
      <c r="J12" s="632" t="s">
        <v>4382</v>
      </c>
      <c r="K12" s="890" t="s">
        <v>4</v>
      </c>
      <c r="L12" s="890">
        <v>14.97</v>
      </c>
      <c r="M12" s="890">
        <v>14.97</v>
      </c>
    </row>
    <row r="13" spans="1:13" ht="15.95" customHeight="1" x14ac:dyDescent="0.25">
      <c r="A13" s="886"/>
      <c r="B13" s="886"/>
      <c r="C13" s="598">
        <v>2059</v>
      </c>
      <c r="D13" s="598">
        <v>1</v>
      </c>
      <c r="E13" s="598">
        <v>53</v>
      </c>
      <c r="F13" s="598">
        <v>61</v>
      </c>
      <c r="G13" s="598">
        <v>74</v>
      </c>
      <c r="H13" s="598">
        <v>21</v>
      </c>
      <c r="I13" s="598" t="s">
        <v>4379</v>
      </c>
      <c r="J13" s="632" t="s">
        <v>4380</v>
      </c>
      <c r="K13" s="890" t="s">
        <v>4</v>
      </c>
      <c r="L13" s="890">
        <v>2.9</v>
      </c>
      <c r="M13" s="890">
        <v>2.9</v>
      </c>
    </row>
    <row r="14" spans="1:13" ht="15.95" customHeight="1" x14ac:dyDescent="0.25">
      <c r="A14" s="886"/>
      <c r="B14" s="886"/>
      <c r="C14" s="598">
        <v>2059</v>
      </c>
      <c r="D14" s="598">
        <v>1</v>
      </c>
      <c r="E14" s="598">
        <v>53</v>
      </c>
      <c r="F14" s="598">
        <v>61</v>
      </c>
      <c r="G14" s="598">
        <v>74</v>
      </c>
      <c r="H14" s="598">
        <v>27</v>
      </c>
      <c r="I14" s="598" t="s">
        <v>4379</v>
      </c>
      <c r="J14" s="632" t="s">
        <v>4381</v>
      </c>
      <c r="K14" s="890" t="s">
        <v>4</v>
      </c>
      <c r="L14" s="890">
        <v>8.1</v>
      </c>
      <c r="M14" s="890">
        <v>8.1</v>
      </c>
    </row>
    <row r="15" spans="1:13" ht="15.95" customHeight="1" x14ac:dyDescent="0.25">
      <c r="A15" s="886"/>
      <c r="B15" s="886"/>
      <c r="C15" s="598">
        <v>2059</v>
      </c>
      <c r="D15" s="598">
        <v>1</v>
      </c>
      <c r="E15" s="598">
        <v>53</v>
      </c>
      <c r="F15" s="598">
        <v>61</v>
      </c>
      <c r="G15" s="598">
        <v>75</v>
      </c>
      <c r="H15" s="598">
        <v>21</v>
      </c>
      <c r="I15" s="598" t="s">
        <v>4379</v>
      </c>
      <c r="J15" s="632" t="s">
        <v>4380</v>
      </c>
      <c r="K15" s="890" t="s">
        <v>4</v>
      </c>
      <c r="L15" s="890">
        <v>5</v>
      </c>
      <c r="M15" s="890">
        <v>5</v>
      </c>
    </row>
    <row r="16" spans="1:13" ht="15.95" customHeight="1" x14ac:dyDescent="0.25">
      <c r="A16" s="886"/>
      <c r="B16" s="886"/>
      <c r="C16" s="598">
        <v>2059</v>
      </c>
      <c r="D16" s="598">
        <v>1</v>
      </c>
      <c r="E16" s="598">
        <v>53</v>
      </c>
      <c r="F16" s="598">
        <v>61</v>
      </c>
      <c r="G16" s="598">
        <v>75</v>
      </c>
      <c r="H16" s="598">
        <v>27</v>
      </c>
      <c r="I16" s="598" t="s">
        <v>4379</v>
      </c>
      <c r="J16" s="632" t="s">
        <v>4381</v>
      </c>
      <c r="K16" s="890" t="s">
        <v>4</v>
      </c>
      <c r="L16" s="890">
        <v>15.3</v>
      </c>
      <c r="M16" s="890">
        <v>15.3</v>
      </c>
    </row>
    <row r="17" spans="1:13" ht="15.95" customHeight="1" x14ac:dyDescent="0.25">
      <c r="A17" s="886"/>
      <c r="B17" s="886"/>
      <c r="C17" s="598">
        <v>2216</v>
      </c>
      <c r="D17" s="598">
        <v>5</v>
      </c>
      <c r="E17" s="598">
        <v>53</v>
      </c>
      <c r="F17" s="598">
        <v>61</v>
      </c>
      <c r="G17" s="598">
        <v>71</v>
      </c>
      <c r="H17" s="598">
        <v>21</v>
      </c>
      <c r="I17" s="598" t="s">
        <v>4379</v>
      </c>
      <c r="J17" s="632" t="s">
        <v>4380</v>
      </c>
      <c r="K17" s="890" t="s">
        <v>4</v>
      </c>
      <c r="L17" s="890">
        <v>12.21</v>
      </c>
      <c r="M17" s="890">
        <v>12.21</v>
      </c>
    </row>
    <row r="18" spans="1:13" ht="15.95" customHeight="1" x14ac:dyDescent="0.25">
      <c r="A18" s="886"/>
      <c r="B18" s="886"/>
      <c r="C18" s="598">
        <v>2216</v>
      </c>
      <c r="D18" s="598">
        <v>5</v>
      </c>
      <c r="E18" s="598">
        <v>53</v>
      </c>
      <c r="F18" s="598">
        <v>61</v>
      </c>
      <c r="G18" s="598">
        <v>71</v>
      </c>
      <c r="H18" s="598">
        <v>27</v>
      </c>
      <c r="I18" s="598" t="s">
        <v>4379</v>
      </c>
      <c r="J18" s="632" t="s">
        <v>4381</v>
      </c>
      <c r="K18" s="890" t="s">
        <v>4</v>
      </c>
      <c r="L18" s="890">
        <v>64.75</v>
      </c>
      <c r="M18" s="890">
        <v>64.75</v>
      </c>
    </row>
    <row r="19" spans="1:13" ht="15.95" customHeight="1" x14ac:dyDescent="0.25">
      <c r="A19" s="886"/>
      <c r="B19" s="886"/>
      <c r="C19" s="598">
        <v>2216</v>
      </c>
      <c r="D19" s="598">
        <v>5</v>
      </c>
      <c r="E19" s="598">
        <v>53</v>
      </c>
      <c r="F19" s="598">
        <v>61</v>
      </c>
      <c r="G19" s="598">
        <v>72</v>
      </c>
      <c r="H19" s="598">
        <v>21</v>
      </c>
      <c r="I19" s="598" t="s">
        <v>4379</v>
      </c>
      <c r="J19" s="632" t="s">
        <v>4380</v>
      </c>
      <c r="K19" s="890" t="s">
        <v>4</v>
      </c>
      <c r="L19" s="890">
        <v>4.0999999999999996</v>
      </c>
      <c r="M19" s="890">
        <v>4.0999999999999996</v>
      </c>
    </row>
    <row r="20" spans="1:13" ht="15.95" customHeight="1" x14ac:dyDescent="0.25">
      <c r="A20" s="886"/>
      <c r="B20" s="886"/>
      <c r="C20" s="598">
        <v>2216</v>
      </c>
      <c r="D20" s="598">
        <v>5</v>
      </c>
      <c r="E20" s="598">
        <v>53</v>
      </c>
      <c r="F20" s="598">
        <v>61</v>
      </c>
      <c r="G20" s="598">
        <v>72</v>
      </c>
      <c r="H20" s="598">
        <v>27</v>
      </c>
      <c r="I20" s="598" t="s">
        <v>4379</v>
      </c>
      <c r="J20" s="632" t="s">
        <v>4381</v>
      </c>
      <c r="K20" s="890" t="s">
        <v>4</v>
      </c>
      <c r="L20" s="890">
        <v>7.2</v>
      </c>
      <c r="M20" s="890">
        <v>7.2</v>
      </c>
    </row>
    <row r="21" spans="1:13" ht="15.95" customHeight="1" x14ac:dyDescent="0.25">
      <c r="A21" s="886"/>
      <c r="B21" s="886"/>
      <c r="C21" s="598">
        <v>2216</v>
      </c>
      <c r="D21" s="598">
        <v>5</v>
      </c>
      <c r="E21" s="598">
        <v>53</v>
      </c>
      <c r="F21" s="598">
        <v>61</v>
      </c>
      <c r="G21" s="598">
        <v>73</v>
      </c>
      <c r="H21" s="598">
        <v>21</v>
      </c>
      <c r="I21" s="598" t="s">
        <v>4379</v>
      </c>
      <c r="J21" s="632" t="s">
        <v>4380</v>
      </c>
      <c r="K21" s="890" t="s">
        <v>4</v>
      </c>
      <c r="L21" s="890">
        <v>2</v>
      </c>
      <c r="M21" s="890">
        <v>2</v>
      </c>
    </row>
    <row r="22" spans="1:13" ht="15.95" customHeight="1" x14ac:dyDescent="0.25">
      <c r="A22" s="886"/>
      <c r="B22" s="886"/>
      <c r="C22" s="598">
        <v>2216</v>
      </c>
      <c r="D22" s="598">
        <v>5</v>
      </c>
      <c r="E22" s="598">
        <v>53</v>
      </c>
      <c r="F22" s="598">
        <v>61</v>
      </c>
      <c r="G22" s="598">
        <v>73</v>
      </c>
      <c r="H22" s="598">
        <v>27</v>
      </c>
      <c r="I22" s="598" t="s">
        <v>4379</v>
      </c>
      <c r="J22" s="632" t="s">
        <v>4381</v>
      </c>
      <c r="K22" s="890" t="s">
        <v>4</v>
      </c>
      <c r="L22" s="890">
        <v>4.8</v>
      </c>
      <c r="M22" s="890">
        <v>4.8</v>
      </c>
    </row>
    <row r="23" spans="1:13" ht="15.95" customHeight="1" x14ac:dyDescent="0.25">
      <c r="A23" s="886"/>
      <c r="B23" s="886"/>
      <c r="C23" s="598">
        <v>2216</v>
      </c>
      <c r="D23" s="598">
        <v>5</v>
      </c>
      <c r="E23" s="598">
        <v>53</v>
      </c>
      <c r="F23" s="598">
        <v>61</v>
      </c>
      <c r="G23" s="598">
        <v>74</v>
      </c>
      <c r="H23" s="598">
        <v>21</v>
      </c>
      <c r="I23" s="598" t="s">
        <v>4379</v>
      </c>
      <c r="J23" s="632" t="s">
        <v>4380</v>
      </c>
      <c r="K23" s="890" t="s">
        <v>4</v>
      </c>
      <c r="L23" s="890">
        <v>2.5</v>
      </c>
      <c r="M23" s="890">
        <v>2.5</v>
      </c>
    </row>
    <row r="24" spans="1:13" ht="15.95" customHeight="1" x14ac:dyDescent="0.25">
      <c r="A24" s="886"/>
      <c r="B24" s="886"/>
      <c r="C24" s="598">
        <v>2216</v>
      </c>
      <c r="D24" s="598">
        <v>5</v>
      </c>
      <c r="E24" s="598">
        <v>53</v>
      </c>
      <c r="F24" s="598">
        <v>61</v>
      </c>
      <c r="G24" s="598">
        <v>74</v>
      </c>
      <c r="H24" s="598">
        <v>27</v>
      </c>
      <c r="I24" s="598" t="s">
        <v>4379</v>
      </c>
      <c r="J24" s="632" t="s">
        <v>4381</v>
      </c>
      <c r="K24" s="890" t="s">
        <v>4</v>
      </c>
      <c r="L24" s="890">
        <v>8</v>
      </c>
      <c r="M24" s="890">
        <v>8</v>
      </c>
    </row>
    <row r="25" spans="1:13" ht="15.95" customHeight="1" x14ac:dyDescent="0.25">
      <c r="A25" s="889">
        <v>7</v>
      </c>
      <c r="B25" s="623" t="s">
        <v>1929</v>
      </c>
      <c r="C25" s="598">
        <v>2059</v>
      </c>
      <c r="D25" s="598">
        <v>60</v>
      </c>
      <c r="E25" s="598">
        <v>53</v>
      </c>
      <c r="F25" s="598">
        <v>61</v>
      </c>
      <c r="G25" s="598">
        <v>77</v>
      </c>
      <c r="H25" s="598">
        <v>21</v>
      </c>
      <c r="I25" s="598" t="s">
        <v>4379</v>
      </c>
      <c r="J25" s="632" t="s">
        <v>4380</v>
      </c>
      <c r="K25" s="890" t="s">
        <v>4</v>
      </c>
      <c r="L25" s="890">
        <v>4.99</v>
      </c>
      <c r="M25" s="890">
        <v>4.99</v>
      </c>
    </row>
    <row r="26" spans="1:13" ht="15.95" customHeight="1" x14ac:dyDescent="0.25">
      <c r="A26" s="887"/>
      <c r="B26" s="887"/>
      <c r="C26" s="598">
        <v>2059</v>
      </c>
      <c r="D26" s="598">
        <v>60</v>
      </c>
      <c r="E26" s="598">
        <v>53</v>
      </c>
      <c r="F26" s="598">
        <v>61</v>
      </c>
      <c r="G26" s="598">
        <v>77</v>
      </c>
      <c r="H26" s="598">
        <v>27</v>
      </c>
      <c r="I26" s="598" t="s">
        <v>4379</v>
      </c>
      <c r="J26" s="632" t="s">
        <v>4381</v>
      </c>
      <c r="K26" s="890" t="s">
        <v>4</v>
      </c>
      <c r="L26" s="890" t="s">
        <v>4383</v>
      </c>
      <c r="M26" s="890" t="s">
        <v>4383</v>
      </c>
    </row>
    <row r="27" spans="1:13" ht="15" customHeight="1" x14ac:dyDescent="0.25">
      <c r="A27" s="1182" t="s">
        <v>4370</v>
      </c>
      <c r="B27" s="1182"/>
      <c r="C27" s="1182"/>
      <c r="D27" s="1182"/>
      <c r="E27" s="1182"/>
      <c r="F27" s="1182"/>
      <c r="G27" s="1182"/>
      <c r="H27" s="1182"/>
      <c r="I27" s="1182"/>
      <c r="J27" s="1182"/>
      <c r="K27" s="1182"/>
      <c r="L27" s="1182"/>
      <c r="M27" s="1182"/>
    </row>
    <row r="28" spans="1:13" ht="15" customHeight="1" x14ac:dyDescent="0.25">
      <c r="A28" s="1182" t="s">
        <v>4384</v>
      </c>
      <c r="B28" s="1182"/>
      <c r="C28" s="1182"/>
      <c r="D28" s="1182"/>
      <c r="E28" s="1182"/>
      <c r="F28" s="1182"/>
      <c r="G28" s="1182"/>
      <c r="H28" s="1182"/>
      <c r="I28" s="1182"/>
      <c r="J28" s="1182"/>
      <c r="K28" s="1182"/>
      <c r="L28" s="1182"/>
      <c r="M28" s="1182"/>
    </row>
    <row r="29" spans="1:13" ht="15" customHeight="1" x14ac:dyDescent="0.25">
      <c r="A29" s="1182"/>
      <c r="B29" s="1182"/>
      <c r="C29" s="1182"/>
      <c r="D29" s="1182"/>
      <c r="E29" s="1182"/>
      <c r="F29" s="1182"/>
      <c r="G29" s="1182"/>
      <c r="H29" s="1182"/>
      <c r="I29" s="1182"/>
      <c r="J29" s="1182"/>
      <c r="K29" s="1182"/>
      <c r="L29" s="1379" t="s">
        <v>2</v>
      </c>
      <c r="M29" s="1379"/>
    </row>
    <row r="30" spans="1:13" ht="18" customHeight="1" x14ac:dyDescent="0.25">
      <c r="A30" s="625" t="s">
        <v>4372</v>
      </c>
      <c r="B30" s="625" t="s">
        <v>4373</v>
      </c>
      <c r="C30" s="1190" t="s">
        <v>4374</v>
      </c>
      <c r="D30" s="1190"/>
      <c r="E30" s="1190"/>
      <c r="F30" s="1190"/>
      <c r="G30" s="1190"/>
      <c r="H30" s="1190"/>
      <c r="I30" s="886"/>
      <c r="J30" s="1190" t="s">
        <v>3015</v>
      </c>
      <c r="K30" s="1190" t="s">
        <v>4375</v>
      </c>
      <c r="L30" s="1190"/>
      <c r="M30" s="1190"/>
    </row>
    <row r="31" spans="1:13" ht="16.5" customHeight="1" x14ac:dyDescent="0.25">
      <c r="A31" s="628" t="s">
        <v>3473</v>
      </c>
      <c r="B31" s="887"/>
      <c r="C31" s="1380"/>
      <c r="D31" s="1380"/>
      <c r="E31" s="1380"/>
      <c r="F31" s="1380"/>
      <c r="G31" s="1380"/>
      <c r="H31" s="1380"/>
      <c r="I31" s="886"/>
      <c r="J31" s="1380"/>
      <c r="K31" s="888" t="s">
        <v>4376</v>
      </c>
      <c r="L31" s="888" t="s">
        <v>4377</v>
      </c>
      <c r="M31" s="888" t="s">
        <v>58</v>
      </c>
    </row>
    <row r="32" spans="1:13" ht="18" customHeight="1" x14ac:dyDescent="0.25">
      <c r="A32" s="889">
        <v>13</v>
      </c>
      <c r="B32" s="1198" t="s">
        <v>1863</v>
      </c>
      <c r="C32" s="598">
        <v>2059</v>
      </c>
      <c r="D32" s="598">
        <v>60</v>
      </c>
      <c r="E32" s="598">
        <v>53</v>
      </c>
      <c r="F32" s="598">
        <v>61</v>
      </c>
      <c r="G32" s="598">
        <v>79</v>
      </c>
      <c r="H32" s="598">
        <v>21</v>
      </c>
      <c r="I32" s="598" t="s">
        <v>4379</v>
      </c>
      <c r="J32" s="632" t="s">
        <v>4380</v>
      </c>
      <c r="K32" s="890" t="s">
        <v>4</v>
      </c>
      <c r="L32" s="890">
        <v>41.65</v>
      </c>
      <c r="M32" s="890">
        <v>41.65</v>
      </c>
    </row>
    <row r="33" spans="1:13" ht="18" customHeight="1" x14ac:dyDescent="0.25">
      <c r="A33" s="886"/>
      <c r="B33" s="1378"/>
      <c r="C33" s="598">
        <v>2059</v>
      </c>
      <c r="D33" s="598">
        <v>60</v>
      </c>
      <c r="E33" s="598">
        <v>53</v>
      </c>
      <c r="F33" s="598">
        <v>61</v>
      </c>
      <c r="G33" s="598">
        <v>80</v>
      </c>
      <c r="H33" s="598">
        <v>21</v>
      </c>
      <c r="I33" s="598" t="s">
        <v>4379</v>
      </c>
      <c r="J33" s="632" t="s">
        <v>4380</v>
      </c>
      <c r="K33" s="631" t="s">
        <v>4</v>
      </c>
      <c r="L33" s="631">
        <v>2.99</v>
      </c>
      <c r="M33" s="631">
        <v>2.99</v>
      </c>
    </row>
    <row r="34" spans="1:13" ht="18" customHeight="1" x14ac:dyDescent="0.25">
      <c r="A34" s="886"/>
      <c r="B34" s="886"/>
      <c r="C34" s="598">
        <v>2216</v>
      </c>
      <c r="D34" s="598">
        <v>5</v>
      </c>
      <c r="E34" s="598">
        <v>53</v>
      </c>
      <c r="F34" s="598">
        <v>61</v>
      </c>
      <c r="G34" s="598">
        <v>76</v>
      </c>
      <c r="H34" s="598">
        <v>21</v>
      </c>
      <c r="I34" s="598" t="s">
        <v>4379</v>
      </c>
      <c r="J34" s="632" t="s">
        <v>4380</v>
      </c>
      <c r="K34" s="890" t="s">
        <v>4</v>
      </c>
      <c r="L34" s="890">
        <v>38.99</v>
      </c>
      <c r="M34" s="890">
        <v>38.99</v>
      </c>
    </row>
    <row r="35" spans="1:13" ht="35.25" customHeight="1" x14ac:dyDescent="0.25">
      <c r="A35" s="891">
        <v>30</v>
      </c>
      <c r="B35" s="892" t="s">
        <v>1247</v>
      </c>
      <c r="C35" s="598">
        <v>2059</v>
      </c>
      <c r="D35" s="598">
        <v>1</v>
      </c>
      <c r="E35" s="598">
        <v>53</v>
      </c>
      <c r="F35" s="598">
        <v>61</v>
      </c>
      <c r="G35" s="598">
        <v>82</v>
      </c>
      <c r="H35" s="598">
        <v>27</v>
      </c>
      <c r="I35" s="598" t="s">
        <v>4379</v>
      </c>
      <c r="J35" s="632" t="s">
        <v>4385</v>
      </c>
      <c r="K35" s="890" t="s">
        <v>4</v>
      </c>
      <c r="L35" s="890">
        <v>2.36</v>
      </c>
      <c r="M35" s="890">
        <v>2.36</v>
      </c>
    </row>
    <row r="36" spans="1:13" ht="17.100000000000001" customHeight="1" x14ac:dyDescent="0.25">
      <c r="A36" s="887"/>
      <c r="B36" s="887"/>
      <c r="C36" s="598">
        <v>2216</v>
      </c>
      <c r="D36" s="598">
        <v>6</v>
      </c>
      <c r="E36" s="598">
        <v>53</v>
      </c>
      <c r="F36" s="598">
        <v>61</v>
      </c>
      <c r="G36" s="598">
        <v>89</v>
      </c>
      <c r="H36" s="598">
        <v>27</v>
      </c>
      <c r="I36" s="598" t="s">
        <v>4379</v>
      </c>
      <c r="J36" s="632" t="s">
        <v>4381</v>
      </c>
      <c r="K36" s="890" t="s">
        <v>4</v>
      </c>
      <c r="L36" s="890">
        <v>35.03</v>
      </c>
      <c r="M36" s="890">
        <v>35.03</v>
      </c>
    </row>
    <row r="37" spans="1:13" ht="17.100000000000001" customHeight="1" x14ac:dyDescent="0.25">
      <c r="A37" s="889">
        <v>31</v>
      </c>
      <c r="B37" s="623" t="s">
        <v>1401</v>
      </c>
      <c r="C37" s="598">
        <v>2059</v>
      </c>
      <c r="D37" s="598">
        <v>80</v>
      </c>
      <c r="E37" s="598">
        <v>53</v>
      </c>
      <c r="F37" s="598">
        <v>61</v>
      </c>
      <c r="G37" s="598">
        <v>83</v>
      </c>
      <c r="H37" s="598">
        <v>21</v>
      </c>
      <c r="I37" s="598" t="s">
        <v>4379</v>
      </c>
      <c r="J37" s="632" t="s">
        <v>4380</v>
      </c>
      <c r="K37" s="890" t="s">
        <v>4</v>
      </c>
      <c r="L37" s="890">
        <v>5.2</v>
      </c>
      <c r="M37" s="890">
        <v>5.2</v>
      </c>
    </row>
    <row r="38" spans="1:13" ht="17.100000000000001" customHeight="1" x14ac:dyDescent="0.25">
      <c r="A38" s="886"/>
      <c r="B38" s="886"/>
      <c r="C38" s="598">
        <v>2059</v>
      </c>
      <c r="D38" s="598">
        <v>80</v>
      </c>
      <c r="E38" s="598">
        <v>53</v>
      </c>
      <c r="F38" s="598">
        <v>61</v>
      </c>
      <c r="G38" s="598">
        <v>84</v>
      </c>
      <c r="H38" s="598">
        <v>21</v>
      </c>
      <c r="I38" s="598" t="s">
        <v>4379</v>
      </c>
      <c r="J38" s="632" t="s">
        <v>4380</v>
      </c>
      <c r="K38" s="890" t="s">
        <v>4</v>
      </c>
      <c r="L38" s="890">
        <v>15.5</v>
      </c>
      <c r="M38" s="890">
        <v>15.5</v>
      </c>
    </row>
    <row r="39" spans="1:13" ht="17.100000000000001" customHeight="1" x14ac:dyDescent="0.25">
      <c r="A39" s="886"/>
      <c r="B39" s="886"/>
      <c r="C39" s="598">
        <v>2059</v>
      </c>
      <c r="D39" s="598">
        <v>80</v>
      </c>
      <c r="E39" s="598">
        <v>53</v>
      </c>
      <c r="F39" s="598">
        <v>61</v>
      </c>
      <c r="G39" s="598">
        <v>85</v>
      </c>
      <c r="H39" s="598">
        <v>21</v>
      </c>
      <c r="I39" s="598" t="s">
        <v>4379</v>
      </c>
      <c r="J39" s="632" t="s">
        <v>4380</v>
      </c>
      <c r="K39" s="890" t="s">
        <v>4</v>
      </c>
      <c r="L39" s="890">
        <v>0.45</v>
      </c>
      <c r="M39" s="890">
        <v>0.45</v>
      </c>
    </row>
    <row r="40" spans="1:13" ht="17.100000000000001" customHeight="1" x14ac:dyDescent="0.25">
      <c r="A40" s="886"/>
      <c r="B40" s="886"/>
      <c r="C40" s="598">
        <v>2059</v>
      </c>
      <c r="D40" s="598">
        <v>80</v>
      </c>
      <c r="E40" s="598">
        <v>53</v>
      </c>
      <c r="F40" s="598">
        <v>61</v>
      </c>
      <c r="G40" s="598">
        <v>86</v>
      </c>
      <c r="H40" s="598">
        <v>21</v>
      </c>
      <c r="I40" s="598" t="s">
        <v>4379</v>
      </c>
      <c r="J40" s="632" t="s">
        <v>4380</v>
      </c>
      <c r="K40" s="890" t="s">
        <v>4</v>
      </c>
      <c r="L40" s="890">
        <v>0.12</v>
      </c>
      <c r="M40" s="890">
        <v>0.12</v>
      </c>
    </row>
    <row r="41" spans="1:13" ht="17.100000000000001" customHeight="1" x14ac:dyDescent="0.25">
      <c r="A41" s="886"/>
      <c r="B41" s="886"/>
      <c r="C41" s="598">
        <v>2059</v>
      </c>
      <c r="D41" s="598">
        <v>80</v>
      </c>
      <c r="E41" s="598">
        <v>53</v>
      </c>
      <c r="F41" s="598">
        <v>61</v>
      </c>
      <c r="G41" s="598">
        <v>87</v>
      </c>
      <c r="H41" s="598">
        <v>21</v>
      </c>
      <c r="I41" s="598" t="s">
        <v>4379</v>
      </c>
      <c r="J41" s="632" t="s">
        <v>4380</v>
      </c>
      <c r="K41" s="890" t="s">
        <v>4</v>
      </c>
      <c r="L41" s="890">
        <v>0.55000000000000004</v>
      </c>
      <c r="M41" s="890">
        <v>0.55000000000000004</v>
      </c>
    </row>
    <row r="42" spans="1:13" ht="17.100000000000001" customHeight="1" x14ac:dyDescent="0.25">
      <c r="A42" s="886"/>
      <c r="B42" s="886"/>
      <c r="C42" s="598">
        <v>2059</v>
      </c>
      <c r="D42" s="598">
        <v>80</v>
      </c>
      <c r="E42" s="598">
        <v>53</v>
      </c>
      <c r="F42" s="598">
        <v>61</v>
      </c>
      <c r="G42" s="598">
        <v>88</v>
      </c>
      <c r="H42" s="598">
        <v>21</v>
      </c>
      <c r="I42" s="598" t="s">
        <v>4379</v>
      </c>
      <c r="J42" s="632" t="s">
        <v>4380</v>
      </c>
      <c r="K42" s="890" t="s">
        <v>4</v>
      </c>
      <c r="L42" s="890">
        <v>0.55000000000000004</v>
      </c>
      <c r="M42" s="890">
        <v>0.55000000000000004</v>
      </c>
    </row>
    <row r="43" spans="1:13" ht="17.100000000000001" customHeight="1" x14ac:dyDescent="0.25">
      <c r="A43" s="886"/>
      <c r="B43" s="886"/>
      <c r="C43" s="598">
        <v>2059</v>
      </c>
      <c r="D43" s="598">
        <v>80</v>
      </c>
      <c r="E43" s="598">
        <v>53</v>
      </c>
      <c r="F43" s="598">
        <v>61</v>
      </c>
      <c r="G43" s="598">
        <v>89</v>
      </c>
      <c r="H43" s="598">
        <v>21</v>
      </c>
      <c r="I43" s="598" t="s">
        <v>4379</v>
      </c>
      <c r="J43" s="632" t="s">
        <v>4380</v>
      </c>
      <c r="K43" s="890" t="s">
        <v>4</v>
      </c>
      <c r="L43" s="890">
        <v>0.9</v>
      </c>
      <c r="M43" s="890">
        <v>0.9</v>
      </c>
    </row>
    <row r="44" spans="1:13" ht="17.100000000000001" customHeight="1" x14ac:dyDescent="0.25">
      <c r="A44" s="886"/>
      <c r="B44" s="886"/>
      <c r="C44" s="598">
        <v>2059</v>
      </c>
      <c r="D44" s="598">
        <v>80</v>
      </c>
      <c r="E44" s="598">
        <v>53</v>
      </c>
      <c r="F44" s="598">
        <v>61</v>
      </c>
      <c r="G44" s="598">
        <v>90</v>
      </c>
      <c r="H44" s="598">
        <v>21</v>
      </c>
      <c r="I44" s="598" t="s">
        <v>4379</v>
      </c>
      <c r="J44" s="632" t="s">
        <v>4380</v>
      </c>
      <c r="K44" s="890" t="s">
        <v>4</v>
      </c>
      <c r="L44" s="890">
        <v>0.4</v>
      </c>
      <c r="M44" s="890">
        <v>0.4</v>
      </c>
    </row>
    <row r="45" spans="1:13" ht="17.100000000000001" customHeight="1" x14ac:dyDescent="0.25">
      <c r="A45" s="886"/>
      <c r="B45" s="886"/>
      <c r="C45" s="598">
        <v>2216</v>
      </c>
      <c r="D45" s="598">
        <v>5</v>
      </c>
      <c r="E45" s="598">
        <v>53</v>
      </c>
      <c r="F45" s="598">
        <v>61</v>
      </c>
      <c r="G45" s="598">
        <v>77</v>
      </c>
      <c r="H45" s="598">
        <v>21</v>
      </c>
      <c r="I45" s="598" t="s">
        <v>4379</v>
      </c>
      <c r="J45" s="632" t="s">
        <v>4380</v>
      </c>
      <c r="K45" s="890" t="s">
        <v>4</v>
      </c>
      <c r="L45" s="890">
        <v>6.52</v>
      </c>
      <c r="M45" s="890">
        <v>6.52</v>
      </c>
    </row>
    <row r="46" spans="1:13" ht="17.100000000000001" customHeight="1" x14ac:dyDescent="0.25">
      <c r="A46" s="886"/>
      <c r="B46" s="886"/>
      <c r="C46" s="598">
        <v>2216</v>
      </c>
      <c r="D46" s="598">
        <v>5</v>
      </c>
      <c r="E46" s="598">
        <v>53</v>
      </c>
      <c r="F46" s="598">
        <v>61</v>
      </c>
      <c r="G46" s="598">
        <v>78</v>
      </c>
      <c r="H46" s="598">
        <v>21</v>
      </c>
      <c r="I46" s="598" t="s">
        <v>4379</v>
      </c>
      <c r="J46" s="632" t="s">
        <v>4380</v>
      </c>
      <c r="K46" s="890" t="s">
        <v>4</v>
      </c>
      <c r="L46" s="890">
        <v>11.37</v>
      </c>
      <c r="M46" s="890">
        <v>11.37</v>
      </c>
    </row>
    <row r="47" spans="1:13" ht="17.100000000000001" customHeight="1" x14ac:dyDescent="0.25">
      <c r="A47" s="886"/>
      <c r="B47" s="886"/>
      <c r="C47" s="598">
        <v>2216</v>
      </c>
      <c r="D47" s="598">
        <v>5</v>
      </c>
      <c r="E47" s="598">
        <v>53</v>
      </c>
      <c r="F47" s="598">
        <v>61</v>
      </c>
      <c r="G47" s="598">
        <v>79</v>
      </c>
      <c r="H47" s="598">
        <v>21</v>
      </c>
      <c r="I47" s="598" t="s">
        <v>4379</v>
      </c>
      <c r="J47" s="632" t="s">
        <v>4380</v>
      </c>
      <c r="K47" s="890" t="s">
        <v>4</v>
      </c>
      <c r="L47" s="890">
        <v>1.05</v>
      </c>
      <c r="M47" s="890">
        <v>1.05</v>
      </c>
    </row>
    <row r="48" spans="1:13" ht="17.100000000000001" customHeight="1" x14ac:dyDescent="0.25">
      <c r="A48" s="886"/>
      <c r="B48" s="886"/>
      <c r="C48" s="598">
        <v>2216</v>
      </c>
      <c r="D48" s="598">
        <v>5</v>
      </c>
      <c r="E48" s="598">
        <v>53</v>
      </c>
      <c r="F48" s="598">
        <v>61</v>
      </c>
      <c r="G48" s="598">
        <v>80</v>
      </c>
      <c r="H48" s="598">
        <v>21</v>
      </c>
      <c r="I48" s="598" t="s">
        <v>4379</v>
      </c>
      <c r="J48" s="632" t="s">
        <v>4380</v>
      </c>
      <c r="K48" s="890" t="s">
        <v>4</v>
      </c>
      <c r="L48" s="890">
        <v>0.4</v>
      </c>
      <c r="M48" s="890">
        <v>0.4</v>
      </c>
    </row>
    <row r="49" spans="1:13" ht="17.100000000000001" customHeight="1" x14ac:dyDescent="0.25">
      <c r="A49" s="886"/>
      <c r="B49" s="886"/>
      <c r="C49" s="598">
        <v>2216</v>
      </c>
      <c r="D49" s="598">
        <v>5</v>
      </c>
      <c r="E49" s="598">
        <v>53</v>
      </c>
      <c r="F49" s="598">
        <v>61</v>
      </c>
      <c r="G49" s="598">
        <v>81</v>
      </c>
      <c r="H49" s="598">
        <v>21</v>
      </c>
      <c r="I49" s="598" t="s">
        <v>4379</v>
      </c>
      <c r="J49" s="632" t="s">
        <v>4380</v>
      </c>
      <c r="K49" s="890" t="s">
        <v>4</v>
      </c>
      <c r="L49" s="890">
        <v>0.72</v>
      </c>
      <c r="M49" s="890">
        <v>0.72</v>
      </c>
    </row>
    <row r="50" spans="1:13" ht="17.100000000000001" customHeight="1" x14ac:dyDescent="0.25">
      <c r="A50" s="886"/>
      <c r="B50" s="886"/>
      <c r="C50" s="598">
        <v>2216</v>
      </c>
      <c r="D50" s="598">
        <v>5</v>
      </c>
      <c r="E50" s="598">
        <v>53</v>
      </c>
      <c r="F50" s="598">
        <v>61</v>
      </c>
      <c r="G50" s="598">
        <v>82</v>
      </c>
      <c r="H50" s="598">
        <v>21</v>
      </c>
      <c r="I50" s="598" t="s">
        <v>4379</v>
      </c>
      <c r="J50" s="632" t="s">
        <v>4380</v>
      </c>
      <c r="K50" s="890" t="s">
        <v>4</v>
      </c>
      <c r="L50" s="890">
        <v>0.4</v>
      </c>
      <c r="M50" s="890">
        <v>0.4</v>
      </c>
    </row>
    <row r="51" spans="1:13" ht="17.100000000000001" customHeight="1" x14ac:dyDescent="0.25">
      <c r="A51" s="886"/>
      <c r="B51" s="886"/>
      <c r="C51" s="598">
        <v>2216</v>
      </c>
      <c r="D51" s="598">
        <v>5</v>
      </c>
      <c r="E51" s="598">
        <v>53</v>
      </c>
      <c r="F51" s="598">
        <v>61</v>
      </c>
      <c r="G51" s="598">
        <v>83</v>
      </c>
      <c r="H51" s="598">
        <v>21</v>
      </c>
      <c r="I51" s="598" t="s">
        <v>4379</v>
      </c>
      <c r="J51" s="632" t="s">
        <v>4380</v>
      </c>
      <c r="K51" s="890" t="s">
        <v>4</v>
      </c>
      <c r="L51" s="890">
        <v>1.4</v>
      </c>
      <c r="M51" s="890">
        <v>1.4</v>
      </c>
    </row>
    <row r="52" spans="1:13" ht="17.100000000000001" customHeight="1" x14ac:dyDescent="0.25">
      <c r="A52" s="887"/>
      <c r="B52" s="887"/>
      <c r="C52" s="598">
        <v>2216</v>
      </c>
      <c r="D52" s="598">
        <v>5</v>
      </c>
      <c r="E52" s="598">
        <v>53</v>
      </c>
      <c r="F52" s="598">
        <v>61</v>
      </c>
      <c r="G52" s="598">
        <v>84</v>
      </c>
      <c r="H52" s="598">
        <v>21</v>
      </c>
      <c r="I52" s="598" t="s">
        <v>4379</v>
      </c>
      <c r="J52" s="632" t="s">
        <v>4380</v>
      </c>
      <c r="K52" s="890" t="s">
        <v>4</v>
      </c>
      <c r="L52" s="890">
        <v>0.4</v>
      </c>
      <c r="M52" s="890">
        <v>0.4</v>
      </c>
    </row>
    <row r="53" spans="1:13" ht="15" customHeight="1" x14ac:dyDescent="0.25">
      <c r="A53" s="1182" t="s">
        <v>4370</v>
      </c>
      <c r="B53" s="1182"/>
      <c r="C53" s="1182"/>
      <c r="D53" s="1182"/>
      <c r="E53" s="1182"/>
      <c r="F53" s="1182"/>
      <c r="G53" s="1182"/>
      <c r="H53" s="1182"/>
      <c r="I53" s="1182"/>
      <c r="J53" s="1182"/>
      <c r="K53" s="1182"/>
      <c r="L53" s="1182"/>
      <c r="M53" s="1182"/>
    </row>
    <row r="54" spans="1:13" ht="15" customHeight="1" x14ac:dyDescent="0.25">
      <c r="A54" s="1182" t="s">
        <v>4386</v>
      </c>
      <c r="B54" s="1182"/>
      <c r="C54" s="1182"/>
      <c r="D54" s="1182"/>
      <c r="E54" s="1182"/>
      <c r="F54" s="1182"/>
      <c r="G54" s="1182"/>
      <c r="H54" s="1182"/>
      <c r="I54" s="1182"/>
      <c r="J54" s="1182"/>
      <c r="K54" s="1182"/>
      <c r="L54" s="1182"/>
      <c r="M54" s="1182"/>
    </row>
    <row r="55" spans="1:13" ht="15" customHeight="1" x14ac:dyDescent="0.25">
      <c r="A55" s="1182"/>
      <c r="B55" s="1182"/>
      <c r="C55" s="1182"/>
      <c r="D55" s="1182"/>
      <c r="E55" s="1182"/>
      <c r="F55" s="1182"/>
      <c r="G55" s="1182"/>
      <c r="H55" s="1182"/>
      <c r="I55" s="1182"/>
      <c r="J55" s="1182"/>
      <c r="K55" s="1182"/>
      <c r="L55" s="1379" t="s">
        <v>2</v>
      </c>
      <c r="M55" s="1379"/>
    </row>
    <row r="56" spans="1:13" ht="15" customHeight="1" x14ac:dyDescent="0.25">
      <c r="A56" s="625" t="s">
        <v>4372</v>
      </c>
      <c r="B56" s="625" t="s">
        <v>4373</v>
      </c>
      <c r="C56" s="1190" t="s">
        <v>4374</v>
      </c>
      <c r="D56" s="1190"/>
      <c r="E56" s="1190"/>
      <c r="F56" s="1190"/>
      <c r="G56" s="1190"/>
      <c r="H56" s="1190"/>
      <c r="I56" s="886"/>
      <c r="J56" s="1190" t="s">
        <v>3015</v>
      </c>
      <c r="K56" s="1190" t="s">
        <v>4375</v>
      </c>
      <c r="L56" s="1190"/>
      <c r="M56" s="1190"/>
    </row>
    <row r="57" spans="1:13" ht="18.75" customHeight="1" x14ac:dyDescent="0.25">
      <c r="A57" s="628" t="s">
        <v>3473</v>
      </c>
      <c r="B57" s="887"/>
      <c r="C57" s="1380"/>
      <c r="D57" s="1380"/>
      <c r="E57" s="1380"/>
      <c r="F57" s="1380"/>
      <c r="G57" s="1380"/>
      <c r="H57" s="1380"/>
      <c r="I57" s="886"/>
      <c r="J57" s="1380"/>
      <c r="K57" s="888" t="s">
        <v>4376</v>
      </c>
      <c r="L57" s="888" t="s">
        <v>4377</v>
      </c>
      <c r="M57" s="888" t="s">
        <v>58</v>
      </c>
    </row>
    <row r="58" spans="1:13" ht="18" customHeight="1" x14ac:dyDescent="0.25">
      <c r="A58" s="889">
        <v>33</v>
      </c>
      <c r="B58" s="1378" t="s">
        <v>3301</v>
      </c>
      <c r="C58" s="598">
        <v>2059</v>
      </c>
      <c r="D58" s="598">
        <v>1</v>
      </c>
      <c r="E58" s="598">
        <v>53</v>
      </c>
      <c r="F58" s="598">
        <v>61</v>
      </c>
      <c r="G58" s="598">
        <v>91</v>
      </c>
      <c r="H58" s="598">
        <v>21</v>
      </c>
      <c r="I58" s="598" t="s">
        <v>4379</v>
      </c>
      <c r="J58" s="632" t="s">
        <v>4380</v>
      </c>
      <c r="K58" s="890" t="s">
        <v>4</v>
      </c>
      <c r="L58" s="890">
        <v>37.950000000000003</v>
      </c>
      <c r="M58" s="890">
        <v>37.950000000000003</v>
      </c>
    </row>
    <row r="59" spans="1:13" ht="18" customHeight="1" x14ac:dyDescent="0.25">
      <c r="A59" s="886"/>
      <c r="B59" s="1378"/>
      <c r="C59" s="598">
        <v>2059</v>
      </c>
      <c r="D59" s="598">
        <v>1</v>
      </c>
      <c r="E59" s="598">
        <v>53</v>
      </c>
      <c r="F59" s="598">
        <v>61</v>
      </c>
      <c r="G59" s="598">
        <v>92</v>
      </c>
      <c r="H59" s="598">
        <v>21</v>
      </c>
      <c r="I59" s="598" t="s">
        <v>4379</v>
      </c>
      <c r="J59" s="632" t="s">
        <v>4380</v>
      </c>
      <c r="K59" s="890" t="s">
        <v>4</v>
      </c>
      <c r="L59" s="890">
        <v>7.05</v>
      </c>
      <c r="M59" s="890">
        <v>7.05</v>
      </c>
    </row>
    <row r="60" spans="1:13" ht="18" customHeight="1" x14ac:dyDescent="0.25">
      <c r="A60" s="886"/>
      <c r="B60" s="886"/>
      <c r="C60" s="598">
        <v>2059</v>
      </c>
      <c r="D60" s="598">
        <v>1</v>
      </c>
      <c r="E60" s="598">
        <v>53</v>
      </c>
      <c r="F60" s="598">
        <v>61</v>
      </c>
      <c r="G60" s="598">
        <v>93</v>
      </c>
      <c r="H60" s="598">
        <v>21</v>
      </c>
      <c r="I60" s="598" t="s">
        <v>4379</v>
      </c>
      <c r="J60" s="632" t="s">
        <v>4380</v>
      </c>
      <c r="K60" s="890" t="s">
        <v>4</v>
      </c>
      <c r="L60" s="890">
        <v>6.66</v>
      </c>
      <c r="M60" s="890">
        <v>6.66</v>
      </c>
    </row>
    <row r="61" spans="1:13" ht="18" customHeight="1" x14ac:dyDescent="0.25">
      <c r="A61" s="886"/>
      <c r="B61" s="886"/>
      <c r="C61" s="598">
        <v>2059</v>
      </c>
      <c r="D61" s="598">
        <v>1</v>
      </c>
      <c r="E61" s="598">
        <v>53</v>
      </c>
      <c r="F61" s="598">
        <v>61</v>
      </c>
      <c r="G61" s="598">
        <v>94</v>
      </c>
      <c r="H61" s="598">
        <v>21</v>
      </c>
      <c r="I61" s="598" t="s">
        <v>4379</v>
      </c>
      <c r="J61" s="632" t="s">
        <v>4380</v>
      </c>
      <c r="K61" s="631" t="s">
        <v>4</v>
      </c>
      <c r="L61" s="631">
        <v>8</v>
      </c>
      <c r="M61" s="631">
        <v>8</v>
      </c>
    </row>
    <row r="62" spans="1:13" ht="18" customHeight="1" x14ac:dyDescent="0.25">
      <c r="A62" s="886"/>
      <c r="B62" s="886"/>
      <c r="C62" s="598">
        <v>2216</v>
      </c>
      <c r="D62" s="598">
        <v>5</v>
      </c>
      <c r="E62" s="598">
        <v>53</v>
      </c>
      <c r="F62" s="598">
        <v>61</v>
      </c>
      <c r="G62" s="598">
        <v>85</v>
      </c>
      <c r="H62" s="598">
        <v>21</v>
      </c>
      <c r="I62" s="598" t="s">
        <v>4379</v>
      </c>
      <c r="J62" s="632" t="s">
        <v>4380</v>
      </c>
      <c r="K62" s="890" t="s">
        <v>4</v>
      </c>
      <c r="L62" s="890">
        <v>54.91</v>
      </c>
      <c r="M62" s="890">
        <v>54.91</v>
      </c>
    </row>
    <row r="63" spans="1:13" ht="18" customHeight="1" x14ac:dyDescent="0.25">
      <c r="A63" s="886"/>
      <c r="B63" s="886"/>
      <c r="C63" s="598">
        <v>2216</v>
      </c>
      <c r="D63" s="598">
        <v>5</v>
      </c>
      <c r="E63" s="598">
        <v>53</v>
      </c>
      <c r="F63" s="598">
        <v>61</v>
      </c>
      <c r="G63" s="598">
        <v>86</v>
      </c>
      <c r="H63" s="598">
        <v>21</v>
      </c>
      <c r="I63" s="598" t="s">
        <v>4379</v>
      </c>
      <c r="J63" s="632" t="s">
        <v>4380</v>
      </c>
      <c r="K63" s="890" t="s">
        <v>4</v>
      </c>
      <c r="L63" s="890">
        <v>7.1</v>
      </c>
      <c r="M63" s="890">
        <v>7.1</v>
      </c>
    </row>
    <row r="64" spans="1:13" ht="18" customHeight="1" x14ac:dyDescent="0.25">
      <c r="A64" s="886"/>
      <c r="B64" s="886"/>
      <c r="C64" s="598">
        <v>2216</v>
      </c>
      <c r="D64" s="598">
        <v>5</v>
      </c>
      <c r="E64" s="598">
        <v>53</v>
      </c>
      <c r="F64" s="598">
        <v>61</v>
      </c>
      <c r="G64" s="598">
        <v>88</v>
      </c>
      <c r="H64" s="598">
        <v>21</v>
      </c>
      <c r="I64" s="598" t="s">
        <v>4379</v>
      </c>
      <c r="J64" s="632" t="s">
        <v>4380</v>
      </c>
      <c r="K64" s="890" t="s">
        <v>4</v>
      </c>
      <c r="L64" s="890">
        <v>4</v>
      </c>
      <c r="M64" s="890">
        <v>4</v>
      </c>
    </row>
    <row r="65" spans="1:13" ht="18" customHeight="1" x14ac:dyDescent="0.25">
      <c r="A65" s="598">
        <v>34</v>
      </c>
      <c r="B65" s="632" t="s">
        <v>2168</v>
      </c>
      <c r="C65" s="598">
        <v>2059</v>
      </c>
      <c r="D65" s="598">
        <v>60</v>
      </c>
      <c r="E65" s="598">
        <v>53</v>
      </c>
      <c r="F65" s="598">
        <v>61</v>
      </c>
      <c r="G65" s="598">
        <v>67</v>
      </c>
      <c r="H65" s="598">
        <v>27</v>
      </c>
      <c r="I65" s="598" t="s">
        <v>4379</v>
      </c>
      <c r="J65" s="632" t="s">
        <v>4381</v>
      </c>
      <c r="K65" s="890" t="s">
        <v>4</v>
      </c>
      <c r="L65" s="890">
        <v>5.75</v>
      </c>
      <c r="M65" s="890">
        <v>5.75</v>
      </c>
    </row>
    <row r="66" spans="1:13" ht="18" customHeight="1" x14ac:dyDescent="0.25">
      <c r="A66" s="889">
        <v>41</v>
      </c>
      <c r="B66" s="623" t="s">
        <v>4387</v>
      </c>
      <c r="C66" s="598">
        <v>2059</v>
      </c>
      <c r="D66" s="598">
        <v>80</v>
      </c>
      <c r="E66" s="598">
        <v>53</v>
      </c>
      <c r="F66" s="598">
        <v>61</v>
      </c>
      <c r="G66" s="598">
        <v>65</v>
      </c>
      <c r="H66" s="598">
        <v>27</v>
      </c>
      <c r="I66" s="598" t="s">
        <v>4379</v>
      </c>
      <c r="J66" s="632" t="s">
        <v>4381</v>
      </c>
      <c r="K66" s="890" t="s">
        <v>4</v>
      </c>
      <c r="L66" s="890">
        <v>8.3800000000000008</v>
      </c>
      <c r="M66" s="890">
        <v>8.3800000000000008</v>
      </c>
    </row>
    <row r="67" spans="1:13" ht="18" customHeight="1" x14ac:dyDescent="0.25">
      <c r="A67" s="886"/>
      <c r="B67" s="886"/>
      <c r="C67" s="598">
        <v>2059</v>
      </c>
      <c r="D67" s="598">
        <v>80</v>
      </c>
      <c r="E67" s="598">
        <v>53</v>
      </c>
      <c r="F67" s="598">
        <v>61</v>
      </c>
      <c r="G67" s="598">
        <v>66</v>
      </c>
      <c r="H67" s="598">
        <v>27</v>
      </c>
      <c r="I67" s="598" t="s">
        <v>4379</v>
      </c>
      <c r="J67" s="632" t="s">
        <v>4381</v>
      </c>
      <c r="K67" s="890" t="s">
        <v>4</v>
      </c>
      <c r="L67" s="890">
        <v>7.19</v>
      </c>
      <c r="M67" s="890">
        <v>7.19</v>
      </c>
    </row>
    <row r="68" spans="1:13" ht="18" customHeight="1" x14ac:dyDescent="0.25">
      <c r="A68" s="886"/>
      <c r="B68" s="886"/>
      <c r="C68" s="598">
        <v>2217</v>
      </c>
      <c r="D68" s="598">
        <v>1</v>
      </c>
      <c r="E68" s="598">
        <v>53</v>
      </c>
      <c r="F68" s="598">
        <v>0</v>
      </c>
      <c r="G68" s="598">
        <v>44</v>
      </c>
      <c r="H68" s="598">
        <v>71</v>
      </c>
      <c r="I68" s="598" t="s">
        <v>4379</v>
      </c>
      <c r="J68" s="632" t="s">
        <v>4388</v>
      </c>
      <c r="K68" s="890" t="s">
        <v>4</v>
      </c>
      <c r="L68" s="890">
        <v>17.98</v>
      </c>
      <c r="M68" s="890">
        <v>17.98</v>
      </c>
    </row>
    <row r="69" spans="1:13" ht="18" customHeight="1" x14ac:dyDescent="0.25">
      <c r="A69" s="886"/>
      <c r="B69" s="886"/>
      <c r="C69" s="598">
        <v>2217</v>
      </c>
      <c r="D69" s="598">
        <v>5</v>
      </c>
      <c r="E69" s="598">
        <v>53</v>
      </c>
      <c r="F69" s="598">
        <v>0</v>
      </c>
      <c r="G69" s="598">
        <v>45</v>
      </c>
      <c r="H69" s="598">
        <v>75</v>
      </c>
      <c r="I69" s="598" t="s">
        <v>4379</v>
      </c>
      <c r="J69" s="632" t="s">
        <v>4389</v>
      </c>
      <c r="K69" s="890" t="s">
        <v>4</v>
      </c>
      <c r="L69" s="890">
        <v>11.24</v>
      </c>
      <c r="M69" s="890">
        <v>11.24</v>
      </c>
    </row>
    <row r="70" spans="1:13" ht="18" customHeight="1" x14ac:dyDescent="0.25">
      <c r="A70" s="886"/>
      <c r="B70" s="886"/>
      <c r="C70" s="598">
        <v>2217</v>
      </c>
      <c r="D70" s="598">
        <v>5</v>
      </c>
      <c r="E70" s="598">
        <v>53</v>
      </c>
      <c r="F70" s="598">
        <v>0</v>
      </c>
      <c r="G70" s="598">
        <v>48</v>
      </c>
      <c r="H70" s="598">
        <v>75</v>
      </c>
      <c r="I70" s="598" t="s">
        <v>4379</v>
      </c>
      <c r="J70" s="632" t="s">
        <v>4389</v>
      </c>
      <c r="K70" s="890" t="s">
        <v>4</v>
      </c>
      <c r="L70" s="890">
        <v>1.7</v>
      </c>
      <c r="M70" s="890">
        <v>1.7</v>
      </c>
    </row>
    <row r="71" spans="1:13" ht="18" customHeight="1" x14ac:dyDescent="0.25">
      <c r="A71" s="891">
        <v>44</v>
      </c>
      <c r="B71" s="892" t="s">
        <v>4390</v>
      </c>
      <c r="C71" s="598">
        <v>2059</v>
      </c>
      <c r="D71" s="598">
        <v>60</v>
      </c>
      <c r="E71" s="598">
        <v>53</v>
      </c>
      <c r="F71" s="598">
        <v>61</v>
      </c>
      <c r="G71" s="598">
        <v>68</v>
      </c>
      <c r="H71" s="598">
        <v>21</v>
      </c>
      <c r="I71" s="598" t="s">
        <v>4379</v>
      </c>
      <c r="J71" s="632" t="s">
        <v>4380</v>
      </c>
      <c r="K71" s="890" t="s">
        <v>4</v>
      </c>
      <c r="L71" s="890">
        <v>7.94</v>
      </c>
      <c r="M71" s="890">
        <v>7.94</v>
      </c>
    </row>
    <row r="72" spans="1:13" ht="18" customHeight="1" x14ac:dyDescent="0.25">
      <c r="A72" s="887"/>
      <c r="B72" s="887"/>
      <c r="C72" s="598">
        <v>2059</v>
      </c>
      <c r="D72" s="598">
        <v>60</v>
      </c>
      <c r="E72" s="598">
        <v>53</v>
      </c>
      <c r="F72" s="598">
        <v>61</v>
      </c>
      <c r="G72" s="598">
        <v>68</v>
      </c>
      <c r="H72" s="598">
        <v>27</v>
      </c>
      <c r="I72" s="598" t="s">
        <v>4379</v>
      </c>
      <c r="J72" s="632" t="s">
        <v>4381</v>
      </c>
      <c r="K72" s="890" t="s">
        <v>4</v>
      </c>
      <c r="L72" s="890">
        <v>1.51</v>
      </c>
      <c r="M72" s="890">
        <v>1.51</v>
      </c>
    </row>
    <row r="73" spans="1:13" ht="15" customHeight="1" x14ac:dyDescent="0.25">
      <c r="A73" s="62"/>
      <c r="B73" s="62"/>
      <c r="C73" s="62"/>
      <c r="D73" s="62"/>
      <c r="E73" s="62"/>
      <c r="F73" s="62"/>
      <c r="G73" s="62"/>
      <c r="H73" s="62"/>
      <c r="I73" s="62"/>
      <c r="J73" s="62"/>
      <c r="K73" s="62"/>
      <c r="L73" s="62"/>
      <c r="M73" s="62"/>
    </row>
    <row r="74" spans="1:13" ht="15" customHeight="1" x14ac:dyDescent="0.25">
      <c r="A74" s="62"/>
      <c r="B74" s="62"/>
      <c r="C74" s="62"/>
      <c r="D74" s="62"/>
      <c r="E74" s="62"/>
      <c r="F74" s="62"/>
      <c r="G74" s="62"/>
      <c r="H74" s="62"/>
      <c r="I74" s="62"/>
      <c r="J74" s="62"/>
      <c r="K74" s="62"/>
      <c r="L74" s="62"/>
      <c r="M74" s="62"/>
    </row>
    <row r="75" spans="1:13" ht="15" customHeight="1" x14ac:dyDescent="0.25">
      <c r="A75" s="62"/>
      <c r="B75" s="62"/>
      <c r="C75" s="62"/>
      <c r="D75" s="62"/>
      <c r="E75" s="62"/>
      <c r="F75" s="62"/>
      <c r="G75" s="62"/>
      <c r="H75" s="62"/>
      <c r="I75" s="62"/>
      <c r="J75" s="62"/>
      <c r="K75" s="62"/>
      <c r="L75" s="62"/>
      <c r="M75" s="62"/>
    </row>
    <row r="76" spans="1:13" ht="15" customHeight="1" x14ac:dyDescent="0.25">
      <c r="A76" s="62"/>
      <c r="B76" s="62"/>
      <c r="C76" s="62"/>
      <c r="D76" s="62"/>
      <c r="E76" s="62"/>
      <c r="F76" s="62"/>
      <c r="G76" s="62"/>
      <c r="H76" s="62"/>
      <c r="I76" s="62"/>
      <c r="J76" s="62"/>
      <c r="K76" s="62"/>
      <c r="L76" s="62"/>
      <c r="M76" s="62"/>
    </row>
    <row r="77" spans="1:13" ht="15" customHeight="1" x14ac:dyDescent="0.25">
      <c r="A77" s="62"/>
      <c r="B77" s="62"/>
      <c r="C77" s="62"/>
      <c r="D77" s="62"/>
      <c r="E77" s="62"/>
      <c r="F77" s="62"/>
      <c r="G77" s="62"/>
      <c r="H77" s="62"/>
      <c r="I77" s="62"/>
      <c r="J77" s="62"/>
      <c r="K77" s="62"/>
      <c r="L77" s="62"/>
      <c r="M77" s="62"/>
    </row>
    <row r="78" spans="1:13" ht="15" customHeight="1" x14ac:dyDescent="0.25">
      <c r="A78" s="62"/>
      <c r="B78" s="62"/>
      <c r="C78" s="62"/>
      <c r="D78" s="62"/>
      <c r="E78" s="62"/>
      <c r="F78" s="62"/>
      <c r="G78" s="62"/>
      <c r="H78" s="62"/>
      <c r="I78" s="62"/>
      <c r="J78" s="62"/>
      <c r="K78" s="62"/>
      <c r="L78" s="62"/>
      <c r="M78" s="62"/>
    </row>
    <row r="79" spans="1:13" ht="15" customHeight="1" x14ac:dyDescent="0.25">
      <c r="A79" s="62"/>
      <c r="B79" s="62"/>
      <c r="C79" s="62"/>
      <c r="D79" s="62"/>
      <c r="E79" s="62"/>
      <c r="F79" s="62"/>
      <c r="G79" s="62"/>
      <c r="H79" s="62"/>
      <c r="I79" s="62"/>
      <c r="J79" s="62"/>
      <c r="K79" s="62"/>
      <c r="L79" s="62"/>
      <c r="M79" s="62"/>
    </row>
    <row r="80" spans="1:13" ht="15" customHeight="1" x14ac:dyDescent="0.25">
      <c r="A80" s="62"/>
      <c r="B80" s="62"/>
      <c r="C80" s="62"/>
      <c r="D80" s="62"/>
      <c r="E80" s="62"/>
      <c r="F80" s="62"/>
      <c r="G80" s="62"/>
      <c r="H80" s="62"/>
      <c r="I80" s="62"/>
      <c r="J80" s="62"/>
      <c r="K80" s="62"/>
      <c r="L80" s="62"/>
      <c r="M80" s="62"/>
    </row>
    <row r="81" spans="1:13" ht="15" customHeight="1" x14ac:dyDescent="0.25">
      <c r="A81" s="62"/>
      <c r="B81" s="62"/>
      <c r="C81" s="62"/>
      <c r="D81" s="62"/>
      <c r="E81" s="62"/>
      <c r="F81" s="62"/>
      <c r="G81" s="62"/>
      <c r="H81" s="62"/>
      <c r="I81" s="62"/>
      <c r="J81" s="62"/>
      <c r="K81" s="62"/>
      <c r="L81" s="62"/>
      <c r="M81" s="62"/>
    </row>
    <row r="82" spans="1:13" ht="15" customHeight="1" x14ac:dyDescent="0.25">
      <c r="A82" s="62"/>
      <c r="B82" s="62"/>
      <c r="C82" s="62"/>
      <c r="D82" s="62"/>
      <c r="E82" s="62"/>
      <c r="F82" s="62"/>
      <c r="G82" s="62"/>
      <c r="H82" s="62"/>
      <c r="I82" s="62"/>
      <c r="J82" s="62"/>
      <c r="K82" s="62"/>
      <c r="L82" s="62"/>
      <c r="M82" s="62"/>
    </row>
    <row r="83" spans="1:13" ht="15" customHeight="1" x14ac:dyDescent="0.25">
      <c r="A83" s="62"/>
      <c r="B83" s="62"/>
      <c r="C83" s="62"/>
      <c r="D83" s="62"/>
      <c r="E83" s="62"/>
      <c r="F83" s="62"/>
      <c r="G83" s="62"/>
      <c r="H83" s="62"/>
      <c r="I83" s="62"/>
      <c r="J83" s="62"/>
      <c r="K83" s="62"/>
      <c r="L83" s="62"/>
      <c r="M83" s="62"/>
    </row>
    <row r="84" spans="1:13" ht="15" customHeight="1" x14ac:dyDescent="0.25">
      <c r="A84" s="62"/>
      <c r="B84" s="62"/>
      <c r="C84" s="62"/>
      <c r="D84" s="62"/>
      <c r="E84" s="62"/>
      <c r="F84" s="62"/>
      <c r="G84" s="62"/>
      <c r="H84" s="62"/>
      <c r="I84" s="62"/>
      <c r="J84" s="62"/>
      <c r="K84" s="62"/>
      <c r="L84" s="62"/>
      <c r="M84" s="62"/>
    </row>
    <row r="85" spans="1:13" ht="15" customHeight="1" x14ac:dyDescent="0.25">
      <c r="A85" s="62"/>
      <c r="B85" s="62"/>
      <c r="C85" s="62"/>
      <c r="D85" s="62"/>
      <c r="E85" s="62"/>
      <c r="F85" s="62"/>
      <c r="G85" s="62"/>
      <c r="H85" s="62"/>
      <c r="I85" s="62"/>
      <c r="J85" s="62"/>
      <c r="K85" s="62"/>
      <c r="L85" s="62"/>
      <c r="M85" s="62"/>
    </row>
    <row r="86" spans="1:13" ht="15" customHeight="1" x14ac:dyDescent="0.25">
      <c r="A86" s="62"/>
      <c r="B86" s="62"/>
      <c r="C86" s="62"/>
      <c r="D86" s="62"/>
      <c r="E86" s="62"/>
      <c r="F86" s="62"/>
      <c r="G86" s="62"/>
      <c r="H86" s="62"/>
      <c r="I86" s="62"/>
      <c r="J86" s="62"/>
      <c r="K86" s="62"/>
      <c r="L86" s="62"/>
      <c r="M86" s="62"/>
    </row>
    <row r="87" spans="1:13" ht="15" customHeight="1" x14ac:dyDescent="0.25">
      <c r="A87" s="62"/>
      <c r="B87" s="62"/>
      <c r="C87" s="62"/>
      <c r="D87" s="62"/>
      <c r="E87" s="62"/>
      <c r="F87" s="62"/>
      <c r="G87" s="62"/>
      <c r="H87" s="62"/>
      <c r="I87" s="62"/>
      <c r="J87" s="62"/>
      <c r="K87" s="62"/>
      <c r="L87" s="62"/>
      <c r="M87" s="62"/>
    </row>
    <row r="88" spans="1:13" ht="15" customHeight="1" x14ac:dyDescent="0.25">
      <c r="A88" s="62"/>
      <c r="B88" s="62"/>
      <c r="C88" s="62"/>
      <c r="D88" s="62"/>
      <c r="E88" s="62"/>
      <c r="F88" s="62"/>
      <c r="G88" s="62"/>
      <c r="H88" s="62"/>
      <c r="I88" s="62"/>
      <c r="J88" s="62"/>
      <c r="K88" s="62"/>
      <c r="L88" s="62"/>
      <c r="M88" s="62"/>
    </row>
    <row r="89" spans="1:13" ht="15" customHeight="1" x14ac:dyDescent="0.25">
      <c r="A89" s="62"/>
      <c r="B89" s="62"/>
      <c r="C89" s="62"/>
      <c r="D89" s="62"/>
      <c r="E89" s="62"/>
      <c r="F89" s="62"/>
      <c r="G89" s="62"/>
      <c r="H89" s="62"/>
      <c r="I89" s="62"/>
      <c r="J89" s="62"/>
      <c r="K89" s="62"/>
      <c r="L89" s="62"/>
      <c r="M89" s="62"/>
    </row>
    <row r="90" spans="1:13" ht="15" customHeight="1" x14ac:dyDescent="0.25">
      <c r="A90" s="62"/>
      <c r="B90" s="62"/>
      <c r="C90" s="62"/>
      <c r="D90" s="62"/>
      <c r="E90" s="62"/>
      <c r="F90" s="62"/>
      <c r="G90" s="62"/>
      <c r="H90" s="62"/>
      <c r="I90" s="62"/>
      <c r="J90" s="62"/>
      <c r="K90" s="62"/>
      <c r="L90" s="62"/>
      <c r="M90" s="62"/>
    </row>
    <row r="91" spans="1:13" ht="15" customHeight="1" x14ac:dyDescent="0.25">
      <c r="A91" s="62"/>
      <c r="B91" s="62"/>
      <c r="C91" s="62"/>
      <c r="D91" s="62"/>
      <c r="E91" s="62"/>
      <c r="F91" s="62"/>
      <c r="G91" s="62"/>
      <c r="H91" s="62"/>
      <c r="I91" s="62"/>
      <c r="J91" s="62"/>
      <c r="K91" s="62"/>
      <c r="L91" s="62"/>
      <c r="M91" s="62"/>
    </row>
    <row r="92" spans="1:13" ht="15" customHeight="1" x14ac:dyDescent="0.25">
      <c r="A92" s="62"/>
      <c r="B92" s="62"/>
      <c r="C92" s="62"/>
      <c r="D92" s="62"/>
      <c r="E92" s="62"/>
      <c r="F92" s="62"/>
      <c r="G92" s="62"/>
      <c r="H92" s="62"/>
      <c r="I92" s="62"/>
      <c r="J92" s="62"/>
      <c r="K92" s="62"/>
      <c r="L92" s="62"/>
      <c r="M92" s="62"/>
    </row>
    <row r="93" spans="1:13" ht="15" customHeight="1" x14ac:dyDescent="0.25">
      <c r="A93" s="62"/>
      <c r="B93" s="62"/>
      <c r="C93" s="62"/>
      <c r="D93" s="62"/>
      <c r="E93" s="62"/>
      <c r="F93" s="62"/>
      <c r="G93" s="62"/>
      <c r="H93" s="62"/>
      <c r="I93" s="62"/>
      <c r="J93" s="62"/>
      <c r="K93" s="62"/>
      <c r="L93" s="62"/>
      <c r="M93" s="62"/>
    </row>
    <row r="94" spans="1:13" ht="15" customHeight="1" x14ac:dyDescent="0.25">
      <c r="A94" s="62"/>
      <c r="B94" s="62"/>
      <c r="C94" s="62"/>
      <c r="D94" s="62"/>
      <c r="E94" s="62"/>
      <c r="F94" s="62"/>
      <c r="G94" s="62"/>
      <c r="H94" s="62"/>
      <c r="I94" s="62"/>
      <c r="J94" s="62"/>
      <c r="K94" s="62"/>
      <c r="L94" s="62"/>
      <c r="M94" s="62"/>
    </row>
    <row r="95" spans="1:13" ht="15" customHeight="1" x14ac:dyDescent="0.25">
      <c r="A95" s="62"/>
      <c r="B95" s="62"/>
      <c r="C95" s="62"/>
      <c r="D95" s="62"/>
      <c r="E95" s="62"/>
      <c r="F95" s="62"/>
      <c r="G95" s="62"/>
      <c r="H95" s="62"/>
      <c r="I95" s="62"/>
      <c r="J95" s="62"/>
      <c r="K95" s="62"/>
      <c r="L95" s="62"/>
      <c r="M95" s="62"/>
    </row>
    <row r="96" spans="1:13" ht="15" customHeight="1" x14ac:dyDescent="0.25">
      <c r="A96" s="62"/>
      <c r="B96" s="62"/>
      <c r="C96" s="62"/>
      <c r="D96" s="62"/>
      <c r="E96" s="62"/>
      <c r="F96" s="62"/>
      <c r="G96" s="62"/>
      <c r="H96" s="62"/>
      <c r="I96" s="62"/>
      <c r="J96" s="62"/>
      <c r="K96" s="62"/>
      <c r="L96" s="62"/>
      <c r="M96" s="62"/>
    </row>
    <row r="97" spans="1:13" ht="15" customHeight="1" x14ac:dyDescent="0.25">
      <c r="A97" s="62"/>
      <c r="B97" s="62"/>
      <c r="C97" s="62"/>
      <c r="D97" s="62"/>
      <c r="E97" s="62"/>
      <c r="F97" s="62"/>
      <c r="G97" s="62"/>
      <c r="H97" s="62"/>
      <c r="I97" s="62"/>
      <c r="J97" s="62"/>
      <c r="K97" s="62"/>
      <c r="L97" s="62"/>
      <c r="M97" s="62"/>
    </row>
    <row r="98" spans="1:13" ht="15" customHeight="1" x14ac:dyDescent="0.25">
      <c r="A98" s="62"/>
      <c r="B98" s="62"/>
      <c r="C98" s="62"/>
      <c r="D98" s="62"/>
      <c r="E98" s="62"/>
      <c r="F98" s="62"/>
      <c r="G98" s="62"/>
      <c r="H98" s="62"/>
      <c r="I98" s="62"/>
      <c r="J98" s="62"/>
      <c r="K98" s="62"/>
      <c r="L98" s="62"/>
      <c r="M98" s="62"/>
    </row>
    <row r="99" spans="1:13" ht="15" customHeight="1" x14ac:dyDescent="0.25">
      <c r="A99" s="62"/>
      <c r="B99" s="62"/>
      <c r="C99" s="62"/>
      <c r="D99" s="62"/>
      <c r="E99" s="62"/>
      <c r="F99" s="62"/>
      <c r="G99" s="62"/>
      <c r="H99" s="62"/>
      <c r="I99" s="62"/>
      <c r="J99" s="62"/>
      <c r="K99" s="62"/>
      <c r="L99" s="62"/>
      <c r="M99" s="62"/>
    </row>
    <row r="100" spans="1:13" ht="15" customHeight="1" x14ac:dyDescent="0.25">
      <c r="A100" s="62"/>
      <c r="B100" s="62"/>
      <c r="C100" s="62"/>
      <c r="D100" s="62"/>
      <c r="E100" s="62"/>
      <c r="F100" s="62"/>
      <c r="G100" s="62"/>
      <c r="H100" s="62"/>
      <c r="I100" s="62"/>
      <c r="J100" s="62"/>
      <c r="K100" s="62"/>
      <c r="L100" s="62"/>
      <c r="M100" s="62"/>
    </row>
    <row r="101" spans="1:13" ht="15" customHeight="1" x14ac:dyDescent="0.25">
      <c r="A101" s="62"/>
      <c r="B101" s="62"/>
      <c r="C101" s="62"/>
      <c r="D101" s="62"/>
      <c r="E101" s="62"/>
      <c r="F101" s="62"/>
      <c r="G101" s="62"/>
      <c r="H101" s="62"/>
      <c r="I101" s="62"/>
      <c r="J101" s="62"/>
      <c r="K101" s="62"/>
      <c r="L101" s="62"/>
      <c r="M101" s="62"/>
    </row>
    <row r="102" spans="1:13" ht="15" customHeight="1" x14ac:dyDescent="0.25">
      <c r="A102" s="62"/>
      <c r="B102" s="62"/>
      <c r="C102" s="62"/>
      <c r="D102" s="62"/>
      <c r="E102" s="62"/>
      <c r="F102" s="62"/>
      <c r="G102" s="62"/>
      <c r="H102" s="62"/>
      <c r="I102" s="62"/>
      <c r="J102" s="62"/>
      <c r="K102" s="62"/>
      <c r="L102" s="62"/>
      <c r="M102" s="62"/>
    </row>
    <row r="103" spans="1:13" ht="15" customHeight="1" x14ac:dyDescent="0.25">
      <c r="A103" s="62"/>
      <c r="B103" s="62"/>
      <c r="C103" s="62"/>
      <c r="D103" s="62"/>
      <c r="E103" s="62"/>
      <c r="F103" s="62"/>
      <c r="G103" s="62"/>
      <c r="H103" s="62"/>
      <c r="I103" s="62"/>
      <c r="J103" s="62"/>
      <c r="K103" s="62"/>
      <c r="L103" s="62"/>
      <c r="M103" s="62"/>
    </row>
    <row r="104" spans="1:13" ht="15" customHeight="1" x14ac:dyDescent="0.25">
      <c r="A104" s="62"/>
      <c r="B104" s="62"/>
      <c r="C104" s="62"/>
      <c r="D104" s="62"/>
      <c r="E104" s="62"/>
      <c r="F104" s="62"/>
      <c r="G104" s="62"/>
      <c r="H104" s="62"/>
      <c r="I104" s="62"/>
      <c r="J104" s="62"/>
      <c r="K104" s="62"/>
      <c r="L104" s="62"/>
      <c r="M104" s="62"/>
    </row>
    <row r="105" spans="1:13" ht="15" customHeight="1" x14ac:dyDescent="0.25">
      <c r="A105" s="62"/>
      <c r="B105" s="62"/>
      <c r="C105" s="62"/>
      <c r="D105" s="62"/>
      <c r="E105" s="62"/>
      <c r="F105" s="62"/>
      <c r="G105" s="62"/>
      <c r="H105" s="62"/>
      <c r="I105" s="62"/>
      <c r="J105" s="62"/>
      <c r="K105" s="62"/>
      <c r="L105" s="62"/>
      <c r="M105" s="62"/>
    </row>
    <row r="106" spans="1:13" ht="15" customHeight="1" x14ac:dyDescent="0.25">
      <c r="A106" s="62"/>
      <c r="B106" s="62"/>
      <c r="C106" s="62"/>
      <c r="D106" s="62"/>
      <c r="E106" s="62"/>
      <c r="F106" s="62"/>
      <c r="G106" s="62"/>
      <c r="H106" s="62"/>
      <c r="I106" s="62"/>
      <c r="J106" s="62"/>
      <c r="K106" s="62"/>
      <c r="L106" s="62"/>
      <c r="M106" s="62"/>
    </row>
    <row r="107" spans="1:13" ht="15" customHeight="1" x14ac:dyDescent="0.25">
      <c r="A107" s="62"/>
      <c r="B107" s="62"/>
      <c r="C107" s="62"/>
      <c r="D107" s="62"/>
      <c r="E107" s="62"/>
      <c r="F107" s="62"/>
      <c r="G107" s="62"/>
      <c r="H107" s="62"/>
      <c r="I107" s="62"/>
      <c r="J107" s="62"/>
      <c r="K107" s="62"/>
      <c r="L107" s="62"/>
      <c r="M107" s="62"/>
    </row>
    <row r="108" spans="1:13" ht="15" customHeight="1" x14ac:dyDescent="0.25">
      <c r="A108" s="62"/>
      <c r="B108" s="62"/>
      <c r="C108" s="62"/>
      <c r="D108" s="62"/>
      <c r="E108" s="62"/>
      <c r="F108" s="62"/>
      <c r="G108" s="62"/>
      <c r="H108" s="62"/>
      <c r="I108" s="62"/>
      <c r="J108" s="62"/>
      <c r="K108" s="62"/>
      <c r="L108" s="62"/>
      <c r="M108" s="62"/>
    </row>
    <row r="109" spans="1:13" ht="15" customHeight="1" x14ac:dyDescent="0.25">
      <c r="A109" s="62"/>
      <c r="B109" s="62"/>
      <c r="C109" s="62"/>
      <c r="D109" s="62"/>
      <c r="E109" s="62"/>
      <c r="F109" s="62"/>
      <c r="G109" s="62"/>
      <c r="H109" s="62"/>
      <c r="I109" s="62"/>
      <c r="J109" s="62"/>
      <c r="K109" s="62"/>
      <c r="L109" s="62"/>
      <c r="M109" s="62"/>
    </row>
    <row r="110" spans="1:13" ht="15" customHeight="1" x14ac:dyDescent="0.25">
      <c r="A110" s="62"/>
      <c r="B110" s="62"/>
      <c r="C110" s="62"/>
      <c r="D110" s="62"/>
      <c r="E110" s="62"/>
      <c r="F110" s="62"/>
      <c r="G110" s="62"/>
      <c r="H110" s="62"/>
      <c r="I110" s="62"/>
      <c r="J110" s="62"/>
      <c r="K110" s="62"/>
      <c r="L110" s="62"/>
      <c r="M110" s="62"/>
    </row>
    <row r="111" spans="1:13" ht="15" customHeight="1" x14ac:dyDescent="0.25">
      <c r="A111" s="62"/>
      <c r="B111" s="62"/>
      <c r="C111" s="62"/>
      <c r="D111" s="62"/>
      <c r="E111" s="62"/>
      <c r="F111" s="62"/>
      <c r="G111" s="62"/>
      <c r="H111" s="62"/>
      <c r="I111" s="62"/>
      <c r="J111" s="62"/>
      <c r="K111" s="62"/>
      <c r="L111" s="62"/>
      <c r="M111" s="62"/>
    </row>
    <row r="112" spans="1:13" ht="15" customHeight="1" x14ac:dyDescent="0.25">
      <c r="A112" s="62"/>
      <c r="B112" s="62"/>
      <c r="C112" s="62"/>
      <c r="D112" s="62"/>
      <c r="E112" s="62"/>
      <c r="F112" s="62"/>
      <c r="G112" s="62"/>
      <c r="H112" s="62"/>
      <c r="I112" s="62"/>
      <c r="J112" s="62"/>
      <c r="K112" s="62"/>
      <c r="L112" s="62"/>
      <c r="M112" s="62"/>
    </row>
    <row r="113" spans="1:13" ht="15" customHeight="1" x14ac:dyDescent="0.25">
      <c r="A113" s="62"/>
      <c r="B113" s="62"/>
      <c r="C113" s="62"/>
      <c r="D113" s="62"/>
      <c r="E113" s="62"/>
      <c r="F113" s="62"/>
      <c r="G113" s="62"/>
      <c r="H113" s="62"/>
      <c r="I113" s="62"/>
      <c r="J113" s="62"/>
      <c r="K113" s="62"/>
      <c r="L113" s="62"/>
      <c r="M113" s="62"/>
    </row>
    <row r="114" spans="1:13" ht="15" customHeight="1" x14ac:dyDescent="0.25">
      <c r="A114" s="62"/>
      <c r="B114" s="62"/>
      <c r="C114" s="62"/>
      <c r="D114" s="62"/>
      <c r="E114" s="62"/>
      <c r="F114" s="62"/>
      <c r="G114" s="62"/>
      <c r="H114" s="62"/>
      <c r="I114" s="62"/>
      <c r="J114" s="62"/>
      <c r="K114" s="62"/>
      <c r="L114" s="62"/>
      <c r="M114" s="62"/>
    </row>
    <row r="115" spans="1:13" ht="15" customHeight="1" x14ac:dyDescent="0.25">
      <c r="A115" s="62"/>
      <c r="B115" s="62"/>
      <c r="C115" s="62"/>
      <c r="D115" s="62"/>
      <c r="E115" s="62"/>
      <c r="F115" s="62"/>
      <c r="G115" s="62"/>
      <c r="H115" s="62"/>
      <c r="I115" s="62"/>
      <c r="J115" s="62"/>
      <c r="K115" s="62"/>
      <c r="L115" s="62"/>
      <c r="M115" s="62"/>
    </row>
    <row r="116" spans="1:13" ht="15" customHeight="1" x14ac:dyDescent="0.25">
      <c r="A116" s="62"/>
      <c r="B116" s="62"/>
      <c r="C116" s="62"/>
      <c r="D116" s="62"/>
      <c r="E116" s="62"/>
      <c r="F116" s="62"/>
      <c r="G116" s="62"/>
      <c r="H116" s="62"/>
      <c r="I116" s="62"/>
      <c r="J116" s="62"/>
      <c r="K116" s="62"/>
      <c r="L116" s="62"/>
      <c r="M116" s="62"/>
    </row>
    <row r="117" spans="1:13" ht="15" customHeight="1" x14ac:dyDescent="0.25">
      <c r="A117" s="62"/>
      <c r="B117" s="62"/>
      <c r="C117" s="62"/>
      <c r="D117" s="62"/>
      <c r="E117" s="62"/>
      <c r="F117" s="62"/>
      <c r="G117" s="62"/>
      <c r="H117" s="62"/>
      <c r="I117" s="62"/>
      <c r="J117" s="62"/>
      <c r="K117" s="62"/>
      <c r="L117" s="62"/>
      <c r="M117" s="62"/>
    </row>
    <row r="118" spans="1:13" ht="15" customHeight="1" x14ac:dyDescent="0.25">
      <c r="A118" s="62"/>
      <c r="B118" s="62"/>
      <c r="C118" s="62"/>
      <c r="D118" s="62"/>
      <c r="E118" s="62"/>
      <c r="F118" s="62"/>
      <c r="G118" s="62"/>
      <c r="H118" s="62"/>
      <c r="I118" s="62"/>
      <c r="J118" s="62"/>
      <c r="K118" s="62"/>
      <c r="L118" s="62"/>
      <c r="M118" s="62"/>
    </row>
    <row r="119" spans="1:13" ht="15" customHeight="1" x14ac:dyDescent="0.25">
      <c r="A119" s="62"/>
      <c r="B119" s="62"/>
      <c r="C119" s="62"/>
      <c r="D119" s="62"/>
      <c r="E119" s="62"/>
      <c r="F119" s="62"/>
      <c r="G119" s="62"/>
      <c r="H119" s="62"/>
      <c r="I119" s="62"/>
      <c r="J119" s="62"/>
      <c r="K119" s="62"/>
      <c r="L119" s="62"/>
      <c r="M119" s="62"/>
    </row>
    <row r="120" spans="1:13" ht="15" customHeight="1" x14ac:dyDescent="0.25">
      <c r="A120" s="62"/>
      <c r="B120" s="62"/>
      <c r="C120" s="62"/>
      <c r="D120" s="62"/>
      <c r="E120" s="62"/>
      <c r="F120" s="62"/>
      <c r="G120" s="62"/>
      <c r="H120" s="62"/>
      <c r="I120" s="62"/>
      <c r="J120" s="62"/>
      <c r="K120" s="62"/>
      <c r="L120" s="62"/>
      <c r="M120" s="62"/>
    </row>
    <row r="121" spans="1:13" ht="15" customHeight="1" x14ac:dyDescent="0.25">
      <c r="A121" s="62"/>
      <c r="B121" s="62"/>
      <c r="C121" s="62"/>
      <c r="D121" s="62"/>
      <c r="E121" s="62"/>
      <c r="F121" s="62"/>
      <c r="G121" s="62"/>
      <c r="H121" s="62"/>
      <c r="I121" s="62"/>
      <c r="J121" s="62"/>
      <c r="K121" s="62"/>
      <c r="L121" s="62"/>
      <c r="M121" s="62"/>
    </row>
    <row r="122" spans="1:13" ht="15" customHeight="1" x14ac:dyDescent="0.25">
      <c r="A122" s="62"/>
      <c r="B122" s="62"/>
      <c r="C122" s="62"/>
      <c r="D122" s="62"/>
      <c r="E122" s="62"/>
      <c r="F122" s="62"/>
      <c r="G122" s="62"/>
      <c r="H122" s="62"/>
      <c r="I122" s="62"/>
      <c r="J122" s="62"/>
      <c r="K122" s="62"/>
      <c r="L122" s="62"/>
      <c r="M122" s="62"/>
    </row>
    <row r="123" spans="1:13" ht="15" customHeight="1" x14ac:dyDescent="0.25">
      <c r="A123" s="62"/>
      <c r="B123" s="62"/>
      <c r="C123" s="62"/>
      <c r="D123" s="62"/>
      <c r="E123" s="62"/>
      <c r="F123" s="62"/>
      <c r="G123" s="62"/>
      <c r="H123" s="62"/>
      <c r="I123" s="62"/>
      <c r="J123" s="62"/>
      <c r="K123" s="62"/>
      <c r="L123" s="62"/>
      <c r="M123" s="62"/>
    </row>
    <row r="124" spans="1:13" ht="15" customHeight="1" x14ac:dyDescent="0.25">
      <c r="A124" s="62"/>
      <c r="B124" s="62"/>
      <c r="C124" s="62"/>
      <c r="D124" s="62"/>
      <c r="E124" s="62"/>
      <c r="F124" s="62"/>
      <c r="G124" s="62"/>
      <c r="H124" s="62"/>
      <c r="I124" s="62"/>
      <c r="J124" s="62"/>
      <c r="K124" s="62"/>
      <c r="L124" s="62"/>
      <c r="M124" s="62"/>
    </row>
    <row r="125" spans="1:13" ht="15" customHeight="1" x14ac:dyDescent="0.25">
      <c r="A125" s="62"/>
      <c r="B125" s="62"/>
      <c r="C125" s="62"/>
      <c r="D125" s="62"/>
      <c r="E125" s="62"/>
      <c r="F125" s="62"/>
      <c r="G125" s="62"/>
      <c r="H125" s="62"/>
      <c r="I125" s="62"/>
      <c r="J125" s="62"/>
      <c r="K125" s="62"/>
      <c r="L125" s="62"/>
      <c r="M125" s="62"/>
    </row>
    <row r="126" spans="1:13" ht="15" customHeight="1" x14ac:dyDescent="0.25">
      <c r="A126" s="62"/>
      <c r="B126" s="62"/>
      <c r="C126" s="62"/>
      <c r="D126" s="62"/>
      <c r="E126" s="62"/>
      <c r="F126" s="62"/>
      <c r="G126" s="62"/>
      <c r="H126" s="62"/>
      <c r="I126" s="62"/>
      <c r="J126" s="62"/>
      <c r="K126" s="62"/>
      <c r="L126" s="62"/>
      <c r="M126" s="62"/>
    </row>
    <row r="127" spans="1:13" ht="15" customHeight="1" x14ac:dyDescent="0.25">
      <c r="A127" s="62"/>
      <c r="B127" s="62"/>
      <c r="C127" s="62"/>
      <c r="D127" s="62"/>
      <c r="E127" s="62"/>
      <c r="F127" s="62"/>
      <c r="G127" s="62"/>
      <c r="H127" s="62"/>
      <c r="I127" s="62"/>
      <c r="J127" s="62"/>
      <c r="K127" s="62"/>
      <c r="L127" s="62"/>
      <c r="M127" s="62"/>
    </row>
    <row r="128" spans="1:13" ht="15" customHeight="1" x14ac:dyDescent="0.25">
      <c r="A128" s="62"/>
      <c r="B128" s="62"/>
      <c r="C128" s="62"/>
      <c r="D128" s="62"/>
      <c r="E128" s="62"/>
      <c r="F128" s="62"/>
      <c r="G128" s="62"/>
      <c r="H128" s="62"/>
      <c r="I128" s="62"/>
      <c r="J128" s="62"/>
      <c r="K128" s="62"/>
      <c r="L128" s="62"/>
      <c r="M128" s="62"/>
    </row>
    <row r="129" spans="1:13" ht="15" customHeight="1" x14ac:dyDescent="0.25">
      <c r="A129" s="62"/>
      <c r="B129" s="62"/>
      <c r="C129" s="62"/>
      <c r="D129" s="62"/>
      <c r="E129" s="62"/>
      <c r="F129" s="62"/>
      <c r="G129" s="62"/>
      <c r="H129" s="62"/>
      <c r="I129" s="62"/>
      <c r="J129" s="62"/>
      <c r="K129" s="62"/>
      <c r="L129" s="62"/>
      <c r="M129" s="62"/>
    </row>
    <row r="130" spans="1:13" ht="15" customHeight="1" x14ac:dyDescent="0.25">
      <c r="A130" s="62"/>
      <c r="B130" s="62"/>
      <c r="C130" s="62"/>
      <c r="D130" s="62"/>
      <c r="E130" s="62"/>
      <c r="F130" s="62"/>
      <c r="G130" s="62"/>
      <c r="H130" s="62"/>
      <c r="I130" s="62"/>
      <c r="J130" s="62"/>
      <c r="K130" s="62"/>
      <c r="L130" s="62"/>
      <c r="M130" s="62"/>
    </row>
    <row r="131" spans="1:13" ht="15" customHeight="1" x14ac:dyDescent="0.25">
      <c r="A131" s="62"/>
      <c r="B131" s="62"/>
      <c r="C131" s="62"/>
      <c r="D131" s="62"/>
      <c r="E131" s="62"/>
      <c r="F131" s="62"/>
      <c r="G131" s="62"/>
      <c r="H131" s="62"/>
      <c r="I131" s="62"/>
      <c r="J131" s="62"/>
      <c r="K131" s="62"/>
      <c r="L131" s="62"/>
      <c r="M131" s="62"/>
    </row>
    <row r="132" spans="1:13" ht="15" customHeight="1" x14ac:dyDescent="0.25">
      <c r="A132" s="62"/>
      <c r="B132" s="62"/>
      <c r="C132" s="62"/>
      <c r="D132" s="62"/>
      <c r="E132" s="62"/>
      <c r="F132" s="62"/>
      <c r="G132" s="62"/>
      <c r="H132" s="62"/>
      <c r="I132" s="62"/>
      <c r="J132" s="62"/>
      <c r="K132" s="62"/>
      <c r="L132" s="62"/>
      <c r="M132" s="62"/>
    </row>
    <row r="133" spans="1:13" ht="15" customHeight="1" x14ac:dyDescent="0.25">
      <c r="A133" s="62"/>
      <c r="B133" s="62"/>
      <c r="C133" s="62"/>
      <c r="D133" s="62"/>
      <c r="E133" s="62"/>
      <c r="F133" s="62"/>
      <c r="G133" s="62"/>
      <c r="H133" s="62"/>
      <c r="I133" s="62"/>
      <c r="J133" s="62"/>
      <c r="K133" s="62"/>
      <c r="L133" s="62"/>
      <c r="M133" s="62"/>
    </row>
    <row r="134" spans="1:13" ht="15" customHeight="1" x14ac:dyDescent="0.25">
      <c r="A134" s="62"/>
      <c r="B134" s="62"/>
      <c r="C134" s="62"/>
      <c r="D134" s="62"/>
      <c r="E134" s="62"/>
      <c r="F134" s="62"/>
      <c r="G134" s="62"/>
      <c r="H134" s="62"/>
      <c r="I134" s="62"/>
      <c r="J134" s="62"/>
      <c r="K134" s="62"/>
      <c r="L134" s="62"/>
      <c r="M134" s="62"/>
    </row>
    <row r="135" spans="1:13" ht="15" customHeight="1" x14ac:dyDescent="0.25">
      <c r="A135" s="62"/>
      <c r="B135" s="62"/>
      <c r="C135" s="62"/>
      <c r="D135" s="62"/>
      <c r="E135" s="62"/>
      <c r="F135" s="62"/>
      <c r="G135" s="62"/>
      <c r="H135" s="62"/>
      <c r="I135" s="62"/>
      <c r="J135" s="62"/>
      <c r="K135" s="62"/>
      <c r="L135" s="62"/>
      <c r="M135" s="62"/>
    </row>
    <row r="136" spans="1:13" ht="15" customHeight="1" x14ac:dyDescent="0.25">
      <c r="A136" s="62"/>
      <c r="B136" s="62"/>
      <c r="C136" s="62"/>
      <c r="D136" s="62"/>
      <c r="E136" s="62"/>
      <c r="F136" s="62"/>
      <c r="G136" s="62"/>
      <c r="H136" s="62"/>
      <c r="I136" s="62"/>
      <c r="J136" s="62"/>
      <c r="K136" s="62"/>
      <c r="L136" s="62"/>
      <c r="M136" s="62"/>
    </row>
    <row r="137" spans="1:13" ht="15" customHeight="1" x14ac:dyDescent="0.25">
      <c r="A137" s="62"/>
      <c r="B137" s="62"/>
      <c r="C137" s="62"/>
      <c r="D137" s="62"/>
      <c r="E137" s="62"/>
      <c r="F137" s="62"/>
      <c r="G137" s="62"/>
      <c r="H137" s="62"/>
      <c r="I137" s="62"/>
      <c r="J137" s="62"/>
      <c r="K137" s="62"/>
      <c r="L137" s="62"/>
      <c r="M137" s="62"/>
    </row>
    <row r="138" spans="1:13" ht="15" customHeight="1" x14ac:dyDescent="0.25">
      <c r="A138" s="62"/>
      <c r="B138" s="62"/>
      <c r="C138" s="62"/>
      <c r="D138" s="62"/>
      <c r="E138" s="62"/>
      <c r="F138" s="62"/>
      <c r="G138" s="62"/>
      <c r="H138" s="62"/>
      <c r="I138" s="62"/>
      <c r="J138" s="62"/>
      <c r="K138" s="62"/>
      <c r="L138" s="62"/>
      <c r="M138" s="62"/>
    </row>
    <row r="139" spans="1:13" ht="15" customHeight="1" x14ac:dyDescent="0.25">
      <c r="A139" s="62"/>
      <c r="B139" s="62"/>
      <c r="C139" s="62"/>
      <c r="D139" s="62"/>
      <c r="E139" s="62"/>
      <c r="F139" s="62"/>
      <c r="G139" s="62"/>
      <c r="H139" s="62"/>
      <c r="I139" s="62"/>
      <c r="J139" s="62"/>
      <c r="K139" s="62"/>
      <c r="L139" s="62"/>
      <c r="M139" s="62"/>
    </row>
    <row r="140" spans="1:13" ht="15" customHeight="1" x14ac:dyDescent="0.25">
      <c r="A140" s="62"/>
      <c r="B140" s="62"/>
      <c r="C140" s="62"/>
      <c r="D140" s="62"/>
      <c r="E140" s="62"/>
      <c r="F140" s="62"/>
      <c r="G140" s="62"/>
      <c r="H140" s="62"/>
      <c r="I140" s="62"/>
      <c r="J140" s="62"/>
      <c r="K140" s="62"/>
      <c r="L140" s="62"/>
      <c r="M140" s="62"/>
    </row>
    <row r="141" spans="1:13" ht="15" customHeight="1" x14ac:dyDescent="0.25">
      <c r="A141" s="62"/>
      <c r="B141" s="62"/>
      <c r="C141" s="62"/>
      <c r="D141" s="62"/>
      <c r="E141" s="62"/>
      <c r="F141" s="62"/>
      <c r="G141" s="62"/>
      <c r="H141" s="62"/>
      <c r="I141" s="62"/>
      <c r="J141" s="62"/>
      <c r="K141" s="62"/>
      <c r="L141" s="62"/>
      <c r="M141" s="62"/>
    </row>
    <row r="142" spans="1:13" ht="15" customHeight="1" x14ac:dyDescent="0.25">
      <c r="A142" s="62"/>
      <c r="B142" s="62"/>
      <c r="C142" s="62"/>
      <c r="D142" s="62"/>
      <c r="E142" s="62"/>
      <c r="F142" s="62"/>
      <c r="G142" s="62"/>
      <c r="H142" s="62"/>
      <c r="I142" s="62"/>
      <c r="J142" s="62"/>
      <c r="K142" s="62"/>
      <c r="L142" s="62"/>
      <c r="M142" s="62"/>
    </row>
    <row r="143" spans="1:13" ht="15" customHeight="1" x14ac:dyDescent="0.25">
      <c r="A143" s="62"/>
      <c r="B143" s="62"/>
      <c r="C143" s="62"/>
      <c r="D143" s="62"/>
      <c r="E143" s="62"/>
      <c r="F143" s="62"/>
      <c r="G143" s="62"/>
      <c r="H143" s="62"/>
      <c r="I143" s="62"/>
      <c r="J143" s="62"/>
      <c r="K143" s="62"/>
      <c r="L143" s="62"/>
      <c r="M143" s="62"/>
    </row>
    <row r="144" spans="1:13" ht="15" customHeight="1" x14ac:dyDescent="0.25">
      <c r="A144" s="62"/>
      <c r="B144" s="62"/>
      <c r="C144" s="62"/>
      <c r="D144" s="62"/>
      <c r="E144" s="62"/>
      <c r="F144" s="62"/>
      <c r="G144" s="62"/>
      <c r="H144" s="62"/>
      <c r="I144" s="62"/>
      <c r="J144" s="62"/>
      <c r="K144" s="62"/>
      <c r="L144" s="62"/>
      <c r="M144" s="62"/>
    </row>
    <row r="145" spans="1:13" ht="15" customHeight="1" x14ac:dyDescent="0.25">
      <c r="A145" s="62"/>
      <c r="B145" s="62"/>
      <c r="C145" s="62"/>
      <c r="D145" s="62"/>
      <c r="E145" s="62"/>
      <c r="F145" s="62"/>
      <c r="G145" s="62"/>
      <c r="H145" s="62"/>
      <c r="I145" s="62"/>
      <c r="J145" s="62"/>
      <c r="K145" s="62"/>
      <c r="L145" s="62"/>
      <c r="M145" s="62"/>
    </row>
    <row r="146" spans="1:13" ht="15" customHeight="1" x14ac:dyDescent="0.25">
      <c r="A146" s="62"/>
      <c r="B146" s="62"/>
      <c r="C146" s="62"/>
      <c r="D146" s="62"/>
      <c r="E146" s="62"/>
      <c r="F146" s="62"/>
      <c r="G146" s="62"/>
      <c r="H146" s="62"/>
      <c r="I146" s="62"/>
      <c r="J146" s="62"/>
      <c r="K146" s="62"/>
      <c r="L146" s="62"/>
      <c r="M146" s="62"/>
    </row>
    <row r="147" spans="1:13" ht="15" customHeight="1" x14ac:dyDescent="0.25">
      <c r="A147" s="62"/>
      <c r="B147" s="62"/>
      <c r="C147" s="62"/>
      <c r="D147" s="62"/>
      <c r="E147" s="62"/>
      <c r="F147" s="62"/>
      <c r="G147" s="62"/>
      <c r="H147" s="62"/>
      <c r="I147" s="62"/>
      <c r="J147" s="62"/>
      <c r="K147" s="62"/>
      <c r="L147" s="62"/>
      <c r="M147" s="62"/>
    </row>
    <row r="148" spans="1:13" ht="15" customHeight="1" x14ac:dyDescent="0.25">
      <c r="A148" s="62"/>
      <c r="B148" s="62"/>
      <c r="C148" s="62"/>
      <c r="D148" s="62"/>
      <c r="E148" s="62"/>
      <c r="F148" s="62"/>
      <c r="G148" s="62"/>
      <c r="H148" s="62"/>
      <c r="I148" s="62"/>
      <c r="J148" s="62"/>
      <c r="K148" s="62"/>
      <c r="L148" s="62"/>
      <c r="M148" s="62"/>
    </row>
    <row r="149" spans="1:13" ht="15" customHeight="1" x14ac:dyDescent="0.25">
      <c r="A149" s="62"/>
      <c r="B149" s="62"/>
      <c r="C149" s="62"/>
      <c r="D149" s="62"/>
      <c r="E149" s="62"/>
      <c r="F149" s="62"/>
      <c r="G149" s="62"/>
      <c r="H149" s="62"/>
      <c r="I149" s="62"/>
      <c r="J149" s="62"/>
      <c r="K149" s="62"/>
      <c r="L149" s="62"/>
      <c r="M149" s="62"/>
    </row>
    <row r="150" spans="1:13" ht="15" customHeight="1" x14ac:dyDescent="0.25">
      <c r="A150" s="62"/>
      <c r="B150" s="62"/>
      <c r="C150" s="62"/>
      <c r="D150" s="62"/>
      <c r="E150" s="62"/>
      <c r="F150" s="62"/>
      <c r="G150" s="62"/>
      <c r="H150" s="62"/>
      <c r="I150" s="62"/>
      <c r="J150" s="62"/>
      <c r="K150" s="62"/>
      <c r="L150" s="62"/>
      <c r="M150" s="62"/>
    </row>
    <row r="151" spans="1:13" ht="15" customHeight="1" x14ac:dyDescent="0.25">
      <c r="A151" s="62"/>
      <c r="B151" s="62"/>
      <c r="C151" s="62"/>
      <c r="D151" s="62"/>
      <c r="E151" s="62"/>
      <c r="F151" s="62"/>
      <c r="G151" s="62"/>
      <c r="H151" s="62"/>
      <c r="I151" s="62"/>
      <c r="J151" s="62"/>
      <c r="K151" s="62"/>
      <c r="L151" s="62"/>
      <c r="M151" s="62"/>
    </row>
    <row r="152" spans="1:13" ht="15" customHeight="1" x14ac:dyDescent="0.25">
      <c r="A152" s="62"/>
      <c r="B152" s="62"/>
      <c r="C152" s="62"/>
      <c r="D152" s="62"/>
      <c r="E152" s="62"/>
      <c r="F152" s="62"/>
      <c r="G152" s="62"/>
      <c r="H152" s="62"/>
      <c r="I152" s="62"/>
      <c r="J152" s="62"/>
      <c r="K152" s="62"/>
      <c r="L152" s="62"/>
      <c r="M152" s="62"/>
    </row>
    <row r="153" spans="1:13" ht="15" customHeight="1" x14ac:dyDescent="0.25">
      <c r="A153" s="62"/>
      <c r="B153" s="62"/>
      <c r="C153" s="62"/>
      <c r="D153" s="62"/>
      <c r="E153" s="62"/>
      <c r="F153" s="62"/>
      <c r="G153" s="62"/>
      <c r="H153" s="62"/>
      <c r="I153" s="62"/>
      <c r="J153" s="62"/>
      <c r="K153" s="62"/>
      <c r="L153" s="62"/>
      <c r="M153" s="62"/>
    </row>
    <row r="154" spans="1:13" ht="15" customHeight="1" x14ac:dyDescent="0.25">
      <c r="A154" s="62"/>
      <c r="B154" s="62"/>
      <c r="C154" s="62"/>
      <c r="D154" s="62"/>
      <c r="E154" s="62"/>
      <c r="F154" s="62"/>
      <c r="G154" s="62"/>
      <c r="H154" s="62"/>
      <c r="I154" s="62"/>
      <c r="J154" s="62"/>
      <c r="K154" s="62"/>
      <c r="L154" s="62"/>
      <c r="M154" s="62"/>
    </row>
    <row r="155" spans="1:13" ht="15" customHeight="1" x14ac:dyDescent="0.25">
      <c r="A155" s="62"/>
      <c r="B155" s="62"/>
      <c r="C155" s="62"/>
      <c r="D155" s="62"/>
      <c r="E155" s="62"/>
      <c r="F155" s="62"/>
      <c r="G155" s="62"/>
      <c r="H155" s="62"/>
      <c r="I155" s="62"/>
      <c r="J155" s="62"/>
      <c r="K155" s="62"/>
      <c r="L155" s="62"/>
      <c r="M155" s="62"/>
    </row>
    <row r="156" spans="1:13" ht="15" customHeight="1" x14ac:dyDescent="0.25">
      <c r="A156" s="62"/>
      <c r="B156" s="62"/>
      <c r="C156" s="62"/>
      <c r="D156" s="62"/>
      <c r="E156" s="62"/>
      <c r="F156" s="62"/>
      <c r="G156" s="62"/>
      <c r="H156" s="62"/>
      <c r="I156" s="62"/>
      <c r="J156" s="62"/>
      <c r="K156" s="62"/>
      <c r="L156" s="62"/>
      <c r="M156" s="62"/>
    </row>
    <row r="157" spans="1:13" ht="15" customHeight="1" x14ac:dyDescent="0.25">
      <c r="A157" s="62"/>
      <c r="B157" s="62"/>
      <c r="C157" s="62"/>
      <c r="D157" s="62"/>
      <c r="E157" s="62"/>
      <c r="F157" s="62"/>
      <c r="G157" s="62"/>
      <c r="H157" s="62"/>
      <c r="I157" s="62"/>
      <c r="J157" s="62"/>
      <c r="K157" s="62"/>
      <c r="L157" s="62"/>
      <c r="M157" s="62"/>
    </row>
    <row r="158" spans="1:13" ht="15" customHeight="1" x14ac:dyDescent="0.25">
      <c r="A158" s="62"/>
      <c r="B158" s="62"/>
      <c r="C158" s="62"/>
      <c r="D158" s="62"/>
      <c r="E158" s="62"/>
      <c r="F158" s="62"/>
      <c r="G158" s="62"/>
      <c r="H158" s="62"/>
      <c r="I158" s="62"/>
      <c r="J158" s="62"/>
      <c r="K158" s="62"/>
      <c r="L158" s="62"/>
      <c r="M158" s="62"/>
    </row>
    <row r="159" spans="1:13" ht="15" customHeight="1" x14ac:dyDescent="0.25">
      <c r="A159" s="62"/>
      <c r="B159" s="62"/>
      <c r="C159" s="62"/>
      <c r="D159" s="62"/>
      <c r="E159" s="62"/>
      <c r="F159" s="62"/>
      <c r="G159" s="62"/>
      <c r="H159" s="62"/>
      <c r="I159" s="62"/>
      <c r="J159" s="62"/>
      <c r="K159" s="62"/>
      <c r="L159" s="62"/>
      <c r="M159" s="62"/>
    </row>
    <row r="160" spans="1:13" ht="15" customHeight="1" x14ac:dyDescent="0.25">
      <c r="A160" s="62"/>
      <c r="B160" s="62"/>
      <c r="C160" s="62"/>
      <c r="D160" s="62"/>
      <c r="E160" s="62"/>
      <c r="F160" s="62"/>
      <c r="G160" s="62"/>
      <c r="H160" s="62"/>
      <c r="I160" s="62"/>
      <c r="J160" s="62"/>
      <c r="K160" s="62"/>
      <c r="L160" s="62"/>
      <c r="M160" s="62"/>
    </row>
    <row r="161" spans="1:13" ht="15" customHeight="1" x14ac:dyDescent="0.25">
      <c r="A161" s="62"/>
      <c r="B161" s="62"/>
      <c r="C161" s="62"/>
      <c r="D161" s="62"/>
      <c r="E161" s="62"/>
      <c r="F161" s="62"/>
      <c r="G161" s="62"/>
      <c r="H161" s="62"/>
      <c r="I161" s="62"/>
      <c r="J161" s="62"/>
      <c r="K161" s="62"/>
      <c r="L161" s="62"/>
      <c r="M161" s="62"/>
    </row>
    <row r="162" spans="1:13" ht="15" customHeight="1" x14ac:dyDescent="0.25">
      <c r="A162" s="62"/>
      <c r="B162" s="62"/>
      <c r="C162" s="62"/>
      <c r="D162" s="62"/>
      <c r="E162" s="62"/>
      <c r="F162" s="62"/>
      <c r="G162" s="62"/>
      <c r="H162" s="62"/>
      <c r="I162" s="62"/>
      <c r="J162" s="62"/>
      <c r="K162" s="62"/>
      <c r="L162" s="62"/>
      <c r="M162" s="62"/>
    </row>
    <row r="163" spans="1:13" ht="15" customHeight="1" x14ac:dyDescent="0.25">
      <c r="A163" s="62"/>
      <c r="B163" s="62"/>
      <c r="C163" s="62"/>
      <c r="D163" s="62"/>
      <c r="E163" s="62"/>
      <c r="F163" s="62"/>
      <c r="G163" s="62"/>
      <c r="H163" s="62"/>
      <c r="I163" s="62"/>
      <c r="J163" s="62"/>
      <c r="K163" s="62"/>
      <c r="L163" s="62"/>
      <c r="M163" s="62"/>
    </row>
    <row r="164" spans="1:13" ht="15" customHeight="1" x14ac:dyDescent="0.25">
      <c r="A164" s="62"/>
      <c r="B164" s="62"/>
      <c r="C164" s="62"/>
      <c r="D164" s="62"/>
      <c r="E164" s="62"/>
      <c r="F164" s="62"/>
      <c r="G164" s="62"/>
      <c r="H164" s="62"/>
      <c r="I164" s="62"/>
      <c r="J164" s="62"/>
      <c r="K164" s="62"/>
      <c r="L164" s="62"/>
      <c r="M164" s="62"/>
    </row>
    <row r="165" spans="1:13" ht="15" customHeight="1" x14ac:dyDescent="0.25">
      <c r="A165" s="62"/>
      <c r="B165" s="62"/>
      <c r="C165" s="62"/>
      <c r="D165" s="62"/>
      <c r="E165" s="62"/>
      <c r="F165" s="62"/>
      <c r="G165" s="62"/>
      <c r="H165" s="62"/>
      <c r="I165" s="62"/>
      <c r="J165" s="62"/>
      <c r="K165" s="62"/>
      <c r="L165" s="62"/>
      <c r="M165" s="62"/>
    </row>
    <row r="166" spans="1:13" ht="15" customHeight="1" x14ac:dyDescent="0.25">
      <c r="A166" s="62"/>
      <c r="B166" s="62"/>
      <c r="C166" s="62"/>
      <c r="D166" s="62"/>
      <c r="E166" s="62"/>
      <c r="F166" s="62"/>
      <c r="G166" s="62"/>
      <c r="H166" s="62"/>
      <c r="I166" s="62"/>
      <c r="J166" s="62"/>
      <c r="K166" s="62"/>
      <c r="L166" s="62"/>
      <c r="M166" s="62"/>
    </row>
    <row r="167" spans="1:13" ht="15" customHeight="1" x14ac:dyDescent="0.25">
      <c r="A167" s="62"/>
      <c r="B167" s="62"/>
      <c r="C167" s="62"/>
      <c r="D167" s="62"/>
      <c r="E167" s="62"/>
      <c r="F167" s="62"/>
      <c r="G167" s="62"/>
      <c r="H167" s="62"/>
      <c r="I167" s="62"/>
      <c r="J167" s="62"/>
      <c r="K167" s="62"/>
      <c r="L167" s="62"/>
      <c r="M167" s="62"/>
    </row>
    <row r="168" spans="1:13" ht="15" customHeight="1" x14ac:dyDescent="0.25">
      <c r="A168" s="62"/>
      <c r="B168" s="62"/>
      <c r="C168" s="62"/>
      <c r="D168" s="62"/>
      <c r="E168" s="62"/>
      <c r="F168" s="62"/>
      <c r="G168" s="62"/>
      <c r="H168" s="62"/>
      <c r="I168" s="62"/>
      <c r="J168" s="62"/>
      <c r="K168" s="62"/>
      <c r="L168" s="62"/>
      <c r="M168" s="62"/>
    </row>
    <row r="169" spans="1:13" ht="15" customHeight="1" x14ac:dyDescent="0.25">
      <c r="A169" s="62"/>
      <c r="B169" s="62"/>
      <c r="C169" s="62"/>
      <c r="D169" s="62"/>
      <c r="E169" s="62"/>
      <c r="F169" s="62"/>
      <c r="G169" s="62"/>
      <c r="H169" s="62"/>
      <c r="I169" s="62"/>
      <c r="J169" s="62"/>
      <c r="K169" s="62"/>
      <c r="L169" s="62"/>
      <c r="M169" s="62"/>
    </row>
    <row r="170" spans="1:13" ht="15" customHeight="1" x14ac:dyDescent="0.25">
      <c r="A170" s="62"/>
      <c r="B170" s="62"/>
      <c r="C170" s="62"/>
      <c r="D170" s="62"/>
      <c r="E170" s="62"/>
      <c r="F170" s="62"/>
      <c r="G170" s="62"/>
      <c r="H170" s="62"/>
      <c r="I170" s="62"/>
      <c r="J170" s="62"/>
      <c r="K170" s="62"/>
      <c r="L170" s="62"/>
      <c r="M170" s="62"/>
    </row>
    <row r="171" spans="1:13" ht="15" customHeight="1" x14ac:dyDescent="0.25">
      <c r="A171" s="62"/>
      <c r="B171" s="62"/>
      <c r="C171" s="62"/>
      <c r="D171" s="62"/>
      <c r="E171" s="62"/>
      <c r="F171" s="62"/>
      <c r="G171" s="62"/>
      <c r="H171" s="62"/>
      <c r="I171" s="62"/>
      <c r="J171" s="62"/>
      <c r="K171" s="62"/>
      <c r="L171" s="62"/>
      <c r="M171" s="62"/>
    </row>
    <row r="172" spans="1:13" ht="15" customHeight="1" x14ac:dyDescent="0.25">
      <c r="A172" s="62"/>
      <c r="B172" s="62"/>
      <c r="C172" s="62"/>
      <c r="D172" s="62"/>
      <c r="E172" s="62"/>
      <c r="F172" s="62"/>
      <c r="G172" s="62"/>
      <c r="H172" s="62"/>
      <c r="I172" s="62"/>
      <c r="J172" s="62"/>
      <c r="K172" s="62"/>
      <c r="L172" s="62"/>
      <c r="M172" s="62"/>
    </row>
    <row r="173" spans="1:13" ht="15" customHeight="1" x14ac:dyDescent="0.25">
      <c r="A173" s="62"/>
      <c r="B173" s="62"/>
      <c r="C173" s="62"/>
      <c r="D173" s="62"/>
      <c r="E173" s="62"/>
      <c r="F173" s="62"/>
      <c r="G173" s="62"/>
      <c r="H173" s="62"/>
      <c r="I173" s="62"/>
      <c r="J173" s="62"/>
      <c r="K173" s="62"/>
      <c r="L173" s="62"/>
      <c r="M173" s="62"/>
    </row>
    <row r="174" spans="1:13" ht="15" customHeight="1" x14ac:dyDescent="0.25">
      <c r="A174" s="62"/>
      <c r="B174" s="62"/>
      <c r="C174" s="62"/>
      <c r="D174" s="62"/>
      <c r="E174" s="62"/>
      <c r="F174" s="62"/>
      <c r="G174" s="62"/>
      <c r="H174" s="62"/>
      <c r="I174" s="62"/>
      <c r="J174" s="62"/>
      <c r="K174" s="62"/>
      <c r="L174" s="62"/>
      <c r="M174" s="62"/>
    </row>
    <row r="175" spans="1:13" ht="15" customHeight="1" x14ac:dyDescent="0.25">
      <c r="A175" s="62"/>
      <c r="B175" s="62"/>
      <c r="C175" s="62"/>
      <c r="D175" s="62"/>
      <c r="E175" s="62"/>
      <c r="F175" s="62"/>
      <c r="G175" s="62"/>
      <c r="H175" s="62"/>
      <c r="I175" s="62"/>
      <c r="J175" s="62"/>
      <c r="K175" s="62"/>
      <c r="L175" s="62"/>
      <c r="M175" s="62"/>
    </row>
    <row r="176" spans="1:13" ht="15" customHeight="1" x14ac:dyDescent="0.25">
      <c r="A176" s="62"/>
      <c r="B176" s="62"/>
      <c r="C176" s="62"/>
      <c r="D176" s="62"/>
      <c r="E176" s="62"/>
      <c r="F176" s="62"/>
      <c r="G176" s="62"/>
      <c r="H176" s="62"/>
      <c r="I176" s="62"/>
      <c r="J176" s="62"/>
      <c r="K176" s="62"/>
      <c r="L176" s="62"/>
      <c r="M176" s="62"/>
    </row>
    <row r="177" spans="1:13" ht="15" customHeight="1" x14ac:dyDescent="0.25">
      <c r="A177" s="62"/>
      <c r="B177" s="62"/>
      <c r="C177" s="62"/>
      <c r="D177" s="62"/>
      <c r="E177" s="62"/>
      <c r="F177" s="62"/>
      <c r="G177" s="62"/>
      <c r="H177" s="62"/>
      <c r="I177" s="62"/>
      <c r="J177" s="62"/>
      <c r="K177" s="62"/>
      <c r="L177" s="62"/>
      <c r="M177" s="62"/>
    </row>
    <row r="178" spans="1:13" ht="15" customHeight="1" x14ac:dyDescent="0.25">
      <c r="A178" s="62"/>
      <c r="B178" s="62"/>
      <c r="C178" s="62"/>
      <c r="D178" s="62"/>
      <c r="E178" s="62"/>
      <c r="F178" s="62"/>
      <c r="G178" s="62"/>
      <c r="H178" s="62"/>
      <c r="I178" s="62"/>
      <c r="J178" s="62"/>
      <c r="K178" s="62"/>
      <c r="L178" s="62"/>
      <c r="M178" s="62"/>
    </row>
    <row r="179" spans="1:13" ht="15" customHeight="1" x14ac:dyDescent="0.25">
      <c r="A179" s="62"/>
      <c r="B179" s="62"/>
      <c r="C179" s="62"/>
      <c r="D179" s="62"/>
      <c r="E179" s="62"/>
      <c r="F179" s="62"/>
      <c r="G179" s="62"/>
      <c r="H179" s="62"/>
      <c r="I179" s="62"/>
      <c r="J179" s="62"/>
      <c r="K179" s="62"/>
      <c r="L179" s="62"/>
      <c r="M179" s="62"/>
    </row>
    <row r="180" spans="1:13" ht="15" customHeight="1" x14ac:dyDescent="0.25">
      <c r="A180" s="62"/>
      <c r="B180" s="62"/>
      <c r="C180" s="62"/>
      <c r="D180" s="62"/>
      <c r="E180" s="62"/>
      <c r="F180" s="62"/>
      <c r="G180" s="62"/>
      <c r="H180" s="62"/>
      <c r="I180" s="62"/>
      <c r="J180" s="62"/>
      <c r="K180" s="62"/>
      <c r="L180" s="62"/>
      <c r="M180" s="62"/>
    </row>
    <row r="181" spans="1:13" ht="15" customHeight="1" x14ac:dyDescent="0.25">
      <c r="A181" s="62"/>
      <c r="B181" s="62"/>
      <c r="C181" s="62"/>
      <c r="D181" s="62"/>
      <c r="E181" s="62"/>
      <c r="F181" s="62"/>
      <c r="G181" s="62"/>
      <c r="H181" s="62"/>
      <c r="I181" s="62"/>
      <c r="J181" s="62"/>
      <c r="K181" s="62"/>
      <c r="L181" s="62"/>
      <c r="M181" s="62"/>
    </row>
    <row r="182" spans="1:13" ht="15" customHeight="1" x14ac:dyDescent="0.25">
      <c r="A182" s="62"/>
      <c r="B182" s="62"/>
      <c r="C182" s="62"/>
      <c r="D182" s="62"/>
      <c r="E182" s="62"/>
      <c r="F182" s="62"/>
      <c r="G182" s="62"/>
      <c r="H182" s="62"/>
      <c r="I182" s="62"/>
      <c r="J182" s="62"/>
      <c r="K182" s="62"/>
      <c r="L182" s="62"/>
      <c r="M182" s="62"/>
    </row>
    <row r="183" spans="1:13" ht="15" customHeight="1" x14ac:dyDescent="0.25">
      <c r="A183" s="62"/>
      <c r="B183" s="62"/>
      <c r="C183" s="62"/>
      <c r="D183" s="62"/>
      <c r="E183" s="62"/>
      <c r="F183" s="62"/>
      <c r="G183" s="62"/>
      <c r="H183" s="62"/>
      <c r="I183" s="62"/>
      <c r="J183" s="62"/>
      <c r="K183" s="62"/>
      <c r="L183" s="62"/>
      <c r="M183" s="62"/>
    </row>
    <row r="184" spans="1:13" ht="15" customHeight="1" x14ac:dyDescent="0.25">
      <c r="A184" s="62"/>
      <c r="B184" s="62"/>
      <c r="C184" s="62"/>
      <c r="D184" s="62"/>
      <c r="E184" s="62"/>
      <c r="F184" s="62"/>
      <c r="G184" s="62"/>
      <c r="H184" s="62"/>
      <c r="I184" s="62"/>
      <c r="J184" s="62"/>
      <c r="K184" s="62"/>
      <c r="L184" s="62"/>
      <c r="M184" s="62"/>
    </row>
    <row r="185" spans="1:13" ht="15" customHeight="1" x14ac:dyDescent="0.25">
      <c r="A185" s="62"/>
      <c r="B185" s="62"/>
      <c r="C185" s="62"/>
      <c r="D185" s="62"/>
      <c r="E185" s="62"/>
      <c r="F185" s="62"/>
      <c r="G185" s="62"/>
      <c r="H185" s="62"/>
      <c r="I185" s="62"/>
      <c r="J185" s="62"/>
      <c r="K185" s="62"/>
      <c r="L185" s="62"/>
      <c r="M185" s="62"/>
    </row>
    <row r="186" spans="1:13" ht="15" customHeight="1" x14ac:dyDescent="0.25">
      <c r="A186" s="62"/>
      <c r="B186" s="62"/>
      <c r="C186" s="62"/>
      <c r="D186" s="62"/>
      <c r="E186" s="62"/>
      <c r="F186" s="62"/>
      <c r="G186" s="62"/>
      <c r="H186" s="62"/>
      <c r="I186" s="62"/>
      <c r="J186" s="62"/>
      <c r="K186" s="62"/>
      <c r="L186" s="62"/>
      <c r="M186" s="62"/>
    </row>
    <row r="187" spans="1:13" ht="15" customHeight="1" x14ac:dyDescent="0.25">
      <c r="A187" s="62"/>
      <c r="B187" s="62"/>
      <c r="C187" s="62"/>
      <c r="D187" s="62"/>
      <c r="E187" s="62"/>
      <c r="F187" s="62"/>
      <c r="G187" s="62"/>
      <c r="H187" s="62"/>
      <c r="I187" s="62"/>
      <c r="J187" s="62"/>
      <c r="K187" s="62"/>
      <c r="L187" s="62"/>
      <c r="M187" s="62"/>
    </row>
    <row r="188" spans="1:13" ht="15" customHeight="1" x14ac:dyDescent="0.25">
      <c r="A188" s="62"/>
      <c r="B188" s="62"/>
      <c r="C188" s="62"/>
      <c r="D188" s="62"/>
      <c r="E188" s="62"/>
      <c r="F188" s="62"/>
      <c r="G188" s="62"/>
      <c r="H188" s="62"/>
      <c r="I188" s="62"/>
      <c r="J188" s="62"/>
      <c r="K188" s="62"/>
      <c r="L188" s="62"/>
      <c r="M188" s="62"/>
    </row>
    <row r="189" spans="1:13" ht="15" customHeight="1" x14ac:dyDescent="0.25">
      <c r="A189" s="62"/>
      <c r="B189" s="62"/>
      <c r="C189" s="62"/>
      <c r="D189" s="62"/>
      <c r="E189" s="62"/>
      <c r="F189" s="62"/>
      <c r="G189" s="62"/>
      <c r="H189" s="62"/>
      <c r="I189" s="62"/>
      <c r="J189" s="62"/>
      <c r="K189" s="62"/>
      <c r="L189" s="62"/>
      <c r="M189" s="62"/>
    </row>
    <row r="190" spans="1:13" ht="15" customHeight="1" x14ac:dyDescent="0.25">
      <c r="A190" s="62"/>
      <c r="B190" s="62"/>
      <c r="C190" s="62"/>
      <c r="D190" s="62"/>
      <c r="E190" s="62"/>
      <c r="F190" s="62"/>
      <c r="G190" s="62"/>
      <c r="H190" s="62"/>
      <c r="I190" s="62"/>
      <c r="J190" s="62"/>
      <c r="K190" s="62"/>
      <c r="L190" s="62"/>
      <c r="M190" s="62"/>
    </row>
    <row r="191" spans="1:13" ht="15" customHeight="1" x14ac:dyDescent="0.25">
      <c r="A191" s="62"/>
      <c r="B191" s="62"/>
      <c r="C191" s="62"/>
      <c r="D191" s="62"/>
      <c r="E191" s="62"/>
      <c r="F191" s="62"/>
      <c r="G191" s="62"/>
      <c r="H191" s="62"/>
      <c r="I191" s="62"/>
      <c r="J191" s="62"/>
      <c r="K191" s="62"/>
      <c r="L191" s="62"/>
      <c r="M191" s="62"/>
    </row>
    <row r="192" spans="1:13" ht="15" customHeight="1" x14ac:dyDescent="0.25">
      <c r="A192" s="62"/>
      <c r="B192" s="62"/>
      <c r="C192" s="62"/>
      <c r="D192" s="62"/>
      <c r="E192" s="62"/>
      <c r="F192" s="62"/>
      <c r="G192" s="62"/>
      <c r="H192" s="62"/>
      <c r="I192" s="62"/>
      <c r="J192" s="62"/>
      <c r="K192" s="62"/>
      <c r="L192" s="62"/>
      <c r="M192" s="62"/>
    </row>
    <row r="193" spans="1:13" ht="15" customHeight="1" x14ac:dyDescent="0.25">
      <c r="A193" s="62"/>
      <c r="B193" s="62"/>
      <c r="C193" s="62"/>
      <c r="D193" s="62"/>
      <c r="E193" s="62"/>
      <c r="F193" s="62"/>
      <c r="G193" s="62"/>
      <c r="H193" s="62"/>
      <c r="I193" s="62"/>
      <c r="J193" s="62"/>
      <c r="K193" s="62"/>
      <c r="L193" s="62"/>
      <c r="M193" s="62"/>
    </row>
    <row r="194" spans="1:13" ht="15" customHeight="1" x14ac:dyDescent="0.25">
      <c r="A194" s="62"/>
      <c r="B194" s="62"/>
      <c r="C194" s="62"/>
      <c r="D194" s="62"/>
      <c r="E194" s="62"/>
      <c r="F194" s="62"/>
      <c r="G194" s="62"/>
      <c r="H194" s="62"/>
      <c r="I194" s="62"/>
      <c r="J194" s="62"/>
      <c r="K194" s="62"/>
      <c r="L194" s="62"/>
      <c r="M194" s="62"/>
    </row>
    <row r="195" spans="1:13" ht="15" customHeight="1" x14ac:dyDescent="0.25">
      <c r="A195" s="62"/>
      <c r="B195" s="62"/>
      <c r="C195" s="62"/>
      <c r="D195" s="62"/>
      <c r="E195" s="62"/>
      <c r="F195" s="62"/>
      <c r="G195" s="62"/>
      <c r="H195" s="62"/>
      <c r="I195" s="62"/>
      <c r="J195" s="62"/>
      <c r="K195" s="62"/>
      <c r="L195" s="62"/>
      <c r="M195" s="62"/>
    </row>
    <row r="196" spans="1:13" ht="15" customHeight="1" x14ac:dyDescent="0.25">
      <c r="A196" s="62"/>
      <c r="B196" s="62"/>
      <c r="C196" s="62"/>
      <c r="D196" s="62"/>
      <c r="E196" s="62"/>
      <c r="F196" s="62"/>
      <c r="G196" s="62"/>
      <c r="H196" s="62"/>
      <c r="I196" s="62"/>
      <c r="J196" s="62"/>
      <c r="K196" s="62"/>
      <c r="L196" s="62"/>
      <c r="M196" s="62"/>
    </row>
    <row r="197" spans="1:13" ht="15" customHeight="1" x14ac:dyDescent="0.25">
      <c r="A197" s="62"/>
      <c r="B197" s="62"/>
      <c r="C197" s="62"/>
      <c r="D197" s="62"/>
      <c r="E197" s="62"/>
      <c r="F197" s="62"/>
      <c r="G197" s="62"/>
      <c r="H197" s="62"/>
      <c r="I197" s="62"/>
      <c r="J197" s="62"/>
      <c r="K197" s="62"/>
      <c r="L197" s="62"/>
      <c r="M197" s="62"/>
    </row>
    <row r="198" spans="1:13" ht="15" customHeight="1" x14ac:dyDescent="0.25">
      <c r="A198" s="62"/>
      <c r="B198" s="62"/>
      <c r="C198" s="62"/>
      <c r="D198" s="62"/>
      <c r="E198" s="62"/>
      <c r="F198" s="62"/>
      <c r="G198" s="62"/>
      <c r="H198" s="62"/>
      <c r="I198" s="62"/>
      <c r="J198" s="62"/>
      <c r="K198" s="62"/>
      <c r="L198" s="62"/>
      <c r="M198" s="62"/>
    </row>
    <row r="199" spans="1:13" ht="15" customHeight="1" x14ac:dyDescent="0.25">
      <c r="A199" s="62"/>
      <c r="B199" s="62"/>
      <c r="C199" s="62"/>
      <c r="D199" s="62"/>
      <c r="E199" s="62"/>
      <c r="F199" s="62"/>
      <c r="G199" s="62"/>
      <c r="H199" s="62"/>
      <c r="I199" s="62"/>
      <c r="J199" s="62"/>
      <c r="K199" s="62"/>
      <c r="L199" s="62"/>
      <c r="M199" s="62"/>
    </row>
    <row r="200" spans="1:13" ht="15" customHeight="1" x14ac:dyDescent="0.25">
      <c r="A200" s="62"/>
      <c r="B200" s="62"/>
      <c r="C200" s="62"/>
      <c r="D200" s="62"/>
      <c r="E200" s="62"/>
      <c r="F200" s="62"/>
      <c r="G200" s="62"/>
      <c r="H200" s="62"/>
      <c r="I200" s="62"/>
      <c r="J200" s="62"/>
      <c r="K200" s="62"/>
      <c r="L200" s="62"/>
      <c r="M200" s="62"/>
    </row>
    <row r="201" spans="1:13" ht="15" customHeight="1" x14ac:dyDescent="0.25">
      <c r="A201" s="62"/>
      <c r="B201" s="62"/>
      <c r="C201" s="62"/>
      <c r="D201" s="62"/>
      <c r="E201" s="62"/>
      <c r="F201" s="62"/>
      <c r="G201" s="62"/>
      <c r="H201" s="62"/>
      <c r="I201" s="62"/>
      <c r="J201" s="62"/>
      <c r="K201" s="62"/>
      <c r="L201" s="62"/>
      <c r="M201" s="62"/>
    </row>
    <row r="202" spans="1:13" ht="15" customHeight="1" x14ac:dyDescent="0.25">
      <c r="A202" s="62"/>
      <c r="B202" s="62"/>
      <c r="C202" s="62"/>
      <c r="D202" s="62"/>
      <c r="E202" s="62"/>
      <c r="F202" s="62"/>
      <c r="G202" s="62"/>
      <c r="H202" s="62"/>
      <c r="I202" s="62"/>
      <c r="J202" s="62"/>
      <c r="K202" s="62"/>
      <c r="L202" s="62"/>
      <c r="M202" s="62"/>
    </row>
    <row r="203" spans="1:13" ht="15" customHeight="1" x14ac:dyDescent="0.25">
      <c r="A203" s="62"/>
      <c r="B203" s="62"/>
      <c r="C203" s="62"/>
      <c r="D203" s="62"/>
      <c r="E203" s="62"/>
      <c r="F203" s="62"/>
      <c r="G203" s="62"/>
      <c r="H203" s="62"/>
      <c r="I203" s="62"/>
      <c r="J203" s="62"/>
      <c r="K203" s="62"/>
      <c r="L203" s="62"/>
      <c r="M203" s="62"/>
    </row>
    <row r="204" spans="1:13" ht="15" customHeight="1" x14ac:dyDescent="0.25">
      <c r="A204" s="62"/>
      <c r="B204" s="62"/>
      <c r="C204" s="62"/>
      <c r="D204" s="62"/>
      <c r="E204" s="62"/>
      <c r="F204" s="62"/>
      <c r="G204" s="62"/>
      <c r="H204" s="62"/>
      <c r="I204" s="62"/>
      <c r="J204" s="62"/>
      <c r="K204" s="62"/>
      <c r="L204" s="62"/>
      <c r="M204" s="62"/>
    </row>
    <row r="205" spans="1:13" ht="15" customHeight="1" x14ac:dyDescent="0.25">
      <c r="A205" s="62"/>
      <c r="B205" s="62"/>
      <c r="C205" s="62"/>
      <c r="D205" s="62"/>
      <c r="E205" s="62"/>
      <c r="F205" s="62"/>
      <c r="G205" s="62"/>
      <c r="H205" s="62"/>
      <c r="I205" s="62"/>
      <c r="J205" s="62"/>
      <c r="K205" s="62"/>
      <c r="L205" s="62"/>
      <c r="M205" s="62"/>
    </row>
    <row r="206" spans="1:13" ht="15" customHeight="1" x14ac:dyDescent="0.25">
      <c r="A206" s="62"/>
      <c r="B206" s="62"/>
      <c r="C206" s="62"/>
      <c r="D206" s="62"/>
      <c r="E206" s="62"/>
      <c r="F206" s="62"/>
      <c r="G206" s="62"/>
      <c r="H206" s="62"/>
      <c r="I206" s="62"/>
      <c r="J206" s="62"/>
      <c r="K206" s="62"/>
      <c r="L206" s="62"/>
      <c r="M206" s="62"/>
    </row>
    <row r="207" spans="1:13" ht="15" customHeight="1" x14ac:dyDescent="0.25">
      <c r="A207" s="62"/>
      <c r="B207" s="62"/>
      <c r="C207" s="62"/>
      <c r="D207" s="62"/>
      <c r="E207" s="62"/>
      <c r="F207" s="62"/>
      <c r="G207" s="62"/>
      <c r="H207" s="62"/>
      <c r="I207" s="62"/>
      <c r="J207" s="62"/>
      <c r="K207" s="62"/>
      <c r="L207" s="62"/>
      <c r="M207" s="62"/>
    </row>
    <row r="208" spans="1:13" ht="15" customHeight="1" x14ac:dyDescent="0.25">
      <c r="A208" s="62"/>
      <c r="B208" s="62"/>
      <c r="C208" s="62"/>
      <c r="D208" s="62"/>
      <c r="E208" s="62"/>
      <c r="F208" s="62"/>
      <c r="G208" s="62"/>
      <c r="H208" s="62"/>
      <c r="I208" s="62"/>
      <c r="J208" s="62"/>
      <c r="K208" s="62"/>
      <c r="L208" s="62"/>
      <c r="M208" s="62"/>
    </row>
    <row r="209" spans="1:13" ht="15" customHeight="1" x14ac:dyDescent="0.25">
      <c r="A209" s="62"/>
      <c r="B209" s="62"/>
      <c r="C209" s="62"/>
      <c r="D209" s="62"/>
      <c r="E209" s="62"/>
      <c r="F209" s="62"/>
      <c r="G209" s="62"/>
      <c r="H209" s="62"/>
      <c r="I209" s="62"/>
      <c r="J209" s="62"/>
      <c r="K209" s="62"/>
      <c r="L209" s="62"/>
      <c r="M209" s="62"/>
    </row>
    <row r="210" spans="1:13" ht="15" customHeight="1" x14ac:dyDescent="0.25">
      <c r="A210" s="62"/>
      <c r="B210" s="62"/>
      <c r="C210" s="62"/>
      <c r="D210" s="62"/>
      <c r="E210" s="62"/>
      <c r="F210" s="62"/>
      <c r="G210" s="62"/>
      <c r="H210" s="62"/>
      <c r="I210" s="62"/>
      <c r="J210" s="62"/>
      <c r="K210" s="62"/>
      <c r="L210" s="62"/>
      <c r="M210" s="62"/>
    </row>
    <row r="211" spans="1:13" ht="15" customHeight="1" x14ac:dyDescent="0.25">
      <c r="A211" s="62"/>
      <c r="B211" s="62"/>
      <c r="C211" s="62"/>
      <c r="D211" s="62"/>
      <c r="E211" s="62"/>
      <c r="F211" s="62"/>
      <c r="G211" s="62"/>
      <c r="H211" s="62"/>
      <c r="I211" s="62"/>
      <c r="J211" s="62"/>
      <c r="K211" s="62"/>
      <c r="L211" s="62"/>
      <c r="M211" s="62"/>
    </row>
    <row r="212" spans="1:13" ht="15" customHeight="1" x14ac:dyDescent="0.25">
      <c r="A212" s="62"/>
      <c r="B212" s="62"/>
      <c r="C212" s="62"/>
      <c r="D212" s="62"/>
      <c r="E212" s="62"/>
      <c r="F212" s="62"/>
      <c r="G212" s="62"/>
      <c r="H212" s="62"/>
      <c r="I212" s="62"/>
      <c r="J212" s="62"/>
      <c r="K212" s="62"/>
      <c r="L212" s="62"/>
      <c r="M212" s="62"/>
    </row>
    <row r="213" spans="1:13" ht="15" customHeight="1" x14ac:dyDescent="0.25">
      <c r="A213" s="62"/>
      <c r="B213" s="62"/>
      <c r="C213" s="62"/>
      <c r="D213" s="62"/>
      <c r="E213" s="62"/>
      <c r="F213" s="62"/>
      <c r="G213" s="62"/>
      <c r="H213" s="62"/>
      <c r="I213" s="62"/>
      <c r="J213" s="62"/>
      <c r="K213" s="62"/>
      <c r="L213" s="62"/>
      <c r="M213" s="62"/>
    </row>
    <row r="214" spans="1:13" ht="15" customHeight="1" x14ac:dyDescent="0.25">
      <c r="A214" s="62"/>
      <c r="B214" s="62"/>
      <c r="C214" s="62"/>
      <c r="D214" s="62"/>
      <c r="E214" s="62"/>
      <c r="F214" s="62"/>
      <c r="G214" s="62"/>
      <c r="H214" s="62"/>
      <c r="I214" s="62"/>
      <c r="J214" s="62"/>
      <c r="K214" s="62"/>
      <c r="L214" s="62"/>
      <c r="M214" s="62"/>
    </row>
    <row r="215" spans="1:13" ht="15" customHeight="1" x14ac:dyDescent="0.25">
      <c r="A215" s="62"/>
      <c r="B215" s="62"/>
      <c r="C215" s="62"/>
      <c r="D215" s="62"/>
      <c r="E215" s="62"/>
      <c r="F215" s="62"/>
      <c r="G215" s="62"/>
      <c r="H215" s="62"/>
      <c r="I215" s="62"/>
      <c r="J215" s="62"/>
      <c r="K215" s="62"/>
      <c r="L215" s="62"/>
      <c r="M215" s="62"/>
    </row>
    <row r="216" spans="1:13" ht="15" customHeight="1" x14ac:dyDescent="0.25">
      <c r="A216" s="62"/>
      <c r="B216" s="62"/>
      <c r="C216" s="62"/>
      <c r="D216" s="62"/>
      <c r="E216" s="62"/>
      <c r="F216" s="62"/>
      <c r="G216" s="62"/>
      <c r="H216" s="62"/>
      <c r="I216" s="62"/>
      <c r="J216" s="62"/>
      <c r="K216" s="62"/>
      <c r="L216" s="62"/>
      <c r="M216" s="62"/>
    </row>
    <row r="217" spans="1:13" ht="15" customHeight="1" x14ac:dyDescent="0.25">
      <c r="A217" s="62"/>
      <c r="B217" s="62"/>
      <c r="C217" s="62"/>
      <c r="D217" s="62"/>
      <c r="E217" s="62"/>
      <c r="F217" s="62"/>
      <c r="G217" s="62"/>
      <c r="H217" s="62"/>
      <c r="I217" s="62"/>
      <c r="J217" s="62"/>
      <c r="K217" s="62"/>
      <c r="L217" s="62"/>
      <c r="M217" s="62"/>
    </row>
    <row r="218" spans="1:13" ht="15" customHeight="1" x14ac:dyDescent="0.25">
      <c r="A218" s="62"/>
      <c r="B218" s="62"/>
      <c r="C218" s="62"/>
      <c r="D218" s="62"/>
      <c r="E218" s="62"/>
      <c r="F218" s="62"/>
      <c r="G218" s="62"/>
      <c r="H218" s="62"/>
      <c r="I218" s="62"/>
      <c r="J218" s="62"/>
      <c r="K218" s="62"/>
      <c r="L218" s="62"/>
      <c r="M218" s="62"/>
    </row>
    <row r="219" spans="1:13" ht="15" customHeight="1" x14ac:dyDescent="0.25">
      <c r="A219" s="62"/>
      <c r="B219" s="62"/>
      <c r="C219" s="62"/>
      <c r="D219" s="62"/>
      <c r="E219" s="62"/>
      <c r="F219" s="62"/>
      <c r="G219" s="62"/>
      <c r="H219" s="62"/>
      <c r="I219" s="62"/>
      <c r="J219" s="62"/>
      <c r="K219" s="62"/>
      <c r="L219" s="62"/>
      <c r="M219" s="62"/>
    </row>
    <row r="220" spans="1:13" ht="15" customHeight="1" x14ac:dyDescent="0.25">
      <c r="A220" s="62"/>
      <c r="B220" s="62"/>
      <c r="C220" s="62"/>
      <c r="D220" s="62"/>
      <c r="E220" s="62"/>
      <c r="F220" s="62"/>
      <c r="G220" s="62"/>
      <c r="H220" s="62"/>
      <c r="I220" s="62"/>
      <c r="J220" s="62"/>
      <c r="K220" s="62"/>
      <c r="L220" s="62"/>
      <c r="M220" s="62"/>
    </row>
    <row r="221" spans="1:13" ht="15" customHeight="1" x14ac:dyDescent="0.25">
      <c r="A221" s="62"/>
      <c r="B221" s="62"/>
      <c r="C221" s="62"/>
      <c r="D221" s="62"/>
      <c r="E221" s="62"/>
      <c r="F221" s="62"/>
      <c r="G221" s="62"/>
      <c r="H221" s="62"/>
      <c r="I221" s="62"/>
      <c r="J221" s="62"/>
      <c r="K221" s="62"/>
      <c r="L221" s="62"/>
      <c r="M221" s="62"/>
    </row>
    <row r="222" spans="1:13" ht="15" customHeight="1" x14ac:dyDescent="0.25">
      <c r="A222" s="62"/>
      <c r="B222" s="62"/>
      <c r="C222" s="62"/>
      <c r="D222" s="62"/>
      <c r="E222" s="62"/>
      <c r="F222" s="62"/>
      <c r="G222" s="62"/>
      <c r="H222" s="62"/>
      <c r="I222" s="62"/>
      <c r="J222" s="62"/>
      <c r="K222" s="62"/>
      <c r="L222" s="62"/>
      <c r="M222" s="62"/>
    </row>
    <row r="223" spans="1:13" ht="15" customHeight="1" x14ac:dyDescent="0.25">
      <c r="A223" s="62"/>
      <c r="B223" s="62"/>
      <c r="C223" s="62"/>
      <c r="D223" s="62"/>
      <c r="E223" s="62"/>
      <c r="F223" s="62"/>
      <c r="G223" s="62"/>
      <c r="H223" s="62"/>
      <c r="I223" s="62"/>
      <c r="J223" s="62"/>
      <c r="K223" s="62"/>
      <c r="L223" s="62"/>
      <c r="M223" s="62"/>
    </row>
    <row r="224" spans="1:13" ht="15" customHeight="1" x14ac:dyDescent="0.25">
      <c r="A224" s="62"/>
      <c r="B224" s="62"/>
      <c r="C224" s="62"/>
      <c r="D224" s="62"/>
      <c r="E224" s="62"/>
      <c r="F224" s="62"/>
      <c r="G224" s="62"/>
      <c r="H224" s="62"/>
      <c r="I224" s="62"/>
      <c r="J224" s="62"/>
      <c r="K224" s="62"/>
      <c r="L224" s="62"/>
      <c r="M224" s="62"/>
    </row>
    <row r="225" spans="1:13" ht="15" customHeight="1" x14ac:dyDescent="0.25">
      <c r="A225" s="62"/>
      <c r="B225" s="62"/>
      <c r="C225" s="62"/>
      <c r="D225" s="62"/>
      <c r="E225" s="62"/>
      <c r="F225" s="62"/>
      <c r="G225" s="62"/>
      <c r="H225" s="62"/>
      <c r="I225" s="62"/>
      <c r="J225" s="62"/>
      <c r="K225" s="62"/>
      <c r="L225" s="62"/>
      <c r="M225" s="62"/>
    </row>
    <row r="226" spans="1:13" ht="15" customHeight="1" x14ac:dyDescent="0.25">
      <c r="A226" s="62"/>
      <c r="B226" s="62"/>
      <c r="C226" s="62"/>
      <c r="D226" s="62"/>
      <c r="E226" s="62"/>
      <c r="F226" s="62"/>
      <c r="G226" s="62"/>
      <c r="H226" s="62"/>
      <c r="I226" s="62"/>
      <c r="J226" s="62"/>
      <c r="K226" s="62"/>
      <c r="L226" s="62"/>
      <c r="M226" s="62"/>
    </row>
    <row r="227" spans="1:13" ht="15" customHeight="1" x14ac:dyDescent="0.25">
      <c r="A227" s="62"/>
      <c r="B227" s="62"/>
      <c r="C227" s="62"/>
      <c r="D227" s="62"/>
      <c r="E227" s="62"/>
      <c r="F227" s="62"/>
      <c r="G227" s="62"/>
      <c r="H227" s="62"/>
      <c r="I227" s="62"/>
      <c r="J227" s="62"/>
      <c r="K227" s="62"/>
      <c r="L227" s="62"/>
      <c r="M227" s="62"/>
    </row>
    <row r="228" spans="1:13" ht="15" customHeight="1" x14ac:dyDescent="0.25">
      <c r="A228" s="62"/>
      <c r="B228" s="62"/>
      <c r="C228" s="62"/>
      <c r="D228" s="62"/>
      <c r="E228" s="62"/>
      <c r="F228" s="62"/>
      <c r="G228" s="62"/>
      <c r="H228" s="62"/>
      <c r="I228" s="62"/>
      <c r="J228" s="62"/>
      <c r="K228" s="62"/>
      <c r="L228" s="62"/>
      <c r="M228" s="62"/>
    </row>
    <row r="229" spans="1:13" ht="15" customHeight="1" x14ac:dyDescent="0.25">
      <c r="A229" s="62"/>
      <c r="B229" s="62"/>
      <c r="C229" s="62"/>
      <c r="D229" s="62"/>
      <c r="E229" s="62"/>
      <c r="F229" s="62"/>
      <c r="G229" s="62"/>
      <c r="H229" s="62"/>
      <c r="I229" s="62"/>
      <c r="J229" s="62"/>
      <c r="K229" s="62"/>
      <c r="L229" s="62"/>
      <c r="M229" s="62"/>
    </row>
    <row r="230" spans="1:13" ht="15" customHeight="1" x14ac:dyDescent="0.25">
      <c r="A230" s="62"/>
      <c r="B230" s="62"/>
      <c r="C230" s="62"/>
      <c r="D230" s="62"/>
      <c r="E230" s="62"/>
      <c r="F230" s="62"/>
      <c r="G230" s="62"/>
      <c r="H230" s="62"/>
      <c r="I230" s="62"/>
      <c r="J230" s="62"/>
      <c r="K230" s="62"/>
      <c r="L230" s="62"/>
      <c r="M230" s="62"/>
    </row>
    <row r="231" spans="1:13" ht="15" customHeight="1" x14ac:dyDescent="0.25">
      <c r="A231" s="62"/>
      <c r="B231" s="62"/>
      <c r="C231" s="62"/>
      <c r="D231" s="62"/>
      <c r="E231" s="62"/>
      <c r="F231" s="62"/>
      <c r="G231" s="62"/>
      <c r="H231" s="62"/>
      <c r="I231" s="62"/>
      <c r="J231" s="62"/>
      <c r="K231" s="62"/>
      <c r="L231" s="62"/>
      <c r="M231" s="62"/>
    </row>
    <row r="232" spans="1:13" ht="15" customHeight="1" x14ac:dyDescent="0.25">
      <c r="A232" s="62"/>
      <c r="B232" s="62"/>
      <c r="C232" s="62"/>
      <c r="D232" s="62"/>
      <c r="E232" s="62"/>
      <c r="F232" s="62"/>
      <c r="G232" s="62"/>
      <c r="H232" s="62"/>
      <c r="I232" s="62"/>
      <c r="J232" s="62"/>
      <c r="K232" s="62"/>
      <c r="L232" s="62"/>
      <c r="M232" s="62"/>
    </row>
    <row r="233" spans="1:13" ht="15" customHeight="1" x14ac:dyDescent="0.25">
      <c r="A233" s="62"/>
      <c r="B233" s="62"/>
      <c r="C233" s="62"/>
      <c r="D233" s="62"/>
      <c r="E233" s="62"/>
      <c r="F233" s="62"/>
      <c r="G233" s="62"/>
      <c r="H233" s="62"/>
      <c r="I233" s="62"/>
      <c r="J233" s="62"/>
      <c r="K233" s="62"/>
      <c r="L233" s="62"/>
      <c r="M233" s="62"/>
    </row>
    <row r="234" spans="1:13" ht="15" customHeight="1" x14ac:dyDescent="0.25">
      <c r="A234" s="62"/>
      <c r="B234" s="62"/>
      <c r="C234" s="62"/>
      <c r="D234" s="62"/>
      <c r="E234" s="62"/>
      <c r="F234" s="62"/>
      <c r="G234" s="62"/>
      <c r="H234" s="62"/>
      <c r="I234" s="62"/>
      <c r="J234" s="62"/>
      <c r="K234" s="62"/>
      <c r="L234" s="62"/>
      <c r="M234" s="62"/>
    </row>
    <row r="235" spans="1:13" ht="15" customHeight="1" x14ac:dyDescent="0.25">
      <c r="A235" s="62"/>
      <c r="B235" s="62"/>
      <c r="C235" s="62"/>
      <c r="D235" s="62"/>
      <c r="E235" s="62"/>
      <c r="F235" s="62"/>
      <c r="G235" s="62"/>
      <c r="H235" s="62"/>
      <c r="I235" s="62"/>
      <c r="J235" s="62"/>
      <c r="K235" s="62"/>
      <c r="L235" s="62"/>
      <c r="M235" s="62"/>
    </row>
    <row r="236" spans="1:13" ht="15" customHeight="1" x14ac:dyDescent="0.25">
      <c r="A236" s="62"/>
      <c r="B236" s="62"/>
      <c r="C236" s="62"/>
      <c r="D236" s="62"/>
      <c r="E236" s="62"/>
      <c r="F236" s="62"/>
      <c r="G236" s="62"/>
      <c r="H236" s="62"/>
      <c r="I236" s="62"/>
      <c r="J236" s="62"/>
      <c r="K236" s="62"/>
      <c r="L236" s="62"/>
      <c r="M236" s="62"/>
    </row>
    <row r="237" spans="1:13" ht="15" customHeight="1" x14ac:dyDescent="0.25">
      <c r="A237" s="62"/>
      <c r="B237" s="62"/>
      <c r="C237" s="62"/>
      <c r="D237" s="62"/>
      <c r="E237" s="62"/>
      <c r="F237" s="62"/>
      <c r="G237" s="62"/>
      <c r="H237" s="62"/>
      <c r="I237" s="62"/>
      <c r="J237" s="62"/>
      <c r="K237" s="62"/>
      <c r="L237" s="62"/>
      <c r="M237" s="62"/>
    </row>
    <row r="238" spans="1:13" ht="15" customHeight="1" x14ac:dyDescent="0.25">
      <c r="A238" s="62"/>
      <c r="B238" s="62"/>
      <c r="C238" s="62"/>
      <c r="D238" s="62"/>
      <c r="E238" s="62"/>
      <c r="F238" s="62"/>
      <c r="G238" s="62"/>
      <c r="H238" s="62"/>
      <c r="I238" s="62"/>
      <c r="J238" s="62"/>
      <c r="K238" s="62"/>
      <c r="L238" s="62"/>
      <c r="M238" s="62"/>
    </row>
    <row r="239" spans="1:13" ht="15" customHeight="1" x14ac:dyDescent="0.25">
      <c r="A239" s="62"/>
      <c r="B239" s="62"/>
      <c r="C239" s="62"/>
      <c r="D239" s="62"/>
      <c r="E239" s="62"/>
      <c r="F239" s="62"/>
      <c r="G239" s="62"/>
      <c r="H239" s="62"/>
      <c r="I239" s="62"/>
      <c r="J239" s="62"/>
      <c r="K239" s="62"/>
      <c r="L239" s="62"/>
      <c r="M239" s="62"/>
    </row>
    <row r="240" spans="1:13" ht="15" customHeight="1" x14ac:dyDescent="0.25">
      <c r="A240" s="62"/>
      <c r="B240" s="62"/>
      <c r="C240" s="62"/>
      <c r="D240" s="62"/>
      <c r="E240" s="62"/>
      <c r="F240" s="62"/>
      <c r="G240" s="62"/>
      <c r="H240" s="62"/>
      <c r="I240" s="62"/>
      <c r="J240" s="62"/>
      <c r="K240" s="62"/>
      <c r="L240" s="62"/>
      <c r="M240" s="62"/>
    </row>
    <row r="241" spans="1:13" ht="15" customHeight="1" x14ac:dyDescent="0.25">
      <c r="A241" s="62"/>
      <c r="B241" s="62"/>
      <c r="C241" s="62"/>
      <c r="D241" s="62"/>
      <c r="E241" s="62"/>
      <c r="F241" s="62"/>
      <c r="G241" s="62"/>
      <c r="H241" s="62"/>
      <c r="I241" s="62"/>
      <c r="J241" s="62"/>
      <c r="K241" s="62"/>
      <c r="L241" s="62"/>
      <c r="M241" s="62"/>
    </row>
    <row r="242" spans="1:13" ht="15" customHeight="1" x14ac:dyDescent="0.25">
      <c r="A242" s="62"/>
      <c r="B242" s="62"/>
      <c r="C242" s="62"/>
      <c r="D242" s="62"/>
      <c r="E242" s="62"/>
      <c r="F242" s="62"/>
      <c r="G242" s="62"/>
      <c r="H242" s="62"/>
      <c r="I242" s="62"/>
      <c r="J242" s="62"/>
      <c r="K242" s="62"/>
      <c r="L242" s="62"/>
      <c r="M242" s="62"/>
    </row>
    <row r="243" spans="1:13" ht="15" customHeight="1" x14ac:dyDescent="0.25">
      <c r="A243" s="62"/>
      <c r="B243" s="62"/>
      <c r="C243" s="62"/>
      <c r="D243" s="62"/>
      <c r="E243" s="62"/>
      <c r="F243" s="62"/>
      <c r="G243" s="62"/>
      <c r="H243" s="62"/>
      <c r="I243" s="62"/>
      <c r="J243" s="62"/>
      <c r="K243" s="62"/>
      <c r="L243" s="62"/>
      <c r="M243" s="62"/>
    </row>
    <row r="244" spans="1:13" ht="15" customHeight="1" x14ac:dyDescent="0.25">
      <c r="A244" s="62"/>
      <c r="B244" s="62"/>
      <c r="C244" s="62"/>
      <c r="D244" s="62"/>
      <c r="E244" s="62"/>
      <c r="F244" s="62"/>
      <c r="G244" s="62"/>
      <c r="H244" s="62"/>
      <c r="I244" s="62"/>
      <c r="J244" s="62"/>
      <c r="K244" s="62"/>
      <c r="L244" s="62"/>
      <c r="M244" s="62"/>
    </row>
    <row r="245" spans="1:13" ht="15" customHeight="1" x14ac:dyDescent="0.25">
      <c r="A245" s="62"/>
      <c r="B245" s="62"/>
      <c r="C245" s="62"/>
      <c r="D245" s="62"/>
      <c r="E245" s="62"/>
      <c r="F245" s="62"/>
      <c r="G245" s="62"/>
      <c r="H245" s="62"/>
      <c r="I245" s="62"/>
      <c r="J245" s="62"/>
      <c r="K245" s="62"/>
      <c r="L245" s="62"/>
      <c r="M245" s="62"/>
    </row>
    <row r="246" spans="1:13" ht="15" customHeight="1" x14ac:dyDescent="0.25">
      <c r="A246" s="62"/>
      <c r="B246" s="62"/>
      <c r="C246" s="62"/>
      <c r="D246" s="62"/>
      <c r="E246" s="62"/>
      <c r="F246" s="62"/>
      <c r="G246" s="62"/>
      <c r="H246" s="62"/>
      <c r="I246" s="62"/>
      <c r="J246" s="62"/>
      <c r="K246" s="62"/>
      <c r="L246" s="62"/>
      <c r="M246" s="62"/>
    </row>
    <row r="247" spans="1:13" ht="15" customHeight="1" x14ac:dyDescent="0.25">
      <c r="A247" s="62"/>
      <c r="B247" s="62"/>
      <c r="C247" s="62"/>
      <c r="D247" s="62"/>
      <c r="E247" s="62"/>
      <c r="F247" s="62"/>
      <c r="G247" s="62"/>
      <c r="H247" s="62"/>
      <c r="I247" s="62"/>
      <c r="J247" s="62"/>
      <c r="K247" s="62"/>
      <c r="L247" s="62"/>
      <c r="M247" s="62"/>
    </row>
    <row r="248" spans="1:13" ht="15" customHeight="1" x14ac:dyDescent="0.25">
      <c r="A248" s="62"/>
      <c r="B248" s="62"/>
      <c r="C248" s="62"/>
      <c r="D248" s="62"/>
      <c r="E248" s="62"/>
      <c r="F248" s="62"/>
      <c r="G248" s="62"/>
      <c r="H248" s="62"/>
      <c r="I248" s="62"/>
      <c r="J248" s="62"/>
      <c r="K248" s="62"/>
      <c r="L248" s="62"/>
      <c r="M248" s="62"/>
    </row>
    <row r="249" spans="1:13" ht="15" customHeight="1" x14ac:dyDescent="0.25">
      <c r="A249" s="62"/>
      <c r="B249" s="62"/>
      <c r="C249" s="62"/>
      <c r="D249" s="62"/>
      <c r="E249" s="62"/>
      <c r="F249" s="62"/>
      <c r="G249" s="62"/>
      <c r="H249" s="62"/>
      <c r="I249" s="62"/>
      <c r="J249" s="62"/>
      <c r="K249" s="62"/>
      <c r="L249" s="62"/>
      <c r="M249" s="62"/>
    </row>
    <row r="250" spans="1:13" ht="15" customHeight="1" x14ac:dyDescent="0.25">
      <c r="A250" s="62"/>
      <c r="B250" s="62"/>
      <c r="C250" s="62"/>
      <c r="D250" s="62"/>
      <c r="E250" s="62"/>
      <c r="F250" s="62"/>
      <c r="G250" s="62"/>
      <c r="H250" s="62"/>
      <c r="I250" s="62"/>
      <c r="J250" s="62"/>
      <c r="K250" s="62"/>
      <c r="L250" s="62"/>
      <c r="M250" s="62"/>
    </row>
    <row r="251" spans="1:13" ht="15" customHeight="1" x14ac:dyDescent="0.25">
      <c r="A251" s="62"/>
      <c r="B251" s="62"/>
      <c r="C251" s="62"/>
      <c r="D251" s="62"/>
      <c r="E251" s="62"/>
      <c r="F251" s="62"/>
      <c r="G251" s="62"/>
      <c r="H251" s="62"/>
      <c r="I251" s="62"/>
      <c r="J251" s="62"/>
      <c r="K251" s="62"/>
      <c r="L251" s="62"/>
      <c r="M251" s="62"/>
    </row>
    <row r="252" spans="1:13" ht="15" customHeight="1" x14ac:dyDescent="0.25">
      <c r="A252" s="62"/>
      <c r="B252" s="62"/>
      <c r="C252" s="62"/>
      <c r="D252" s="62"/>
      <c r="E252" s="62"/>
      <c r="F252" s="62"/>
      <c r="G252" s="62"/>
      <c r="H252" s="62"/>
      <c r="I252" s="62"/>
      <c r="J252" s="62"/>
      <c r="K252" s="62"/>
      <c r="L252" s="62"/>
      <c r="M252" s="62"/>
    </row>
    <row r="253" spans="1:13" ht="15" customHeight="1" x14ac:dyDescent="0.25">
      <c r="A253" s="62"/>
      <c r="B253" s="62"/>
      <c r="C253" s="62"/>
      <c r="D253" s="62"/>
      <c r="E253" s="62"/>
      <c r="F253" s="62"/>
      <c r="G253" s="62"/>
      <c r="H253" s="62"/>
      <c r="I253" s="62"/>
      <c r="J253" s="62"/>
      <c r="K253" s="62"/>
      <c r="L253" s="62"/>
      <c r="M253" s="62"/>
    </row>
    <row r="254" spans="1:13" ht="15" customHeight="1" x14ac:dyDescent="0.25">
      <c r="A254" s="62"/>
      <c r="B254" s="62"/>
      <c r="C254" s="62"/>
      <c r="D254" s="62"/>
      <c r="E254" s="62"/>
      <c r="F254" s="62"/>
      <c r="G254" s="62"/>
      <c r="H254" s="62"/>
      <c r="I254" s="62"/>
      <c r="J254" s="62"/>
      <c r="K254" s="62"/>
      <c r="L254" s="62"/>
      <c r="M254" s="62"/>
    </row>
    <row r="255" spans="1:13" ht="15" customHeight="1" x14ac:dyDescent="0.25">
      <c r="A255" s="62"/>
      <c r="B255" s="62"/>
      <c r="C255" s="62"/>
      <c r="D255" s="62"/>
      <c r="E255" s="62"/>
      <c r="F255" s="62"/>
      <c r="G255" s="62"/>
      <c r="H255" s="62"/>
      <c r="I255" s="62"/>
      <c r="J255" s="62"/>
      <c r="K255" s="62"/>
      <c r="L255" s="62"/>
      <c r="M255" s="62"/>
    </row>
    <row r="256" spans="1:13" ht="15" customHeight="1" x14ac:dyDescent="0.25">
      <c r="A256" s="62"/>
      <c r="B256" s="62"/>
      <c r="C256" s="62"/>
      <c r="D256" s="62"/>
      <c r="E256" s="62"/>
      <c r="F256" s="62"/>
      <c r="G256" s="62"/>
      <c r="H256" s="62"/>
      <c r="I256" s="62"/>
      <c r="J256" s="62"/>
      <c r="K256" s="62"/>
      <c r="L256" s="62"/>
      <c r="M256" s="62"/>
    </row>
    <row r="257" spans="1:13" ht="15" customHeight="1" x14ac:dyDescent="0.25">
      <c r="A257" s="62"/>
      <c r="B257" s="62"/>
      <c r="C257" s="62"/>
      <c r="D257" s="62"/>
      <c r="E257" s="62"/>
      <c r="F257" s="62"/>
      <c r="G257" s="62"/>
      <c r="H257" s="62"/>
      <c r="I257" s="62"/>
      <c r="J257" s="62"/>
      <c r="K257" s="62"/>
      <c r="L257" s="62"/>
      <c r="M257" s="62"/>
    </row>
    <row r="258" spans="1:13" ht="15" customHeight="1" x14ac:dyDescent="0.25">
      <c r="A258" s="62"/>
      <c r="B258" s="62"/>
      <c r="C258" s="62"/>
      <c r="D258" s="62"/>
      <c r="E258" s="62"/>
      <c r="F258" s="62"/>
      <c r="G258" s="62"/>
      <c r="H258" s="62"/>
      <c r="I258" s="62"/>
      <c r="J258" s="62"/>
      <c r="K258" s="62"/>
      <c r="L258" s="62"/>
      <c r="M258" s="62"/>
    </row>
    <row r="259" spans="1:13" ht="15" customHeight="1" x14ac:dyDescent="0.25">
      <c r="A259" s="62"/>
      <c r="B259" s="62"/>
      <c r="C259" s="62"/>
      <c r="D259" s="62"/>
      <c r="E259" s="62"/>
      <c r="F259" s="62"/>
      <c r="G259" s="62"/>
      <c r="H259" s="62"/>
      <c r="I259" s="62"/>
      <c r="J259" s="62"/>
      <c r="K259" s="62"/>
      <c r="L259" s="62"/>
      <c r="M259" s="62"/>
    </row>
    <row r="260" spans="1:13" ht="15" customHeight="1" x14ac:dyDescent="0.25">
      <c r="A260" s="62"/>
      <c r="B260" s="62"/>
      <c r="C260" s="62"/>
      <c r="D260" s="62"/>
      <c r="E260" s="62"/>
      <c r="F260" s="62"/>
      <c r="G260" s="62"/>
      <c r="H260" s="62"/>
      <c r="I260" s="62"/>
      <c r="J260" s="62"/>
      <c r="K260" s="62"/>
      <c r="L260" s="62"/>
      <c r="M260" s="62"/>
    </row>
    <row r="261" spans="1:13" ht="15" customHeight="1" x14ac:dyDescent="0.25">
      <c r="A261" s="62"/>
      <c r="B261" s="62"/>
      <c r="C261" s="62"/>
      <c r="D261" s="62"/>
      <c r="E261" s="62"/>
      <c r="F261" s="62"/>
      <c r="G261" s="62"/>
      <c r="H261" s="62"/>
      <c r="I261" s="62"/>
      <c r="J261" s="62"/>
      <c r="K261" s="62"/>
      <c r="L261" s="62"/>
      <c r="M261" s="62"/>
    </row>
    <row r="262" spans="1:13" ht="15" customHeight="1" x14ac:dyDescent="0.25">
      <c r="A262" s="62"/>
      <c r="B262" s="62"/>
      <c r="C262" s="62"/>
      <c r="D262" s="62"/>
      <c r="E262" s="62"/>
      <c r="F262" s="62"/>
      <c r="G262" s="62"/>
      <c r="H262" s="62"/>
      <c r="I262" s="62"/>
      <c r="J262" s="62"/>
      <c r="K262" s="62"/>
      <c r="L262" s="62"/>
      <c r="M262" s="62"/>
    </row>
    <row r="263" spans="1:13" ht="15" customHeight="1" x14ac:dyDescent="0.25">
      <c r="A263" s="62"/>
      <c r="B263" s="62"/>
      <c r="C263" s="62"/>
      <c r="D263" s="62"/>
      <c r="E263" s="62"/>
      <c r="F263" s="62"/>
      <c r="G263" s="62"/>
      <c r="H263" s="62"/>
      <c r="I263" s="62"/>
      <c r="J263" s="62"/>
      <c r="K263" s="62"/>
      <c r="L263" s="62"/>
      <c r="M263" s="62"/>
    </row>
    <row r="264" spans="1:13" ht="15" customHeight="1" x14ac:dyDescent="0.25">
      <c r="A264" s="62"/>
      <c r="B264" s="62"/>
      <c r="C264" s="62"/>
      <c r="D264" s="62"/>
      <c r="E264" s="62"/>
      <c r="F264" s="62"/>
      <c r="G264" s="62"/>
      <c r="H264" s="62"/>
      <c r="I264" s="62"/>
      <c r="J264" s="62"/>
      <c r="K264" s="62"/>
      <c r="L264" s="62"/>
      <c r="M264" s="62"/>
    </row>
    <row r="265" spans="1:13" ht="15" customHeight="1" x14ac:dyDescent="0.25">
      <c r="A265" s="62"/>
      <c r="B265" s="62"/>
      <c r="C265" s="62"/>
      <c r="D265" s="62"/>
      <c r="E265" s="62"/>
      <c r="F265" s="62"/>
      <c r="G265" s="62"/>
      <c r="H265" s="62"/>
      <c r="I265" s="62"/>
      <c r="J265" s="62"/>
      <c r="K265" s="62"/>
      <c r="L265" s="62"/>
      <c r="M265" s="62"/>
    </row>
    <row r="266" spans="1:13" ht="15" customHeight="1" x14ac:dyDescent="0.25">
      <c r="A266" s="62"/>
      <c r="B266" s="62"/>
      <c r="C266" s="62"/>
      <c r="D266" s="62"/>
      <c r="E266" s="62"/>
      <c r="F266" s="62"/>
      <c r="G266" s="62"/>
      <c r="H266" s="62"/>
      <c r="I266" s="62"/>
      <c r="J266" s="62"/>
      <c r="K266" s="62"/>
      <c r="L266" s="62"/>
      <c r="M266" s="62"/>
    </row>
    <row r="267" spans="1:13" ht="15" customHeight="1" x14ac:dyDescent="0.25">
      <c r="A267" s="62"/>
      <c r="B267" s="62"/>
      <c r="C267" s="62"/>
      <c r="D267" s="62"/>
      <c r="E267" s="62"/>
      <c r="F267" s="62"/>
      <c r="G267" s="62"/>
      <c r="H267" s="62"/>
      <c r="I267" s="62"/>
      <c r="J267" s="62"/>
      <c r="K267" s="62"/>
      <c r="L267" s="62"/>
      <c r="M267" s="62"/>
    </row>
    <row r="268" spans="1:13" ht="15" customHeight="1" x14ac:dyDescent="0.25">
      <c r="A268" s="62"/>
      <c r="B268" s="62"/>
      <c r="C268" s="62"/>
      <c r="D268" s="62"/>
      <c r="E268" s="62"/>
      <c r="F268" s="62"/>
      <c r="G268" s="62"/>
      <c r="H268" s="62"/>
      <c r="I268" s="62"/>
      <c r="J268" s="62"/>
      <c r="K268" s="62"/>
      <c r="L268" s="62"/>
      <c r="M268" s="62"/>
    </row>
    <row r="269" spans="1:13" ht="15" customHeight="1" x14ac:dyDescent="0.25">
      <c r="A269" s="62"/>
      <c r="B269" s="62"/>
      <c r="C269" s="62"/>
      <c r="D269" s="62"/>
      <c r="E269" s="62"/>
      <c r="F269" s="62"/>
      <c r="G269" s="62"/>
      <c r="H269" s="62"/>
      <c r="I269" s="62"/>
      <c r="J269" s="62"/>
      <c r="K269" s="62"/>
      <c r="L269" s="62"/>
      <c r="M269" s="62"/>
    </row>
    <row r="270" spans="1:13" ht="15" customHeight="1" x14ac:dyDescent="0.25">
      <c r="A270" s="62"/>
      <c r="B270" s="62"/>
      <c r="C270" s="62"/>
      <c r="D270" s="62"/>
      <c r="E270" s="62"/>
      <c r="F270" s="62"/>
      <c r="G270" s="62"/>
      <c r="H270" s="62"/>
      <c r="I270" s="62"/>
      <c r="J270" s="62"/>
      <c r="K270" s="62"/>
      <c r="L270" s="62"/>
      <c r="M270" s="62"/>
    </row>
    <row r="271" spans="1:13" ht="15" customHeight="1" x14ac:dyDescent="0.25">
      <c r="A271" s="62"/>
      <c r="B271" s="62"/>
      <c r="C271" s="62"/>
      <c r="D271" s="62"/>
      <c r="E271" s="62"/>
      <c r="F271" s="62"/>
      <c r="G271" s="62"/>
      <c r="H271" s="62"/>
      <c r="I271" s="62"/>
      <c r="J271" s="62"/>
      <c r="K271" s="62"/>
      <c r="L271" s="62"/>
      <c r="M271" s="62"/>
    </row>
    <row r="272" spans="1:13" ht="15" customHeight="1" x14ac:dyDescent="0.25">
      <c r="A272" s="62"/>
      <c r="B272" s="62"/>
      <c r="C272" s="62"/>
      <c r="D272" s="62"/>
      <c r="E272" s="62"/>
      <c r="F272" s="62"/>
      <c r="G272" s="62"/>
      <c r="H272" s="62"/>
      <c r="I272" s="62"/>
      <c r="J272" s="62"/>
      <c r="K272" s="62"/>
      <c r="L272" s="62"/>
      <c r="M272" s="62"/>
    </row>
    <row r="273" spans="1:13" ht="15" customHeight="1" x14ac:dyDescent="0.25">
      <c r="A273" s="62"/>
      <c r="B273" s="62"/>
      <c r="C273" s="62"/>
      <c r="D273" s="62"/>
      <c r="E273" s="62"/>
      <c r="F273" s="62"/>
      <c r="G273" s="62"/>
      <c r="H273" s="62"/>
      <c r="I273" s="62"/>
      <c r="J273" s="62"/>
      <c r="K273" s="62"/>
      <c r="L273" s="62"/>
      <c r="M273" s="62"/>
    </row>
    <row r="274" spans="1:13" ht="15" customHeight="1" x14ac:dyDescent="0.25">
      <c r="A274" s="62"/>
      <c r="B274" s="62"/>
      <c r="C274" s="62"/>
      <c r="D274" s="62"/>
      <c r="E274" s="62"/>
      <c r="F274" s="62"/>
      <c r="G274" s="62"/>
      <c r="H274" s="62"/>
      <c r="I274" s="62"/>
      <c r="J274" s="62"/>
      <c r="K274" s="62"/>
      <c r="L274" s="62"/>
      <c r="M274" s="62"/>
    </row>
    <row r="275" spans="1:13" ht="15" customHeight="1" x14ac:dyDescent="0.25">
      <c r="A275" s="62"/>
      <c r="B275" s="62"/>
      <c r="C275" s="62"/>
      <c r="D275" s="62"/>
      <c r="E275" s="62"/>
      <c r="F275" s="62"/>
      <c r="G275" s="62"/>
      <c r="H275" s="62"/>
      <c r="I275" s="62"/>
      <c r="J275" s="62"/>
      <c r="K275" s="62"/>
      <c r="L275" s="62"/>
      <c r="M275" s="62"/>
    </row>
    <row r="276" spans="1:13" ht="15" customHeight="1" x14ac:dyDescent="0.25">
      <c r="A276" s="62"/>
      <c r="B276" s="62"/>
      <c r="C276" s="62"/>
      <c r="D276" s="62"/>
      <c r="E276" s="62"/>
      <c r="F276" s="62"/>
      <c r="G276" s="62"/>
      <c r="H276" s="62"/>
      <c r="I276" s="62"/>
      <c r="J276" s="62"/>
      <c r="K276" s="62"/>
      <c r="L276" s="62"/>
      <c r="M276" s="62"/>
    </row>
    <row r="277" spans="1:13" ht="15" customHeight="1" x14ac:dyDescent="0.25">
      <c r="A277" s="62"/>
      <c r="B277" s="62"/>
      <c r="C277" s="62"/>
      <c r="D277" s="62"/>
      <c r="E277" s="62"/>
      <c r="F277" s="62"/>
      <c r="G277" s="62"/>
      <c r="H277" s="62"/>
      <c r="I277" s="62"/>
      <c r="J277" s="62"/>
      <c r="K277" s="62"/>
      <c r="L277" s="62"/>
      <c r="M277" s="62"/>
    </row>
    <row r="278" spans="1:13" ht="15" customHeight="1" x14ac:dyDescent="0.25">
      <c r="A278" s="62"/>
      <c r="B278" s="62"/>
      <c r="C278" s="62"/>
      <c r="D278" s="62"/>
      <c r="E278" s="62"/>
      <c r="F278" s="62"/>
      <c r="G278" s="62"/>
      <c r="H278" s="62"/>
      <c r="I278" s="62"/>
      <c r="J278" s="62"/>
      <c r="K278" s="62"/>
      <c r="L278" s="62"/>
      <c r="M278" s="62"/>
    </row>
    <row r="279" spans="1:13" ht="15" customHeight="1" x14ac:dyDescent="0.25">
      <c r="A279" s="62"/>
      <c r="B279" s="62"/>
      <c r="C279" s="62"/>
      <c r="D279" s="62"/>
      <c r="E279" s="62"/>
      <c r="F279" s="62"/>
      <c r="G279" s="62"/>
      <c r="H279" s="62"/>
      <c r="I279" s="62"/>
      <c r="J279" s="62"/>
      <c r="K279" s="62"/>
      <c r="L279" s="62"/>
      <c r="M279" s="62"/>
    </row>
    <row r="280" spans="1:13" ht="15" customHeight="1" x14ac:dyDescent="0.25">
      <c r="A280" s="62"/>
      <c r="B280" s="62"/>
      <c r="C280" s="62"/>
      <c r="D280" s="62"/>
      <c r="E280" s="62"/>
      <c r="F280" s="62"/>
      <c r="G280" s="62"/>
      <c r="H280" s="62"/>
      <c r="I280" s="62"/>
      <c r="J280" s="62"/>
      <c r="K280" s="62"/>
      <c r="L280" s="62"/>
      <c r="M280" s="62"/>
    </row>
    <row r="281" spans="1:13" ht="15" customHeight="1" x14ac:dyDescent="0.25">
      <c r="A281" s="62"/>
      <c r="B281" s="62"/>
      <c r="C281" s="62"/>
      <c r="D281" s="62"/>
      <c r="E281" s="62"/>
      <c r="F281" s="62"/>
      <c r="G281" s="62"/>
      <c r="H281" s="62"/>
      <c r="I281" s="62"/>
      <c r="J281" s="62"/>
      <c r="K281" s="62"/>
      <c r="L281" s="62"/>
      <c r="M281" s="62"/>
    </row>
    <row r="282" spans="1:13" ht="15" customHeight="1" x14ac:dyDescent="0.25">
      <c r="A282" s="62"/>
      <c r="B282" s="62"/>
      <c r="C282" s="62"/>
      <c r="D282" s="62"/>
      <c r="E282" s="62"/>
      <c r="F282" s="62"/>
      <c r="G282" s="62"/>
      <c r="H282" s="62"/>
      <c r="I282" s="62"/>
      <c r="J282" s="62"/>
      <c r="K282" s="62"/>
      <c r="L282" s="62"/>
      <c r="M282" s="62"/>
    </row>
    <row r="283" spans="1:13" ht="15" customHeight="1" x14ac:dyDescent="0.25">
      <c r="A283" s="62"/>
      <c r="B283" s="62"/>
      <c r="C283" s="62"/>
      <c r="D283" s="62"/>
      <c r="E283" s="62"/>
      <c r="F283" s="62"/>
      <c r="G283" s="62"/>
      <c r="H283" s="62"/>
      <c r="I283" s="62"/>
      <c r="J283" s="62"/>
      <c r="K283" s="62"/>
      <c r="L283" s="62"/>
      <c r="M283" s="62"/>
    </row>
    <row r="284" spans="1:13" ht="15" customHeight="1" x14ac:dyDescent="0.25">
      <c r="A284" s="62"/>
      <c r="B284" s="62"/>
      <c r="C284" s="62"/>
      <c r="D284" s="62"/>
      <c r="E284" s="62"/>
      <c r="F284" s="62"/>
      <c r="G284" s="62"/>
      <c r="H284" s="62"/>
      <c r="I284" s="62"/>
      <c r="J284" s="62"/>
      <c r="K284" s="62"/>
      <c r="L284" s="62"/>
      <c r="M284" s="62"/>
    </row>
    <row r="285" spans="1:13" ht="15" customHeight="1" x14ac:dyDescent="0.25">
      <c r="A285" s="62"/>
      <c r="B285" s="62"/>
      <c r="C285" s="62"/>
      <c r="D285" s="62"/>
      <c r="E285" s="62"/>
      <c r="F285" s="62"/>
      <c r="G285" s="62"/>
      <c r="H285" s="62"/>
      <c r="I285" s="62"/>
      <c r="J285" s="62"/>
      <c r="K285" s="62"/>
      <c r="L285" s="62"/>
      <c r="M285" s="62"/>
    </row>
    <row r="286" spans="1:13" ht="15" customHeight="1" x14ac:dyDescent="0.25">
      <c r="A286" s="62"/>
      <c r="B286" s="62"/>
      <c r="C286" s="62"/>
      <c r="D286" s="62"/>
      <c r="E286" s="62"/>
      <c r="F286" s="62"/>
      <c r="G286" s="62"/>
      <c r="H286" s="62"/>
      <c r="I286" s="62"/>
      <c r="J286" s="62"/>
      <c r="K286" s="62"/>
      <c r="L286" s="62"/>
      <c r="M286" s="62"/>
    </row>
    <row r="287" spans="1:13" ht="15" customHeight="1" x14ac:dyDescent="0.25">
      <c r="A287" s="62"/>
      <c r="B287" s="62"/>
      <c r="C287" s="62"/>
      <c r="D287" s="62"/>
      <c r="E287" s="62"/>
      <c r="F287" s="62"/>
      <c r="G287" s="62"/>
      <c r="H287" s="62"/>
      <c r="I287" s="62"/>
      <c r="J287" s="62"/>
      <c r="K287" s="62"/>
      <c r="L287" s="62"/>
      <c r="M287" s="62"/>
    </row>
    <row r="288" spans="1:13" ht="15" customHeight="1" x14ac:dyDescent="0.25">
      <c r="A288" s="62"/>
      <c r="B288" s="62"/>
      <c r="C288" s="62"/>
      <c r="D288" s="62"/>
      <c r="E288" s="62"/>
      <c r="F288" s="62"/>
      <c r="G288" s="62"/>
      <c r="H288" s="62"/>
      <c r="I288" s="62"/>
      <c r="J288" s="62"/>
      <c r="K288" s="62"/>
      <c r="L288" s="62"/>
      <c r="M288" s="62"/>
    </row>
    <row r="289" spans="1:13" ht="15" customHeight="1" x14ac:dyDescent="0.25">
      <c r="A289" s="62"/>
      <c r="B289" s="62"/>
      <c r="C289" s="62"/>
      <c r="D289" s="62"/>
      <c r="E289" s="62"/>
      <c r="F289" s="62"/>
      <c r="G289" s="62"/>
      <c r="H289" s="62"/>
      <c r="I289" s="62"/>
      <c r="J289" s="62"/>
      <c r="K289" s="62"/>
      <c r="L289" s="62"/>
      <c r="M289" s="62"/>
    </row>
    <row r="290" spans="1:13" ht="15" customHeight="1" x14ac:dyDescent="0.25">
      <c r="A290" s="62"/>
      <c r="B290" s="62"/>
      <c r="C290" s="62"/>
      <c r="D290" s="62"/>
      <c r="E290" s="62"/>
      <c r="F290" s="62"/>
      <c r="G290" s="62"/>
      <c r="H290" s="62"/>
      <c r="I290" s="62"/>
      <c r="J290" s="62"/>
      <c r="K290" s="62"/>
      <c r="L290" s="62"/>
      <c r="M290" s="62"/>
    </row>
    <row r="291" spans="1:13" ht="15" customHeight="1" x14ac:dyDescent="0.25">
      <c r="A291" s="62"/>
      <c r="B291" s="62"/>
      <c r="C291" s="62"/>
      <c r="D291" s="62"/>
      <c r="E291" s="62"/>
      <c r="F291" s="62"/>
      <c r="G291" s="62"/>
      <c r="H291" s="62"/>
      <c r="I291" s="62"/>
      <c r="J291" s="62"/>
      <c r="K291" s="62"/>
      <c r="L291" s="62"/>
      <c r="M291" s="62"/>
    </row>
    <row r="292" spans="1:13" ht="15" customHeight="1" x14ac:dyDescent="0.25">
      <c r="A292" s="62"/>
      <c r="B292" s="62"/>
      <c r="C292" s="62"/>
      <c r="D292" s="62"/>
      <c r="E292" s="62"/>
      <c r="F292" s="62"/>
      <c r="G292" s="62"/>
      <c r="H292" s="62"/>
      <c r="I292" s="62"/>
      <c r="J292" s="62"/>
      <c r="K292" s="62"/>
      <c r="L292" s="62"/>
      <c r="M292" s="62"/>
    </row>
    <row r="293" spans="1:13" ht="15" customHeight="1" x14ac:dyDescent="0.25">
      <c r="A293" s="62"/>
      <c r="B293" s="62"/>
      <c r="C293" s="62"/>
      <c r="D293" s="62"/>
      <c r="E293" s="62"/>
      <c r="F293" s="62"/>
      <c r="G293" s="62"/>
      <c r="H293" s="62"/>
      <c r="I293" s="62"/>
      <c r="J293" s="62"/>
      <c r="K293" s="62"/>
      <c r="L293" s="62"/>
      <c r="M293" s="62"/>
    </row>
    <row r="294" spans="1:13" ht="15" customHeight="1" x14ac:dyDescent="0.25">
      <c r="A294" s="62"/>
      <c r="B294" s="62"/>
      <c r="C294" s="62"/>
      <c r="D294" s="62"/>
      <c r="E294" s="62"/>
      <c r="F294" s="62"/>
      <c r="G294" s="62"/>
      <c r="H294" s="62"/>
      <c r="I294" s="62"/>
      <c r="J294" s="62"/>
      <c r="K294" s="62"/>
      <c r="L294" s="62"/>
      <c r="M294" s="62"/>
    </row>
    <row r="295" spans="1:13" ht="15" customHeight="1" x14ac:dyDescent="0.25">
      <c r="A295" s="62"/>
      <c r="B295" s="62"/>
      <c r="C295" s="62"/>
      <c r="D295" s="62"/>
      <c r="E295" s="62"/>
      <c r="F295" s="62"/>
      <c r="G295" s="62"/>
      <c r="H295" s="62"/>
      <c r="I295" s="62"/>
      <c r="J295" s="62"/>
      <c r="K295" s="62"/>
      <c r="L295" s="62"/>
      <c r="M295" s="62"/>
    </row>
    <row r="296" spans="1:13" ht="15" customHeight="1" x14ac:dyDescent="0.25">
      <c r="A296" s="62"/>
      <c r="B296" s="62"/>
      <c r="C296" s="62"/>
      <c r="D296" s="62"/>
      <c r="E296" s="62"/>
      <c r="F296" s="62"/>
      <c r="G296" s="62"/>
      <c r="H296" s="62"/>
      <c r="I296" s="62"/>
      <c r="J296" s="62"/>
      <c r="K296" s="62"/>
      <c r="L296" s="62"/>
      <c r="M296" s="62"/>
    </row>
    <row r="297" spans="1:13" ht="15" customHeight="1" x14ac:dyDescent="0.25">
      <c r="A297" s="62"/>
      <c r="B297" s="62"/>
      <c r="C297" s="62"/>
      <c r="D297" s="62"/>
      <c r="E297" s="62"/>
      <c r="F297" s="62"/>
      <c r="G297" s="62"/>
      <c r="H297" s="62"/>
      <c r="I297" s="62"/>
      <c r="J297" s="62"/>
      <c r="K297" s="62"/>
      <c r="L297" s="62"/>
      <c r="M297" s="62"/>
    </row>
    <row r="298" spans="1:13" ht="15" customHeight="1" x14ac:dyDescent="0.25">
      <c r="A298" s="62"/>
      <c r="B298" s="62"/>
      <c r="C298" s="62"/>
      <c r="D298" s="62"/>
      <c r="E298" s="62"/>
      <c r="F298" s="62"/>
      <c r="G298" s="62"/>
      <c r="H298" s="62"/>
      <c r="I298" s="62"/>
      <c r="J298" s="62"/>
      <c r="K298" s="62"/>
      <c r="L298" s="62"/>
      <c r="M298" s="62"/>
    </row>
    <row r="299" spans="1:13" ht="15" customHeight="1" x14ac:dyDescent="0.25">
      <c r="A299" s="62"/>
      <c r="B299" s="62"/>
      <c r="C299" s="62"/>
      <c r="D299" s="62"/>
      <c r="E299" s="62"/>
      <c r="F299" s="62"/>
      <c r="G299" s="62"/>
      <c r="H299" s="62"/>
      <c r="I299" s="62"/>
      <c r="J299" s="62"/>
      <c r="K299" s="62"/>
      <c r="L299" s="62"/>
      <c r="M299" s="62"/>
    </row>
    <row r="300" spans="1:13" ht="15" customHeight="1" x14ac:dyDescent="0.25">
      <c r="A300" s="62"/>
      <c r="B300" s="62"/>
      <c r="C300" s="62"/>
      <c r="D300" s="62"/>
      <c r="E300" s="62"/>
      <c r="F300" s="62"/>
      <c r="G300" s="62"/>
      <c r="H300" s="62"/>
      <c r="I300" s="62"/>
      <c r="J300" s="62"/>
      <c r="K300" s="62"/>
      <c r="L300" s="62"/>
      <c r="M300" s="62"/>
    </row>
    <row r="301" spans="1:13" ht="15" customHeight="1" x14ac:dyDescent="0.25">
      <c r="A301" s="62"/>
      <c r="B301" s="62"/>
      <c r="C301" s="62"/>
      <c r="D301" s="62"/>
      <c r="E301" s="62"/>
      <c r="F301" s="62"/>
      <c r="G301" s="62"/>
      <c r="H301" s="62"/>
      <c r="I301" s="62"/>
      <c r="J301" s="62"/>
      <c r="K301" s="62"/>
      <c r="L301" s="62"/>
      <c r="M301" s="62"/>
    </row>
    <row r="302" spans="1:13" ht="15" customHeight="1" x14ac:dyDescent="0.25">
      <c r="A302" s="62"/>
      <c r="B302" s="62"/>
      <c r="C302" s="62"/>
      <c r="D302" s="62"/>
      <c r="E302" s="62"/>
      <c r="F302" s="62"/>
      <c r="G302" s="62"/>
      <c r="H302" s="62"/>
      <c r="I302" s="62"/>
      <c r="J302" s="62"/>
      <c r="K302" s="62"/>
      <c r="L302" s="62"/>
      <c r="M302" s="62"/>
    </row>
    <row r="303" spans="1:13" ht="15" customHeight="1" x14ac:dyDescent="0.25">
      <c r="A303" s="62"/>
      <c r="B303" s="62"/>
      <c r="C303" s="62"/>
      <c r="D303" s="62"/>
      <c r="E303" s="62"/>
      <c r="F303" s="62"/>
      <c r="G303" s="62"/>
      <c r="H303" s="62"/>
      <c r="I303" s="62"/>
      <c r="J303" s="62"/>
      <c r="K303" s="62"/>
      <c r="L303" s="62"/>
      <c r="M303" s="62"/>
    </row>
    <row r="304" spans="1:13" ht="15" customHeight="1" x14ac:dyDescent="0.25">
      <c r="A304" s="62"/>
      <c r="B304" s="62"/>
      <c r="C304" s="62"/>
      <c r="D304" s="62"/>
      <c r="E304" s="62"/>
      <c r="F304" s="62"/>
      <c r="G304" s="62"/>
      <c r="H304" s="62"/>
      <c r="I304" s="62"/>
      <c r="J304" s="62"/>
      <c r="K304" s="62"/>
      <c r="L304" s="62"/>
      <c r="M304" s="62"/>
    </row>
    <row r="305" spans="1:13" ht="15" customHeight="1" x14ac:dyDescent="0.25">
      <c r="A305" s="62"/>
      <c r="B305" s="62"/>
      <c r="C305" s="62"/>
      <c r="D305" s="62"/>
      <c r="E305" s="62"/>
      <c r="F305" s="62"/>
      <c r="G305" s="62"/>
      <c r="H305" s="62"/>
      <c r="I305" s="62"/>
      <c r="J305" s="62"/>
      <c r="K305" s="62"/>
      <c r="L305" s="62"/>
      <c r="M305" s="62"/>
    </row>
    <row r="306" spans="1:13" ht="15" customHeight="1" x14ac:dyDescent="0.25">
      <c r="A306" s="62"/>
      <c r="B306" s="62"/>
      <c r="C306" s="62"/>
      <c r="D306" s="62"/>
      <c r="E306" s="62"/>
      <c r="F306" s="62"/>
      <c r="G306" s="62"/>
      <c r="H306" s="62"/>
      <c r="I306" s="62"/>
      <c r="J306" s="62"/>
      <c r="K306" s="62"/>
      <c r="L306" s="62"/>
      <c r="M306" s="62"/>
    </row>
    <row r="307" spans="1:13" ht="15" customHeight="1" x14ac:dyDescent="0.25">
      <c r="A307" s="62"/>
      <c r="B307" s="62"/>
      <c r="C307" s="62"/>
      <c r="D307" s="62"/>
      <c r="E307" s="62"/>
      <c r="F307" s="62"/>
      <c r="G307" s="62"/>
      <c r="H307" s="62"/>
      <c r="I307" s="62"/>
      <c r="J307" s="62"/>
      <c r="K307" s="62"/>
      <c r="L307" s="62"/>
      <c r="M307" s="62"/>
    </row>
    <row r="308" spans="1:13" ht="15" customHeight="1" x14ac:dyDescent="0.25">
      <c r="A308" s="62"/>
      <c r="B308" s="62"/>
      <c r="C308" s="62"/>
      <c r="D308" s="62"/>
      <c r="E308" s="62"/>
      <c r="F308" s="62"/>
      <c r="G308" s="62"/>
      <c r="H308" s="62"/>
      <c r="I308" s="62"/>
      <c r="J308" s="62"/>
      <c r="K308" s="62"/>
      <c r="L308" s="62"/>
      <c r="M308" s="62"/>
    </row>
    <row r="309" spans="1:13" ht="15" customHeight="1" x14ac:dyDescent="0.25">
      <c r="A309" s="62"/>
      <c r="B309" s="62"/>
      <c r="C309" s="62"/>
      <c r="D309" s="62"/>
      <c r="E309" s="62"/>
      <c r="F309" s="62"/>
      <c r="G309" s="62"/>
      <c r="H309" s="62"/>
      <c r="I309" s="62"/>
      <c r="J309" s="62"/>
      <c r="K309" s="62"/>
      <c r="L309" s="62"/>
      <c r="M309" s="62"/>
    </row>
    <row r="310" spans="1:13" ht="15" customHeight="1" x14ac:dyDescent="0.25">
      <c r="A310" s="62"/>
      <c r="B310" s="62"/>
      <c r="C310" s="62"/>
      <c r="D310" s="62"/>
      <c r="E310" s="62"/>
      <c r="F310" s="62"/>
      <c r="G310" s="62"/>
      <c r="H310" s="62"/>
      <c r="I310" s="62"/>
      <c r="J310" s="62"/>
      <c r="K310" s="62"/>
      <c r="L310" s="62"/>
      <c r="M310" s="62"/>
    </row>
    <row r="311" spans="1:13" ht="15" customHeight="1" x14ac:dyDescent="0.25">
      <c r="A311" s="62"/>
      <c r="B311" s="62"/>
      <c r="C311" s="62"/>
      <c r="D311" s="62"/>
      <c r="E311" s="62"/>
      <c r="F311" s="62"/>
      <c r="G311" s="62"/>
      <c r="H311" s="62"/>
      <c r="I311" s="62"/>
      <c r="J311" s="62"/>
      <c r="K311" s="62"/>
      <c r="L311" s="62"/>
      <c r="M311" s="62"/>
    </row>
    <row r="312" spans="1:13" ht="15" customHeight="1" x14ac:dyDescent="0.25">
      <c r="A312" s="62"/>
      <c r="B312" s="62"/>
      <c r="C312" s="62"/>
      <c r="D312" s="62"/>
      <c r="E312" s="62"/>
      <c r="F312" s="62"/>
      <c r="G312" s="62"/>
      <c r="H312" s="62"/>
      <c r="I312" s="62"/>
      <c r="J312" s="62"/>
      <c r="K312" s="62"/>
      <c r="L312" s="62"/>
      <c r="M312" s="62"/>
    </row>
    <row r="313" spans="1:13" ht="15" customHeight="1" x14ac:dyDescent="0.25">
      <c r="A313" s="62"/>
      <c r="B313" s="62"/>
      <c r="C313" s="62"/>
      <c r="D313" s="62"/>
      <c r="E313" s="62"/>
      <c r="F313" s="62"/>
      <c r="G313" s="62"/>
      <c r="H313" s="62"/>
      <c r="I313" s="62"/>
      <c r="J313" s="62"/>
      <c r="K313" s="62"/>
      <c r="L313" s="62"/>
      <c r="M313" s="62"/>
    </row>
    <row r="314" spans="1:13" ht="15" customHeight="1" x14ac:dyDescent="0.25">
      <c r="A314" s="62"/>
      <c r="B314" s="62"/>
      <c r="C314" s="62"/>
      <c r="D314" s="62"/>
      <c r="E314" s="62"/>
      <c r="F314" s="62"/>
      <c r="G314" s="62"/>
      <c r="H314" s="62"/>
      <c r="I314" s="62"/>
      <c r="J314" s="62"/>
      <c r="K314" s="62"/>
      <c r="L314" s="62"/>
      <c r="M314" s="62"/>
    </row>
    <row r="315" spans="1:13" ht="15" customHeight="1" x14ac:dyDescent="0.25">
      <c r="A315" s="62"/>
      <c r="B315" s="62"/>
      <c r="C315" s="62"/>
      <c r="D315" s="62"/>
      <c r="E315" s="62"/>
      <c r="F315" s="62"/>
      <c r="G315" s="62"/>
      <c r="H315" s="62"/>
      <c r="I315" s="62"/>
      <c r="J315" s="62"/>
      <c r="K315" s="62"/>
      <c r="L315" s="62"/>
      <c r="M315" s="62"/>
    </row>
    <row r="316" spans="1:13" ht="15" customHeight="1" x14ac:dyDescent="0.25">
      <c r="A316" s="62"/>
      <c r="B316" s="62"/>
      <c r="C316" s="62"/>
      <c r="D316" s="62"/>
      <c r="E316" s="62"/>
      <c r="F316" s="62"/>
      <c r="G316" s="62"/>
      <c r="H316" s="62"/>
      <c r="I316" s="62"/>
      <c r="J316" s="62"/>
      <c r="K316" s="62"/>
      <c r="L316" s="62"/>
      <c r="M316" s="62"/>
    </row>
    <row r="317" spans="1:13" ht="15" customHeight="1" x14ac:dyDescent="0.25">
      <c r="A317" s="62"/>
      <c r="B317" s="62"/>
      <c r="C317" s="62"/>
      <c r="D317" s="62"/>
      <c r="E317" s="62"/>
      <c r="F317" s="62"/>
      <c r="G317" s="62"/>
      <c r="H317" s="62"/>
      <c r="I317" s="62"/>
      <c r="J317" s="62"/>
      <c r="K317" s="62"/>
      <c r="L317" s="62"/>
      <c r="M317" s="62"/>
    </row>
    <row r="318" spans="1:13" ht="15" customHeight="1" x14ac:dyDescent="0.25">
      <c r="A318" s="62"/>
      <c r="B318" s="62"/>
      <c r="C318" s="62"/>
      <c r="D318" s="62"/>
      <c r="E318" s="62"/>
      <c r="F318" s="62"/>
      <c r="G318" s="62"/>
      <c r="H318" s="62"/>
      <c r="I318" s="62"/>
      <c r="J318" s="62"/>
      <c r="K318" s="62"/>
      <c r="L318" s="62"/>
      <c r="M318" s="62"/>
    </row>
    <row r="319" spans="1:13" ht="15" customHeight="1" x14ac:dyDescent="0.25">
      <c r="A319" s="62"/>
      <c r="B319" s="62"/>
      <c r="C319" s="62"/>
      <c r="D319" s="62"/>
      <c r="E319" s="62"/>
      <c r="F319" s="62"/>
      <c r="G319" s="62"/>
      <c r="H319" s="62"/>
      <c r="I319" s="62"/>
      <c r="J319" s="62"/>
      <c r="K319" s="62"/>
      <c r="L319" s="62"/>
      <c r="M319" s="62"/>
    </row>
    <row r="320" spans="1:13" ht="15" customHeight="1" x14ac:dyDescent="0.25">
      <c r="A320" s="62"/>
      <c r="B320" s="62"/>
      <c r="C320" s="62"/>
      <c r="D320" s="62"/>
      <c r="E320" s="62"/>
      <c r="F320" s="62"/>
      <c r="G320" s="62"/>
      <c r="H320" s="62"/>
      <c r="I320" s="62"/>
      <c r="J320" s="62"/>
      <c r="K320" s="62"/>
      <c r="L320" s="62"/>
      <c r="M320" s="62"/>
    </row>
    <row r="321" spans="1:13" ht="15" customHeight="1" x14ac:dyDescent="0.25">
      <c r="A321" s="62"/>
      <c r="B321" s="62"/>
      <c r="C321" s="62"/>
      <c r="D321" s="62"/>
      <c r="E321" s="62"/>
      <c r="F321" s="62"/>
      <c r="G321" s="62"/>
      <c r="H321" s="62"/>
      <c r="I321" s="62"/>
      <c r="J321" s="62"/>
      <c r="K321" s="62"/>
      <c r="L321" s="62"/>
      <c r="M321" s="62"/>
    </row>
    <row r="322" spans="1:13" ht="15" customHeight="1" x14ac:dyDescent="0.25">
      <c r="A322" s="62"/>
      <c r="B322" s="62"/>
      <c r="C322" s="62"/>
      <c r="D322" s="62"/>
      <c r="E322" s="62"/>
      <c r="F322" s="62"/>
      <c r="G322" s="62"/>
      <c r="H322" s="62"/>
      <c r="I322" s="62"/>
      <c r="J322" s="62"/>
      <c r="K322" s="62"/>
      <c r="L322" s="62"/>
      <c r="M322" s="62"/>
    </row>
    <row r="323" spans="1:13" ht="15" customHeight="1" x14ac:dyDescent="0.25">
      <c r="A323" s="62"/>
      <c r="B323" s="62"/>
      <c r="C323" s="62"/>
      <c r="D323" s="62"/>
      <c r="E323" s="62"/>
      <c r="F323" s="62"/>
      <c r="G323" s="62"/>
      <c r="H323" s="62"/>
      <c r="I323" s="62"/>
      <c r="J323" s="62"/>
      <c r="K323" s="62"/>
      <c r="L323" s="62"/>
      <c r="M323" s="62"/>
    </row>
    <row r="324" spans="1:13" ht="15" customHeight="1" x14ac:dyDescent="0.25">
      <c r="A324" s="62"/>
      <c r="B324" s="62"/>
      <c r="C324" s="62"/>
      <c r="D324" s="62"/>
      <c r="E324" s="62"/>
      <c r="F324" s="62"/>
      <c r="G324" s="62"/>
      <c r="H324" s="62"/>
      <c r="I324" s="62"/>
      <c r="J324" s="62"/>
      <c r="K324" s="62"/>
      <c r="L324" s="62"/>
      <c r="M324" s="62"/>
    </row>
    <row r="325" spans="1:13" ht="15" customHeight="1" x14ac:dyDescent="0.25">
      <c r="A325" s="62"/>
      <c r="B325" s="62"/>
      <c r="C325" s="62"/>
      <c r="D325" s="62"/>
      <c r="E325" s="62"/>
      <c r="F325" s="62"/>
      <c r="G325" s="62"/>
      <c r="H325" s="62"/>
      <c r="I325" s="62"/>
      <c r="J325" s="62"/>
      <c r="K325" s="62"/>
      <c r="L325" s="62"/>
      <c r="M325" s="62"/>
    </row>
    <row r="326" spans="1:13" ht="15" customHeight="1" x14ac:dyDescent="0.25">
      <c r="A326" s="62"/>
      <c r="B326" s="62"/>
      <c r="C326" s="62"/>
      <c r="D326" s="62"/>
      <c r="E326" s="62"/>
      <c r="F326" s="62"/>
      <c r="G326" s="62"/>
      <c r="H326" s="62"/>
      <c r="I326" s="62"/>
      <c r="J326" s="62"/>
      <c r="K326" s="62"/>
      <c r="L326" s="62"/>
      <c r="M326" s="62"/>
    </row>
    <row r="327" spans="1:13" ht="15" customHeight="1" x14ac:dyDescent="0.25">
      <c r="A327" s="62"/>
      <c r="B327" s="62"/>
      <c r="C327" s="62"/>
      <c r="D327" s="62"/>
      <c r="E327" s="62"/>
      <c r="F327" s="62"/>
      <c r="G327" s="62"/>
      <c r="H327" s="62"/>
      <c r="I327" s="62"/>
      <c r="J327" s="62"/>
      <c r="K327" s="62"/>
      <c r="L327" s="62"/>
      <c r="M327" s="62"/>
    </row>
    <row r="328" spans="1:13" ht="15" customHeight="1" x14ac:dyDescent="0.25">
      <c r="A328" s="62"/>
      <c r="B328" s="62"/>
      <c r="C328" s="62"/>
      <c r="D328" s="62"/>
      <c r="E328" s="62"/>
      <c r="F328" s="62"/>
      <c r="G328" s="62"/>
      <c r="H328" s="62"/>
      <c r="I328" s="62"/>
      <c r="J328" s="62"/>
      <c r="K328" s="62"/>
      <c r="L328" s="62"/>
      <c r="M328" s="62"/>
    </row>
    <row r="329" spans="1:13" ht="15" customHeight="1" x14ac:dyDescent="0.25">
      <c r="A329" s="62"/>
      <c r="B329" s="62"/>
      <c r="C329" s="62"/>
      <c r="D329" s="62"/>
      <c r="E329" s="62"/>
      <c r="F329" s="62"/>
      <c r="G329" s="62"/>
      <c r="H329" s="62"/>
      <c r="I329" s="62"/>
      <c r="J329" s="62"/>
      <c r="K329" s="62"/>
      <c r="L329" s="62"/>
      <c r="M329" s="62"/>
    </row>
    <row r="330" spans="1:13" ht="15" customHeight="1" x14ac:dyDescent="0.25">
      <c r="A330" s="62"/>
      <c r="B330" s="62"/>
      <c r="C330" s="62"/>
      <c r="D330" s="62"/>
      <c r="E330" s="62"/>
      <c r="F330" s="62"/>
      <c r="G330" s="62"/>
      <c r="H330" s="62"/>
      <c r="I330" s="62"/>
      <c r="J330" s="62"/>
      <c r="K330" s="62"/>
      <c r="L330" s="62"/>
      <c r="M330" s="62"/>
    </row>
    <row r="331" spans="1:13" ht="15" customHeight="1" x14ac:dyDescent="0.25">
      <c r="A331" s="62"/>
      <c r="B331" s="62"/>
      <c r="C331" s="62"/>
      <c r="D331" s="62"/>
      <c r="E331" s="62"/>
      <c r="F331" s="62"/>
      <c r="G331" s="62"/>
      <c r="H331" s="62"/>
      <c r="I331" s="62"/>
      <c r="J331" s="62"/>
      <c r="K331" s="62"/>
      <c r="L331" s="62"/>
      <c r="M331" s="62"/>
    </row>
    <row r="332" spans="1:13" ht="15" customHeight="1" x14ac:dyDescent="0.25">
      <c r="A332" s="62"/>
      <c r="B332" s="62"/>
      <c r="C332" s="62"/>
      <c r="D332" s="62"/>
      <c r="E332" s="62"/>
      <c r="F332" s="62"/>
      <c r="G332" s="62"/>
      <c r="H332" s="62"/>
      <c r="I332" s="62"/>
      <c r="J332" s="62"/>
      <c r="K332" s="62"/>
      <c r="L332" s="62"/>
      <c r="M332" s="62"/>
    </row>
    <row r="333" spans="1:13" ht="15" customHeight="1" x14ac:dyDescent="0.25">
      <c r="A333" s="62"/>
      <c r="B333" s="62"/>
      <c r="C333" s="62"/>
      <c r="D333" s="62"/>
      <c r="E333" s="62"/>
      <c r="F333" s="62"/>
      <c r="G333" s="62"/>
      <c r="H333" s="62"/>
      <c r="I333" s="62"/>
      <c r="J333" s="62"/>
      <c r="K333" s="62"/>
      <c r="L333" s="62"/>
      <c r="M333" s="62"/>
    </row>
    <row r="334" spans="1:13" ht="15" customHeight="1" x14ac:dyDescent="0.25">
      <c r="A334" s="62"/>
      <c r="B334" s="62"/>
      <c r="C334" s="62"/>
      <c r="D334" s="62"/>
      <c r="E334" s="62"/>
      <c r="F334" s="62"/>
      <c r="G334" s="62"/>
      <c r="H334" s="62"/>
      <c r="I334" s="62"/>
      <c r="J334" s="62"/>
      <c r="K334" s="62"/>
      <c r="L334" s="62"/>
      <c r="M334" s="62"/>
    </row>
    <row r="335" spans="1:13" ht="15" customHeight="1" x14ac:dyDescent="0.25">
      <c r="A335" s="62"/>
      <c r="B335" s="62"/>
      <c r="C335" s="62"/>
      <c r="D335" s="62"/>
      <c r="E335" s="62"/>
      <c r="F335" s="62"/>
      <c r="G335" s="62"/>
      <c r="H335" s="62"/>
      <c r="I335" s="62"/>
      <c r="J335" s="62"/>
      <c r="K335" s="62"/>
      <c r="L335" s="62"/>
      <c r="M335" s="62"/>
    </row>
    <row r="336" spans="1:13" ht="15" customHeight="1" x14ac:dyDescent="0.25">
      <c r="A336" s="62"/>
      <c r="B336" s="62"/>
      <c r="C336" s="62"/>
      <c r="D336" s="62"/>
      <c r="E336" s="62"/>
      <c r="F336" s="62"/>
      <c r="G336" s="62"/>
      <c r="H336" s="62"/>
      <c r="I336" s="62"/>
      <c r="J336" s="62"/>
      <c r="K336" s="62"/>
      <c r="L336" s="62"/>
      <c r="M336" s="62"/>
    </row>
    <row r="337" spans="1:13" ht="15" customHeight="1" x14ac:dyDescent="0.25">
      <c r="A337" s="62"/>
      <c r="B337" s="62"/>
      <c r="C337" s="62"/>
      <c r="D337" s="62"/>
      <c r="E337" s="62"/>
      <c r="F337" s="62"/>
      <c r="G337" s="62"/>
      <c r="H337" s="62"/>
      <c r="I337" s="62"/>
      <c r="J337" s="62"/>
      <c r="K337" s="62"/>
      <c r="L337" s="62"/>
      <c r="M337" s="62"/>
    </row>
    <row r="338" spans="1:13" ht="15" customHeight="1" x14ac:dyDescent="0.25">
      <c r="A338" s="62"/>
      <c r="B338" s="62"/>
      <c r="C338" s="62"/>
      <c r="D338" s="62"/>
      <c r="E338" s="62"/>
      <c r="F338" s="62"/>
      <c r="G338" s="62"/>
      <c r="H338" s="62"/>
      <c r="I338" s="62"/>
      <c r="J338" s="62"/>
      <c r="K338" s="62"/>
      <c r="L338" s="62"/>
      <c r="M338" s="62"/>
    </row>
    <row r="339" spans="1:13" ht="15" customHeight="1" x14ac:dyDescent="0.25">
      <c r="A339" s="62"/>
      <c r="B339" s="62"/>
      <c r="C339" s="62"/>
      <c r="D339" s="62"/>
      <c r="E339" s="62"/>
      <c r="F339" s="62"/>
      <c r="G339" s="62"/>
      <c r="H339" s="62"/>
      <c r="I339" s="62"/>
      <c r="J339" s="62"/>
      <c r="K339" s="62"/>
      <c r="L339" s="62"/>
      <c r="M339" s="62"/>
    </row>
    <row r="340" spans="1:13" ht="15" customHeight="1" x14ac:dyDescent="0.25">
      <c r="A340" s="62"/>
      <c r="B340" s="62"/>
      <c r="C340" s="62"/>
      <c r="D340" s="62"/>
      <c r="E340" s="62"/>
      <c r="F340" s="62"/>
      <c r="G340" s="62"/>
      <c r="H340" s="62"/>
      <c r="I340" s="62"/>
      <c r="J340" s="62"/>
      <c r="K340" s="62"/>
      <c r="L340" s="62"/>
      <c r="M340" s="62"/>
    </row>
    <row r="341" spans="1:13" ht="15" customHeight="1" x14ac:dyDescent="0.25">
      <c r="A341" s="62"/>
      <c r="B341" s="62"/>
      <c r="C341" s="62"/>
      <c r="D341" s="62"/>
      <c r="E341" s="62"/>
      <c r="F341" s="62"/>
      <c r="G341" s="62"/>
      <c r="H341" s="62"/>
      <c r="I341" s="62"/>
      <c r="J341" s="62"/>
      <c r="K341" s="62"/>
      <c r="L341" s="62"/>
      <c r="M341" s="62"/>
    </row>
    <row r="342" spans="1:13" ht="15" customHeight="1" x14ac:dyDescent="0.25">
      <c r="A342" s="62"/>
      <c r="B342" s="62"/>
      <c r="C342" s="62"/>
      <c r="D342" s="62"/>
      <c r="E342" s="62"/>
      <c r="F342" s="62"/>
      <c r="G342" s="62"/>
      <c r="H342" s="62"/>
      <c r="I342" s="62"/>
      <c r="J342" s="62"/>
      <c r="K342" s="62"/>
      <c r="L342" s="62"/>
      <c r="M342" s="62"/>
    </row>
    <row r="343" spans="1:13" ht="15" customHeight="1" x14ac:dyDescent="0.25">
      <c r="A343" s="62"/>
      <c r="B343" s="62"/>
      <c r="C343" s="62"/>
      <c r="D343" s="62"/>
      <c r="E343" s="62"/>
      <c r="F343" s="62"/>
      <c r="G343" s="62"/>
      <c r="H343" s="62"/>
      <c r="I343" s="62"/>
      <c r="J343" s="62"/>
      <c r="K343" s="62"/>
      <c r="L343" s="62"/>
      <c r="M343" s="62"/>
    </row>
    <row r="344" spans="1:13" ht="15" customHeight="1" x14ac:dyDescent="0.25">
      <c r="A344" s="62"/>
      <c r="B344" s="62"/>
      <c r="C344" s="62"/>
      <c r="D344" s="62"/>
      <c r="E344" s="62"/>
      <c r="F344" s="62"/>
      <c r="G344" s="62"/>
      <c r="H344" s="62"/>
      <c r="I344" s="62"/>
      <c r="J344" s="62"/>
      <c r="K344" s="62"/>
      <c r="L344" s="62"/>
      <c r="M344" s="62"/>
    </row>
    <row r="345" spans="1:13" ht="15" customHeight="1" x14ac:dyDescent="0.25">
      <c r="A345" s="62"/>
      <c r="B345" s="62"/>
      <c r="C345" s="62"/>
      <c r="D345" s="62"/>
      <c r="E345" s="62"/>
      <c r="F345" s="62"/>
      <c r="G345" s="62"/>
      <c r="H345" s="62"/>
      <c r="I345" s="62"/>
      <c r="J345" s="62"/>
      <c r="K345" s="62"/>
      <c r="L345" s="62"/>
      <c r="M345" s="62"/>
    </row>
    <row r="346" spans="1:13" ht="15" customHeight="1" x14ac:dyDescent="0.25">
      <c r="A346" s="62"/>
      <c r="B346" s="62"/>
      <c r="C346" s="62"/>
      <c r="D346" s="62"/>
      <c r="E346" s="62"/>
      <c r="F346" s="62"/>
      <c r="G346" s="62"/>
      <c r="H346" s="62"/>
      <c r="I346" s="62"/>
      <c r="J346" s="62"/>
      <c r="K346" s="62"/>
      <c r="L346" s="62"/>
      <c r="M346" s="62"/>
    </row>
    <row r="347" spans="1:13" ht="15" customHeight="1" x14ac:dyDescent="0.25">
      <c r="A347" s="62"/>
      <c r="B347" s="62"/>
      <c r="C347" s="62"/>
      <c r="D347" s="62"/>
      <c r="E347" s="62"/>
      <c r="F347" s="62"/>
      <c r="G347" s="62"/>
      <c r="H347" s="62"/>
      <c r="I347" s="62"/>
      <c r="J347" s="62"/>
      <c r="K347" s="62"/>
      <c r="L347" s="62"/>
      <c r="M347" s="62"/>
    </row>
    <row r="348" spans="1:13" ht="15" customHeight="1" x14ac:dyDescent="0.25">
      <c r="A348" s="62"/>
      <c r="B348" s="62"/>
      <c r="C348" s="62"/>
      <c r="D348" s="62"/>
      <c r="E348" s="62"/>
      <c r="F348" s="62"/>
      <c r="G348" s="62"/>
      <c r="H348" s="62"/>
      <c r="I348" s="62"/>
      <c r="J348" s="62"/>
      <c r="K348" s="62"/>
      <c r="L348" s="62"/>
      <c r="M348" s="62"/>
    </row>
    <row r="349" spans="1:13" ht="15" customHeight="1" x14ac:dyDescent="0.25">
      <c r="A349" s="62"/>
      <c r="B349" s="62"/>
      <c r="C349" s="62"/>
      <c r="D349" s="62"/>
      <c r="E349" s="62"/>
      <c r="F349" s="62"/>
      <c r="G349" s="62"/>
      <c r="H349" s="62"/>
      <c r="I349" s="62"/>
      <c r="J349" s="62"/>
      <c r="K349" s="62"/>
      <c r="L349" s="62"/>
      <c r="M349" s="62"/>
    </row>
    <row r="350" spans="1:13" ht="15" customHeight="1" x14ac:dyDescent="0.25">
      <c r="A350" s="62"/>
      <c r="B350" s="62"/>
      <c r="C350" s="62"/>
      <c r="D350" s="62"/>
      <c r="E350" s="62"/>
      <c r="F350" s="62"/>
      <c r="G350" s="62"/>
      <c r="H350" s="62"/>
      <c r="I350" s="62"/>
      <c r="J350" s="62"/>
      <c r="K350" s="62"/>
      <c r="L350" s="62"/>
      <c r="M350" s="62"/>
    </row>
    <row r="351" spans="1:13" ht="15" customHeight="1" x14ac:dyDescent="0.25">
      <c r="A351" s="62"/>
      <c r="B351" s="62"/>
      <c r="C351" s="62"/>
      <c r="D351" s="62"/>
      <c r="E351" s="62"/>
      <c r="F351" s="62"/>
      <c r="G351" s="62"/>
      <c r="H351" s="62"/>
      <c r="I351" s="62"/>
      <c r="J351" s="62"/>
      <c r="K351" s="62"/>
      <c r="L351" s="62"/>
      <c r="M351" s="62"/>
    </row>
    <row r="352" spans="1:13" ht="15" customHeight="1" x14ac:dyDescent="0.25">
      <c r="A352" s="62"/>
      <c r="B352" s="62"/>
      <c r="C352" s="62"/>
      <c r="D352" s="62"/>
      <c r="E352" s="62"/>
      <c r="F352" s="62"/>
      <c r="G352" s="62"/>
      <c r="H352" s="62"/>
      <c r="I352" s="62"/>
      <c r="J352" s="62"/>
      <c r="K352" s="62"/>
      <c r="L352" s="62"/>
      <c r="M352" s="62"/>
    </row>
    <row r="353" spans="1:13" ht="15" customHeight="1" x14ac:dyDescent="0.25">
      <c r="A353" s="62"/>
      <c r="B353" s="62"/>
      <c r="C353" s="62"/>
      <c r="D353" s="62"/>
      <c r="E353" s="62"/>
      <c r="F353" s="62"/>
      <c r="G353" s="62"/>
      <c r="H353" s="62"/>
      <c r="I353" s="62"/>
      <c r="J353" s="62"/>
      <c r="K353" s="62"/>
      <c r="L353" s="62"/>
      <c r="M353" s="62"/>
    </row>
    <row r="354" spans="1:13" ht="15" customHeight="1" x14ac:dyDescent="0.25">
      <c r="A354" s="62"/>
      <c r="B354" s="62"/>
      <c r="C354" s="62"/>
      <c r="D354" s="62"/>
      <c r="E354" s="62"/>
      <c r="F354" s="62"/>
      <c r="G354" s="62"/>
      <c r="H354" s="62"/>
      <c r="I354" s="62"/>
      <c r="J354" s="62"/>
      <c r="K354" s="62"/>
      <c r="L354" s="62"/>
      <c r="M354" s="62"/>
    </row>
    <row r="355" spans="1:13" ht="15" customHeight="1" x14ac:dyDescent="0.25">
      <c r="A355" s="62"/>
      <c r="B355" s="62"/>
      <c r="C355" s="62"/>
      <c r="D355" s="62"/>
      <c r="E355" s="62"/>
      <c r="F355" s="62"/>
      <c r="G355" s="62"/>
      <c r="H355" s="62"/>
      <c r="I355" s="62"/>
      <c r="J355" s="62"/>
      <c r="K355" s="62"/>
      <c r="L355" s="62"/>
      <c r="M355" s="62"/>
    </row>
    <row r="356" spans="1:13" ht="15" customHeight="1" x14ac:dyDescent="0.25">
      <c r="A356" s="62"/>
      <c r="B356" s="62"/>
      <c r="C356" s="62"/>
      <c r="D356" s="62"/>
      <c r="E356" s="62"/>
      <c r="F356" s="62"/>
      <c r="G356" s="62"/>
      <c r="H356" s="62"/>
      <c r="I356" s="62"/>
      <c r="J356" s="62"/>
      <c r="K356" s="62"/>
      <c r="L356" s="62"/>
      <c r="M356" s="62"/>
    </row>
    <row r="357" spans="1:13" ht="15" customHeight="1" x14ac:dyDescent="0.25">
      <c r="A357" s="62"/>
      <c r="B357" s="62"/>
      <c r="C357" s="62"/>
      <c r="D357" s="62"/>
      <c r="E357" s="62"/>
      <c r="F357" s="62"/>
      <c r="G357" s="62"/>
      <c r="H357" s="62"/>
      <c r="I357" s="62"/>
      <c r="J357" s="62"/>
      <c r="K357" s="62"/>
      <c r="L357" s="62"/>
      <c r="M357" s="62"/>
    </row>
    <row r="358" spans="1:13" ht="15" customHeight="1" x14ac:dyDescent="0.25">
      <c r="A358" s="62"/>
      <c r="B358" s="62"/>
      <c r="C358" s="62"/>
      <c r="D358" s="62"/>
      <c r="E358" s="62"/>
      <c r="F358" s="62"/>
      <c r="G358" s="62"/>
      <c r="H358" s="62"/>
      <c r="I358" s="62"/>
      <c r="J358" s="62"/>
      <c r="K358" s="62"/>
      <c r="L358" s="62"/>
      <c r="M358" s="62"/>
    </row>
    <row r="359" spans="1:13" ht="15" customHeight="1" x14ac:dyDescent="0.25">
      <c r="A359" s="62"/>
      <c r="B359" s="62"/>
      <c r="C359" s="62"/>
      <c r="D359" s="62"/>
      <c r="E359" s="62"/>
      <c r="F359" s="62"/>
      <c r="G359" s="62"/>
      <c r="H359" s="62"/>
      <c r="I359" s="62"/>
      <c r="J359" s="62"/>
      <c r="K359" s="62"/>
      <c r="L359" s="62"/>
      <c r="M359" s="62"/>
    </row>
    <row r="360" spans="1:13" ht="15" customHeight="1" x14ac:dyDescent="0.25">
      <c r="A360" s="62"/>
      <c r="B360" s="62"/>
      <c r="C360" s="62"/>
      <c r="D360" s="62"/>
      <c r="E360" s="62"/>
      <c r="F360" s="62"/>
      <c r="G360" s="62"/>
      <c r="H360" s="62"/>
      <c r="I360" s="62"/>
      <c r="J360" s="62"/>
      <c r="K360" s="62"/>
      <c r="L360" s="62"/>
      <c r="M360" s="62"/>
    </row>
    <row r="361" spans="1:13" ht="15" customHeight="1" x14ac:dyDescent="0.25">
      <c r="A361" s="62"/>
      <c r="B361" s="62"/>
      <c r="C361" s="62"/>
      <c r="D361" s="62"/>
      <c r="E361" s="62"/>
      <c r="F361" s="62"/>
      <c r="G361" s="62"/>
      <c r="H361" s="62"/>
      <c r="I361" s="62"/>
      <c r="J361" s="62"/>
      <c r="K361" s="62"/>
      <c r="L361" s="62"/>
      <c r="M361" s="62"/>
    </row>
    <row r="362" spans="1:13" ht="15" customHeight="1" x14ac:dyDescent="0.25">
      <c r="A362" s="62"/>
      <c r="B362" s="62"/>
      <c r="C362" s="62"/>
      <c r="D362" s="62"/>
      <c r="E362" s="62"/>
      <c r="F362" s="62"/>
      <c r="G362" s="62"/>
      <c r="H362" s="62"/>
      <c r="I362" s="62"/>
      <c r="J362" s="62"/>
      <c r="K362" s="62"/>
      <c r="L362" s="62"/>
      <c r="M362" s="62"/>
    </row>
    <row r="363" spans="1:13" ht="15" customHeight="1" x14ac:dyDescent="0.25">
      <c r="A363" s="62"/>
      <c r="B363" s="62"/>
      <c r="C363" s="62"/>
      <c r="D363" s="62"/>
      <c r="E363" s="62"/>
      <c r="F363" s="62"/>
      <c r="G363" s="62"/>
      <c r="H363" s="62"/>
      <c r="I363" s="62"/>
      <c r="J363" s="62"/>
      <c r="K363" s="62"/>
      <c r="L363" s="62"/>
      <c r="M363" s="62"/>
    </row>
    <row r="364" spans="1:13" ht="15" customHeight="1" x14ac:dyDescent="0.25">
      <c r="A364" s="62"/>
      <c r="B364" s="62"/>
      <c r="C364" s="62"/>
      <c r="D364" s="62"/>
      <c r="E364" s="62"/>
      <c r="F364" s="62"/>
      <c r="G364" s="62"/>
      <c r="H364" s="62"/>
      <c r="I364" s="62"/>
      <c r="J364" s="62"/>
      <c r="K364" s="62"/>
      <c r="L364" s="62"/>
      <c r="M364" s="62"/>
    </row>
    <row r="365" spans="1:13" ht="15" customHeight="1" x14ac:dyDescent="0.25">
      <c r="A365" s="62"/>
      <c r="B365" s="62"/>
      <c r="C365" s="62"/>
      <c r="D365" s="62"/>
      <c r="E365" s="62"/>
      <c r="F365" s="62"/>
      <c r="G365" s="62"/>
      <c r="H365" s="62"/>
      <c r="I365" s="62"/>
      <c r="J365" s="62"/>
      <c r="K365" s="62"/>
      <c r="L365" s="62"/>
      <c r="M365" s="62"/>
    </row>
    <row r="366" spans="1:13" ht="15" customHeight="1" x14ac:dyDescent="0.25">
      <c r="A366" s="62"/>
      <c r="B366" s="62"/>
      <c r="C366" s="62"/>
      <c r="D366" s="62"/>
      <c r="E366" s="62"/>
      <c r="F366" s="62"/>
      <c r="G366" s="62"/>
      <c r="H366" s="62"/>
      <c r="I366" s="62"/>
      <c r="J366" s="62"/>
      <c r="K366" s="62"/>
      <c r="L366" s="62"/>
      <c r="M366" s="62"/>
    </row>
    <row r="367" spans="1:13" ht="15" customHeight="1" x14ac:dyDescent="0.25">
      <c r="A367" s="62"/>
      <c r="B367" s="62"/>
      <c r="C367" s="62"/>
      <c r="D367" s="62"/>
      <c r="E367" s="62"/>
      <c r="F367" s="62"/>
      <c r="G367" s="62"/>
      <c r="H367" s="62"/>
      <c r="I367" s="62"/>
      <c r="J367" s="62"/>
      <c r="K367" s="62"/>
      <c r="L367" s="62"/>
      <c r="M367" s="62"/>
    </row>
    <row r="368" spans="1:13" ht="15" customHeight="1" x14ac:dyDescent="0.25">
      <c r="A368" s="62"/>
      <c r="B368" s="62"/>
      <c r="C368" s="62"/>
      <c r="D368" s="62"/>
      <c r="E368" s="62"/>
      <c r="F368" s="62"/>
      <c r="G368" s="62"/>
      <c r="H368" s="62"/>
      <c r="I368" s="62"/>
      <c r="J368" s="62"/>
      <c r="K368" s="62"/>
      <c r="L368" s="62"/>
      <c r="M368" s="62"/>
    </row>
    <row r="369" spans="1:13" ht="15" customHeight="1" x14ac:dyDescent="0.25">
      <c r="A369" s="62"/>
      <c r="B369" s="62"/>
      <c r="C369" s="62"/>
      <c r="D369" s="62"/>
      <c r="E369" s="62"/>
      <c r="F369" s="62"/>
      <c r="G369" s="62"/>
      <c r="H369" s="62"/>
      <c r="I369" s="62"/>
      <c r="J369" s="62"/>
      <c r="K369" s="62"/>
      <c r="L369" s="62"/>
      <c r="M369" s="62"/>
    </row>
    <row r="370" spans="1:13" ht="15" customHeight="1" x14ac:dyDescent="0.25">
      <c r="A370" s="62"/>
      <c r="B370" s="62"/>
      <c r="C370" s="62"/>
      <c r="D370" s="62"/>
      <c r="E370" s="62"/>
      <c r="F370" s="62"/>
      <c r="G370" s="62"/>
      <c r="H370" s="62"/>
      <c r="I370" s="62"/>
      <c r="J370" s="62"/>
      <c r="K370" s="62"/>
      <c r="L370" s="62"/>
      <c r="M370" s="62"/>
    </row>
    <row r="371" spans="1:13" ht="15" customHeight="1" x14ac:dyDescent="0.25">
      <c r="A371" s="62"/>
      <c r="B371" s="62"/>
      <c r="C371" s="62"/>
      <c r="D371" s="62"/>
      <c r="E371" s="62"/>
      <c r="F371" s="62"/>
      <c r="G371" s="62"/>
      <c r="H371" s="62"/>
      <c r="I371" s="62"/>
      <c r="J371" s="62"/>
      <c r="K371" s="62"/>
      <c r="L371" s="62"/>
      <c r="M371" s="62"/>
    </row>
    <row r="372" spans="1:13" ht="15" customHeight="1" x14ac:dyDescent="0.25">
      <c r="A372" s="62"/>
      <c r="B372" s="62"/>
      <c r="C372" s="62"/>
      <c r="D372" s="62"/>
      <c r="E372" s="62"/>
      <c r="F372" s="62"/>
      <c r="G372" s="62"/>
      <c r="H372" s="62"/>
      <c r="I372" s="62"/>
      <c r="J372" s="62"/>
      <c r="K372" s="62"/>
      <c r="L372" s="62"/>
      <c r="M372" s="62"/>
    </row>
    <row r="373" spans="1:13" ht="15" customHeight="1" x14ac:dyDescent="0.25">
      <c r="A373" s="62"/>
      <c r="B373" s="62"/>
      <c r="C373" s="62"/>
      <c r="D373" s="62"/>
      <c r="E373" s="62"/>
      <c r="F373" s="62"/>
      <c r="G373" s="62"/>
      <c r="H373" s="62"/>
      <c r="I373" s="62"/>
      <c r="J373" s="62"/>
      <c r="K373" s="62"/>
      <c r="L373" s="62"/>
      <c r="M373" s="62"/>
    </row>
    <row r="374" spans="1:13" ht="15" customHeight="1" x14ac:dyDescent="0.25">
      <c r="A374" s="62"/>
      <c r="B374" s="62"/>
      <c r="C374" s="62"/>
      <c r="D374" s="62"/>
      <c r="E374" s="62"/>
      <c r="F374" s="62"/>
      <c r="G374" s="62"/>
      <c r="H374" s="62"/>
      <c r="I374" s="62"/>
      <c r="J374" s="62"/>
      <c r="K374" s="62"/>
      <c r="L374" s="62"/>
      <c r="M374" s="62"/>
    </row>
    <row r="375" spans="1:13" ht="15" customHeight="1" x14ac:dyDescent="0.25">
      <c r="A375" s="62"/>
      <c r="B375" s="62"/>
      <c r="C375" s="62"/>
      <c r="D375" s="62"/>
      <c r="E375" s="62"/>
      <c r="F375" s="62"/>
      <c r="G375" s="62"/>
      <c r="H375" s="62"/>
      <c r="I375" s="62"/>
      <c r="J375" s="62"/>
      <c r="K375" s="62"/>
      <c r="L375" s="62"/>
      <c r="M375" s="62"/>
    </row>
    <row r="376" spans="1:13" ht="15" customHeight="1" x14ac:dyDescent="0.25">
      <c r="A376" s="62"/>
      <c r="B376" s="62"/>
      <c r="C376" s="62"/>
      <c r="D376" s="62"/>
      <c r="E376" s="62"/>
      <c r="F376" s="62"/>
      <c r="G376" s="62"/>
      <c r="H376" s="62"/>
      <c r="I376" s="62"/>
      <c r="J376" s="62"/>
      <c r="K376" s="62"/>
      <c r="L376" s="62"/>
      <c r="M376" s="62"/>
    </row>
    <row r="377" spans="1:13" ht="15" customHeight="1" x14ac:dyDescent="0.25">
      <c r="A377" s="62"/>
      <c r="B377" s="62"/>
      <c r="C377" s="62"/>
      <c r="D377" s="62"/>
      <c r="E377" s="62"/>
      <c r="F377" s="62"/>
      <c r="G377" s="62"/>
      <c r="H377" s="62"/>
      <c r="I377" s="62"/>
      <c r="J377" s="62"/>
      <c r="K377" s="62"/>
      <c r="L377" s="62"/>
      <c r="M377" s="62"/>
    </row>
    <row r="378" spans="1:13" ht="15" customHeight="1" x14ac:dyDescent="0.25">
      <c r="A378" s="62"/>
      <c r="B378" s="62"/>
      <c r="C378" s="62"/>
      <c r="D378" s="62"/>
      <c r="E378" s="62"/>
      <c r="F378" s="62"/>
      <c r="G378" s="62"/>
      <c r="H378" s="62"/>
      <c r="I378" s="62"/>
      <c r="J378" s="62"/>
      <c r="K378" s="62"/>
      <c r="L378" s="62"/>
      <c r="M378" s="62"/>
    </row>
    <row r="379" spans="1:13" ht="15" customHeight="1" x14ac:dyDescent="0.25">
      <c r="A379" s="62"/>
      <c r="B379" s="62"/>
      <c r="C379" s="62"/>
      <c r="D379" s="62"/>
      <c r="E379" s="62"/>
      <c r="F379" s="62"/>
      <c r="G379" s="62"/>
      <c r="H379" s="62"/>
      <c r="I379" s="62"/>
      <c r="J379" s="62"/>
      <c r="K379" s="62"/>
      <c r="L379" s="62"/>
      <c r="M379" s="62"/>
    </row>
    <row r="380" spans="1:13" ht="15" customHeight="1" x14ac:dyDescent="0.25">
      <c r="A380" s="62"/>
      <c r="B380" s="62"/>
      <c r="C380" s="62"/>
      <c r="D380" s="62"/>
      <c r="E380" s="62"/>
      <c r="F380" s="62"/>
      <c r="G380" s="62"/>
      <c r="H380" s="62"/>
      <c r="I380" s="62"/>
      <c r="J380" s="62"/>
      <c r="K380" s="62"/>
      <c r="L380" s="62"/>
      <c r="M380" s="62"/>
    </row>
    <row r="381" spans="1:13" ht="15" customHeight="1" x14ac:dyDescent="0.25">
      <c r="A381" s="62"/>
      <c r="B381" s="62"/>
      <c r="C381" s="62"/>
      <c r="D381" s="62"/>
      <c r="E381" s="62"/>
      <c r="F381" s="62"/>
      <c r="G381" s="62"/>
      <c r="H381" s="62"/>
      <c r="I381" s="62"/>
      <c r="J381" s="62"/>
      <c r="K381" s="62"/>
      <c r="L381" s="62"/>
      <c r="M381" s="62"/>
    </row>
    <row r="382" spans="1:13" ht="15" customHeight="1" x14ac:dyDescent="0.25">
      <c r="A382" s="62"/>
      <c r="B382" s="62"/>
      <c r="C382" s="62"/>
      <c r="D382" s="62"/>
      <c r="E382" s="62"/>
      <c r="F382" s="62"/>
      <c r="G382" s="62"/>
      <c r="H382" s="62"/>
      <c r="I382" s="62"/>
      <c r="J382" s="62"/>
      <c r="K382" s="62"/>
      <c r="L382" s="62"/>
      <c r="M382" s="62"/>
    </row>
    <row r="383" spans="1:13" ht="15" customHeight="1" x14ac:dyDescent="0.25">
      <c r="A383" s="62"/>
      <c r="B383" s="62"/>
      <c r="C383" s="62"/>
      <c r="D383" s="62"/>
      <c r="E383" s="62"/>
      <c r="F383" s="62"/>
      <c r="G383" s="62"/>
      <c r="H383" s="62"/>
      <c r="I383" s="62"/>
      <c r="J383" s="62"/>
      <c r="K383" s="62"/>
      <c r="L383" s="62"/>
      <c r="M383" s="62"/>
    </row>
    <row r="384" spans="1:13" ht="15" customHeight="1" x14ac:dyDescent="0.25">
      <c r="A384" s="62"/>
      <c r="B384" s="62"/>
      <c r="C384" s="62"/>
      <c r="D384" s="62"/>
      <c r="E384" s="62"/>
      <c r="F384" s="62"/>
      <c r="G384" s="62"/>
      <c r="H384" s="62"/>
      <c r="I384" s="62"/>
      <c r="J384" s="62"/>
      <c r="K384" s="62"/>
      <c r="L384" s="62"/>
      <c r="M384" s="62"/>
    </row>
    <row r="385" spans="1:13" ht="15" customHeight="1" x14ac:dyDescent="0.25">
      <c r="A385" s="62"/>
      <c r="B385" s="62"/>
      <c r="C385" s="62"/>
      <c r="D385" s="62"/>
      <c r="E385" s="62"/>
      <c r="F385" s="62"/>
      <c r="G385" s="62"/>
      <c r="H385" s="62"/>
      <c r="I385" s="62"/>
      <c r="J385" s="62"/>
      <c r="K385" s="62"/>
      <c r="L385" s="62"/>
      <c r="M385" s="62"/>
    </row>
    <row r="386" spans="1:13" ht="15" customHeight="1" x14ac:dyDescent="0.25">
      <c r="A386" s="62"/>
      <c r="B386" s="62"/>
      <c r="C386" s="62"/>
      <c r="D386" s="62"/>
      <c r="E386" s="62"/>
      <c r="F386" s="62"/>
      <c r="G386" s="62"/>
      <c r="H386" s="62"/>
      <c r="I386" s="62"/>
      <c r="J386" s="62"/>
      <c r="K386" s="62"/>
      <c r="L386" s="62"/>
      <c r="M386" s="62"/>
    </row>
    <row r="387" spans="1:13" ht="15" customHeight="1" x14ac:dyDescent="0.25">
      <c r="A387" s="62"/>
      <c r="B387" s="62"/>
      <c r="C387" s="62"/>
      <c r="D387" s="62"/>
      <c r="E387" s="62"/>
      <c r="F387" s="62"/>
      <c r="G387" s="62"/>
      <c r="H387" s="62"/>
      <c r="I387" s="62"/>
      <c r="J387" s="62"/>
      <c r="K387" s="62"/>
      <c r="L387" s="62"/>
      <c r="M387" s="62"/>
    </row>
    <row r="388" spans="1:13" ht="15" customHeight="1" x14ac:dyDescent="0.25">
      <c r="A388" s="62"/>
      <c r="B388" s="62"/>
      <c r="C388" s="62"/>
      <c r="D388" s="62"/>
      <c r="E388" s="62"/>
      <c r="F388" s="62"/>
      <c r="G388" s="62"/>
      <c r="H388" s="62"/>
      <c r="I388" s="62"/>
      <c r="J388" s="62"/>
      <c r="K388" s="62"/>
      <c r="L388" s="62"/>
      <c r="M388" s="62"/>
    </row>
    <row r="389" spans="1:13" ht="15" customHeight="1" x14ac:dyDescent="0.25">
      <c r="A389" s="62"/>
      <c r="B389" s="62"/>
      <c r="C389" s="62"/>
      <c r="D389" s="62"/>
      <c r="E389" s="62"/>
      <c r="F389" s="62"/>
      <c r="G389" s="62"/>
      <c r="H389" s="62"/>
      <c r="I389" s="62"/>
      <c r="J389" s="62"/>
      <c r="K389" s="62"/>
      <c r="L389" s="62"/>
      <c r="M389" s="62"/>
    </row>
    <row r="390" spans="1:13" ht="15" customHeight="1" x14ac:dyDescent="0.25">
      <c r="A390" s="62"/>
      <c r="B390" s="62"/>
      <c r="C390" s="62"/>
      <c r="D390" s="62"/>
      <c r="E390" s="62"/>
      <c r="F390" s="62"/>
      <c r="G390" s="62"/>
      <c r="H390" s="62"/>
      <c r="I390" s="62"/>
      <c r="J390" s="62"/>
      <c r="K390" s="62"/>
      <c r="L390" s="62"/>
      <c r="M390" s="62"/>
    </row>
    <row r="391" spans="1:13" ht="15" customHeight="1" x14ac:dyDescent="0.25">
      <c r="A391" s="62"/>
      <c r="B391" s="62"/>
      <c r="C391" s="62"/>
      <c r="D391" s="62"/>
      <c r="E391" s="62"/>
      <c r="F391" s="62"/>
      <c r="G391" s="62"/>
      <c r="H391" s="62"/>
      <c r="I391" s="62"/>
      <c r="J391" s="62"/>
      <c r="K391" s="62"/>
      <c r="L391" s="62"/>
      <c r="M391" s="62"/>
    </row>
    <row r="392" spans="1:13" ht="15" customHeight="1" x14ac:dyDescent="0.25">
      <c r="A392" s="62"/>
      <c r="B392" s="62"/>
      <c r="C392" s="62"/>
      <c r="D392" s="62"/>
      <c r="E392" s="62"/>
      <c r="F392" s="62"/>
      <c r="G392" s="62"/>
      <c r="H392" s="62"/>
      <c r="I392" s="62"/>
      <c r="J392" s="62"/>
      <c r="K392" s="62"/>
      <c r="L392" s="62"/>
      <c r="M392" s="62"/>
    </row>
    <row r="393" spans="1:13" ht="15" customHeight="1" x14ac:dyDescent="0.25">
      <c r="A393" s="62"/>
      <c r="B393" s="62"/>
      <c r="C393" s="62"/>
      <c r="D393" s="62"/>
      <c r="E393" s="62"/>
      <c r="F393" s="62"/>
      <c r="G393" s="62"/>
      <c r="H393" s="62"/>
      <c r="I393" s="62"/>
      <c r="J393" s="62"/>
      <c r="K393" s="62"/>
      <c r="L393" s="62"/>
      <c r="M393" s="62"/>
    </row>
    <row r="394" spans="1:13" ht="15" customHeight="1" x14ac:dyDescent="0.25">
      <c r="A394" s="62"/>
      <c r="B394" s="62"/>
      <c r="C394" s="62"/>
      <c r="D394" s="62"/>
      <c r="E394" s="62"/>
      <c r="F394" s="62"/>
      <c r="G394" s="62"/>
      <c r="H394" s="62"/>
      <c r="I394" s="62"/>
      <c r="J394" s="62"/>
      <c r="K394" s="62"/>
      <c r="L394" s="62"/>
      <c r="M394" s="62"/>
    </row>
    <row r="395" spans="1:13" ht="15" customHeight="1" x14ac:dyDescent="0.25">
      <c r="A395" s="62"/>
      <c r="B395" s="62"/>
      <c r="C395" s="62"/>
      <c r="D395" s="62"/>
      <c r="E395" s="62"/>
      <c r="F395" s="62"/>
      <c r="G395" s="62"/>
      <c r="H395" s="62"/>
      <c r="I395" s="62"/>
      <c r="J395" s="62"/>
      <c r="K395" s="62"/>
      <c r="L395" s="62"/>
      <c r="M395" s="62"/>
    </row>
    <row r="396" spans="1:13" ht="15" customHeight="1" x14ac:dyDescent="0.25">
      <c r="A396" s="62"/>
      <c r="B396" s="62"/>
      <c r="C396" s="62"/>
      <c r="D396" s="62"/>
      <c r="E396" s="62"/>
      <c r="F396" s="62"/>
      <c r="G396" s="62"/>
      <c r="H396" s="62"/>
      <c r="I396" s="62"/>
      <c r="J396" s="62"/>
      <c r="K396" s="62"/>
      <c r="L396" s="62"/>
      <c r="M396" s="62"/>
    </row>
    <row r="397" spans="1:13" ht="15" customHeight="1" x14ac:dyDescent="0.25">
      <c r="A397" s="62"/>
      <c r="B397" s="62"/>
      <c r="C397" s="62"/>
      <c r="D397" s="62"/>
      <c r="E397" s="62"/>
      <c r="F397" s="62"/>
      <c r="G397" s="62"/>
      <c r="H397" s="62"/>
      <c r="I397" s="62"/>
      <c r="J397" s="62"/>
      <c r="K397" s="62"/>
      <c r="L397" s="62"/>
      <c r="M397" s="62"/>
    </row>
    <row r="398" spans="1:13" ht="15" customHeight="1" x14ac:dyDescent="0.25">
      <c r="A398" s="62"/>
      <c r="B398" s="62"/>
      <c r="C398" s="62"/>
      <c r="D398" s="62"/>
      <c r="E398" s="62"/>
      <c r="F398" s="62"/>
      <c r="G398" s="62"/>
      <c r="H398" s="62"/>
      <c r="I398" s="62"/>
      <c r="J398" s="62"/>
      <c r="K398" s="62"/>
      <c r="L398" s="62"/>
      <c r="M398" s="62"/>
    </row>
    <row r="399" spans="1:13" ht="15" customHeight="1" x14ac:dyDescent="0.25">
      <c r="A399" s="62"/>
      <c r="B399" s="62"/>
      <c r="C399" s="62"/>
      <c r="D399" s="62"/>
      <c r="E399" s="62"/>
      <c r="F399" s="62"/>
      <c r="G399" s="62"/>
      <c r="H399" s="62"/>
      <c r="I399" s="62"/>
      <c r="J399" s="62"/>
      <c r="K399" s="62"/>
      <c r="L399" s="62"/>
      <c r="M399" s="62"/>
    </row>
    <row r="400" spans="1:13" ht="15" customHeight="1" x14ac:dyDescent="0.25">
      <c r="A400" s="62"/>
      <c r="B400" s="62"/>
      <c r="C400" s="62"/>
      <c r="D400" s="62"/>
      <c r="E400" s="62"/>
      <c r="F400" s="62"/>
      <c r="G400" s="62"/>
      <c r="H400" s="62"/>
      <c r="I400" s="62"/>
      <c r="J400" s="62"/>
      <c r="K400" s="62"/>
      <c r="L400" s="62"/>
      <c r="M400" s="62"/>
    </row>
    <row r="401" spans="1:13" ht="15" customHeight="1" x14ac:dyDescent="0.25">
      <c r="A401" s="62"/>
      <c r="B401" s="62"/>
      <c r="C401" s="62"/>
      <c r="D401" s="62"/>
      <c r="E401" s="62"/>
      <c r="F401" s="62"/>
      <c r="G401" s="62"/>
      <c r="H401" s="62"/>
      <c r="I401" s="62"/>
      <c r="J401" s="62"/>
      <c r="K401" s="62"/>
      <c r="L401" s="62"/>
      <c r="M401" s="62"/>
    </row>
    <row r="402" spans="1:13" ht="15" customHeight="1" x14ac:dyDescent="0.25">
      <c r="A402" s="62"/>
      <c r="B402" s="62"/>
      <c r="C402" s="62"/>
      <c r="D402" s="62"/>
      <c r="E402" s="62"/>
      <c r="F402" s="62"/>
      <c r="G402" s="62"/>
      <c r="H402" s="62"/>
      <c r="I402" s="62"/>
      <c r="J402" s="62"/>
      <c r="K402" s="62"/>
      <c r="L402" s="62"/>
      <c r="M402" s="62"/>
    </row>
    <row r="403" spans="1:13" ht="15" customHeight="1" x14ac:dyDescent="0.25">
      <c r="A403" s="62"/>
      <c r="B403" s="62"/>
      <c r="C403" s="62"/>
      <c r="D403" s="62"/>
      <c r="E403" s="62"/>
      <c r="F403" s="62"/>
      <c r="G403" s="62"/>
      <c r="H403" s="62"/>
      <c r="I403" s="62"/>
      <c r="J403" s="62"/>
      <c r="K403" s="62"/>
      <c r="L403" s="62"/>
      <c r="M403" s="62"/>
    </row>
    <row r="404" spans="1:13" ht="15" customHeight="1" x14ac:dyDescent="0.25">
      <c r="A404" s="62"/>
      <c r="B404" s="62"/>
      <c r="C404" s="62"/>
      <c r="D404" s="62"/>
      <c r="E404" s="62"/>
      <c r="F404" s="62"/>
      <c r="G404" s="62"/>
      <c r="H404" s="62"/>
      <c r="I404" s="62"/>
      <c r="J404" s="62"/>
      <c r="K404" s="62"/>
      <c r="L404" s="62"/>
      <c r="M404" s="62"/>
    </row>
    <row r="405" spans="1:13" ht="15" customHeight="1" x14ac:dyDescent="0.25">
      <c r="A405" s="62"/>
      <c r="B405" s="62"/>
      <c r="C405" s="62"/>
      <c r="D405" s="62"/>
      <c r="E405" s="62"/>
      <c r="F405" s="62"/>
      <c r="G405" s="62"/>
      <c r="H405" s="62"/>
      <c r="I405" s="62"/>
      <c r="J405" s="62"/>
      <c r="K405" s="62"/>
      <c r="L405" s="62"/>
      <c r="M405" s="62"/>
    </row>
    <row r="406" spans="1:13" ht="15" customHeight="1" x14ac:dyDescent="0.25">
      <c r="A406" s="62"/>
      <c r="B406" s="62"/>
      <c r="C406" s="62"/>
      <c r="D406" s="62"/>
      <c r="E406" s="62"/>
      <c r="F406" s="62"/>
      <c r="G406" s="62"/>
      <c r="H406" s="62"/>
      <c r="I406" s="62"/>
      <c r="J406" s="62"/>
      <c r="K406" s="62"/>
      <c r="L406" s="62"/>
      <c r="M406" s="62"/>
    </row>
    <row r="407" spans="1:13" ht="15" customHeight="1" x14ac:dyDescent="0.25">
      <c r="A407" s="62"/>
      <c r="B407" s="62"/>
      <c r="C407" s="62"/>
      <c r="D407" s="62"/>
      <c r="E407" s="62"/>
      <c r="F407" s="62"/>
      <c r="G407" s="62"/>
      <c r="H407" s="62"/>
      <c r="I407" s="62"/>
      <c r="J407" s="62"/>
      <c r="K407" s="62"/>
      <c r="L407" s="62"/>
      <c r="M407" s="62"/>
    </row>
    <row r="408" spans="1:13" ht="15" customHeight="1" x14ac:dyDescent="0.25">
      <c r="A408" s="62"/>
      <c r="B408" s="62"/>
      <c r="C408" s="62"/>
      <c r="D408" s="62"/>
      <c r="E408" s="62"/>
      <c r="F408" s="62"/>
      <c r="G408" s="62"/>
      <c r="H408" s="62"/>
      <c r="I408" s="62"/>
      <c r="J408" s="62"/>
      <c r="K408" s="62"/>
      <c r="L408" s="62"/>
      <c r="M408" s="62"/>
    </row>
    <row r="409" spans="1:13" ht="15" customHeight="1" x14ac:dyDescent="0.25">
      <c r="A409" s="62"/>
      <c r="B409" s="62"/>
      <c r="C409" s="62"/>
      <c r="D409" s="62"/>
      <c r="E409" s="62"/>
      <c r="F409" s="62"/>
      <c r="G409" s="62"/>
      <c r="H409" s="62"/>
      <c r="I409" s="62"/>
      <c r="J409" s="62"/>
      <c r="K409" s="62"/>
      <c r="L409" s="62"/>
      <c r="M409" s="62"/>
    </row>
    <row r="410" spans="1:13" ht="15" customHeight="1" x14ac:dyDescent="0.25">
      <c r="A410" s="62"/>
      <c r="B410" s="62"/>
      <c r="C410" s="62"/>
      <c r="D410" s="62"/>
      <c r="E410" s="62"/>
      <c r="F410" s="62"/>
      <c r="G410" s="62"/>
      <c r="H410" s="62"/>
      <c r="I410" s="62"/>
      <c r="J410" s="62"/>
      <c r="K410" s="62"/>
      <c r="L410" s="62"/>
      <c r="M410" s="62"/>
    </row>
    <row r="411" spans="1:13" ht="15" customHeight="1" x14ac:dyDescent="0.25">
      <c r="A411" s="62"/>
      <c r="B411" s="62"/>
      <c r="C411" s="62"/>
      <c r="D411" s="62"/>
      <c r="E411" s="62"/>
      <c r="F411" s="62"/>
      <c r="G411" s="62"/>
      <c r="H411" s="62"/>
      <c r="I411" s="62"/>
      <c r="J411" s="62"/>
      <c r="K411" s="62"/>
      <c r="L411" s="62"/>
      <c r="M411" s="62"/>
    </row>
    <row r="412" spans="1:13" ht="15" customHeight="1" x14ac:dyDescent="0.25">
      <c r="A412" s="62"/>
      <c r="B412" s="62"/>
      <c r="C412" s="62"/>
      <c r="D412" s="62"/>
      <c r="E412" s="62"/>
      <c r="F412" s="62"/>
      <c r="G412" s="62"/>
      <c r="H412" s="62"/>
      <c r="I412" s="62"/>
      <c r="J412" s="62"/>
      <c r="K412" s="62"/>
      <c r="L412" s="62"/>
      <c r="M412" s="62"/>
    </row>
    <row r="413" spans="1:13" ht="15" customHeight="1" x14ac:dyDescent="0.25">
      <c r="A413" s="62"/>
      <c r="B413" s="62"/>
      <c r="C413" s="62"/>
      <c r="D413" s="62"/>
      <c r="E413" s="62"/>
      <c r="F413" s="62"/>
      <c r="G413" s="62"/>
      <c r="H413" s="62"/>
      <c r="I413" s="62"/>
      <c r="J413" s="62"/>
      <c r="K413" s="62"/>
      <c r="L413" s="62"/>
      <c r="M413" s="62"/>
    </row>
    <row r="414" spans="1:13" ht="15" customHeight="1" x14ac:dyDescent="0.25">
      <c r="A414" s="62"/>
      <c r="B414" s="62"/>
      <c r="C414" s="62"/>
      <c r="D414" s="62"/>
      <c r="E414" s="62"/>
      <c r="F414" s="62"/>
      <c r="G414" s="62"/>
      <c r="H414" s="62"/>
      <c r="I414" s="62"/>
      <c r="J414" s="62"/>
      <c r="K414" s="62"/>
      <c r="L414" s="62"/>
      <c r="M414" s="62"/>
    </row>
    <row r="415" spans="1:13" ht="15" customHeight="1" x14ac:dyDescent="0.25">
      <c r="A415" s="62"/>
      <c r="B415" s="62"/>
      <c r="C415" s="62"/>
      <c r="D415" s="62"/>
      <c r="E415" s="62"/>
      <c r="F415" s="62"/>
      <c r="G415" s="62"/>
      <c r="H415" s="62"/>
      <c r="I415" s="62"/>
      <c r="J415" s="62"/>
      <c r="K415" s="62"/>
      <c r="L415" s="62"/>
      <c r="M415" s="62"/>
    </row>
    <row r="416" spans="1:13" ht="15" customHeight="1" x14ac:dyDescent="0.25">
      <c r="A416" s="62"/>
      <c r="B416" s="62"/>
      <c r="C416" s="62"/>
      <c r="D416" s="62"/>
      <c r="E416" s="62"/>
      <c r="F416" s="62"/>
      <c r="G416" s="62"/>
      <c r="H416" s="62"/>
      <c r="I416" s="62"/>
      <c r="J416" s="62"/>
      <c r="K416" s="62"/>
      <c r="L416" s="62"/>
      <c r="M416" s="62"/>
    </row>
    <row r="417" spans="1:13" ht="15" customHeight="1" x14ac:dyDescent="0.25">
      <c r="A417" s="62"/>
      <c r="B417" s="62"/>
      <c r="C417" s="62"/>
      <c r="D417" s="62"/>
      <c r="E417" s="62"/>
      <c r="F417" s="62"/>
      <c r="G417" s="62"/>
      <c r="H417" s="62"/>
      <c r="I417" s="62"/>
      <c r="J417" s="62"/>
      <c r="K417" s="62"/>
      <c r="L417" s="62"/>
      <c r="M417" s="62"/>
    </row>
    <row r="418" spans="1:13" ht="15" customHeight="1" x14ac:dyDescent="0.25">
      <c r="A418" s="62"/>
      <c r="B418" s="62"/>
      <c r="C418" s="62"/>
      <c r="D418" s="62"/>
      <c r="E418" s="62"/>
      <c r="F418" s="62"/>
      <c r="G418" s="62"/>
      <c r="H418" s="62"/>
      <c r="I418" s="62"/>
      <c r="J418" s="62"/>
      <c r="K418" s="62"/>
      <c r="L418" s="62"/>
      <c r="M418" s="62"/>
    </row>
    <row r="419" spans="1:13" ht="15" customHeight="1" x14ac:dyDescent="0.25">
      <c r="A419" s="62"/>
      <c r="B419" s="62"/>
      <c r="C419" s="62"/>
      <c r="D419" s="62"/>
      <c r="E419" s="62"/>
      <c r="F419" s="62"/>
      <c r="G419" s="62"/>
      <c r="H419" s="62"/>
      <c r="I419" s="62"/>
      <c r="J419" s="62"/>
      <c r="K419" s="62"/>
      <c r="L419" s="62"/>
      <c r="M419" s="62"/>
    </row>
    <row r="420" spans="1:13" ht="15" customHeight="1" x14ac:dyDescent="0.25">
      <c r="A420" s="62"/>
      <c r="B420" s="62"/>
      <c r="C420" s="62"/>
      <c r="D420" s="62"/>
      <c r="E420" s="62"/>
      <c r="F420" s="62"/>
      <c r="G420" s="62"/>
      <c r="H420" s="62"/>
      <c r="I420" s="62"/>
      <c r="J420" s="62"/>
      <c r="K420" s="62"/>
      <c r="L420" s="62"/>
      <c r="M420" s="62"/>
    </row>
    <row r="421" spans="1:13" ht="15" customHeight="1" x14ac:dyDescent="0.25">
      <c r="A421" s="62"/>
      <c r="B421" s="62"/>
      <c r="C421" s="62"/>
      <c r="D421" s="62"/>
      <c r="E421" s="62"/>
      <c r="F421" s="62"/>
      <c r="G421" s="62"/>
      <c r="H421" s="62"/>
      <c r="I421" s="62"/>
      <c r="J421" s="62"/>
      <c r="K421" s="62"/>
      <c r="L421" s="62"/>
      <c r="M421" s="62"/>
    </row>
    <row r="422" spans="1:13" ht="15" customHeight="1" x14ac:dyDescent="0.25">
      <c r="A422" s="62"/>
      <c r="B422" s="62"/>
      <c r="C422" s="62"/>
      <c r="D422" s="62"/>
      <c r="E422" s="62"/>
      <c r="F422" s="62"/>
      <c r="G422" s="62"/>
      <c r="H422" s="62"/>
      <c r="I422" s="62"/>
      <c r="J422" s="62"/>
      <c r="K422" s="62"/>
      <c r="L422" s="62"/>
      <c r="M422" s="62"/>
    </row>
    <row r="423" spans="1:13" ht="15" customHeight="1" x14ac:dyDescent="0.25">
      <c r="A423" s="62"/>
      <c r="B423" s="62"/>
      <c r="C423" s="62"/>
      <c r="D423" s="62"/>
      <c r="E423" s="62"/>
      <c r="F423" s="62"/>
      <c r="G423" s="62"/>
      <c r="H423" s="62"/>
      <c r="I423" s="62"/>
      <c r="J423" s="62"/>
      <c r="K423" s="62"/>
      <c r="L423" s="62"/>
      <c r="M423" s="62"/>
    </row>
    <row r="424" spans="1:13" ht="15" customHeight="1" x14ac:dyDescent="0.25">
      <c r="A424" s="62"/>
      <c r="B424" s="62"/>
      <c r="C424" s="62"/>
      <c r="D424" s="62"/>
      <c r="E424" s="62"/>
      <c r="F424" s="62"/>
      <c r="G424" s="62"/>
      <c r="H424" s="62"/>
      <c r="I424" s="62"/>
      <c r="J424" s="62"/>
      <c r="K424" s="62"/>
      <c r="L424" s="62"/>
      <c r="M424" s="62"/>
    </row>
    <row r="425" spans="1:13" ht="15" customHeight="1" x14ac:dyDescent="0.25">
      <c r="A425" s="62"/>
      <c r="B425" s="62"/>
      <c r="C425" s="62"/>
      <c r="D425" s="62"/>
      <c r="E425" s="62"/>
      <c r="F425" s="62"/>
      <c r="G425" s="62"/>
      <c r="H425" s="62"/>
      <c r="I425" s="62"/>
      <c r="J425" s="62"/>
      <c r="K425" s="62"/>
      <c r="L425" s="62"/>
      <c r="M425" s="62"/>
    </row>
    <row r="426" spans="1:13" ht="15" customHeight="1" x14ac:dyDescent="0.25">
      <c r="A426" s="62"/>
      <c r="B426" s="62"/>
      <c r="C426" s="62"/>
      <c r="D426" s="62"/>
      <c r="E426" s="62"/>
      <c r="F426" s="62"/>
      <c r="G426" s="62"/>
      <c r="H426" s="62"/>
      <c r="I426" s="62"/>
      <c r="J426" s="62"/>
      <c r="K426" s="62"/>
      <c r="L426" s="62"/>
      <c r="M426" s="62"/>
    </row>
    <row r="427" spans="1:13" ht="15" customHeight="1" x14ac:dyDescent="0.25">
      <c r="A427" s="62"/>
      <c r="B427" s="62"/>
      <c r="C427" s="62"/>
      <c r="D427" s="62"/>
      <c r="E427" s="62"/>
      <c r="F427" s="62"/>
      <c r="G427" s="62"/>
      <c r="H427" s="62"/>
      <c r="I427" s="62"/>
      <c r="J427" s="62"/>
      <c r="K427" s="62"/>
      <c r="L427" s="62"/>
      <c r="M427" s="62"/>
    </row>
    <row r="428" spans="1:13" ht="15" customHeight="1" x14ac:dyDescent="0.25">
      <c r="A428" s="62"/>
      <c r="B428" s="62"/>
      <c r="C428" s="62"/>
      <c r="D428" s="62"/>
      <c r="E428" s="62"/>
      <c r="F428" s="62"/>
      <c r="G428" s="62"/>
      <c r="H428" s="62"/>
      <c r="I428" s="62"/>
      <c r="J428" s="62"/>
      <c r="K428" s="62"/>
      <c r="L428" s="62"/>
      <c r="M428" s="62"/>
    </row>
    <row r="429" spans="1:13" ht="15" customHeight="1" x14ac:dyDescent="0.25">
      <c r="A429" s="62"/>
      <c r="B429" s="62"/>
      <c r="C429" s="62"/>
      <c r="D429" s="62"/>
      <c r="E429" s="62"/>
      <c r="F429" s="62"/>
      <c r="G429" s="62"/>
      <c r="H429" s="62"/>
      <c r="I429" s="62"/>
      <c r="J429" s="62"/>
      <c r="K429" s="62"/>
      <c r="L429" s="62"/>
      <c r="M429" s="62"/>
    </row>
    <row r="430" spans="1:13" ht="15" customHeight="1" x14ac:dyDescent="0.25">
      <c r="A430" s="62"/>
      <c r="B430" s="62"/>
      <c r="C430" s="62"/>
      <c r="D430" s="62"/>
      <c r="E430" s="62"/>
      <c r="F430" s="62"/>
      <c r="G430" s="62"/>
      <c r="H430" s="62"/>
      <c r="I430" s="62"/>
      <c r="J430" s="62"/>
      <c r="K430" s="62"/>
      <c r="L430" s="62"/>
      <c r="M430" s="62"/>
    </row>
    <row r="431" spans="1:13" ht="15" customHeight="1" x14ac:dyDescent="0.25">
      <c r="A431" s="62"/>
      <c r="B431" s="62"/>
      <c r="C431" s="62"/>
      <c r="D431" s="62"/>
      <c r="E431" s="62"/>
      <c r="F431" s="62"/>
      <c r="G431" s="62"/>
      <c r="H431" s="62"/>
      <c r="I431" s="62"/>
      <c r="J431" s="62"/>
      <c r="K431" s="62"/>
      <c r="L431" s="62"/>
      <c r="M431" s="62"/>
    </row>
    <row r="432" spans="1:13" ht="15" customHeight="1" x14ac:dyDescent="0.25">
      <c r="A432" s="62"/>
      <c r="B432" s="62"/>
      <c r="C432" s="62"/>
      <c r="D432" s="62"/>
      <c r="E432" s="62"/>
      <c r="F432" s="62"/>
      <c r="G432" s="62"/>
      <c r="H432" s="62"/>
      <c r="I432" s="62"/>
      <c r="J432" s="62"/>
      <c r="K432" s="62"/>
      <c r="L432" s="62"/>
      <c r="M432" s="62"/>
    </row>
    <row r="433" spans="1:13" ht="15" customHeight="1" x14ac:dyDescent="0.25">
      <c r="A433" s="62"/>
      <c r="B433" s="62"/>
      <c r="C433" s="62"/>
      <c r="D433" s="62"/>
      <c r="E433" s="62"/>
      <c r="F433" s="62"/>
      <c r="G433" s="62"/>
      <c r="H433" s="62"/>
      <c r="I433" s="62"/>
      <c r="J433" s="62"/>
      <c r="K433" s="62"/>
      <c r="L433" s="62"/>
      <c r="M433" s="62"/>
    </row>
    <row r="434" spans="1:13" ht="15" customHeight="1" x14ac:dyDescent="0.25">
      <c r="A434" s="62"/>
      <c r="B434" s="62"/>
      <c r="C434" s="62"/>
      <c r="D434" s="62"/>
      <c r="E434" s="62"/>
      <c r="F434" s="62"/>
      <c r="G434" s="62"/>
      <c r="H434" s="62"/>
      <c r="I434" s="62"/>
      <c r="J434" s="62"/>
      <c r="K434" s="62"/>
      <c r="L434" s="62"/>
      <c r="M434" s="62"/>
    </row>
    <row r="435" spans="1:13" ht="15" customHeight="1" x14ac:dyDescent="0.25">
      <c r="A435" s="62"/>
      <c r="B435" s="62"/>
      <c r="C435" s="62"/>
      <c r="D435" s="62"/>
      <c r="E435" s="62"/>
      <c r="F435" s="62"/>
      <c r="G435" s="62"/>
      <c r="H435" s="62"/>
      <c r="I435" s="62"/>
      <c r="J435" s="62"/>
      <c r="K435" s="62"/>
      <c r="L435" s="62"/>
      <c r="M435" s="62"/>
    </row>
    <row r="436" spans="1:13" ht="15" customHeight="1" x14ac:dyDescent="0.25">
      <c r="A436" s="62"/>
      <c r="B436" s="62"/>
      <c r="C436" s="62"/>
      <c r="D436" s="62"/>
      <c r="E436" s="62"/>
      <c r="F436" s="62"/>
      <c r="G436" s="62"/>
      <c r="H436" s="62"/>
      <c r="I436" s="62"/>
      <c r="J436" s="62"/>
      <c r="K436" s="62"/>
      <c r="L436" s="62"/>
      <c r="M436" s="62"/>
    </row>
    <row r="437" spans="1:13" ht="15" customHeight="1" x14ac:dyDescent="0.25">
      <c r="A437" s="62"/>
      <c r="B437" s="62"/>
      <c r="C437" s="62"/>
      <c r="D437" s="62"/>
      <c r="E437" s="62"/>
      <c r="F437" s="62"/>
      <c r="G437" s="62"/>
      <c r="H437" s="62"/>
      <c r="I437" s="62"/>
      <c r="J437" s="62"/>
      <c r="K437" s="62"/>
      <c r="L437" s="62"/>
      <c r="M437" s="62"/>
    </row>
    <row r="438" spans="1:13" ht="15" customHeight="1" x14ac:dyDescent="0.25">
      <c r="A438" s="62"/>
      <c r="B438" s="62"/>
      <c r="C438" s="62"/>
      <c r="D438" s="62"/>
      <c r="E438" s="62"/>
      <c r="F438" s="62"/>
      <c r="G438" s="62"/>
      <c r="H438" s="62"/>
      <c r="I438" s="62"/>
      <c r="J438" s="62"/>
      <c r="K438" s="62"/>
      <c r="L438" s="62"/>
      <c r="M438" s="62"/>
    </row>
    <row r="439" spans="1:13" ht="15" customHeight="1" x14ac:dyDescent="0.25">
      <c r="A439" s="62"/>
      <c r="B439" s="62"/>
      <c r="C439" s="62"/>
      <c r="D439" s="62"/>
      <c r="E439" s="62"/>
      <c r="F439" s="62"/>
      <c r="G439" s="62"/>
      <c r="H439" s="62"/>
      <c r="I439" s="62"/>
      <c r="J439" s="62"/>
      <c r="K439" s="62"/>
      <c r="L439" s="62"/>
      <c r="M439" s="62"/>
    </row>
    <row r="440" spans="1:13" ht="15" customHeight="1" x14ac:dyDescent="0.25">
      <c r="A440" s="62"/>
      <c r="B440" s="62"/>
      <c r="C440" s="62"/>
      <c r="D440" s="62"/>
      <c r="E440" s="62"/>
      <c r="F440" s="62"/>
      <c r="G440" s="62"/>
      <c r="H440" s="62"/>
      <c r="I440" s="62"/>
      <c r="J440" s="62"/>
      <c r="K440" s="62"/>
      <c r="L440" s="62"/>
      <c r="M440" s="62"/>
    </row>
    <row r="441" spans="1:13" ht="15" customHeight="1" x14ac:dyDescent="0.25">
      <c r="A441" s="62"/>
      <c r="B441" s="62"/>
      <c r="C441" s="62"/>
      <c r="D441" s="62"/>
      <c r="E441" s="62"/>
      <c r="F441" s="62"/>
      <c r="G441" s="62"/>
      <c r="H441" s="62"/>
      <c r="I441" s="62"/>
      <c r="J441" s="62"/>
      <c r="K441" s="62"/>
      <c r="L441" s="62"/>
      <c r="M441" s="62"/>
    </row>
    <row r="442" spans="1:13" ht="15" customHeight="1" x14ac:dyDescent="0.25">
      <c r="A442" s="62"/>
      <c r="B442" s="62"/>
      <c r="C442" s="62"/>
      <c r="D442" s="62"/>
      <c r="E442" s="62"/>
      <c r="F442" s="62"/>
      <c r="G442" s="62"/>
      <c r="H442" s="62"/>
      <c r="I442" s="62"/>
      <c r="J442" s="62"/>
      <c r="K442" s="62"/>
      <c r="L442" s="62"/>
      <c r="M442" s="62"/>
    </row>
    <row r="443" spans="1:13" ht="15" customHeight="1" x14ac:dyDescent="0.25">
      <c r="A443" s="62"/>
      <c r="B443" s="62"/>
      <c r="C443" s="62"/>
      <c r="D443" s="62"/>
      <c r="E443" s="62"/>
      <c r="F443" s="62"/>
      <c r="G443" s="62"/>
      <c r="H443" s="62"/>
      <c r="I443" s="62"/>
      <c r="J443" s="62"/>
      <c r="K443" s="62"/>
      <c r="L443" s="62"/>
      <c r="M443" s="62"/>
    </row>
    <row r="444" spans="1:13" ht="15" customHeight="1" x14ac:dyDescent="0.25">
      <c r="A444" s="62"/>
      <c r="B444" s="62"/>
      <c r="C444" s="62"/>
      <c r="D444" s="62"/>
      <c r="E444" s="62"/>
      <c r="F444" s="62"/>
      <c r="G444" s="62"/>
      <c r="H444" s="62"/>
      <c r="I444" s="62"/>
      <c r="J444" s="62"/>
      <c r="K444" s="62"/>
      <c r="L444" s="62"/>
      <c r="M444" s="62"/>
    </row>
    <row r="445" spans="1:13" ht="15" customHeight="1" x14ac:dyDescent="0.25">
      <c r="A445" s="62"/>
      <c r="B445" s="62"/>
      <c r="C445" s="62"/>
      <c r="D445" s="62"/>
      <c r="E445" s="62"/>
      <c r="F445" s="62"/>
      <c r="G445" s="62"/>
      <c r="H445" s="62"/>
      <c r="I445" s="62"/>
      <c r="J445" s="62"/>
      <c r="K445" s="62"/>
      <c r="L445" s="62"/>
      <c r="M445" s="62"/>
    </row>
    <row r="446" spans="1:13" ht="15" customHeight="1" x14ac:dyDescent="0.25">
      <c r="A446" s="62"/>
      <c r="B446" s="62"/>
      <c r="C446" s="62"/>
      <c r="D446" s="62"/>
      <c r="E446" s="62"/>
      <c r="F446" s="62"/>
      <c r="G446" s="62"/>
      <c r="H446" s="62"/>
      <c r="I446" s="62"/>
      <c r="J446" s="62"/>
      <c r="K446" s="62"/>
      <c r="L446" s="62"/>
      <c r="M446" s="62"/>
    </row>
    <row r="447" spans="1:13" ht="15" customHeight="1" x14ac:dyDescent="0.25">
      <c r="A447" s="62"/>
      <c r="B447" s="62"/>
      <c r="C447" s="62"/>
      <c r="D447" s="62"/>
      <c r="E447" s="62"/>
      <c r="F447" s="62"/>
      <c r="G447" s="62"/>
      <c r="H447" s="62"/>
      <c r="I447" s="62"/>
      <c r="J447" s="62"/>
      <c r="K447" s="62"/>
      <c r="L447" s="62"/>
      <c r="M447" s="62"/>
    </row>
    <row r="448" spans="1:13" ht="15" customHeight="1" x14ac:dyDescent="0.25">
      <c r="A448" s="62"/>
      <c r="B448" s="62"/>
      <c r="C448" s="62"/>
      <c r="D448" s="62"/>
      <c r="E448" s="62"/>
      <c r="F448" s="62"/>
      <c r="G448" s="62"/>
      <c r="H448" s="62"/>
      <c r="I448" s="62"/>
      <c r="J448" s="62"/>
      <c r="K448" s="62"/>
      <c r="L448" s="62"/>
      <c r="M448" s="62"/>
    </row>
    <row r="449" spans="1:13" ht="15" customHeight="1" x14ac:dyDescent="0.25">
      <c r="A449" s="62"/>
      <c r="B449" s="62"/>
      <c r="C449" s="62"/>
      <c r="D449" s="62"/>
      <c r="E449" s="62"/>
      <c r="F449" s="62"/>
      <c r="G449" s="62"/>
      <c r="H449" s="62"/>
      <c r="I449" s="62"/>
      <c r="J449" s="62"/>
      <c r="K449" s="62"/>
      <c r="L449" s="62"/>
      <c r="M449" s="62"/>
    </row>
    <row r="450" spans="1:13" ht="15" customHeight="1" x14ac:dyDescent="0.25">
      <c r="A450" s="62"/>
      <c r="B450" s="62"/>
      <c r="C450" s="62"/>
      <c r="D450" s="62"/>
      <c r="E450" s="62"/>
      <c r="F450" s="62"/>
      <c r="G450" s="62"/>
      <c r="H450" s="62"/>
      <c r="I450" s="62"/>
      <c r="J450" s="62"/>
      <c r="K450" s="62"/>
      <c r="L450" s="62"/>
      <c r="M450" s="62"/>
    </row>
    <row r="451" spans="1:13" ht="15" customHeight="1" x14ac:dyDescent="0.25">
      <c r="A451" s="62"/>
      <c r="B451" s="62"/>
      <c r="C451" s="62"/>
      <c r="D451" s="62"/>
      <c r="E451" s="62"/>
      <c r="F451" s="62"/>
      <c r="G451" s="62"/>
      <c r="H451" s="62"/>
      <c r="I451" s="62"/>
      <c r="J451" s="62"/>
      <c r="K451" s="62"/>
      <c r="L451" s="62"/>
      <c r="M451" s="62"/>
    </row>
    <row r="452" spans="1:13" ht="15" customHeight="1" x14ac:dyDescent="0.25">
      <c r="A452" s="62"/>
      <c r="B452" s="62"/>
      <c r="C452" s="62"/>
      <c r="D452" s="62"/>
      <c r="E452" s="62"/>
      <c r="F452" s="62"/>
      <c r="G452" s="62"/>
      <c r="H452" s="62"/>
      <c r="I452" s="62"/>
      <c r="J452" s="62"/>
      <c r="K452" s="62"/>
      <c r="L452" s="62"/>
      <c r="M452" s="62"/>
    </row>
    <row r="453" spans="1:13" ht="15" customHeight="1" x14ac:dyDescent="0.25">
      <c r="A453" s="62"/>
      <c r="B453" s="62"/>
      <c r="C453" s="62"/>
      <c r="D453" s="62"/>
      <c r="E453" s="62"/>
      <c r="F453" s="62"/>
      <c r="G453" s="62"/>
      <c r="H453" s="62"/>
      <c r="I453" s="62"/>
      <c r="J453" s="62"/>
      <c r="K453" s="62"/>
      <c r="L453" s="62"/>
      <c r="M453" s="62"/>
    </row>
    <row r="454" spans="1:13" ht="15" customHeight="1" x14ac:dyDescent="0.25">
      <c r="A454" s="62"/>
      <c r="B454" s="62"/>
      <c r="C454" s="62"/>
      <c r="D454" s="62"/>
      <c r="E454" s="62"/>
      <c r="F454" s="62"/>
      <c r="G454" s="62"/>
      <c r="H454" s="62"/>
      <c r="I454" s="62"/>
      <c r="J454" s="62"/>
      <c r="K454" s="62"/>
      <c r="L454" s="62"/>
      <c r="M454" s="62"/>
    </row>
    <row r="455" spans="1:13" ht="15" customHeight="1" x14ac:dyDescent="0.25">
      <c r="A455" s="62"/>
      <c r="B455" s="62"/>
      <c r="C455" s="62"/>
      <c r="D455" s="62"/>
      <c r="E455" s="62"/>
      <c r="F455" s="62"/>
      <c r="G455" s="62"/>
      <c r="H455" s="62"/>
      <c r="I455" s="62"/>
      <c r="J455" s="62"/>
      <c r="K455" s="62"/>
      <c r="L455" s="62"/>
      <c r="M455" s="62"/>
    </row>
    <row r="456" spans="1:13" ht="15" customHeight="1" x14ac:dyDescent="0.25">
      <c r="A456" s="62"/>
      <c r="B456" s="62"/>
      <c r="C456" s="62"/>
      <c r="D456" s="62"/>
      <c r="E456" s="62"/>
      <c r="F456" s="62"/>
      <c r="G456" s="62"/>
      <c r="H456" s="62"/>
      <c r="I456" s="62"/>
      <c r="J456" s="62"/>
      <c r="K456" s="62"/>
      <c r="L456" s="62"/>
      <c r="M456" s="62"/>
    </row>
    <row r="457" spans="1:13" ht="15" customHeight="1" x14ac:dyDescent="0.25">
      <c r="A457" s="62"/>
      <c r="B457" s="62"/>
      <c r="C457" s="62"/>
      <c r="D457" s="62"/>
      <c r="E457" s="62"/>
      <c r="F457" s="62"/>
      <c r="G457" s="62"/>
      <c r="H457" s="62"/>
      <c r="I457" s="62"/>
      <c r="J457" s="62"/>
      <c r="K457" s="62"/>
      <c r="L457" s="62"/>
      <c r="M457" s="62"/>
    </row>
    <row r="458" spans="1:13" ht="15" customHeight="1" x14ac:dyDescent="0.25">
      <c r="A458" s="62"/>
      <c r="B458" s="62"/>
      <c r="C458" s="62"/>
      <c r="D458" s="62"/>
      <c r="E458" s="62"/>
      <c r="F458" s="62"/>
      <c r="G458" s="62"/>
      <c r="H458" s="62"/>
      <c r="I458" s="62"/>
      <c r="J458" s="62"/>
      <c r="K458" s="62"/>
      <c r="L458" s="62"/>
      <c r="M458" s="62"/>
    </row>
    <row r="459" spans="1:13" ht="15" customHeight="1" x14ac:dyDescent="0.25">
      <c r="A459" s="62"/>
      <c r="B459" s="62"/>
      <c r="C459" s="62"/>
      <c r="D459" s="62"/>
      <c r="E459" s="62"/>
      <c r="F459" s="62"/>
      <c r="G459" s="62"/>
      <c r="H459" s="62"/>
      <c r="I459" s="62"/>
      <c r="J459" s="62"/>
      <c r="K459" s="62"/>
      <c r="L459" s="62"/>
      <c r="M459" s="62"/>
    </row>
    <row r="460" spans="1:13" ht="15" customHeight="1" x14ac:dyDescent="0.25">
      <c r="A460" s="62"/>
      <c r="B460" s="62"/>
      <c r="C460" s="62"/>
      <c r="D460" s="62"/>
      <c r="E460" s="62"/>
      <c r="F460" s="62"/>
      <c r="G460" s="62"/>
      <c r="H460" s="62"/>
      <c r="I460" s="62"/>
      <c r="J460" s="62"/>
      <c r="K460" s="62"/>
      <c r="L460" s="62"/>
      <c r="M460" s="62"/>
    </row>
    <row r="461" spans="1:13" ht="15" customHeight="1" x14ac:dyDescent="0.25">
      <c r="A461" s="62"/>
      <c r="B461" s="62"/>
      <c r="C461" s="62"/>
      <c r="D461" s="62"/>
      <c r="E461" s="62"/>
      <c r="F461" s="62"/>
      <c r="G461" s="62"/>
      <c r="H461" s="62"/>
      <c r="I461" s="62"/>
      <c r="J461" s="62"/>
      <c r="K461" s="62"/>
      <c r="L461" s="62"/>
      <c r="M461" s="62"/>
    </row>
    <row r="462" spans="1:13" ht="15" customHeight="1" x14ac:dyDescent="0.25">
      <c r="A462" s="62"/>
      <c r="B462" s="62"/>
      <c r="C462" s="62"/>
      <c r="D462" s="62"/>
      <c r="E462" s="62"/>
      <c r="F462" s="62"/>
      <c r="G462" s="62"/>
      <c r="H462" s="62"/>
      <c r="I462" s="62"/>
      <c r="J462" s="62"/>
      <c r="K462" s="62"/>
      <c r="L462" s="62"/>
      <c r="M462" s="62"/>
    </row>
    <row r="463" spans="1:13" ht="15" customHeight="1" x14ac:dyDescent="0.25">
      <c r="A463" s="62"/>
      <c r="B463" s="62"/>
      <c r="C463" s="62"/>
      <c r="D463" s="62"/>
      <c r="E463" s="62"/>
      <c r="F463" s="62"/>
      <c r="G463" s="62"/>
      <c r="H463" s="62"/>
      <c r="I463" s="62"/>
      <c r="J463" s="62"/>
      <c r="K463" s="62"/>
      <c r="L463" s="62"/>
      <c r="M463" s="62"/>
    </row>
    <row r="464" spans="1:13" ht="15" customHeight="1" x14ac:dyDescent="0.25">
      <c r="A464" s="62"/>
      <c r="B464" s="62"/>
      <c r="C464" s="62"/>
      <c r="D464" s="62"/>
      <c r="E464" s="62"/>
      <c r="F464" s="62"/>
      <c r="G464" s="62"/>
      <c r="H464" s="62"/>
      <c r="I464" s="62"/>
      <c r="J464" s="62"/>
      <c r="K464" s="62"/>
      <c r="L464" s="62"/>
      <c r="M464" s="62"/>
    </row>
    <row r="465" spans="1:13" ht="15" customHeight="1" x14ac:dyDescent="0.25">
      <c r="A465" s="62"/>
      <c r="B465" s="62"/>
      <c r="C465" s="62"/>
      <c r="D465" s="62"/>
      <c r="E465" s="62"/>
      <c r="F465" s="62"/>
      <c r="G465" s="62"/>
      <c r="H465" s="62"/>
      <c r="I465" s="62"/>
      <c r="J465" s="62"/>
      <c r="K465" s="62"/>
      <c r="L465" s="62"/>
      <c r="M465" s="62"/>
    </row>
    <row r="466" spans="1:13" ht="15" customHeight="1" x14ac:dyDescent="0.25">
      <c r="A466" s="62"/>
      <c r="B466" s="62"/>
      <c r="C466" s="62"/>
      <c r="D466" s="62"/>
      <c r="E466" s="62"/>
      <c r="F466" s="62"/>
      <c r="G466" s="62"/>
      <c r="H466" s="62"/>
      <c r="I466" s="62"/>
      <c r="J466" s="62"/>
      <c r="K466" s="62"/>
      <c r="L466" s="62"/>
      <c r="M466" s="62"/>
    </row>
    <row r="467" spans="1:13" ht="15" customHeight="1" x14ac:dyDescent="0.25">
      <c r="A467" s="62"/>
      <c r="B467" s="62"/>
      <c r="C467" s="62"/>
      <c r="D467" s="62"/>
      <c r="E467" s="62"/>
      <c r="F467" s="62"/>
      <c r="G467" s="62"/>
      <c r="H467" s="62"/>
      <c r="I467" s="62"/>
      <c r="J467" s="62"/>
      <c r="K467" s="62"/>
      <c r="L467" s="62"/>
      <c r="M467" s="62"/>
    </row>
    <row r="468" spans="1:13" ht="15" customHeight="1" x14ac:dyDescent="0.25">
      <c r="A468" s="62"/>
      <c r="B468" s="62"/>
      <c r="C468" s="62"/>
      <c r="D468" s="62"/>
      <c r="E468" s="62"/>
      <c r="F468" s="62"/>
      <c r="G468" s="62"/>
      <c r="H468" s="62"/>
      <c r="I468" s="62"/>
      <c r="J468" s="62"/>
      <c r="K468" s="62"/>
      <c r="L468" s="62"/>
      <c r="M468" s="62"/>
    </row>
    <row r="469" spans="1:13" ht="15" customHeight="1" x14ac:dyDescent="0.25">
      <c r="A469" s="62"/>
      <c r="B469" s="62"/>
      <c r="C469" s="62"/>
      <c r="D469" s="62"/>
      <c r="E469" s="62"/>
      <c r="F469" s="62"/>
      <c r="G469" s="62"/>
      <c r="H469" s="62"/>
      <c r="I469" s="62"/>
      <c r="J469" s="62"/>
      <c r="K469" s="62"/>
      <c r="L469" s="62"/>
      <c r="M469" s="62"/>
    </row>
    <row r="470" spans="1:13" ht="15" customHeight="1" x14ac:dyDescent="0.25">
      <c r="A470" s="62"/>
      <c r="B470" s="62"/>
      <c r="C470" s="62"/>
      <c r="D470" s="62"/>
      <c r="E470" s="62"/>
      <c r="F470" s="62"/>
      <c r="G470" s="62"/>
      <c r="H470" s="62"/>
      <c r="I470" s="62"/>
      <c r="J470" s="62"/>
      <c r="K470" s="62"/>
      <c r="L470" s="62"/>
      <c r="M470" s="62"/>
    </row>
    <row r="471" spans="1:13" ht="15" customHeight="1" x14ac:dyDescent="0.25">
      <c r="A471" s="62"/>
      <c r="B471" s="62"/>
      <c r="C471" s="62"/>
      <c r="D471" s="62"/>
      <c r="E471" s="62"/>
      <c r="F471" s="62"/>
      <c r="G471" s="62"/>
      <c r="H471" s="62"/>
      <c r="I471" s="62"/>
      <c r="J471" s="62"/>
      <c r="K471" s="62"/>
      <c r="L471" s="62"/>
      <c r="M471" s="62"/>
    </row>
    <row r="472" spans="1:13" ht="15" customHeight="1" x14ac:dyDescent="0.25">
      <c r="A472" s="62"/>
      <c r="B472" s="62"/>
      <c r="C472" s="62"/>
      <c r="D472" s="62"/>
      <c r="E472" s="62"/>
      <c r="F472" s="62"/>
      <c r="G472" s="62"/>
      <c r="H472" s="62"/>
      <c r="I472" s="62"/>
      <c r="J472" s="62"/>
      <c r="K472" s="62"/>
      <c r="L472" s="62"/>
      <c r="M472" s="62"/>
    </row>
    <row r="473" spans="1:13" ht="15" customHeight="1" x14ac:dyDescent="0.25">
      <c r="A473" s="62"/>
      <c r="B473" s="62"/>
      <c r="C473" s="62"/>
      <c r="D473" s="62"/>
      <c r="E473" s="62"/>
      <c r="F473" s="62"/>
      <c r="G473" s="62"/>
      <c r="H473" s="62"/>
      <c r="I473" s="62"/>
      <c r="J473" s="62"/>
      <c r="K473" s="62"/>
      <c r="L473" s="62"/>
      <c r="M473" s="62"/>
    </row>
    <row r="474" spans="1:13" ht="15" customHeight="1" x14ac:dyDescent="0.25">
      <c r="A474" s="62"/>
      <c r="B474" s="62"/>
      <c r="C474" s="62"/>
      <c r="D474" s="62"/>
      <c r="E474" s="62"/>
      <c r="F474" s="62"/>
      <c r="G474" s="62"/>
      <c r="H474" s="62"/>
      <c r="I474" s="62"/>
      <c r="J474" s="62"/>
      <c r="K474" s="62"/>
      <c r="L474" s="62"/>
      <c r="M474" s="62"/>
    </row>
    <row r="475" spans="1:13" ht="15" customHeight="1" x14ac:dyDescent="0.25">
      <c r="A475" s="62"/>
      <c r="B475" s="62"/>
      <c r="C475" s="62"/>
      <c r="D475" s="62"/>
      <c r="E475" s="62"/>
      <c r="F475" s="62"/>
      <c r="G475" s="62"/>
      <c r="H475" s="62"/>
      <c r="I475" s="62"/>
      <c r="J475" s="62"/>
      <c r="K475" s="62"/>
      <c r="L475" s="62"/>
      <c r="M475" s="62"/>
    </row>
    <row r="476" spans="1:13" ht="15" customHeight="1" x14ac:dyDescent="0.25">
      <c r="A476" s="62"/>
      <c r="B476" s="62"/>
      <c r="C476" s="62"/>
      <c r="D476" s="62"/>
      <c r="E476" s="62"/>
      <c r="F476" s="62"/>
      <c r="G476" s="62"/>
      <c r="H476" s="62"/>
      <c r="I476" s="62"/>
      <c r="J476" s="62"/>
      <c r="K476" s="62"/>
      <c r="L476" s="62"/>
      <c r="M476" s="62"/>
    </row>
    <row r="477" spans="1:13" ht="15" customHeight="1" x14ac:dyDescent="0.25">
      <c r="A477" s="62"/>
      <c r="B477" s="62"/>
      <c r="C477" s="62"/>
      <c r="D477" s="62"/>
      <c r="E477" s="62"/>
      <c r="F477" s="62"/>
      <c r="G477" s="62"/>
      <c r="H477" s="62"/>
      <c r="I477" s="62"/>
      <c r="J477" s="62"/>
      <c r="K477" s="62"/>
      <c r="L477" s="62"/>
      <c r="M477" s="62"/>
    </row>
    <row r="478" spans="1:13" ht="15" customHeight="1" x14ac:dyDescent="0.25">
      <c r="A478" s="62"/>
      <c r="B478" s="62"/>
      <c r="C478" s="62"/>
      <c r="D478" s="62"/>
      <c r="E478" s="62"/>
      <c r="F478" s="62"/>
      <c r="G478" s="62"/>
      <c r="H478" s="62"/>
      <c r="I478" s="62"/>
      <c r="J478" s="62"/>
      <c r="K478" s="62"/>
      <c r="L478" s="62"/>
      <c r="M478" s="62"/>
    </row>
    <row r="479" spans="1:13" ht="15" customHeight="1" x14ac:dyDescent="0.25">
      <c r="A479" s="62"/>
      <c r="B479" s="62"/>
      <c r="C479" s="62"/>
      <c r="D479" s="62"/>
      <c r="E479" s="62"/>
      <c r="F479" s="62"/>
      <c r="G479" s="62"/>
      <c r="H479" s="62"/>
      <c r="I479" s="62"/>
      <c r="J479" s="62"/>
      <c r="K479" s="62"/>
      <c r="L479" s="62"/>
      <c r="M479" s="62"/>
    </row>
    <row r="480" spans="1:13" ht="15" customHeight="1" x14ac:dyDescent="0.25">
      <c r="A480" s="62"/>
      <c r="B480" s="62"/>
      <c r="C480" s="62"/>
      <c r="D480" s="62"/>
      <c r="E480" s="62"/>
      <c r="F480" s="62"/>
      <c r="G480" s="62"/>
      <c r="H480" s="62"/>
      <c r="I480" s="62"/>
      <c r="J480" s="62"/>
      <c r="K480" s="62"/>
      <c r="L480" s="62"/>
      <c r="M480" s="62"/>
    </row>
    <row r="481" spans="1:13" ht="15" customHeight="1" x14ac:dyDescent="0.25">
      <c r="A481" s="62"/>
      <c r="B481" s="62"/>
      <c r="C481" s="62"/>
      <c r="D481" s="62"/>
      <c r="E481" s="62"/>
      <c r="F481" s="62"/>
      <c r="G481" s="62"/>
      <c r="H481" s="62"/>
      <c r="I481" s="62"/>
      <c r="J481" s="62"/>
      <c r="K481" s="62"/>
      <c r="L481" s="62"/>
      <c r="M481" s="62"/>
    </row>
    <row r="482" spans="1:13" ht="15" customHeight="1" x14ac:dyDescent="0.25">
      <c r="A482" s="62"/>
      <c r="B482" s="62"/>
      <c r="C482" s="62"/>
      <c r="D482" s="62"/>
      <c r="E482" s="62"/>
      <c r="F482" s="62"/>
      <c r="G482" s="62"/>
      <c r="H482" s="62"/>
      <c r="I482" s="62"/>
      <c r="J482" s="62"/>
      <c r="K482" s="62"/>
      <c r="L482" s="62"/>
      <c r="M482" s="62"/>
    </row>
    <row r="483" spans="1:13" ht="15" customHeight="1" x14ac:dyDescent="0.25">
      <c r="A483" s="62"/>
      <c r="B483" s="62"/>
      <c r="C483" s="62"/>
      <c r="D483" s="62"/>
      <c r="E483" s="62"/>
      <c r="F483" s="62"/>
      <c r="G483" s="62"/>
      <c r="H483" s="62"/>
      <c r="I483" s="62"/>
      <c r="J483" s="62"/>
      <c r="K483" s="62"/>
      <c r="L483" s="62"/>
      <c r="M483" s="62"/>
    </row>
    <row r="484" spans="1:13" ht="15" customHeight="1" x14ac:dyDescent="0.25">
      <c r="A484" s="62"/>
      <c r="B484" s="62"/>
      <c r="C484" s="62"/>
      <c r="D484" s="62"/>
      <c r="E484" s="62"/>
      <c r="F484" s="62"/>
      <c r="G484" s="62"/>
      <c r="H484" s="62"/>
      <c r="I484" s="62"/>
      <c r="J484" s="62"/>
      <c r="K484" s="62"/>
      <c r="L484" s="62"/>
      <c r="M484" s="62"/>
    </row>
    <row r="485" spans="1:13" ht="15" customHeight="1" x14ac:dyDescent="0.25">
      <c r="A485" s="62"/>
      <c r="B485" s="62"/>
      <c r="C485" s="62"/>
      <c r="D485" s="62"/>
      <c r="E485" s="62"/>
      <c r="F485" s="62"/>
      <c r="G485" s="62"/>
      <c r="H485" s="62"/>
      <c r="I485" s="62"/>
      <c r="J485" s="62"/>
      <c r="K485" s="62"/>
      <c r="L485" s="62"/>
      <c r="M485" s="62"/>
    </row>
    <row r="486" spans="1:13" ht="15" customHeight="1" x14ac:dyDescent="0.25">
      <c r="A486" s="62"/>
      <c r="B486" s="62"/>
      <c r="C486" s="62"/>
      <c r="D486" s="62"/>
      <c r="E486" s="62"/>
      <c r="F486" s="62"/>
      <c r="G486" s="62"/>
      <c r="H486" s="62"/>
      <c r="I486" s="62"/>
      <c r="J486" s="62"/>
      <c r="K486" s="62"/>
      <c r="L486" s="62"/>
      <c r="M486" s="62"/>
    </row>
    <row r="487" spans="1:13" ht="15" customHeight="1" x14ac:dyDescent="0.25">
      <c r="A487" s="62"/>
      <c r="B487" s="62"/>
      <c r="C487" s="62"/>
      <c r="D487" s="62"/>
      <c r="E487" s="62"/>
      <c r="F487" s="62"/>
      <c r="G487" s="62"/>
      <c r="H487" s="62"/>
      <c r="I487" s="62"/>
      <c r="J487" s="62"/>
      <c r="K487" s="62"/>
      <c r="L487" s="62"/>
      <c r="M487" s="62"/>
    </row>
    <row r="488" spans="1:13" ht="15" customHeight="1" x14ac:dyDescent="0.25">
      <c r="A488" s="62"/>
      <c r="B488" s="62"/>
      <c r="C488" s="62"/>
      <c r="D488" s="62"/>
      <c r="E488" s="62"/>
      <c r="F488" s="62"/>
      <c r="G488" s="62"/>
      <c r="H488" s="62"/>
      <c r="I488" s="62"/>
      <c r="J488" s="62"/>
      <c r="K488" s="62"/>
      <c r="L488" s="62"/>
      <c r="M488" s="62"/>
    </row>
    <row r="489" spans="1:13" ht="15" customHeight="1" x14ac:dyDescent="0.25">
      <c r="A489" s="62"/>
      <c r="B489" s="62"/>
      <c r="C489" s="62"/>
      <c r="D489" s="62"/>
      <c r="E489" s="62"/>
      <c r="F489" s="62"/>
      <c r="G489" s="62"/>
      <c r="H489" s="62"/>
      <c r="I489" s="62"/>
      <c r="J489" s="62"/>
      <c r="K489" s="62"/>
      <c r="L489" s="62"/>
      <c r="M489" s="62"/>
    </row>
    <row r="490" spans="1:13" ht="15" customHeight="1" x14ac:dyDescent="0.25">
      <c r="A490" s="62"/>
      <c r="B490" s="62"/>
      <c r="C490" s="62"/>
      <c r="D490" s="62"/>
      <c r="E490" s="62"/>
      <c r="F490" s="62"/>
      <c r="G490" s="62"/>
      <c r="H490" s="62"/>
      <c r="I490" s="62"/>
      <c r="J490" s="62"/>
      <c r="K490" s="62"/>
      <c r="L490" s="62"/>
      <c r="M490" s="62"/>
    </row>
    <row r="491" spans="1:13" ht="15" customHeight="1" x14ac:dyDescent="0.25">
      <c r="A491" s="62"/>
      <c r="B491" s="62"/>
      <c r="C491" s="62"/>
      <c r="D491" s="62"/>
      <c r="E491" s="62"/>
      <c r="F491" s="62"/>
      <c r="G491" s="62"/>
      <c r="H491" s="62"/>
      <c r="I491" s="62"/>
      <c r="J491" s="62"/>
      <c r="K491" s="62"/>
      <c r="L491" s="62"/>
      <c r="M491" s="62"/>
    </row>
    <row r="492" spans="1:13" ht="15" customHeight="1" x14ac:dyDescent="0.25">
      <c r="A492" s="62"/>
      <c r="B492" s="62"/>
      <c r="C492" s="62"/>
      <c r="D492" s="62"/>
      <c r="E492" s="62"/>
      <c r="F492" s="62"/>
      <c r="G492" s="62"/>
      <c r="H492" s="62"/>
      <c r="I492" s="62"/>
      <c r="J492" s="62"/>
      <c r="K492" s="62"/>
      <c r="L492" s="62"/>
      <c r="M492" s="62"/>
    </row>
    <row r="493" spans="1:13" ht="15" customHeight="1" x14ac:dyDescent="0.25">
      <c r="A493" s="62"/>
      <c r="B493" s="62"/>
      <c r="C493" s="62"/>
      <c r="D493" s="62"/>
      <c r="E493" s="62"/>
      <c r="F493" s="62"/>
      <c r="G493" s="62"/>
      <c r="H493" s="62"/>
      <c r="I493" s="62"/>
      <c r="J493" s="62"/>
      <c r="K493" s="62"/>
      <c r="L493" s="62"/>
      <c r="M493" s="62"/>
    </row>
    <row r="494" spans="1:13" ht="15" customHeight="1" x14ac:dyDescent="0.25">
      <c r="A494" s="62"/>
      <c r="B494" s="62"/>
      <c r="C494" s="62"/>
      <c r="D494" s="62"/>
      <c r="E494" s="62"/>
      <c r="F494" s="62"/>
      <c r="G494" s="62"/>
      <c r="H494" s="62"/>
      <c r="I494" s="62"/>
      <c r="J494" s="62"/>
      <c r="K494" s="62"/>
      <c r="L494" s="62"/>
      <c r="M494" s="62"/>
    </row>
    <row r="495" spans="1:13" ht="15" customHeight="1" x14ac:dyDescent="0.25">
      <c r="A495" s="62"/>
      <c r="B495" s="62"/>
      <c r="C495" s="62"/>
      <c r="D495" s="62"/>
      <c r="E495" s="62"/>
      <c r="F495" s="62"/>
      <c r="G495" s="62"/>
      <c r="H495" s="62"/>
      <c r="I495" s="62"/>
      <c r="J495" s="62"/>
      <c r="K495" s="62"/>
      <c r="L495" s="62"/>
      <c r="M495" s="62"/>
    </row>
    <row r="496" spans="1:13" ht="15" customHeight="1" x14ac:dyDescent="0.25">
      <c r="A496" s="62"/>
      <c r="B496" s="62"/>
      <c r="C496" s="62"/>
      <c r="D496" s="62"/>
      <c r="E496" s="62"/>
      <c r="F496" s="62"/>
      <c r="G496" s="62"/>
      <c r="H496" s="62"/>
      <c r="I496" s="62"/>
      <c r="J496" s="62"/>
      <c r="K496" s="62"/>
      <c r="L496" s="62"/>
      <c r="M496" s="62"/>
    </row>
    <row r="497" spans="1:13" ht="15" customHeight="1" x14ac:dyDescent="0.25">
      <c r="A497" s="62"/>
      <c r="B497" s="62"/>
      <c r="C497" s="62"/>
      <c r="D497" s="62"/>
      <c r="E497" s="62"/>
      <c r="F497" s="62"/>
      <c r="G497" s="62"/>
      <c r="H497" s="62"/>
      <c r="I497" s="62"/>
      <c r="J497" s="62"/>
      <c r="K497" s="62"/>
      <c r="L497" s="62"/>
      <c r="M497" s="62"/>
    </row>
    <row r="498" spans="1:13" ht="15" customHeight="1" x14ac:dyDescent="0.25">
      <c r="A498" s="62"/>
      <c r="B498" s="62"/>
      <c r="C498" s="62"/>
      <c r="D498" s="62"/>
      <c r="E498" s="62"/>
      <c r="F498" s="62"/>
      <c r="G498" s="62"/>
      <c r="H498" s="62"/>
      <c r="I498" s="62"/>
      <c r="J498" s="62"/>
      <c r="K498" s="62"/>
      <c r="L498" s="62"/>
      <c r="M498" s="62"/>
    </row>
    <row r="499" spans="1:13" ht="15" customHeight="1" x14ac:dyDescent="0.25">
      <c r="A499" s="62"/>
      <c r="B499" s="62"/>
      <c r="C499" s="62"/>
      <c r="D499" s="62"/>
      <c r="E499" s="62"/>
      <c r="F499" s="62"/>
      <c r="G499" s="62"/>
      <c r="H499" s="62"/>
      <c r="I499" s="62"/>
      <c r="J499" s="62"/>
      <c r="K499" s="62"/>
      <c r="L499" s="62"/>
      <c r="M499" s="62"/>
    </row>
    <row r="500" spans="1:13" ht="15" customHeight="1" x14ac:dyDescent="0.25">
      <c r="A500" s="62"/>
      <c r="B500" s="62"/>
      <c r="C500" s="62"/>
      <c r="D500" s="62"/>
      <c r="E500" s="62"/>
      <c r="F500" s="62"/>
      <c r="G500" s="62"/>
      <c r="H500" s="62"/>
      <c r="I500" s="62"/>
      <c r="J500" s="62"/>
      <c r="K500" s="62"/>
      <c r="L500" s="62"/>
      <c r="M500" s="62"/>
    </row>
    <row r="501" spans="1:13" ht="15" customHeight="1" x14ac:dyDescent="0.25">
      <c r="A501" s="62"/>
      <c r="B501" s="62"/>
      <c r="C501" s="62"/>
      <c r="D501" s="62"/>
      <c r="E501" s="62"/>
      <c r="F501" s="62"/>
      <c r="G501" s="62"/>
      <c r="H501" s="62"/>
      <c r="I501" s="62"/>
      <c r="J501" s="62"/>
      <c r="K501" s="62"/>
      <c r="L501" s="62"/>
      <c r="M501" s="62"/>
    </row>
    <row r="502" spans="1:13" ht="15" customHeight="1" x14ac:dyDescent="0.25">
      <c r="A502" s="62"/>
      <c r="B502" s="62"/>
      <c r="C502" s="62"/>
      <c r="D502" s="62"/>
      <c r="E502" s="62"/>
      <c r="F502" s="62"/>
      <c r="G502" s="62"/>
      <c r="H502" s="62"/>
      <c r="I502" s="62"/>
      <c r="J502" s="62"/>
      <c r="K502" s="62"/>
      <c r="L502" s="62"/>
      <c r="M502" s="62"/>
    </row>
    <row r="503" spans="1:13" ht="15" customHeight="1" x14ac:dyDescent="0.25">
      <c r="A503" s="62"/>
      <c r="B503" s="62"/>
      <c r="C503" s="62"/>
      <c r="D503" s="62"/>
      <c r="E503" s="62"/>
      <c r="F503" s="62"/>
      <c r="G503" s="62"/>
      <c r="H503" s="62"/>
      <c r="I503" s="62"/>
      <c r="J503" s="62"/>
      <c r="K503" s="62"/>
      <c r="L503" s="62"/>
      <c r="M503" s="62"/>
    </row>
    <row r="504" spans="1:13" ht="15" customHeight="1" x14ac:dyDescent="0.25">
      <c r="A504" s="62"/>
      <c r="B504" s="62"/>
      <c r="C504" s="62"/>
      <c r="D504" s="62"/>
      <c r="E504" s="62"/>
      <c r="F504" s="62"/>
      <c r="G504" s="62"/>
      <c r="H504" s="62"/>
      <c r="I504" s="62"/>
      <c r="J504" s="62"/>
      <c r="K504" s="62"/>
      <c r="L504" s="62"/>
      <c r="M504" s="62"/>
    </row>
    <row r="505" spans="1:13" ht="15" customHeight="1" x14ac:dyDescent="0.25">
      <c r="A505" s="62"/>
      <c r="B505" s="62"/>
      <c r="C505" s="62"/>
      <c r="D505" s="62"/>
      <c r="E505" s="62"/>
      <c r="F505" s="62"/>
      <c r="G505" s="62"/>
      <c r="H505" s="62"/>
      <c r="I505" s="62"/>
      <c r="J505" s="62"/>
      <c r="K505" s="62"/>
      <c r="L505" s="62"/>
      <c r="M505" s="62"/>
    </row>
    <row r="506" spans="1:13" ht="15" customHeight="1" x14ac:dyDescent="0.25">
      <c r="A506" s="62"/>
      <c r="B506" s="62"/>
      <c r="C506" s="62"/>
      <c r="D506" s="62"/>
      <c r="E506" s="62"/>
      <c r="F506" s="62"/>
      <c r="G506" s="62"/>
      <c r="H506" s="62"/>
      <c r="I506" s="62"/>
      <c r="J506" s="62"/>
      <c r="K506" s="62"/>
      <c r="L506" s="62"/>
      <c r="M506" s="62"/>
    </row>
    <row r="507" spans="1:13" ht="15" customHeight="1" x14ac:dyDescent="0.25">
      <c r="A507" s="62"/>
      <c r="B507" s="62"/>
      <c r="C507" s="62"/>
      <c r="D507" s="62"/>
      <c r="E507" s="62"/>
      <c r="F507" s="62"/>
      <c r="G507" s="62"/>
      <c r="H507" s="62"/>
      <c r="I507" s="62"/>
      <c r="J507" s="62"/>
      <c r="K507" s="62"/>
      <c r="L507" s="62"/>
      <c r="M507" s="62"/>
    </row>
    <row r="508" spans="1:13" ht="15" customHeight="1" x14ac:dyDescent="0.25">
      <c r="A508" s="62"/>
      <c r="B508" s="62"/>
      <c r="C508" s="62"/>
      <c r="D508" s="62"/>
      <c r="E508" s="62"/>
      <c r="F508" s="62"/>
      <c r="G508" s="62"/>
      <c r="H508" s="62"/>
      <c r="I508" s="62"/>
      <c r="J508" s="62"/>
      <c r="K508" s="62"/>
      <c r="L508" s="62"/>
      <c r="M508" s="62"/>
    </row>
    <row r="509" spans="1:13" ht="15" customHeight="1" x14ac:dyDescent="0.25">
      <c r="A509" s="62"/>
      <c r="B509" s="62"/>
      <c r="C509" s="62"/>
      <c r="D509" s="62"/>
      <c r="E509" s="62"/>
      <c r="F509" s="62"/>
      <c r="G509" s="62"/>
      <c r="H509" s="62"/>
      <c r="I509" s="62"/>
      <c r="J509" s="62"/>
      <c r="K509" s="62"/>
      <c r="L509" s="62"/>
      <c r="M509" s="62"/>
    </row>
    <row r="510" spans="1:13" ht="15" customHeight="1" x14ac:dyDescent="0.25">
      <c r="A510" s="62"/>
      <c r="B510" s="62"/>
      <c r="C510" s="62"/>
      <c r="D510" s="62"/>
      <c r="E510" s="62"/>
      <c r="F510" s="62"/>
      <c r="G510" s="62"/>
      <c r="H510" s="62"/>
      <c r="I510" s="62"/>
      <c r="J510" s="62"/>
      <c r="K510" s="62"/>
      <c r="L510" s="62"/>
      <c r="M510" s="62"/>
    </row>
    <row r="511" spans="1:13" ht="15" customHeight="1" x14ac:dyDescent="0.25">
      <c r="A511" s="62"/>
      <c r="B511" s="62"/>
      <c r="C511" s="62"/>
      <c r="D511" s="62"/>
      <c r="E511" s="62"/>
      <c r="F511" s="62"/>
      <c r="G511" s="62"/>
      <c r="H511" s="62"/>
      <c r="I511" s="62"/>
      <c r="J511" s="62"/>
      <c r="K511" s="62"/>
      <c r="L511" s="62"/>
      <c r="M511" s="62"/>
    </row>
    <row r="512" spans="1:13" ht="15" customHeight="1" x14ac:dyDescent="0.25">
      <c r="A512" s="62"/>
      <c r="B512" s="62"/>
      <c r="C512" s="62"/>
      <c r="D512" s="62"/>
      <c r="E512" s="62"/>
      <c r="F512" s="62"/>
      <c r="G512" s="62"/>
      <c r="H512" s="62"/>
      <c r="I512" s="62"/>
      <c r="J512" s="62"/>
      <c r="K512" s="62"/>
      <c r="L512" s="62"/>
      <c r="M512" s="62"/>
    </row>
    <row r="513" spans="1:13" ht="15" customHeight="1" x14ac:dyDescent="0.25">
      <c r="A513" s="62"/>
      <c r="B513" s="62"/>
      <c r="C513" s="62"/>
      <c r="D513" s="62"/>
      <c r="E513" s="62"/>
      <c r="F513" s="62"/>
      <c r="G513" s="62"/>
      <c r="H513" s="62"/>
      <c r="I513" s="62"/>
      <c r="J513" s="62"/>
      <c r="K513" s="62"/>
      <c r="L513" s="62"/>
      <c r="M513" s="62"/>
    </row>
    <row r="514" spans="1:13" ht="15" customHeight="1" x14ac:dyDescent="0.25">
      <c r="A514" s="62"/>
      <c r="B514" s="62"/>
      <c r="C514" s="62"/>
      <c r="D514" s="62"/>
      <c r="E514" s="62"/>
      <c r="F514" s="62"/>
      <c r="G514" s="62"/>
      <c r="H514" s="62"/>
      <c r="I514" s="62"/>
      <c r="J514" s="62"/>
      <c r="K514" s="62"/>
      <c r="L514" s="62"/>
      <c r="M514" s="62"/>
    </row>
    <row r="515" spans="1:13" ht="15" customHeight="1" x14ac:dyDescent="0.25">
      <c r="A515" s="62"/>
      <c r="B515" s="62"/>
      <c r="C515" s="62"/>
      <c r="D515" s="62"/>
      <c r="E515" s="62"/>
      <c r="F515" s="62"/>
      <c r="G515" s="62"/>
      <c r="H515" s="62"/>
      <c r="I515" s="62"/>
      <c r="J515" s="62"/>
      <c r="K515" s="62"/>
      <c r="L515" s="62"/>
      <c r="M515" s="62"/>
    </row>
    <row r="516" spans="1:13" ht="15" customHeight="1" x14ac:dyDescent="0.25">
      <c r="A516" s="62"/>
      <c r="B516" s="62"/>
      <c r="C516" s="62"/>
      <c r="D516" s="62"/>
      <c r="E516" s="62"/>
      <c r="F516" s="62"/>
      <c r="G516" s="62"/>
      <c r="H516" s="62"/>
      <c r="I516" s="62"/>
      <c r="J516" s="62"/>
      <c r="K516" s="62"/>
      <c r="L516" s="62"/>
      <c r="M516" s="62"/>
    </row>
    <row r="517" spans="1:13" ht="15" customHeight="1" x14ac:dyDescent="0.25">
      <c r="A517" s="62"/>
      <c r="B517" s="62"/>
      <c r="C517" s="62"/>
      <c r="D517" s="62"/>
      <c r="E517" s="62"/>
      <c r="F517" s="62"/>
      <c r="G517" s="62"/>
      <c r="H517" s="62"/>
      <c r="I517" s="62"/>
      <c r="J517" s="62"/>
      <c r="K517" s="62"/>
      <c r="L517" s="62"/>
      <c r="M517" s="62"/>
    </row>
    <row r="518" spans="1:13" ht="15" customHeight="1" x14ac:dyDescent="0.25">
      <c r="A518" s="62"/>
      <c r="B518" s="62"/>
      <c r="C518" s="62"/>
      <c r="D518" s="62"/>
      <c r="E518" s="62"/>
      <c r="F518" s="62"/>
      <c r="G518" s="62"/>
      <c r="H518" s="62"/>
      <c r="I518" s="62"/>
      <c r="J518" s="62"/>
      <c r="K518" s="62"/>
      <c r="L518" s="62"/>
      <c r="M518" s="62"/>
    </row>
    <row r="519" spans="1:13" ht="15" customHeight="1" x14ac:dyDescent="0.25">
      <c r="A519" s="62"/>
      <c r="B519" s="62"/>
      <c r="C519" s="62"/>
      <c r="D519" s="62"/>
      <c r="E519" s="62"/>
      <c r="F519" s="62"/>
      <c r="G519" s="62"/>
      <c r="H519" s="62"/>
      <c r="I519" s="62"/>
      <c r="J519" s="62"/>
      <c r="K519" s="62"/>
      <c r="L519" s="62"/>
      <c r="M519" s="62"/>
    </row>
    <row r="520" spans="1:13" ht="15" customHeight="1" x14ac:dyDescent="0.25">
      <c r="A520" s="62"/>
      <c r="B520" s="62"/>
      <c r="C520" s="62"/>
      <c r="D520" s="62"/>
      <c r="E520" s="62"/>
      <c r="F520" s="62"/>
      <c r="G520" s="62"/>
      <c r="H520" s="62"/>
      <c r="I520" s="62"/>
      <c r="J520" s="62"/>
      <c r="K520" s="62"/>
      <c r="L520" s="62"/>
      <c r="M520" s="62"/>
    </row>
    <row r="521" spans="1:13" ht="15" customHeight="1" x14ac:dyDescent="0.25">
      <c r="A521" s="62"/>
      <c r="B521" s="62"/>
      <c r="C521" s="62"/>
      <c r="D521" s="62"/>
      <c r="E521" s="62"/>
      <c r="F521" s="62"/>
      <c r="G521" s="62"/>
      <c r="H521" s="62"/>
      <c r="I521" s="62"/>
      <c r="J521" s="62"/>
      <c r="K521" s="62"/>
      <c r="L521" s="62"/>
      <c r="M521" s="62"/>
    </row>
    <row r="522" spans="1:13" ht="15" customHeight="1" x14ac:dyDescent="0.25">
      <c r="A522" s="62"/>
      <c r="B522" s="62"/>
      <c r="C522" s="62"/>
      <c r="D522" s="62"/>
      <c r="E522" s="62"/>
      <c r="F522" s="62"/>
      <c r="G522" s="62"/>
      <c r="H522" s="62"/>
      <c r="I522" s="62"/>
      <c r="J522" s="62"/>
      <c r="K522" s="62"/>
      <c r="L522" s="62"/>
      <c r="M522" s="62"/>
    </row>
    <row r="523" spans="1:13" ht="15" customHeight="1" x14ac:dyDescent="0.25">
      <c r="A523" s="62"/>
      <c r="B523" s="62"/>
      <c r="C523" s="62"/>
      <c r="D523" s="62"/>
      <c r="E523" s="62"/>
      <c r="F523" s="62"/>
      <c r="G523" s="62"/>
      <c r="H523" s="62"/>
      <c r="I523" s="62"/>
      <c r="J523" s="62"/>
      <c r="K523" s="62"/>
      <c r="L523" s="62"/>
      <c r="M523" s="62"/>
    </row>
    <row r="524" spans="1:13" ht="15" customHeight="1" x14ac:dyDescent="0.25">
      <c r="A524" s="62"/>
      <c r="B524" s="62"/>
      <c r="C524" s="62"/>
      <c r="D524" s="62"/>
      <c r="E524" s="62"/>
      <c r="F524" s="62"/>
      <c r="G524" s="62"/>
      <c r="H524" s="62"/>
      <c r="I524" s="62"/>
      <c r="J524" s="62"/>
      <c r="K524" s="62"/>
      <c r="L524" s="62"/>
      <c r="M524" s="62"/>
    </row>
    <row r="525" spans="1:13" ht="15" customHeight="1" x14ac:dyDescent="0.25">
      <c r="A525" s="62"/>
      <c r="B525" s="62"/>
      <c r="C525" s="62"/>
      <c r="D525" s="62"/>
      <c r="E525" s="62"/>
      <c r="F525" s="62"/>
      <c r="G525" s="62"/>
      <c r="H525" s="62"/>
      <c r="I525" s="62"/>
      <c r="J525" s="62"/>
      <c r="K525" s="62"/>
      <c r="L525" s="62"/>
      <c r="M525" s="62"/>
    </row>
    <row r="526" spans="1:13" ht="15" customHeight="1" x14ac:dyDescent="0.25">
      <c r="A526" s="62"/>
      <c r="B526" s="62"/>
      <c r="C526" s="62"/>
      <c r="D526" s="62"/>
      <c r="E526" s="62"/>
      <c r="F526" s="62"/>
      <c r="G526" s="62"/>
      <c r="H526" s="62"/>
      <c r="I526" s="62"/>
      <c r="J526" s="62"/>
      <c r="K526" s="62"/>
      <c r="L526" s="62"/>
      <c r="M526" s="62"/>
    </row>
    <row r="527" spans="1:13" ht="15" customHeight="1" x14ac:dyDescent="0.25">
      <c r="A527" s="62"/>
      <c r="B527" s="62"/>
      <c r="C527" s="62"/>
      <c r="D527" s="62"/>
      <c r="E527" s="62"/>
      <c r="F527" s="62"/>
      <c r="G527" s="62"/>
      <c r="H527" s="62"/>
      <c r="I527" s="62"/>
      <c r="J527" s="62"/>
      <c r="K527" s="62"/>
      <c r="L527" s="62"/>
      <c r="M527" s="62"/>
    </row>
    <row r="528" spans="1:13" ht="15" customHeight="1" x14ac:dyDescent="0.25">
      <c r="A528" s="62"/>
      <c r="B528" s="62"/>
      <c r="C528" s="62"/>
      <c r="D528" s="62"/>
      <c r="E528" s="62"/>
      <c r="F528" s="62"/>
      <c r="G528" s="62"/>
      <c r="H528" s="62"/>
      <c r="I528" s="62"/>
      <c r="J528" s="62"/>
      <c r="K528" s="62"/>
      <c r="L528" s="62"/>
      <c r="M528" s="62"/>
    </row>
    <row r="529" spans="1:13" ht="15" customHeight="1" x14ac:dyDescent="0.25">
      <c r="A529" s="62"/>
      <c r="B529" s="62"/>
      <c r="C529" s="62"/>
      <c r="D529" s="62"/>
      <c r="E529" s="62"/>
      <c r="F529" s="62"/>
      <c r="G529" s="62"/>
      <c r="H529" s="62"/>
      <c r="I529" s="62"/>
      <c r="J529" s="62"/>
      <c r="K529" s="62"/>
      <c r="L529" s="62"/>
      <c r="M529" s="62"/>
    </row>
    <row r="530" spans="1:13" ht="15" customHeight="1" x14ac:dyDescent="0.25">
      <c r="A530" s="62"/>
      <c r="B530" s="62"/>
      <c r="C530" s="62"/>
      <c r="D530" s="62"/>
      <c r="E530" s="62"/>
      <c r="F530" s="62"/>
      <c r="G530" s="62"/>
      <c r="H530" s="62"/>
      <c r="I530" s="62"/>
      <c r="J530" s="62"/>
      <c r="K530" s="62"/>
      <c r="L530" s="62"/>
      <c r="M530" s="62"/>
    </row>
    <row r="531" spans="1:13" ht="15" customHeight="1" x14ac:dyDescent="0.25">
      <c r="A531" s="62"/>
      <c r="B531" s="62"/>
      <c r="C531" s="62"/>
      <c r="D531" s="62"/>
      <c r="E531" s="62"/>
      <c r="F531" s="62"/>
      <c r="G531" s="62"/>
      <c r="H531" s="62"/>
      <c r="I531" s="62"/>
      <c r="J531" s="62"/>
      <c r="K531" s="62"/>
      <c r="L531" s="62"/>
      <c r="M531" s="62"/>
    </row>
    <row r="532" spans="1:13" ht="15" customHeight="1" x14ac:dyDescent="0.25">
      <c r="A532" s="62"/>
      <c r="B532" s="62"/>
      <c r="C532" s="62"/>
      <c r="D532" s="62"/>
      <c r="E532" s="62"/>
      <c r="F532" s="62"/>
      <c r="G532" s="62"/>
      <c r="H532" s="62"/>
      <c r="I532" s="62"/>
      <c r="J532" s="62"/>
      <c r="K532" s="62"/>
      <c r="L532" s="62"/>
      <c r="M532" s="62"/>
    </row>
    <row r="533" spans="1:13" ht="15" customHeight="1" x14ac:dyDescent="0.25">
      <c r="A533" s="62"/>
      <c r="B533" s="62"/>
      <c r="C533" s="62"/>
      <c r="D533" s="62"/>
      <c r="E533" s="62"/>
      <c r="F533" s="62"/>
      <c r="G533" s="62"/>
      <c r="H533" s="62"/>
      <c r="I533" s="62"/>
      <c r="J533" s="62"/>
      <c r="K533" s="62"/>
      <c r="L533" s="62"/>
      <c r="M533" s="62"/>
    </row>
    <row r="534" spans="1:13" ht="15" customHeight="1" x14ac:dyDescent="0.25">
      <c r="A534" s="62"/>
      <c r="B534" s="62"/>
      <c r="C534" s="62"/>
      <c r="D534" s="62"/>
      <c r="E534" s="62"/>
      <c r="F534" s="62"/>
      <c r="G534" s="62"/>
      <c r="H534" s="62"/>
      <c r="I534" s="62"/>
      <c r="J534" s="62"/>
      <c r="K534" s="62"/>
      <c r="L534" s="62"/>
      <c r="M534" s="62"/>
    </row>
    <row r="535" spans="1:13" ht="15" customHeight="1" x14ac:dyDescent="0.25">
      <c r="A535" s="62"/>
      <c r="B535" s="62"/>
      <c r="C535" s="62"/>
      <c r="D535" s="62"/>
      <c r="E535" s="62"/>
      <c r="F535" s="62"/>
      <c r="G535" s="62"/>
      <c r="H535" s="62"/>
      <c r="I535" s="62"/>
      <c r="J535" s="62"/>
      <c r="K535" s="62"/>
      <c r="L535" s="62"/>
      <c r="M535" s="62"/>
    </row>
    <row r="536" spans="1:13" ht="15" customHeight="1" x14ac:dyDescent="0.25">
      <c r="A536" s="62"/>
      <c r="B536" s="62"/>
      <c r="C536" s="62"/>
      <c r="D536" s="62"/>
      <c r="E536" s="62"/>
      <c r="F536" s="62"/>
      <c r="G536" s="62"/>
      <c r="H536" s="62"/>
      <c r="I536" s="62"/>
      <c r="J536" s="62"/>
      <c r="K536" s="62"/>
      <c r="L536" s="62"/>
      <c r="M536" s="62"/>
    </row>
    <row r="537" spans="1:13" ht="15" customHeight="1" x14ac:dyDescent="0.25">
      <c r="A537" s="62"/>
      <c r="B537" s="62"/>
      <c r="C537" s="62"/>
      <c r="D537" s="62"/>
      <c r="E537" s="62"/>
      <c r="F537" s="62"/>
      <c r="G537" s="62"/>
      <c r="H537" s="62"/>
      <c r="I537" s="62"/>
      <c r="J537" s="62"/>
      <c r="K537" s="62"/>
      <c r="L537" s="62"/>
      <c r="M537" s="62"/>
    </row>
    <row r="538" spans="1:13" ht="15" customHeight="1" x14ac:dyDescent="0.25">
      <c r="A538" s="62"/>
      <c r="B538" s="62"/>
      <c r="C538" s="62"/>
      <c r="D538" s="62"/>
      <c r="E538" s="62"/>
      <c r="F538" s="62"/>
      <c r="G538" s="62"/>
      <c r="H538" s="62"/>
      <c r="I538" s="62"/>
      <c r="J538" s="62"/>
      <c r="K538" s="62"/>
      <c r="L538" s="62"/>
      <c r="M538" s="62"/>
    </row>
    <row r="539" spans="1:13" ht="15" customHeight="1" x14ac:dyDescent="0.25">
      <c r="A539" s="62"/>
      <c r="B539" s="62"/>
      <c r="C539" s="62"/>
      <c r="D539" s="62"/>
      <c r="E539" s="62"/>
      <c r="F539" s="62"/>
      <c r="G539" s="62"/>
      <c r="H539" s="62"/>
      <c r="I539" s="62"/>
      <c r="J539" s="62"/>
      <c r="K539" s="62"/>
      <c r="L539" s="62"/>
      <c r="M539" s="62"/>
    </row>
    <row r="540" spans="1:13" ht="15" customHeight="1" x14ac:dyDescent="0.25">
      <c r="A540" s="62"/>
      <c r="B540" s="62"/>
      <c r="C540" s="62"/>
      <c r="D540" s="62"/>
      <c r="E540" s="62"/>
      <c r="F540" s="62"/>
      <c r="G540" s="62"/>
      <c r="H540" s="62"/>
      <c r="I540" s="62"/>
      <c r="J540" s="62"/>
      <c r="K540" s="62"/>
      <c r="L540" s="62"/>
      <c r="M540" s="62"/>
    </row>
    <row r="541" spans="1:13" ht="15" customHeight="1" x14ac:dyDescent="0.25">
      <c r="A541" s="62"/>
      <c r="B541" s="62"/>
      <c r="C541" s="62"/>
      <c r="D541" s="62"/>
      <c r="E541" s="62"/>
      <c r="F541" s="62"/>
      <c r="G541" s="62"/>
      <c r="H541" s="62"/>
      <c r="I541" s="62"/>
      <c r="J541" s="62"/>
      <c r="K541" s="62"/>
      <c r="L541" s="62"/>
      <c r="M541" s="62"/>
    </row>
    <row r="542" spans="1:13" ht="15" customHeight="1" x14ac:dyDescent="0.25">
      <c r="A542" s="62"/>
      <c r="B542" s="62"/>
      <c r="C542" s="62"/>
      <c r="D542" s="62"/>
      <c r="E542" s="62"/>
      <c r="F542" s="62"/>
      <c r="G542" s="62"/>
      <c r="H542" s="62"/>
      <c r="I542" s="62"/>
      <c r="J542" s="62"/>
      <c r="K542" s="62"/>
      <c r="L542" s="62"/>
      <c r="M542" s="62"/>
    </row>
    <row r="543" spans="1:13" ht="15" customHeight="1" x14ac:dyDescent="0.25">
      <c r="A543" s="62"/>
      <c r="B543" s="62"/>
      <c r="C543" s="62"/>
      <c r="D543" s="62"/>
      <c r="E543" s="62"/>
      <c r="F543" s="62"/>
      <c r="G543" s="62"/>
      <c r="H543" s="62"/>
      <c r="I543" s="62"/>
      <c r="J543" s="62"/>
      <c r="K543" s="62"/>
      <c r="L543" s="62"/>
      <c r="M543" s="62"/>
    </row>
    <row r="544" spans="1:13" ht="15" customHeight="1" x14ac:dyDescent="0.25">
      <c r="A544" s="62"/>
      <c r="B544" s="62"/>
      <c r="C544" s="62"/>
      <c r="D544" s="62"/>
      <c r="E544" s="62"/>
      <c r="F544" s="62"/>
      <c r="G544" s="62"/>
      <c r="H544" s="62"/>
      <c r="I544" s="62"/>
      <c r="J544" s="62"/>
      <c r="K544" s="62"/>
      <c r="L544" s="62"/>
      <c r="M544" s="62"/>
    </row>
    <row r="545" spans="1:13" ht="15" customHeight="1" x14ac:dyDescent="0.25">
      <c r="A545" s="62"/>
      <c r="B545" s="62"/>
      <c r="C545" s="62"/>
      <c r="D545" s="62"/>
      <c r="E545" s="62"/>
      <c r="F545" s="62"/>
      <c r="G545" s="62"/>
      <c r="H545" s="62"/>
      <c r="I545" s="62"/>
      <c r="J545" s="62"/>
      <c r="K545" s="62"/>
      <c r="L545" s="62"/>
      <c r="M545" s="62"/>
    </row>
    <row r="546" spans="1:13" ht="15" customHeight="1" x14ac:dyDescent="0.25">
      <c r="A546" s="62"/>
      <c r="B546" s="62"/>
      <c r="C546" s="62"/>
      <c r="D546" s="62"/>
      <c r="E546" s="62"/>
      <c r="F546" s="62"/>
      <c r="G546" s="62"/>
      <c r="H546" s="62"/>
      <c r="I546" s="62"/>
      <c r="J546" s="62"/>
      <c r="K546" s="62"/>
      <c r="L546" s="62"/>
      <c r="M546" s="62"/>
    </row>
    <row r="547" spans="1:13" ht="15" customHeight="1" x14ac:dyDescent="0.25">
      <c r="A547" s="62"/>
      <c r="B547" s="62"/>
      <c r="C547" s="62"/>
      <c r="D547" s="62"/>
      <c r="E547" s="62"/>
      <c r="F547" s="62"/>
      <c r="G547" s="62"/>
      <c r="H547" s="62"/>
      <c r="I547" s="62"/>
      <c r="J547" s="62"/>
      <c r="K547" s="62"/>
      <c r="L547" s="62"/>
      <c r="M547" s="62"/>
    </row>
    <row r="548" spans="1:13" ht="15" customHeight="1" x14ac:dyDescent="0.25">
      <c r="A548" s="62"/>
      <c r="B548" s="62"/>
      <c r="C548" s="62"/>
      <c r="D548" s="62"/>
      <c r="E548" s="62"/>
      <c r="F548" s="62"/>
      <c r="G548" s="62"/>
      <c r="H548" s="62"/>
      <c r="I548" s="62"/>
      <c r="J548" s="62"/>
      <c r="K548" s="62"/>
      <c r="L548" s="62"/>
      <c r="M548" s="62"/>
    </row>
    <row r="549" spans="1:13" ht="15" customHeight="1" x14ac:dyDescent="0.25">
      <c r="A549" s="62"/>
      <c r="B549" s="62"/>
      <c r="C549" s="62"/>
      <c r="D549" s="62"/>
      <c r="E549" s="62"/>
      <c r="F549" s="62"/>
      <c r="G549" s="62"/>
      <c r="H549" s="62"/>
      <c r="I549" s="62"/>
      <c r="J549" s="62"/>
      <c r="K549" s="62"/>
      <c r="L549" s="62"/>
      <c r="M549" s="62"/>
    </row>
    <row r="550" spans="1:13" ht="15" customHeight="1" x14ac:dyDescent="0.25">
      <c r="A550" s="62"/>
      <c r="B550" s="62"/>
      <c r="C550" s="62"/>
      <c r="D550" s="62"/>
      <c r="E550" s="62"/>
      <c r="F550" s="62"/>
      <c r="G550" s="62"/>
      <c r="H550" s="62"/>
      <c r="I550" s="62"/>
      <c r="J550" s="62"/>
      <c r="K550" s="62"/>
      <c r="L550" s="62"/>
      <c r="M550" s="62"/>
    </row>
    <row r="551" spans="1:13" ht="15" customHeight="1" x14ac:dyDescent="0.25">
      <c r="A551" s="62"/>
      <c r="B551" s="62"/>
      <c r="C551" s="62"/>
      <c r="D551" s="62"/>
      <c r="E551" s="62"/>
      <c r="F551" s="62"/>
      <c r="G551" s="62"/>
      <c r="H551" s="62"/>
      <c r="I551" s="62"/>
      <c r="J551" s="62"/>
      <c r="K551" s="62"/>
      <c r="L551" s="62"/>
      <c r="M551" s="62"/>
    </row>
    <row r="552" spans="1:13" ht="15" customHeight="1" x14ac:dyDescent="0.25">
      <c r="A552" s="62"/>
      <c r="B552" s="62"/>
      <c r="C552" s="62"/>
      <c r="D552" s="62"/>
      <c r="E552" s="62"/>
      <c r="F552" s="62"/>
      <c r="G552" s="62"/>
      <c r="H552" s="62"/>
      <c r="I552" s="62"/>
      <c r="J552" s="62"/>
      <c r="K552" s="62"/>
      <c r="L552" s="62"/>
      <c r="M552" s="62"/>
    </row>
    <row r="553" spans="1:13" ht="15" customHeight="1" x14ac:dyDescent="0.25">
      <c r="A553" s="62"/>
      <c r="B553" s="62"/>
      <c r="C553" s="62"/>
      <c r="D553" s="62"/>
      <c r="E553" s="62"/>
      <c r="F553" s="62"/>
      <c r="G553" s="62"/>
      <c r="H553" s="62"/>
      <c r="I553" s="62"/>
      <c r="J553" s="62"/>
      <c r="K553" s="62"/>
      <c r="L553" s="62"/>
      <c r="M553" s="62"/>
    </row>
    <row r="554" spans="1:13" ht="15" customHeight="1" x14ac:dyDescent="0.25">
      <c r="A554" s="62"/>
      <c r="B554" s="62"/>
      <c r="C554" s="62"/>
      <c r="D554" s="62"/>
      <c r="E554" s="62"/>
      <c r="F554" s="62"/>
      <c r="G554" s="62"/>
      <c r="H554" s="62"/>
      <c r="I554" s="62"/>
      <c r="J554" s="62"/>
      <c r="K554" s="62"/>
      <c r="L554" s="62"/>
      <c r="M554" s="62"/>
    </row>
    <row r="555" spans="1:13" ht="15" customHeight="1" x14ac:dyDescent="0.25">
      <c r="A555" s="62"/>
      <c r="B555" s="62"/>
      <c r="C555" s="62"/>
      <c r="D555" s="62"/>
      <c r="E555" s="62"/>
      <c r="F555" s="62"/>
      <c r="G555" s="62"/>
      <c r="H555" s="62"/>
      <c r="I555" s="62"/>
      <c r="J555" s="62"/>
      <c r="K555" s="62"/>
      <c r="L555" s="62"/>
      <c r="M555" s="62"/>
    </row>
    <row r="556" spans="1:13" ht="15" customHeight="1" x14ac:dyDescent="0.25">
      <c r="A556" s="62"/>
      <c r="B556" s="62"/>
      <c r="C556" s="62"/>
      <c r="D556" s="62"/>
      <c r="E556" s="62"/>
      <c r="F556" s="62"/>
      <c r="G556" s="62"/>
      <c r="H556" s="62"/>
      <c r="I556" s="62"/>
      <c r="J556" s="62"/>
      <c r="K556" s="62"/>
      <c r="L556" s="62"/>
      <c r="M556" s="62"/>
    </row>
    <row r="557" spans="1:13" ht="15" customHeight="1" x14ac:dyDescent="0.25">
      <c r="A557" s="62"/>
      <c r="B557" s="62"/>
      <c r="C557" s="62"/>
      <c r="D557" s="62"/>
      <c r="E557" s="62"/>
      <c r="F557" s="62"/>
      <c r="G557" s="62"/>
      <c r="H557" s="62"/>
      <c r="I557" s="62"/>
      <c r="J557" s="62"/>
      <c r="K557" s="62"/>
      <c r="L557" s="62"/>
      <c r="M557" s="62"/>
    </row>
    <row r="558" spans="1:13" ht="15" customHeight="1" x14ac:dyDescent="0.25">
      <c r="A558" s="62"/>
      <c r="B558" s="62"/>
      <c r="C558" s="62"/>
      <c r="D558" s="62"/>
      <c r="E558" s="62"/>
      <c r="F558" s="62"/>
      <c r="G558" s="62"/>
      <c r="H558" s="62"/>
      <c r="I558" s="62"/>
      <c r="J558" s="62"/>
      <c r="K558" s="62"/>
      <c r="L558" s="62"/>
      <c r="M558" s="62"/>
    </row>
    <row r="559" spans="1:13" ht="15" customHeight="1" x14ac:dyDescent="0.25">
      <c r="A559" s="62"/>
      <c r="B559" s="62"/>
      <c r="C559" s="62"/>
      <c r="D559" s="62"/>
      <c r="E559" s="62"/>
      <c r="F559" s="62"/>
      <c r="G559" s="62"/>
      <c r="H559" s="62"/>
      <c r="I559" s="62"/>
      <c r="J559" s="62"/>
      <c r="K559" s="62"/>
      <c r="L559" s="62"/>
      <c r="M559" s="62"/>
    </row>
    <row r="560" spans="1:13" ht="15" customHeight="1" x14ac:dyDescent="0.25">
      <c r="A560" s="62"/>
      <c r="B560" s="62"/>
      <c r="C560" s="62"/>
      <c r="D560" s="62"/>
      <c r="E560" s="62"/>
      <c r="F560" s="62"/>
      <c r="G560" s="62"/>
      <c r="H560" s="62"/>
      <c r="I560" s="62"/>
      <c r="J560" s="62"/>
      <c r="K560" s="62"/>
      <c r="L560" s="62"/>
      <c r="M560" s="62"/>
    </row>
    <row r="561" spans="1:13" ht="15" customHeight="1" x14ac:dyDescent="0.25">
      <c r="A561" s="62"/>
      <c r="B561" s="62"/>
      <c r="C561" s="62"/>
      <c r="D561" s="62"/>
      <c r="E561" s="62"/>
      <c r="F561" s="62"/>
      <c r="G561" s="62"/>
      <c r="H561" s="62"/>
      <c r="I561" s="62"/>
      <c r="J561" s="62"/>
      <c r="K561" s="62"/>
      <c r="L561" s="62"/>
      <c r="M561" s="62"/>
    </row>
    <row r="562" spans="1:13" ht="15" customHeight="1" x14ac:dyDescent="0.25">
      <c r="A562" s="62"/>
      <c r="B562" s="62"/>
      <c r="C562" s="62"/>
      <c r="D562" s="62"/>
      <c r="E562" s="62"/>
      <c r="F562" s="62"/>
      <c r="G562" s="62"/>
      <c r="H562" s="62"/>
      <c r="I562" s="62"/>
      <c r="J562" s="62"/>
      <c r="K562" s="62"/>
      <c r="L562" s="62"/>
      <c r="M562" s="62"/>
    </row>
    <row r="563" spans="1:13" ht="15" customHeight="1" x14ac:dyDescent="0.25">
      <c r="A563" s="62"/>
      <c r="B563" s="62"/>
      <c r="C563" s="62"/>
      <c r="D563" s="62"/>
      <c r="E563" s="62"/>
      <c r="F563" s="62"/>
      <c r="G563" s="62"/>
      <c r="H563" s="62"/>
      <c r="I563" s="62"/>
      <c r="J563" s="62"/>
      <c r="K563" s="62"/>
      <c r="L563" s="62"/>
      <c r="M563" s="62"/>
    </row>
    <row r="564" spans="1:13" ht="15" customHeight="1" x14ac:dyDescent="0.25">
      <c r="A564" s="62"/>
      <c r="B564" s="62"/>
      <c r="C564" s="62"/>
      <c r="D564" s="62"/>
      <c r="E564" s="62"/>
      <c r="F564" s="62"/>
      <c r="G564" s="62"/>
      <c r="H564" s="62"/>
      <c r="I564" s="62"/>
      <c r="J564" s="62"/>
      <c r="K564" s="62"/>
      <c r="L564" s="62"/>
      <c r="M564" s="62"/>
    </row>
    <row r="565" spans="1:13" ht="15" customHeight="1" x14ac:dyDescent="0.25">
      <c r="A565" s="62"/>
      <c r="B565" s="62"/>
      <c r="C565" s="62"/>
      <c r="D565" s="62"/>
      <c r="E565" s="62"/>
      <c r="F565" s="62"/>
      <c r="G565" s="62"/>
      <c r="H565" s="62"/>
      <c r="I565" s="62"/>
      <c r="J565" s="62"/>
      <c r="K565" s="62"/>
      <c r="L565" s="62"/>
      <c r="M565" s="62"/>
    </row>
    <row r="566" spans="1:13" ht="15" customHeight="1" x14ac:dyDescent="0.25">
      <c r="A566" s="62"/>
      <c r="B566" s="62"/>
      <c r="C566" s="62"/>
      <c r="D566" s="62"/>
      <c r="E566" s="62"/>
      <c r="F566" s="62"/>
      <c r="G566" s="62"/>
      <c r="H566" s="62"/>
      <c r="I566" s="62"/>
      <c r="J566" s="62"/>
      <c r="K566" s="62"/>
      <c r="L566" s="62"/>
      <c r="M566" s="62"/>
    </row>
    <row r="567" spans="1:13" ht="15" customHeight="1" x14ac:dyDescent="0.25">
      <c r="A567" s="62"/>
      <c r="B567" s="62"/>
      <c r="C567" s="62"/>
      <c r="D567" s="62"/>
      <c r="E567" s="62"/>
      <c r="F567" s="62"/>
      <c r="G567" s="62"/>
      <c r="H567" s="62"/>
      <c r="I567" s="62"/>
      <c r="J567" s="62"/>
      <c r="K567" s="62"/>
      <c r="L567" s="62"/>
      <c r="M567" s="62"/>
    </row>
    <row r="568" spans="1:13" ht="15" customHeight="1" x14ac:dyDescent="0.25">
      <c r="A568" s="62"/>
      <c r="B568" s="62"/>
      <c r="C568" s="62"/>
      <c r="D568" s="62"/>
      <c r="E568" s="62"/>
      <c r="F568" s="62"/>
      <c r="G568" s="62"/>
      <c r="H568" s="62"/>
      <c r="I568" s="62"/>
      <c r="J568" s="62"/>
      <c r="K568" s="62"/>
      <c r="L568" s="62"/>
      <c r="M568" s="62"/>
    </row>
    <row r="569" spans="1:13" ht="15" customHeight="1" x14ac:dyDescent="0.25">
      <c r="A569" s="62"/>
      <c r="B569" s="62"/>
      <c r="C569" s="62"/>
      <c r="D569" s="62"/>
      <c r="E569" s="62"/>
      <c r="F569" s="62"/>
      <c r="G569" s="62"/>
      <c r="H569" s="62"/>
      <c r="I569" s="62"/>
      <c r="J569" s="62"/>
      <c r="K569" s="62"/>
      <c r="L569" s="62"/>
      <c r="M569" s="62"/>
    </row>
    <row r="570" spans="1:13" ht="15" customHeight="1" x14ac:dyDescent="0.25">
      <c r="A570" s="62"/>
      <c r="B570" s="62"/>
      <c r="C570" s="62"/>
      <c r="D570" s="62"/>
      <c r="E570" s="62"/>
      <c r="F570" s="62"/>
      <c r="G570" s="62"/>
      <c r="H570" s="62"/>
      <c r="I570" s="62"/>
      <c r="J570" s="62"/>
      <c r="K570" s="62"/>
      <c r="L570" s="62"/>
      <c r="M570" s="62"/>
    </row>
    <row r="571" spans="1:13" ht="15" customHeight="1" x14ac:dyDescent="0.25">
      <c r="A571" s="62"/>
      <c r="B571" s="62"/>
      <c r="C571" s="62"/>
      <c r="D571" s="62"/>
      <c r="E571" s="62"/>
      <c r="F571" s="62"/>
      <c r="G571" s="62"/>
      <c r="H571" s="62"/>
      <c r="I571" s="62"/>
      <c r="J571" s="62"/>
      <c r="K571" s="62"/>
      <c r="L571" s="62"/>
      <c r="M571" s="62"/>
    </row>
    <row r="572" spans="1:13" ht="15" customHeight="1" x14ac:dyDescent="0.25">
      <c r="A572" s="62"/>
      <c r="B572" s="62"/>
      <c r="C572" s="62"/>
      <c r="D572" s="62"/>
      <c r="E572" s="62"/>
      <c r="F572" s="62"/>
      <c r="G572" s="62"/>
      <c r="H572" s="62"/>
      <c r="I572" s="62"/>
      <c r="J572" s="62"/>
      <c r="K572" s="62"/>
      <c r="L572" s="62"/>
      <c r="M572" s="62"/>
    </row>
    <row r="573" spans="1:13" ht="15" customHeight="1" x14ac:dyDescent="0.25">
      <c r="A573" s="62"/>
      <c r="B573" s="62"/>
      <c r="C573" s="62"/>
      <c r="D573" s="62"/>
      <c r="E573" s="62"/>
      <c r="F573" s="62"/>
      <c r="G573" s="62"/>
      <c r="H573" s="62"/>
      <c r="I573" s="62"/>
      <c r="J573" s="62"/>
      <c r="K573" s="62"/>
      <c r="L573" s="62"/>
      <c r="M573" s="62"/>
    </row>
    <row r="574" spans="1:13" ht="15" customHeight="1" x14ac:dyDescent="0.25">
      <c r="A574" s="62"/>
      <c r="B574" s="62"/>
      <c r="C574" s="62"/>
      <c r="D574" s="62"/>
      <c r="E574" s="62"/>
      <c r="F574" s="62"/>
      <c r="G574" s="62"/>
      <c r="H574" s="62"/>
      <c r="I574" s="62"/>
      <c r="J574" s="62"/>
      <c r="K574" s="62"/>
      <c r="L574" s="62"/>
      <c r="M574" s="62"/>
    </row>
    <row r="575" spans="1:13" ht="15" customHeight="1" x14ac:dyDescent="0.25">
      <c r="A575" s="62"/>
      <c r="B575" s="62"/>
      <c r="C575" s="62"/>
      <c r="D575" s="62"/>
      <c r="E575" s="62"/>
      <c r="F575" s="62"/>
      <c r="G575" s="62"/>
      <c r="H575" s="62"/>
      <c r="I575" s="62"/>
      <c r="J575" s="62"/>
      <c r="K575" s="62"/>
      <c r="L575" s="62"/>
      <c r="M575" s="62"/>
    </row>
    <row r="576" spans="1:13" ht="15" customHeight="1" x14ac:dyDescent="0.25">
      <c r="A576" s="62"/>
      <c r="B576" s="62"/>
      <c r="C576" s="62"/>
      <c r="D576" s="62"/>
      <c r="E576" s="62"/>
      <c r="F576" s="62"/>
      <c r="G576" s="62"/>
      <c r="H576" s="62"/>
      <c r="I576" s="62"/>
      <c r="J576" s="62"/>
      <c r="K576" s="62"/>
      <c r="L576" s="62"/>
      <c r="M576" s="62"/>
    </row>
    <row r="577" spans="1:13" ht="15" customHeight="1" x14ac:dyDescent="0.25">
      <c r="A577" s="62"/>
      <c r="B577" s="62"/>
      <c r="C577" s="62"/>
      <c r="D577" s="62"/>
      <c r="E577" s="62"/>
      <c r="F577" s="62"/>
      <c r="G577" s="62"/>
      <c r="H577" s="62"/>
      <c r="I577" s="62"/>
      <c r="J577" s="62"/>
      <c r="K577" s="62"/>
      <c r="L577" s="62"/>
      <c r="M577" s="62"/>
    </row>
    <row r="578" spans="1:13" ht="15" customHeight="1" x14ac:dyDescent="0.25">
      <c r="A578" s="62"/>
      <c r="B578" s="62"/>
      <c r="C578" s="62"/>
      <c r="D578" s="62"/>
      <c r="E578" s="62"/>
      <c r="F578" s="62"/>
      <c r="G578" s="62"/>
      <c r="H578" s="62"/>
      <c r="I578" s="62"/>
      <c r="J578" s="62"/>
      <c r="K578" s="62"/>
      <c r="L578" s="62"/>
      <c r="M578" s="62"/>
    </row>
    <row r="579" spans="1:13" ht="15" customHeight="1" x14ac:dyDescent="0.25">
      <c r="A579" s="62"/>
      <c r="B579" s="62"/>
      <c r="C579" s="62"/>
      <c r="D579" s="62"/>
      <c r="E579" s="62"/>
      <c r="F579" s="62"/>
      <c r="G579" s="62"/>
      <c r="H579" s="62"/>
      <c r="I579" s="62"/>
      <c r="J579" s="62"/>
      <c r="K579" s="62"/>
      <c r="L579" s="62"/>
      <c r="M579" s="62"/>
    </row>
    <row r="580" spans="1:13" ht="15" customHeight="1" x14ac:dyDescent="0.25">
      <c r="A580" s="62"/>
      <c r="B580" s="62"/>
      <c r="C580" s="62"/>
      <c r="D580" s="62"/>
      <c r="E580" s="62"/>
      <c r="F580" s="62"/>
      <c r="G580" s="62"/>
      <c r="H580" s="62"/>
      <c r="I580" s="62"/>
      <c r="J580" s="62"/>
      <c r="K580" s="62"/>
      <c r="L580" s="62"/>
      <c r="M580" s="62"/>
    </row>
    <row r="581" spans="1:13" ht="15" customHeight="1" x14ac:dyDescent="0.25">
      <c r="A581" s="62"/>
      <c r="B581" s="62"/>
      <c r="C581" s="62"/>
      <c r="D581" s="62"/>
      <c r="E581" s="62"/>
      <c r="F581" s="62"/>
      <c r="G581" s="62"/>
      <c r="H581" s="62"/>
      <c r="I581" s="62"/>
      <c r="J581" s="62"/>
      <c r="K581" s="62"/>
      <c r="L581" s="62"/>
      <c r="M581" s="62"/>
    </row>
    <row r="582" spans="1:13" ht="15" customHeight="1" x14ac:dyDescent="0.25">
      <c r="A582" s="62"/>
      <c r="B582" s="62"/>
      <c r="C582" s="62"/>
      <c r="D582" s="62"/>
      <c r="E582" s="62"/>
      <c r="F582" s="62"/>
      <c r="G582" s="62"/>
      <c r="H582" s="62"/>
      <c r="I582" s="62"/>
      <c r="J582" s="62"/>
      <c r="K582" s="62"/>
      <c r="L582" s="62"/>
      <c r="M582" s="62"/>
    </row>
    <row r="583" spans="1:13" ht="15" customHeight="1" x14ac:dyDescent="0.25">
      <c r="A583" s="62"/>
      <c r="B583" s="62"/>
      <c r="C583" s="62"/>
      <c r="D583" s="62"/>
      <c r="E583" s="62"/>
      <c r="F583" s="62"/>
      <c r="G583" s="62"/>
      <c r="H583" s="62"/>
      <c r="I583" s="62"/>
      <c r="J583" s="62"/>
      <c r="K583" s="62"/>
      <c r="L583" s="62"/>
      <c r="M583" s="62"/>
    </row>
    <row r="584" spans="1:13" ht="15" customHeight="1" x14ac:dyDescent="0.25">
      <c r="A584" s="62"/>
      <c r="B584" s="62"/>
      <c r="C584" s="62"/>
      <c r="D584" s="62"/>
      <c r="E584" s="62"/>
      <c r="F584" s="62"/>
      <c r="G584" s="62"/>
      <c r="H584" s="62"/>
      <c r="I584" s="62"/>
      <c r="J584" s="62"/>
      <c r="K584" s="62"/>
      <c r="L584" s="62"/>
      <c r="M584" s="62"/>
    </row>
    <row r="585" spans="1:13" ht="15" customHeight="1" x14ac:dyDescent="0.25">
      <c r="A585" s="62"/>
      <c r="B585" s="62"/>
      <c r="C585" s="62"/>
      <c r="D585" s="62"/>
      <c r="E585" s="62"/>
      <c r="F585" s="62"/>
      <c r="G585" s="62"/>
      <c r="H585" s="62"/>
      <c r="I585" s="62"/>
      <c r="J585" s="62"/>
      <c r="K585" s="62"/>
      <c r="L585" s="62"/>
      <c r="M585" s="62"/>
    </row>
    <row r="586" spans="1:13" ht="15" customHeight="1" x14ac:dyDescent="0.25">
      <c r="A586" s="62"/>
      <c r="B586" s="62"/>
      <c r="C586" s="62"/>
      <c r="D586" s="62"/>
      <c r="E586" s="62"/>
      <c r="F586" s="62"/>
      <c r="G586" s="62"/>
      <c r="H586" s="62"/>
      <c r="I586" s="62"/>
      <c r="J586" s="62"/>
      <c r="K586" s="62"/>
      <c r="L586" s="62"/>
      <c r="M586" s="62"/>
    </row>
    <row r="587" spans="1:13" ht="15" customHeight="1" x14ac:dyDescent="0.25">
      <c r="A587" s="62"/>
      <c r="B587" s="62"/>
      <c r="C587" s="62"/>
      <c r="D587" s="62"/>
      <c r="E587" s="62"/>
      <c r="F587" s="62"/>
      <c r="G587" s="62"/>
      <c r="H587" s="62"/>
      <c r="I587" s="62"/>
      <c r="J587" s="62"/>
      <c r="K587" s="62"/>
      <c r="L587" s="62"/>
      <c r="M587" s="62"/>
    </row>
    <row r="588" spans="1:13" ht="15" customHeight="1" x14ac:dyDescent="0.25">
      <c r="A588" s="62"/>
      <c r="B588" s="62"/>
      <c r="C588" s="62"/>
      <c r="D588" s="62"/>
      <c r="E588" s="62"/>
      <c r="F588" s="62"/>
      <c r="G588" s="62"/>
      <c r="H588" s="62"/>
      <c r="I588" s="62"/>
      <c r="J588" s="62"/>
      <c r="K588" s="62"/>
      <c r="L588" s="62"/>
      <c r="M588" s="62"/>
    </row>
    <row r="589" spans="1:13" ht="15" customHeight="1" x14ac:dyDescent="0.25">
      <c r="A589" s="62"/>
      <c r="B589" s="62"/>
      <c r="C589" s="62"/>
      <c r="D589" s="62"/>
      <c r="E589" s="62"/>
      <c r="F589" s="62"/>
      <c r="G589" s="62"/>
      <c r="H589" s="62"/>
      <c r="I589" s="62"/>
      <c r="J589" s="62"/>
      <c r="K589" s="62"/>
      <c r="L589" s="62"/>
      <c r="M589" s="62"/>
    </row>
    <row r="590" spans="1:13" ht="15" customHeight="1" x14ac:dyDescent="0.25">
      <c r="A590" s="62"/>
      <c r="B590" s="62"/>
      <c r="C590" s="62"/>
      <c r="D590" s="62"/>
      <c r="E590" s="62"/>
      <c r="F590" s="62"/>
      <c r="G590" s="62"/>
      <c r="H590" s="62"/>
      <c r="I590" s="62"/>
      <c r="J590" s="62"/>
      <c r="K590" s="62"/>
      <c r="L590" s="62"/>
      <c r="M590" s="62"/>
    </row>
    <row r="591" spans="1:13" ht="15" customHeight="1" x14ac:dyDescent="0.25">
      <c r="A591" s="62"/>
      <c r="B591" s="62"/>
      <c r="C591" s="62"/>
      <c r="D591" s="62"/>
      <c r="E591" s="62"/>
      <c r="F591" s="62"/>
      <c r="G591" s="62"/>
      <c r="H591" s="62"/>
      <c r="I591" s="62"/>
      <c r="J591" s="62"/>
      <c r="K591" s="62"/>
      <c r="L591" s="62"/>
      <c r="M591" s="62"/>
    </row>
    <row r="592" spans="1:13" ht="15" customHeight="1" x14ac:dyDescent="0.25">
      <c r="A592" s="62"/>
      <c r="B592" s="62"/>
      <c r="C592" s="62"/>
      <c r="D592" s="62"/>
      <c r="E592" s="62"/>
      <c r="F592" s="62"/>
      <c r="G592" s="62"/>
      <c r="H592" s="62"/>
      <c r="I592" s="62"/>
      <c r="J592" s="62"/>
      <c r="K592" s="62"/>
      <c r="L592" s="62"/>
      <c r="M592" s="62"/>
    </row>
    <row r="593" spans="1:13" ht="15" customHeight="1" x14ac:dyDescent="0.25">
      <c r="A593" s="62"/>
      <c r="B593" s="62"/>
      <c r="C593" s="62"/>
      <c r="D593" s="62"/>
      <c r="E593" s="62"/>
      <c r="F593" s="62"/>
      <c r="G593" s="62"/>
      <c r="H593" s="62"/>
      <c r="I593" s="62"/>
      <c r="J593" s="62"/>
      <c r="K593" s="62"/>
      <c r="L593" s="62"/>
      <c r="M593" s="62"/>
    </row>
    <row r="594" spans="1:13" ht="15" customHeight="1" x14ac:dyDescent="0.25">
      <c r="A594" s="62"/>
      <c r="B594" s="62"/>
      <c r="C594" s="62"/>
      <c r="D594" s="62"/>
      <c r="E594" s="62"/>
      <c r="F594" s="62"/>
      <c r="G594" s="62"/>
      <c r="H594" s="62"/>
      <c r="I594" s="62"/>
      <c r="J594" s="62"/>
      <c r="K594" s="62"/>
      <c r="L594" s="62"/>
      <c r="M594" s="62"/>
    </row>
    <row r="595" spans="1:13" ht="15" customHeight="1" x14ac:dyDescent="0.25">
      <c r="A595" s="62"/>
      <c r="B595" s="62"/>
      <c r="C595" s="62"/>
      <c r="D595" s="62"/>
      <c r="E595" s="62"/>
      <c r="F595" s="62"/>
      <c r="G595" s="62"/>
      <c r="H595" s="62"/>
      <c r="I595" s="62"/>
      <c r="J595" s="62"/>
      <c r="K595" s="62"/>
      <c r="L595" s="62"/>
      <c r="M595" s="62"/>
    </row>
    <row r="596" spans="1:13" ht="15" customHeight="1" x14ac:dyDescent="0.25">
      <c r="A596" s="62"/>
      <c r="B596" s="62"/>
      <c r="C596" s="62"/>
      <c r="D596" s="62"/>
      <c r="E596" s="62"/>
      <c r="F596" s="62"/>
      <c r="G596" s="62"/>
      <c r="H596" s="62"/>
      <c r="I596" s="62"/>
      <c r="J596" s="62"/>
      <c r="K596" s="62"/>
      <c r="L596" s="62"/>
      <c r="M596" s="62"/>
    </row>
    <row r="597" spans="1:13" ht="15" customHeight="1" x14ac:dyDescent="0.25">
      <c r="A597" s="62"/>
      <c r="B597" s="62"/>
      <c r="C597" s="62"/>
      <c r="D597" s="62"/>
      <c r="E597" s="62"/>
      <c r="F597" s="62"/>
      <c r="G597" s="62"/>
      <c r="H597" s="62"/>
      <c r="I597" s="62"/>
      <c r="J597" s="62"/>
      <c r="K597" s="62"/>
      <c r="L597" s="62"/>
      <c r="M597" s="62"/>
    </row>
    <row r="598" spans="1:13" ht="15" customHeight="1" x14ac:dyDescent="0.25">
      <c r="A598" s="62"/>
      <c r="B598" s="62"/>
      <c r="C598" s="62"/>
      <c r="D598" s="62"/>
      <c r="E598" s="62"/>
      <c r="F598" s="62"/>
      <c r="G598" s="62"/>
      <c r="H598" s="62"/>
      <c r="I598" s="62"/>
      <c r="J598" s="62"/>
      <c r="K598" s="62"/>
      <c r="L598" s="62"/>
      <c r="M598" s="62"/>
    </row>
    <row r="599" spans="1:13" ht="15" customHeight="1" x14ac:dyDescent="0.25">
      <c r="A599" s="62"/>
      <c r="B599" s="62"/>
      <c r="C599" s="62"/>
      <c r="D599" s="62"/>
      <c r="E599" s="62"/>
      <c r="F599" s="62"/>
      <c r="G599" s="62"/>
      <c r="H599" s="62"/>
      <c r="I599" s="62"/>
      <c r="J599" s="62"/>
      <c r="K599" s="62"/>
      <c r="L599" s="62"/>
      <c r="M599" s="62"/>
    </row>
    <row r="600" spans="1:13" ht="15" customHeight="1" x14ac:dyDescent="0.25">
      <c r="A600" s="62"/>
      <c r="B600" s="62"/>
      <c r="C600" s="62"/>
      <c r="D600" s="62"/>
      <c r="E600" s="62"/>
      <c r="F600" s="62"/>
      <c r="G600" s="62"/>
      <c r="H600" s="62"/>
      <c r="I600" s="62"/>
      <c r="J600" s="62"/>
      <c r="K600" s="62"/>
      <c r="L600" s="62"/>
      <c r="M600" s="62"/>
    </row>
    <row r="601" spans="1:13" ht="15" customHeight="1" x14ac:dyDescent="0.25">
      <c r="A601" s="62"/>
      <c r="B601" s="62"/>
      <c r="C601" s="62"/>
      <c r="D601" s="62"/>
      <c r="E601" s="62"/>
      <c r="F601" s="62"/>
      <c r="G601" s="62"/>
      <c r="H601" s="62"/>
      <c r="I601" s="62"/>
      <c r="J601" s="62"/>
      <c r="K601" s="62"/>
      <c r="L601" s="62"/>
      <c r="M601" s="62"/>
    </row>
    <row r="602" spans="1:13" ht="15" customHeight="1" x14ac:dyDescent="0.25">
      <c r="A602" s="62"/>
      <c r="B602" s="62"/>
      <c r="C602" s="62"/>
      <c r="D602" s="62"/>
      <c r="E602" s="62"/>
      <c r="F602" s="62"/>
      <c r="G602" s="62"/>
      <c r="H602" s="62"/>
      <c r="I602" s="62"/>
      <c r="J602" s="62"/>
      <c r="K602" s="62"/>
      <c r="L602" s="62"/>
      <c r="M602" s="62"/>
    </row>
    <row r="603" spans="1:13" ht="15" customHeight="1" x14ac:dyDescent="0.25">
      <c r="A603" s="62"/>
      <c r="B603" s="62"/>
      <c r="C603" s="62"/>
      <c r="D603" s="62"/>
      <c r="E603" s="62"/>
      <c r="F603" s="62"/>
      <c r="G603" s="62"/>
      <c r="H603" s="62"/>
      <c r="I603" s="62"/>
      <c r="J603" s="62"/>
      <c r="K603" s="62"/>
      <c r="L603" s="62"/>
      <c r="M603" s="62"/>
    </row>
    <row r="604" spans="1:13" ht="15" customHeight="1" x14ac:dyDescent="0.25">
      <c r="A604" s="62"/>
      <c r="B604" s="62"/>
      <c r="C604" s="62"/>
      <c r="D604" s="62"/>
      <c r="E604" s="62"/>
      <c r="F604" s="62"/>
      <c r="G604" s="62"/>
      <c r="H604" s="62"/>
      <c r="I604" s="62"/>
      <c r="J604" s="62"/>
      <c r="K604" s="62"/>
      <c r="L604" s="62"/>
      <c r="M604" s="62"/>
    </row>
    <row r="605" spans="1:13" ht="15" customHeight="1" x14ac:dyDescent="0.25">
      <c r="A605" s="62"/>
      <c r="B605" s="62"/>
      <c r="C605" s="62"/>
      <c r="D605" s="62"/>
      <c r="E605" s="62"/>
      <c r="F605" s="62"/>
      <c r="G605" s="62"/>
      <c r="H605" s="62"/>
      <c r="I605" s="62"/>
      <c r="J605" s="62"/>
      <c r="K605" s="62"/>
      <c r="L605" s="62"/>
      <c r="M605" s="62"/>
    </row>
    <row r="606" spans="1:13" ht="15" customHeight="1" x14ac:dyDescent="0.25">
      <c r="A606" s="62"/>
      <c r="B606" s="62"/>
      <c r="C606" s="62"/>
      <c r="D606" s="62"/>
      <c r="E606" s="62"/>
      <c r="F606" s="62"/>
      <c r="G606" s="62"/>
      <c r="H606" s="62"/>
      <c r="I606" s="62"/>
      <c r="J606" s="62"/>
      <c r="K606" s="62"/>
      <c r="L606" s="62"/>
      <c r="M606" s="62"/>
    </row>
    <row r="607" spans="1:13" ht="15" customHeight="1" x14ac:dyDescent="0.25">
      <c r="A607" s="62"/>
      <c r="B607" s="62"/>
      <c r="C607" s="62"/>
      <c r="D607" s="62"/>
      <c r="E607" s="62"/>
      <c r="F607" s="62"/>
      <c r="G607" s="62"/>
      <c r="H607" s="62"/>
      <c r="I607" s="62"/>
      <c r="J607" s="62"/>
      <c r="K607" s="62"/>
      <c r="L607" s="62"/>
      <c r="M607" s="62"/>
    </row>
    <row r="608" spans="1:13" ht="15" customHeight="1" x14ac:dyDescent="0.25">
      <c r="A608" s="62"/>
      <c r="B608" s="62"/>
      <c r="C608" s="62"/>
      <c r="D608" s="62"/>
      <c r="E608" s="62"/>
      <c r="F608" s="62"/>
      <c r="G608" s="62"/>
      <c r="H608" s="62"/>
      <c r="I608" s="62"/>
      <c r="J608" s="62"/>
      <c r="K608" s="62"/>
      <c r="L608" s="62"/>
      <c r="M608" s="62"/>
    </row>
    <row r="609" spans="1:13" ht="15" customHeight="1" x14ac:dyDescent="0.25">
      <c r="A609" s="62"/>
      <c r="B609" s="62"/>
      <c r="C609" s="62"/>
      <c r="D609" s="62"/>
      <c r="E609" s="62"/>
      <c r="F609" s="62"/>
      <c r="G609" s="62"/>
      <c r="H609" s="62"/>
      <c r="I609" s="62"/>
      <c r="J609" s="62"/>
      <c r="K609" s="62"/>
      <c r="L609" s="62"/>
      <c r="M609" s="62"/>
    </row>
    <row r="610" spans="1:13" ht="15" customHeight="1" x14ac:dyDescent="0.25">
      <c r="A610" s="62"/>
      <c r="B610" s="62"/>
      <c r="C610" s="62"/>
      <c r="D610" s="62"/>
      <c r="E610" s="62"/>
      <c r="F610" s="62"/>
      <c r="G610" s="62"/>
      <c r="H610" s="62"/>
      <c r="I610" s="62"/>
      <c r="J610" s="62"/>
      <c r="K610" s="62"/>
      <c r="L610" s="62"/>
      <c r="M610" s="62"/>
    </row>
    <row r="611" spans="1:13" ht="15" customHeight="1" x14ac:dyDescent="0.25">
      <c r="A611" s="62"/>
      <c r="B611" s="62"/>
      <c r="C611" s="62"/>
      <c r="D611" s="62"/>
      <c r="E611" s="62"/>
      <c r="F611" s="62"/>
      <c r="G611" s="62"/>
      <c r="H611" s="62"/>
      <c r="I611" s="62"/>
      <c r="J611" s="62"/>
      <c r="K611" s="62"/>
      <c r="L611" s="62"/>
      <c r="M611" s="62"/>
    </row>
    <row r="612" spans="1:13" ht="15" customHeight="1" x14ac:dyDescent="0.25">
      <c r="A612" s="62"/>
      <c r="B612" s="62"/>
      <c r="C612" s="62"/>
      <c r="D612" s="62"/>
      <c r="E612" s="62"/>
      <c r="F612" s="62"/>
      <c r="G612" s="62"/>
      <c r="H612" s="62"/>
      <c r="I612" s="62"/>
      <c r="J612" s="62"/>
      <c r="K612" s="62"/>
      <c r="L612" s="62"/>
      <c r="M612" s="62"/>
    </row>
    <row r="613" spans="1:13" ht="15" customHeight="1" x14ac:dyDescent="0.25">
      <c r="A613" s="62"/>
      <c r="B613" s="62"/>
      <c r="C613" s="62"/>
      <c r="D613" s="62"/>
      <c r="E613" s="62"/>
      <c r="F613" s="62"/>
      <c r="G613" s="62"/>
      <c r="H613" s="62"/>
      <c r="I613" s="62"/>
      <c r="J613" s="62"/>
      <c r="K613" s="62"/>
      <c r="L613" s="62"/>
      <c r="M613" s="62"/>
    </row>
    <row r="614" spans="1:13" ht="15" customHeight="1" x14ac:dyDescent="0.25">
      <c r="A614" s="62"/>
      <c r="B614" s="62"/>
      <c r="C614" s="62"/>
      <c r="D614" s="62"/>
      <c r="E614" s="62"/>
      <c r="F614" s="62"/>
      <c r="G614" s="62"/>
      <c r="H614" s="62"/>
      <c r="I614" s="62"/>
      <c r="J614" s="62"/>
      <c r="K614" s="62"/>
      <c r="L614" s="62"/>
      <c r="M614" s="62"/>
    </row>
    <row r="615" spans="1:13" ht="15" customHeight="1" x14ac:dyDescent="0.25">
      <c r="A615" s="62"/>
      <c r="B615" s="62"/>
      <c r="C615" s="62"/>
      <c r="D615" s="62"/>
      <c r="E615" s="62"/>
      <c r="F615" s="62"/>
      <c r="G615" s="62"/>
      <c r="H615" s="62"/>
      <c r="I615" s="62"/>
      <c r="J615" s="62"/>
      <c r="K615" s="62"/>
      <c r="L615" s="62"/>
      <c r="M615" s="62"/>
    </row>
    <row r="616" spans="1:13" ht="15" customHeight="1" x14ac:dyDescent="0.25">
      <c r="A616" s="62"/>
      <c r="B616" s="62"/>
      <c r="C616" s="62"/>
      <c r="D616" s="62"/>
      <c r="E616" s="62"/>
      <c r="F616" s="62"/>
      <c r="G616" s="62"/>
      <c r="H616" s="62"/>
      <c r="I616" s="62"/>
      <c r="J616" s="62"/>
      <c r="K616" s="62"/>
      <c r="L616" s="62"/>
      <c r="M616" s="62"/>
    </row>
    <row r="617" spans="1:13" ht="15" customHeight="1" x14ac:dyDescent="0.25">
      <c r="A617" s="62"/>
      <c r="B617" s="62"/>
      <c r="C617" s="62"/>
      <c r="D617" s="62"/>
      <c r="E617" s="62"/>
      <c r="F617" s="62"/>
      <c r="G617" s="62"/>
      <c r="H617" s="62"/>
      <c r="I617" s="62"/>
      <c r="J617" s="62"/>
      <c r="K617" s="62"/>
      <c r="L617" s="62"/>
      <c r="M617" s="62"/>
    </row>
    <row r="618" spans="1:13" ht="15" customHeight="1" x14ac:dyDescent="0.25">
      <c r="A618" s="62"/>
      <c r="B618" s="62"/>
      <c r="C618" s="62"/>
      <c r="D618" s="62"/>
      <c r="E618" s="62"/>
      <c r="F618" s="62"/>
      <c r="G618" s="62"/>
      <c r="H618" s="62"/>
      <c r="I618" s="62"/>
      <c r="J618" s="62"/>
      <c r="K618" s="62"/>
      <c r="L618" s="62"/>
      <c r="M618" s="62"/>
    </row>
    <row r="619" spans="1:13" ht="15" customHeight="1" x14ac:dyDescent="0.25">
      <c r="A619" s="62"/>
      <c r="B619" s="62"/>
      <c r="C619" s="62"/>
      <c r="D619" s="62"/>
      <c r="E619" s="62"/>
      <c r="F619" s="62"/>
      <c r="G619" s="62"/>
      <c r="H619" s="62"/>
      <c r="I619" s="62"/>
      <c r="J619" s="62"/>
      <c r="K619" s="62"/>
      <c r="L619" s="62"/>
      <c r="M619" s="62"/>
    </row>
    <row r="620" spans="1:13" ht="15" customHeight="1" x14ac:dyDescent="0.25">
      <c r="A620" s="62"/>
      <c r="B620" s="62"/>
      <c r="C620" s="62"/>
      <c r="D620" s="62"/>
      <c r="E620" s="62"/>
      <c r="F620" s="62"/>
      <c r="G620" s="62"/>
      <c r="H620" s="62"/>
      <c r="I620" s="62"/>
      <c r="J620" s="62"/>
      <c r="K620" s="62"/>
      <c r="L620" s="62"/>
      <c r="M620" s="62"/>
    </row>
    <row r="621" spans="1:13" ht="15" customHeight="1" x14ac:dyDescent="0.25">
      <c r="A621" s="62"/>
      <c r="B621" s="62"/>
      <c r="C621" s="62"/>
      <c r="D621" s="62"/>
      <c r="E621" s="62"/>
      <c r="F621" s="62"/>
      <c r="G621" s="62"/>
      <c r="H621" s="62"/>
      <c r="I621" s="62"/>
      <c r="J621" s="62"/>
      <c r="K621" s="62"/>
      <c r="L621" s="62"/>
      <c r="M621" s="62"/>
    </row>
    <row r="622" spans="1:13" ht="15" customHeight="1" x14ac:dyDescent="0.25">
      <c r="A622" s="62"/>
      <c r="B622" s="62"/>
      <c r="C622" s="62"/>
      <c r="D622" s="62"/>
      <c r="E622" s="62"/>
      <c r="F622" s="62"/>
      <c r="G622" s="62"/>
      <c r="H622" s="62"/>
      <c r="I622" s="62"/>
      <c r="J622" s="62"/>
      <c r="K622" s="62"/>
      <c r="L622" s="62"/>
      <c r="M622" s="62"/>
    </row>
    <row r="623" spans="1:13" ht="15" customHeight="1" x14ac:dyDescent="0.25">
      <c r="A623" s="62"/>
      <c r="B623" s="62"/>
      <c r="C623" s="62"/>
      <c r="D623" s="62"/>
      <c r="E623" s="62"/>
      <c r="F623" s="62"/>
      <c r="G623" s="62"/>
      <c r="H623" s="62"/>
      <c r="I623" s="62"/>
      <c r="J623" s="62"/>
      <c r="K623" s="62"/>
      <c r="L623" s="62"/>
      <c r="M623" s="62"/>
    </row>
    <row r="624" spans="1:13" ht="15" customHeight="1" x14ac:dyDescent="0.25">
      <c r="A624" s="62"/>
      <c r="B624" s="62"/>
      <c r="C624" s="62"/>
      <c r="D624" s="62"/>
      <c r="E624" s="62"/>
      <c r="F624" s="62"/>
      <c r="G624" s="62"/>
      <c r="H624" s="62"/>
      <c r="I624" s="62"/>
      <c r="J624" s="62"/>
      <c r="K624" s="62"/>
      <c r="L624" s="62"/>
      <c r="M624" s="62"/>
    </row>
    <row r="625" spans="1:13" ht="15" customHeight="1" x14ac:dyDescent="0.25">
      <c r="A625" s="62"/>
      <c r="B625" s="62"/>
      <c r="C625" s="62"/>
      <c r="D625" s="62"/>
      <c r="E625" s="62"/>
      <c r="F625" s="62"/>
      <c r="G625" s="62"/>
      <c r="H625" s="62"/>
      <c r="I625" s="62"/>
      <c r="J625" s="62"/>
      <c r="K625" s="62"/>
      <c r="L625" s="62"/>
      <c r="M625" s="62"/>
    </row>
    <row r="626" spans="1:13" ht="15" customHeight="1" x14ac:dyDescent="0.25">
      <c r="A626" s="62"/>
      <c r="B626" s="62"/>
      <c r="C626" s="62"/>
      <c r="D626" s="62"/>
      <c r="E626" s="62"/>
      <c r="F626" s="62"/>
      <c r="G626" s="62"/>
      <c r="H626" s="62"/>
      <c r="I626" s="62"/>
      <c r="J626" s="62"/>
      <c r="K626" s="62"/>
      <c r="L626" s="62"/>
      <c r="M626" s="62"/>
    </row>
    <row r="627" spans="1:13" ht="15" customHeight="1" x14ac:dyDescent="0.25">
      <c r="A627" s="62"/>
      <c r="B627" s="62"/>
      <c r="C627" s="62"/>
      <c r="D627" s="62"/>
      <c r="E627" s="62"/>
      <c r="F627" s="62"/>
      <c r="G627" s="62"/>
      <c r="H627" s="62"/>
      <c r="I627" s="62"/>
      <c r="J627" s="62"/>
      <c r="K627" s="62"/>
      <c r="L627" s="62"/>
      <c r="M627" s="62"/>
    </row>
    <row r="628" spans="1:13" ht="15" customHeight="1" x14ac:dyDescent="0.25">
      <c r="A628" s="62"/>
      <c r="B628" s="62"/>
      <c r="C628" s="62"/>
      <c r="D628" s="62"/>
      <c r="E628" s="62"/>
      <c r="F628" s="62"/>
      <c r="G628" s="62"/>
      <c r="H628" s="62"/>
      <c r="I628" s="62"/>
      <c r="J628" s="62"/>
      <c r="K628" s="62"/>
      <c r="L628" s="62"/>
      <c r="M628" s="62"/>
    </row>
    <row r="629" spans="1:13" ht="15" customHeight="1" x14ac:dyDescent="0.25">
      <c r="A629" s="62"/>
      <c r="B629" s="62"/>
      <c r="C629" s="62"/>
      <c r="D629" s="62"/>
      <c r="E629" s="62"/>
      <c r="F629" s="62"/>
      <c r="G629" s="62"/>
      <c r="H629" s="62"/>
      <c r="I629" s="62"/>
      <c r="J629" s="62"/>
      <c r="K629" s="62"/>
      <c r="L629" s="62"/>
      <c r="M629" s="62"/>
    </row>
    <row r="630" spans="1:13" ht="15" customHeight="1" x14ac:dyDescent="0.25">
      <c r="A630" s="62"/>
      <c r="B630" s="62"/>
      <c r="C630" s="62"/>
      <c r="D630" s="62"/>
      <c r="E630" s="62"/>
      <c r="F630" s="62"/>
      <c r="G630" s="62"/>
      <c r="H630" s="62"/>
      <c r="I630" s="62"/>
      <c r="J630" s="62"/>
      <c r="K630" s="62"/>
      <c r="L630" s="62"/>
      <c r="M630" s="62"/>
    </row>
    <row r="631" spans="1:13" ht="15" customHeight="1" x14ac:dyDescent="0.25">
      <c r="A631" s="62"/>
      <c r="B631" s="62"/>
      <c r="C631" s="62"/>
      <c r="D631" s="62"/>
      <c r="E631" s="62"/>
      <c r="F631" s="62"/>
      <c r="G631" s="62"/>
      <c r="H631" s="62"/>
      <c r="I631" s="62"/>
      <c r="J631" s="62"/>
      <c r="K631" s="62"/>
      <c r="L631" s="62"/>
      <c r="M631" s="62"/>
    </row>
    <row r="632" spans="1:13" ht="15" customHeight="1" x14ac:dyDescent="0.25">
      <c r="A632" s="62"/>
      <c r="B632" s="62"/>
      <c r="C632" s="62"/>
      <c r="D632" s="62"/>
      <c r="E632" s="62"/>
      <c r="F632" s="62"/>
      <c r="G632" s="62"/>
      <c r="H632" s="62"/>
      <c r="I632" s="62"/>
      <c r="J632" s="62"/>
      <c r="K632" s="62"/>
      <c r="L632" s="62"/>
      <c r="M632" s="62"/>
    </row>
    <row r="633" spans="1:13" ht="15" customHeight="1" x14ac:dyDescent="0.25">
      <c r="A633" s="62"/>
      <c r="B633" s="62"/>
      <c r="C633" s="62"/>
      <c r="D633" s="62"/>
      <c r="E633" s="62"/>
      <c r="F633" s="62"/>
      <c r="G633" s="62"/>
      <c r="H633" s="62"/>
      <c r="I633" s="62"/>
      <c r="J633" s="62"/>
      <c r="K633" s="62"/>
      <c r="L633" s="62"/>
      <c r="M633" s="62"/>
    </row>
    <row r="634" spans="1:13" ht="15" customHeight="1" x14ac:dyDescent="0.25">
      <c r="A634" s="62"/>
      <c r="B634" s="62"/>
      <c r="C634" s="62"/>
      <c r="D634" s="62"/>
      <c r="E634" s="62"/>
      <c r="F634" s="62"/>
      <c r="G634" s="62"/>
      <c r="H634" s="62"/>
      <c r="I634" s="62"/>
      <c r="J634" s="62"/>
      <c r="K634" s="62"/>
      <c r="L634" s="62"/>
      <c r="M634" s="62"/>
    </row>
    <row r="635" spans="1:13" ht="15" customHeight="1" x14ac:dyDescent="0.25">
      <c r="A635" s="62"/>
      <c r="B635" s="62"/>
      <c r="C635" s="62"/>
      <c r="D635" s="62"/>
      <c r="E635" s="62"/>
      <c r="F635" s="62"/>
      <c r="G635" s="62"/>
      <c r="H635" s="62"/>
      <c r="I635" s="62"/>
      <c r="J635" s="62"/>
      <c r="K635" s="62"/>
      <c r="L635" s="62"/>
      <c r="M635" s="62"/>
    </row>
    <row r="636" spans="1:13" ht="15" customHeight="1" x14ac:dyDescent="0.25">
      <c r="A636" s="62"/>
      <c r="B636" s="62"/>
      <c r="C636" s="62"/>
      <c r="D636" s="62"/>
      <c r="E636" s="62"/>
      <c r="F636" s="62"/>
      <c r="G636" s="62"/>
      <c r="H636" s="62"/>
      <c r="I636" s="62"/>
      <c r="J636" s="62"/>
      <c r="K636" s="62"/>
      <c r="L636" s="62"/>
      <c r="M636" s="62"/>
    </row>
    <row r="637" spans="1:13" ht="15" customHeight="1" x14ac:dyDescent="0.25">
      <c r="A637" s="62"/>
      <c r="B637" s="62"/>
      <c r="C637" s="62"/>
      <c r="D637" s="62"/>
      <c r="E637" s="62"/>
      <c r="F637" s="62"/>
      <c r="G637" s="62"/>
      <c r="H637" s="62"/>
      <c r="I637" s="62"/>
      <c r="J637" s="62"/>
      <c r="K637" s="62"/>
      <c r="L637" s="62"/>
      <c r="M637" s="62"/>
    </row>
    <row r="638" spans="1:13" ht="15" customHeight="1" x14ac:dyDescent="0.25">
      <c r="A638" s="62"/>
      <c r="B638" s="62"/>
      <c r="C638" s="62"/>
      <c r="D638" s="62"/>
      <c r="E638" s="62"/>
      <c r="F638" s="62"/>
      <c r="G638" s="62"/>
      <c r="H638" s="62"/>
      <c r="I638" s="62"/>
      <c r="J638" s="62"/>
      <c r="K638" s="62"/>
      <c r="L638" s="62"/>
      <c r="M638" s="62"/>
    </row>
    <row r="639" spans="1:13" ht="15" customHeight="1" x14ac:dyDescent="0.25">
      <c r="A639" s="62"/>
      <c r="B639" s="62"/>
      <c r="C639" s="62"/>
      <c r="D639" s="62"/>
      <c r="E639" s="62"/>
      <c r="F639" s="62"/>
      <c r="G639" s="62"/>
      <c r="H639" s="62"/>
      <c r="I639" s="62"/>
      <c r="J639" s="62"/>
      <c r="K639" s="62"/>
      <c r="L639" s="62"/>
      <c r="M639" s="62"/>
    </row>
    <row r="640" spans="1:13" ht="15" customHeight="1" x14ac:dyDescent="0.25">
      <c r="A640" s="62"/>
      <c r="B640" s="62"/>
      <c r="C640" s="62"/>
      <c r="D640" s="62"/>
      <c r="E640" s="62"/>
      <c r="F640" s="62"/>
      <c r="G640" s="62"/>
      <c r="H640" s="62"/>
      <c r="I640" s="62"/>
      <c r="J640" s="62"/>
      <c r="K640" s="62"/>
      <c r="L640" s="62"/>
      <c r="M640" s="62"/>
    </row>
    <row r="641" spans="1:13" ht="15" customHeight="1" x14ac:dyDescent="0.25">
      <c r="A641" s="62"/>
      <c r="B641" s="62"/>
      <c r="C641" s="62"/>
      <c r="D641" s="62"/>
      <c r="E641" s="62"/>
      <c r="F641" s="62"/>
      <c r="G641" s="62"/>
      <c r="H641" s="62"/>
      <c r="I641" s="62"/>
      <c r="J641" s="62"/>
      <c r="K641" s="62"/>
      <c r="L641" s="62"/>
      <c r="M641" s="62"/>
    </row>
    <row r="642" spans="1:13" ht="15" customHeight="1" x14ac:dyDescent="0.25">
      <c r="A642" s="62"/>
      <c r="B642" s="62"/>
      <c r="C642" s="62"/>
      <c r="D642" s="62"/>
      <c r="E642" s="62"/>
      <c r="F642" s="62"/>
      <c r="G642" s="62"/>
      <c r="H642" s="62"/>
      <c r="I642" s="62"/>
      <c r="J642" s="62"/>
      <c r="K642" s="62"/>
      <c r="L642" s="62"/>
      <c r="M642" s="62"/>
    </row>
    <row r="643" spans="1:13" ht="15" customHeight="1" x14ac:dyDescent="0.25">
      <c r="A643" s="62"/>
      <c r="B643" s="62"/>
      <c r="C643" s="62"/>
      <c r="D643" s="62"/>
      <c r="E643" s="62"/>
      <c r="F643" s="62"/>
      <c r="G643" s="62"/>
      <c r="H643" s="62"/>
      <c r="I643" s="62"/>
      <c r="J643" s="62"/>
      <c r="K643" s="62"/>
      <c r="L643" s="62"/>
      <c r="M643" s="62"/>
    </row>
    <row r="644" spans="1:13" ht="15" customHeight="1" x14ac:dyDescent="0.25">
      <c r="A644" s="62"/>
      <c r="B644" s="62"/>
      <c r="C644" s="62"/>
      <c r="D644" s="62"/>
      <c r="E644" s="62"/>
      <c r="F644" s="62"/>
      <c r="G644" s="62"/>
      <c r="H644" s="62"/>
      <c r="I644" s="62"/>
      <c r="J644" s="62"/>
      <c r="K644" s="62"/>
      <c r="L644" s="62"/>
      <c r="M644" s="62"/>
    </row>
    <row r="645" spans="1:13" ht="15" customHeight="1" x14ac:dyDescent="0.25">
      <c r="A645" s="62"/>
      <c r="B645" s="62"/>
      <c r="C645" s="62"/>
      <c r="D645" s="62"/>
      <c r="E645" s="62"/>
      <c r="F645" s="62"/>
      <c r="G645" s="62"/>
      <c r="H645" s="62"/>
      <c r="I645" s="62"/>
      <c r="J645" s="62"/>
      <c r="K645" s="62"/>
      <c r="L645" s="62"/>
      <c r="M645" s="62"/>
    </row>
    <row r="646" spans="1:13" ht="15" customHeight="1" x14ac:dyDescent="0.25">
      <c r="A646" s="62"/>
      <c r="B646" s="62"/>
      <c r="C646" s="62"/>
      <c r="D646" s="62"/>
      <c r="E646" s="62"/>
      <c r="F646" s="62"/>
      <c r="G646" s="62"/>
      <c r="H646" s="62"/>
      <c r="I646" s="62"/>
      <c r="J646" s="62"/>
      <c r="K646" s="62"/>
      <c r="L646" s="62"/>
      <c r="M646" s="62"/>
    </row>
    <row r="647" spans="1:13" ht="15" customHeight="1" x14ac:dyDescent="0.25">
      <c r="A647" s="62"/>
      <c r="B647" s="62"/>
      <c r="C647" s="62"/>
      <c r="D647" s="62"/>
      <c r="E647" s="62"/>
      <c r="F647" s="62"/>
      <c r="G647" s="62"/>
      <c r="H647" s="62"/>
      <c r="I647" s="62"/>
      <c r="J647" s="62"/>
      <c r="K647" s="62"/>
      <c r="L647" s="62"/>
      <c r="M647" s="62"/>
    </row>
    <row r="648" spans="1:13" ht="15" customHeight="1" x14ac:dyDescent="0.25">
      <c r="A648" s="62"/>
      <c r="B648" s="62"/>
      <c r="C648" s="62"/>
      <c r="D648" s="62"/>
      <c r="E648" s="62"/>
      <c r="F648" s="62"/>
      <c r="G648" s="62"/>
      <c r="H648" s="62"/>
      <c r="I648" s="62"/>
      <c r="J648" s="62"/>
      <c r="K648" s="62"/>
      <c r="L648" s="62"/>
      <c r="M648" s="62"/>
    </row>
    <row r="649" spans="1:13" ht="15" customHeight="1" x14ac:dyDescent="0.25">
      <c r="A649" s="62"/>
      <c r="B649" s="62"/>
      <c r="C649" s="62"/>
      <c r="D649" s="62"/>
      <c r="E649" s="62"/>
      <c r="F649" s="62"/>
      <c r="G649" s="62"/>
      <c r="H649" s="62"/>
      <c r="I649" s="62"/>
      <c r="J649" s="62"/>
      <c r="K649" s="62"/>
      <c r="L649" s="62"/>
      <c r="M649" s="62"/>
    </row>
    <row r="650" spans="1:13" ht="15" customHeight="1" x14ac:dyDescent="0.25">
      <c r="A650" s="62"/>
      <c r="B650" s="62"/>
      <c r="C650" s="62"/>
      <c r="D650" s="62"/>
      <c r="E650" s="62"/>
      <c r="F650" s="62"/>
      <c r="G650" s="62"/>
      <c r="H650" s="62"/>
      <c r="I650" s="62"/>
      <c r="J650" s="62"/>
      <c r="K650" s="62"/>
      <c r="L650" s="62"/>
      <c r="M650" s="62"/>
    </row>
    <row r="651" spans="1:13" ht="15" customHeight="1" x14ac:dyDescent="0.25">
      <c r="A651" s="62"/>
      <c r="B651" s="62"/>
      <c r="C651" s="62"/>
      <c r="D651" s="62"/>
      <c r="E651" s="62"/>
      <c r="F651" s="62"/>
      <c r="G651" s="62"/>
      <c r="H651" s="62"/>
      <c r="I651" s="62"/>
      <c r="J651" s="62"/>
      <c r="K651" s="62"/>
      <c r="L651" s="62"/>
      <c r="M651" s="62"/>
    </row>
    <row r="652" spans="1:13" ht="15" customHeight="1" x14ac:dyDescent="0.25">
      <c r="A652" s="62"/>
      <c r="B652" s="62"/>
      <c r="C652" s="62"/>
      <c r="D652" s="62"/>
      <c r="E652" s="62"/>
      <c r="F652" s="62"/>
      <c r="G652" s="62"/>
      <c r="H652" s="62"/>
      <c r="I652" s="62"/>
      <c r="J652" s="62"/>
      <c r="K652" s="62"/>
      <c r="L652" s="62"/>
      <c r="M652" s="62"/>
    </row>
    <row r="653" spans="1:13" ht="15" customHeight="1" x14ac:dyDescent="0.25">
      <c r="A653" s="62"/>
      <c r="B653" s="62"/>
      <c r="C653" s="62"/>
      <c r="D653" s="62"/>
      <c r="E653" s="62"/>
      <c r="F653" s="62"/>
      <c r="G653" s="62"/>
      <c r="H653" s="62"/>
      <c r="I653" s="62"/>
      <c r="J653" s="62"/>
      <c r="K653" s="62"/>
      <c r="L653" s="62"/>
      <c r="M653" s="62"/>
    </row>
    <row r="654" spans="1:13" ht="15" customHeight="1" x14ac:dyDescent="0.25">
      <c r="A654" s="62"/>
      <c r="B654" s="62"/>
      <c r="C654" s="62"/>
      <c r="D654" s="62"/>
      <c r="E654" s="62"/>
      <c r="F654" s="62"/>
      <c r="G654" s="62"/>
      <c r="H654" s="62"/>
      <c r="I654" s="62"/>
      <c r="J654" s="62"/>
      <c r="K654" s="62"/>
      <c r="L654" s="62"/>
      <c r="M654" s="62"/>
    </row>
    <row r="655" spans="1:13" ht="15" customHeight="1" x14ac:dyDescent="0.25">
      <c r="A655" s="62"/>
      <c r="B655" s="62"/>
      <c r="C655" s="62"/>
      <c r="D655" s="62"/>
      <c r="E655" s="62"/>
      <c r="F655" s="62"/>
      <c r="G655" s="62"/>
      <c r="H655" s="62"/>
      <c r="I655" s="62"/>
      <c r="J655" s="62"/>
      <c r="K655" s="62"/>
      <c r="L655" s="62"/>
      <c r="M655" s="62"/>
    </row>
    <row r="656" spans="1:13" ht="15" customHeight="1" x14ac:dyDescent="0.25">
      <c r="A656" s="62"/>
      <c r="B656" s="62"/>
      <c r="C656" s="62"/>
      <c r="D656" s="62"/>
      <c r="E656" s="62"/>
      <c r="F656" s="62"/>
      <c r="G656" s="62"/>
      <c r="H656" s="62"/>
      <c r="I656" s="62"/>
      <c r="J656" s="62"/>
      <c r="K656" s="62"/>
      <c r="L656" s="62"/>
      <c r="M656" s="62"/>
    </row>
    <row r="657" spans="1:13" ht="15" customHeight="1" x14ac:dyDescent="0.25">
      <c r="A657" s="62"/>
      <c r="B657" s="62"/>
      <c r="C657" s="62"/>
      <c r="D657" s="62"/>
      <c r="E657" s="62"/>
      <c r="F657" s="62"/>
      <c r="G657" s="62"/>
      <c r="H657" s="62"/>
      <c r="I657" s="62"/>
      <c r="J657" s="62"/>
      <c r="K657" s="62"/>
      <c r="L657" s="62"/>
      <c r="M657" s="62"/>
    </row>
    <row r="658" spans="1:13" ht="15" customHeight="1" x14ac:dyDescent="0.25">
      <c r="A658" s="62"/>
      <c r="B658" s="62"/>
      <c r="C658" s="62"/>
      <c r="D658" s="62"/>
      <c r="E658" s="62"/>
      <c r="F658" s="62"/>
      <c r="G658" s="62"/>
      <c r="H658" s="62"/>
      <c r="I658" s="62"/>
      <c r="J658" s="62"/>
      <c r="K658" s="62"/>
      <c r="L658" s="62"/>
      <c r="M658" s="62"/>
    </row>
    <row r="659" spans="1:13" ht="15" customHeight="1" x14ac:dyDescent="0.25">
      <c r="A659" s="62"/>
      <c r="B659" s="62"/>
      <c r="C659" s="62"/>
      <c r="D659" s="62"/>
      <c r="E659" s="62"/>
      <c r="F659" s="62"/>
      <c r="G659" s="62"/>
      <c r="H659" s="62"/>
      <c r="I659" s="62"/>
      <c r="J659" s="62"/>
      <c r="K659" s="62"/>
      <c r="L659" s="62"/>
      <c r="M659" s="62"/>
    </row>
    <row r="660" spans="1:13" ht="15" customHeight="1" x14ac:dyDescent="0.25">
      <c r="A660" s="62"/>
      <c r="B660" s="62"/>
      <c r="C660" s="62"/>
      <c r="D660" s="62"/>
      <c r="E660" s="62"/>
      <c r="F660" s="62"/>
      <c r="G660" s="62"/>
      <c r="H660" s="62"/>
      <c r="I660" s="62"/>
      <c r="J660" s="62"/>
      <c r="K660" s="62"/>
      <c r="L660" s="62"/>
      <c r="M660" s="62"/>
    </row>
    <row r="661" spans="1:13" ht="15" customHeight="1" x14ac:dyDescent="0.25">
      <c r="A661" s="62"/>
      <c r="B661" s="62"/>
      <c r="C661" s="62"/>
      <c r="D661" s="62"/>
      <c r="E661" s="62"/>
      <c r="F661" s="62"/>
      <c r="G661" s="62"/>
      <c r="H661" s="62"/>
      <c r="I661" s="62"/>
      <c r="J661" s="62"/>
      <c r="K661" s="62"/>
      <c r="L661" s="62"/>
      <c r="M661" s="62"/>
    </row>
    <row r="662" spans="1:13" ht="15" customHeight="1" x14ac:dyDescent="0.25">
      <c r="A662" s="62"/>
      <c r="B662" s="62"/>
      <c r="C662" s="62"/>
      <c r="D662" s="62"/>
      <c r="E662" s="62"/>
      <c r="F662" s="62"/>
      <c r="G662" s="62"/>
      <c r="H662" s="62"/>
      <c r="I662" s="62"/>
      <c r="J662" s="62"/>
      <c r="K662" s="62"/>
      <c r="L662" s="62"/>
      <c r="M662" s="62"/>
    </row>
    <row r="663" spans="1:13" ht="15" customHeight="1" x14ac:dyDescent="0.25">
      <c r="A663" s="62"/>
      <c r="B663" s="62"/>
      <c r="C663" s="62"/>
      <c r="D663" s="62"/>
      <c r="E663" s="62"/>
      <c r="F663" s="62"/>
      <c r="G663" s="62"/>
      <c r="H663" s="62"/>
      <c r="I663" s="62"/>
      <c r="J663" s="62"/>
      <c r="K663" s="62"/>
      <c r="L663" s="62"/>
      <c r="M663" s="62"/>
    </row>
    <row r="664" spans="1:13" ht="15" customHeight="1" x14ac:dyDescent="0.25">
      <c r="A664" s="62"/>
      <c r="B664" s="62"/>
      <c r="C664" s="62"/>
      <c r="D664" s="62"/>
      <c r="E664" s="62"/>
      <c r="F664" s="62"/>
      <c r="G664" s="62"/>
      <c r="H664" s="62"/>
      <c r="I664" s="62"/>
      <c r="J664" s="62"/>
      <c r="K664" s="62"/>
      <c r="L664" s="62"/>
      <c r="M664" s="62"/>
    </row>
    <row r="665" spans="1:13" ht="15" customHeight="1" x14ac:dyDescent="0.25">
      <c r="A665" s="62"/>
      <c r="B665" s="62"/>
      <c r="C665" s="62"/>
      <c r="D665" s="62"/>
      <c r="E665" s="62"/>
      <c r="F665" s="62"/>
      <c r="G665" s="62"/>
      <c r="H665" s="62"/>
      <c r="I665" s="62"/>
      <c r="J665" s="62"/>
      <c r="K665" s="62"/>
      <c r="L665" s="62"/>
      <c r="M665" s="62"/>
    </row>
    <row r="666" spans="1:13" ht="15" customHeight="1" x14ac:dyDescent="0.25">
      <c r="A666" s="62"/>
      <c r="B666" s="62"/>
      <c r="C666" s="62"/>
      <c r="D666" s="62"/>
      <c r="E666" s="62"/>
      <c r="F666" s="62"/>
      <c r="G666" s="62"/>
      <c r="H666" s="62"/>
      <c r="I666" s="62"/>
      <c r="J666" s="62"/>
      <c r="K666" s="62"/>
      <c r="L666" s="62"/>
      <c r="M666" s="62"/>
    </row>
    <row r="667" spans="1:13" ht="15" customHeight="1" x14ac:dyDescent="0.25">
      <c r="A667" s="62"/>
      <c r="B667" s="62"/>
      <c r="C667" s="62"/>
      <c r="D667" s="62"/>
      <c r="E667" s="62"/>
      <c r="F667" s="62"/>
      <c r="G667" s="62"/>
      <c r="H667" s="62"/>
      <c r="I667" s="62"/>
      <c r="J667" s="62"/>
      <c r="K667" s="62"/>
      <c r="L667" s="62"/>
      <c r="M667" s="62"/>
    </row>
    <row r="668" spans="1:13" ht="15" customHeight="1" x14ac:dyDescent="0.25">
      <c r="A668" s="62"/>
      <c r="B668" s="62"/>
      <c r="C668" s="62"/>
      <c r="D668" s="62"/>
      <c r="E668" s="62"/>
      <c r="F668" s="62"/>
      <c r="G668" s="62"/>
      <c r="H668" s="62"/>
      <c r="I668" s="62"/>
      <c r="J668" s="62"/>
      <c r="K668" s="62"/>
      <c r="L668" s="62"/>
      <c r="M668" s="62"/>
    </row>
    <row r="669" spans="1:13" ht="15" customHeight="1" x14ac:dyDescent="0.25">
      <c r="A669" s="62"/>
      <c r="B669" s="62"/>
      <c r="C669" s="62"/>
      <c r="D669" s="62"/>
      <c r="E669" s="62"/>
      <c r="F669" s="62"/>
      <c r="G669" s="62"/>
      <c r="H669" s="62"/>
      <c r="I669" s="62"/>
      <c r="J669" s="62"/>
      <c r="K669" s="62"/>
      <c r="L669" s="62"/>
      <c r="M669" s="62"/>
    </row>
    <row r="670" spans="1:13" ht="15" customHeight="1" x14ac:dyDescent="0.25">
      <c r="A670" s="62"/>
      <c r="B670" s="62"/>
      <c r="C670" s="62"/>
      <c r="D670" s="62"/>
      <c r="E670" s="62"/>
      <c r="F670" s="62"/>
      <c r="G670" s="62"/>
      <c r="H670" s="62"/>
      <c r="I670" s="62"/>
      <c r="J670" s="62"/>
      <c r="K670" s="62"/>
      <c r="L670" s="62"/>
      <c r="M670" s="62"/>
    </row>
    <row r="671" spans="1:13" ht="15" customHeight="1" x14ac:dyDescent="0.25">
      <c r="A671" s="62"/>
      <c r="B671" s="62"/>
      <c r="C671" s="62"/>
      <c r="D671" s="62"/>
      <c r="E671" s="62"/>
      <c r="F671" s="62"/>
      <c r="G671" s="62"/>
      <c r="H671" s="62"/>
      <c r="I671" s="62"/>
      <c r="J671" s="62"/>
      <c r="K671" s="62"/>
      <c r="L671" s="62"/>
      <c r="M671" s="62"/>
    </row>
    <row r="672" spans="1:13" ht="15" customHeight="1" x14ac:dyDescent="0.25">
      <c r="A672" s="62"/>
      <c r="B672" s="62"/>
      <c r="C672" s="62"/>
      <c r="D672" s="62"/>
      <c r="E672" s="62"/>
      <c r="F672" s="62"/>
      <c r="G672" s="62"/>
      <c r="H672" s="62"/>
      <c r="I672" s="62"/>
      <c r="J672" s="62"/>
      <c r="K672" s="62"/>
      <c r="L672" s="62"/>
      <c r="M672" s="62"/>
    </row>
    <row r="673" spans="1:13" ht="15" customHeight="1" x14ac:dyDescent="0.25">
      <c r="A673" s="62"/>
      <c r="B673" s="62"/>
      <c r="C673" s="62"/>
      <c r="D673" s="62"/>
      <c r="E673" s="62"/>
      <c r="F673" s="62"/>
      <c r="G673" s="62"/>
      <c r="H673" s="62"/>
      <c r="I673" s="62"/>
      <c r="J673" s="62"/>
      <c r="K673" s="62"/>
      <c r="L673" s="62"/>
      <c r="M673" s="62"/>
    </row>
    <row r="674" spans="1:13" ht="15" customHeight="1" x14ac:dyDescent="0.25">
      <c r="A674" s="62"/>
      <c r="B674" s="62"/>
      <c r="C674" s="62"/>
      <c r="D674" s="62"/>
      <c r="E674" s="62"/>
      <c r="F674" s="62"/>
      <c r="G674" s="62"/>
      <c r="H674" s="62"/>
      <c r="I674" s="62"/>
      <c r="J674" s="62"/>
      <c r="K674" s="62"/>
      <c r="L674" s="62"/>
      <c r="M674" s="62"/>
    </row>
    <row r="675" spans="1:13" ht="15" customHeight="1" x14ac:dyDescent="0.25">
      <c r="A675" s="62"/>
      <c r="B675" s="62"/>
      <c r="C675" s="62"/>
      <c r="D675" s="62"/>
      <c r="E675" s="62"/>
      <c r="F675" s="62"/>
      <c r="G675" s="62"/>
      <c r="H675" s="62"/>
      <c r="I675" s="62"/>
      <c r="J675" s="62"/>
      <c r="K675" s="62"/>
      <c r="L675" s="62"/>
      <c r="M675" s="62"/>
    </row>
    <row r="676" spans="1:13" ht="15" customHeight="1" x14ac:dyDescent="0.25">
      <c r="A676" s="62"/>
      <c r="B676" s="62"/>
      <c r="C676" s="62"/>
      <c r="D676" s="62"/>
      <c r="E676" s="62"/>
      <c r="F676" s="62"/>
      <c r="G676" s="62"/>
      <c r="H676" s="62"/>
      <c r="I676" s="62"/>
      <c r="J676" s="62"/>
      <c r="K676" s="62"/>
      <c r="L676" s="62"/>
      <c r="M676" s="62"/>
    </row>
    <row r="677" spans="1:13" ht="15" customHeight="1" x14ac:dyDescent="0.25">
      <c r="A677" s="62"/>
      <c r="B677" s="62"/>
      <c r="C677" s="62"/>
      <c r="D677" s="62"/>
      <c r="E677" s="62"/>
      <c r="F677" s="62"/>
      <c r="G677" s="62"/>
      <c r="H677" s="62"/>
      <c r="I677" s="62"/>
      <c r="J677" s="62"/>
      <c r="K677" s="62"/>
      <c r="L677" s="62"/>
      <c r="M677" s="62"/>
    </row>
    <row r="678" spans="1:13" ht="15" customHeight="1" x14ac:dyDescent="0.25">
      <c r="A678" s="62"/>
      <c r="B678" s="62"/>
      <c r="C678" s="62"/>
      <c r="D678" s="62"/>
      <c r="E678" s="62"/>
      <c r="F678" s="62"/>
      <c r="G678" s="62"/>
      <c r="H678" s="62"/>
      <c r="I678" s="62"/>
      <c r="J678" s="62"/>
      <c r="K678" s="62"/>
      <c r="L678" s="62"/>
      <c r="M678" s="62"/>
    </row>
    <row r="679" spans="1:13" ht="15" customHeight="1" x14ac:dyDescent="0.25">
      <c r="A679" s="62"/>
      <c r="B679" s="62"/>
      <c r="C679" s="62"/>
      <c r="D679" s="62"/>
      <c r="E679" s="62"/>
      <c r="F679" s="62"/>
      <c r="G679" s="62"/>
      <c r="H679" s="62"/>
      <c r="I679" s="62"/>
      <c r="J679" s="62"/>
      <c r="K679" s="62"/>
      <c r="L679" s="62"/>
      <c r="M679" s="62"/>
    </row>
    <row r="680" spans="1:13" ht="15" customHeight="1" x14ac:dyDescent="0.25">
      <c r="A680" s="62"/>
      <c r="B680" s="62"/>
      <c r="C680" s="62"/>
      <c r="D680" s="62"/>
      <c r="E680" s="62"/>
      <c r="F680" s="62"/>
      <c r="G680" s="62"/>
      <c r="H680" s="62"/>
      <c r="I680" s="62"/>
      <c r="J680" s="62"/>
      <c r="K680" s="62"/>
      <c r="L680" s="62"/>
      <c r="M680" s="62"/>
    </row>
    <row r="681" spans="1:13" ht="15" customHeight="1" x14ac:dyDescent="0.25">
      <c r="A681" s="62"/>
      <c r="B681" s="62"/>
      <c r="C681" s="62"/>
      <c r="D681" s="62"/>
      <c r="E681" s="62"/>
      <c r="F681" s="62"/>
      <c r="G681" s="62"/>
      <c r="H681" s="62"/>
      <c r="I681" s="62"/>
      <c r="J681" s="62"/>
      <c r="K681" s="62"/>
      <c r="L681" s="62"/>
      <c r="M681" s="62"/>
    </row>
    <row r="682" spans="1:13" ht="15" customHeight="1" x14ac:dyDescent="0.25">
      <c r="A682" s="62"/>
      <c r="B682" s="62"/>
      <c r="C682" s="62"/>
      <c r="D682" s="62"/>
      <c r="E682" s="62"/>
      <c r="F682" s="62"/>
      <c r="G682" s="62"/>
      <c r="H682" s="62"/>
      <c r="I682" s="62"/>
      <c r="J682" s="62"/>
      <c r="K682" s="62"/>
      <c r="L682" s="62"/>
      <c r="M682" s="62"/>
    </row>
    <row r="683" spans="1:13" ht="15" customHeight="1" x14ac:dyDescent="0.25">
      <c r="A683" s="62"/>
      <c r="B683" s="62"/>
      <c r="C683" s="62"/>
      <c r="D683" s="62"/>
      <c r="E683" s="62"/>
      <c r="F683" s="62"/>
      <c r="G683" s="62"/>
      <c r="H683" s="62"/>
      <c r="I683" s="62"/>
      <c r="J683" s="62"/>
      <c r="K683" s="62"/>
      <c r="L683" s="62"/>
      <c r="M683" s="62"/>
    </row>
    <row r="684" spans="1:13" ht="15" customHeight="1" x14ac:dyDescent="0.25">
      <c r="A684" s="62"/>
      <c r="B684" s="62"/>
      <c r="C684" s="62"/>
      <c r="D684" s="62"/>
      <c r="E684" s="62"/>
      <c r="F684" s="62"/>
      <c r="G684" s="62"/>
      <c r="H684" s="62"/>
      <c r="I684" s="62"/>
      <c r="J684" s="62"/>
      <c r="K684" s="62"/>
      <c r="L684" s="62"/>
      <c r="M684" s="62"/>
    </row>
    <row r="685" spans="1:13" ht="15" customHeight="1" x14ac:dyDescent="0.25">
      <c r="A685" s="62"/>
      <c r="B685" s="62"/>
      <c r="C685" s="62"/>
      <c r="D685" s="62"/>
      <c r="E685" s="62"/>
      <c r="F685" s="62"/>
      <c r="G685" s="62"/>
      <c r="H685" s="62"/>
      <c r="I685" s="62"/>
      <c r="J685" s="62"/>
      <c r="K685" s="62"/>
      <c r="L685" s="62"/>
      <c r="M685" s="62"/>
    </row>
    <row r="686" spans="1:13" ht="15" customHeight="1" x14ac:dyDescent="0.25">
      <c r="A686" s="62"/>
      <c r="B686" s="62"/>
      <c r="C686" s="62"/>
      <c r="D686" s="62"/>
      <c r="E686" s="62"/>
      <c r="F686" s="62"/>
      <c r="G686" s="62"/>
      <c r="H686" s="62"/>
      <c r="I686" s="62"/>
      <c r="J686" s="62"/>
      <c r="K686" s="62"/>
      <c r="L686" s="62"/>
      <c r="M686" s="62"/>
    </row>
    <row r="687" spans="1:13" ht="15" customHeight="1" x14ac:dyDescent="0.25">
      <c r="A687" s="62"/>
      <c r="B687" s="62"/>
      <c r="C687" s="62"/>
      <c r="D687" s="62"/>
      <c r="E687" s="62"/>
      <c r="F687" s="62"/>
      <c r="G687" s="62"/>
      <c r="H687" s="62"/>
      <c r="I687" s="62"/>
      <c r="J687" s="62"/>
      <c r="K687" s="62"/>
      <c r="L687" s="62"/>
      <c r="M687" s="62"/>
    </row>
    <row r="688" spans="1:13" ht="15" customHeight="1" x14ac:dyDescent="0.25">
      <c r="A688" s="62"/>
      <c r="B688" s="62"/>
      <c r="C688" s="62"/>
      <c r="D688" s="62"/>
      <c r="E688" s="62"/>
      <c r="F688" s="62"/>
      <c r="G688" s="62"/>
      <c r="H688" s="62"/>
      <c r="I688" s="62"/>
      <c r="J688" s="62"/>
      <c r="K688" s="62"/>
      <c r="L688" s="62"/>
      <c r="M688" s="62"/>
    </row>
    <row r="689" spans="1:13" ht="15" customHeight="1" x14ac:dyDescent="0.25">
      <c r="A689" s="62"/>
      <c r="B689" s="62"/>
      <c r="C689" s="62"/>
      <c r="D689" s="62"/>
      <c r="E689" s="62"/>
      <c r="F689" s="62"/>
      <c r="G689" s="62"/>
      <c r="H689" s="62"/>
      <c r="I689" s="62"/>
      <c r="J689" s="62"/>
      <c r="K689" s="62"/>
      <c r="L689" s="62"/>
      <c r="M689" s="62"/>
    </row>
    <row r="690" spans="1:13" ht="15" customHeight="1" x14ac:dyDescent="0.25">
      <c r="A690" s="62"/>
      <c r="B690" s="62"/>
      <c r="C690" s="62"/>
      <c r="D690" s="62"/>
      <c r="E690" s="62"/>
      <c r="F690" s="62"/>
      <c r="G690" s="62"/>
      <c r="H690" s="62"/>
      <c r="I690" s="62"/>
      <c r="J690" s="62"/>
      <c r="K690" s="62"/>
      <c r="L690" s="62"/>
      <c r="M690" s="62"/>
    </row>
    <row r="691" spans="1:13" ht="15" customHeight="1" x14ac:dyDescent="0.25">
      <c r="A691" s="62"/>
      <c r="B691" s="62"/>
      <c r="C691" s="62"/>
      <c r="D691" s="62"/>
      <c r="E691" s="62"/>
      <c r="F691" s="62"/>
      <c r="G691" s="62"/>
      <c r="H691" s="62"/>
      <c r="I691" s="62"/>
      <c r="J691" s="62"/>
      <c r="K691" s="62"/>
      <c r="L691" s="62"/>
      <c r="M691" s="62"/>
    </row>
    <row r="692" spans="1:13" ht="15" customHeight="1" x14ac:dyDescent="0.25">
      <c r="A692" s="62"/>
      <c r="B692" s="62"/>
      <c r="C692" s="62"/>
      <c r="D692" s="62"/>
      <c r="E692" s="62"/>
      <c r="F692" s="62"/>
      <c r="G692" s="62"/>
      <c r="H692" s="62"/>
      <c r="I692" s="62"/>
      <c r="J692" s="62"/>
      <c r="K692" s="62"/>
      <c r="L692" s="62"/>
      <c r="M692" s="62"/>
    </row>
    <row r="693" spans="1:13" ht="15" customHeight="1" x14ac:dyDescent="0.25">
      <c r="A693" s="62"/>
      <c r="B693" s="62"/>
      <c r="C693" s="62"/>
      <c r="D693" s="62"/>
      <c r="E693" s="62"/>
      <c r="F693" s="62"/>
      <c r="G693" s="62"/>
      <c r="H693" s="62"/>
      <c r="I693" s="62"/>
      <c r="J693" s="62"/>
      <c r="K693" s="62"/>
      <c r="L693" s="62"/>
      <c r="M693" s="62"/>
    </row>
    <row r="694" spans="1:13" ht="15" customHeight="1" x14ac:dyDescent="0.25">
      <c r="A694" s="62"/>
      <c r="B694" s="62"/>
      <c r="C694" s="62"/>
      <c r="D694" s="62"/>
      <c r="E694" s="62"/>
      <c r="F694" s="62"/>
      <c r="G694" s="62"/>
      <c r="H694" s="62"/>
      <c r="I694" s="62"/>
      <c r="J694" s="62"/>
      <c r="K694" s="62"/>
      <c r="L694" s="62"/>
      <c r="M694" s="62"/>
    </row>
    <row r="695" spans="1:13" ht="15" customHeight="1" x14ac:dyDescent="0.25">
      <c r="A695" s="62"/>
      <c r="B695" s="62"/>
      <c r="C695" s="62"/>
      <c r="D695" s="62"/>
      <c r="E695" s="62"/>
      <c r="F695" s="62"/>
      <c r="G695" s="62"/>
      <c r="H695" s="62"/>
      <c r="I695" s="62"/>
      <c r="J695" s="62"/>
      <c r="K695" s="62"/>
      <c r="L695" s="62"/>
      <c r="M695" s="62"/>
    </row>
    <row r="696" spans="1:13" ht="15" customHeight="1" x14ac:dyDescent="0.25">
      <c r="A696" s="62"/>
      <c r="B696" s="62"/>
      <c r="C696" s="62"/>
      <c r="D696" s="62"/>
      <c r="E696" s="62"/>
      <c r="F696" s="62"/>
      <c r="G696" s="62"/>
      <c r="H696" s="62"/>
      <c r="I696" s="62"/>
      <c r="J696" s="62"/>
      <c r="K696" s="62"/>
      <c r="L696" s="62"/>
      <c r="M696" s="62"/>
    </row>
    <row r="697" spans="1:13" ht="15" customHeight="1" x14ac:dyDescent="0.25">
      <c r="A697" s="62"/>
      <c r="B697" s="62"/>
      <c r="C697" s="62"/>
      <c r="D697" s="62"/>
      <c r="E697" s="62"/>
      <c r="F697" s="62"/>
      <c r="G697" s="62"/>
      <c r="H697" s="62"/>
      <c r="I697" s="62"/>
      <c r="J697" s="62"/>
      <c r="K697" s="62"/>
      <c r="L697" s="62"/>
      <c r="M697" s="62"/>
    </row>
    <row r="698" spans="1:13" ht="15" customHeight="1" x14ac:dyDescent="0.25">
      <c r="A698" s="62"/>
      <c r="B698" s="62"/>
      <c r="C698" s="62"/>
      <c r="D698" s="62"/>
      <c r="E698" s="62"/>
      <c r="F698" s="62"/>
      <c r="G698" s="62"/>
      <c r="H698" s="62"/>
      <c r="I698" s="62"/>
      <c r="J698" s="62"/>
      <c r="K698" s="62"/>
      <c r="L698" s="62"/>
      <c r="M698" s="62"/>
    </row>
    <row r="699" spans="1:13" ht="15" customHeight="1" x14ac:dyDescent="0.25">
      <c r="A699" s="62"/>
      <c r="B699" s="62"/>
      <c r="C699" s="62"/>
      <c r="D699" s="62"/>
      <c r="E699" s="62"/>
      <c r="F699" s="62"/>
      <c r="G699" s="62"/>
      <c r="H699" s="62"/>
      <c r="I699" s="62"/>
      <c r="J699" s="62"/>
      <c r="K699" s="62"/>
      <c r="L699" s="62"/>
      <c r="M699" s="62"/>
    </row>
    <row r="700" spans="1:13" ht="15" customHeight="1" x14ac:dyDescent="0.25">
      <c r="A700" s="62"/>
      <c r="B700" s="62"/>
      <c r="C700" s="62"/>
      <c r="D700" s="62"/>
      <c r="E700" s="62"/>
      <c r="F700" s="62"/>
      <c r="G700" s="62"/>
      <c r="H700" s="62"/>
      <c r="I700" s="62"/>
      <c r="J700" s="62"/>
      <c r="K700" s="62"/>
      <c r="L700" s="62"/>
      <c r="M700" s="62"/>
    </row>
    <row r="701" spans="1:13" ht="15" customHeight="1" x14ac:dyDescent="0.25">
      <c r="A701" s="62"/>
      <c r="B701" s="62"/>
      <c r="C701" s="62"/>
      <c r="D701" s="62"/>
      <c r="E701" s="62"/>
      <c r="F701" s="62"/>
      <c r="G701" s="62"/>
      <c r="H701" s="62"/>
      <c r="I701" s="62"/>
      <c r="J701" s="62"/>
      <c r="K701" s="62"/>
      <c r="L701" s="62"/>
      <c r="M701" s="62"/>
    </row>
    <row r="702" spans="1:13" ht="15" customHeight="1" x14ac:dyDescent="0.25">
      <c r="A702" s="62"/>
      <c r="B702" s="62"/>
      <c r="C702" s="62"/>
      <c r="D702" s="62"/>
      <c r="E702" s="62"/>
      <c r="F702" s="62"/>
      <c r="G702" s="62"/>
      <c r="H702" s="62"/>
      <c r="I702" s="62"/>
      <c r="J702" s="62"/>
      <c r="K702" s="62"/>
      <c r="L702" s="62"/>
      <c r="M702" s="62"/>
    </row>
    <row r="703" spans="1:13" ht="15" customHeight="1" x14ac:dyDescent="0.25">
      <c r="A703" s="62"/>
      <c r="B703" s="62"/>
      <c r="C703" s="62"/>
      <c r="D703" s="62"/>
      <c r="E703" s="62"/>
      <c r="F703" s="62"/>
      <c r="G703" s="62"/>
      <c r="H703" s="62"/>
      <c r="I703" s="62"/>
      <c r="J703" s="62"/>
      <c r="K703" s="62"/>
      <c r="L703" s="62"/>
      <c r="M703" s="62"/>
    </row>
    <row r="704" spans="1:13" ht="15" customHeight="1" x14ac:dyDescent="0.25">
      <c r="A704" s="62"/>
      <c r="B704" s="62"/>
      <c r="C704" s="62"/>
      <c r="D704" s="62"/>
      <c r="E704" s="62"/>
      <c r="F704" s="62"/>
      <c r="G704" s="62"/>
      <c r="H704" s="62"/>
      <c r="I704" s="62"/>
      <c r="J704" s="62"/>
      <c r="K704" s="62"/>
      <c r="L704" s="62"/>
      <c r="M704" s="62"/>
    </row>
    <row r="705" spans="1:13" ht="15" customHeight="1" x14ac:dyDescent="0.25">
      <c r="A705" s="62"/>
      <c r="B705" s="62"/>
      <c r="C705" s="62"/>
      <c r="D705" s="62"/>
      <c r="E705" s="62"/>
      <c r="F705" s="62"/>
      <c r="G705" s="62"/>
      <c r="H705" s="62"/>
      <c r="I705" s="62"/>
      <c r="J705" s="62"/>
      <c r="K705" s="62"/>
      <c r="L705" s="62"/>
      <c r="M705" s="62"/>
    </row>
    <row r="706" spans="1:13" ht="15" customHeight="1" x14ac:dyDescent="0.25">
      <c r="A706" s="62"/>
      <c r="B706" s="62"/>
      <c r="C706" s="62"/>
      <c r="D706" s="62"/>
      <c r="E706" s="62"/>
      <c r="F706" s="62"/>
      <c r="G706" s="62"/>
      <c r="H706" s="62"/>
      <c r="I706" s="62"/>
      <c r="J706" s="62"/>
      <c r="K706" s="62"/>
      <c r="L706" s="62"/>
      <c r="M706" s="62"/>
    </row>
    <row r="707" spans="1:13" ht="15" customHeight="1" x14ac:dyDescent="0.25">
      <c r="A707" s="62"/>
      <c r="B707" s="62"/>
      <c r="C707" s="62"/>
      <c r="D707" s="62"/>
      <c r="E707" s="62"/>
      <c r="F707" s="62"/>
      <c r="G707" s="62"/>
      <c r="H707" s="62"/>
      <c r="I707" s="62"/>
      <c r="J707" s="62"/>
      <c r="K707" s="62"/>
      <c r="L707" s="62"/>
      <c r="M707" s="62"/>
    </row>
    <row r="708" spans="1:13" ht="15" customHeight="1" x14ac:dyDescent="0.25">
      <c r="A708" s="62"/>
      <c r="B708" s="62"/>
      <c r="C708" s="62"/>
      <c r="D708" s="62"/>
      <c r="E708" s="62"/>
      <c r="F708" s="62"/>
      <c r="G708" s="62"/>
      <c r="H708" s="62"/>
      <c r="I708" s="62"/>
      <c r="J708" s="62"/>
      <c r="K708" s="62"/>
      <c r="L708" s="62"/>
      <c r="M708" s="62"/>
    </row>
    <row r="709" spans="1:13" ht="15" customHeight="1" x14ac:dyDescent="0.25">
      <c r="A709" s="62"/>
      <c r="B709" s="62"/>
      <c r="C709" s="62"/>
      <c r="D709" s="62"/>
      <c r="E709" s="62"/>
      <c r="F709" s="62"/>
      <c r="G709" s="62"/>
      <c r="H709" s="62"/>
      <c r="I709" s="62"/>
      <c r="J709" s="62"/>
      <c r="K709" s="62"/>
      <c r="L709" s="62"/>
      <c r="M709" s="62"/>
    </row>
    <row r="710" spans="1:13" ht="15" customHeight="1" x14ac:dyDescent="0.25">
      <c r="A710" s="62"/>
      <c r="B710" s="62"/>
      <c r="C710" s="62"/>
      <c r="D710" s="62"/>
      <c r="E710" s="62"/>
      <c r="F710" s="62"/>
      <c r="G710" s="62"/>
      <c r="H710" s="62"/>
      <c r="I710" s="62"/>
      <c r="J710" s="62"/>
      <c r="K710" s="62"/>
      <c r="L710" s="62"/>
      <c r="M710" s="62"/>
    </row>
    <row r="711" spans="1:13" ht="15" customHeight="1" x14ac:dyDescent="0.25">
      <c r="A711" s="62"/>
      <c r="B711" s="62"/>
      <c r="C711" s="62"/>
      <c r="D711" s="62"/>
      <c r="E711" s="62"/>
      <c r="F711" s="62"/>
      <c r="G711" s="62"/>
      <c r="H711" s="62"/>
      <c r="I711" s="62"/>
      <c r="J711" s="62"/>
      <c r="K711" s="62"/>
      <c r="L711" s="62"/>
      <c r="M711" s="62"/>
    </row>
    <row r="712" spans="1:13" ht="15" customHeight="1" x14ac:dyDescent="0.25">
      <c r="A712" s="62"/>
      <c r="B712" s="62"/>
      <c r="C712" s="62"/>
      <c r="D712" s="62"/>
      <c r="E712" s="62"/>
      <c r="F712" s="62"/>
      <c r="G712" s="62"/>
      <c r="H712" s="62"/>
      <c r="I712" s="62"/>
      <c r="J712" s="62"/>
      <c r="K712" s="62"/>
      <c r="L712" s="62"/>
      <c r="M712" s="62"/>
    </row>
    <row r="713" spans="1:13" ht="15" customHeight="1" x14ac:dyDescent="0.25">
      <c r="A713" s="62"/>
      <c r="B713" s="62"/>
      <c r="C713" s="62"/>
      <c r="D713" s="62"/>
      <c r="E713" s="62"/>
      <c r="F713" s="62"/>
      <c r="G713" s="62"/>
      <c r="H713" s="62"/>
      <c r="I713" s="62"/>
      <c r="J713" s="62"/>
      <c r="K713" s="62"/>
      <c r="L713" s="62"/>
      <c r="M713" s="62"/>
    </row>
    <row r="714" spans="1:13" ht="15" customHeight="1" x14ac:dyDescent="0.25">
      <c r="A714" s="62"/>
      <c r="B714" s="62"/>
      <c r="C714" s="62"/>
      <c r="D714" s="62"/>
      <c r="E714" s="62"/>
      <c r="F714" s="62"/>
      <c r="G714" s="62"/>
      <c r="H714" s="62"/>
      <c r="I714" s="62"/>
      <c r="J714" s="62"/>
      <c r="K714" s="62"/>
      <c r="L714" s="62"/>
      <c r="M714" s="62"/>
    </row>
    <row r="715" spans="1:13" ht="15" customHeight="1" x14ac:dyDescent="0.25">
      <c r="A715" s="62"/>
      <c r="B715" s="62"/>
      <c r="C715" s="62"/>
      <c r="D715" s="62"/>
      <c r="E715" s="62"/>
      <c r="F715" s="62"/>
      <c r="G715" s="62"/>
      <c r="H715" s="62"/>
      <c r="I715" s="62"/>
      <c r="J715" s="62"/>
      <c r="K715" s="62"/>
      <c r="L715" s="62"/>
      <c r="M715" s="62"/>
    </row>
    <row r="716" spans="1:13" ht="15" customHeight="1" x14ac:dyDescent="0.25">
      <c r="A716" s="62"/>
      <c r="B716" s="62"/>
      <c r="C716" s="62"/>
      <c r="D716" s="62"/>
      <c r="E716" s="62"/>
      <c r="F716" s="62"/>
      <c r="G716" s="62"/>
      <c r="H716" s="62"/>
      <c r="I716" s="62"/>
      <c r="J716" s="62"/>
      <c r="K716" s="62"/>
      <c r="L716" s="62"/>
      <c r="M716" s="62"/>
    </row>
    <row r="717" spans="1:13" ht="15" customHeight="1" x14ac:dyDescent="0.25">
      <c r="A717" s="62"/>
      <c r="B717" s="62"/>
      <c r="C717" s="62"/>
      <c r="D717" s="62"/>
      <c r="E717" s="62"/>
      <c r="F717" s="62"/>
      <c r="G717" s="62"/>
      <c r="H717" s="62"/>
      <c r="I717" s="62"/>
      <c r="J717" s="62"/>
      <c r="K717" s="62"/>
      <c r="L717" s="62"/>
      <c r="M717" s="62"/>
    </row>
    <row r="718" spans="1:13" ht="15" customHeight="1" x14ac:dyDescent="0.25">
      <c r="A718" s="62"/>
      <c r="B718" s="62"/>
      <c r="C718" s="62"/>
      <c r="D718" s="62"/>
      <c r="E718" s="62"/>
      <c r="F718" s="62"/>
      <c r="G718" s="62"/>
      <c r="H718" s="62"/>
      <c r="I718" s="62"/>
      <c r="J718" s="62"/>
      <c r="K718" s="62"/>
      <c r="L718" s="62"/>
      <c r="M718" s="62"/>
    </row>
    <row r="719" spans="1:13" ht="15" customHeight="1" x14ac:dyDescent="0.25">
      <c r="A719" s="62"/>
      <c r="B719" s="62"/>
      <c r="C719" s="62"/>
      <c r="D719" s="62"/>
      <c r="E719" s="62"/>
      <c r="F719" s="62"/>
      <c r="G719" s="62"/>
      <c r="H719" s="62"/>
      <c r="I719" s="62"/>
      <c r="J719" s="62"/>
      <c r="K719" s="62"/>
      <c r="L719" s="62"/>
      <c r="M719" s="62"/>
    </row>
    <row r="720" spans="1:13" ht="15" customHeight="1" x14ac:dyDescent="0.25">
      <c r="A720" s="62"/>
      <c r="B720" s="62"/>
      <c r="C720" s="62"/>
      <c r="D720" s="62"/>
      <c r="E720" s="62"/>
      <c r="F720" s="62"/>
      <c r="G720" s="62"/>
      <c r="H720" s="62"/>
      <c r="I720" s="62"/>
      <c r="J720" s="62"/>
      <c r="K720" s="62"/>
      <c r="L720" s="62"/>
      <c r="M720" s="62"/>
    </row>
    <row r="721" spans="1:13" ht="15" customHeight="1" x14ac:dyDescent="0.25">
      <c r="A721" s="62"/>
      <c r="B721" s="62"/>
      <c r="C721" s="62"/>
      <c r="D721" s="62"/>
      <c r="E721" s="62"/>
      <c r="F721" s="62"/>
      <c r="G721" s="62"/>
      <c r="H721" s="62"/>
      <c r="I721" s="62"/>
      <c r="J721" s="62"/>
      <c r="K721" s="62"/>
      <c r="L721" s="62"/>
      <c r="M721" s="62"/>
    </row>
    <row r="722" spans="1:13" ht="15" customHeight="1" x14ac:dyDescent="0.25">
      <c r="A722" s="62"/>
      <c r="B722" s="62"/>
      <c r="C722" s="62"/>
      <c r="D722" s="62"/>
      <c r="E722" s="62"/>
      <c r="F722" s="62"/>
      <c r="G722" s="62"/>
      <c r="H722" s="62"/>
      <c r="I722" s="62"/>
      <c r="J722" s="62"/>
      <c r="K722" s="62"/>
      <c r="L722" s="62"/>
      <c r="M722" s="62"/>
    </row>
    <row r="723" spans="1:13" ht="15" customHeight="1" x14ac:dyDescent="0.25">
      <c r="A723" s="62"/>
      <c r="B723" s="62"/>
      <c r="C723" s="62"/>
      <c r="D723" s="62"/>
      <c r="E723" s="62"/>
      <c r="F723" s="62"/>
      <c r="G723" s="62"/>
      <c r="H723" s="62"/>
      <c r="I723" s="62"/>
      <c r="J723" s="62"/>
      <c r="K723" s="62"/>
      <c r="L723" s="62"/>
      <c r="M723" s="62"/>
    </row>
    <row r="724" spans="1:13" ht="15" customHeight="1" x14ac:dyDescent="0.25">
      <c r="A724" s="62"/>
      <c r="B724" s="62"/>
      <c r="C724" s="62"/>
      <c r="D724" s="62"/>
      <c r="E724" s="62"/>
      <c r="F724" s="62"/>
      <c r="G724" s="62"/>
      <c r="H724" s="62"/>
      <c r="I724" s="62"/>
      <c r="J724" s="62"/>
      <c r="K724" s="62"/>
      <c r="L724" s="62"/>
      <c r="M724" s="62"/>
    </row>
    <row r="725" spans="1:13" ht="15" customHeight="1" x14ac:dyDescent="0.25">
      <c r="A725" s="62"/>
      <c r="B725" s="62"/>
      <c r="C725" s="62"/>
      <c r="D725" s="62"/>
      <c r="E725" s="62"/>
      <c r="F725" s="62"/>
      <c r="G725" s="62"/>
      <c r="H725" s="62"/>
      <c r="I725" s="62"/>
      <c r="J725" s="62"/>
      <c r="K725" s="62"/>
      <c r="L725" s="62"/>
      <c r="M725" s="62"/>
    </row>
    <row r="726" spans="1:13" ht="15" customHeight="1" x14ac:dyDescent="0.25">
      <c r="A726" s="62"/>
      <c r="B726" s="62"/>
      <c r="C726" s="62"/>
      <c r="D726" s="62"/>
      <c r="E726" s="62"/>
      <c r="F726" s="62"/>
      <c r="G726" s="62"/>
      <c r="H726" s="62"/>
      <c r="I726" s="62"/>
      <c r="J726" s="62"/>
      <c r="K726" s="62"/>
      <c r="L726" s="62"/>
      <c r="M726" s="62"/>
    </row>
    <row r="727" spans="1:13" ht="15" customHeight="1" x14ac:dyDescent="0.25">
      <c r="A727" s="62"/>
      <c r="B727" s="62"/>
      <c r="C727" s="62"/>
      <c r="D727" s="62"/>
      <c r="E727" s="62"/>
      <c r="F727" s="62"/>
      <c r="G727" s="62"/>
      <c r="H727" s="62"/>
      <c r="I727" s="62"/>
      <c r="J727" s="62"/>
      <c r="K727" s="62"/>
      <c r="L727" s="62"/>
      <c r="M727" s="62"/>
    </row>
    <row r="728" spans="1:13" ht="15" customHeight="1" x14ac:dyDescent="0.25">
      <c r="A728" s="62"/>
      <c r="B728" s="62"/>
      <c r="C728" s="62"/>
      <c r="D728" s="62"/>
      <c r="E728" s="62"/>
      <c r="F728" s="62"/>
      <c r="G728" s="62"/>
      <c r="H728" s="62"/>
      <c r="I728" s="62"/>
      <c r="J728" s="62"/>
      <c r="K728" s="62"/>
      <c r="L728" s="62"/>
      <c r="M728" s="62"/>
    </row>
    <row r="729" spans="1:13" ht="15" customHeight="1" x14ac:dyDescent="0.25">
      <c r="A729" s="62"/>
      <c r="B729" s="62"/>
      <c r="C729" s="62"/>
      <c r="D729" s="62"/>
      <c r="E729" s="62"/>
      <c r="F729" s="62"/>
      <c r="G729" s="62"/>
      <c r="H729" s="62"/>
      <c r="I729" s="62"/>
      <c r="J729" s="62"/>
      <c r="K729" s="62"/>
      <c r="L729" s="62"/>
      <c r="M729" s="62"/>
    </row>
    <row r="730" spans="1:13" ht="15" customHeight="1" x14ac:dyDescent="0.25">
      <c r="A730" s="62"/>
      <c r="B730" s="62"/>
      <c r="C730" s="62"/>
      <c r="D730" s="62"/>
      <c r="E730" s="62"/>
      <c r="F730" s="62"/>
      <c r="G730" s="62"/>
      <c r="H730" s="62"/>
      <c r="I730" s="62"/>
      <c r="J730" s="62"/>
      <c r="K730" s="62"/>
      <c r="L730" s="62"/>
      <c r="M730" s="62"/>
    </row>
    <row r="731" spans="1:13" ht="15" customHeight="1" x14ac:dyDescent="0.25">
      <c r="A731" s="62"/>
      <c r="B731" s="62"/>
      <c r="C731" s="62"/>
      <c r="D731" s="62"/>
      <c r="E731" s="62"/>
      <c r="F731" s="62"/>
      <c r="G731" s="62"/>
      <c r="H731" s="62"/>
      <c r="I731" s="62"/>
      <c r="J731" s="62"/>
      <c r="K731" s="62"/>
      <c r="L731" s="62"/>
      <c r="M731" s="62"/>
    </row>
    <row r="732" spans="1:13" ht="15" customHeight="1" x14ac:dyDescent="0.25">
      <c r="A732" s="62"/>
      <c r="B732" s="62"/>
      <c r="C732" s="62"/>
      <c r="D732" s="62"/>
      <c r="E732" s="62"/>
      <c r="F732" s="62"/>
      <c r="G732" s="62"/>
      <c r="H732" s="62"/>
      <c r="I732" s="62"/>
      <c r="J732" s="62"/>
      <c r="K732" s="62"/>
      <c r="L732" s="62"/>
      <c r="M732" s="62"/>
    </row>
    <row r="733" spans="1:13" ht="15" customHeight="1" x14ac:dyDescent="0.25">
      <c r="A733" s="62"/>
      <c r="B733" s="62"/>
      <c r="C733" s="62"/>
      <c r="D733" s="62"/>
      <c r="E733" s="62"/>
      <c r="F733" s="62"/>
      <c r="G733" s="62"/>
      <c r="H733" s="62"/>
      <c r="I733" s="62"/>
      <c r="J733" s="62"/>
      <c r="K733" s="62"/>
      <c r="L733" s="62"/>
      <c r="M733" s="62"/>
    </row>
    <row r="734" spans="1:13" ht="15" customHeight="1" x14ac:dyDescent="0.25">
      <c r="A734" s="62"/>
      <c r="B734" s="62"/>
      <c r="C734" s="62"/>
      <c r="D734" s="62"/>
      <c r="E734" s="62"/>
      <c r="F734" s="62"/>
      <c r="G734" s="62"/>
      <c r="H734" s="62"/>
      <c r="I734" s="62"/>
      <c r="J734" s="62"/>
      <c r="K734" s="62"/>
      <c r="L734" s="62"/>
      <c r="M734" s="62"/>
    </row>
    <row r="735" spans="1:13" ht="15" customHeight="1" x14ac:dyDescent="0.25">
      <c r="A735" s="62"/>
      <c r="B735" s="62"/>
      <c r="C735" s="62"/>
      <c r="D735" s="62"/>
      <c r="E735" s="62"/>
      <c r="F735" s="62"/>
      <c r="G735" s="62"/>
      <c r="H735" s="62"/>
      <c r="I735" s="62"/>
      <c r="J735" s="62"/>
      <c r="K735" s="62"/>
      <c r="L735" s="62"/>
      <c r="M735" s="62"/>
    </row>
    <row r="736" spans="1:13" ht="15" customHeight="1" x14ac:dyDescent="0.25">
      <c r="A736" s="62"/>
      <c r="B736" s="62"/>
      <c r="C736" s="62"/>
      <c r="D736" s="62"/>
      <c r="E736" s="62"/>
      <c r="F736" s="62"/>
      <c r="G736" s="62"/>
      <c r="H736" s="62"/>
      <c r="I736" s="62"/>
      <c r="J736" s="62"/>
      <c r="K736" s="62"/>
      <c r="L736" s="62"/>
      <c r="M736" s="62"/>
    </row>
    <row r="737" spans="1:13" ht="15" customHeight="1" x14ac:dyDescent="0.25">
      <c r="A737" s="62"/>
      <c r="B737" s="62"/>
      <c r="C737" s="62"/>
      <c r="D737" s="62"/>
      <c r="E737" s="62"/>
      <c r="F737" s="62"/>
      <c r="G737" s="62"/>
      <c r="H737" s="62"/>
      <c r="I737" s="62"/>
      <c r="J737" s="62"/>
      <c r="K737" s="62"/>
      <c r="L737" s="62"/>
      <c r="M737" s="62"/>
    </row>
    <row r="738" spans="1:13" ht="15" customHeight="1" x14ac:dyDescent="0.25">
      <c r="A738" s="62"/>
      <c r="B738" s="62"/>
      <c r="C738" s="62"/>
      <c r="D738" s="62"/>
      <c r="E738" s="62"/>
      <c r="F738" s="62"/>
      <c r="G738" s="62"/>
      <c r="H738" s="62"/>
      <c r="I738" s="62"/>
      <c r="J738" s="62"/>
      <c r="K738" s="62"/>
      <c r="L738" s="62"/>
      <c r="M738" s="62"/>
    </row>
    <row r="739" spans="1:13" ht="15" customHeight="1" x14ac:dyDescent="0.25">
      <c r="A739" s="62"/>
      <c r="B739" s="62"/>
      <c r="C739" s="62"/>
      <c r="D739" s="62"/>
      <c r="E739" s="62"/>
      <c r="F739" s="62"/>
      <c r="G739" s="62"/>
      <c r="H739" s="62"/>
      <c r="I739" s="62"/>
      <c r="J739" s="62"/>
      <c r="K739" s="62"/>
      <c r="L739" s="62"/>
      <c r="M739" s="62"/>
    </row>
    <row r="740" spans="1:13" ht="15" customHeight="1" x14ac:dyDescent="0.25">
      <c r="A740" s="62"/>
      <c r="B740" s="62"/>
      <c r="C740" s="62"/>
      <c r="D740" s="62"/>
      <c r="E740" s="62"/>
      <c r="F740" s="62"/>
      <c r="G740" s="62"/>
      <c r="H740" s="62"/>
      <c r="I740" s="62"/>
      <c r="J740" s="62"/>
      <c r="K740" s="62"/>
      <c r="L740" s="62"/>
      <c r="M740" s="62"/>
    </row>
    <row r="741" spans="1:13" ht="15" customHeight="1" x14ac:dyDescent="0.25">
      <c r="A741" s="62"/>
      <c r="B741" s="62"/>
      <c r="C741" s="62"/>
      <c r="D741" s="62"/>
      <c r="E741" s="62"/>
      <c r="F741" s="62"/>
      <c r="G741" s="62"/>
      <c r="H741" s="62"/>
      <c r="I741" s="62"/>
      <c r="J741" s="62"/>
      <c r="K741" s="62"/>
      <c r="L741" s="62"/>
      <c r="M741" s="62"/>
    </row>
    <row r="742" spans="1:13" ht="15" customHeight="1" x14ac:dyDescent="0.25">
      <c r="A742" s="62"/>
      <c r="B742" s="62"/>
      <c r="C742" s="62"/>
      <c r="D742" s="62"/>
      <c r="E742" s="62"/>
      <c r="F742" s="62"/>
      <c r="G742" s="62"/>
      <c r="H742" s="62"/>
      <c r="I742" s="62"/>
      <c r="J742" s="62"/>
      <c r="K742" s="62"/>
      <c r="L742" s="62"/>
      <c r="M742" s="62"/>
    </row>
    <row r="743" spans="1:13" ht="15" customHeight="1" x14ac:dyDescent="0.25">
      <c r="A743" s="62"/>
      <c r="B743" s="62"/>
      <c r="C743" s="62"/>
      <c r="D743" s="62"/>
      <c r="E743" s="62"/>
      <c r="F743" s="62"/>
      <c r="G743" s="62"/>
      <c r="H743" s="62"/>
      <c r="I743" s="62"/>
      <c r="J743" s="62"/>
      <c r="K743" s="62"/>
      <c r="L743" s="62"/>
      <c r="M743" s="62"/>
    </row>
    <row r="744" spans="1:13" ht="15" customHeight="1" x14ac:dyDescent="0.25">
      <c r="A744" s="62"/>
      <c r="B744" s="62"/>
      <c r="C744" s="62"/>
      <c r="D744" s="62"/>
      <c r="E744" s="62"/>
      <c r="F744" s="62"/>
      <c r="G744" s="62"/>
      <c r="H744" s="62"/>
      <c r="I744" s="62"/>
      <c r="J744" s="62"/>
      <c r="K744" s="62"/>
      <c r="L744" s="62"/>
      <c r="M744" s="62"/>
    </row>
    <row r="745" spans="1:13" ht="15" customHeight="1" x14ac:dyDescent="0.25">
      <c r="A745" s="62"/>
      <c r="B745" s="62"/>
      <c r="C745" s="62"/>
      <c r="D745" s="62"/>
      <c r="E745" s="62"/>
      <c r="F745" s="62"/>
      <c r="G745" s="62"/>
      <c r="H745" s="62"/>
      <c r="I745" s="62"/>
      <c r="J745" s="62"/>
      <c r="K745" s="62"/>
      <c r="L745" s="62"/>
      <c r="M745" s="62"/>
    </row>
    <row r="746" spans="1:13" ht="15" customHeight="1" x14ac:dyDescent="0.25">
      <c r="A746" s="62"/>
      <c r="B746" s="62"/>
      <c r="C746" s="62"/>
      <c r="D746" s="62"/>
      <c r="E746" s="62"/>
      <c r="F746" s="62"/>
      <c r="G746" s="62"/>
      <c r="H746" s="62"/>
      <c r="I746" s="62"/>
      <c r="J746" s="62"/>
      <c r="K746" s="62"/>
      <c r="L746" s="62"/>
      <c r="M746" s="62"/>
    </row>
    <row r="747" spans="1:13" ht="15" customHeight="1" x14ac:dyDescent="0.25">
      <c r="A747" s="62"/>
      <c r="B747" s="62"/>
      <c r="C747" s="62"/>
      <c r="D747" s="62"/>
      <c r="E747" s="62"/>
      <c r="F747" s="62"/>
      <c r="G747" s="62"/>
      <c r="H747" s="62"/>
      <c r="I747" s="62"/>
      <c r="J747" s="62"/>
      <c r="K747" s="62"/>
      <c r="L747" s="62"/>
      <c r="M747" s="62"/>
    </row>
    <row r="748" spans="1:13" ht="15" customHeight="1" x14ac:dyDescent="0.25">
      <c r="A748" s="62"/>
      <c r="B748" s="62"/>
      <c r="C748" s="62"/>
      <c r="D748" s="62"/>
      <c r="E748" s="62"/>
      <c r="F748" s="62"/>
      <c r="G748" s="62"/>
      <c r="H748" s="62"/>
      <c r="I748" s="62"/>
      <c r="J748" s="62"/>
      <c r="K748" s="62"/>
      <c r="L748" s="62"/>
      <c r="M748" s="62"/>
    </row>
    <row r="749" spans="1:13" ht="15" customHeight="1" x14ac:dyDescent="0.25">
      <c r="A749" s="62"/>
      <c r="B749" s="62"/>
      <c r="C749" s="62"/>
      <c r="D749" s="62"/>
      <c r="E749" s="62"/>
      <c r="F749" s="62"/>
      <c r="G749" s="62"/>
      <c r="H749" s="62"/>
      <c r="I749" s="62"/>
      <c r="J749" s="62"/>
      <c r="K749" s="62"/>
      <c r="L749" s="62"/>
      <c r="M749" s="62"/>
    </row>
    <row r="750" spans="1:13" ht="15" customHeight="1" x14ac:dyDescent="0.25">
      <c r="A750" s="62"/>
      <c r="B750" s="62"/>
      <c r="C750" s="62"/>
      <c r="D750" s="62"/>
      <c r="E750" s="62"/>
      <c r="F750" s="62"/>
      <c r="G750" s="62"/>
      <c r="H750" s="62"/>
      <c r="I750" s="62"/>
      <c r="J750" s="62"/>
      <c r="K750" s="62"/>
      <c r="L750" s="62"/>
      <c r="M750" s="62"/>
    </row>
    <row r="751" spans="1:13" ht="15" customHeight="1" x14ac:dyDescent="0.25">
      <c r="A751" s="62"/>
      <c r="B751" s="62"/>
      <c r="C751" s="62"/>
      <c r="D751" s="62"/>
      <c r="E751" s="62"/>
      <c r="F751" s="62"/>
      <c r="G751" s="62"/>
      <c r="H751" s="62"/>
      <c r="I751" s="62"/>
      <c r="J751" s="62"/>
      <c r="K751" s="62"/>
      <c r="L751" s="62"/>
      <c r="M751" s="62"/>
    </row>
    <row r="752" spans="1:13" ht="15" customHeight="1" x14ac:dyDescent="0.25">
      <c r="A752" s="62"/>
      <c r="B752" s="62"/>
      <c r="C752" s="62"/>
      <c r="D752" s="62"/>
      <c r="E752" s="62"/>
      <c r="F752" s="62"/>
      <c r="G752" s="62"/>
      <c r="H752" s="62"/>
      <c r="I752" s="62"/>
      <c r="J752" s="62"/>
      <c r="K752" s="62"/>
      <c r="L752" s="62"/>
      <c r="M752" s="62"/>
    </row>
    <row r="753" spans="1:13" ht="15" customHeight="1" x14ac:dyDescent="0.25">
      <c r="A753" s="62"/>
      <c r="B753" s="62"/>
      <c r="C753" s="62"/>
      <c r="D753" s="62"/>
      <c r="E753" s="62"/>
      <c r="F753" s="62"/>
      <c r="G753" s="62"/>
      <c r="H753" s="62"/>
      <c r="I753" s="62"/>
      <c r="J753" s="62"/>
      <c r="K753" s="62"/>
      <c r="L753" s="62"/>
      <c r="M753" s="62"/>
    </row>
    <row r="754" spans="1:13" ht="15" customHeight="1" x14ac:dyDescent="0.25">
      <c r="A754" s="62"/>
      <c r="B754" s="62"/>
      <c r="C754" s="62"/>
      <c r="D754" s="62"/>
      <c r="E754" s="62"/>
      <c r="F754" s="62"/>
      <c r="G754" s="62"/>
      <c r="H754" s="62"/>
      <c r="I754" s="62"/>
      <c r="J754" s="62"/>
      <c r="K754" s="62"/>
      <c r="L754" s="62"/>
      <c r="M754" s="62"/>
    </row>
    <row r="755" spans="1:13" ht="15" customHeight="1" x14ac:dyDescent="0.25">
      <c r="A755" s="62"/>
      <c r="B755" s="62"/>
      <c r="C755" s="62"/>
      <c r="D755" s="62"/>
      <c r="E755" s="62"/>
      <c r="F755" s="62"/>
      <c r="G755" s="62"/>
      <c r="H755" s="62"/>
      <c r="I755" s="62"/>
      <c r="J755" s="62"/>
      <c r="K755" s="62"/>
      <c r="L755" s="62"/>
      <c r="M755" s="62"/>
    </row>
    <row r="756" spans="1:13" ht="15" customHeight="1" x14ac:dyDescent="0.25">
      <c r="A756" s="62"/>
      <c r="B756" s="62"/>
      <c r="C756" s="62"/>
      <c r="D756" s="62"/>
      <c r="E756" s="62"/>
      <c r="F756" s="62"/>
      <c r="G756" s="62"/>
      <c r="H756" s="62"/>
      <c r="I756" s="62"/>
      <c r="J756" s="62"/>
      <c r="K756" s="62"/>
      <c r="L756" s="62"/>
      <c r="M756" s="62"/>
    </row>
    <row r="757" spans="1:13" ht="15" customHeight="1" x14ac:dyDescent="0.25">
      <c r="A757" s="62"/>
      <c r="B757" s="62"/>
      <c r="C757" s="62"/>
      <c r="D757" s="62"/>
      <c r="E757" s="62"/>
      <c r="F757" s="62"/>
      <c r="G757" s="62"/>
      <c r="H757" s="62"/>
      <c r="I757" s="62"/>
      <c r="J757" s="62"/>
      <c r="K757" s="62"/>
      <c r="L757" s="62"/>
      <c r="M757" s="62"/>
    </row>
    <row r="758" spans="1:13" ht="15" customHeight="1" x14ac:dyDescent="0.25">
      <c r="A758" s="62"/>
      <c r="B758" s="62"/>
      <c r="C758" s="62"/>
      <c r="D758" s="62"/>
      <c r="E758" s="62"/>
      <c r="F758" s="62"/>
      <c r="G758" s="62"/>
      <c r="H758" s="62"/>
      <c r="I758" s="62"/>
      <c r="J758" s="62"/>
      <c r="K758" s="62"/>
      <c r="L758" s="62"/>
      <c r="M758" s="62"/>
    </row>
    <row r="759" spans="1:13" ht="15" customHeight="1" x14ac:dyDescent="0.25">
      <c r="A759" s="62"/>
      <c r="B759" s="62"/>
      <c r="C759" s="62"/>
      <c r="D759" s="62"/>
      <c r="E759" s="62"/>
      <c r="F759" s="62"/>
      <c r="G759" s="62"/>
      <c r="H759" s="62"/>
      <c r="I759" s="62"/>
      <c r="J759" s="62"/>
      <c r="K759" s="62"/>
      <c r="L759" s="62"/>
      <c r="M759" s="62"/>
    </row>
    <row r="760" spans="1:13" ht="15" customHeight="1" x14ac:dyDescent="0.25">
      <c r="A760" s="62"/>
      <c r="B760" s="62"/>
      <c r="C760" s="62"/>
      <c r="D760" s="62"/>
      <c r="E760" s="62"/>
      <c r="F760" s="62"/>
      <c r="G760" s="62"/>
      <c r="H760" s="62"/>
      <c r="I760" s="62"/>
      <c r="J760" s="62"/>
      <c r="K760" s="62"/>
      <c r="L760" s="62"/>
      <c r="M760" s="62"/>
    </row>
    <row r="761" spans="1:13" ht="15" customHeight="1" x14ac:dyDescent="0.25">
      <c r="A761" s="62"/>
      <c r="B761" s="62"/>
      <c r="C761" s="62"/>
      <c r="D761" s="62"/>
      <c r="E761" s="62"/>
      <c r="F761" s="62"/>
      <c r="G761" s="62"/>
      <c r="H761" s="62"/>
      <c r="I761" s="62"/>
      <c r="J761" s="62"/>
      <c r="K761" s="62"/>
      <c r="L761" s="62"/>
      <c r="M761" s="62"/>
    </row>
    <row r="762" spans="1:13" ht="15" customHeight="1" x14ac:dyDescent="0.25">
      <c r="A762" s="62"/>
      <c r="B762" s="62"/>
      <c r="C762" s="62"/>
      <c r="D762" s="62"/>
      <c r="E762" s="62"/>
      <c r="F762" s="62"/>
      <c r="G762" s="62"/>
      <c r="H762" s="62"/>
      <c r="I762" s="62"/>
      <c r="J762" s="62"/>
      <c r="K762" s="62"/>
      <c r="L762" s="62"/>
      <c r="M762" s="62"/>
    </row>
    <row r="763" spans="1:13" ht="15" customHeight="1" x14ac:dyDescent="0.25">
      <c r="A763" s="62"/>
      <c r="B763" s="62"/>
      <c r="C763" s="62"/>
      <c r="D763" s="62"/>
      <c r="E763" s="62"/>
      <c r="F763" s="62"/>
      <c r="G763" s="62"/>
      <c r="H763" s="62"/>
      <c r="I763" s="62"/>
      <c r="J763" s="62"/>
      <c r="K763" s="62"/>
      <c r="L763" s="62"/>
      <c r="M763" s="62"/>
    </row>
    <row r="764" spans="1:13" ht="15" customHeight="1" x14ac:dyDescent="0.25">
      <c r="A764" s="62"/>
      <c r="B764" s="62"/>
      <c r="C764" s="62"/>
      <c r="D764" s="62"/>
      <c r="E764" s="62"/>
      <c r="F764" s="62"/>
      <c r="G764" s="62"/>
      <c r="H764" s="62"/>
      <c r="I764" s="62"/>
      <c r="J764" s="62"/>
      <c r="K764" s="62"/>
      <c r="L764" s="62"/>
      <c r="M764" s="62"/>
    </row>
    <row r="765" spans="1:13" ht="15" customHeight="1" x14ac:dyDescent="0.25">
      <c r="A765" s="62"/>
      <c r="B765" s="62"/>
      <c r="C765" s="62"/>
      <c r="D765" s="62"/>
      <c r="E765" s="62"/>
      <c r="F765" s="62"/>
      <c r="G765" s="62"/>
      <c r="H765" s="62"/>
      <c r="I765" s="62"/>
      <c r="J765" s="62"/>
      <c r="K765" s="62"/>
      <c r="L765" s="62"/>
      <c r="M765" s="62"/>
    </row>
    <row r="766" spans="1:13" ht="15" customHeight="1" x14ac:dyDescent="0.25">
      <c r="A766" s="62"/>
      <c r="B766" s="62"/>
      <c r="C766" s="62"/>
      <c r="D766" s="62"/>
      <c r="E766" s="62"/>
      <c r="F766" s="62"/>
      <c r="G766" s="62"/>
      <c r="H766" s="62"/>
      <c r="I766" s="62"/>
      <c r="J766" s="62"/>
      <c r="K766" s="62"/>
      <c r="L766" s="62"/>
      <c r="M766" s="62"/>
    </row>
    <row r="767" spans="1:13" ht="15" customHeight="1" x14ac:dyDescent="0.25">
      <c r="A767" s="62"/>
      <c r="B767" s="62"/>
      <c r="C767" s="62"/>
      <c r="D767" s="62"/>
      <c r="E767" s="62"/>
      <c r="F767" s="62"/>
      <c r="G767" s="62"/>
      <c r="H767" s="62"/>
      <c r="I767" s="62"/>
      <c r="J767" s="62"/>
      <c r="K767" s="62"/>
      <c r="L767" s="62"/>
      <c r="M767" s="62"/>
    </row>
    <row r="768" spans="1:13" ht="15" customHeight="1" x14ac:dyDescent="0.25">
      <c r="A768" s="62"/>
      <c r="B768" s="62"/>
      <c r="C768" s="62"/>
      <c r="D768" s="62"/>
      <c r="E768" s="62"/>
      <c r="F768" s="62"/>
      <c r="G768" s="62"/>
      <c r="H768" s="62"/>
      <c r="I768" s="62"/>
      <c r="J768" s="62"/>
      <c r="K768" s="62"/>
      <c r="L768" s="62"/>
      <c r="M768" s="62"/>
    </row>
    <row r="769" spans="1:13" ht="15" customHeight="1" x14ac:dyDescent="0.25">
      <c r="A769" s="62"/>
      <c r="B769" s="62"/>
      <c r="C769" s="62"/>
      <c r="D769" s="62"/>
      <c r="E769" s="62"/>
      <c r="F769" s="62"/>
      <c r="G769" s="62"/>
      <c r="H769" s="62"/>
      <c r="I769" s="62"/>
      <c r="J769" s="62"/>
      <c r="K769" s="62"/>
      <c r="L769" s="62"/>
      <c r="M769" s="62"/>
    </row>
    <row r="770" spans="1:13" ht="15" customHeight="1" x14ac:dyDescent="0.25">
      <c r="A770" s="62"/>
      <c r="B770" s="62"/>
      <c r="C770" s="62"/>
      <c r="D770" s="62"/>
      <c r="E770" s="62"/>
      <c r="F770" s="62"/>
      <c r="G770" s="62"/>
      <c r="H770" s="62"/>
      <c r="I770" s="62"/>
      <c r="J770" s="62"/>
      <c r="K770" s="62"/>
      <c r="L770" s="62"/>
      <c r="M770" s="62"/>
    </row>
    <row r="771" spans="1:13" ht="15" customHeight="1" x14ac:dyDescent="0.25">
      <c r="A771" s="62"/>
      <c r="B771" s="62"/>
      <c r="C771" s="62"/>
      <c r="D771" s="62"/>
      <c r="E771" s="62"/>
      <c r="F771" s="62"/>
      <c r="G771" s="62"/>
      <c r="H771" s="62"/>
      <c r="I771" s="62"/>
      <c r="J771" s="62"/>
      <c r="K771" s="62"/>
      <c r="L771" s="62"/>
      <c r="M771" s="62"/>
    </row>
    <row r="772" spans="1:13" ht="15" customHeight="1" x14ac:dyDescent="0.25">
      <c r="A772" s="62"/>
      <c r="B772" s="62"/>
      <c r="C772" s="62"/>
      <c r="D772" s="62"/>
      <c r="E772" s="62"/>
      <c r="F772" s="62"/>
      <c r="G772" s="62"/>
      <c r="H772" s="62"/>
      <c r="I772" s="62"/>
      <c r="J772" s="62"/>
      <c r="K772" s="62"/>
      <c r="L772" s="62"/>
      <c r="M772" s="62"/>
    </row>
    <row r="773" spans="1:13" ht="15" customHeight="1" x14ac:dyDescent="0.25">
      <c r="A773" s="62"/>
      <c r="B773" s="62"/>
      <c r="C773" s="62"/>
      <c r="D773" s="62"/>
      <c r="E773" s="62"/>
      <c r="F773" s="62"/>
      <c r="G773" s="62"/>
      <c r="H773" s="62"/>
      <c r="I773" s="62"/>
      <c r="J773" s="62"/>
      <c r="K773" s="62"/>
      <c r="L773" s="62"/>
      <c r="M773" s="62"/>
    </row>
    <row r="774" spans="1:13" ht="15" customHeight="1" x14ac:dyDescent="0.25">
      <c r="A774" s="62"/>
      <c r="B774" s="62"/>
      <c r="C774" s="62"/>
      <c r="D774" s="62"/>
      <c r="E774" s="62"/>
      <c r="F774" s="62"/>
      <c r="G774" s="62"/>
      <c r="H774" s="62"/>
      <c r="I774" s="62"/>
      <c r="J774" s="62"/>
      <c r="K774" s="62"/>
      <c r="L774" s="62"/>
      <c r="M774" s="62"/>
    </row>
    <row r="775" spans="1:13" ht="15" customHeight="1" x14ac:dyDescent="0.25">
      <c r="A775" s="62"/>
      <c r="B775" s="62"/>
      <c r="C775" s="62"/>
      <c r="D775" s="62"/>
      <c r="E775" s="62"/>
      <c r="F775" s="62"/>
      <c r="G775" s="62"/>
      <c r="H775" s="62"/>
      <c r="I775" s="62"/>
      <c r="J775" s="62"/>
      <c r="K775" s="62"/>
      <c r="L775" s="62"/>
      <c r="M775" s="62"/>
    </row>
    <row r="776" spans="1:13" ht="15" customHeight="1" x14ac:dyDescent="0.25">
      <c r="A776" s="62"/>
      <c r="B776" s="62"/>
      <c r="C776" s="62"/>
      <c r="D776" s="62"/>
      <c r="E776" s="62"/>
      <c r="F776" s="62"/>
      <c r="G776" s="62"/>
      <c r="H776" s="62"/>
      <c r="I776" s="62"/>
      <c r="J776" s="62"/>
      <c r="K776" s="62"/>
      <c r="L776" s="62"/>
      <c r="M776" s="62"/>
    </row>
    <row r="777" spans="1:13" ht="15" customHeight="1" x14ac:dyDescent="0.25">
      <c r="A777" s="62"/>
      <c r="B777" s="62"/>
      <c r="C777" s="62"/>
      <c r="D777" s="62"/>
      <c r="E777" s="62"/>
      <c r="F777" s="62"/>
      <c r="G777" s="62"/>
      <c r="H777" s="62"/>
      <c r="I777" s="62"/>
      <c r="J777" s="62"/>
      <c r="K777" s="62"/>
      <c r="L777" s="62"/>
      <c r="M777" s="62"/>
    </row>
    <row r="778" spans="1:13" ht="15" customHeight="1" x14ac:dyDescent="0.25">
      <c r="A778" s="62"/>
      <c r="B778" s="62"/>
      <c r="C778" s="62"/>
      <c r="D778" s="62"/>
      <c r="E778" s="62"/>
      <c r="F778" s="62"/>
      <c r="G778" s="62"/>
      <c r="H778" s="62"/>
      <c r="I778" s="62"/>
      <c r="J778" s="62"/>
      <c r="K778" s="62"/>
      <c r="L778" s="62"/>
      <c r="M778" s="62"/>
    </row>
    <row r="779" spans="1:13" ht="15" customHeight="1" x14ac:dyDescent="0.25">
      <c r="A779" s="62"/>
      <c r="B779" s="62"/>
      <c r="C779" s="62"/>
      <c r="D779" s="62"/>
      <c r="E779" s="62"/>
      <c r="F779" s="62"/>
      <c r="G779" s="62"/>
      <c r="H779" s="62"/>
      <c r="I779" s="62"/>
      <c r="J779" s="62"/>
      <c r="K779" s="62"/>
      <c r="L779" s="62"/>
      <c r="M779" s="62"/>
    </row>
    <row r="780" spans="1:13" ht="15" customHeight="1" x14ac:dyDescent="0.25">
      <c r="A780" s="62"/>
      <c r="B780" s="62"/>
      <c r="C780" s="62"/>
      <c r="D780" s="62"/>
      <c r="E780" s="62"/>
      <c r="F780" s="62"/>
      <c r="G780" s="62"/>
      <c r="H780" s="62"/>
      <c r="I780" s="62"/>
      <c r="J780" s="62"/>
      <c r="K780" s="62"/>
      <c r="L780" s="62"/>
      <c r="M780" s="62"/>
    </row>
    <row r="781" spans="1:13" ht="15" customHeight="1" x14ac:dyDescent="0.25">
      <c r="A781" s="62"/>
      <c r="B781" s="62"/>
      <c r="C781" s="62"/>
      <c r="D781" s="62"/>
      <c r="E781" s="62"/>
      <c r="F781" s="62"/>
      <c r="G781" s="62"/>
      <c r="H781" s="62"/>
      <c r="I781" s="62"/>
      <c r="J781" s="62"/>
      <c r="K781" s="62"/>
      <c r="L781" s="62"/>
      <c r="M781" s="62"/>
    </row>
    <row r="782" spans="1:13" ht="15" customHeight="1" x14ac:dyDescent="0.25">
      <c r="A782" s="62"/>
      <c r="B782" s="62"/>
      <c r="C782" s="62"/>
      <c r="D782" s="62"/>
      <c r="E782" s="62"/>
      <c r="F782" s="62"/>
      <c r="G782" s="62"/>
      <c r="H782" s="62"/>
      <c r="I782" s="62"/>
      <c r="J782" s="62"/>
      <c r="K782" s="62"/>
      <c r="L782" s="62"/>
      <c r="M782" s="62"/>
    </row>
    <row r="783" spans="1:13" ht="15" customHeight="1" x14ac:dyDescent="0.25">
      <c r="A783" s="62"/>
      <c r="B783" s="62"/>
      <c r="C783" s="62"/>
      <c r="D783" s="62"/>
      <c r="E783" s="62"/>
      <c r="F783" s="62"/>
      <c r="G783" s="62"/>
      <c r="H783" s="62"/>
      <c r="I783" s="62"/>
      <c r="J783" s="62"/>
      <c r="K783" s="62"/>
      <c r="L783" s="62"/>
      <c r="M783" s="62"/>
    </row>
    <row r="784" spans="1:13" ht="15" customHeight="1" x14ac:dyDescent="0.25">
      <c r="A784" s="62"/>
      <c r="B784" s="62"/>
      <c r="C784" s="62"/>
      <c r="D784" s="62"/>
      <c r="E784" s="62"/>
      <c r="F784" s="62"/>
      <c r="G784" s="62"/>
      <c r="H784" s="62"/>
      <c r="I784" s="62"/>
      <c r="J784" s="62"/>
      <c r="K784" s="62"/>
      <c r="L784" s="62"/>
      <c r="M784" s="62"/>
    </row>
    <row r="785" spans="1:13" ht="15" customHeight="1" x14ac:dyDescent="0.25">
      <c r="A785" s="62"/>
      <c r="B785" s="62"/>
      <c r="C785" s="62"/>
      <c r="D785" s="62"/>
      <c r="E785" s="62"/>
      <c r="F785" s="62"/>
      <c r="G785" s="62"/>
      <c r="H785" s="62"/>
      <c r="I785" s="62"/>
      <c r="J785" s="62"/>
      <c r="K785" s="62"/>
      <c r="L785" s="62"/>
      <c r="M785" s="62"/>
    </row>
    <row r="786" spans="1:13" ht="15" customHeight="1" x14ac:dyDescent="0.25">
      <c r="A786" s="62"/>
      <c r="B786" s="62"/>
      <c r="C786" s="62"/>
      <c r="D786" s="62"/>
      <c r="E786" s="62"/>
      <c r="F786" s="62"/>
      <c r="G786" s="62"/>
      <c r="H786" s="62"/>
      <c r="I786" s="62"/>
      <c r="J786" s="62"/>
      <c r="K786" s="62"/>
      <c r="L786" s="62"/>
      <c r="M786" s="62"/>
    </row>
    <row r="787" spans="1:13" ht="15" customHeight="1" x14ac:dyDescent="0.25">
      <c r="A787" s="62"/>
      <c r="B787" s="62"/>
      <c r="C787" s="62"/>
      <c r="D787" s="62"/>
      <c r="E787" s="62"/>
      <c r="F787" s="62"/>
      <c r="G787" s="62"/>
      <c r="H787" s="62"/>
      <c r="I787" s="62"/>
      <c r="J787" s="62"/>
      <c r="K787" s="62"/>
      <c r="L787" s="62"/>
      <c r="M787" s="62"/>
    </row>
    <row r="788" spans="1:13" ht="15" customHeight="1" x14ac:dyDescent="0.25">
      <c r="A788" s="62"/>
      <c r="B788" s="62"/>
      <c r="C788" s="62"/>
      <c r="D788" s="62"/>
      <c r="E788" s="62"/>
      <c r="F788" s="62"/>
      <c r="G788" s="62"/>
      <c r="H788" s="62"/>
      <c r="I788" s="62"/>
      <c r="J788" s="62"/>
      <c r="K788" s="62"/>
      <c r="L788" s="62"/>
      <c r="M788" s="62"/>
    </row>
    <row r="789" spans="1:13" ht="15" customHeight="1" x14ac:dyDescent="0.25">
      <c r="A789" s="62"/>
      <c r="B789" s="62"/>
      <c r="C789" s="62"/>
      <c r="D789" s="62"/>
      <c r="E789" s="62"/>
      <c r="F789" s="62"/>
      <c r="G789" s="62"/>
      <c r="H789" s="62"/>
      <c r="I789" s="62"/>
      <c r="J789" s="62"/>
      <c r="K789" s="62"/>
      <c r="L789" s="62"/>
      <c r="M789" s="62"/>
    </row>
    <row r="790" spans="1:13" ht="15" customHeight="1" x14ac:dyDescent="0.25">
      <c r="A790" s="62"/>
      <c r="B790" s="62"/>
      <c r="C790" s="62"/>
      <c r="D790" s="62"/>
      <c r="E790" s="62"/>
      <c r="F790" s="62"/>
      <c r="G790" s="62"/>
      <c r="H790" s="62"/>
      <c r="I790" s="62"/>
      <c r="J790" s="62"/>
      <c r="K790" s="62"/>
      <c r="L790" s="62"/>
      <c r="M790" s="62"/>
    </row>
    <row r="791" spans="1:13" ht="15" customHeight="1" x14ac:dyDescent="0.25">
      <c r="A791" s="62"/>
      <c r="B791" s="62"/>
      <c r="C791" s="62"/>
      <c r="D791" s="62"/>
      <c r="E791" s="62"/>
      <c r="F791" s="62"/>
      <c r="G791" s="62"/>
      <c r="H791" s="62"/>
      <c r="I791" s="62"/>
      <c r="J791" s="62"/>
      <c r="K791" s="62"/>
      <c r="L791" s="62"/>
      <c r="M791" s="62"/>
    </row>
    <row r="792" spans="1:13" ht="15" customHeight="1" x14ac:dyDescent="0.25">
      <c r="A792" s="62"/>
      <c r="B792" s="62"/>
      <c r="C792" s="62"/>
      <c r="D792" s="62"/>
      <c r="E792" s="62"/>
      <c r="F792" s="62"/>
      <c r="G792" s="62"/>
      <c r="H792" s="62"/>
      <c r="I792" s="62"/>
      <c r="J792" s="62"/>
      <c r="K792" s="62"/>
      <c r="L792" s="62"/>
      <c r="M792" s="62"/>
    </row>
    <row r="793" spans="1:13" ht="15" customHeight="1" x14ac:dyDescent="0.25">
      <c r="A793" s="62"/>
      <c r="B793" s="62"/>
      <c r="C793" s="62"/>
      <c r="D793" s="62"/>
      <c r="E793" s="62"/>
      <c r="F793" s="62"/>
      <c r="G793" s="62"/>
      <c r="H793" s="62"/>
      <c r="I793" s="62"/>
      <c r="J793" s="62"/>
      <c r="K793" s="62"/>
      <c r="L793" s="62"/>
      <c r="M793" s="62"/>
    </row>
    <row r="794" spans="1:13" ht="15" customHeight="1" x14ac:dyDescent="0.25">
      <c r="A794" s="62"/>
      <c r="B794" s="62"/>
      <c r="C794" s="62"/>
      <c r="D794" s="62"/>
      <c r="E794" s="62"/>
      <c r="F794" s="62"/>
      <c r="G794" s="62"/>
      <c r="H794" s="62"/>
      <c r="I794" s="62"/>
      <c r="J794" s="62"/>
      <c r="K794" s="62"/>
      <c r="L794" s="62"/>
      <c r="M794" s="62"/>
    </row>
    <row r="795" spans="1:13" ht="15" customHeight="1" x14ac:dyDescent="0.25">
      <c r="A795" s="62"/>
      <c r="B795" s="62"/>
      <c r="C795" s="62"/>
      <c r="D795" s="62"/>
      <c r="E795" s="62"/>
      <c r="F795" s="62"/>
      <c r="G795" s="62"/>
      <c r="H795" s="62"/>
      <c r="I795" s="62"/>
      <c r="J795" s="62"/>
      <c r="K795" s="62"/>
      <c r="L795" s="62"/>
      <c r="M795" s="62"/>
    </row>
    <row r="796" spans="1:13" ht="15" customHeight="1" x14ac:dyDescent="0.25">
      <c r="A796" s="62"/>
      <c r="B796" s="62"/>
      <c r="C796" s="62"/>
      <c r="D796" s="62"/>
      <c r="E796" s="62"/>
      <c r="F796" s="62"/>
      <c r="G796" s="62"/>
      <c r="H796" s="62"/>
      <c r="I796" s="62"/>
      <c r="J796" s="62"/>
      <c r="K796" s="62"/>
      <c r="L796" s="62"/>
      <c r="M796" s="62"/>
    </row>
    <row r="797" spans="1:13" ht="15" customHeight="1" x14ac:dyDescent="0.25">
      <c r="A797" s="62"/>
      <c r="B797" s="62"/>
      <c r="C797" s="62"/>
      <c r="D797" s="62"/>
      <c r="E797" s="62"/>
      <c r="F797" s="62"/>
      <c r="G797" s="62"/>
      <c r="H797" s="62"/>
      <c r="I797" s="62"/>
      <c r="J797" s="62"/>
      <c r="K797" s="62"/>
      <c r="L797" s="62"/>
      <c r="M797" s="62"/>
    </row>
    <row r="798" spans="1:13" ht="15" customHeight="1" x14ac:dyDescent="0.25">
      <c r="A798" s="62"/>
      <c r="B798" s="62"/>
      <c r="C798" s="62"/>
      <c r="D798" s="62"/>
      <c r="E798" s="62"/>
      <c r="F798" s="62"/>
      <c r="G798" s="62"/>
      <c r="H798" s="62"/>
      <c r="I798" s="62"/>
      <c r="J798" s="62"/>
      <c r="K798" s="62"/>
      <c r="L798" s="62"/>
      <c r="M798" s="62"/>
    </row>
    <row r="799" spans="1:13" ht="15" customHeight="1" x14ac:dyDescent="0.25">
      <c r="A799" s="62"/>
      <c r="B799" s="62"/>
      <c r="C799" s="62"/>
      <c r="D799" s="62"/>
      <c r="E799" s="62"/>
      <c r="F799" s="62"/>
      <c r="G799" s="62"/>
      <c r="H799" s="62"/>
      <c r="I799" s="62"/>
      <c r="J799" s="62"/>
      <c r="K799" s="62"/>
      <c r="L799" s="62"/>
      <c r="M799" s="62"/>
    </row>
    <row r="800" spans="1:13" ht="15" customHeight="1" x14ac:dyDescent="0.25">
      <c r="A800" s="62"/>
      <c r="B800" s="62"/>
      <c r="C800" s="62"/>
      <c r="D800" s="62"/>
      <c r="E800" s="62"/>
      <c r="F800" s="62"/>
      <c r="G800" s="62"/>
      <c r="H800" s="62"/>
      <c r="I800" s="62"/>
      <c r="J800" s="62"/>
      <c r="K800" s="62"/>
      <c r="L800" s="62"/>
      <c r="M800" s="62"/>
    </row>
    <row r="801" spans="1:13" ht="15" customHeight="1" x14ac:dyDescent="0.25">
      <c r="A801" s="62"/>
      <c r="B801" s="62"/>
      <c r="C801" s="62"/>
      <c r="D801" s="62"/>
      <c r="E801" s="62"/>
      <c r="F801" s="62"/>
      <c r="G801" s="62"/>
      <c r="H801" s="62"/>
      <c r="I801" s="62"/>
      <c r="J801" s="62"/>
      <c r="K801" s="62"/>
      <c r="L801" s="62"/>
      <c r="M801" s="62"/>
    </row>
    <row r="802" spans="1:13" ht="15" customHeight="1" x14ac:dyDescent="0.25">
      <c r="A802" s="62"/>
      <c r="B802" s="62"/>
      <c r="C802" s="62"/>
      <c r="D802" s="62"/>
      <c r="E802" s="62"/>
      <c r="F802" s="62"/>
      <c r="G802" s="62"/>
      <c r="H802" s="62"/>
      <c r="I802" s="62"/>
      <c r="J802" s="62"/>
      <c r="K802" s="62"/>
      <c r="L802" s="62"/>
      <c r="M802" s="62"/>
    </row>
    <row r="803" spans="1:13" ht="15" customHeight="1" x14ac:dyDescent="0.25">
      <c r="A803" s="62"/>
      <c r="B803" s="62"/>
      <c r="C803" s="62"/>
      <c r="D803" s="62"/>
      <c r="E803" s="62"/>
      <c r="F803" s="62"/>
      <c r="G803" s="62"/>
      <c r="H803" s="62"/>
      <c r="I803" s="62"/>
      <c r="J803" s="62"/>
      <c r="K803" s="62"/>
      <c r="L803" s="62"/>
      <c r="M803" s="62"/>
    </row>
    <row r="804" spans="1:13" ht="15" customHeight="1" x14ac:dyDescent="0.25">
      <c r="A804" s="62"/>
      <c r="B804" s="62"/>
      <c r="C804" s="62"/>
      <c r="D804" s="62"/>
      <c r="E804" s="62"/>
      <c r="F804" s="62"/>
      <c r="G804" s="62"/>
      <c r="H804" s="62"/>
      <c r="I804" s="62"/>
      <c r="J804" s="62"/>
      <c r="K804" s="62"/>
      <c r="L804" s="62"/>
      <c r="M804" s="62"/>
    </row>
    <row r="805" spans="1:13" ht="15" customHeight="1" x14ac:dyDescent="0.25">
      <c r="A805" s="62"/>
      <c r="B805" s="62"/>
      <c r="C805" s="62"/>
      <c r="D805" s="62"/>
      <c r="E805" s="62"/>
      <c r="F805" s="62"/>
      <c r="G805" s="62"/>
      <c r="H805" s="62"/>
      <c r="I805" s="62"/>
      <c r="J805" s="62"/>
      <c r="K805" s="62"/>
      <c r="L805" s="62"/>
      <c r="M805" s="62"/>
    </row>
    <row r="806" spans="1:13" ht="15" customHeight="1" x14ac:dyDescent="0.25">
      <c r="A806" s="62"/>
      <c r="B806" s="62"/>
      <c r="C806" s="62"/>
      <c r="D806" s="62"/>
      <c r="E806" s="62"/>
      <c r="F806" s="62"/>
      <c r="G806" s="62"/>
      <c r="H806" s="62"/>
      <c r="I806" s="62"/>
      <c r="J806" s="62"/>
      <c r="K806" s="62"/>
      <c r="L806" s="62"/>
      <c r="M806" s="62"/>
    </row>
    <row r="807" spans="1:13" ht="15" customHeight="1" x14ac:dyDescent="0.25">
      <c r="A807" s="62"/>
      <c r="B807" s="62"/>
      <c r="C807" s="62"/>
      <c r="D807" s="62"/>
      <c r="E807" s="62"/>
      <c r="F807" s="62"/>
      <c r="G807" s="62"/>
      <c r="H807" s="62"/>
      <c r="I807" s="62"/>
      <c r="J807" s="62"/>
      <c r="K807" s="62"/>
      <c r="L807" s="62"/>
      <c r="M807" s="62"/>
    </row>
    <row r="808" spans="1:13" ht="15" customHeight="1" x14ac:dyDescent="0.25">
      <c r="A808" s="62"/>
      <c r="B808" s="62"/>
      <c r="C808" s="62"/>
      <c r="D808" s="62"/>
      <c r="E808" s="62"/>
      <c r="F808" s="62"/>
      <c r="G808" s="62"/>
      <c r="H808" s="62"/>
      <c r="I808" s="62"/>
      <c r="J808" s="62"/>
      <c r="K808" s="62"/>
      <c r="L808" s="62"/>
      <c r="M808" s="62"/>
    </row>
    <row r="809" spans="1:13" ht="15" customHeight="1" x14ac:dyDescent="0.25">
      <c r="A809" s="62"/>
      <c r="B809" s="62"/>
      <c r="C809" s="62"/>
      <c r="D809" s="62"/>
      <c r="E809" s="62"/>
      <c r="F809" s="62"/>
      <c r="G809" s="62"/>
      <c r="H809" s="62"/>
      <c r="I809" s="62"/>
      <c r="J809" s="62"/>
      <c r="K809" s="62"/>
      <c r="L809" s="62"/>
      <c r="M809" s="62"/>
    </row>
    <row r="810" spans="1:13" ht="15" customHeight="1" x14ac:dyDescent="0.25">
      <c r="A810" s="62"/>
      <c r="B810" s="62"/>
      <c r="C810" s="62"/>
      <c r="D810" s="62"/>
      <c r="E810" s="62"/>
      <c r="F810" s="62"/>
      <c r="G810" s="62"/>
      <c r="H810" s="62"/>
      <c r="I810" s="62"/>
      <c r="J810" s="62"/>
      <c r="K810" s="62"/>
      <c r="L810" s="62"/>
      <c r="M810" s="62"/>
    </row>
    <row r="811" spans="1:13" ht="15" customHeight="1" x14ac:dyDescent="0.25">
      <c r="A811" s="62"/>
      <c r="B811" s="62"/>
      <c r="C811" s="62"/>
      <c r="D811" s="62"/>
      <c r="E811" s="62"/>
      <c r="F811" s="62"/>
      <c r="G811" s="62"/>
      <c r="H811" s="62"/>
      <c r="I811" s="62"/>
      <c r="J811" s="62"/>
      <c r="K811" s="62"/>
      <c r="L811" s="62"/>
      <c r="M811" s="62"/>
    </row>
    <row r="812" spans="1:13" ht="15" customHeight="1" x14ac:dyDescent="0.25">
      <c r="A812" s="62"/>
      <c r="B812" s="62"/>
      <c r="C812" s="62"/>
      <c r="D812" s="62"/>
      <c r="E812" s="62"/>
      <c r="F812" s="62"/>
      <c r="G812" s="62"/>
      <c r="H812" s="62"/>
      <c r="I812" s="62"/>
      <c r="J812" s="62"/>
      <c r="K812" s="62"/>
      <c r="L812" s="62"/>
      <c r="M812" s="62"/>
    </row>
    <row r="813" spans="1:13" ht="15" customHeight="1" x14ac:dyDescent="0.25">
      <c r="A813" s="62"/>
      <c r="B813" s="62"/>
      <c r="C813" s="62"/>
      <c r="D813" s="62"/>
      <c r="E813" s="62"/>
      <c r="F813" s="62"/>
      <c r="G813" s="62"/>
      <c r="H813" s="62"/>
      <c r="I813" s="62"/>
      <c r="J813" s="62"/>
      <c r="K813" s="62"/>
      <c r="L813" s="62"/>
      <c r="M813" s="62"/>
    </row>
    <row r="814" spans="1:13" ht="15" customHeight="1" x14ac:dyDescent="0.25">
      <c r="A814" s="62"/>
      <c r="B814" s="62"/>
      <c r="C814" s="62"/>
      <c r="D814" s="62"/>
      <c r="E814" s="62"/>
      <c r="F814" s="62"/>
      <c r="G814" s="62"/>
      <c r="H814" s="62"/>
      <c r="I814" s="62"/>
      <c r="J814" s="62"/>
      <c r="K814" s="62"/>
      <c r="L814" s="62"/>
      <c r="M814" s="62"/>
    </row>
    <row r="815" spans="1:13" ht="15" customHeight="1" x14ac:dyDescent="0.25">
      <c r="A815" s="62"/>
      <c r="B815" s="62"/>
      <c r="C815" s="62"/>
      <c r="D815" s="62"/>
      <c r="E815" s="62"/>
      <c r="F815" s="62"/>
      <c r="G815" s="62"/>
      <c r="H815" s="62"/>
      <c r="I815" s="62"/>
      <c r="J815" s="62"/>
      <c r="K815" s="62"/>
      <c r="L815" s="62"/>
      <c r="M815" s="62"/>
    </row>
    <row r="816" spans="1:13" ht="15" customHeight="1" x14ac:dyDescent="0.25">
      <c r="A816" s="62"/>
      <c r="B816" s="62"/>
      <c r="C816" s="62"/>
      <c r="D816" s="62"/>
      <c r="E816" s="62"/>
      <c r="F816" s="62"/>
      <c r="G816" s="62"/>
      <c r="H816" s="62"/>
      <c r="I816" s="62"/>
      <c r="J816" s="62"/>
      <c r="K816" s="62"/>
      <c r="L816" s="62"/>
      <c r="M816" s="62"/>
    </row>
    <row r="817" spans="1:13" ht="15" customHeight="1" x14ac:dyDescent="0.25">
      <c r="A817" s="62"/>
      <c r="B817" s="62"/>
      <c r="C817" s="62"/>
      <c r="D817" s="62"/>
      <c r="E817" s="62"/>
      <c r="F817" s="62"/>
      <c r="G817" s="62"/>
      <c r="H817" s="62"/>
      <c r="I817" s="62"/>
      <c r="J817" s="62"/>
      <c r="K817" s="62"/>
      <c r="L817" s="62"/>
      <c r="M817" s="62"/>
    </row>
    <row r="818" spans="1:13" ht="15" customHeight="1" x14ac:dyDescent="0.25">
      <c r="A818" s="62"/>
      <c r="B818" s="62"/>
      <c r="C818" s="62"/>
      <c r="D818" s="62"/>
      <c r="E818" s="62"/>
      <c r="F818" s="62"/>
      <c r="G818" s="62"/>
      <c r="H818" s="62"/>
      <c r="I818" s="62"/>
      <c r="J818" s="62"/>
      <c r="K818" s="62"/>
      <c r="L818" s="62"/>
      <c r="M818" s="62"/>
    </row>
    <row r="819" spans="1:13" ht="15" customHeight="1" x14ac:dyDescent="0.25">
      <c r="A819" s="62"/>
      <c r="B819" s="62"/>
      <c r="C819" s="62"/>
      <c r="D819" s="62"/>
      <c r="E819" s="62"/>
      <c r="F819" s="62"/>
      <c r="G819" s="62"/>
      <c r="H819" s="62"/>
      <c r="I819" s="62"/>
      <c r="J819" s="62"/>
      <c r="K819" s="62"/>
      <c r="L819" s="62"/>
      <c r="M819" s="62"/>
    </row>
    <row r="820" spans="1:13" ht="15" customHeight="1" x14ac:dyDescent="0.25">
      <c r="A820" s="62"/>
      <c r="B820" s="62"/>
      <c r="C820" s="62"/>
      <c r="D820" s="62"/>
      <c r="E820" s="62"/>
      <c r="F820" s="62"/>
      <c r="G820" s="62"/>
      <c r="H820" s="62"/>
      <c r="I820" s="62"/>
      <c r="J820" s="62"/>
      <c r="K820" s="62"/>
      <c r="L820" s="62"/>
      <c r="M820" s="62"/>
    </row>
    <row r="821" spans="1:13" ht="15" customHeight="1" x14ac:dyDescent="0.25">
      <c r="A821" s="62"/>
      <c r="B821" s="62"/>
      <c r="C821" s="62"/>
      <c r="D821" s="62"/>
      <c r="E821" s="62"/>
      <c r="F821" s="62"/>
      <c r="G821" s="62"/>
      <c r="H821" s="62"/>
      <c r="I821" s="62"/>
      <c r="J821" s="62"/>
      <c r="K821" s="62"/>
      <c r="L821" s="62"/>
      <c r="M821" s="62"/>
    </row>
    <row r="822" spans="1:13" ht="15" customHeight="1" x14ac:dyDescent="0.25">
      <c r="A822" s="62"/>
      <c r="B822" s="62"/>
      <c r="C822" s="62"/>
      <c r="D822" s="62"/>
      <c r="E822" s="62"/>
      <c r="F822" s="62"/>
      <c r="G822" s="62"/>
      <c r="H822" s="62"/>
      <c r="I822" s="62"/>
      <c r="J822" s="62"/>
      <c r="K822" s="62"/>
      <c r="L822" s="62"/>
      <c r="M822" s="62"/>
    </row>
    <row r="823" spans="1:13" ht="15" customHeight="1" x14ac:dyDescent="0.25">
      <c r="A823" s="62"/>
      <c r="B823" s="62"/>
      <c r="C823" s="62"/>
      <c r="D823" s="62"/>
      <c r="E823" s="62"/>
      <c r="F823" s="62"/>
      <c r="G823" s="62"/>
      <c r="H823" s="62"/>
      <c r="I823" s="62"/>
      <c r="J823" s="62"/>
      <c r="K823" s="62"/>
      <c r="L823" s="62"/>
      <c r="M823" s="62"/>
    </row>
    <row r="824" spans="1:13" ht="15" customHeight="1" x14ac:dyDescent="0.25">
      <c r="A824" s="62"/>
      <c r="B824" s="62"/>
      <c r="C824" s="62"/>
      <c r="D824" s="62"/>
      <c r="E824" s="62"/>
      <c r="F824" s="62"/>
      <c r="G824" s="62"/>
      <c r="H824" s="62"/>
      <c r="I824" s="62"/>
      <c r="J824" s="62"/>
      <c r="K824" s="62"/>
      <c r="L824" s="62"/>
      <c r="M824" s="62"/>
    </row>
    <row r="825" spans="1:13" ht="15" customHeight="1" x14ac:dyDescent="0.25">
      <c r="A825" s="62"/>
      <c r="B825" s="62"/>
      <c r="C825" s="62"/>
      <c r="D825" s="62"/>
      <c r="E825" s="62"/>
      <c r="F825" s="62"/>
      <c r="G825" s="62"/>
      <c r="H825" s="62"/>
      <c r="I825" s="62"/>
      <c r="J825" s="62"/>
      <c r="K825" s="62"/>
      <c r="L825" s="62"/>
      <c r="M825" s="62"/>
    </row>
    <row r="826" spans="1:13" ht="15" customHeight="1" x14ac:dyDescent="0.25">
      <c r="A826" s="62"/>
      <c r="B826" s="62"/>
      <c r="C826" s="62"/>
      <c r="D826" s="62"/>
      <c r="E826" s="62"/>
      <c r="F826" s="62"/>
      <c r="G826" s="62"/>
      <c r="H826" s="62"/>
      <c r="I826" s="62"/>
      <c r="J826" s="62"/>
      <c r="K826" s="62"/>
      <c r="L826" s="62"/>
      <c r="M826" s="62"/>
    </row>
    <row r="827" spans="1:13" ht="15" customHeight="1" x14ac:dyDescent="0.25">
      <c r="A827" s="62"/>
      <c r="B827" s="62"/>
      <c r="C827" s="62"/>
      <c r="D827" s="62"/>
      <c r="E827" s="62"/>
      <c r="F827" s="62"/>
      <c r="G827" s="62"/>
      <c r="H827" s="62"/>
      <c r="I827" s="62"/>
      <c r="J827" s="62"/>
      <c r="K827" s="62"/>
      <c r="L827" s="62"/>
      <c r="M827" s="62"/>
    </row>
    <row r="828" spans="1:13" ht="15" customHeight="1" x14ac:dyDescent="0.25">
      <c r="A828" s="62"/>
      <c r="B828" s="62"/>
      <c r="C828" s="62"/>
      <c r="D828" s="62"/>
      <c r="E828" s="62"/>
      <c r="F828" s="62"/>
      <c r="G828" s="62"/>
      <c r="H828" s="62"/>
      <c r="I828" s="62"/>
      <c r="J828" s="62"/>
      <c r="K828" s="62"/>
      <c r="L828" s="62"/>
      <c r="M828" s="62"/>
    </row>
    <row r="829" spans="1:13" ht="15" customHeight="1" x14ac:dyDescent="0.25">
      <c r="A829" s="62"/>
      <c r="B829" s="62"/>
      <c r="C829" s="62"/>
      <c r="D829" s="62"/>
      <c r="E829" s="62"/>
      <c r="F829" s="62"/>
      <c r="G829" s="62"/>
      <c r="H829" s="62"/>
      <c r="I829" s="62"/>
      <c r="J829" s="62"/>
      <c r="K829" s="62"/>
      <c r="L829" s="62"/>
      <c r="M829" s="62"/>
    </row>
    <row r="830" spans="1:13" ht="15" customHeight="1" x14ac:dyDescent="0.25">
      <c r="A830" s="62"/>
      <c r="B830" s="62"/>
      <c r="C830" s="62"/>
      <c r="D830" s="62"/>
      <c r="E830" s="62"/>
      <c r="F830" s="62"/>
      <c r="G830" s="62"/>
      <c r="H830" s="62"/>
      <c r="I830" s="62"/>
      <c r="J830" s="62"/>
      <c r="K830" s="62"/>
      <c r="L830" s="62"/>
      <c r="M830" s="62"/>
    </row>
    <row r="831" spans="1:13" ht="15" customHeight="1" x14ac:dyDescent="0.25">
      <c r="A831" s="62"/>
      <c r="B831" s="62"/>
      <c r="C831" s="62"/>
      <c r="D831" s="62"/>
      <c r="E831" s="62"/>
      <c r="F831" s="62"/>
      <c r="G831" s="62"/>
      <c r="H831" s="62"/>
      <c r="I831" s="62"/>
      <c r="J831" s="62"/>
      <c r="K831" s="62"/>
      <c r="L831" s="62"/>
      <c r="M831" s="62"/>
    </row>
    <row r="832" spans="1:13" ht="15" customHeight="1" x14ac:dyDescent="0.25">
      <c r="A832" s="62"/>
      <c r="B832" s="62"/>
      <c r="C832" s="62"/>
      <c r="D832" s="62"/>
      <c r="E832" s="62"/>
      <c r="F832" s="62"/>
      <c r="G832" s="62"/>
      <c r="H832" s="62"/>
      <c r="I832" s="62"/>
      <c r="J832" s="62"/>
      <c r="K832" s="62"/>
      <c r="L832" s="62"/>
      <c r="M832" s="62"/>
    </row>
    <row r="833" spans="1:13" ht="15" customHeight="1" x14ac:dyDescent="0.25">
      <c r="A833" s="62"/>
      <c r="B833" s="62"/>
      <c r="C833" s="62"/>
      <c r="D833" s="62"/>
      <c r="E833" s="62"/>
      <c r="F833" s="62"/>
      <c r="G833" s="62"/>
      <c r="H833" s="62"/>
      <c r="I833" s="62"/>
      <c r="J833" s="62"/>
      <c r="K833" s="62"/>
      <c r="L833" s="62"/>
      <c r="M833" s="62"/>
    </row>
    <row r="834" spans="1:13" ht="15" customHeight="1" x14ac:dyDescent="0.25">
      <c r="A834" s="62"/>
      <c r="B834" s="62"/>
      <c r="C834" s="62"/>
      <c r="D834" s="62"/>
      <c r="E834" s="62"/>
      <c r="F834" s="62"/>
      <c r="G834" s="62"/>
      <c r="H834" s="62"/>
      <c r="I834" s="62"/>
      <c r="J834" s="62"/>
      <c r="K834" s="62"/>
      <c r="L834" s="62"/>
      <c r="M834" s="62"/>
    </row>
    <row r="835" spans="1:13" ht="15" customHeight="1" x14ac:dyDescent="0.25">
      <c r="A835" s="62"/>
      <c r="B835" s="62"/>
      <c r="C835" s="62"/>
      <c r="D835" s="62"/>
      <c r="E835" s="62"/>
      <c r="F835" s="62"/>
      <c r="G835" s="62"/>
      <c r="H835" s="62"/>
      <c r="I835" s="62"/>
      <c r="J835" s="62"/>
      <c r="K835" s="62"/>
      <c r="L835" s="62"/>
      <c r="M835" s="62"/>
    </row>
    <row r="836" spans="1:13" ht="15" customHeight="1" x14ac:dyDescent="0.25">
      <c r="A836" s="62"/>
      <c r="B836" s="62"/>
      <c r="C836" s="62"/>
      <c r="D836" s="62"/>
      <c r="E836" s="62"/>
      <c r="F836" s="62"/>
      <c r="G836" s="62"/>
      <c r="H836" s="62"/>
      <c r="I836" s="62"/>
      <c r="J836" s="62"/>
      <c r="K836" s="62"/>
      <c r="L836" s="62"/>
      <c r="M836" s="62"/>
    </row>
    <row r="837" spans="1:13" ht="15" customHeight="1" x14ac:dyDescent="0.25">
      <c r="A837" s="62"/>
      <c r="B837" s="62"/>
      <c r="C837" s="62"/>
      <c r="D837" s="62"/>
      <c r="E837" s="62"/>
      <c r="F837" s="62"/>
      <c r="G837" s="62"/>
      <c r="H837" s="62"/>
      <c r="I837" s="62"/>
      <c r="J837" s="62"/>
      <c r="K837" s="62"/>
      <c r="L837" s="62"/>
      <c r="M837" s="62"/>
    </row>
    <row r="838" spans="1:13" ht="15" customHeight="1" x14ac:dyDescent="0.25">
      <c r="A838" s="62"/>
      <c r="B838" s="62"/>
      <c r="C838" s="62"/>
      <c r="D838" s="62"/>
      <c r="E838" s="62"/>
      <c r="F838" s="62"/>
      <c r="G838" s="62"/>
      <c r="H838" s="62"/>
      <c r="I838" s="62"/>
      <c r="J838" s="62"/>
      <c r="K838" s="62"/>
      <c r="L838" s="62"/>
      <c r="M838" s="62"/>
    </row>
    <row r="839" spans="1:13" ht="15" customHeight="1" x14ac:dyDescent="0.25">
      <c r="A839" s="62"/>
      <c r="B839" s="62"/>
      <c r="C839" s="62"/>
      <c r="D839" s="62"/>
      <c r="E839" s="62"/>
      <c r="F839" s="62"/>
      <c r="G839" s="62"/>
      <c r="H839" s="62"/>
      <c r="I839" s="62"/>
      <c r="J839" s="62"/>
      <c r="K839" s="62"/>
      <c r="L839" s="62"/>
      <c r="M839" s="62"/>
    </row>
    <row r="840" spans="1:13" ht="15" customHeight="1" x14ac:dyDescent="0.25">
      <c r="A840" s="62"/>
      <c r="B840" s="62"/>
      <c r="C840" s="62"/>
      <c r="D840" s="62"/>
      <c r="E840" s="62"/>
      <c r="F840" s="62"/>
      <c r="G840" s="62"/>
      <c r="H840" s="62"/>
      <c r="I840" s="62"/>
      <c r="J840" s="62"/>
      <c r="K840" s="62"/>
      <c r="L840" s="62"/>
      <c r="M840" s="62"/>
    </row>
    <row r="841" spans="1:13" ht="15" customHeight="1" x14ac:dyDescent="0.25">
      <c r="A841" s="62"/>
      <c r="B841" s="62"/>
      <c r="C841" s="62"/>
      <c r="D841" s="62"/>
      <c r="E841" s="62"/>
      <c r="F841" s="62"/>
      <c r="G841" s="62"/>
      <c r="H841" s="62"/>
      <c r="I841" s="62"/>
      <c r="J841" s="62"/>
      <c r="K841" s="62"/>
      <c r="L841" s="62"/>
      <c r="M841" s="62"/>
    </row>
    <row r="842" spans="1:13" ht="15" customHeight="1" x14ac:dyDescent="0.25">
      <c r="A842" s="62"/>
      <c r="B842" s="62"/>
      <c r="C842" s="62"/>
      <c r="D842" s="62"/>
      <c r="E842" s="62"/>
      <c r="F842" s="62"/>
      <c r="G842" s="62"/>
      <c r="H842" s="62"/>
      <c r="I842" s="62"/>
      <c r="J842" s="62"/>
      <c r="K842" s="62"/>
      <c r="L842" s="62"/>
      <c r="M842" s="62"/>
    </row>
    <row r="843" spans="1:13" ht="15" customHeight="1" x14ac:dyDescent="0.25">
      <c r="A843" s="62"/>
      <c r="B843" s="62"/>
      <c r="C843" s="62"/>
      <c r="D843" s="62"/>
      <c r="E843" s="62"/>
      <c r="F843" s="62"/>
      <c r="G843" s="62"/>
      <c r="H843" s="62"/>
      <c r="I843" s="62"/>
      <c r="J843" s="62"/>
      <c r="K843" s="62"/>
      <c r="L843" s="62"/>
      <c r="M843" s="62"/>
    </row>
    <row r="844" spans="1:13" ht="15" customHeight="1" x14ac:dyDescent="0.25">
      <c r="A844" s="62"/>
      <c r="B844" s="62"/>
      <c r="C844" s="62"/>
      <c r="D844" s="62"/>
      <c r="E844" s="62"/>
      <c r="F844" s="62"/>
      <c r="G844" s="62"/>
      <c r="H844" s="62"/>
      <c r="I844" s="62"/>
      <c r="J844" s="62"/>
      <c r="K844" s="62"/>
      <c r="L844" s="62"/>
      <c r="M844" s="62"/>
    </row>
    <row r="845" spans="1:13" ht="15" customHeight="1" x14ac:dyDescent="0.25">
      <c r="A845" s="62"/>
      <c r="B845" s="62"/>
      <c r="C845" s="62"/>
      <c r="D845" s="62"/>
      <c r="E845" s="62"/>
      <c r="F845" s="62"/>
      <c r="G845" s="62"/>
      <c r="H845" s="62"/>
      <c r="I845" s="62"/>
      <c r="J845" s="62"/>
      <c r="K845" s="62"/>
      <c r="L845" s="62"/>
      <c r="M845" s="62"/>
    </row>
    <row r="846" spans="1:13" ht="15" customHeight="1" x14ac:dyDescent="0.25">
      <c r="A846" s="62"/>
      <c r="B846" s="62"/>
      <c r="C846" s="62"/>
      <c r="D846" s="62"/>
      <c r="E846" s="62"/>
      <c r="F846" s="62"/>
      <c r="G846" s="62"/>
      <c r="H846" s="62"/>
      <c r="I846" s="62"/>
      <c r="J846" s="62"/>
      <c r="K846" s="62"/>
      <c r="L846" s="62"/>
      <c r="M846" s="62"/>
    </row>
    <row r="847" spans="1:13" ht="15" customHeight="1" x14ac:dyDescent="0.25">
      <c r="A847" s="62"/>
      <c r="B847" s="62"/>
      <c r="C847" s="62"/>
      <c r="D847" s="62"/>
      <c r="E847" s="62"/>
      <c r="F847" s="62"/>
      <c r="G847" s="62"/>
      <c r="H847" s="62"/>
      <c r="I847" s="62"/>
      <c r="J847" s="62"/>
      <c r="K847" s="62"/>
      <c r="L847" s="62"/>
      <c r="M847" s="62"/>
    </row>
    <row r="848" spans="1:13" ht="15" customHeight="1" x14ac:dyDescent="0.25">
      <c r="A848" s="62"/>
      <c r="B848" s="62"/>
      <c r="C848" s="62"/>
      <c r="D848" s="62"/>
      <c r="E848" s="62"/>
      <c r="F848" s="62"/>
      <c r="G848" s="62"/>
      <c r="H848" s="62"/>
      <c r="I848" s="62"/>
      <c r="J848" s="62"/>
      <c r="K848" s="62"/>
      <c r="L848" s="62"/>
      <c r="M848" s="62"/>
    </row>
    <row r="849" spans="1:13" ht="15" customHeight="1" x14ac:dyDescent="0.25">
      <c r="A849" s="62"/>
      <c r="B849" s="62"/>
      <c r="C849" s="62"/>
      <c r="D849" s="62"/>
      <c r="E849" s="62"/>
      <c r="F849" s="62"/>
      <c r="G849" s="62"/>
      <c r="H849" s="62"/>
      <c r="I849" s="62"/>
      <c r="J849" s="62"/>
      <c r="K849" s="62"/>
      <c r="L849" s="62"/>
      <c r="M849" s="62"/>
    </row>
    <row r="850" spans="1:13" ht="15" customHeight="1" x14ac:dyDescent="0.25">
      <c r="A850" s="62"/>
      <c r="B850" s="62"/>
      <c r="C850" s="62"/>
      <c r="D850" s="62"/>
      <c r="E850" s="62"/>
      <c r="F850" s="62"/>
      <c r="G850" s="62"/>
      <c r="H850" s="62"/>
      <c r="I850" s="62"/>
      <c r="J850" s="62"/>
      <c r="K850" s="62"/>
      <c r="L850" s="62"/>
      <c r="M850" s="62"/>
    </row>
    <row r="851" spans="1:13" ht="15" customHeight="1" x14ac:dyDescent="0.25">
      <c r="A851" s="62"/>
      <c r="B851" s="62"/>
      <c r="C851" s="62"/>
      <c r="D851" s="62"/>
      <c r="E851" s="62"/>
      <c r="F851" s="62"/>
      <c r="G851" s="62"/>
      <c r="H851" s="62"/>
      <c r="I851" s="62"/>
      <c r="J851" s="62"/>
      <c r="K851" s="62"/>
      <c r="L851" s="62"/>
      <c r="M851" s="62"/>
    </row>
    <row r="852" spans="1:13" ht="15" customHeight="1" x14ac:dyDescent="0.25">
      <c r="A852" s="62"/>
      <c r="B852" s="62"/>
      <c r="C852" s="62"/>
      <c r="D852" s="62"/>
      <c r="E852" s="62"/>
      <c r="F852" s="62"/>
      <c r="G852" s="62"/>
      <c r="H852" s="62"/>
      <c r="I852" s="62"/>
      <c r="J852" s="62"/>
      <c r="K852" s="62"/>
      <c r="L852" s="62"/>
      <c r="M852" s="62"/>
    </row>
    <row r="853" spans="1:13" ht="15" customHeight="1" x14ac:dyDescent="0.25">
      <c r="A853" s="62"/>
      <c r="B853" s="62"/>
      <c r="C853" s="62"/>
      <c r="D853" s="62"/>
      <c r="E853" s="62"/>
      <c r="F853" s="62"/>
      <c r="G853" s="62"/>
      <c r="H853" s="62"/>
      <c r="I853" s="62"/>
      <c r="J853" s="62"/>
      <c r="K853" s="62"/>
      <c r="L853" s="62"/>
      <c r="M853" s="62"/>
    </row>
    <row r="854" spans="1:13" ht="15" customHeight="1" x14ac:dyDescent="0.25">
      <c r="A854" s="62"/>
      <c r="B854" s="62"/>
      <c r="C854" s="62"/>
      <c r="D854" s="62"/>
      <c r="E854" s="62"/>
      <c r="F854" s="62"/>
      <c r="G854" s="62"/>
      <c r="H854" s="62"/>
      <c r="I854" s="62"/>
      <c r="J854" s="62"/>
      <c r="K854" s="62"/>
      <c r="L854" s="62"/>
      <c r="M854" s="62"/>
    </row>
    <row r="855" spans="1:13" ht="15" customHeight="1" x14ac:dyDescent="0.25">
      <c r="A855" s="62"/>
      <c r="B855" s="62"/>
      <c r="C855" s="62"/>
      <c r="D855" s="62"/>
      <c r="E855" s="62"/>
      <c r="F855" s="62"/>
      <c r="G855" s="62"/>
      <c r="H855" s="62"/>
      <c r="I855" s="62"/>
      <c r="J855" s="62"/>
      <c r="K855" s="62"/>
      <c r="L855" s="62"/>
      <c r="M855" s="62"/>
    </row>
    <row r="856" spans="1:13" ht="15" customHeight="1" x14ac:dyDescent="0.25">
      <c r="A856" s="62"/>
      <c r="B856" s="62"/>
      <c r="C856" s="62"/>
      <c r="D856" s="62"/>
      <c r="E856" s="62"/>
      <c r="F856" s="62"/>
      <c r="G856" s="62"/>
      <c r="H856" s="62"/>
      <c r="I856" s="62"/>
      <c r="J856" s="62"/>
      <c r="K856" s="62"/>
      <c r="L856" s="62"/>
      <c r="M856" s="62"/>
    </row>
    <row r="857" spans="1:13" ht="15" customHeight="1" x14ac:dyDescent="0.25">
      <c r="A857" s="62"/>
      <c r="B857" s="62"/>
      <c r="C857" s="62"/>
      <c r="D857" s="62"/>
      <c r="E857" s="62"/>
      <c r="F857" s="62"/>
      <c r="G857" s="62"/>
      <c r="H857" s="62"/>
      <c r="I857" s="62"/>
      <c r="J857" s="62"/>
      <c r="K857" s="62"/>
      <c r="L857" s="62"/>
      <c r="M857" s="62"/>
    </row>
    <row r="858" spans="1:13" ht="15" customHeight="1" x14ac:dyDescent="0.25">
      <c r="A858" s="62"/>
      <c r="B858" s="62"/>
      <c r="C858" s="62"/>
      <c r="D858" s="62"/>
      <c r="E858" s="62"/>
      <c r="F858" s="62"/>
      <c r="G858" s="62"/>
      <c r="H858" s="62"/>
      <c r="I858" s="62"/>
      <c r="J858" s="62"/>
      <c r="K858" s="62"/>
      <c r="L858" s="62"/>
      <c r="M858" s="62"/>
    </row>
    <row r="859" spans="1:13" ht="15" customHeight="1" x14ac:dyDescent="0.25">
      <c r="A859" s="62"/>
      <c r="B859" s="62"/>
      <c r="C859" s="62"/>
      <c r="D859" s="62"/>
      <c r="E859" s="62"/>
      <c r="F859" s="62"/>
      <c r="G859" s="62"/>
      <c r="H859" s="62"/>
      <c r="I859" s="62"/>
      <c r="J859" s="62"/>
      <c r="K859" s="62"/>
      <c r="L859" s="62"/>
      <c r="M859" s="62"/>
    </row>
    <row r="860" spans="1:13" ht="15" customHeight="1" x14ac:dyDescent="0.25">
      <c r="A860" s="62"/>
      <c r="B860" s="62"/>
      <c r="C860" s="62"/>
      <c r="D860" s="62"/>
      <c r="E860" s="62"/>
      <c r="F860" s="62"/>
      <c r="G860" s="62"/>
      <c r="H860" s="62"/>
      <c r="I860" s="62"/>
      <c r="J860" s="62"/>
      <c r="K860" s="62"/>
      <c r="L860" s="62"/>
      <c r="M860" s="62"/>
    </row>
    <row r="861" spans="1:13" ht="15" customHeight="1" x14ac:dyDescent="0.25">
      <c r="A861" s="62"/>
      <c r="B861" s="62"/>
      <c r="C861" s="62"/>
      <c r="D861" s="62"/>
      <c r="E861" s="62"/>
      <c r="F861" s="62"/>
      <c r="G861" s="62"/>
      <c r="H861" s="62"/>
      <c r="I861" s="62"/>
      <c r="J861" s="62"/>
      <c r="K861" s="62"/>
      <c r="L861" s="62"/>
      <c r="M861" s="62"/>
    </row>
    <row r="862" spans="1:13" ht="15" customHeight="1" x14ac:dyDescent="0.25">
      <c r="A862" s="62"/>
      <c r="B862" s="62"/>
      <c r="C862" s="62"/>
      <c r="D862" s="62"/>
      <c r="E862" s="62"/>
      <c r="F862" s="62"/>
      <c r="G862" s="62"/>
      <c r="H862" s="62"/>
      <c r="I862" s="62"/>
      <c r="J862" s="62"/>
      <c r="K862" s="62"/>
      <c r="L862" s="62"/>
      <c r="M862" s="62"/>
    </row>
    <row r="863" spans="1:13" ht="15" customHeight="1" x14ac:dyDescent="0.25">
      <c r="A863" s="62"/>
      <c r="B863" s="62"/>
      <c r="C863" s="62"/>
      <c r="D863" s="62"/>
      <c r="E863" s="62"/>
      <c r="F863" s="62"/>
      <c r="G863" s="62"/>
      <c r="H863" s="62"/>
      <c r="I863" s="62"/>
      <c r="J863" s="62"/>
      <c r="K863" s="62"/>
      <c r="L863" s="62"/>
      <c r="M863" s="62"/>
    </row>
    <row r="864" spans="1:13" ht="15" customHeight="1" x14ac:dyDescent="0.25">
      <c r="A864" s="62"/>
      <c r="B864" s="62"/>
      <c r="C864" s="62"/>
      <c r="D864" s="62"/>
      <c r="E864" s="62"/>
      <c r="F864" s="62"/>
      <c r="G864" s="62"/>
      <c r="H864" s="62"/>
      <c r="I864" s="62"/>
      <c r="J864" s="62"/>
      <c r="K864" s="62"/>
      <c r="L864" s="62"/>
      <c r="M864" s="62"/>
    </row>
    <row r="865" spans="1:13" ht="15" customHeight="1" x14ac:dyDescent="0.25">
      <c r="A865" s="62"/>
      <c r="B865" s="62"/>
      <c r="C865" s="62"/>
      <c r="D865" s="62"/>
      <c r="E865" s="62"/>
      <c r="F865" s="62"/>
      <c r="G865" s="62"/>
      <c r="H865" s="62"/>
      <c r="I865" s="62"/>
      <c r="J865" s="62"/>
      <c r="K865" s="62"/>
      <c r="L865" s="62"/>
      <c r="M865" s="62"/>
    </row>
    <row r="866" spans="1:13" ht="15" customHeight="1" x14ac:dyDescent="0.25">
      <c r="A866" s="62"/>
      <c r="B866" s="62"/>
      <c r="C866" s="62"/>
      <c r="D866" s="62"/>
      <c r="E866" s="62"/>
      <c r="F866" s="62"/>
      <c r="G866" s="62"/>
      <c r="H866" s="62"/>
      <c r="I866" s="62"/>
      <c r="J866" s="62"/>
      <c r="K866" s="62"/>
      <c r="L866" s="62"/>
      <c r="M866" s="62"/>
    </row>
    <row r="867" spans="1:13" ht="15" customHeight="1" x14ac:dyDescent="0.25">
      <c r="A867" s="62"/>
      <c r="B867" s="62"/>
      <c r="C867" s="62"/>
      <c r="D867" s="62"/>
      <c r="E867" s="62"/>
      <c r="F867" s="62"/>
      <c r="G867" s="62"/>
      <c r="H867" s="62"/>
      <c r="I867" s="62"/>
      <c r="J867" s="62"/>
      <c r="K867" s="62"/>
      <c r="L867" s="62"/>
      <c r="M867" s="62"/>
    </row>
    <row r="868" spans="1:13" ht="15" customHeight="1" x14ac:dyDescent="0.25">
      <c r="A868" s="62"/>
      <c r="B868" s="62"/>
      <c r="C868" s="62"/>
      <c r="D868" s="62"/>
      <c r="E868" s="62"/>
      <c r="F868" s="62"/>
      <c r="G868" s="62"/>
      <c r="H868" s="62"/>
      <c r="I868" s="62"/>
      <c r="J868" s="62"/>
      <c r="K868" s="62"/>
      <c r="L868" s="62"/>
      <c r="M868" s="62"/>
    </row>
    <row r="869" spans="1:13" ht="15" customHeight="1" x14ac:dyDescent="0.25">
      <c r="A869" s="62"/>
      <c r="B869" s="62"/>
      <c r="C869" s="62"/>
      <c r="D869" s="62"/>
      <c r="E869" s="62"/>
      <c r="F869" s="62"/>
      <c r="G869" s="62"/>
      <c r="H869" s="62"/>
      <c r="I869" s="62"/>
      <c r="J869" s="62"/>
      <c r="K869" s="62"/>
      <c r="L869" s="62"/>
      <c r="M869" s="62"/>
    </row>
    <row r="870" spans="1:13" ht="15" customHeight="1" x14ac:dyDescent="0.25">
      <c r="A870" s="62"/>
      <c r="B870" s="62"/>
      <c r="C870" s="62"/>
      <c r="D870" s="62"/>
      <c r="E870" s="62"/>
      <c r="F870" s="62"/>
      <c r="G870" s="62"/>
      <c r="H870" s="62"/>
      <c r="I870" s="62"/>
      <c r="J870" s="62"/>
      <c r="K870" s="62"/>
      <c r="L870" s="62"/>
      <c r="M870" s="62"/>
    </row>
    <row r="871" spans="1:13" ht="15" customHeight="1" x14ac:dyDescent="0.25">
      <c r="A871" s="62"/>
      <c r="B871" s="62"/>
      <c r="C871" s="62"/>
      <c r="D871" s="62"/>
      <c r="E871" s="62"/>
      <c r="F871" s="62"/>
      <c r="G871" s="62"/>
      <c r="H871" s="62"/>
      <c r="I871" s="62"/>
      <c r="J871" s="62"/>
      <c r="K871" s="62"/>
      <c r="L871" s="62"/>
      <c r="M871" s="62"/>
    </row>
    <row r="872" spans="1:13" ht="15" customHeight="1" x14ac:dyDescent="0.25">
      <c r="A872" s="62"/>
      <c r="B872" s="62"/>
      <c r="C872" s="62"/>
      <c r="D872" s="62"/>
      <c r="E872" s="62"/>
      <c r="F872" s="62"/>
      <c r="G872" s="62"/>
      <c r="H872" s="62"/>
      <c r="I872" s="62"/>
      <c r="J872" s="62"/>
      <c r="K872" s="62"/>
      <c r="L872" s="62"/>
      <c r="M872" s="62"/>
    </row>
    <row r="873" spans="1:13" ht="15" customHeight="1" x14ac:dyDescent="0.25">
      <c r="A873" s="62"/>
      <c r="B873" s="62"/>
      <c r="C873" s="62"/>
      <c r="D873" s="62"/>
      <c r="E873" s="62"/>
      <c r="F873" s="62"/>
      <c r="G873" s="62"/>
      <c r="H873" s="62"/>
      <c r="I873" s="62"/>
      <c r="J873" s="62"/>
      <c r="K873" s="62"/>
      <c r="L873" s="62"/>
      <c r="M873" s="62"/>
    </row>
    <row r="874" spans="1:13" ht="15" customHeight="1" x14ac:dyDescent="0.25">
      <c r="A874" s="62"/>
      <c r="B874" s="62"/>
      <c r="C874" s="62"/>
      <c r="D874" s="62"/>
      <c r="E874" s="62"/>
      <c r="F874" s="62"/>
      <c r="G874" s="62"/>
      <c r="H874" s="62"/>
      <c r="I874" s="62"/>
      <c r="J874" s="62"/>
      <c r="K874" s="62"/>
      <c r="L874" s="62"/>
      <c r="M874" s="62"/>
    </row>
    <row r="875" spans="1:13" ht="15" customHeight="1" x14ac:dyDescent="0.25">
      <c r="A875" s="62"/>
      <c r="B875" s="62"/>
      <c r="C875" s="62"/>
      <c r="D875" s="62"/>
      <c r="E875" s="62"/>
      <c r="F875" s="62"/>
      <c r="G875" s="62"/>
      <c r="H875" s="62"/>
      <c r="I875" s="62"/>
      <c r="J875" s="62"/>
      <c r="K875" s="62"/>
      <c r="L875" s="62"/>
      <c r="M875" s="62"/>
    </row>
    <row r="876" spans="1:13" ht="15" customHeight="1" x14ac:dyDescent="0.25">
      <c r="A876" s="62"/>
      <c r="B876" s="62"/>
      <c r="C876" s="62"/>
      <c r="D876" s="62"/>
      <c r="E876" s="62"/>
      <c r="F876" s="62"/>
      <c r="G876" s="62"/>
      <c r="H876" s="62"/>
      <c r="I876" s="62"/>
      <c r="J876" s="62"/>
      <c r="K876" s="62"/>
      <c r="L876" s="62"/>
      <c r="M876" s="62"/>
    </row>
    <row r="877" spans="1:13" ht="15" customHeight="1" x14ac:dyDescent="0.25">
      <c r="A877" s="62"/>
      <c r="B877" s="62"/>
      <c r="C877" s="62"/>
      <c r="D877" s="62"/>
      <c r="E877" s="62"/>
      <c r="F877" s="62"/>
      <c r="G877" s="62"/>
      <c r="H877" s="62"/>
      <c r="I877" s="62"/>
      <c r="J877" s="62"/>
      <c r="K877" s="62"/>
      <c r="L877" s="62"/>
      <c r="M877" s="62"/>
    </row>
    <row r="878" spans="1:13" ht="15" customHeight="1" x14ac:dyDescent="0.25">
      <c r="A878" s="62"/>
      <c r="B878" s="62"/>
      <c r="C878" s="62"/>
      <c r="D878" s="62"/>
      <c r="E878" s="62"/>
      <c r="F878" s="62"/>
      <c r="G878" s="62"/>
      <c r="H878" s="62"/>
      <c r="I878" s="62"/>
      <c r="J878" s="62"/>
      <c r="K878" s="62"/>
      <c r="L878" s="62"/>
      <c r="M878" s="62"/>
    </row>
    <row r="879" spans="1:13" ht="15" customHeight="1" x14ac:dyDescent="0.25">
      <c r="A879" s="62"/>
      <c r="B879" s="62"/>
      <c r="C879" s="62"/>
      <c r="D879" s="62"/>
      <c r="E879" s="62"/>
      <c r="F879" s="62"/>
      <c r="G879" s="62"/>
      <c r="H879" s="62"/>
      <c r="I879" s="62"/>
      <c r="J879" s="62"/>
      <c r="K879" s="62"/>
      <c r="L879" s="62"/>
      <c r="M879" s="62"/>
    </row>
    <row r="880" spans="1:13" ht="15" customHeight="1" x14ac:dyDescent="0.25">
      <c r="A880" s="62"/>
      <c r="B880" s="62"/>
      <c r="C880" s="62"/>
      <c r="D880" s="62"/>
      <c r="E880" s="62"/>
      <c r="F880" s="62"/>
      <c r="G880" s="62"/>
      <c r="H880" s="62"/>
      <c r="I880" s="62"/>
      <c r="J880" s="62"/>
      <c r="K880" s="62"/>
      <c r="L880" s="62"/>
      <c r="M880" s="62"/>
    </row>
    <row r="881" spans="1:13" ht="15" customHeight="1" x14ac:dyDescent="0.25">
      <c r="A881" s="62"/>
      <c r="B881" s="62"/>
      <c r="C881" s="62"/>
      <c r="D881" s="62"/>
      <c r="E881" s="62"/>
      <c r="F881" s="62"/>
      <c r="G881" s="62"/>
      <c r="H881" s="62"/>
      <c r="I881" s="62"/>
      <c r="J881" s="62"/>
      <c r="K881" s="62"/>
      <c r="L881" s="62"/>
      <c r="M881" s="62"/>
    </row>
    <row r="882" spans="1:13" ht="15" customHeight="1" x14ac:dyDescent="0.25">
      <c r="A882" s="62"/>
      <c r="B882" s="62"/>
      <c r="C882" s="62"/>
      <c r="D882" s="62"/>
      <c r="E882" s="62"/>
      <c r="F882" s="62"/>
      <c r="G882" s="62"/>
      <c r="H882" s="62"/>
      <c r="I882" s="62"/>
      <c r="J882" s="62"/>
      <c r="K882" s="62"/>
      <c r="L882" s="62"/>
      <c r="M882" s="62"/>
    </row>
    <row r="883" spans="1:13" ht="15" customHeight="1" x14ac:dyDescent="0.25">
      <c r="A883" s="62"/>
      <c r="B883" s="62"/>
      <c r="C883" s="62"/>
      <c r="D883" s="62"/>
      <c r="E883" s="62"/>
      <c r="F883" s="62"/>
      <c r="G883" s="62"/>
      <c r="H883" s="62"/>
      <c r="I883" s="62"/>
      <c r="J883" s="62"/>
      <c r="K883" s="62"/>
      <c r="L883" s="62"/>
      <c r="M883" s="62"/>
    </row>
    <row r="884" spans="1:13" ht="15" customHeight="1" x14ac:dyDescent="0.25">
      <c r="A884" s="62"/>
      <c r="B884" s="62"/>
      <c r="C884" s="62"/>
      <c r="D884" s="62"/>
      <c r="E884" s="62"/>
      <c r="F884" s="62"/>
      <c r="G884" s="62"/>
      <c r="H884" s="62"/>
      <c r="I884" s="62"/>
      <c r="J884" s="62"/>
      <c r="K884" s="62"/>
      <c r="L884" s="62"/>
      <c r="M884" s="62"/>
    </row>
    <row r="885" spans="1:13" ht="15" customHeight="1" x14ac:dyDescent="0.25">
      <c r="A885" s="62"/>
      <c r="B885" s="62"/>
      <c r="C885" s="62"/>
      <c r="D885" s="62"/>
      <c r="E885" s="62"/>
      <c r="F885" s="62"/>
      <c r="G885" s="62"/>
      <c r="H885" s="62"/>
      <c r="I885" s="62"/>
      <c r="J885" s="62"/>
      <c r="K885" s="62"/>
      <c r="L885" s="62"/>
      <c r="M885" s="62"/>
    </row>
    <row r="886" spans="1:13" ht="15" customHeight="1" x14ac:dyDescent="0.25">
      <c r="A886" s="62"/>
      <c r="B886" s="62"/>
      <c r="C886" s="62"/>
      <c r="D886" s="62"/>
      <c r="E886" s="62"/>
      <c r="F886" s="62"/>
      <c r="G886" s="62"/>
      <c r="H886" s="62"/>
      <c r="I886" s="62"/>
      <c r="J886" s="62"/>
      <c r="K886" s="62"/>
      <c r="L886" s="62"/>
      <c r="M886" s="62"/>
    </row>
    <row r="887" spans="1:13" ht="15" customHeight="1" x14ac:dyDescent="0.25">
      <c r="A887" s="62"/>
      <c r="B887" s="62"/>
      <c r="C887" s="62"/>
      <c r="D887" s="62"/>
      <c r="E887" s="62"/>
      <c r="F887" s="62"/>
      <c r="G887" s="62"/>
      <c r="H887" s="62"/>
      <c r="I887" s="62"/>
      <c r="J887" s="62"/>
      <c r="K887" s="62"/>
      <c r="L887" s="62"/>
      <c r="M887" s="62"/>
    </row>
    <row r="888" spans="1:13" ht="15" customHeight="1" x14ac:dyDescent="0.25">
      <c r="A888" s="62"/>
      <c r="B888" s="62"/>
      <c r="C888" s="62"/>
      <c r="D888" s="62"/>
      <c r="E888" s="62"/>
      <c r="F888" s="62"/>
      <c r="G888" s="62"/>
      <c r="H888" s="62"/>
      <c r="I888" s="62"/>
      <c r="J888" s="62"/>
      <c r="K888" s="62"/>
      <c r="L888" s="62"/>
      <c r="M888" s="62"/>
    </row>
    <row r="889" spans="1:13" ht="15" customHeight="1" x14ac:dyDescent="0.25">
      <c r="A889" s="62"/>
      <c r="B889" s="62"/>
      <c r="C889" s="62"/>
      <c r="D889" s="62"/>
      <c r="E889" s="62"/>
      <c r="F889" s="62"/>
      <c r="G889" s="62"/>
      <c r="H889" s="62"/>
      <c r="I889" s="62"/>
      <c r="J889" s="62"/>
      <c r="K889" s="62"/>
      <c r="L889" s="62"/>
      <c r="M889" s="62"/>
    </row>
    <row r="890" spans="1:13" ht="15" customHeight="1" x14ac:dyDescent="0.25">
      <c r="A890" s="62"/>
      <c r="B890" s="62"/>
      <c r="C890" s="62"/>
      <c r="D890" s="62"/>
      <c r="E890" s="62"/>
      <c r="F890" s="62"/>
      <c r="G890" s="62"/>
      <c r="H890" s="62"/>
      <c r="I890" s="62"/>
      <c r="J890" s="62"/>
      <c r="K890" s="62"/>
      <c r="L890" s="62"/>
      <c r="M890" s="62"/>
    </row>
    <row r="891" spans="1:13" ht="15" customHeight="1" x14ac:dyDescent="0.25">
      <c r="A891" s="62"/>
      <c r="B891" s="62"/>
      <c r="C891" s="62"/>
      <c r="D891" s="62"/>
      <c r="E891" s="62"/>
      <c r="F891" s="62"/>
      <c r="G891" s="62"/>
      <c r="H891" s="62"/>
      <c r="I891" s="62"/>
      <c r="J891" s="62"/>
      <c r="K891" s="62"/>
      <c r="L891" s="62"/>
      <c r="M891" s="62"/>
    </row>
    <row r="892" spans="1:13" ht="15" customHeight="1" x14ac:dyDescent="0.25">
      <c r="A892" s="62"/>
      <c r="B892" s="62"/>
      <c r="C892" s="62"/>
      <c r="D892" s="62"/>
      <c r="E892" s="62"/>
      <c r="F892" s="62"/>
      <c r="G892" s="62"/>
      <c r="H892" s="62"/>
      <c r="I892" s="62"/>
      <c r="J892" s="62"/>
      <c r="K892" s="62"/>
      <c r="L892" s="62"/>
      <c r="M892" s="62"/>
    </row>
    <row r="893" spans="1:13" ht="15" customHeight="1" x14ac:dyDescent="0.25">
      <c r="A893" s="62"/>
      <c r="B893" s="62"/>
      <c r="C893" s="62"/>
      <c r="D893" s="62"/>
      <c r="E893" s="62"/>
      <c r="F893" s="62"/>
      <c r="G893" s="62"/>
      <c r="H893" s="62"/>
      <c r="I893" s="62"/>
      <c r="J893" s="62"/>
      <c r="K893" s="62"/>
      <c r="L893" s="62"/>
      <c r="M893" s="62"/>
    </row>
    <row r="894" spans="1:13" ht="15" customHeight="1" x14ac:dyDescent="0.25">
      <c r="A894" s="62"/>
      <c r="B894" s="62"/>
      <c r="C894" s="62"/>
      <c r="D894" s="62"/>
      <c r="E894" s="62"/>
      <c r="F894" s="62"/>
      <c r="G894" s="62"/>
      <c r="H894" s="62"/>
      <c r="I894" s="62"/>
      <c r="J894" s="62"/>
      <c r="K894" s="62"/>
      <c r="L894" s="62"/>
      <c r="M894" s="62"/>
    </row>
    <row r="895" spans="1:13" ht="15" customHeight="1" x14ac:dyDescent="0.25">
      <c r="A895" s="62"/>
      <c r="B895" s="62"/>
      <c r="C895" s="62"/>
      <c r="D895" s="62"/>
      <c r="E895" s="62"/>
      <c r="F895" s="62"/>
      <c r="G895" s="62"/>
      <c r="H895" s="62"/>
      <c r="I895" s="62"/>
      <c r="J895" s="62"/>
      <c r="K895" s="62"/>
      <c r="L895" s="62"/>
      <c r="M895" s="62"/>
    </row>
    <row r="896" spans="1:13" ht="15" customHeight="1" x14ac:dyDescent="0.25">
      <c r="A896" s="62"/>
      <c r="B896" s="62"/>
      <c r="C896" s="62"/>
      <c r="D896" s="62"/>
      <c r="E896" s="62"/>
      <c r="F896" s="62"/>
      <c r="G896" s="62"/>
      <c r="H896" s="62"/>
      <c r="I896" s="62"/>
      <c r="J896" s="62"/>
      <c r="K896" s="62"/>
      <c r="L896" s="62"/>
      <c r="M896" s="62"/>
    </row>
    <row r="897" spans="1:13" ht="15" customHeight="1" x14ac:dyDescent="0.25">
      <c r="A897" s="62"/>
      <c r="B897" s="62"/>
      <c r="C897" s="62"/>
      <c r="D897" s="62"/>
      <c r="E897" s="62"/>
      <c r="F897" s="62"/>
      <c r="G897" s="62"/>
      <c r="H897" s="62"/>
      <c r="I897" s="62"/>
      <c r="J897" s="62"/>
      <c r="K897" s="62"/>
      <c r="L897" s="62"/>
      <c r="M897" s="62"/>
    </row>
    <row r="898" spans="1:13" ht="15" customHeight="1" x14ac:dyDescent="0.25">
      <c r="A898" s="62"/>
      <c r="B898" s="62"/>
      <c r="C898" s="62"/>
      <c r="D898" s="62"/>
      <c r="E898" s="62"/>
      <c r="F898" s="62"/>
      <c r="G898" s="62"/>
      <c r="H898" s="62"/>
      <c r="I898" s="62"/>
      <c r="J898" s="62"/>
      <c r="K898" s="62"/>
      <c r="L898" s="62"/>
      <c r="M898" s="62"/>
    </row>
    <row r="899" spans="1:13" ht="15" customHeight="1" x14ac:dyDescent="0.25">
      <c r="A899" s="62"/>
      <c r="B899" s="62"/>
      <c r="C899" s="62"/>
      <c r="D899" s="62"/>
      <c r="E899" s="62"/>
      <c r="F899" s="62"/>
      <c r="G899" s="62"/>
      <c r="H899" s="62"/>
      <c r="I899" s="62"/>
      <c r="J899" s="62"/>
      <c r="K899" s="62"/>
      <c r="L899" s="62"/>
      <c r="M899" s="62"/>
    </row>
    <row r="900" spans="1:13" ht="15" customHeight="1" x14ac:dyDescent="0.25">
      <c r="A900" s="62"/>
      <c r="B900" s="62"/>
      <c r="C900" s="62"/>
      <c r="D900" s="62"/>
      <c r="E900" s="62"/>
      <c r="F900" s="62"/>
      <c r="G900" s="62"/>
      <c r="H900" s="62"/>
      <c r="I900" s="62"/>
      <c r="J900" s="62"/>
      <c r="K900" s="62"/>
      <c r="L900" s="62"/>
      <c r="M900" s="62"/>
    </row>
    <row r="901" spans="1:13" ht="15" customHeight="1" x14ac:dyDescent="0.25">
      <c r="A901" s="62"/>
      <c r="B901" s="62"/>
      <c r="C901" s="62"/>
      <c r="D901" s="62"/>
      <c r="E901" s="62"/>
      <c r="F901" s="62"/>
      <c r="G901" s="62"/>
      <c r="H901" s="62"/>
      <c r="I901" s="62"/>
      <c r="J901" s="62"/>
      <c r="K901" s="62"/>
      <c r="L901" s="62"/>
      <c r="M901" s="62"/>
    </row>
    <row r="902" spans="1:13" ht="15" customHeight="1" x14ac:dyDescent="0.25">
      <c r="A902" s="62"/>
      <c r="B902" s="62"/>
      <c r="C902" s="62"/>
      <c r="D902" s="62"/>
      <c r="E902" s="62"/>
      <c r="F902" s="62"/>
      <c r="G902" s="62"/>
      <c r="H902" s="62"/>
      <c r="I902" s="62"/>
      <c r="J902" s="62"/>
      <c r="K902" s="62"/>
      <c r="L902" s="62"/>
      <c r="M902" s="62"/>
    </row>
    <row r="903" spans="1:13" ht="15" customHeight="1" x14ac:dyDescent="0.25">
      <c r="A903" s="62"/>
      <c r="B903" s="62"/>
      <c r="C903" s="62"/>
      <c r="D903" s="62"/>
      <c r="E903" s="62"/>
      <c r="F903" s="62"/>
      <c r="G903" s="62"/>
      <c r="H903" s="62"/>
      <c r="I903" s="62"/>
      <c r="J903" s="62"/>
      <c r="K903" s="62"/>
      <c r="L903" s="62"/>
      <c r="M903" s="62"/>
    </row>
    <row r="904" spans="1:13" ht="15" customHeight="1" x14ac:dyDescent="0.25">
      <c r="A904" s="62"/>
      <c r="B904" s="62"/>
      <c r="C904" s="62"/>
      <c r="D904" s="62"/>
      <c r="E904" s="62"/>
      <c r="F904" s="62"/>
      <c r="G904" s="62"/>
      <c r="H904" s="62"/>
      <c r="I904" s="62"/>
      <c r="J904" s="62"/>
      <c r="K904" s="62"/>
      <c r="L904" s="62"/>
      <c r="M904" s="62"/>
    </row>
    <row r="905" spans="1:13" ht="15" customHeight="1" x14ac:dyDescent="0.25">
      <c r="A905" s="62"/>
      <c r="B905" s="62"/>
      <c r="C905" s="62"/>
      <c r="D905" s="62"/>
      <c r="E905" s="62"/>
      <c r="F905" s="62"/>
      <c r="G905" s="62"/>
      <c r="H905" s="62"/>
      <c r="I905" s="62"/>
      <c r="J905" s="62"/>
      <c r="K905" s="62"/>
      <c r="L905" s="62"/>
      <c r="M905" s="62"/>
    </row>
    <row r="906" spans="1:13" ht="15" customHeight="1" x14ac:dyDescent="0.25">
      <c r="A906" s="62"/>
      <c r="B906" s="62"/>
      <c r="C906" s="62"/>
      <c r="D906" s="62"/>
      <c r="E906" s="62"/>
      <c r="F906" s="62"/>
      <c r="G906" s="62"/>
      <c r="H906" s="62"/>
      <c r="I906" s="62"/>
      <c r="J906" s="62"/>
      <c r="K906" s="62"/>
      <c r="L906" s="62"/>
      <c r="M906" s="62"/>
    </row>
    <row r="907" spans="1:13" ht="15" customHeight="1" x14ac:dyDescent="0.25">
      <c r="A907" s="62"/>
      <c r="B907" s="62"/>
      <c r="C907" s="62"/>
      <c r="D907" s="62"/>
      <c r="E907" s="62"/>
      <c r="F907" s="62"/>
      <c r="G907" s="62"/>
      <c r="H907" s="62"/>
      <c r="I907" s="62"/>
      <c r="J907" s="62"/>
      <c r="K907" s="62"/>
      <c r="L907" s="62"/>
      <c r="M907" s="62"/>
    </row>
    <row r="908" spans="1:13" ht="15" customHeight="1" x14ac:dyDescent="0.25">
      <c r="A908" s="62"/>
      <c r="B908" s="62"/>
      <c r="C908" s="62"/>
      <c r="D908" s="62"/>
      <c r="E908" s="62"/>
      <c r="F908" s="62"/>
      <c r="G908" s="62"/>
      <c r="H908" s="62"/>
      <c r="I908" s="62"/>
      <c r="J908" s="62"/>
      <c r="K908" s="62"/>
      <c r="L908" s="62"/>
      <c r="M908" s="62"/>
    </row>
    <row r="909" spans="1:13" ht="15" customHeight="1" x14ac:dyDescent="0.25">
      <c r="A909" s="62"/>
      <c r="B909" s="62"/>
      <c r="C909" s="62"/>
      <c r="D909" s="62"/>
      <c r="E909" s="62"/>
      <c r="F909" s="62"/>
      <c r="G909" s="62"/>
      <c r="H909" s="62"/>
      <c r="I909" s="62"/>
      <c r="J909" s="62"/>
      <c r="K909" s="62"/>
      <c r="L909" s="62"/>
      <c r="M909" s="62"/>
    </row>
    <row r="910" spans="1:13" ht="15" customHeight="1" x14ac:dyDescent="0.25">
      <c r="A910" s="62"/>
      <c r="B910" s="62"/>
      <c r="C910" s="62"/>
      <c r="D910" s="62"/>
      <c r="E910" s="62"/>
      <c r="F910" s="62"/>
      <c r="G910" s="62"/>
      <c r="H910" s="62"/>
      <c r="I910" s="62"/>
      <c r="J910" s="62"/>
      <c r="K910" s="62"/>
      <c r="L910" s="62"/>
      <c r="M910" s="62"/>
    </row>
    <row r="911" spans="1:13" ht="15" customHeight="1" x14ac:dyDescent="0.25">
      <c r="A911" s="62"/>
      <c r="B911" s="62"/>
      <c r="C911" s="62"/>
      <c r="D911" s="62"/>
      <c r="E911" s="62"/>
      <c r="F911" s="62"/>
      <c r="G911" s="62"/>
      <c r="H911" s="62"/>
      <c r="I911" s="62"/>
      <c r="J911" s="62"/>
      <c r="K911" s="62"/>
      <c r="L911" s="62"/>
      <c r="M911" s="62"/>
    </row>
    <row r="912" spans="1:13" ht="15" customHeight="1" x14ac:dyDescent="0.25">
      <c r="A912" s="62"/>
      <c r="B912" s="62"/>
      <c r="C912" s="62"/>
      <c r="D912" s="62"/>
      <c r="E912" s="62"/>
      <c r="F912" s="62"/>
      <c r="G912" s="62"/>
      <c r="H912" s="62"/>
      <c r="I912" s="62"/>
      <c r="J912" s="62"/>
      <c r="K912" s="62"/>
      <c r="L912" s="62"/>
      <c r="M912" s="62"/>
    </row>
    <row r="913" spans="1:13" ht="15" customHeight="1" x14ac:dyDescent="0.25">
      <c r="A913" s="62"/>
      <c r="B913" s="62"/>
      <c r="C913" s="62"/>
      <c r="D913" s="62"/>
      <c r="E913" s="62"/>
      <c r="F913" s="62"/>
      <c r="G913" s="62"/>
      <c r="H913" s="62"/>
      <c r="I913" s="62"/>
      <c r="J913" s="62"/>
      <c r="K913" s="62"/>
      <c r="L913" s="62"/>
      <c r="M913" s="62"/>
    </row>
    <row r="914" spans="1:13" ht="15" customHeight="1" x14ac:dyDescent="0.25">
      <c r="A914" s="62"/>
      <c r="B914" s="62"/>
      <c r="C914" s="62"/>
      <c r="D914" s="62"/>
      <c r="E914" s="62"/>
      <c r="F914" s="62"/>
      <c r="G914" s="62"/>
      <c r="H914" s="62"/>
      <c r="I914" s="62"/>
      <c r="J914" s="62"/>
      <c r="K914" s="62"/>
      <c r="L914" s="62"/>
      <c r="M914" s="62"/>
    </row>
    <row r="915" spans="1:13" ht="15" customHeight="1" x14ac:dyDescent="0.25">
      <c r="A915" s="62"/>
      <c r="B915" s="62"/>
      <c r="C915" s="62"/>
      <c r="D915" s="62"/>
      <c r="E915" s="62"/>
      <c r="F915" s="62"/>
      <c r="G915" s="62"/>
      <c r="H915" s="62"/>
      <c r="I915" s="62"/>
      <c r="J915" s="62"/>
      <c r="K915" s="62"/>
      <c r="L915" s="62"/>
      <c r="M915" s="62"/>
    </row>
    <row r="916" spans="1:13" ht="15" customHeight="1" x14ac:dyDescent="0.25">
      <c r="A916" s="62"/>
      <c r="B916" s="62"/>
      <c r="C916" s="62"/>
      <c r="D916" s="62"/>
      <c r="E916" s="62"/>
      <c r="F916" s="62"/>
      <c r="G916" s="62"/>
      <c r="H916" s="62"/>
      <c r="I916" s="62"/>
      <c r="J916" s="62"/>
      <c r="K916" s="62"/>
      <c r="L916" s="62"/>
      <c r="M916" s="62"/>
    </row>
    <row r="917" spans="1:13" ht="15" customHeight="1" x14ac:dyDescent="0.25">
      <c r="A917" s="62"/>
      <c r="B917" s="62"/>
      <c r="C917" s="62"/>
      <c r="D917" s="62"/>
      <c r="E917" s="62"/>
      <c r="F917" s="62"/>
      <c r="G917" s="62"/>
      <c r="H917" s="62"/>
      <c r="I917" s="62"/>
      <c r="J917" s="62"/>
      <c r="K917" s="62"/>
      <c r="L917" s="62"/>
      <c r="M917" s="62"/>
    </row>
    <row r="918" spans="1:13" ht="15" customHeight="1" x14ac:dyDescent="0.25">
      <c r="A918" s="62"/>
      <c r="B918" s="62"/>
      <c r="C918" s="62"/>
      <c r="D918" s="62"/>
      <c r="E918" s="62"/>
      <c r="F918" s="62"/>
      <c r="G918" s="62"/>
      <c r="H918" s="62"/>
      <c r="I918" s="62"/>
      <c r="J918" s="62"/>
      <c r="K918" s="62"/>
      <c r="L918" s="62"/>
      <c r="M918" s="62"/>
    </row>
    <row r="919" spans="1:13" ht="15" customHeight="1" x14ac:dyDescent="0.25">
      <c r="A919" s="62"/>
      <c r="B919" s="62"/>
      <c r="C919" s="62"/>
      <c r="D919" s="62"/>
      <c r="E919" s="62"/>
      <c r="F919" s="62"/>
      <c r="G919" s="62"/>
      <c r="H919" s="62"/>
      <c r="I919" s="62"/>
      <c r="J919" s="62"/>
      <c r="K919" s="62"/>
      <c r="L919" s="62"/>
      <c r="M919" s="62"/>
    </row>
    <row r="920" spans="1:13" ht="15" customHeight="1" x14ac:dyDescent="0.25">
      <c r="A920" s="62"/>
      <c r="B920" s="62"/>
      <c r="C920" s="62"/>
      <c r="D920" s="62"/>
      <c r="E920" s="62"/>
      <c r="F920" s="62"/>
      <c r="G920" s="62"/>
      <c r="H920" s="62"/>
      <c r="I920" s="62"/>
      <c r="J920" s="62"/>
      <c r="K920" s="62"/>
      <c r="L920" s="62"/>
      <c r="M920" s="62"/>
    </row>
    <row r="921" spans="1:13" ht="15" customHeight="1" x14ac:dyDescent="0.25">
      <c r="A921" s="62"/>
      <c r="B921" s="62"/>
      <c r="C921" s="62"/>
      <c r="D921" s="62"/>
      <c r="E921" s="62"/>
      <c r="F921" s="62"/>
      <c r="G921" s="62"/>
      <c r="H921" s="62"/>
      <c r="I921" s="62"/>
      <c r="J921" s="62"/>
      <c r="K921" s="62"/>
      <c r="L921" s="62"/>
      <c r="M921" s="62"/>
    </row>
    <row r="922" spans="1:13" ht="15" customHeight="1" x14ac:dyDescent="0.25">
      <c r="A922" s="62"/>
      <c r="B922" s="62"/>
      <c r="C922" s="62"/>
      <c r="D922" s="62"/>
      <c r="E922" s="62"/>
      <c r="F922" s="62"/>
      <c r="G922" s="62"/>
      <c r="H922" s="62"/>
      <c r="I922" s="62"/>
      <c r="J922" s="62"/>
      <c r="K922" s="62"/>
      <c r="L922" s="62"/>
      <c r="M922" s="62"/>
    </row>
    <row r="923" spans="1:13" ht="15" customHeight="1" x14ac:dyDescent="0.25">
      <c r="A923" s="62"/>
      <c r="B923" s="62"/>
      <c r="C923" s="62"/>
      <c r="D923" s="62"/>
      <c r="E923" s="62"/>
      <c r="F923" s="62"/>
      <c r="G923" s="62"/>
      <c r="H923" s="62"/>
      <c r="I923" s="62"/>
      <c r="J923" s="62"/>
      <c r="K923" s="62"/>
      <c r="L923" s="62"/>
      <c r="M923" s="62"/>
    </row>
    <row r="924" spans="1:13" ht="15" customHeight="1" x14ac:dyDescent="0.25">
      <c r="A924" s="62"/>
      <c r="B924" s="62"/>
      <c r="C924" s="62"/>
      <c r="D924" s="62"/>
      <c r="E924" s="62"/>
      <c r="F924" s="62"/>
      <c r="G924" s="62"/>
      <c r="H924" s="62"/>
      <c r="I924" s="62"/>
      <c r="J924" s="62"/>
      <c r="K924" s="62"/>
      <c r="L924" s="62"/>
      <c r="M924" s="62"/>
    </row>
    <row r="925" spans="1:13" ht="15" customHeight="1" x14ac:dyDescent="0.25">
      <c r="A925" s="62"/>
      <c r="B925" s="62"/>
      <c r="C925" s="62"/>
      <c r="D925" s="62"/>
      <c r="E925" s="62"/>
      <c r="F925" s="62"/>
      <c r="G925" s="62"/>
      <c r="H925" s="62"/>
      <c r="I925" s="62"/>
      <c r="J925" s="62"/>
      <c r="K925" s="62"/>
      <c r="L925" s="62"/>
      <c r="M925" s="62"/>
    </row>
    <row r="926" spans="1:13" ht="15" customHeight="1" x14ac:dyDescent="0.25">
      <c r="A926" s="62"/>
      <c r="B926" s="62"/>
      <c r="C926" s="62"/>
      <c r="D926" s="62"/>
      <c r="E926" s="62"/>
      <c r="F926" s="62"/>
      <c r="G926" s="62"/>
      <c r="H926" s="62"/>
      <c r="I926" s="62"/>
      <c r="J926" s="62"/>
      <c r="K926" s="62"/>
      <c r="L926" s="62"/>
      <c r="M926" s="62"/>
    </row>
    <row r="927" spans="1:13" ht="15" customHeight="1" x14ac:dyDescent="0.25">
      <c r="A927" s="62"/>
      <c r="B927" s="62"/>
      <c r="C927" s="62"/>
      <c r="D927" s="62"/>
      <c r="E927" s="62"/>
      <c r="F927" s="62"/>
      <c r="G927" s="62"/>
      <c r="H927" s="62"/>
      <c r="I927" s="62"/>
      <c r="J927" s="62"/>
      <c r="K927" s="62"/>
      <c r="L927" s="62"/>
      <c r="M927" s="62"/>
    </row>
    <row r="928" spans="1:13" ht="15" customHeight="1" x14ac:dyDescent="0.25">
      <c r="A928" s="62"/>
      <c r="B928" s="62"/>
      <c r="C928" s="62"/>
      <c r="D928" s="62"/>
      <c r="E928" s="62"/>
      <c r="F928" s="62"/>
      <c r="G928" s="62"/>
      <c r="H928" s="62"/>
      <c r="I928" s="62"/>
      <c r="J928" s="62"/>
      <c r="K928" s="62"/>
      <c r="L928" s="62"/>
      <c r="M928" s="62"/>
    </row>
    <row r="929" spans="1:13" ht="15" customHeight="1" x14ac:dyDescent="0.25">
      <c r="A929" s="62"/>
      <c r="B929" s="62"/>
      <c r="C929" s="62"/>
      <c r="D929" s="62"/>
      <c r="E929" s="62"/>
      <c r="F929" s="62"/>
      <c r="G929" s="62"/>
      <c r="H929" s="62"/>
      <c r="I929" s="62"/>
      <c r="J929" s="62"/>
      <c r="K929" s="62"/>
      <c r="L929" s="62"/>
      <c r="M929" s="62"/>
    </row>
    <row r="930" spans="1:13" ht="15" customHeight="1" x14ac:dyDescent="0.25">
      <c r="A930" s="62"/>
      <c r="B930" s="62"/>
      <c r="C930" s="62"/>
      <c r="D930" s="62"/>
      <c r="E930" s="62"/>
      <c r="F930" s="62"/>
      <c r="G930" s="62"/>
      <c r="H930" s="62"/>
      <c r="I930" s="62"/>
      <c r="J930" s="62"/>
      <c r="K930" s="62"/>
      <c r="L930" s="62"/>
      <c r="M930" s="62"/>
    </row>
    <row r="931" spans="1:13" ht="15" customHeight="1" x14ac:dyDescent="0.25">
      <c r="A931" s="62"/>
      <c r="B931" s="62"/>
      <c r="C931" s="62"/>
      <c r="D931" s="62"/>
      <c r="E931" s="62"/>
      <c r="F931" s="62"/>
      <c r="G931" s="62"/>
      <c r="H931" s="62"/>
      <c r="I931" s="62"/>
      <c r="J931" s="62"/>
      <c r="K931" s="62"/>
      <c r="L931" s="62"/>
      <c r="M931" s="62"/>
    </row>
    <row r="932" spans="1:13" ht="15" customHeight="1" x14ac:dyDescent="0.25">
      <c r="A932" s="62"/>
      <c r="B932" s="62"/>
      <c r="C932" s="62"/>
      <c r="D932" s="62"/>
      <c r="E932" s="62"/>
      <c r="F932" s="62"/>
      <c r="G932" s="62"/>
      <c r="H932" s="62"/>
      <c r="I932" s="62"/>
      <c r="J932" s="62"/>
      <c r="K932" s="62"/>
      <c r="L932" s="62"/>
      <c r="M932" s="62"/>
    </row>
    <row r="933" spans="1:13" ht="15" customHeight="1" x14ac:dyDescent="0.25">
      <c r="A933" s="62"/>
      <c r="B933" s="62"/>
      <c r="C933" s="62"/>
      <c r="D933" s="62"/>
      <c r="E933" s="62"/>
      <c r="F933" s="62"/>
      <c r="G933" s="62"/>
      <c r="H933" s="62"/>
      <c r="I933" s="62"/>
      <c r="J933" s="62"/>
      <c r="K933" s="62"/>
      <c r="L933" s="62"/>
      <c r="M933" s="62"/>
    </row>
    <row r="934" spans="1:13" ht="15" customHeight="1" x14ac:dyDescent="0.25">
      <c r="A934" s="62"/>
      <c r="B934" s="62"/>
      <c r="C934" s="62"/>
      <c r="D934" s="62"/>
      <c r="E934" s="62"/>
      <c r="F934" s="62"/>
      <c r="G934" s="62"/>
      <c r="H934" s="62"/>
      <c r="I934" s="62"/>
      <c r="J934" s="62"/>
      <c r="K934" s="62"/>
      <c r="L934" s="62"/>
      <c r="M934" s="62"/>
    </row>
    <row r="935" spans="1:13" ht="15" customHeight="1" x14ac:dyDescent="0.25">
      <c r="A935" s="62"/>
      <c r="B935" s="62"/>
      <c r="C935" s="62"/>
      <c r="D935" s="62"/>
      <c r="E935" s="62"/>
      <c r="F935" s="62"/>
      <c r="G935" s="62"/>
      <c r="H935" s="62"/>
      <c r="I935" s="62"/>
      <c r="J935" s="62"/>
      <c r="K935" s="62"/>
      <c r="L935" s="62"/>
      <c r="M935" s="62"/>
    </row>
    <row r="936" spans="1:13" ht="15" customHeight="1" x14ac:dyDescent="0.25">
      <c r="A936" s="62"/>
      <c r="B936" s="62"/>
      <c r="C936" s="62"/>
      <c r="D936" s="62"/>
      <c r="E936" s="62"/>
      <c r="F936" s="62"/>
      <c r="G936" s="62"/>
      <c r="H936" s="62"/>
      <c r="I936" s="62"/>
      <c r="J936" s="62"/>
      <c r="K936" s="62"/>
      <c r="L936" s="62"/>
      <c r="M936" s="62"/>
    </row>
    <row r="937" spans="1:13" ht="15" customHeight="1" x14ac:dyDescent="0.25">
      <c r="A937" s="62"/>
      <c r="B937" s="62"/>
      <c r="C937" s="62"/>
      <c r="D937" s="62"/>
      <c r="E937" s="62"/>
      <c r="F937" s="62"/>
      <c r="G937" s="62"/>
      <c r="H937" s="62"/>
      <c r="I937" s="62"/>
      <c r="J937" s="62"/>
      <c r="K937" s="62"/>
      <c r="L937" s="62"/>
      <c r="M937" s="62"/>
    </row>
    <row r="938" spans="1:13" ht="15" customHeight="1" x14ac:dyDescent="0.25">
      <c r="A938" s="62"/>
      <c r="B938" s="62"/>
      <c r="C938" s="62"/>
      <c r="D938" s="62"/>
      <c r="E938" s="62"/>
      <c r="F938" s="62"/>
      <c r="G938" s="62"/>
      <c r="H938" s="62"/>
      <c r="I938" s="62"/>
      <c r="J938" s="62"/>
      <c r="K938" s="62"/>
      <c r="L938" s="62"/>
      <c r="M938" s="62"/>
    </row>
    <row r="939" spans="1:13" ht="15" customHeight="1" x14ac:dyDescent="0.25">
      <c r="A939" s="62"/>
      <c r="B939" s="62"/>
      <c r="C939" s="62"/>
      <c r="D939" s="62"/>
      <c r="E939" s="62"/>
      <c r="F939" s="62"/>
      <c r="G939" s="62"/>
      <c r="H939" s="62"/>
      <c r="I939" s="62"/>
      <c r="J939" s="62"/>
      <c r="K939" s="62"/>
      <c r="L939" s="62"/>
      <c r="M939" s="62"/>
    </row>
    <row r="940" spans="1:13" ht="15" customHeight="1" x14ac:dyDescent="0.25">
      <c r="A940" s="62"/>
      <c r="B940" s="62"/>
      <c r="C940" s="62"/>
      <c r="D940" s="62"/>
      <c r="E940" s="62"/>
      <c r="F940" s="62"/>
      <c r="G940" s="62"/>
      <c r="H940" s="62"/>
      <c r="I940" s="62"/>
      <c r="J940" s="62"/>
      <c r="K940" s="62"/>
      <c r="L940" s="62"/>
      <c r="M940" s="62"/>
    </row>
    <row r="941" spans="1:13" ht="15" customHeight="1" x14ac:dyDescent="0.25">
      <c r="A941" s="62"/>
      <c r="B941" s="62"/>
      <c r="C941" s="62"/>
      <c r="D941" s="62"/>
      <c r="E941" s="62"/>
      <c r="F941" s="62"/>
      <c r="G941" s="62"/>
      <c r="H941" s="62"/>
      <c r="I941" s="62"/>
      <c r="J941" s="62"/>
      <c r="K941" s="62"/>
      <c r="L941" s="62"/>
      <c r="M941" s="62"/>
    </row>
    <row r="942" spans="1:13" ht="15" customHeight="1" x14ac:dyDescent="0.25">
      <c r="A942" s="62"/>
      <c r="B942" s="62"/>
      <c r="C942" s="62"/>
      <c r="D942" s="62"/>
      <c r="E942" s="62"/>
      <c r="F942" s="62"/>
      <c r="G942" s="62"/>
      <c r="H942" s="62"/>
      <c r="I942" s="62"/>
      <c r="J942" s="62"/>
      <c r="K942" s="62"/>
      <c r="L942" s="62"/>
      <c r="M942" s="62"/>
    </row>
    <row r="943" spans="1:13" ht="15" customHeight="1" x14ac:dyDescent="0.25">
      <c r="A943" s="62"/>
      <c r="B943" s="62"/>
      <c r="C943" s="62"/>
      <c r="D943" s="62"/>
      <c r="E943" s="62"/>
      <c r="F943" s="62"/>
      <c r="G943" s="62"/>
      <c r="H943" s="62"/>
      <c r="I943" s="62"/>
      <c r="J943" s="62"/>
      <c r="K943" s="62"/>
      <c r="L943" s="62"/>
      <c r="M943" s="62"/>
    </row>
    <row r="944" spans="1:13" ht="15" customHeight="1" x14ac:dyDescent="0.25">
      <c r="A944" s="62"/>
      <c r="B944" s="62"/>
      <c r="C944" s="62"/>
      <c r="D944" s="62"/>
      <c r="E944" s="62"/>
      <c r="F944" s="62"/>
      <c r="G944" s="62"/>
      <c r="H944" s="62"/>
      <c r="I944" s="62"/>
      <c r="J944" s="62"/>
      <c r="K944" s="62"/>
      <c r="L944" s="62"/>
      <c r="M944" s="62"/>
    </row>
    <row r="945" spans="1:13" ht="15" customHeight="1" x14ac:dyDescent="0.25">
      <c r="A945" s="62"/>
      <c r="B945" s="62"/>
      <c r="C945" s="62"/>
      <c r="D945" s="62"/>
      <c r="E945" s="62"/>
      <c r="F945" s="62"/>
      <c r="G945" s="62"/>
      <c r="H945" s="62"/>
      <c r="I945" s="62"/>
      <c r="J945" s="62"/>
      <c r="K945" s="62"/>
      <c r="L945" s="62"/>
      <c r="M945" s="62"/>
    </row>
    <row r="946" spans="1:13" ht="15" customHeight="1" x14ac:dyDescent="0.25">
      <c r="A946" s="62"/>
      <c r="B946" s="62"/>
      <c r="C946" s="62"/>
      <c r="D946" s="62"/>
      <c r="E946" s="62"/>
      <c r="F946" s="62"/>
      <c r="G946" s="62"/>
      <c r="H946" s="62"/>
      <c r="I946" s="62"/>
      <c r="J946" s="62"/>
      <c r="K946" s="62"/>
      <c r="L946" s="62"/>
      <c r="M946" s="62"/>
    </row>
    <row r="947" spans="1:13" ht="15" customHeight="1" x14ac:dyDescent="0.25">
      <c r="A947" s="62"/>
      <c r="B947" s="62"/>
      <c r="C947" s="62"/>
      <c r="D947" s="62"/>
      <c r="E947" s="62"/>
      <c r="F947" s="62"/>
      <c r="G947" s="62"/>
      <c r="H947" s="62"/>
      <c r="I947" s="62"/>
      <c r="J947" s="62"/>
      <c r="K947" s="62"/>
      <c r="L947" s="62"/>
      <c r="M947" s="62"/>
    </row>
    <row r="948" spans="1:13" ht="15" customHeight="1" x14ac:dyDescent="0.25">
      <c r="A948" s="62"/>
      <c r="B948" s="62"/>
      <c r="C948" s="62"/>
      <c r="D948" s="62"/>
      <c r="E948" s="62"/>
      <c r="F948" s="62"/>
      <c r="G948" s="62"/>
      <c r="H948" s="62"/>
      <c r="I948" s="62"/>
      <c r="J948" s="62"/>
      <c r="K948" s="62"/>
      <c r="L948" s="62"/>
      <c r="M948" s="62"/>
    </row>
    <row r="949" spans="1:13" ht="15" customHeight="1" x14ac:dyDescent="0.25">
      <c r="A949" s="62"/>
      <c r="B949" s="62"/>
      <c r="C949" s="62"/>
      <c r="D949" s="62"/>
      <c r="E949" s="62"/>
      <c r="F949" s="62"/>
      <c r="G949" s="62"/>
      <c r="H949" s="62"/>
      <c r="I949" s="62"/>
      <c r="J949" s="62"/>
      <c r="K949" s="62"/>
      <c r="L949" s="62"/>
      <c r="M949" s="62"/>
    </row>
    <row r="950" spans="1:13" ht="15" customHeight="1" x14ac:dyDescent="0.25">
      <c r="A950" s="62"/>
      <c r="B950" s="62"/>
      <c r="C950" s="62"/>
      <c r="D950" s="62"/>
      <c r="E950" s="62"/>
      <c r="F950" s="62"/>
      <c r="G950" s="62"/>
      <c r="H950" s="62"/>
      <c r="I950" s="62"/>
      <c r="J950" s="62"/>
      <c r="K950" s="62"/>
      <c r="L950" s="62"/>
      <c r="M950" s="62"/>
    </row>
    <row r="951" spans="1:13" ht="15" customHeight="1" x14ac:dyDescent="0.25">
      <c r="A951" s="62"/>
      <c r="B951" s="62"/>
      <c r="C951" s="62"/>
      <c r="D951" s="62"/>
      <c r="E951" s="62"/>
      <c r="F951" s="62"/>
      <c r="G951" s="62"/>
      <c r="H951" s="62"/>
      <c r="I951" s="62"/>
      <c r="J951" s="62"/>
      <c r="K951" s="62"/>
      <c r="L951" s="62"/>
      <c r="M951" s="62"/>
    </row>
    <row r="952" spans="1:13" ht="15" customHeight="1" x14ac:dyDescent="0.25">
      <c r="A952" s="62"/>
      <c r="B952" s="62"/>
      <c r="C952" s="62"/>
      <c r="D952" s="62"/>
      <c r="E952" s="62"/>
      <c r="F952" s="62"/>
      <c r="G952" s="62"/>
      <c r="H952" s="62"/>
      <c r="I952" s="62"/>
      <c r="J952" s="62"/>
      <c r="K952" s="62"/>
      <c r="L952" s="62"/>
      <c r="M952" s="62"/>
    </row>
    <row r="953" spans="1:13" ht="15" customHeight="1" x14ac:dyDescent="0.25">
      <c r="A953" s="62"/>
      <c r="B953" s="62"/>
      <c r="C953" s="62"/>
      <c r="D953" s="62"/>
      <c r="E953" s="62"/>
      <c r="F953" s="62"/>
      <c r="G953" s="62"/>
      <c r="H953" s="62"/>
      <c r="I953" s="62"/>
      <c r="J953" s="62"/>
      <c r="K953" s="62"/>
      <c r="L953" s="62"/>
      <c r="M953" s="62"/>
    </row>
    <row r="954" spans="1:13" ht="15" customHeight="1" x14ac:dyDescent="0.25">
      <c r="A954" s="62"/>
      <c r="B954" s="62"/>
      <c r="C954" s="62"/>
      <c r="D954" s="62"/>
      <c r="E954" s="62"/>
      <c r="F954" s="62"/>
      <c r="G954" s="62"/>
      <c r="H954" s="62"/>
      <c r="I954" s="62"/>
      <c r="J954" s="62"/>
      <c r="K954" s="62"/>
      <c r="L954" s="62"/>
      <c r="M954" s="62"/>
    </row>
    <row r="955" spans="1:13" ht="15" customHeight="1" x14ac:dyDescent="0.25">
      <c r="A955" s="62"/>
      <c r="B955" s="62"/>
      <c r="C955" s="62"/>
      <c r="D955" s="62"/>
      <c r="E955" s="62"/>
      <c r="F955" s="62"/>
      <c r="G955" s="62"/>
      <c r="H955" s="62"/>
      <c r="I955" s="62"/>
      <c r="J955" s="62"/>
      <c r="K955" s="62"/>
      <c r="L955" s="62"/>
      <c r="M955" s="62"/>
    </row>
    <row r="956" spans="1:13" ht="15" customHeight="1" x14ac:dyDescent="0.25">
      <c r="A956" s="62"/>
      <c r="B956" s="62"/>
      <c r="C956" s="62"/>
      <c r="D956" s="62"/>
      <c r="E956" s="62"/>
      <c r="F956" s="62"/>
      <c r="G956" s="62"/>
      <c r="H956" s="62"/>
      <c r="I956" s="62"/>
      <c r="J956" s="62"/>
      <c r="K956" s="62"/>
      <c r="L956" s="62"/>
      <c r="M956" s="62"/>
    </row>
    <row r="957" spans="1:13" ht="15" customHeight="1" x14ac:dyDescent="0.25">
      <c r="A957" s="62"/>
      <c r="B957" s="62"/>
      <c r="C957" s="62"/>
      <c r="D957" s="62"/>
      <c r="E957" s="62"/>
      <c r="F957" s="62"/>
      <c r="G957" s="62"/>
      <c r="H957" s="62"/>
      <c r="I957" s="62"/>
      <c r="J957" s="62"/>
      <c r="K957" s="62"/>
      <c r="L957" s="62"/>
      <c r="M957" s="62"/>
    </row>
    <row r="958" spans="1:13" ht="15" customHeight="1" x14ac:dyDescent="0.25">
      <c r="A958" s="62"/>
      <c r="B958" s="62"/>
      <c r="C958" s="62"/>
      <c r="D958" s="62"/>
      <c r="E958" s="62"/>
      <c r="F958" s="62"/>
      <c r="G958" s="62"/>
      <c r="H958" s="62"/>
      <c r="I958" s="62"/>
      <c r="J958" s="62"/>
      <c r="K958" s="62"/>
      <c r="L958" s="62"/>
      <c r="M958" s="62"/>
    </row>
    <row r="959" spans="1:13" ht="15" customHeight="1" x14ac:dyDescent="0.25">
      <c r="A959" s="62"/>
      <c r="B959" s="62"/>
      <c r="C959" s="62"/>
      <c r="D959" s="62"/>
      <c r="E959" s="62"/>
      <c r="F959" s="62"/>
      <c r="G959" s="62"/>
      <c r="H959" s="62"/>
      <c r="I959" s="62"/>
      <c r="J959" s="62"/>
      <c r="K959" s="62"/>
      <c r="L959" s="62"/>
      <c r="M959" s="62"/>
    </row>
    <row r="960" spans="1:13" ht="15" customHeight="1" x14ac:dyDescent="0.25">
      <c r="A960" s="62"/>
      <c r="B960" s="62"/>
      <c r="C960" s="62"/>
      <c r="D960" s="62"/>
      <c r="E960" s="62"/>
      <c r="F960" s="62"/>
      <c r="G960" s="62"/>
      <c r="H960" s="62"/>
      <c r="I960" s="62"/>
      <c r="J960" s="62"/>
      <c r="K960" s="62"/>
      <c r="L960" s="62"/>
      <c r="M960" s="62"/>
    </row>
    <row r="961" spans="1:13" ht="15" customHeight="1" x14ac:dyDescent="0.25">
      <c r="A961" s="62"/>
      <c r="B961" s="62"/>
      <c r="C961" s="62"/>
      <c r="D961" s="62"/>
      <c r="E961" s="62"/>
      <c r="F961" s="62"/>
      <c r="G961" s="62"/>
      <c r="H961" s="62"/>
      <c r="I961" s="62"/>
      <c r="J961" s="62"/>
      <c r="K961" s="62"/>
      <c r="L961" s="62"/>
      <c r="M961" s="62"/>
    </row>
    <row r="962" spans="1:13" ht="15" customHeight="1" x14ac:dyDescent="0.25">
      <c r="A962" s="62"/>
      <c r="B962" s="62"/>
      <c r="C962" s="62"/>
      <c r="D962" s="62"/>
      <c r="E962" s="62"/>
      <c r="F962" s="62"/>
      <c r="G962" s="62"/>
      <c r="H962" s="62"/>
      <c r="I962" s="62"/>
      <c r="J962" s="62"/>
      <c r="K962" s="62"/>
      <c r="L962" s="62"/>
      <c r="M962" s="62"/>
    </row>
    <row r="963" spans="1:13" ht="15" customHeight="1" x14ac:dyDescent="0.25">
      <c r="A963" s="62"/>
      <c r="B963" s="62"/>
      <c r="C963" s="62"/>
      <c r="D963" s="62"/>
      <c r="E963" s="62"/>
      <c r="F963" s="62"/>
      <c r="G963" s="62"/>
      <c r="H963" s="62"/>
      <c r="I963" s="62"/>
      <c r="J963" s="62"/>
      <c r="K963" s="62"/>
      <c r="L963" s="62"/>
      <c r="M963" s="62"/>
    </row>
    <row r="964" spans="1:13" ht="15" customHeight="1" x14ac:dyDescent="0.25">
      <c r="A964" s="62"/>
      <c r="B964" s="62"/>
      <c r="C964" s="62"/>
      <c r="D964" s="62"/>
      <c r="E964" s="62"/>
      <c r="F964" s="62"/>
      <c r="G964" s="62"/>
      <c r="H964" s="62"/>
      <c r="I964" s="62"/>
      <c r="J964" s="62"/>
      <c r="K964" s="62"/>
      <c r="L964" s="62"/>
      <c r="M964" s="62"/>
    </row>
    <row r="965" spans="1:13" ht="15" customHeight="1" x14ac:dyDescent="0.25">
      <c r="A965" s="62"/>
      <c r="B965" s="62"/>
      <c r="C965" s="62"/>
      <c r="D965" s="62"/>
      <c r="E965" s="62"/>
      <c r="F965" s="62"/>
      <c r="G965" s="62"/>
      <c r="H965" s="62"/>
      <c r="I965" s="62"/>
      <c r="J965" s="62"/>
      <c r="K965" s="62"/>
      <c r="L965" s="62"/>
      <c r="M965" s="62"/>
    </row>
    <row r="966" spans="1:13" ht="15" customHeight="1" x14ac:dyDescent="0.25">
      <c r="A966" s="62"/>
      <c r="B966" s="62"/>
      <c r="C966" s="62"/>
      <c r="D966" s="62"/>
      <c r="E966" s="62"/>
      <c r="F966" s="62"/>
      <c r="G966" s="62"/>
      <c r="H966" s="62"/>
      <c r="I966" s="62"/>
      <c r="J966" s="62"/>
      <c r="K966" s="62"/>
      <c r="L966" s="62"/>
      <c r="M966" s="62"/>
    </row>
    <row r="967" spans="1:13" ht="15" customHeight="1" x14ac:dyDescent="0.25">
      <c r="A967" s="62"/>
      <c r="B967" s="62"/>
      <c r="C967" s="62"/>
      <c r="D967" s="62"/>
      <c r="E967" s="62"/>
      <c r="F967" s="62"/>
      <c r="G967" s="62"/>
      <c r="H967" s="62"/>
      <c r="I967" s="62"/>
      <c r="J967" s="62"/>
      <c r="K967" s="62"/>
      <c r="L967" s="62"/>
      <c r="M967" s="62"/>
    </row>
    <row r="968" spans="1:13" ht="15" customHeight="1" x14ac:dyDescent="0.25">
      <c r="A968" s="62"/>
      <c r="B968" s="62"/>
      <c r="C968" s="62"/>
      <c r="D968" s="62"/>
      <c r="E968" s="62"/>
      <c r="F968" s="62"/>
      <c r="G968" s="62"/>
      <c r="H968" s="62"/>
      <c r="I968" s="62"/>
      <c r="J968" s="62"/>
      <c r="K968" s="62"/>
      <c r="L968" s="62"/>
      <c r="M968" s="62"/>
    </row>
    <row r="969" spans="1:13" ht="15" customHeight="1" x14ac:dyDescent="0.25">
      <c r="A969" s="62"/>
      <c r="B969" s="62"/>
      <c r="C969" s="62"/>
      <c r="D969" s="62"/>
      <c r="E969" s="62"/>
      <c r="F969" s="62"/>
      <c r="G969" s="62"/>
      <c r="H969" s="62"/>
      <c r="I969" s="62"/>
      <c r="J969" s="62"/>
      <c r="K969" s="62"/>
      <c r="L969" s="62"/>
      <c r="M969" s="62"/>
    </row>
    <row r="970" spans="1:13" ht="15" customHeight="1" x14ac:dyDescent="0.25">
      <c r="A970" s="62"/>
      <c r="B970" s="62"/>
      <c r="C970" s="62"/>
      <c r="D970" s="62"/>
      <c r="E970" s="62"/>
      <c r="F970" s="62"/>
      <c r="G970" s="62"/>
      <c r="H970" s="62"/>
      <c r="I970" s="62"/>
      <c r="J970" s="62"/>
      <c r="K970" s="62"/>
      <c r="L970" s="62"/>
      <c r="M970" s="62"/>
    </row>
    <row r="971" spans="1:13" ht="15" customHeight="1" x14ac:dyDescent="0.25">
      <c r="A971" s="62"/>
      <c r="B971" s="62"/>
      <c r="C971" s="62"/>
      <c r="D971" s="62"/>
      <c r="E971" s="62"/>
      <c r="F971" s="62"/>
      <c r="G971" s="62"/>
      <c r="H971" s="62"/>
      <c r="I971" s="62"/>
      <c r="J971" s="62"/>
      <c r="K971" s="62"/>
      <c r="L971" s="62"/>
      <c r="M971" s="62"/>
    </row>
    <row r="972" spans="1:13" ht="15" customHeight="1" x14ac:dyDescent="0.25">
      <c r="A972" s="62"/>
      <c r="B972" s="62"/>
      <c r="C972" s="62"/>
      <c r="D972" s="62"/>
      <c r="E972" s="62"/>
      <c r="F972" s="62"/>
      <c r="G972" s="62"/>
      <c r="H972" s="62"/>
      <c r="I972" s="62"/>
      <c r="J972" s="62"/>
      <c r="K972" s="62"/>
      <c r="L972" s="62"/>
      <c r="M972" s="62"/>
    </row>
    <row r="973" spans="1:13" ht="15" customHeight="1" x14ac:dyDescent="0.25">
      <c r="A973" s="62"/>
      <c r="B973" s="62"/>
      <c r="C973" s="62"/>
      <c r="D973" s="62"/>
      <c r="E973" s="62"/>
      <c r="F973" s="62"/>
      <c r="G973" s="62"/>
      <c r="H973" s="62"/>
      <c r="I973" s="62"/>
      <c r="J973" s="62"/>
      <c r="K973" s="62"/>
      <c r="L973" s="62"/>
      <c r="M973" s="62"/>
    </row>
    <row r="974" spans="1:13" ht="15" customHeight="1" x14ac:dyDescent="0.25">
      <c r="A974" s="62"/>
      <c r="B974" s="62"/>
      <c r="C974" s="62"/>
      <c r="D974" s="62"/>
      <c r="E974" s="62"/>
      <c r="F974" s="62"/>
      <c r="G974" s="62"/>
      <c r="H974" s="62"/>
      <c r="I974" s="62"/>
      <c r="J974" s="62"/>
      <c r="K974" s="62"/>
      <c r="L974" s="62"/>
      <c r="M974" s="62"/>
    </row>
    <row r="975" spans="1:13" ht="15" customHeight="1" x14ac:dyDescent="0.25">
      <c r="A975" s="62"/>
      <c r="B975" s="62"/>
      <c r="C975" s="62"/>
      <c r="D975" s="62"/>
      <c r="E975" s="62"/>
      <c r="F975" s="62"/>
      <c r="G975" s="62"/>
      <c r="H975" s="62"/>
      <c r="I975" s="62"/>
      <c r="J975" s="62"/>
      <c r="K975" s="62"/>
      <c r="L975" s="62"/>
      <c r="M975" s="62"/>
    </row>
    <row r="976" spans="1:13" ht="15" customHeight="1" x14ac:dyDescent="0.25">
      <c r="A976" s="62"/>
      <c r="B976" s="62"/>
      <c r="C976" s="62"/>
      <c r="D976" s="62"/>
      <c r="E976" s="62"/>
      <c r="F976" s="62"/>
      <c r="G976" s="62"/>
      <c r="H976" s="62"/>
      <c r="I976" s="62"/>
      <c r="J976" s="62"/>
      <c r="K976" s="62"/>
      <c r="L976" s="62"/>
      <c r="M976" s="62"/>
    </row>
    <row r="977" spans="1:13" ht="15" customHeight="1" x14ac:dyDescent="0.25">
      <c r="A977" s="62"/>
      <c r="B977" s="62"/>
      <c r="C977" s="62"/>
      <c r="D977" s="62"/>
      <c r="E977" s="62"/>
      <c r="F977" s="62"/>
      <c r="G977" s="62"/>
      <c r="H977" s="62"/>
      <c r="I977" s="62"/>
      <c r="J977" s="62"/>
      <c r="K977" s="62"/>
      <c r="L977" s="62"/>
      <c r="M977" s="62"/>
    </row>
    <row r="978" spans="1:13" ht="15" customHeight="1" x14ac:dyDescent="0.25">
      <c r="A978" s="62"/>
      <c r="B978" s="62"/>
      <c r="C978" s="62"/>
      <c r="D978" s="62"/>
      <c r="E978" s="62"/>
      <c r="F978" s="62"/>
      <c r="G978" s="62"/>
      <c r="H978" s="62"/>
      <c r="I978" s="62"/>
      <c r="J978" s="62"/>
      <c r="K978" s="62"/>
      <c r="L978" s="62"/>
      <c r="M978" s="62"/>
    </row>
    <row r="979" spans="1:13" ht="15" customHeight="1" x14ac:dyDescent="0.25">
      <c r="A979" s="62"/>
      <c r="B979" s="62"/>
      <c r="C979" s="62"/>
      <c r="D979" s="62"/>
      <c r="E979" s="62"/>
      <c r="F979" s="62"/>
      <c r="G979" s="62"/>
      <c r="H979" s="62"/>
      <c r="I979" s="62"/>
      <c r="J979" s="62"/>
      <c r="K979" s="62"/>
      <c r="L979" s="62"/>
      <c r="M979" s="62"/>
    </row>
    <row r="980" spans="1:13" ht="15" customHeight="1" x14ac:dyDescent="0.25">
      <c r="A980" s="62"/>
      <c r="B980" s="62"/>
      <c r="C980" s="62"/>
      <c r="D980" s="62"/>
      <c r="E980" s="62"/>
      <c r="F980" s="62"/>
      <c r="G980" s="62"/>
      <c r="H980" s="62"/>
      <c r="I980" s="62"/>
      <c r="J980" s="62"/>
      <c r="K980" s="62"/>
      <c r="L980" s="62"/>
      <c r="M980" s="62"/>
    </row>
    <row r="981" spans="1:13" ht="15" customHeight="1" x14ac:dyDescent="0.25">
      <c r="A981" s="62"/>
      <c r="B981" s="62"/>
      <c r="C981" s="62"/>
      <c r="D981" s="62"/>
      <c r="E981" s="62"/>
      <c r="F981" s="62"/>
      <c r="G981" s="62"/>
      <c r="H981" s="62"/>
      <c r="I981" s="62"/>
      <c r="J981" s="62"/>
      <c r="K981" s="62"/>
      <c r="L981" s="62"/>
      <c r="M981" s="62"/>
    </row>
    <row r="982" spans="1:13" ht="15" customHeight="1" x14ac:dyDescent="0.25">
      <c r="A982" s="62"/>
      <c r="B982" s="62"/>
      <c r="C982" s="62"/>
      <c r="D982" s="62"/>
      <c r="E982" s="62"/>
      <c r="F982" s="62"/>
      <c r="G982" s="62"/>
      <c r="H982" s="62"/>
      <c r="I982" s="62"/>
      <c r="J982" s="62"/>
      <c r="K982" s="62"/>
      <c r="L982" s="62"/>
      <c r="M982" s="62"/>
    </row>
    <row r="983" spans="1:13" ht="15" customHeight="1" x14ac:dyDescent="0.25">
      <c r="A983" s="62"/>
      <c r="B983" s="62"/>
      <c r="C983" s="62"/>
      <c r="D983" s="62"/>
      <c r="E983" s="62"/>
      <c r="F983" s="62"/>
      <c r="G983" s="62"/>
      <c r="H983" s="62"/>
      <c r="I983" s="62"/>
      <c r="J983" s="62"/>
      <c r="K983" s="62"/>
      <c r="L983" s="62"/>
      <c r="M983" s="62"/>
    </row>
    <row r="984" spans="1:13" ht="15" customHeight="1" x14ac:dyDescent="0.25">
      <c r="A984" s="62"/>
      <c r="B984" s="62"/>
      <c r="C984" s="62"/>
      <c r="D984" s="62"/>
      <c r="E984" s="62"/>
      <c r="F984" s="62"/>
      <c r="G984" s="62"/>
      <c r="H984" s="62"/>
      <c r="I984" s="62"/>
      <c r="J984" s="62"/>
      <c r="K984" s="62"/>
      <c r="L984" s="62"/>
      <c r="M984" s="62"/>
    </row>
    <row r="985" spans="1:13" ht="15" customHeight="1" x14ac:dyDescent="0.25">
      <c r="A985" s="62"/>
      <c r="B985" s="62"/>
      <c r="C985" s="62"/>
      <c r="D985" s="62"/>
      <c r="E985" s="62"/>
      <c r="F985" s="62"/>
      <c r="G985" s="62"/>
      <c r="H985" s="62"/>
      <c r="I985" s="62"/>
      <c r="J985" s="62"/>
      <c r="K985" s="62"/>
      <c r="L985" s="62"/>
      <c r="M985" s="62"/>
    </row>
    <row r="986" spans="1:13" ht="15" customHeight="1" x14ac:dyDescent="0.25">
      <c r="A986" s="62"/>
      <c r="B986" s="62"/>
      <c r="C986" s="62"/>
      <c r="D986" s="62"/>
      <c r="E986" s="62"/>
      <c r="F986" s="62"/>
      <c r="G986" s="62"/>
      <c r="H986" s="62"/>
      <c r="I986" s="62"/>
      <c r="J986" s="62"/>
      <c r="K986" s="62"/>
      <c r="L986" s="62"/>
      <c r="M986" s="62"/>
    </row>
    <row r="987" spans="1:13" ht="15" customHeight="1" x14ac:dyDescent="0.25">
      <c r="A987" s="62"/>
      <c r="B987" s="62"/>
      <c r="C987" s="62"/>
      <c r="D987" s="62"/>
      <c r="E987" s="62"/>
      <c r="F987" s="62"/>
      <c r="G987" s="62"/>
      <c r="H987" s="62"/>
      <c r="I987" s="62"/>
      <c r="J987" s="62"/>
      <c r="K987" s="62"/>
      <c r="L987" s="62"/>
      <c r="M987" s="62"/>
    </row>
    <row r="988" spans="1:13" ht="15" customHeight="1" x14ac:dyDescent="0.25">
      <c r="A988" s="62"/>
      <c r="B988" s="62"/>
      <c r="C988" s="62"/>
      <c r="D988" s="62"/>
      <c r="E988" s="62"/>
      <c r="F988" s="62"/>
      <c r="G988" s="62"/>
      <c r="H988" s="62"/>
      <c r="I988" s="62"/>
      <c r="J988" s="62"/>
      <c r="K988" s="62"/>
      <c r="L988" s="62"/>
      <c r="M988" s="62"/>
    </row>
    <row r="989" spans="1:13" ht="15" customHeight="1" x14ac:dyDescent="0.25">
      <c r="A989" s="62"/>
      <c r="B989" s="62"/>
      <c r="C989" s="62"/>
      <c r="D989" s="62"/>
      <c r="E989" s="62"/>
      <c r="F989" s="62"/>
      <c r="G989" s="62"/>
      <c r="H989" s="62"/>
      <c r="I989" s="62"/>
      <c r="J989" s="62"/>
      <c r="K989" s="62"/>
      <c r="L989" s="62"/>
      <c r="M989" s="62"/>
    </row>
    <row r="990" spans="1:13" ht="15" customHeight="1" x14ac:dyDescent="0.25">
      <c r="A990" s="62"/>
      <c r="B990" s="62"/>
      <c r="C990" s="62"/>
      <c r="D990" s="62"/>
      <c r="E990" s="62"/>
      <c r="F990" s="62"/>
      <c r="G990" s="62"/>
      <c r="H990" s="62"/>
      <c r="I990" s="62"/>
      <c r="J990" s="62"/>
      <c r="K990" s="62"/>
      <c r="L990" s="62"/>
      <c r="M990" s="62"/>
    </row>
    <row r="991" spans="1:13" ht="15" customHeight="1" x14ac:dyDescent="0.25">
      <c r="A991" s="62"/>
      <c r="B991" s="62"/>
      <c r="C991" s="62"/>
      <c r="D991" s="62"/>
      <c r="E991" s="62"/>
      <c r="F991" s="62"/>
      <c r="G991" s="62"/>
      <c r="H991" s="62"/>
      <c r="I991" s="62"/>
      <c r="J991" s="62"/>
      <c r="K991" s="62"/>
      <c r="L991" s="62"/>
      <c r="M991" s="62"/>
    </row>
    <row r="992" spans="1:13" ht="15" customHeight="1" x14ac:dyDescent="0.25">
      <c r="A992" s="62"/>
      <c r="B992" s="62"/>
      <c r="C992" s="62"/>
      <c r="D992" s="62"/>
      <c r="E992" s="62"/>
      <c r="F992" s="62"/>
      <c r="G992" s="62"/>
      <c r="H992" s="62"/>
      <c r="I992" s="62"/>
      <c r="J992" s="62"/>
      <c r="K992" s="62"/>
      <c r="L992" s="62"/>
      <c r="M992" s="62"/>
    </row>
    <row r="993" spans="1:13" ht="15" customHeight="1" x14ac:dyDescent="0.25">
      <c r="A993" s="62"/>
      <c r="B993" s="62"/>
      <c r="C993" s="62"/>
      <c r="D993" s="62"/>
      <c r="E993" s="62"/>
      <c r="F993" s="62"/>
      <c r="G993" s="62"/>
      <c r="H993" s="62"/>
      <c r="I993" s="62"/>
      <c r="J993" s="62"/>
      <c r="K993" s="62"/>
      <c r="L993" s="62"/>
      <c r="M993" s="62"/>
    </row>
    <row r="994" spans="1:13" ht="15" customHeight="1" x14ac:dyDescent="0.25">
      <c r="A994" s="62"/>
      <c r="B994" s="62"/>
      <c r="C994" s="62"/>
      <c r="D994" s="62"/>
      <c r="E994" s="62"/>
      <c r="F994" s="62"/>
      <c r="G994" s="62"/>
      <c r="H994" s="62"/>
      <c r="I994" s="62"/>
      <c r="J994" s="62"/>
      <c r="K994" s="62"/>
      <c r="L994" s="62"/>
      <c r="M994" s="62"/>
    </row>
    <row r="995" spans="1:13" ht="15" customHeight="1" x14ac:dyDescent="0.25">
      <c r="A995" s="62"/>
      <c r="B995" s="62"/>
      <c r="C995" s="62"/>
      <c r="D995" s="62"/>
      <c r="E995" s="62"/>
      <c r="F995" s="62"/>
      <c r="G995" s="62"/>
      <c r="H995" s="62"/>
      <c r="I995" s="62"/>
      <c r="J995" s="62"/>
      <c r="K995" s="62"/>
      <c r="L995" s="62"/>
      <c r="M995" s="62"/>
    </row>
    <row r="996" spans="1:13" ht="15" customHeight="1" x14ac:dyDescent="0.25">
      <c r="A996" s="62"/>
      <c r="B996" s="62"/>
      <c r="C996" s="62"/>
      <c r="D996" s="62"/>
      <c r="E996" s="62"/>
      <c r="F996" s="62"/>
      <c r="G996" s="62"/>
      <c r="H996" s="62"/>
      <c r="I996" s="62"/>
      <c r="J996" s="62"/>
      <c r="K996" s="62"/>
      <c r="L996" s="62"/>
      <c r="M996" s="62"/>
    </row>
    <row r="997" spans="1:13" ht="15" customHeight="1" x14ac:dyDescent="0.25">
      <c r="A997" s="62"/>
      <c r="B997" s="62"/>
      <c r="C997" s="62"/>
      <c r="D997" s="62"/>
      <c r="E997" s="62"/>
      <c r="F997" s="62"/>
      <c r="G997" s="62"/>
      <c r="H997" s="62"/>
      <c r="I997" s="62"/>
      <c r="J997" s="62"/>
      <c r="K997" s="62"/>
      <c r="L997" s="62"/>
      <c r="M997" s="62"/>
    </row>
    <row r="998" spans="1:13" ht="15" customHeight="1" x14ac:dyDescent="0.25">
      <c r="A998" s="62"/>
      <c r="B998" s="62"/>
      <c r="C998" s="62"/>
      <c r="D998" s="62"/>
      <c r="E998" s="62"/>
      <c r="F998" s="62"/>
      <c r="G998" s="62"/>
      <c r="H998" s="62"/>
      <c r="I998" s="62"/>
      <c r="J998" s="62"/>
      <c r="K998" s="62"/>
      <c r="L998" s="62"/>
      <c r="M998" s="62"/>
    </row>
    <row r="999" spans="1:13" ht="15" customHeight="1" x14ac:dyDescent="0.25">
      <c r="A999" s="62"/>
      <c r="B999" s="62"/>
      <c r="C999" s="62"/>
      <c r="D999" s="62"/>
      <c r="E999" s="62"/>
      <c r="F999" s="62"/>
      <c r="G999" s="62"/>
      <c r="H999" s="62"/>
      <c r="I999" s="62"/>
      <c r="J999" s="62"/>
      <c r="K999" s="62"/>
      <c r="L999" s="62"/>
      <c r="M999" s="62"/>
    </row>
    <row r="1000" spans="1:13" ht="15" customHeight="1" x14ac:dyDescent="0.25">
      <c r="A1000" s="62"/>
      <c r="B1000" s="62"/>
      <c r="C1000" s="62"/>
      <c r="D1000" s="62"/>
      <c r="E1000" s="62"/>
      <c r="F1000" s="62"/>
      <c r="G1000" s="62"/>
      <c r="H1000" s="62"/>
      <c r="I1000" s="62"/>
      <c r="J1000" s="62"/>
      <c r="K1000" s="62"/>
      <c r="L1000" s="62"/>
      <c r="M1000" s="62"/>
    </row>
    <row r="1001" spans="1:13" ht="15" customHeight="1" x14ac:dyDescent="0.25">
      <c r="A1001" s="62"/>
      <c r="B1001" s="62"/>
      <c r="C1001" s="62"/>
      <c r="D1001" s="62"/>
      <c r="E1001" s="62"/>
      <c r="F1001" s="62"/>
      <c r="G1001" s="62"/>
      <c r="H1001" s="62"/>
      <c r="I1001" s="62"/>
      <c r="J1001" s="62"/>
      <c r="K1001" s="62"/>
      <c r="L1001" s="62"/>
      <c r="M1001" s="62"/>
    </row>
    <row r="1002" spans="1:13" ht="15" customHeight="1" x14ac:dyDescent="0.25">
      <c r="A1002" s="62"/>
      <c r="B1002" s="62"/>
      <c r="C1002" s="62"/>
      <c r="D1002" s="62"/>
      <c r="E1002" s="62"/>
      <c r="F1002" s="62"/>
      <c r="G1002" s="62"/>
      <c r="H1002" s="62"/>
      <c r="I1002" s="62"/>
      <c r="J1002" s="62"/>
      <c r="K1002" s="62"/>
      <c r="L1002" s="62"/>
      <c r="M1002" s="62"/>
    </row>
    <row r="1003" spans="1:13" ht="15" customHeight="1" x14ac:dyDescent="0.25">
      <c r="A1003" s="62"/>
      <c r="B1003" s="62"/>
      <c r="C1003" s="62"/>
      <c r="D1003" s="62"/>
      <c r="E1003" s="62"/>
      <c r="F1003" s="62"/>
      <c r="G1003" s="62"/>
      <c r="H1003" s="62"/>
      <c r="I1003" s="62"/>
      <c r="J1003" s="62"/>
      <c r="K1003" s="62"/>
      <c r="L1003" s="62"/>
      <c r="M1003" s="62"/>
    </row>
    <row r="1004" spans="1:13" ht="15" customHeight="1" x14ac:dyDescent="0.25">
      <c r="A1004" s="62"/>
      <c r="B1004" s="62"/>
      <c r="C1004" s="62"/>
      <c r="D1004" s="62"/>
      <c r="E1004" s="62"/>
      <c r="F1004" s="62"/>
      <c r="G1004" s="62"/>
      <c r="H1004" s="62"/>
      <c r="I1004" s="62"/>
      <c r="J1004" s="62"/>
      <c r="K1004" s="62"/>
      <c r="L1004" s="62"/>
      <c r="M1004" s="62"/>
    </row>
    <row r="1005" spans="1:13" ht="15" customHeight="1" x14ac:dyDescent="0.25">
      <c r="A1005" s="62"/>
      <c r="B1005" s="62"/>
      <c r="C1005" s="62"/>
      <c r="D1005" s="62"/>
      <c r="E1005" s="62"/>
      <c r="F1005" s="62"/>
      <c r="G1005" s="62"/>
      <c r="H1005" s="62"/>
      <c r="I1005" s="62"/>
      <c r="J1005" s="62"/>
      <c r="K1005" s="62"/>
      <c r="L1005" s="62"/>
      <c r="M1005" s="62"/>
    </row>
    <row r="1006" spans="1:13" ht="15" customHeight="1" x14ac:dyDescent="0.25">
      <c r="A1006" s="62"/>
      <c r="B1006" s="62"/>
      <c r="C1006" s="62"/>
      <c r="D1006" s="62"/>
      <c r="E1006" s="62"/>
      <c r="F1006" s="62"/>
      <c r="G1006" s="62"/>
      <c r="H1006" s="62"/>
      <c r="I1006" s="62"/>
      <c r="J1006" s="62"/>
      <c r="K1006" s="62"/>
      <c r="L1006" s="62"/>
      <c r="M1006" s="62"/>
    </row>
    <row r="1007" spans="1:13" ht="15" customHeight="1" x14ac:dyDescent="0.25">
      <c r="A1007" s="62"/>
      <c r="B1007" s="62"/>
      <c r="C1007" s="62"/>
      <c r="D1007" s="62"/>
      <c r="E1007" s="62"/>
      <c r="F1007" s="62"/>
      <c r="G1007" s="62"/>
      <c r="H1007" s="62"/>
      <c r="I1007" s="62"/>
      <c r="J1007" s="62"/>
      <c r="K1007" s="62"/>
      <c r="L1007" s="62"/>
      <c r="M1007" s="62"/>
    </row>
    <row r="1008" spans="1:13" ht="15" customHeight="1" x14ac:dyDescent="0.25">
      <c r="A1008" s="62"/>
      <c r="B1008" s="62"/>
      <c r="C1008" s="62"/>
      <c r="D1008" s="62"/>
      <c r="E1008" s="62"/>
      <c r="F1008" s="62"/>
      <c r="G1008" s="62"/>
      <c r="H1008" s="62"/>
      <c r="I1008" s="62"/>
      <c r="J1008" s="62"/>
      <c r="K1008" s="62"/>
      <c r="L1008" s="62"/>
      <c r="M1008" s="62"/>
    </row>
    <row r="1009" spans="1:13" ht="15" customHeight="1" x14ac:dyDescent="0.25">
      <c r="A1009" s="62"/>
      <c r="B1009" s="62"/>
      <c r="C1009" s="62"/>
      <c r="D1009" s="62"/>
      <c r="E1009" s="62"/>
      <c r="F1009" s="62"/>
      <c r="G1009" s="62"/>
      <c r="H1009" s="62"/>
      <c r="I1009" s="62"/>
      <c r="J1009" s="62"/>
      <c r="K1009" s="62"/>
      <c r="L1009" s="62"/>
      <c r="M1009" s="62"/>
    </row>
    <row r="1010" spans="1:13" ht="15" customHeight="1" x14ac:dyDescent="0.25">
      <c r="A1010" s="62"/>
      <c r="B1010" s="62"/>
      <c r="C1010" s="62"/>
      <c r="D1010" s="62"/>
      <c r="E1010" s="62"/>
      <c r="F1010" s="62"/>
      <c r="G1010" s="62"/>
      <c r="H1010" s="62"/>
      <c r="I1010" s="62"/>
      <c r="J1010" s="62"/>
      <c r="K1010" s="62"/>
      <c r="L1010" s="62"/>
      <c r="M1010" s="62"/>
    </row>
    <row r="1011" spans="1:13" ht="15" customHeight="1" x14ac:dyDescent="0.25">
      <c r="A1011" s="62"/>
      <c r="B1011" s="62"/>
      <c r="C1011" s="62"/>
      <c r="D1011" s="62"/>
      <c r="E1011" s="62"/>
      <c r="F1011" s="62"/>
      <c r="G1011" s="62"/>
      <c r="H1011" s="62"/>
      <c r="I1011" s="62"/>
      <c r="J1011" s="62"/>
      <c r="K1011" s="62"/>
      <c r="L1011" s="62"/>
      <c r="M1011" s="62"/>
    </row>
    <row r="1012" spans="1:13" ht="15" customHeight="1" x14ac:dyDescent="0.25">
      <c r="A1012" s="62"/>
      <c r="B1012" s="62"/>
      <c r="C1012" s="62"/>
      <c r="D1012" s="62"/>
      <c r="E1012" s="62"/>
      <c r="F1012" s="62"/>
      <c r="G1012" s="62"/>
      <c r="H1012" s="62"/>
      <c r="I1012" s="62"/>
      <c r="J1012" s="62"/>
      <c r="K1012" s="62"/>
      <c r="L1012" s="62"/>
      <c r="M1012" s="62"/>
    </row>
    <row r="1013" spans="1:13" ht="15" customHeight="1" x14ac:dyDescent="0.25">
      <c r="A1013" s="62"/>
      <c r="B1013" s="62"/>
      <c r="C1013" s="62"/>
      <c r="D1013" s="62"/>
      <c r="E1013" s="62"/>
      <c r="F1013" s="62"/>
      <c r="G1013" s="62"/>
      <c r="H1013" s="62"/>
      <c r="I1013" s="62"/>
      <c r="J1013" s="62"/>
      <c r="K1013" s="62"/>
      <c r="L1013" s="62"/>
      <c r="M1013" s="62"/>
    </row>
    <row r="1014" spans="1:13" ht="15" customHeight="1" x14ac:dyDescent="0.25">
      <c r="A1014" s="62"/>
      <c r="B1014" s="62"/>
      <c r="C1014" s="62"/>
      <c r="D1014" s="62"/>
      <c r="E1014" s="62"/>
      <c r="F1014" s="62"/>
      <c r="G1014" s="62"/>
      <c r="H1014" s="62"/>
      <c r="I1014" s="62"/>
      <c r="J1014" s="62"/>
      <c r="K1014" s="62"/>
      <c r="L1014" s="62"/>
      <c r="M1014" s="62"/>
    </row>
    <row r="1015" spans="1:13" ht="15" customHeight="1" x14ac:dyDescent="0.25">
      <c r="A1015" s="62"/>
      <c r="B1015" s="62"/>
      <c r="C1015" s="62"/>
      <c r="D1015" s="62"/>
      <c r="E1015" s="62"/>
      <c r="F1015" s="62"/>
      <c r="G1015" s="62"/>
      <c r="H1015" s="62"/>
      <c r="I1015" s="62"/>
      <c r="J1015" s="62"/>
      <c r="K1015" s="62"/>
      <c r="L1015" s="62"/>
      <c r="M1015" s="62"/>
    </row>
    <row r="1016" spans="1:13" ht="15" customHeight="1" x14ac:dyDescent="0.25">
      <c r="A1016" s="62"/>
      <c r="B1016" s="62"/>
      <c r="C1016" s="62"/>
      <c r="D1016" s="62"/>
      <c r="E1016" s="62"/>
      <c r="F1016" s="62"/>
      <c r="G1016" s="62"/>
      <c r="H1016" s="62"/>
      <c r="I1016" s="62"/>
      <c r="J1016" s="62"/>
      <c r="K1016" s="62"/>
      <c r="L1016" s="62"/>
      <c r="M1016" s="62"/>
    </row>
    <row r="1017" spans="1:13" ht="15" customHeight="1" x14ac:dyDescent="0.25">
      <c r="A1017" s="62"/>
      <c r="B1017" s="62"/>
      <c r="C1017" s="62"/>
      <c r="D1017" s="62"/>
      <c r="E1017" s="62"/>
      <c r="F1017" s="62"/>
      <c r="G1017" s="62"/>
      <c r="H1017" s="62"/>
      <c r="I1017" s="62"/>
      <c r="J1017" s="62"/>
      <c r="K1017" s="62"/>
      <c r="L1017" s="62"/>
      <c r="M1017" s="62"/>
    </row>
    <row r="1018" spans="1:13" ht="15" customHeight="1" x14ac:dyDescent="0.25">
      <c r="A1018" s="62"/>
      <c r="B1018" s="62"/>
      <c r="C1018" s="62"/>
      <c r="D1018" s="62"/>
      <c r="E1018" s="62"/>
      <c r="F1018" s="62"/>
      <c r="G1018" s="62"/>
      <c r="H1018" s="62"/>
      <c r="I1018" s="62"/>
      <c r="J1018" s="62"/>
      <c r="K1018" s="62"/>
      <c r="L1018" s="62"/>
      <c r="M1018" s="62"/>
    </row>
    <row r="1019" spans="1:13" ht="15" customHeight="1" x14ac:dyDescent="0.25">
      <c r="A1019" s="62"/>
      <c r="B1019" s="62"/>
      <c r="C1019" s="62"/>
      <c r="D1019" s="62"/>
      <c r="E1019" s="62"/>
      <c r="F1019" s="62"/>
      <c r="G1019" s="62"/>
      <c r="H1019" s="62"/>
      <c r="I1019" s="62"/>
      <c r="J1019" s="62"/>
      <c r="K1019" s="62"/>
      <c r="L1019" s="62"/>
      <c r="M1019" s="62"/>
    </row>
    <row r="1020" spans="1:13" ht="15" customHeight="1" x14ac:dyDescent="0.25">
      <c r="A1020" s="62"/>
      <c r="B1020" s="62"/>
      <c r="C1020" s="62"/>
      <c r="D1020" s="62"/>
      <c r="E1020" s="62"/>
      <c r="F1020" s="62"/>
      <c r="G1020" s="62"/>
      <c r="H1020" s="62"/>
      <c r="I1020" s="62"/>
      <c r="J1020" s="62"/>
      <c r="K1020" s="62"/>
      <c r="L1020" s="62"/>
      <c r="M1020" s="62"/>
    </row>
    <row r="1021" spans="1:13" ht="15" customHeight="1" x14ac:dyDescent="0.25">
      <c r="A1021" s="62"/>
      <c r="B1021" s="62"/>
      <c r="C1021" s="62"/>
      <c r="D1021" s="62"/>
      <c r="E1021" s="62"/>
      <c r="F1021" s="62"/>
      <c r="G1021" s="62"/>
      <c r="H1021" s="62"/>
      <c r="I1021" s="62"/>
      <c r="J1021" s="62"/>
      <c r="K1021" s="62"/>
      <c r="L1021" s="62"/>
      <c r="M1021" s="62"/>
    </row>
    <row r="1022" spans="1:13" ht="15" customHeight="1" x14ac:dyDescent="0.25">
      <c r="A1022" s="62"/>
      <c r="B1022" s="62"/>
      <c r="C1022" s="62"/>
      <c r="D1022" s="62"/>
      <c r="E1022" s="62"/>
      <c r="F1022" s="62"/>
      <c r="G1022" s="62"/>
      <c r="H1022" s="62"/>
      <c r="I1022" s="62"/>
      <c r="J1022" s="62"/>
      <c r="K1022" s="62"/>
      <c r="L1022" s="62"/>
      <c r="M1022" s="62"/>
    </row>
    <row r="1023" spans="1:13" ht="15" customHeight="1" x14ac:dyDescent="0.25">
      <c r="A1023" s="62"/>
      <c r="B1023" s="62"/>
      <c r="C1023" s="62"/>
      <c r="D1023" s="62"/>
      <c r="E1023" s="62"/>
      <c r="F1023" s="62"/>
      <c r="G1023" s="62"/>
      <c r="H1023" s="62"/>
      <c r="I1023" s="62"/>
      <c r="J1023" s="62"/>
      <c r="K1023" s="62"/>
      <c r="L1023" s="62"/>
      <c r="M1023" s="62"/>
    </row>
    <row r="1024" spans="1:13" ht="15" customHeight="1" x14ac:dyDescent="0.25">
      <c r="A1024" s="62"/>
      <c r="B1024" s="62"/>
      <c r="C1024" s="62"/>
      <c r="D1024" s="62"/>
      <c r="E1024" s="62"/>
      <c r="F1024" s="62"/>
      <c r="G1024" s="62"/>
      <c r="H1024" s="62"/>
      <c r="I1024" s="62"/>
      <c r="J1024" s="62"/>
      <c r="K1024" s="62"/>
      <c r="L1024" s="62"/>
      <c r="M1024" s="62"/>
    </row>
    <row r="1025" spans="1:13" ht="15" customHeight="1" x14ac:dyDescent="0.25">
      <c r="A1025" s="62"/>
      <c r="B1025" s="62"/>
      <c r="C1025" s="62"/>
      <c r="D1025" s="62"/>
      <c r="E1025" s="62"/>
      <c r="F1025" s="62"/>
      <c r="G1025" s="62"/>
      <c r="H1025" s="62"/>
      <c r="I1025" s="62"/>
      <c r="J1025" s="62"/>
      <c r="K1025" s="62"/>
      <c r="L1025" s="62"/>
      <c r="M1025" s="62"/>
    </row>
    <row r="1026" spans="1:13" ht="15" customHeight="1" x14ac:dyDescent="0.25">
      <c r="A1026" s="62"/>
      <c r="B1026" s="62"/>
      <c r="C1026" s="62"/>
      <c r="D1026" s="62"/>
      <c r="E1026" s="62"/>
      <c r="F1026" s="62"/>
      <c r="G1026" s="62"/>
      <c r="H1026" s="62"/>
      <c r="I1026" s="62"/>
      <c r="J1026" s="62"/>
      <c r="K1026" s="62"/>
      <c r="L1026" s="62"/>
      <c r="M1026" s="62"/>
    </row>
    <row r="1027" spans="1:13" ht="15" customHeight="1" x14ac:dyDescent="0.25">
      <c r="A1027" s="62"/>
      <c r="B1027" s="62"/>
      <c r="C1027" s="62"/>
      <c r="D1027" s="62"/>
      <c r="E1027" s="62"/>
      <c r="F1027" s="62"/>
      <c r="G1027" s="62"/>
      <c r="H1027" s="62"/>
      <c r="I1027" s="62"/>
      <c r="J1027" s="62"/>
      <c r="K1027" s="62"/>
      <c r="L1027" s="62"/>
      <c r="M1027" s="62"/>
    </row>
    <row r="1028" spans="1:13" ht="15" customHeight="1" x14ac:dyDescent="0.25">
      <c r="A1028" s="62"/>
      <c r="B1028" s="62"/>
      <c r="C1028" s="62"/>
      <c r="D1028" s="62"/>
      <c r="E1028" s="62"/>
      <c r="F1028" s="62"/>
      <c r="G1028" s="62"/>
      <c r="H1028" s="62"/>
      <c r="I1028" s="62"/>
      <c r="J1028" s="62"/>
      <c r="K1028" s="62"/>
      <c r="L1028" s="62"/>
      <c r="M1028" s="62"/>
    </row>
    <row r="1029" spans="1:13" ht="15" customHeight="1" x14ac:dyDescent="0.25">
      <c r="A1029" s="62"/>
      <c r="B1029" s="62"/>
      <c r="C1029" s="62"/>
      <c r="D1029" s="62"/>
      <c r="E1029" s="62"/>
      <c r="F1029" s="62"/>
      <c r="G1029" s="62"/>
      <c r="H1029" s="62"/>
      <c r="I1029" s="62"/>
      <c r="J1029" s="62"/>
      <c r="K1029" s="62"/>
      <c r="L1029" s="62"/>
      <c r="M1029" s="62"/>
    </row>
    <row r="1030" spans="1:13" ht="15" customHeight="1" x14ac:dyDescent="0.25">
      <c r="A1030" s="62"/>
      <c r="B1030" s="62"/>
      <c r="C1030" s="62"/>
      <c r="D1030" s="62"/>
      <c r="E1030" s="62"/>
      <c r="F1030" s="62"/>
      <c r="G1030" s="62"/>
      <c r="H1030" s="62"/>
      <c r="I1030" s="62"/>
      <c r="J1030" s="62"/>
      <c r="K1030" s="62"/>
      <c r="L1030" s="62"/>
      <c r="M1030" s="62"/>
    </row>
    <row r="1031" spans="1:13" ht="15" customHeight="1" x14ac:dyDescent="0.25">
      <c r="A1031" s="62"/>
      <c r="B1031" s="62"/>
      <c r="C1031" s="62"/>
      <c r="D1031" s="62"/>
      <c r="E1031" s="62"/>
      <c r="F1031" s="62"/>
      <c r="G1031" s="62"/>
      <c r="H1031" s="62"/>
      <c r="I1031" s="62"/>
      <c r="J1031" s="62"/>
      <c r="K1031" s="62"/>
      <c r="L1031" s="62"/>
      <c r="M1031" s="62"/>
    </row>
    <row r="1032" spans="1:13" ht="15" customHeight="1" x14ac:dyDescent="0.25">
      <c r="A1032" s="62"/>
      <c r="B1032" s="62"/>
      <c r="C1032" s="62"/>
      <c r="D1032" s="62"/>
      <c r="E1032" s="62"/>
      <c r="F1032" s="62"/>
      <c r="G1032" s="62"/>
      <c r="H1032" s="62"/>
      <c r="I1032" s="62"/>
      <c r="J1032" s="62"/>
      <c r="K1032" s="62"/>
      <c r="L1032" s="62"/>
      <c r="M1032" s="62"/>
    </row>
    <row r="1033" spans="1:13" ht="15" customHeight="1" x14ac:dyDescent="0.25">
      <c r="A1033" s="62"/>
      <c r="B1033" s="62"/>
      <c r="C1033" s="62"/>
      <c r="D1033" s="62"/>
      <c r="E1033" s="62"/>
      <c r="F1033" s="62"/>
      <c r="G1033" s="62"/>
      <c r="H1033" s="62"/>
      <c r="I1033" s="62"/>
      <c r="J1033" s="62"/>
      <c r="K1033" s="62"/>
      <c r="L1033" s="62"/>
      <c r="M1033" s="62"/>
    </row>
    <row r="1034" spans="1:13" ht="15" customHeight="1" x14ac:dyDescent="0.25">
      <c r="A1034" s="62"/>
      <c r="B1034" s="62"/>
      <c r="C1034" s="62"/>
      <c r="D1034" s="62"/>
      <c r="E1034" s="62"/>
      <c r="F1034" s="62"/>
      <c r="G1034" s="62"/>
      <c r="H1034" s="62"/>
      <c r="I1034" s="62"/>
      <c r="J1034" s="62"/>
      <c r="K1034" s="62"/>
      <c r="L1034" s="62"/>
      <c r="M1034" s="62"/>
    </row>
    <row r="1035" spans="1:13" ht="15" customHeight="1" x14ac:dyDescent="0.25">
      <c r="A1035" s="62"/>
      <c r="B1035" s="62"/>
      <c r="C1035" s="62"/>
      <c r="D1035" s="62"/>
      <c r="E1035" s="62"/>
      <c r="F1035" s="62"/>
      <c r="G1035" s="62"/>
      <c r="H1035" s="62"/>
      <c r="I1035" s="62"/>
      <c r="J1035" s="62"/>
      <c r="K1035" s="62"/>
      <c r="L1035" s="62"/>
      <c r="M1035" s="62"/>
    </row>
    <row r="1036" spans="1:13" ht="15" customHeight="1" x14ac:dyDescent="0.25">
      <c r="A1036" s="62"/>
      <c r="B1036" s="62"/>
      <c r="C1036" s="62"/>
      <c r="D1036" s="62"/>
      <c r="E1036" s="62"/>
      <c r="F1036" s="62"/>
      <c r="G1036" s="62"/>
      <c r="H1036" s="62"/>
      <c r="I1036" s="62"/>
      <c r="J1036" s="62"/>
      <c r="K1036" s="62"/>
      <c r="L1036" s="62"/>
      <c r="M1036" s="62"/>
    </row>
    <row r="1037" spans="1:13" ht="15" customHeight="1" x14ac:dyDescent="0.25">
      <c r="A1037" s="62"/>
      <c r="B1037" s="62"/>
      <c r="C1037" s="62"/>
      <c r="D1037" s="62"/>
      <c r="E1037" s="62"/>
      <c r="F1037" s="62"/>
      <c r="G1037" s="62"/>
      <c r="H1037" s="62"/>
      <c r="I1037" s="62"/>
      <c r="J1037" s="62"/>
      <c r="K1037" s="62"/>
      <c r="L1037" s="62"/>
      <c r="M1037" s="62"/>
    </row>
    <row r="1038" spans="1:13" ht="15" customHeight="1" x14ac:dyDescent="0.25">
      <c r="A1038" s="62"/>
      <c r="B1038" s="62"/>
      <c r="C1038" s="62"/>
      <c r="D1038" s="62"/>
      <c r="E1038" s="62"/>
      <c r="F1038" s="62"/>
      <c r="G1038" s="62"/>
      <c r="H1038" s="62"/>
      <c r="I1038" s="62"/>
      <c r="J1038" s="62"/>
      <c r="K1038" s="62"/>
      <c r="L1038" s="62"/>
      <c r="M1038" s="62"/>
    </row>
    <row r="1039" spans="1:13" ht="15" customHeight="1" x14ac:dyDescent="0.25">
      <c r="A1039" s="62"/>
      <c r="B1039" s="62"/>
      <c r="C1039" s="62"/>
      <c r="D1039" s="62"/>
      <c r="E1039" s="62"/>
      <c r="F1039" s="62"/>
      <c r="G1039" s="62"/>
      <c r="H1039" s="62"/>
      <c r="I1039" s="62"/>
      <c r="J1039" s="62"/>
      <c r="K1039" s="62"/>
      <c r="L1039" s="62"/>
      <c r="M1039" s="62"/>
    </row>
    <row r="1040" spans="1:13" ht="15" customHeight="1" x14ac:dyDescent="0.25">
      <c r="A1040" s="62"/>
      <c r="B1040" s="62"/>
      <c r="C1040" s="62"/>
      <c r="D1040" s="62"/>
      <c r="E1040" s="62"/>
      <c r="F1040" s="62"/>
      <c r="G1040" s="62"/>
      <c r="H1040" s="62"/>
      <c r="I1040" s="62"/>
      <c r="J1040" s="62"/>
      <c r="K1040" s="62"/>
      <c r="L1040" s="62"/>
      <c r="M1040" s="62"/>
    </row>
    <row r="1041" spans="1:13" ht="15" customHeight="1" x14ac:dyDescent="0.25">
      <c r="A1041" s="62"/>
      <c r="B1041" s="62"/>
      <c r="C1041" s="62"/>
      <c r="D1041" s="62"/>
      <c r="E1041" s="62"/>
      <c r="F1041" s="62"/>
      <c r="G1041" s="62"/>
      <c r="H1041" s="62"/>
      <c r="I1041" s="62"/>
      <c r="J1041" s="62"/>
      <c r="K1041" s="62"/>
      <c r="L1041" s="62"/>
      <c r="M1041" s="62"/>
    </row>
    <row r="1042" spans="1:13" ht="15" customHeight="1" x14ac:dyDescent="0.25">
      <c r="A1042" s="62"/>
      <c r="B1042" s="62"/>
      <c r="C1042" s="62"/>
      <c r="D1042" s="62"/>
      <c r="E1042" s="62"/>
      <c r="F1042" s="62"/>
      <c r="G1042" s="62"/>
      <c r="H1042" s="62"/>
      <c r="I1042" s="62"/>
      <c r="J1042" s="62"/>
      <c r="K1042" s="62"/>
      <c r="L1042" s="62"/>
      <c r="M1042" s="62"/>
    </row>
    <row r="1043" spans="1:13" ht="15" customHeight="1" x14ac:dyDescent="0.25">
      <c r="A1043" s="62"/>
      <c r="B1043" s="62"/>
      <c r="C1043" s="62"/>
      <c r="D1043" s="62"/>
      <c r="E1043" s="62"/>
      <c r="F1043" s="62"/>
      <c r="G1043" s="62"/>
      <c r="H1043" s="62"/>
      <c r="I1043" s="62"/>
      <c r="J1043" s="62"/>
      <c r="K1043" s="62"/>
      <c r="L1043" s="62"/>
      <c r="M1043" s="62"/>
    </row>
    <row r="1044" spans="1:13" ht="15" customHeight="1" x14ac:dyDescent="0.25">
      <c r="A1044" s="62"/>
      <c r="B1044" s="62"/>
      <c r="C1044" s="62"/>
      <c r="D1044" s="62"/>
      <c r="E1044" s="62"/>
      <c r="F1044" s="62"/>
      <c r="G1044" s="62"/>
      <c r="H1044" s="62"/>
      <c r="I1044" s="62"/>
      <c r="J1044" s="62"/>
      <c r="K1044" s="62"/>
      <c r="L1044" s="62"/>
      <c r="M1044" s="62"/>
    </row>
    <row r="1045" spans="1:13" ht="15" customHeight="1" x14ac:dyDescent="0.25">
      <c r="A1045" s="62"/>
      <c r="B1045" s="62"/>
      <c r="C1045" s="62"/>
      <c r="D1045" s="62"/>
      <c r="E1045" s="62"/>
      <c r="F1045" s="62"/>
      <c r="G1045" s="62"/>
      <c r="H1045" s="62"/>
      <c r="I1045" s="62"/>
      <c r="J1045" s="62"/>
      <c r="K1045" s="62"/>
      <c r="L1045" s="62"/>
      <c r="M1045" s="62"/>
    </row>
    <row r="1046" spans="1:13" ht="15" customHeight="1" x14ac:dyDescent="0.25">
      <c r="A1046" s="62"/>
      <c r="B1046" s="62"/>
      <c r="C1046" s="62"/>
      <c r="D1046" s="62"/>
      <c r="E1046" s="62"/>
      <c r="F1046" s="62"/>
      <c r="G1046" s="62"/>
      <c r="H1046" s="62"/>
      <c r="I1046" s="62"/>
      <c r="J1046" s="62"/>
      <c r="K1046" s="62"/>
      <c r="L1046" s="62"/>
      <c r="M1046" s="62"/>
    </row>
    <row r="1047" spans="1:13" ht="15" customHeight="1" x14ac:dyDescent="0.25">
      <c r="A1047" s="62"/>
      <c r="B1047" s="62"/>
      <c r="C1047" s="62"/>
      <c r="D1047" s="62"/>
      <c r="E1047" s="62"/>
      <c r="F1047" s="62"/>
      <c r="G1047" s="62"/>
      <c r="H1047" s="62"/>
      <c r="I1047" s="62"/>
      <c r="J1047" s="62"/>
      <c r="K1047" s="62"/>
      <c r="L1047" s="62"/>
      <c r="M1047" s="62"/>
    </row>
    <row r="1048" spans="1:13" ht="15" customHeight="1" x14ac:dyDescent="0.25">
      <c r="A1048" s="62"/>
      <c r="B1048" s="62"/>
      <c r="C1048" s="62"/>
      <c r="D1048" s="62"/>
      <c r="E1048" s="62"/>
      <c r="F1048" s="62"/>
      <c r="G1048" s="62"/>
      <c r="H1048" s="62"/>
      <c r="I1048" s="62"/>
      <c r="J1048" s="62"/>
      <c r="K1048" s="62"/>
      <c r="L1048" s="62"/>
      <c r="M1048" s="62"/>
    </row>
    <row r="1049" spans="1:13" ht="15" customHeight="1" x14ac:dyDescent="0.25">
      <c r="A1049" s="62"/>
      <c r="B1049" s="62"/>
      <c r="C1049" s="62"/>
      <c r="D1049" s="62"/>
      <c r="E1049" s="62"/>
      <c r="F1049" s="62"/>
      <c r="G1049" s="62"/>
      <c r="H1049" s="62"/>
      <c r="I1049" s="62"/>
      <c r="J1049" s="62"/>
      <c r="K1049" s="62"/>
      <c r="L1049" s="62"/>
      <c r="M1049" s="62"/>
    </row>
    <row r="1050" spans="1:13" ht="15" customHeight="1" x14ac:dyDescent="0.25">
      <c r="A1050" s="62"/>
      <c r="B1050" s="62"/>
      <c r="C1050" s="62"/>
      <c r="D1050" s="62"/>
      <c r="E1050" s="62"/>
      <c r="F1050" s="62"/>
      <c r="G1050" s="62"/>
      <c r="H1050" s="62"/>
      <c r="I1050" s="62"/>
      <c r="J1050" s="62"/>
      <c r="K1050" s="62"/>
      <c r="L1050" s="62"/>
      <c r="M1050" s="62"/>
    </row>
    <row r="1051" spans="1:13" ht="15" customHeight="1" x14ac:dyDescent="0.25">
      <c r="A1051" s="62"/>
      <c r="B1051" s="62"/>
      <c r="C1051" s="62"/>
      <c r="D1051" s="62"/>
      <c r="E1051" s="62"/>
      <c r="F1051" s="62"/>
      <c r="G1051" s="62"/>
      <c r="H1051" s="62"/>
      <c r="I1051" s="62"/>
      <c r="J1051" s="62"/>
      <c r="K1051" s="62"/>
      <c r="L1051" s="62"/>
      <c r="M1051" s="62"/>
    </row>
    <row r="1052" spans="1:13" ht="15" customHeight="1" x14ac:dyDescent="0.25">
      <c r="A1052" s="62"/>
      <c r="B1052" s="62"/>
      <c r="C1052" s="62"/>
      <c r="D1052" s="62"/>
      <c r="E1052" s="62"/>
      <c r="F1052" s="62"/>
      <c r="G1052" s="62"/>
      <c r="H1052" s="62"/>
      <c r="I1052" s="62"/>
      <c r="J1052" s="62"/>
      <c r="K1052" s="62"/>
      <c r="L1052" s="62"/>
      <c r="M1052" s="62"/>
    </row>
    <row r="1053" spans="1:13" ht="15" customHeight="1" x14ac:dyDescent="0.25">
      <c r="A1053" s="62"/>
      <c r="B1053" s="62"/>
      <c r="C1053" s="62"/>
      <c r="D1053" s="62"/>
      <c r="E1053" s="62"/>
      <c r="F1053" s="62"/>
      <c r="G1053" s="62"/>
      <c r="H1053" s="62"/>
      <c r="I1053" s="62"/>
      <c r="J1053" s="62"/>
      <c r="K1053" s="62"/>
      <c r="L1053" s="62"/>
      <c r="M1053" s="62"/>
    </row>
    <row r="1054" spans="1:13" ht="15" customHeight="1" x14ac:dyDescent="0.25">
      <c r="A1054" s="62"/>
      <c r="B1054" s="62"/>
      <c r="C1054" s="62"/>
      <c r="D1054" s="62"/>
      <c r="E1054" s="62"/>
      <c r="F1054" s="62"/>
      <c r="G1054" s="62"/>
      <c r="H1054" s="62"/>
      <c r="I1054" s="62"/>
      <c r="J1054" s="62"/>
      <c r="K1054" s="62"/>
      <c r="L1054" s="62"/>
      <c r="M1054" s="62"/>
    </row>
    <row r="1055" spans="1:13" ht="15" customHeight="1" x14ac:dyDescent="0.25">
      <c r="A1055" s="62"/>
      <c r="B1055" s="62"/>
      <c r="C1055" s="62"/>
      <c r="D1055" s="62"/>
      <c r="E1055" s="62"/>
      <c r="F1055" s="62"/>
      <c r="G1055" s="62"/>
      <c r="H1055" s="62"/>
      <c r="I1055" s="62"/>
      <c r="J1055" s="62"/>
      <c r="K1055" s="62"/>
      <c r="L1055" s="62"/>
      <c r="M1055" s="62"/>
    </row>
    <row r="1056" spans="1:13" ht="15" customHeight="1" x14ac:dyDescent="0.25">
      <c r="A1056" s="62"/>
      <c r="B1056" s="62"/>
      <c r="C1056" s="62"/>
      <c r="D1056" s="62"/>
      <c r="E1056" s="62"/>
      <c r="F1056" s="62"/>
      <c r="G1056" s="62"/>
      <c r="H1056" s="62"/>
      <c r="I1056" s="62"/>
      <c r="J1056" s="62"/>
      <c r="K1056" s="62"/>
      <c r="L1056" s="62"/>
      <c r="M1056" s="62"/>
    </row>
    <row r="1057" spans="1:13" ht="15" customHeight="1" x14ac:dyDescent="0.25">
      <c r="A1057" s="62"/>
      <c r="B1057" s="62"/>
      <c r="C1057" s="62"/>
      <c r="D1057" s="62"/>
      <c r="E1057" s="62"/>
      <c r="F1057" s="62"/>
      <c r="G1057" s="62"/>
      <c r="H1057" s="62"/>
      <c r="I1057" s="62"/>
      <c r="J1057" s="62"/>
      <c r="K1057" s="62"/>
      <c r="L1057" s="62"/>
      <c r="M1057" s="62"/>
    </row>
    <row r="1058" spans="1:13" ht="15" customHeight="1" x14ac:dyDescent="0.25">
      <c r="A1058" s="62"/>
      <c r="B1058" s="62"/>
      <c r="C1058" s="62"/>
      <c r="D1058" s="62"/>
      <c r="E1058" s="62"/>
      <c r="F1058" s="62"/>
      <c r="G1058" s="62"/>
      <c r="H1058" s="62"/>
      <c r="I1058" s="62"/>
      <c r="J1058" s="62"/>
      <c r="K1058" s="62"/>
      <c r="L1058" s="62"/>
      <c r="M1058" s="62"/>
    </row>
    <row r="1059" spans="1:13" ht="15" customHeight="1" x14ac:dyDescent="0.25">
      <c r="A1059" s="62"/>
      <c r="B1059" s="62"/>
      <c r="C1059" s="62"/>
      <c r="D1059" s="62"/>
      <c r="E1059" s="62"/>
      <c r="F1059" s="62"/>
      <c r="G1059" s="62"/>
      <c r="H1059" s="62"/>
      <c r="I1059" s="62"/>
      <c r="J1059" s="62"/>
      <c r="K1059" s="62"/>
      <c r="L1059" s="62"/>
      <c r="M1059" s="62"/>
    </row>
    <row r="1060" spans="1:13" ht="15" customHeight="1" x14ac:dyDescent="0.25">
      <c r="A1060" s="62"/>
      <c r="B1060" s="62"/>
      <c r="C1060" s="62"/>
      <c r="D1060" s="62"/>
      <c r="E1060" s="62"/>
      <c r="F1060" s="62"/>
      <c r="G1060" s="62"/>
      <c r="H1060" s="62"/>
      <c r="I1060" s="62"/>
      <c r="J1060" s="62"/>
      <c r="K1060" s="62"/>
      <c r="L1060" s="62"/>
      <c r="M1060" s="62"/>
    </row>
    <row r="1061" spans="1:13" ht="15" customHeight="1" x14ac:dyDescent="0.25">
      <c r="A1061" s="62"/>
      <c r="B1061" s="62"/>
      <c r="C1061" s="62"/>
      <c r="D1061" s="62"/>
      <c r="E1061" s="62"/>
      <c r="F1061" s="62"/>
      <c r="G1061" s="62"/>
      <c r="H1061" s="62"/>
      <c r="I1061" s="62"/>
      <c r="J1061" s="62"/>
      <c r="K1061" s="62"/>
      <c r="L1061" s="62"/>
      <c r="M1061" s="62"/>
    </row>
    <row r="1062" spans="1:13" ht="15" customHeight="1" x14ac:dyDescent="0.25">
      <c r="A1062" s="62"/>
      <c r="B1062" s="62"/>
      <c r="C1062" s="62"/>
      <c r="D1062" s="62"/>
      <c r="E1062" s="62"/>
      <c r="F1062" s="62"/>
      <c r="G1062" s="62"/>
      <c r="H1062" s="62"/>
      <c r="I1062" s="62"/>
      <c r="J1062" s="62"/>
      <c r="K1062" s="62"/>
      <c r="L1062" s="62"/>
      <c r="M1062" s="62"/>
    </row>
    <row r="1063" spans="1:13" ht="15" customHeight="1" x14ac:dyDescent="0.25">
      <c r="A1063" s="62"/>
      <c r="B1063" s="62"/>
      <c r="C1063" s="62"/>
      <c r="D1063" s="62"/>
      <c r="E1063" s="62"/>
      <c r="F1063" s="62"/>
      <c r="G1063" s="62"/>
      <c r="H1063" s="62"/>
      <c r="I1063" s="62"/>
      <c r="J1063" s="62"/>
      <c r="K1063" s="62"/>
      <c r="L1063" s="62"/>
      <c r="M1063" s="62"/>
    </row>
    <row r="1064" spans="1:13" ht="15" customHeight="1" x14ac:dyDescent="0.25">
      <c r="A1064" s="62"/>
      <c r="B1064" s="62"/>
      <c r="C1064" s="62"/>
      <c r="D1064" s="62"/>
      <c r="E1064" s="62"/>
      <c r="F1064" s="62"/>
      <c r="G1064" s="62"/>
      <c r="H1064" s="62"/>
      <c r="I1064" s="62"/>
      <c r="J1064" s="62"/>
      <c r="K1064" s="62"/>
      <c r="L1064" s="62"/>
      <c r="M1064" s="62"/>
    </row>
    <row r="1065" spans="1:13" ht="15" customHeight="1" x14ac:dyDescent="0.25">
      <c r="A1065" s="62"/>
      <c r="B1065" s="62"/>
      <c r="C1065" s="62"/>
      <c r="D1065" s="62"/>
      <c r="E1065" s="62"/>
      <c r="F1065" s="62"/>
      <c r="G1065" s="62"/>
      <c r="H1065" s="62"/>
      <c r="I1065" s="62"/>
      <c r="J1065" s="62"/>
      <c r="K1065" s="62"/>
      <c r="L1065" s="62"/>
      <c r="M1065" s="62"/>
    </row>
    <row r="1066" spans="1:13" ht="15" customHeight="1" x14ac:dyDescent="0.25">
      <c r="A1066" s="62"/>
      <c r="B1066" s="62"/>
      <c r="C1066" s="62"/>
      <c r="D1066" s="62"/>
      <c r="E1066" s="62"/>
      <c r="F1066" s="62"/>
      <c r="G1066" s="62"/>
      <c r="H1066" s="62"/>
      <c r="I1066" s="62"/>
      <c r="J1066" s="62"/>
      <c r="K1066" s="62"/>
      <c r="L1066" s="62"/>
      <c r="M1066" s="62"/>
    </row>
    <row r="1067" spans="1:13" ht="15" customHeight="1" x14ac:dyDescent="0.25">
      <c r="A1067" s="62"/>
      <c r="B1067" s="62"/>
      <c r="C1067" s="62"/>
      <c r="D1067" s="62"/>
      <c r="E1067" s="62"/>
      <c r="F1067" s="62"/>
      <c r="G1067" s="62"/>
      <c r="H1067" s="62"/>
      <c r="I1067" s="62"/>
      <c r="J1067" s="62"/>
      <c r="K1067" s="62"/>
      <c r="L1067" s="62"/>
      <c r="M1067" s="62"/>
    </row>
    <row r="1068" spans="1:13" ht="15" customHeight="1" x14ac:dyDescent="0.25">
      <c r="A1068" s="62"/>
      <c r="B1068" s="62"/>
      <c r="C1068" s="62"/>
      <c r="D1068" s="62"/>
      <c r="E1068" s="62"/>
      <c r="F1068" s="62"/>
      <c r="G1068" s="62"/>
      <c r="H1068" s="62"/>
      <c r="I1068" s="62"/>
      <c r="J1068" s="62"/>
      <c r="K1068" s="62"/>
      <c r="L1068" s="62"/>
      <c r="M1068" s="62"/>
    </row>
    <row r="1069" spans="1:13" ht="15" customHeight="1" x14ac:dyDescent="0.25">
      <c r="A1069" s="62"/>
      <c r="B1069" s="62"/>
      <c r="C1069" s="62"/>
      <c r="D1069" s="62"/>
      <c r="E1069" s="62"/>
      <c r="F1069" s="62"/>
      <c r="G1069" s="62"/>
      <c r="H1069" s="62"/>
      <c r="I1069" s="62"/>
      <c r="J1069" s="62"/>
      <c r="K1069" s="62"/>
      <c r="L1069" s="62"/>
      <c r="M1069" s="62"/>
    </row>
    <row r="1070" spans="1:13" ht="15" customHeight="1" x14ac:dyDescent="0.25">
      <c r="A1070" s="62"/>
      <c r="B1070" s="62"/>
      <c r="C1070" s="62"/>
      <c r="D1070" s="62"/>
      <c r="E1070" s="62"/>
      <c r="F1070" s="62"/>
      <c r="G1070" s="62"/>
      <c r="H1070" s="62"/>
      <c r="I1070" s="62"/>
      <c r="J1070" s="62"/>
      <c r="K1070" s="62"/>
      <c r="L1070" s="62"/>
      <c r="M1070" s="62"/>
    </row>
    <row r="1071" spans="1:13" ht="15" customHeight="1" x14ac:dyDescent="0.25">
      <c r="A1071" s="62"/>
      <c r="B1071" s="62"/>
      <c r="C1071" s="62"/>
      <c r="D1071" s="62"/>
      <c r="E1071" s="62"/>
      <c r="F1071" s="62"/>
      <c r="G1071" s="62"/>
      <c r="H1071" s="62"/>
      <c r="I1071" s="62"/>
      <c r="J1071" s="62"/>
      <c r="K1071" s="62"/>
      <c r="L1071" s="62"/>
      <c r="M1071" s="62"/>
    </row>
    <row r="1072" spans="1:13" ht="15" customHeight="1" x14ac:dyDescent="0.25">
      <c r="A1072" s="62"/>
      <c r="B1072" s="62"/>
      <c r="C1072" s="62"/>
      <c r="D1072" s="62"/>
      <c r="E1072" s="62"/>
      <c r="F1072" s="62"/>
      <c r="G1072" s="62"/>
      <c r="H1072" s="62"/>
      <c r="I1072" s="62"/>
      <c r="J1072" s="62"/>
      <c r="K1072" s="62"/>
      <c r="L1072" s="62"/>
      <c r="M1072" s="62"/>
    </row>
    <row r="1073" spans="1:13" ht="15" customHeight="1" x14ac:dyDescent="0.25">
      <c r="A1073" s="62"/>
      <c r="B1073" s="62"/>
      <c r="C1073" s="62"/>
      <c r="D1073" s="62"/>
      <c r="E1073" s="62"/>
      <c r="F1073" s="62"/>
      <c r="G1073" s="62"/>
      <c r="H1073" s="62"/>
      <c r="I1073" s="62"/>
      <c r="J1073" s="62"/>
      <c r="K1073" s="62"/>
      <c r="L1073" s="62"/>
      <c r="M1073" s="62"/>
    </row>
    <row r="1074" spans="1:13" ht="15" customHeight="1" x14ac:dyDescent="0.25">
      <c r="A1074" s="62"/>
      <c r="B1074" s="62"/>
      <c r="C1074" s="62"/>
      <c r="D1074" s="62"/>
      <c r="E1074" s="62"/>
      <c r="F1074" s="62"/>
      <c r="G1074" s="62"/>
      <c r="H1074" s="62"/>
      <c r="I1074" s="62"/>
      <c r="J1074" s="62"/>
      <c r="K1074" s="62"/>
      <c r="L1074" s="62"/>
      <c r="M1074" s="62"/>
    </row>
    <row r="1075" spans="1:13" ht="15" customHeight="1" x14ac:dyDescent="0.25">
      <c r="A1075" s="62"/>
      <c r="B1075" s="62"/>
      <c r="C1075" s="62"/>
      <c r="D1075" s="62"/>
      <c r="E1075" s="62"/>
      <c r="F1075" s="62"/>
      <c r="G1075" s="62"/>
      <c r="H1075" s="62"/>
      <c r="I1075" s="62"/>
      <c r="J1075" s="62"/>
      <c r="K1075" s="62"/>
      <c r="L1075" s="62"/>
      <c r="M1075" s="62"/>
    </row>
    <row r="1076" spans="1:13" ht="15" customHeight="1" x14ac:dyDescent="0.25">
      <c r="A1076" s="62"/>
      <c r="B1076" s="62"/>
      <c r="C1076" s="62"/>
      <c r="D1076" s="62"/>
      <c r="E1076" s="62"/>
      <c r="F1076" s="62"/>
      <c r="G1076" s="62"/>
      <c r="H1076" s="62"/>
      <c r="I1076" s="62"/>
      <c r="J1076" s="62"/>
      <c r="K1076" s="62"/>
      <c r="L1076" s="62"/>
      <c r="M1076" s="62"/>
    </row>
    <row r="1077" spans="1:13" ht="15" customHeight="1" x14ac:dyDescent="0.25">
      <c r="A1077" s="62"/>
      <c r="B1077" s="62"/>
      <c r="C1077" s="62"/>
      <c r="D1077" s="62"/>
      <c r="E1077" s="62"/>
      <c r="F1077" s="62"/>
      <c r="G1077" s="62"/>
      <c r="H1077" s="62"/>
      <c r="I1077" s="62"/>
      <c r="J1077" s="62"/>
      <c r="K1077" s="62"/>
      <c r="L1077" s="62"/>
      <c r="M1077" s="62"/>
    </row>
    <row r="1078" spans="1:13" ht="15" customHeight="1" x14ac:dyDescent="0.25">
      <c r="A1078" s="62"/>
      <c r="B1078" s="62"/>
      <c r="C1078" s="62"/>
      <c r="D1078" s="62"/>
      <c r="E1078" s="62"/>
      <c r="F1078" s="62"/>
      <c r="G1078" s="62"/>
      <c r="H1078" s="62"/>
      <c r="I1078" s="62"/>
      <c r="J1078" s="62"/>
      <c r="K1078" s="62"/>
      <c r="L1078" s="62"/>
      <c r="M1078" s="62"/>
    </row>
    <row r="1079" spans="1:13" ht="15" customHeight="1" x14ac:dyDescent="0.25">
      <c r="A1079" s="62"/>
      <c r="B1079" s="62"/>
      <c r="C1079" s="62"/>
      <c r="D1079" s="62"/>
      <c r="E1079" s="62"/>
      <c r="F1079" s="62"/>
      <c r="G1079" s="62"/>
      <c r="H1079" s="62"/>
      <c r="I1079" s="62"/>
      <c r="J1079" s="62"/>
      <c r="K1079" s="62"/>
      <c r="L1079" s="62"/>
      <c r="M1079" s="62"/>
    </row>
    <row r="1080" spans="1:13" ht="15" customHeight="1" x14ac:dyDescent="0.25">
      <c r="A1080" s="62"/>
      <c r="B1080" s="62"/>
      <c r="C1080" s="62"/>
      <c r="D1080" s="62"/>
      <c r="E1080" s="62"/>
      <c r="F1080" s="62"/>
      <c r="G1080" s="62"/>
      <c r="H1080" s="62"/>
      <c r="I1080" s="62"/>
      <c r="J1080" s="62"/>
      <c r="K1080" s="62"/>
      <c r="L1080" s="62"/>
      <c r="M1080" s="62"/>
    </row>
    <row r="1081" spans="1:13" ht="15" customHeight="1" x14ac:dyDescent="0.25">
      <c r="A1081" s="62"/>
      <c r="B1081" s="62"/>
      <c r="C1081" s="62"/>
      <c r="D1081" s="62"/>
      <c r="E1081" s="62"/>
      <c r="F1081" s="62"/>
      <c r="G1081" s="62"/>
      <c r="H1081" s="62"/>
      <c r="I1081" s="62"/>
      <c r="J1081" s="62"/>
      <c r="K1081" s="62"/>
      <c r="L1081" s="62"/>
      <c r="M1081" s="62"/>
    </row>
    <row r="1082" spans="1:13" ht="15" customHeight="1" x14ac:dyDescent="0.25">
      <c r="A1082" s="62"/>
      <c r="B1082" s="62"/>
      <c r="C1082" s="62"/>
      <c r="D1082" s="62"/>
      <c r="E1082" s="62"/>
      <c r="F1082" s="62"/>
      <c r="G1082" s="62"/>
      <c r="H1082" s="62"/>
      <c r="I1082" s="62"/>
      <c r="J1082" s="62"/>
      <c r="K1082" s="62"/>
      <c r="L1082" s="62"/>
      <c r="M1082" s="62"/>
    </row>
    <row r="1083" spans="1:13" ht="15" customHeight="1" x14ac:dyDescent="0.25">
      <c r="A1083" s="62"/>
      <c r="B1083" s="62"/>
      <c r="C1083" s="62"/>
      <c r="D1083" s="62"/>
      <c r="E1083" s="62"/>
      <c r="F1083" s="62"/>
      <c r="G1083" s="62"/>
      <c r="H1083" s="62"/>
      <c r="I1083" s="62"/>
      <c r="J1083" s="62"/>
      <c r="K1083" s="62"/>
      <c r="L1083" s="62"/>
      <c r="M1083" s="62"/>
    </row>
    <row r="1084" spans="1:13" ht="15" customHeight="1" x14ac:dyDescent="0.25">
      <c r="A1084" s="62"/>
      <c r="B1084" s="62"/>
      <c r="C1084" s="62"/>
      <c r="D1084" s="62"/>
      <c r="E1084" s="62"/>
      <c r="F1084" s="62"/>
      <c r="G1084" s="62"/>
      <c r="H1084" s="62"/>
      <c r="I1084" s="62"/>
      <c r="J1084" s="62"/>
      <c r="K1084" s="62"/>
      <c r="L1084" s="62"/>
      <c r="M1084" s="62"/>
    </row>
    <row r="1085" spans="1:13" ht="15" customHeight="1" x14ac:dyDescent="0.25">
      <c r="A1085" s="62"/>
      <c r="B1085" s="62"/>
      <c r="C1085" s="62"/>
      <c r="D1085" s="62"/>
      <c r="E1085" s="62"/>
      <c r="F1085" s="62"/>
      <c r="G1085" s="62"/>
      <c r="H1085" s="62"/>
      <c r="I1085" s="62"/>
      <c r="J1085" s="62"/>
      <c r="K1085" s="62"/>
      <c r="L1085" s="62"/>
      <c r="M1085" s="62"/>
    </row>
    <row r="1086" spans="1:13" ht="15" customHeight="1" x14ac:dyDescent="0.25">
      <c r="A1086" s="62"/>
      <c r="B1086" s="62"/>
      <c r="C1086" s="62"/>
      <c r="D1086" s="62"/>
      <c r="E1086" s="62"/>
      <c r="F1086" s="62"/>
      <c r="G1086" s="62"/>
      <c r="H1086" s="62"/>
      <c r="I1086" s="62"/>
      <c r="J1086" s="62"/>
      <c r="K1086" s="62"/>
      <c r="L1086" s="62"/>
      <c r="M1086" s="62"/>
    </row>
    <row r="1087" spans="1:13" ht="15" customHeight="1" x14ac:dyDescent="0.25">
      <c r="A1087" s="62"/>
      <c r="B1087" s="62"/>
      <c r="C1087" s="62"/>
      <c r="D1087" s="62"/>
      <c r="E1087" s="62"/>
      <c r="F1087" s="62"/>
      <c r="G1087" s="62"/>
      <c r="H1087" s="62"/>
      <c r="I1087" s="62"/>
      <c r="J1087" s="62"/>
      <c r="K1087" s="62"/>
      <c r="L1087" s="62"/>
      <c r="M1087" s="62"/>
    </row>
    <row r="1088" spans="1:13" ht="15" customHeight="1" x14ac:dyDescent="0.25">
      <c r="A1088" s="62"/>
      <c r="B1088" s="62"/>
      <c r="C1088" s="62"/>
      <c r="D1088" s="62"/>
      <c r="E1088" s="62"/>
      <c r="F1088" s="62"/>
      <c r="G1088" s="62"/>
      <c r="H1088" s="62"/>
      <c r="I1088" s="62"/>
      <c r="J1088" s="62"/>
      <c r="K1088" s="62"/>
      <c r="L1088" s="62"/>
      <c r="M1088" s="62"/>
    </row>
    <row r="1089" spans="1:13" ht="15" customHeight="1" x14ac:dyDescent="0.25">
      <c r="A1089" s="62"/>
      <c r="B1089" s="62"/>
      <c r="C1089" s="62"/>
      <c r="D1089" s="62"/>
      <c r="E1089" s="62"/>
      <c r="F1089" s="62"/>
      <c r="G1089" s="62"/>
      <c r="H1089" s="62"/>
      <c r="I1089" s="62"/>
      <c r="J1089" s="62"/>
      <c r="K1089" s="62"/>
      <c r="L1089" s="62"/>
      <c r="M1089" s="62"/>
    </row>
    <row r="1090" spans="1:13" ht="15" customHeight="1" x14ac:dyDescent="0.25">
      <c r="A1090" s="62"/>
      <c r="B1090" s="62"/>
      <c r="C1090" s="62"/>
      <c r="D1090" s="62"/>
      <c r="E1090" s="62"/>
      <c r="F1090" s="62"/>
      <c r="G1090" s="62"/>
      <c r="H1090" s="62"/>
      <c r="I1090" s="62"/>
      <c r="J1090" s="62"/>
      <c r="K1090" s="62"/>
      <c r="L1090" s="62"/>
      <c r="M1090" s="62"/>
    </row>
    <row r="1091" spans="1:13" ht="15" customHeight="1" x14ac:dyDescent="0.25">
      <c r="A1091" s="62"/>
      <c r="B1091" s="62"/>
      <c r="C1091" s="62"/>
      <c r="D1091" s="62"/>
      <c r="E1091" s="62"/>
      <c r="F1091" s="62"/>
      <c r="G1091" s="62"/>
      <c r="H1091" s="62"/>
      <c r="I1091" s="62"/>
      <c r="J1091" s="62"/>
      <c r="K1091" s="62"/>
      <c r="L1091" s="62"/>
      <c r="M1091" s="62"/>
    </row>
    <row r="1092" spans="1:13" ht="15" customHeight="1" x14ac:dyDescent="0.25">
      <c r="A1092" s="62"/>
      <c r="B1092" s="62"/>
      <c r="C1092" s="62"/>
      <c r="D1092" s="62"/>
      <c r="E1092" s="62"/>
      <c r="F1092" s="62"/>
      <c r="G1092" s="62"/>
      <c r="H1092" s="62"/>
      <c r="I1092" s="62"/>
      <c r="J1092" s="62"/>
      <c r="K1092" s="62"/>
      <c r="L1092" s="62"/>
      <c r="M1092" s="62"/>
    </row>
    <row r="1093" spans="1:13" ht="15" customHeight="1" x14ac:dyDescent="0.25">
      <c r="A1093" s="62"/>
      <c r="B1093" s="62"/>
      <c r="C1093" s="62"/>
      <c r="D1093" s="62"/>
      <c r="E1093" s="62"/>
      <c r="F1093" s="62"/>
      <c r="G1093" s="62"/>
      <c r="H1093" s="62"/>
      <c r="I1093" s="62"/>
      <c r="J1093" s="62"/>
      <c r="K1093" s="62"/>
      <c r="L1093" s="62"/>
      <c r="M1093" s="62"/>
    </row>
    <row r="1094" spans="1:13" ht="15" customHeight="1" x14ac:dyDescent="0.25">
      <c r="A1094" s="62"/>
      <c r="B1094" s="62"/>
      <c r="C1094" s="62"/>
      <c r="D1094" s="62"/>
      <c r="E1094" s="62"/>
      <c r="F1094" s="62"/>
      <c r="G1094" s="62"/>
      <c r="H1094" s="62"/>
      <c r="I1094" s="62"/>
      <c r="J1094" s="62"/>
      <c r="K1094" s="62"/>
      <c r="L1094" s="62"/>
      <c r="M1094" s="62"/>
    </row>
    <row r="1095" spans="1:13" ht="15" customHeight="1" x14ac:dyDescent="0.25">
      <c r="A1095" s="62"/>
      <c r="B1095" s="62"/>
      <c r="C1095" s="62"/>
      <c r="D1095" s="62"/>
      <c r="E1095" s="62"/>
      <c r="F1095" s="62"/>
      <c r="G1095" s="62"/>
      <c r="H1095" s="62"/>
      <c r="I1095" s="62"/>
      <c r="J1095" s="62"/>
      <c r="K1095" s="62"/>
      <c r="L1095" s="62"/>
      <c r="M1095" s="62"/>
    </row>
    <row r="1096" spans="1:13" ht="15" customHeight="1" x14ac:dyDescent="0.25">
      <c r="A1096" s="62"/>
      <c r="B1096" s="62"/>
      <c r="C1096" s="62"/>
      <c r="D1096" s="62"/>
      <c r="E1096" s="62"/>
      <c r="F1096" s="62"/>
      <c r="G1096" s="62"/>
      <c r="H1096" s="62"/>
      <c r="I1096" s="62"/>
      <c r="J1096" s="62"/>
      <c r="K1096" s="62"/>
      <c r="L1096" s="62"/>
      <c r="M1096" s="62"/>
    </row>
    <row r="1097" spans="1:13" ht="15" customHeight="1" x14ac:dyDescent="0.25">
      <c r="A1097" s="62"/>
      <c r="B1097" s="62"/>
      <c r="C1097" s="62"/>
      <c r="D1097" s="62"/>
      <c r="E1097" s="62"/>
      <c r="F1097" s="62"/>
      <c r="G1097" s="62"/>
      <c r="H1097" s="62"/>
      <c r="I1097" s="62"/>
      <c r="J1097" s="62"/>
      <c r="K1097" s="62"/>
      <c r="L1097" s="62"/>
      <c r="M1097" s="62"/>
    </row>
    <row r="1098" spans="1:13" ht="15" customHeight="1" x14ac:dyDescent="0.25">
      <c r="A1098" s="62"/>
      <c r="B1098" s="62"/>
      <c r="C1098" s="62"/>
      <c r="D1098" s="62"/>
      <c r="E1098" s="62"/>
      <c r="F1098" s="62"/>
      <c r="G1098" s="62"/>
      <c r="H1098" s="62"/>
      <c r="I1098" s="62"/>
      <c r="J1098" s="62"/>
      <c r="K1098" s="62"/>
      <c r="L1098" s="62"/>
      <c r="M1098" s="62"/>
    </row>
    <row r="1099" spans="1:13" ht="15" customHeight="1" x14ac:dyDescent="0.25">
      <c r="A1099" s="62"/>
      <c r="B1099" s="62"/>
      <c r="C1099" s="62"/>
      <c r="D1099" s="62"/>
      <c r="E1099" s="62"/>
      <c r="F1099" s="62"/>
      <c r="G1099" s="62"/>
      <c r="H1099" s="62"/>
      <c r="I1099" s="62"/>
      <c r="J1099" s="62"/>
      <c r="K1099" s="62"/>
      <c r="L1099" s="62"/>
      <c r="M1099" s="62"/>
    </row>
    <row r="1100" spans="1:13" ht="15" customHeight="1" x14ac:dyDescent="0.25">
      <c r="A1100" s="62"/>
      <c r="B1100" s="62"/>
      <c r="C1100" s="62"/>
      <c r="D1100" s="62"/>
      <c r="E1100" s="62"/>
      <c r="F1100" s="62"/>
      <c r="G1100" s="62"/>
      <c r="H1100" s="62"/>
      <c r="I1100" s="62"/>
      <c r="J1100" s="62"/>
      <c r="K1100" s="62"/>
      <c r="L1100" s="62"/>
      <c r="M1100" s="62"/>
    </row>
    <row r="1101" spans="1:13" ht="15" customHeight="1" x14ac:dyDescent="0.25">
      <c r="A1101" s="62"/>
      <c r="B1101" s="62"/>
      <c r="C1101" s="62"/>
      <c r="D1101" s="62"/>
      <c r="E1101" s="62"/>
      <c r="F1101" s="62"/>
      <c r="G1101" s="62"/>
      <c r="H1101" s="62"/>
      <c r="I1101" s="62"/>
      <c r="J1101" s="62"/>
      <c r="K1101" s="62"/>
      <c r="L1101" s="62"/>
      <c r="M1101" s="62"/>
    </row>
    <row r="1102" spans="1:13" ht="15" customHeight="1" x14ac:dyDescent="0.25">
      <c r="A1102" s="62"/>
      <c r="B1102" s="62"/>
      <c r="C1102" s="62"/>
      <c r="D1102" s="62"/>
      <c r="E1102" s="62"/>
      <c r="F1102" s="62"/>
      <c r="G1102" s="62"/>
      <c r="H1102" s="62"/>
      <c r="I1102" s="62"/>
      <c r="J1102" s="62"/>
      <c r="K1102" s="62"/>
      <c r="L1102" s="62"/>
      <c r="M1102" s="62"/>
    </row>
    <row r="1103" spans="1:13" ht="15" customHeight="1" x14ac:dyDescent="0.25">
      <c r="A1103" s="62"/>
      <c r="B1103" s="62"/>
      <c r="C1103" s="62"/>
      <c r="D1103" s="62"/>
      <c r="E1103" s="62"/>
      <c r="F1103" s="62"/>
      <c r="G1103" s="62"/>
      <c r="H1103" s="62"/>
      <c r="I1103" s="62"/>
      <c r="J1103" s="62"/>
      <c r="K1103" s="62"/>
      <c r="L1103" s="62"/>
      <c r="M1103" s="62"/>
    </row>
    <row r="1104" spans="1:13" ht="15" customHeight="1" x14ac:dyDescent="0.25">
      <c r="A1104" s="62"/>
      <c r="B1104" s="62"/>
      <c r="C1104" s="62"/>
      <c r="D1104" s="62"/>
      <c r="E1104" s="62"/>
      <c r="F1104" s="62"/>
      <c r="G1104" s="62"/>
      <c r="H1104" s="62"/>
      <c r="I1104" s="62"/>
      <c r="J1104" s="62"/>
      <c r="K1104" s="62"/>
      <c r="L1104" s="62"/>
      <c r="M1104" s="62"/>
    </row>
    <row r="1105" spans="1:13" ht="15" customHeight="1" x14ac:dyDescent="0.25">
      <c r="A1105" s="62"/>
      <c r="B1105" s="62"/>
      <c r="C1105" s="62"/>
      <c r="D1105" s="62"/>
      <c r="E1105" s="62"/>
      <c r="F1105" s="62"/>
      <c r="G1105" s="62"/>
      <c r="H1105" s="62"/>
      <c r="I1105" s="62"/>
      <c r="J1105" s="62"/>
      <c r="K1105" s="62"/>
      <c r="L1105" s="62"/>
      <c r="M1105" s="62"/>
    </row>
    <row r="1106" spans="1:13" ht="15" customHeight="1" x14ac:dyDescent="0.25">
      <c r="A1106" s="62"/>
      <c r="B1106" s="62"/>
      <c r="C1106" s="62"/>
      <c r="D1106" s="62"/>
      <c r="E1106" s="62"/>
      <c r="F1106" s="62"/>
      <c r="G1106" s="62"/>
      <c r="H1106" s="62"/>
      <c r="I1106" s="62"/>
      <c r="J1106" s="62"/>
      <c r="K1106" s="62"/>
      <c r="L1106" s="62"/>
      <c r="M1106" s="62"/>
    </row>
    <row r="1107" spans="1:13" ht="15" customHeight="1" x14ac:dyDescent="0.25">
      <c r="A1107" s="62"/>
      <c r="B1107" s="62"/>
      <c r="C1107" s="62"/>
      <c r="D1107" s="62"/>
      <c r="E1107" s="62"/>
      <c r="F1107" s="62"/>
      <c r="G1107" s="62"/>
      <c r="H1107" s="62"/>
      <c r="I1107" s="62"/>
      <c r="J1107" s="62"/>
      <c r="K1107" s="62"/>
      <c r="L1107" s="62"/>
      <c r="M1107" s="62"/>
    </row>
    <row r="1108" spans="1:13" ht="15" customHeight="1" x14ac:dyDescent="0.25">
      <c r="A1108" s="62"/>
      <c r="B1108" s="62"/>
      <c r="C1108" s="62"/>
      <c r="D1108" s="62"/>
      <c r="E1108" s="62"/>
      <c r="F1108" s="62"/>
      <c r="G1108" s="62"/>
      <c r="H1108" s="62"/>
      <c r="I1108" s="62"/>
      <c r="J1108" s="62"/>
      <c r="K1108" s="62"/>
      <c r="L1108" s="62"/>
      <c r="M1108" s="62"/>
    </row>
    <row r="1109" spans="1:13" ht="15" customHeight="1" x14ac:dyDescent="0.25">
      <c r="A1109" s="62"/>
      <c r="B1109" s="62"/>
      <c r="C1109" s="62"/>
      <c r="D1109" s="62"/>
      <c r="E1109" s="62"/>
      <c r="F1109" s="62"/>
      <c r="G1109" s="62"/>
      <c r="H1109" s="62"/>
      <c r="I1109" s="62"/>
      <c r="J1109" s="62"/>
      <c r="K1109" s="62"/>
      <c r="L1109" s="62"/>
      <c r="M1109" s="62"/>
    </row>
    <row r="1110" spans="1:13" ht="15" customHeight="1" x14ac:dyDescent="0.25">
      <c r="A1110" s="62"/>
      <c r="B1110" s="62"/>
      <c r="C1110" s="62"/>
      <c r="D1110" s="62"/>
      <c r="E1110" s="62"/>
      <c r="F1110" s="62"/>
      <c r="G1110" s="62"/>
      <c r="H1110" s="62"/>
      <c r="I1110" s="62"/>
      <c r="J1110" s="62"/>
      <c r="K1110" s="62"/>
      <c r="L1110" s="62"/>
      <c r="M1110" s="62"/>
    </row>
    <row r="1111" spans="1:13" ht="15" customHeight="1" x14ac:dyDescent="0.25">
      <c r="A1111" s="62"/>
      <c r="B1111" s="62"/>
      <c r="C1111" s="62"/>
      <c r="D1111" s="62"/>
      <c r="E1111" s="62"/>
      <c r="F1111" s="62"/>
      <c r="G1111" s="62"/>
      <c r="H1111" s="62"/>
      <c r="I1111" s="62"/>
      <c r="J1111" s="62"/>
      <c r="K1111" s="62"/>
      <c r="L1111" s="62"/>
      <c r="M1111" s="62"/>
    </row>
    <row r="1112" spans="1:13" ht="15" customHeight="1" x14ac:dyDescent="0.25">
      <c r="A1112" s="62"/>
      <c r="B1112" s="62"/>
      <c r="C1112" s="62"/>
      <c r="D1112" s="62"/>
      <c r="E1112" s="62"/>
      <c r="F1112" s="62"/>
      <c r="G1112" s="62"/>
      <c r="H1112" s="62"/>
      <c r="I1112" s="62"/>
      <c r="J1112" s="62"/>
      <c r="K1112" s="62"/>
      <c r="L1112" s="62"/>
      <c r="M1112" s="62"/>
    </row>
    <row r="1113" spans="1:13" ht="15" customHeight="1" x14ac:dyDescent="0.25">
      <c r="A1113" s="62"/>
      <c r="B1113" s="62"/>
      <c r="C1113" s="62"/>
      <c r="D1113" s="62"/>
      <c r="E1113" s="62"/>
      <c r="F1113" s="62"/>
      <c r="G1113" s="62"/>
      <c r="H1113" s="62"/>
      <c r="I1113" s="62"/>
      <c r="J1113" s="62"/>
      <c r="K1113" s="62"/>
      <c r="L1113" s="62"/>
      <c r="M1113" s="62"/>
    </row>
    <row r="1114" spans="1:13" ht="15" customHeight="1" x14ac:dyDescent="0.25">
      <c r="A1114" s="62"/>
      <c r="B1114" s="62"/>
      <c r="C1114" s="62"/>
      <c r="D1114" s="62"/>
      <c r="E1114" s="62"/>
      <c r="F1114" s="62"/>
      <c r="G1114" s="62"/>
      <c r="H1114" s="62"/>
      <c r="I1114" s="62"/>
      <c r="J1114" s="62"/>
      <c r="K1114" s="62"/>
      <c r="L1114" s="62"/>
      <c r="M1114" s="62"/>
    </row>
    <row r="1115" spans="1:13" ht="15" customHeight="1" x14ac:dyDescent="0.25">
      <c r="A1115" s="62"/>
      <c r="B1115" s="62"/>
      <c r="C1115" s="62"/>
      <c r="D1115" s="62"/>
      <c r="E1115" s="62"/>
      <c r="F1115" s="62"/>
      <c r="G1115" s="62"/>
      <c r="H1115" s="62"/>
      <c r="I1115" s="62"/>
      <c r="J1115" s="62"/>
      <c r="K1115" s="62"/>
      <c r="L1115" s="62"/>
      <c r="M1115" s="62"/>
    </row>
    <row r="1116" spans="1:13" ht="15" customHeight="1" x14ac:dyDescent="0.25">
      <c r="A1116" s="62"/>
      <c r="B1116" s="62"/>
      <c r="C1116" s="62"/>
      <c r="D1116" s="62"/>
      <c r="E1116" s="62"/>
      <c r="F1116" s="62"/>
      <c r="G1116" s="62"/>
      <c r="H1116" s="62"/>
      <c r="I1116" s="62"/>
      <c r="J1116" s="62"/>
      <c r="K1116" s="62"/>
      <c r="L1116" s="62"/>
      <c r="M1116" s="62"/>
    </row>
    <row r="1117" spans="1:13" ht="15" customHeight="1" x14ac:dyDescent="0.25">
      <c r="A1117" s="62"/>
      <c r="B1117" s="62"/>
      <c r="C1117" s="62"/>
      <c r="D1117" s="62"/>
      <c r="E1117" s="62"/>
      <c r="F1117" s="62"/>
      <c r="G1117" s="62"/>
      <c r="H1117" s="62"/>
      <c r="I1117" s="62"/>
      <c r="J1117" s="62"/>
      <c r="K1117" s="62"/>
      <c r="L1117" s="62"/>
      <c r="M1117" s="62"/>
    </row>
    <row r="1118" spans="1:13" ht="15" customHeight="1" x14ac:dyDescent="0.25">
      <c r="A1118" s="62"/>
      <c r="B1118" s="62"/>
      <c r="C1118" s="62"/>
      <c r="D1118" s="62"/>
      <c r="E1118" s="62"/>
      <c r="F1118" s="62"/>
      <c r="G1118" s="62"/>
      <c r="H1118" s="62"/>
      <c r="I1118" s="62"/>
      <c r="J1118" s="62"/>
      <c r="K1118" s="62"/>
      <c r="L1118" s="62"/>
      <c r="M1118" s="62"/>
    </row>
    <row r="1119" spans="1:13" ht="15" customHeight="1" x14ac:dyDescent="0.25">
      <c r="A1119" s="62"/>
      <c r="B1119" s="62"/>
      <c r="C1119" s="62"/>
      <c r="D1119" s="62"/>
      <c r="E1119" s="62"/>
      <c r="F1119" s="62"/>
      <c r="G1119" s="62"/>
      <c r="H1119" s="62"/>
      <c r="I1119" s="62"/>
      <c r="J1119" s="62"/>
      <c r="K1119" s="62"/>
      <c r="L1119" s="62"/>
      <c r="M1119" s="62"/>
    </row>
    <row r="1120" spans="1:13" ht="15" customHeight="1" x14ac:dyDescent="0.25">
      <c r="A1120" s="62"/>
      <c r="B1120" s="62"/>
      <c r="C1120" s="62"/>
      <c r="D1120" s="62"/>
      <c r="E1120" s="62"/>
      <c r="F1120" s="62"/>
      <c r="G1120" s="62"/>
      <c r="H1120" s="62"/>
      <c r="I1120" s="62"/>
      <c r="J1120" s="62"/>
      <c r="K1120" s="62"/>
      <c r="L1120" s="62"/>
      <c r="M1120" s="62"/>
    </row>
    <row r="1121" spans="1:13" ht="15" customHeight="1" x14ac:dyDescent="0.25">
      <c r="A1121" s="62"/>
      <c r="B1121" s="62"/>
      <c r="C1121" s="62"/>
      <c r="D1121" s="62"/>
      <c r="E1121" s="62"/>
      <c r="F1121" s="62"/>
      <c r="G1121" s="62"/>
      <c r="H1121" s="62"/>
      <c r="I1121" s="62"/>
      <c r="J1121" s="62"/>
      <c r="K1121" s="62"/>
      <c r="L1121" s="62"/>
      <c r="M1121" s="62"/>
    </row>
    <row r="1122" spans="1:13" ht="15" customHeight="1" x14ac:dyDescent="0.25">
      <c r="A1122" s="62"/>
      <c r="B1122" s="62"/>
      <c r="C1122" s="62"/>
      <c r="D1122" s="62"/>
      <c r="E1122" s="62"/>
      <c r="F1122" s="62"/>
      <c r="G1122" s="62"/>
      <c r="H1122" s="62"/>
      <c r="I1122" s="62"/>
      <c r="J1122" s="62"/>
      <c r="K1122" s="62"/>
      <c r="L1122" s="62"/>
      <c r="M1122" s="62"/>
    </row>
    <row r="1123" spans="1:13" ht="15" customHeight="1" x14ac:dyDescent="0.25">
      <c r="A1123" s="62"/>
      <c r="B1123" s="62"/>
      <c r="C1123" s="62"/>
      <c r="D1123" s="62"/>
      <c r="E1123" s="62"/>
      <c r="F1123" s="62"/>
      <c r="G1123" s="62"/>
      <c r="H1123" s="62"/>
      <c r="I1123" s="62"/>
      <c r="J1123" s="62"/>
      <c r="K1123" s="62"/>
      <c r="L1123" s="62"/>
      <c r="M1123" s="62"/>
    </row>
    <row r="1124" spans="1:13" ht="15" customHeight="1" x14ac:dyDescent="0.25">
      <c r="A1124" s="62"/>
      <c r="B1124" s="62"/>
      <c r="C1124" s="62"/>
      <c r="D1124" s="62"/>
      <c r="E1124" s="62"/>
      <c r="F1124" s="62"/>
      <c r="G1124" s="62"/>
      <c r="H1124" s="62"/>
      <c r="I1124" s="62"/>
      <c r="J1124" s="62"/>
      <c r="K1124" s="62"/>
      <c r="L1124" s="62"/>
      <c r="M1124" s="62"/>
    </row>
    <row r="1125" spans="1:13" ht="15" customHeight="1" x14ac:dyDescent="0.25">
      <c r="A1125" s="62"/>
      <c r="B1125" s="62"/>
      <c r="C1125" s="62"/>
      <c r="D1125" s="62"/>
      <c r="E1125" s="62"/>
      <c r="F1125" s="62"/>
      <c r="G1125" s="62"/>
      <c r="H1125" s="62"/>
      <c r="I1125" s="62"/>
      <c r="J1125" s="62"/>
      <c r="K1125" s="62"/>
      <c r="L1125" s="62"/>
      <c r="M1125" s="62"/>
    </row>
    <row r="1126" spans="1:13" ht="15" customHeight="1" x14ac:dyDescent="0.25">
      <c r="A1126" s="62"/>
      <c r="B1126" s="62"/>
      <c r="C1126" s="62"/>
      <c r="D1126" s="62"/>
      <c r="E1126" s="62"/>
      <c r="F1126" s="62"/>
      <c r="G1126" s="62"/>
      <c r="H1126" s="62"/>
      <c r="I1126" s="62"/>
      <c r="J1126" s="62"/>
      <c r="K1126" s="62"/>
      <c r="L1126" s="62"/>
      <c r="M1126" s="62"/>
    </row>
    <row r="1127" spans="1:13" ht="15" customHeight="1" x14ac:dyDescent="0.25">
      <c r="A1127" s="62"/>
      <c r="B1127" s="62"/>
      <c r="C1127" s="62"/>
      <c r="D1127" s="62"/>
      <c r="E1127" s="62"/>
      <c r="F1127" s="62"/>
      <c r="G1127" s="62"/>
      <c r="H1127" s="62"/>
      <c r="I1127" s="62"/>
      <c r="J1127" s="62"/>
      <c r="K1127" s="62"/>
      <c r="L1127" s="62"/>
      <c r="M1127" s="62"/>
    </row>
    <row r="1128" spans="1:13" ht="15" customHeight="1" x14ac:dyDescent="0.25">
      <c r="A1128" s="62"/>
      <c r="B1128" s="62"/>
      <c r="C1128" s="62"/>
      <c r="D1128" s="62"/>
      <c r="E1128" s="62"/>
      <c r="F1128" s="62"/>
      <c r="G1128" s="62"/>
      <c r="H1128" s="62"/>
      <c r="I1128" s="62"/>
      <c r="J1128" s="62"/>
      <c r="K1128" s="62"/>
      <c r="L1128" s="62"/>
      <c r="M1128" s="62"/>
    </row>
    <row r="1129" spans="1:13" ht="15" customHeight="1" x14ac:dyDescent="0.25">
      <c r="A1129" s="62"/>
      <c r="B1129" s="62"/>
      <c r="C1129" s="62"/>
      <c r="D1129" s="62"/>
      <c r="E1129" s="62"/>
      <c r="F1129" s="62"/>
      <c r="G1129" s="62"/>
      <c r="H1129" s="62"/>
      <c r="I1129" s="62"/>
      <c r="J1129" s="62"/>
      <c r="K1129" s="62"/>
      <c r="L1129" s="62"/>
      <c r="M1129" s="62"/>
    </row>
    <row r="1130" spans="1:13" ht="15" customHeight="1" x14ac:dyDescent="0.25">
      <c r="A1130" s="62"/>
      <c r="B1130" s="62"/>
      <c r="C1130" s="62"/>
      <c r="D1130" s="62"/>
      <c r="E1130" s="62"/>
      <c r="F1130" s="62"/>
      <c r="G1130" s="62"/>
      <c r="H1130" s="62"/>
      <c r="I1130" s="62"/>
      <c r="J1130" s="62"/>
      <c r="K1130" s="62"/>
      <c r="L1130" s="62"/>
      <c r="M1130" s="62"/>
    </row>
    <row r="1131" spans="1:13" ht="15" customHeight="1" x14ac:dyDescent="0.25">
      <c r="A1131" s="62"/>
      <c r="B1131" s="62"/>
      <c r="C1131" s="62"/>
      <c r="D1131" s="62"/>
      <c r="E1131" s="62"/>
      <c r="F1131" s="62"/>
      <c r="G1131" s="62"/>
      <c r="H1131" s="62"/>
      <c r="I1131" s="62"/>
      <c r="J1131" s="62"/>
      <c r="K1131" s="62"/>
      <c r="L1131" s="62"/>
      <c r="M1131" s="62"/>
    </row>
    <row r="1132" spans="1:13" ht="15" customHeight="1" x14ac:dyDescent="0.25">
      <c r="A1132" s="62"/>
      <c r="B1132" s="62"/>
      <c r="C1132" s="62"/>
      <c r="D1132" s="62"/>
      <c r="E1132" s="62"/>
      <c r="F1132" s="62"/>
      <c r="G1132" s="62"/>
      <c r="H1132" s="62"/>
      <c r="I1132" s="62"/>
      <c r="J1132" s="62"/>
      <c r="K1132" s="62"/>
      <c r="L1132" s="62"/>
      <c r="M1132" s="62"/>
    </row>
    <row r="1133" spans="1:13" ht="15" customHeight="1" x14ac:dyDescent="0.25">
      <c r="A1133" s="62"/>
      <c r="B1133" s="62"/>
      <c r="C1133" s="62"/>
      <c r="D1133" s="62"/>
      <c r="E1133" s="62"/>
      <c r="F1133" s="62"/>
      <c r="G1133" s="62"/>
      <c r="H1133" s="62"/>
      <c r="I1133" s="62"/>
      <c r="J1133" s="62"/>
      <c r="K1133" s="62"/>
      <c r="L1133" s="62"/>
      <c r="M1133" s="62"/>
    </row>
    <row r="1134" spans="1:13" ht="15" customHeight="1" x14ac:dyDescent="0.25">
      <c r="A1134" s="62"/>
      <c r="B1134" s="62"/>
      <c r="C1134" s="62"/>
      <c r="D1134" s="62"/>
      <c r="E1134" s="62"/>
      <c r="F1134" s="62"/>
      <c r="G1134" s="62"/>
      <c r="H1134" s="62"/>
      <c r="I1134" s="62"/>
      <c r="J1134" s="62"/>
      <c r="K1134" s="62"/>
      <c r="L1134" s="62"/>
      <c r="M1134" s="62"/>
    </row>
    <row r="1135" spans="1:13" ht="15" customHeight="1" x14ac:dyDescent="0.25">
      <c r="A1135" s="62"/>
      <c r="B1135" s="62"/>
      <c r="C1135" s="62"/>
      <c r="D1135" s="62"/>
      <c r="E1135" s="62"/>
      <c r="F1135" s="62"/>
      <c r="G1135" s="62"/>
      <c r="H1135" s="62"/>
      <c r="I1135" s="62"/>
      <c r="J1135" s="62"/>
      <c r="K1135" s="62"/>
      <c r="L1135" s="62"/>
      <c r="M1135" s="62"/>
    </row>
    <row r="1136" spans="1:13" ht="15" customHeight="1" x14ac:dyDescent="0.25">
      <c r="A1136" s="62"/>
      <c r="B1136" s="62"/>
      <c r="C1136" s="62"/>
      <c r="D1136" s="62"/>
      <c r="E1136" s="62"/>
      <c r="F1136" s="62"/>
      <c r="G1136" s="62"/>
      <c r="H1136" s="62"/>
      <c r="I1136" s="62"/>
      <c r="J1136" s="62"/>
      <c r="K1136" s="62"/>
      <c r="L1136" s="62"/>
      <c r="M1136" s="62"/>
    </row>
    <row r="1137" spans="1:13" ht="15" customHeight="1" x14ac:dyDescent="0.25">
      <c r="A1137" s="62"/>
      <c r="B1137" s="62"/>
      <c r="C1137" s="62"/>
      <c r="D1137" s="62"/>
      <c r="E1137" s="62"/>
      <c r="F1137" s="62"/>
      <c r="G1137" s="62"/>
      <c r="H1137" s="62"/>
      <c r="I1137" s="62"/>
      <c r="J1137" s="62"/>
      <c r="K1137" s="62"/>
      <c r="L1137" s="62"/>
      <c r="M1137" s="62"/>
    </row>
    <row r="1138" spans="1:13" ht="15" customHeight="1" x14ac:dyDescent="0.25">
      <c r="A1138" s="62"/>
      <c r="B1138" s="62"/>
      <c r="C1138" s="62"/>
      <c r="D1138" s="62"/>
      <c r="E1138" s="62"/>
      <c r="F1138" s="62"/>
      <c r="G1138" s="62"/>
      <c r="H1138" s="62"/>
      <c r="I1138" s="62"/>
      <c r="J1138" s="62"/>
      <c r="K1138" s="62"/>
      <c r="L1138" s="62"/>
      <c r="M1138" s="62"/>
    </row>
    <row r="1139" spans="1:13" ht="15" customHeight="1" x14ac:dyDescent="0.25">
      <c r="A1139" s="62"/>
      <c r="B1139" s="62"/>
      <c r="C1139" s="62"/>
      <c r="D1139" s="62"/>
      <c r="E1139" s="62"/>
      <c r="F1139" s="62"/>
      <c r="G1139" s="62"/>
      <c r="H1139" s="62"/>
      <c r="I1139" s="62"/>
      <c r="J1139" s="62"/>
      <c r="K1139" s="62"/>
      <c r="L1139" s="62"/>
      <c r="M1139" s="62"/>
    </row>
    <row r="1140" spans="1:13" ht="15" customHeight="1" x14ac:dyDescent="0.25">
      <c r="A1140" s="62"/>
      <c r="B1140" s="62"/>
      <c r="C1140" s="62"/>
      <c r="D1140" s="62"/>
      <c r="E1140" s="62"/>
      <c r="F1140" s="62"/>
      <c r="G1140" s="62"/>
      <c r="H1140" s="62"/>
      <c r="I1140" s="62"/>
      <c r="J1140" s="62"/>
      <c r="K1140" s="62"/>
      <c r="L1140" s="62"/>
      <c r="M1140" s="62"/>
    </row>
    <row r="1141" spans="1:13" ht="15" customHeight="1" x14ac:dyDescent="0.25">
      <c r="A1141" s="62"/>
      <c r="B1141" s="62"/>
      <c r="C1141" s="62"/>
      <c r="D1141" s="62"/>
      <c r="E1141" s="62"/>
      <c r="F1141" s="62"/>
      <c r="G1141" s="62"/>
      <c r="H1141" s="62"/>
      <c r="I1141" s="62"/>
      <c r="J1141" s="62"/>
      <c r="K1141" s="62"/>
      <c r="L1141" s="62"/>
      <c r="M1141" s="62"/>
    </row>
    <row r="1142" spans="1:13" ht="15" customHeight="1" x14ac:dyDescent="0.25">
      <c r="A1142" s="62"/>
      <c r="B1142" s="62"/>
      <c r="C1142" s="62"/>
      <c r="D1142" s="62"/>
      <c r="E1142" s="62"/>
      <c r="F1142" s="62"/>
      <c r="G1142" s="62"/>
      <c r="H1142" s="62"/>
      <c r="I1142" s="62"/>
      <c r="J1142" s="62"/>
      <c r="K1142" s="62"/>
      <c r="L1142" s="62"/>
      <c r="M1142" s="62"/>
    </row>
    <row r="1143" spans="1:13" ht="15" customHeight="1" x14ac:dyDescent="0.25">
      <c r="A1143" s="62"/>
      <c r="B1143" s="62"/>
      <c r="C1143" s="62"/>
      <c r="D1143" s="62"/>
      <c r="E1143" s="62"/>
      <c r="F1143" s="62"/>
      <c r="G1143" s="62"/>
      <c r="H1143" s="62"/>
      <c r="I1143" s="62"/>
      <c r="J1143" s="62"/>
      <c r="K1143" s="62"/>
      <c r="L1143" s="62"/>
      <c r="M1143" s="62"/>
    </row>
    <row r="1144" spans="1:13" ht="15" customHeight="1" x14ac:dyDescent="0.25">
      <c r="A1144" s="62"/>
      <c r="B1144" s="62"/>
      <c r="C1144" s="62"/>
      <c r="D1144" s="62"/>
      <c r="E1144" s="62"/>
      <c r="F1144" s="62"/>
      <c r="G1144" s="62"/>
      <c r="H1144" s="62"/>
      <c r="I1144" s="62"/>
      <c r="J1144" s="62"/>
      <c r="K1144" s="62"/>
      <c r="L1144" s="62"/>
      <c r="M1144" s="62"/>
    </row>
    <row r="1145" spans="1:13" ht="15" customHeight="1" x14ac:dyDescent="0.25">
      <c r="A1145" s="62"/>
      <c r="B1145" s="62"/>
      <c r="C1145" s="62"/>
      <c r="D1145" s="62"/>
      <c r="E1145" s="62"/>
      <c r="F1145" s="62"/>
      <c r="G1145" s="62"/>
      <c r="H1145" s="62"/>
      <c r="I1145" s="62"/>
      <c r="J1145" s="62"/>
      <c r="K1145" s="62"/>
      <c r="L1145" s="62"/>
      <c r="M1145" s="62"/>
    </row>
    <row r="1146" spans="1:13" ht="15" customHeight="1" x14ac:dyDescent="0.25">
      <c r="A1146" s="62"/>
      <c r="B1146" s="62"/>
      <c r="C1146" s="62"/>
      <c r="D1146" s="62"/>
      <c r="E1146" s="62"/>
      <c r="F1146" s="62"/>
      <c r="G1146" s="62"/>
      <c r="H1146" s="62"/>
      <c r="I1146" s="62"/>
      <c r="J1146" s="62"/>
      <c r="K1146" s="62"/>
      <c r="L1146" s="62"/>
      <c r="M1146" s="62"/>
    </row>
    <row r="1147" spans="1:13" ht="15" customHeight="1" x14ac:dyDescent="0.25">
      <c r="A1147" s="62"/>
      <c r="B1147" s="62"/>
      <c r="C1147" s="62"/>
      <c r="D1147" s="62"/>
      <c r="E1147" s="62"/>
      <c r="F1147" s="62"/>
      <c r="G1147" s="62"/>
      <c r="H1147" s="62"/>
      <c r="I1147" s="62"/>
      <c r="J1147" s="62"/>
      <c r="K1147" s="62"/>
      <c r="L1147" s="62"/>
      <c r="M1147" s="62"/>
    </row>
    <row r="1148" spans="1:13" ht="15" customHeight="1" x14ac:dyDescent="0.25">
      <c r="A1148" s="62"/>
      <c r="B1148" s="62"/>
      <c r="C1148" s="62"/>
      <c r="D1148" s="62"/>
      <c r="E1148" s="62"/>
      <c r="F1148" s="62"/>
      <c r="G1148" s="62"/>
      <c r="H1148" s="62"/>
      <c r="I1148" s="62"/>
      <c r="J1148" s="62"/>
      <c r="K1148" s="62"/>
      <c r="L1148" s="62"/>
      <c r="M1148" s="62"/>
    </row>
    <row r="1149" spans="1:13" ht="15" customHeight="1" x14ac:dyDescent="0.25">
      <c r="A1149" s="62"/>
      <c r="B1149" s="62"/>
      <c r="C1149" s="62"/>
      <c r="D1149" s="62"/>
      <c r="E1149" s="62"/>
      <c r="F1149" s="62"/>
      <c r="G1149" s="62"/>
      <c r="H1149" s="62"/>
      <c r="I1149" s="62"/>
      <c r="J1149" s="62"/>
      <c r="K1149" s="62"/>
      <c r="L1149" s="62"/>
      <c r="M1149" s="62"/>
    </row>
    <row r="1150" spans="1:13" ht="15" customHeight="1" x14ac:dyDescent="0.25">
      <c r="A1150" s="62"/>
      <c r="B1150" s="62"/>
      <c r="C1150" s="62"/>
      <c r="D1150" s="62"/>
      <c r="E1150" s="62"/>
      <c r="F1150" s="62"/>
      <c r="G1150" s="62"/>
      <c r="H1150" s="62"/>
      <c r="I1150" s="62"/>
      <c r="J1150" s="62"/>
      <c r="K1150" s="62"/>
      <c r="L1150" s="62"/>
      <c r="M1150" s="62"/>
    </row>
    <row r="1151" spans="1:13" ht="15" customHeight="1" x14ac:dyDescent="0.25">
      <c r="A1151" s="62"/>
      <c r="B1151" s="62"/>
      <c r="C1151" s="62"/>
      <c r="D1151" s="62"/>
      <c r="E1151" s="62"/>
      <c r="F1151" s="62"/>
      <c r="G1151" s="62"/>
      <c r="H1151" s="62"/>
      <c r="I1151" s="62"/>
      <c r="J1151" s="62"/>
      <c r="K1151" s="62"/>
      <c r="L1151" s="62"/>
      <c r="M1151" s="62"/>
    </row>
    <row r="1152" spans="1:13" ht="15" customHeight="1" x14ac:dyDescent="0.25">
      <c r="A1152" s="62"/>
      <c r="B1152" s="62"/>
      <c r="C1152" s="62"/>
      <c r="D1152" s="62"/>
      <c r="E1152" s="62"/>
      <c r="F1152" s="62"/>
      <c r="G1152" s="62"/>
      <c r="H1152" s="62"/>
      <c r="I1152" s="62"/>
      <c r="J1152" s="62"/>
      <c r="K1152" s="62"/>
      <c r="L1152" s="62"/>
      <c r="M1152" s="62"/>
    </row>
    <row r="1153" spans="1:13" ht="15" customHeight="1" x14ac:dyDescent="0.25">
      <c r="A1153" s="62"/>
      <c r="B1153" s="62"/>
      <c r="C1153" s="62"/>
      <c r="D1153" s="62"/>
      <c r="E1153" s="62"/>
      <c r="F1153" s="62"/>
      <c r="G1153" s="62"/>
      <c r="H1153" s="62"/>
      <c r="I1153" s="62"/>
      <c r="J1153" s="62"/>
      <c r="K1153" s="62"/>
      <c r="L1153" s="62"/>
      <c r="M1153" s="62"/>
    </row>
    <row r="1154" spans="1:13" ht="15" customHeight="1" x14ac:dyDescent="0.25">
      <c r="A1154" s="62"/>
      <c r="B1154" s="62"/>
      <c r="C1154" s="62"/>
      <c r="D1154" s="62"/>
      <c r="E1154" s="62"/>
      <c r="F1154" s="62"/>
      <c r="G1154" s="62"/>
      <c r="H1154" s="62"/>
      <c r="I1154" s="62"/>
      <c r="J1154" s="62"/>
      <c r="K1154" s="62"/>
      <c r="L1154" s="62"/>
      <c r="M1154" s="62"/>
    </row>
    <row r="1155" spans="1:13" ht="15" customHeight="1" x14ac:dyDescent="0.25">
      <c r="A1155" s="62"/>
      <c r="B1155" s="62"/>
      <c r="C1155" s="62"/>
      <c r="D1155" s="62"/>
      <c r="E1155" s="62"/>
      <c r="F1155" s="62"/>
      <c r="G1155" s="62"/>
      <c r="H1155" s="62"/>
      <c r="I1155" s="62"/>
      <c r="J1155" s="62"/>
      <c r="K1155" s="62"/>
      <c r="L1155" s="62"/>
      <c r="M1155" s="62"/>
    </row>
    <row r="1156" spans="1:13" ht="15" customHeight="1" x14ac:dyDescent="0.25">
      <c r="A1156" s="62"/>
      <c r="B1156" s="62"/>
      <c r="C1156" s="62"/>
      <c r="D1156" s="62"/>
      <c r="E1156" s="62"/>
      <c r="F1156" s="62"/>
      <c r="G1156" s="62"/>
      <c r="H1156" s="62"/>
      <c r="I1156" s="62"/>
      <c r="J1156" s="62"/>
      <c r="K1156" s="62"/>
      <c r="L1156" s="62"/>
      <c r="M1156" s="62"/>
    </row>
    <row r="1157" spans="1:13" ht="15" customHeight="1" x14ac:dyDescent="0.25">
      <c r="A1157" s="62"/>
      <c r="B1157" s="62"/>
      <c r="C1157" s="62"/>
      <c r="D1157" s="62"/>
      <c r="E1157" s="62"/>
      <c r="F1157" s="62"/>
      <c r="G1157" s="62"/>
      <c r="H1157" s="62"/>
      <c r="I1157" s="62"/>
      <c r="J1157" s="62"/>
      <c r="K1157" s="62"/>
      <c r="L1157" s="62"/>
      <c r="M1157" s="62"/>
    </row>
    <row r="1158" spans="1:13" ht="15" customHeight="1" x14ac:dyDescent="0.25">
      <c r="A1158" s="62"/>
      <c r="B1158" s="62"/>
      <c r="C1158" s="62"/>
      <c r="D1158" s="62"/>
      <c r="E1158" s="62"/>
      <c r="F1158" s="62"/>
      <c r="G1158" s="62"/>
      <c r="H1158" s="62"/>
      <c r="I1158" s="62"/>
      <c r="J1158" s="62"/>
      <c r="K1158" s="62"/>
      <c r="L1158" s="62"/>
      <c r="M1158" s="62"/>
    </row>
    <row r="1159" spans="1:13" ht="15" customHeight="1" x14ac:dyDescent="0.25">
      <c r="A1159" s="62"/>
      <c r="B1159" s="62"/>
      <c r="C1159" s="62"/>
      <c r="D1159" s="62"/>
      <c r="E1159" s="62"/>
      <c r="F1159" s="62"/>
      <c r="G1159" s="62"/>
      <c r="H1159" s="62"/>
      <c r="I1159" s="62"/>
      <c r="J1159" s="62"/>
      <c r="K1159" s="62"/>
      <c r="L1159" s="62"/>
      <c r="M1159" s="62"/>
    </row>
    <row r="1160" spans="1:13" ht="15" customHeight="1" x14ac:dyDescent="0.25">
      <c r="A1160" s="62"/>
      <c r="B1160" s="62"/>
      <c r="C1160" s="62"/>
      <c r="D1160" s="62"/>
      <c r="E1160" s="62"/>
      <c r="F1160" s="62"/>
      <c r="G1160" s="62"/>
      <c r="H1160" s="62"/>
      <c r="I1160" s="62"/>
      <c r="J1160" s="62"/>
      <c r="K1160" s="62"/>
      <c r="L1160" s="62"/>
      <c r="M1160" s="62"/>
    </row>
    <row r="1161" spans="1:13" ht="15" customHeight="1" x14ac:dyDescent="0.25">
      <c r="A1161" s="62"/>
      <c r="B1161" s="62"/>
      <c r="C1161" s="62"/>
      <c r="D1161" s="62"/>
      <c r="E1161" s="62"/>
      <c r="F1161" s="62"/>
      <c r="G1161" s="62"/>
      <c r="H1161" s="62"/>
      <c r="I1161" s="62"/>
      <c r="J1161" s="62"/>
      <c r="K1161" s="62"/>
      <c r="L1161" s="62"/>
      <c r="M1161" s="62"/>
    </row>
    <row r="1162" spans="1:13" ht="15" customHeight="1" x14ac:dyDescent="0.25">
      <c r="A1162" s="62"/>
      <c r="B1162" s="62"/>
      <c r="C1162" s="62"/>
      <c r="D1162" s="62"/>
      <c r="E1162" s="62"/>
      <c r="F1162" s="62"/>
      <c r="G1162" s="62"/>
      <c r="H1162" s="62"/>
      <c r="I1162" s="62"/>
      <c r="J1162" s="62"/>
      <c r="K1162" s="62"/>
      <c r="L1162" s="62"/>
      <c r="M1162" s="62"/>
    </row>
    <row r="1163" spans="1:13" ht="15" customHeight="1" x14ac:dyDescent="0.25">
      <c r="A1163" s="62"/>
      <c r="B1163" s="62"/>
      <c r="C1163" s="62"/>
      <c r="D1163" s="62"/>
      <c r="E1163" s="62"/>
      <c r="F1163" s="62"/>
      <c r="G1163" s="62"/>
      <c r="H1163" s="62"/>
      <c r="I1163" s="62"/>
      <c r="J1163" s="62"/>
      <c r="K1163" s="62"/>
      <c r="L1163" s="62"/>
      <c r="M1163" s="62"/>
    </row>
    <row r="1164" spans="1:13" ht="15" customHeight="1" x14ac:dyDescent="0.25">
      <c r="A1164" s="62"/>
      <c r="B1164" s="62"/>
      <c r="C1164" s="62"/>
      <c r="D1164" s="62"/>
      <c r="E1164" s="62"/>
      <c r="F1164" s="62"/>
      <c r="G1164" s="62"/>
      <c r="H1164" s="62"/>
      <c r="I1164" s="62"/>
      <c r="J1164" s="62"/>
      <c r="K1164" s="62"/>
      <c r="L1164" s="62"/>
      <c r="M1164" s="62"/>
    </row>
    <row r="1165" spans="1:13" ht="15" customHeight="1" x14ac:dyDescent="0.25">
      <c r="A1165" s="62"/>
      <c r="B1165" s="62"/>
      <c r="C1165" s="62"/>
      <c r="D1165" s="62"/>
      <c r="E1165" s="62"/>
      <c r="F1165" s="62"/>
      <c r="G1165" s="62"/>
      <c r="H1165" s="62"/>
      <c r="I1165" s="62"/>
      <c r="J1165" s="62"/>
      <c r="K1165" s="62"/>
      <c r="L1165" s="62"/>
      <c r="M1165" s="62"/>
    </row>
    <row r="1166" spans="1:13" ht="15" customHeight="1" x14ac:dyDescent="0.25">
      <c r="A1166" s="62"/>
      <c r="B1166" s="62"/>
      <c r="C1166" s="62"/>
      <c r="D1166" s="62"/>
      <c r="E1166" s="62"/>
      <c r="F1166" s="62"/>
      <c r="G1166" s="62"/>
      <c r="H1166" s="62"/>
      <c r="I1166" s="62"/>
      <c r="J1166" s="62"/>
      <c r="K1166" s="62"/>
      <c r="L1166" s="62"/>
      <c r="M1166" s="62"/>
    </row>
    <row r="1167" spans="1:13" ht="15" customHeight="1" x14ac:dyDescent="0.25">
      <c r="A1167" s="62"/>
      <c r="B1167" s="62"/>
      <c r="C1167" s="62"/>
      <c r="D1167" s="62"/>
      <c r="E1167" s="62"/>
      <c r="F1167" s="62"/>
      <c r="G1167" s="62"/>
      <c r="H1167" s="62"/>
      <c r="I1167" s="62"/>
      <c r="J1167" s="62"/>
      <c r="K1167" s="62"/>
      <c r="L1167" s="62"/>
      <c r="M1167" s="62"/>
    </row>
    <row r="1168" spans="1:13" ht="15" customHeight="1" x14ac:dyDescent="0.25">
      <c r="A1168" s="62"/>
      <c r="B1168" s="62"/>
      <c r="C1168" s="62"/>
      <c r="D1168" s="62"/>
      <c r="E1168" s="62"/>
      <c r="F1168" s="62"/>
      <c r="G1168" s="62"/>
      <c r="H1168" s="62"/>
      <c r="I1168" s="62"/>
      <c r="J1168" s="62"/>
      <c r="K1168" s="62"/>
      <c r="L1168" s="62"/>
      <c r="M1168" s="62"/>
    </row>
    <row r="1169" spans="1:13" ht="15" customHeight="1" x14ac:dyDescent="0.25">
      <c r="A1169" s="62"/>
      <c r="B1169" s="62"/>
      <c r="C1169" s="62"/>
      <c r="D1169" s="62"/>
      <c r="E1169" s="62"/>
      <c r="F1169" s="62"/>
      <c r="G1169" s="62"/>
      <c r="H1169" s="62"/>
      <c r="I1169" s="62"/>
      <c r="J1169" s="62"/>
      <c r="K1169" s="62"/>
      <c r="L1169" s="62"/>
      <c r="M1169" s="62"/>
    </row>
    <row r="1170" spans="1:13" ht="15" customHeight="1" x14ac:dyDescent="0.25">
      <c r="A1170" s="62"/>
      <c r="B1170" s="62"/>
      <c r="C1170" s="62"/>
      <c r="D1170" s="62"/>
      <c r="E1170" s="62"/>
      <c r="F1170" s="62"/>
      <c r="G1170" s="62"/>
      <c r="H1170" s="62"/>
      <c r="I1170" s="62"/>
      <c r="J1170" s="62"/>
      <c r="K1170" s="62"/>
      <c r="L1170" s="62"/>
      <c r="M1170" s="62"/>
    </row>
    <row r="1171" spans="1:13" ht="15" customHeight="1" x14ac:dyDescent="0.25">
      <c r="A1171" s="62"/>
      <c r="B1171" s="62"/>
      <c r="C1171" s="62"/>
      <c r="D1171" s="62"/>
      <c r="E1171" s="62"/>
      <c r="F1171" s="62"/>
      <c r="G1171" s="62"/>
      <c r="H1171" s="62"/>
      <c r="I1171" s="62"/>
      <c r="J1171" s="62"/>
      <c r="K1171" s="62"/>
      <c r="L1171" s="62"/>
      <c r="M1171" s="62"/>
    </row>
    <row r="1172" spans="1:13" ht="15" customHeight="1" x14ac:dyDescent="0.25">
      <c r="A1172" s="62"/>
      <c r="B1172" s="62"/>
      <c r="C1172" s="62"/>
      <c r="D1172" s="62"/>
      <c r="E1172" s="62"/>
      <c r="F1172" s="62"/>
      <c r="G1172" s="62"/>
      <c r="H1172" s="62"/>
      <c r="I1172" s="62"/>
      <c r="J1172" s="62"/>
      <c r="K1172" s="62"/>
      <c r="L1172" s="62"/>
      <c r="M1172" s="62"/>
    </row>
    <row r="1173" spans="1:13" ht="15" customHeight="1" x14ac:dyDescent="0.25">
      <c r="A1173" s="62"/>
      <c r="B1173" s="62"/>
      <c r="C1173" s="62"/>
      <c r="D1173" s="62"/>
      <c r="E1173" s="62"/>
      <c r="F1173" s="62"/>
      <c r="G1173" s="62"/>
      <c r="H1173" s="62"/>
      <c r="I1173" s="62"/>
      <c r="J1173" s="62"/>
      <c r="K1173" s="62"/>
      <c r="L1173" s="62"/>
      <c r="M1173" s="62"/>
    </row>
    <row r="1174" spans="1:13" ht="15" customHeight="1" x14ac:dyDescent="0.25">
      <c r="A1174" s="62"/>
      <c r="B1174" s="62"/>
      <c r="C1174" s="62"/>
      <c r="D1174" s="62"/>
      <c r="E1174" s="62"/>
      <c r="F1174" s="62"/>
      <c r="G1174" s="62"/>
      <c r="H1174" s="62"/>
      <c r="I1174" s="62"/>
      <c r="J1174" s="62"/>
      <c r="K1174" s="62"/>
      <c r="L1174" s="62"/>
      <c r="M1174" s="62"/>
    </row>
    <row r="1175" spans="1:13" ht="15" customHeight="1" x14ac:dyDescent="0.25">
      <c r="A1175" s="62"/>
      <c r="B1175" s="62"/>
      <c r="C1175" s="62"/>
      <c r="D1175" s="62"/>
      <c r="E1175" s="62"/>
      <c r="F1175" s="62"/>
      <c r="G1175" s="62"/>
      <c r="H1175" s="62"/>
      <c r="I1175" s="62"/>
      <c r="J1175" s="62"/>
      <c r="K1175" s="62"/>
      <c r="L1175" s="62"/>
      <c r="M1175" s="62"/>
    </row>
    <row r="1176" spans="1:13" ht="15" customHeight="1" x14ac:dyDescent="0.25">
      <c r="A1176" s="62"/>
      <c r="B1176" s="62"/>
      <c r="C1176" s="62"/>
      <c r="D1176" s="62"/>
      <c r="E1176" s="62"/>
      <c r="F1176" s="62"/>
      <c r="G1176" s="62"/>
      <c r="H1176" s="62"/>
      <c r="I1176" s="62"/>
      <c r="J1176" s="62"/>
      <c r="K1176" s="62"/>
      <c r="L1176" s="62"/>
      <c r="M1176" s="62"/>
    </row>
    <row r="1177" spans="1:13" ht="15" customHeight="1" x14ac:dyDescent="0.25">
      <c r="A1177" s="62"/>
      <c r="B1177" s="62"/>
      <c r="C1177" s="62"/>
      <c r="D1177" s="62"/>
      <c r="E1177" s="62"/>
      <c r="F1177" s="62"/>
      <c r="G1177" s="62"/>
      <c r="H1177" s="62"/>
      <c r="I1177" s="62"/>
      <c r="J1177" s="62"/>
      <c r="K1177" s="62"/>
      <c r="L1177" s="62"/>
      <c r="M1177" s="62"/>
    </row>
    <row r="1178" spans="1:13" ht="15" customHeight="1" x14ac:dyDescent="0.25">
      <c r="A1178" s="62"/>
      <c r="B1178" s="62"/>
      <c r="C1178" s="62"/>
      <c r="D1178" s="62"/>
      <c r="E1178" s="62"/>
      <c r="F1178" s="62"/>
      <c r="G1178" s="62"/>
      <c r="H1178" s="62"/>
      <c r="I1178" s="62"/>
      <c r="J1178" s="62"/>
      <c r="K1178" s="62"/>
      <c r="L1178" s="62"/>
      <c r="M1178" s="62"/>
    </row>
    <row r="1179" spans="1:13" ht="15" customHeight="1" x14ac:dyDescent="0.25">
      <c r="A1179" s="62"/>
      <c r="B1179" s="62"/>
      <c r="C1179" s="62"/>
      <c r="D1179" s="62"/>
      <c r="E1179" s="62"/>
      <c r="F1179" s="62"/>
      <c r="G1179" s="62"/>
      <c r="H1179" s="62"/>
      <c r="I1179" s="62"/>
      <c r="J1179" s="62"/>
      <c r="K1179" s="62"/>
      <c r="L1179" s="62"/>
      <c r="M1179" s="62"/>
    </row>
    <row r="1180" spans="1:13" ht="15" customHeight="1" x14ac:dyDescent="0.25">
      <c r="A1180" s="62"/>
      <c r="B1180" s="62"/>
      <c r="C1180" s="62"/>
      <c r="D1180" s="62"/>
      <c r="E1180" s="62"/>
      <c r="F1180" s="62"/>
      <c r="G1180" s="62"/>
      <c r="H1180" s="62"/>
      <c r="I1180" s="62"/>
      <c r="J1180" s="62"/>
      <c r="K1180" s="62"/>
      <c r="L1180" s="62"/>
      <c r="M1180" s="62"/>
    </row>
    <row r="1181" spans="1:13" ht="15" customHeight="1" x14ac:dyDescent="0.25">
      <c r="A1181" s="62"/>
      <c r="B1181" s="62"/>
      <c r="C1181" s="62"/>
      <c r="D1181" s="62"/>
      <c r="E1181" s="62"/>
      <c r="F1181" s="62"/>
      <c r="G1181" s="62"/>
      <c r="H1181" s="62"/>
      <c r="I1181" s="62"/>
      <c r="J1181" s="62"/>
      <c r="K1181" s="62"/>
      <c r="L1181" s="62"/>
      <c r="M1181" s="62"/>
    </row>
    <row r="1182" spans="1:13" ht="15" customHeight="1" x14ac:dyDescent="0.25">
      <c r="A1182" s="62"/>
      <c r="B1182" s="62"/>
      <c r="C1182" s="62"/>
      <c r="D1182" s="62"/>
      <c r="E1182" s="62"/>
      <c r="F1182" s="62"/>
      <c r="G1182" s="62"/>
      <c r="H1182" s="62"/>
      <c r="I1182" s="62"/>
      <c r="J1182" s="62"/>
      <c r="K1182" s="62"/>
      <c r="L1182" s="62"/>
      <c r="M1182" s="62"/>
    </row>
    <row r="1183" spans="1:13" ht="15" customHeight="1" x14ac:dyDescent="0.25">
      <c r="A1183" s="62"/>
      <c r="B1183" s="62"/>
      <c r="C1183" s="62"/>
      <c r="D1183" s="62"/>
      <c r="E1183" s="62"/>
      <c r="F1183" s="62"/>
      <c r="G1183" s="62"/>
      <c r="H1183" s="62"/>
      <c r="I1183" s="62"/>
      <c r="J1183" s="62"/>
      <c r="K1183" s="62"/>
      <c r="L1183" s="62"/>
      <c r="M1183" s="62"/>
    </row>
    <row r="1184" spans="1:13" ht="15" customHeight="1" x14ac:dyDescent="0.25">
      <c r="A1184" s="62"/>
      <c r="B1184" s="62"/>
      <c r="C1184" s="62"/>
      <c r="D1184" s="62"/>
      <c r="E1184" s="62"/>
      <c r="F1184" s="62"/>
      <c r="G1184" s="62"/>
      <c r="H1184" s="62"/>
      <c r="I1184" s="62"/>
      <c r="J1184" s="62"/>
      <c r="K1184" s="62"/>
      <c r="L1184" s="62"/>
      <c r="M1184" s="62"/>
    </row>
    <row r="1185" spans="1:13" ht="15" customHeight="1" x14ac:dyDescent="0.25">
      <c r="A1185" s="62"/>
      <c r="B1185" s="62"/>
      <c r="C1185" s="62"/>
      <c r="D1185" s="62"/>
      <c r="E1185" s="62"/>
      <c r="F1185" s="62"/>
      <c r="G1185" s="62"/>
      <c r="H1185" s="62"/>
      <c r="I1185" s="62"/>
      <c r="J1185" s="62"/>
      <c r="K1185" s="62"/>
      <c r="L1185" s="62"/>
      <c r="M1185" s="62"/>
    </row>
    <row r="1186" spans="1:13" ht="15" customHeight="1" x14ac:dyDescent="0.25">
      <c r="A1186" s="62"/>
      <c r="B1186" s="62"/>
      <c r="C1186" s="62"/>
      <c r="D1186" s="62"/>
      <c r="E1186" s="62"/>
      <c r="F1186" s="62"/>
      <c r="G1186" s="62"/>
      <c r="H1186" s="62"/>
      <c r="I1186" s="62"/>
      <c r="J1186" s="62"/>
      <c r="K1186" s="62"/>
      <c r="L1186" s="62"/>
      <c r="M1186" s="62"/>
    </row>
    <row r="1187" spans="1:13" ht="15" customHeight="1" x14ac:dyDescent="0.25">
      <c r="A1187" s="62"/>
      <c r="B1187" s="62"/>
      <c r="C1187" s="62"/>
      <c r="D1187" s="62"/>
      <c r="E1187" s="62"/>
      <c r="F1187" s="62"/>
      <c r="G1187" s="62"/>
      <c r="H1187" s="62"/>
      <c r="I1187" s="62"/>
      <c r="J1187" s="62"/>
      <c r="K1187" s="62"/>
      <c r="L1187" s="62"/>
      <c r="M1187" s="62"/>
    </row>
    <row r="1188" spans="1:13" ht="15" customHeight="1" x14ac:dyDescent="0.25">
      <c r="A1188" s="62"/>
      <c r="B1188" s="62"/>
      <c r="C1188" s="62"/>
      <c r="D1188" s="62"/>
      <c r="E1188" s="62"/>
      <c r="F1188" s="62"/>
      <c r="G1188" s="62"/>
      <c r="H1188" s="62"/>
      <c r="I1188" s="62"/>
      <c r="J1188" s="62"/>
      <c r="K1188" s="62"/>
      <c r="L1188" s="62"/>
      <c r="M1188" s="62"/>
    </row>
    <row r="1189" spans="1:13" ht="15" customHeight="1" x14ac:dyDescent="0.25">
      <c r="A1189" s="62"/>
      <c r="B1189" s="62"/>
      <c r="C1189" s="62"/>
      <c r="D1189" s="62"/>
      <c r="E1189" s="62"/>
      <c r="F1189" s="62"/>
      <c r="G1189" s="62"/>
      <c r="H1189" s="62"/>
      <c r="I1189" s="62"/>
      <c r="J1189" s="62"/>
      <c r="K1189" s="62"/>
      <c r="L1189" s="62"/>
      <c r="M1189" s="62"/>
    </row>
    <row r="1190" spans="1:13" ht="15" customHeight="1" x14ac:dyDescent="0.25">
      <c r="A1190" s="62"/>
      <c r="B1190" s="62"/>
      <c r="C1190" s="62"/>
      <c r="D1190" s="62"/>
      <c r="E1190" s="62"/>
      <c r="F1190" s="62"/>
      <c r="G1190" s="62"/>
      <c r="H1190" s="62"/>
      <c r="I1190" s="62"/>
      <c r="J1190" s="62"/>
      <c r="K1190" s="62"/>
      <c r="L1190" s="62"/>
      <c r="M1190" s="62"/>
    </row>
    <row r="1191" spans="1:13" ht="15" customHeight="1" x14ac:dyDescent="0.25">
      <c r="A1191" s="62"/>
      <c r="B1191" s="62"/>
      <c r="C1191" s="62"/>
      <c r="D1191" s="62"/>
      <c r="E1191" s="62"/>
      <c r="F1191" s="62"/>
      <c r="G1191" s="62"/>
      <c r="H1191" s="62"/>
      <c r="I1191" s="62"/>
      <c r="J1191" s="62"/>
      <c r="K1191" s="62"/>
      <c r="L1191" s="62"/>
      <c r="M1191" s="62"/>
    </row>
    <row r="1192" spans="1:13" ht="15" customHeight="1" x14ac:dyDescent="0.25">
      <c r="A1192" s="62"/>
      <c r="B1192" s="62"/>
      <c r="C1192" s="62"/>
      <c r="D1192" s="62"/>
      <c r="E1192" s="62"/>
      <c r="F1192" s="62"/>
      <c r="G1192" s="62"/>
      <c r="H1192" s="62"/>
      <c r="I1192" s="62"/>
      <c r="J1192" s="62"/>
      <c r="K1192" s="62"/>
      <c r="L1192" s="62"/>
      <c r="M1192" s="62"/>
    </row>
    <row r="1193" spans="1:13" ht="15" customHeight="1" x14ac:dyDescent="0.25">
      <c r="A1193" s="62"/>
      <c r="B1193" s="62"/>
      <c r="C1193" s="62"/>
      <c r="D1193" s="62"/>
      <c r="E1193" s="62"/>
      <c r="F1193" s="62"/>
      <c r="G1193" s="62"/>
      <c r="H1193" s="62"/>
      <c r="I1193" s="62"/>
      <c r="J1193" s="62"/>
      <c r="K1193" s="62"/>
      <c r="L1193" s="62"/>
      <c r="M1193" s="62"/>
    </row>
    <row r="1194" spans="1:13" ht="15" customHeight="1" x14ac:dyDescent="0.25">
      <c r="A1194" s="62"/>
      <c r="B1194" s="62"/>
      <c r="C1194" s="62"/>
      <c r="D1194" s="62"/>
      <c r="E1194" s="62"/>
      <c r="F1194" s="62"/>
      <c r="G1194" s="62"/>
      <c r="H1194" s="62"/>
      <c r="I1194" s="62"/>
      <c r="J1194" s="62"/>
      <c r="K1194" s="62"/>
      <c r="L1194" s="62"/>
      <c r="M1194" s="62"/>
    </row>
    <row r="1195" spans="1:13" ht="15" customHeight="1" x14ac:dyDescent="0.25">
      <c r="A1195" s="62"/>
      <c r="B1195" s="62"/>
      <c r="C1195" s="62"/>
      <c r="D1195" s="62"/>
      <c r="E1195" s="62"/>
      <c r="F1195" s="62"/>
      <c r="G1195" s="62"/>
      <c r="H1195" s="62"/>
      <c r="I1195" s="62"/>
      <c r="J1195" s="62"/>
      <c r="K1195" s="62"/>
      <c r="L1195" s="62"/>
      <c r="M1195" s="62"/>
    </row>
    <row r="1196" spans="1:13" ht="15" customHeight="1" x14ac:dyDescent="0.25">
      <c r="A1196" s="62"/>
      <c r="B1196" s="62"/>
      <c r="C1196" s="62"/>
      <c r="D1196" s="62"/>
      <c r="E1196" s="62"/>
      <c r="F1196" s="62"/>
      <c r="G1196" s="62"/>
      <c r="H1196" s="62"/>
      <c r="I1196" s="62"/>
      <c r="J1196" s="62"/>
      <c r="K1196" s="62"/>
      <c r="L1196" s="62"/>
      <c r="M1196" s="62"/>
    </row>
    <row r="1197" spans="1:13" ht="15" customHeight="1" x14ac:dyDescent="0.25">
      <c r="A1197" s="62"/>
      <c r="B1197" s="62"/>
      <c r="C1197" s="62"/>
      <c r="D1197" s="62"/>
      <c r="E1197" s="62"/>
      <c r="F1197" s="62"/>
      <c r="G1197" s="62"/>
      <c r="H1197" s="62"/>
      <c r="I1197" s="62"/>
      <c r="J1197" s="62"/>
      <c r="K1197" s="62"/>
      <c r="L1197" s="62"/>
      <c r="M1197" s="62"/>
    </row>
    <row r="1198" spans="1:13" ht="15" customHeight="1" x14ac:dyDescent="0.25">
      <c r="A1198" s="62"/>
      <c r="B1198" s="62"/>
      <c r="C1198" s="62"/>
      <c r="D1198" s="62"/>
      <c r="E1198" s="62"/>
      <c r="F1198" s="62"/>
      <c r="G1198" s="62"/>
      <c r="H1198" s="62"/>
      <c r="I1198" s="62"/>
      <c r="J1198" s="62"/>
      <c r="K1198" s="62"/>
      <c r="L1198" s="62"/>
      <c r="M1198" s="62"/>
    </row>
    <row r="1199" spans="1:13" ht="15" customHeight="1" x14ac:dyDescent="0.25">
      <c r="A1199" s="62"/>
      <c r="B1199" s="62"/>
      <c r="C1199" s="62"/>
      <c r="D1199" s="62"/>
      <c r="E1199" s="62"/>
      <c r="F1199" s="62"/>
      <c r="G1199" s="62"/>
      <c r="H1199" s="62"/>
      <c r="I1199" s="62"/>
      <c r="J1199" s="62"/>
      <c r="K1199" s="62"/>
      <c r="L1199" s="62"/>
      <c r="M1199" s="62"/>
    </row>
    <row r="1200" spans="1:13" ht="15" customHeight="1" x14ac:dyDescent="0.25">
      <c r="A1200" s="62"/>
      <c r="B1200" s="62"/>
      <c r="C1200" s="62"/>
      <c r="D1200" s="62"/>
      <c r="E1200" s="62"/>
      <c r="F1200" s="62"/>
      <c r="G1200" s="62"/>
      <c r="H1200" s="62"/>
      <c r="I1200" s="62"/>
      <c r="J1200" s="62"/>
      <c r="K1200" s="62"/>
      <c r="L1200" s="62"/>
      <c r="M1200" s="62"/>
    </row>
    <row r="1201" spans="1:13" ht="15" customHeight="1" x14ac:dyDescent="0.25">
      <c r="A1201" s="62"/>
      <c r="B1201" s="62"/>
      <c r="C1201" s="62"/>
      <c r="D1201" s="62"/>
      <c r="E1201" s="62"/>
      <c r="F1201" s="62"/>
      <c r="G1201" s="62"/>
      <c r="H1201" s="62"/>
      <c r="I1201" s="62"/>
      <c r="J1201" s="62"/>
      <c r="K1201" s="62"/>
      <c r="L1201" s="62"/>
      <c r="M1201" s="62"/>
    </row>
    <row r="1202" spans="1:13" ht="15" customHeight="1" x14ac:dyDescent="0.25">
      <c r="A1202" s="62"/>
      <c r="B1202" s="62"/>
      <c r="C1202" s="62"/>
      <c r="D1202" s="62"/>
      <c r="E1202" s="62"/>
      <c r="F1202" s="62"/>
      <c r="G1202" s="62"/>
      <c r="H1202" s="62"/>
      <c r="I1202" s="62"/>
      <c r="J1202" s="62"/>
      <c r="K1202" s="62"/>
      <c r="L1202" s="62"/>
      <c r="M1202" s="62"/>
    </row>
    <row r="1203" spans="1:13" ht="15" customHeight="1" x14ac:dyDescent="0.25">
      <c r="A1203" s="62"/>
      <c r="B1203" s="62"/>
      <c r="C1203" s="62"/>
      <c r="D1203" s="62"/>
      <c r="E1203" s="62"/>
      <c r="F1203" s="62"/>
      <c r="G1203" s="62"/>
      <c r="H1203" s="62"/>
      <c r="I1203" s="62"/>
      <c r="J1203" s="62"/>
      <c r="K1203" s="62"/>
      <c r="L1203" s="62"/>
      <c r="M1203" s="62"/>
    </row>
    <row r="1204" spans="1:13" ht="15" customHeight="1" x14ac:dyDescent="0.25">
      <c r="A1204" s="62"/>
      <c r="B1204" s="62"/>
      <c r="C1204" s="62"/>
      <c r="D1204" s="62"/>
      <c r="E1204" s="62"/>
      <c r="F1204" s="62"/>
      <c r="G1204" s="62"/>
      <c r="H1204" s="62"/>
      <c r="I1204" s="62"/>
      <c r="J1204" s="62"/>
      <c r="K1204" s="62"/>
      <c r="L1204" s="62"/>
      <c r="M1204" s="62"/>
    </row>
    <row r="1205" spans="1:13" ht="15" customHeight="1" x14ac:dyDescent="0.25">
      <c r="A1205" s="62"/>
      <c r="B1205" s="62"/>
      <c r="C1205" s="62"/>
      <c r="D1205" s="62"/>
      <c r="E1205" s="62"/>
      <c r="F1205" s="62"/>
      <c r="G1205" s="62"/>
      <c r="H1205" s="62"/>
      <c r="I1205" s="62"/>
      <c r="J1205" s="62"/>
      <c r="K1205" s="62"/>
      <c r="L1205" s="62"/>
      <c r="M1205" s="62"/>
    </row>
    <row r="1206" spans="1:13" ht="15" customHeight="1" x14ac:dyDescent="0.25">
      <c r="A1206" s="62"/>
      <c r="B1206" s="62"/>
      <c r="C1206" s="62"/>
      <c r="D1206" s="62"/>
      <c r="E1206" s="62"/>
      <c r="F1206" s="62"/>
      <c r="G1206" s="62"/>
      <c r="H1206" s="62"/>
      <c r="I1206" s="62"/>
      <c r="J1206" s="62"/>
      <c r="K1206" s="62"/>
      <c r="L1206" s="62"/>
      <c r="M1206" s="62"/>
    </row>
    <row r="1207" spans="1:13" ht="15" customHeight="1" x14ac:dyDescent="0.25">
      <c r="A1207" s="62"/>
      <c r="B1207" s="62"/>
      <c r="C1207" s="62"/>
      <c r="D1207" s="62"/>
      <c r="E1207" s="62"/>
      <c r="F1207" s="62"/>
      <c r="G1207" s="62"/>
      <c r="H1207" s="62"/>
      <c r="I1207" s="62"/>
      <c r="J1207" s="62"/>
      <c r="K1207" s="62"/>
      <c r="L1207" s="62"/>
      <c r="M1207" s="62"/>
    </row>
    <row r="1208" spans="1:13" ht="15" customHeight="1" x14ac:dyDescent="0.25">
      <c r="A1208" s="62"/>
      <c r="B1208" s="62"/>
      <c r="C1208" s="62"/>
      <c r="D1208" s="62"/>
      <c r="E1208" s="62"/>
      <c r="F1208" s="62"/>
      <c r="G1208" s="62"/>
      <c r="H1208" s="62"/>
      <c r="I1208" s="62"/>
      <c r="J1208" s="62"/>
      <c r="K1208" s="62"/>
      <c r="L1208" s="62"/>
      <c r="M1208" s="62"/>
    </row>
    <row r="1209" spans="1:13" ht="15" customHeight="1" x14ac:dyDescent="0.25">
      <c r="A1209" s="62"/>
      <c r="B1209" s="62"/>
      <c r="C1209" s="62"/>
      <c r="D1209" s="62"/>
      <c r="E1209" s="62"/>
      <c r="F1209" s="62"/>
      <c r="G1209" s="62"/>
      <c r="H1209" s="62"/>
      <c r="I1209" s="62"/>
      <c r="J1209" s="62"/>
      <c r="K1209" s="62"/>
      <c r="L1209" s="62"/>
      <c r="M1209" s="62"/>
    </row>
    <row r="1210" spans="1:13" ht="15" customHeight="1" x14ac:dyDescent="0.25">
      <c r="A1210" s="62"/>
      <c r="B1210" s="62"/>
      <c r="C1210" s="62"/>
      <c r="D1210" s="62"/>
      <c r="E1210" s="62"/>
      <c r="F1210" s="62"/>
      <c r="G1210" s="62"/>
      <c r="H1210" s="62"/>
      <c r="I1210" s="62"/>
      <c r="J1210" s="62"/>
      <c r="K1210" s="62"/>
      <c r="L1210" s="62"/>
      <c r="M1210" s="62"/>
    </row>
    <row r="1211" spans="1:13" ht="15" customHeight="1" x14ac:dyDescent="0.25">
      <c r="A1211" s="62"/>
      <c r="B1211" s="62"/>
      <c r="C1211" s="62"/>
      <c r="D1211" s="62"/>
      <c r="E1211" s="62"/>
      <c r="F1211" s="62"/>
      <c r="G1211" s="62"/>
      <c r="H1211" s="62"/>
      <c r="I1211" s="62"/>
      <c r="J1211" s="62"/>
      <c r="K1211" s="62"/>
      <c r="L1211" s="62"/>
      <c r="M1211" s="62"/>
    </row>
    <row r="1212" spans="1:13" ht="15" customHeight="1" x14ac:dyDescent="0.25">
      <c r="A1212" s="62"/>
      <c r="B1212" s="62"/>
      <c r="C1212" s="62"/>
      <c r="D1212" s="62"/>
      <c r="E1212" s="62"/>
      <c r="F1212" s="62"/>
      <c r="G1212" s="62"/>
      <c r="H1212" s="62"/>
      <c r="I1212" s="62"/>
      <c r="J1212" s="62"/>
      <c r="K1212" s="62"/>
      <c r="L1212" s="62"/>
      <c r="M1212" s="62"/>
    </row>
    <row r="1213" spans="1:13" ht="15" customHeight="1" x14ac:dyDescent="0.25">
      <c r="A1213" s="62"/>
      <c r="B1213" s="62"/>
      <c r="C1213" s="62"/>
      <c r="D1213" s="62"/>
      <c r="E1213" s="62"/>
      <c r="F1213" s="62"/>
      <c r="G1213" s="62"/>
      <c r="H1213" s="62"/>
      <c r="I1213" s="62"/>
      <c r="J1213" s="62"/>
      <c r="K1213" s="62"/>
      <c r="L1213" s="62"/>
      <c r="M1213" s="62"/>
    </row>
    <row r="1214" spans="1:13" ht="15" customHeight="1" x14ac:dyDescent="0.25">
      <c r="A1214" s="62"/>
      <c r="B1214" s="62"/>
      <c r="C1214" s="62"/>
      <c r="D1214" s="62"/>
      <c r="E1214" s="62"/>
      <c r="F1214" s="62"/>
      <c r="G1214" s="62"/>
      <c r="H1214" s="62"/>
      <c r="I1214" s="62"/>
      <c r="J1214" s="62"/>
      <c r="K1214" s="62"/>
      <c r="L1214" s="62"/>
      <c r="M1214" s="62"/>
    </row>
    <row r="1215" spans="1:13" ht="15" customHeight="1" x14ac:dyDescent="0.25">
      <c r="A1215" s="62"/>
      <c r="B1215" s="62"/>
      <c r="C1215" s="62"/>
      <c r="D1215" s="62"/>
      <c r="E1215" s="62"/>
      <c r="F1215" s="62"/>
      <c r="G1215" s="62"/>
      <c r="H1215" s="62"/>
      <c r="I1215" s="62"/>
      <c r="J1215" s="62"/>
      <c r="K1215" s="62"/>
      <c r="L1215" s="62"/>
      <c r="M1215" s="62"/>
    </row>
    <row r="1216" spans="1:13" ht="15" customHeight="1" x14ac:dyDescent="0.25">
      <c r="A1216" s="62"/>
      <c r="B1216" s="62"/>
      <c r="C1216" s="62"/>
      <c r="D1216" s="62"/>
      <c r="E1216" s="62"/>
      <c r="F1216" s="62"/>
      <c r="G1216" s="62"/>
      <c r="H1216" s="62"/>
      <c r="I1216" s="62"/>
      <c r="J1216" s="62"/>
      <c r="K1216" s="62"/>
      <c r="L1216" s="62"/>
      <c r="M1216" s="62"/>
    </row>
    <row r="1217" spans="1:13" ht="15" customHeight="1" x14ac:dyDescent="0.25">
      <c r="A1217" s="62"/>
      <c r="B1217" s="62"/>
      <c r="C1217" s="62"/>
      <c r="D1217" s="62"/>
      <c r="E1217" s="62"/>
      <c r="F1217" s="62"/>
      <c r="G1217" s="62"/>
      <c r="H1217" s="62"/>
      <c r="I1217" s="62"/>
      <c r="J1217" s="62"/>
      <c r="K1217" s="62"/>
      <c r="L1217" s="62"/>
      <c r="M1217" s="62"/>
    </row>
    <row r="1218" spans="1:13" ht="15" customHeight="1" x14ac:dyDescent="0.25">
      <c r="A1218" s="62"/>
      <c r="B1218" s="62"/>
      <c r="C1218" s="62"/>
      <c r="D1218" s="62"/>
      <c r="E1218" s="62"/>
      <c r="F1218" s="62"/>
      <c r="G1218" s="62"/>
      <c r="H1218" s="62"/>
      <c r="I1218" s="62"/>
      <c r="J1218" s="62"/>
      <c r="K1218" s="62"/>
      <c r="L1218" s="62"/>
      <c r="M1218" s="62"/>
    </row>
    <row r="1219" spans="1:13" ht="15" customHeight="1" x14ac:dyDescent="0.25">
      <c r="A1219" s="62"/>
      <c r="B1219" s="62"/>
      <c r="C1219" s="62"/>
      <c r="D1219" s="62"/>
      <c r="E1219" s="62"/>
      <c r="F1219" s="62"/>
      <c r="G1219" s="62"/>
      <c r="H1219" s="62"/>
      <c r="I1219" s="62"/>
      <c r="J1219" s="62"/>
      <c r="K1219" s="62"/>
      <c r="L1219" s="62"/>
      <c r="M1219" s="62"/>
    </row>
    <row r="1220" spans="1:13" ht="15" customHeight="1" x14ac:dyDescent="0.25">
      <c r="A1220" s="62"/>
      <c r="B1220" s="62"/>
      <c r="C1220" s="62"/>
      <c r="D1220" s="62"/>
      <c r="E1220" s="62"/>
      <c r="F1220" s="62"/>
      <c r="G1220" s="62"/>
      <c r="H1220" s="62"/>
      <c r="I1220" s="62"/>
      <c r="J1220" s="62"/>
      <c r="K1220" s="62"/>
      <c r="L1220" s="62"/>
      <c r="M1220" s="62"/>
    </row>
    <row r="1221" spans="1:13" ht="15" customHeight="1" x14ac:dyDescent="0.25">
      <c r="A1221" s="62"/>
      <c r="B1221" s="62"/>
      <c r="C1221" s="62"/>
      <c r="D1221" s="62"/>
      <c r="E1221" s="62"/>
      <c r="F1221" s="62"/>
      <c r="G1221" s="62"/>
      <c r="H1221" s="62"/>
      <c r="I1221" s="62"/>
      <c r="J1221" s="62"/>
      <c r="K1221" s="62"/>
      <c r="L1221" s="62"/>
      <c r="M1221" s="62"/>
    </row>
    <row r="1222" spans="1:13" ht="15" customHeight="1" x14ac:dyDescent="0.25">
      <c r="A1222" s="62"/>
      <c r="B1222" s="62"/>
      <c r="C1222" s="62"/>
      <c r="D1222" s="62"/>
      <c r="E1222" s="62"/>
      <c r="F1222" s="62"/>
      <c r="G1222" s="62"/>
      <c r="H1222" s="62"/>
      <c r="I1222" s="62"/>
      <c r="J1222" s="62"/>
      <c r="K1222" s="62"/>
      <c r="L1222" s="62"/>
      <c r="M1222" s="62"/>
    </row>
    <row r="1223" spans="1:13" ht="15" customHeight="1" x14ac:dyDescent="0.25">
      <c r="A1223" s="62"/>
      <c r="B1223" s="62"/>
      <c r="C1223" s="62"/>
      <c r="D1223" s="62"/>
      <c r="E1223" s="62"/>
      <c r="F1223" s="62"/>
      <c r="G1223" s="62"/>
      <c r="H1223" s="62"/>
      <c r="I1223" s="62"/>
      <c r="J1223" s="62"/>
      <c r="K1223" s="62"/>
      <c r="L1223" s="62"/>
      <c r="M1223" s="62"/>
    </row>
    <row r="1224" spans="1:13" ht="15" customHeight="1" x14ac:dyDescent="0.25">
      <c r="A1224" s="62"/>
      <c r="B1224" s="62"/>
      <c r="C1224" s="62"/>
      <c r="D1224" s="62"/>
      <c r="E1224" s="62"/>
      <c r="F1224" s="62"/>
      <c r="G1224" s="62"/>
      <c r="H1224" s="62"/>
      <c r="I1224" s="62"/>
      <c r="J1224" s="62"/>
      <c r="K1224" s="62"/>
      <c r="L1224" s="62"/>
      <c r="M1224" s="62"/>
    </row>
    <row r="1225" spans="1:13" ht="15" customHeight="1" x14ac:dyDescent="0.25">
      <c r="A1225" s="62"/>
      <c r="B1225" s="62"/>
      <c r="C1225" s="62"/>
      <c r="D1225" s="62"/>
      <c r="E1225" s="62"/>
      <c r="F1225" s="62"/>
      <c r="G1225" s="62"/>
      <c r="H1225" s="62"/>
      <c r="I1225" s="62"/>
      <c r="J1225" s="62"/>
      <c r="K1225" s="62"/>
      <c r="L1225" s="62"/>
      <c r="M1225" s="62"/>
    </row>
    <row r="1226" spans="1:13" ht="15" customHeight="1" x14ac:dyDescent="0.25">
      <c r="A1226" s="62"/>
      <c r="B1226" s="62"/>
      <c r="C1226" s="62"/>
      <c r="D1226" s="62"/>
      <c r="E1226" s="62"/>
      <c r="F1226" s="62"/>
      <c r="G1226" s="62"/>
      <c r="H1226" s="62"/>
      <c r="I1226" s="62"/>
      <c r="J1226" s="62"/>
      <c r="K1226" s="62"/>
      <c r="L1226" s="62"/>
      <c r="M1226" s="62"/>
    </row>
    <row r="1227" spans="1:13" ht="15" customHeight="1" x14ac:dyDescent="0.25">
      <c r="A1227" s="62"/>
      <c r="B1227" s="62"/>
      <c r="C1227" s="62"/>
      <c r="D1227" s="62"/>
      <c r="E1227" s="62"/>
      <c r="F1227" s="62"/>
      <c r="G1227" s="62"/>
      <c r="H1227" s="62"/>
      <c r="I1227" s="62"/>
      <c r="J1227" s="62"/>
      <c r="K1227" s="62"/>
      <c r="L1227" s="62"/>
      <c r="M1227" s="62"/>
    </row>
    <row r="1228" spans="1:13" ht="15" customHeight="1" x14ac:dyDescent="0.25">
      <c r="A1228" s="62"/>
      <c r="B1228" s="62"/>
      <c r="C1228" s="62"/>
      <c r="D1228" s="62"/>
      <c r="E1228" s="62"/>
      <c r="F1228" s="62"/>
      <c r="G1228" s="62"/>
      <c r="H1228" s="62"/>
      <c r="I1228" s="62"/>
      <c r="J1228" s="62"/>
      <c r="K1228" s="62"/>
      <c r="L1228" s="62"/>
      <c r="M1228" s="62"/>
    </row>
    <row r="1229" spans="1:13" ht="15" customHeight="1" x14ac:dyDescent="0.25">
      <c r="A1229" s="62"/>
      <c r="B1229" s="62"/>
      <c r="C1229" s="62"/>
      <c r="D1229" s="62"/>
      <c r="E1229" s="62"/>
      <c r="F1229" s="62"/>
      <c r="G1229" s="62"/>
      <c r="H1229" s="62"/>
      <c r="I1229" s="62"/>
      <c r="J1229" s="62"/>
      <c r="K1229" s="62"/>
      <c r="L1229" s="62"/>
      <c r="M1229" s="62"/>
    </row>
    <row r="1230" spans="1:13" ht="15" customHeight="1" x14ac:dyDescent="0.25">
      <c r="A1230" s="62"/>
      <c r="B1230" s="62"/>
      <c r="C1230" s="62"/>
      <c r="D1230" s="62"/>
      <c r="E1230" s="62"/>
      <c r="F1230" s="62"/>
      <c r="G1230" s="62"/>
      <c r="H1230" s="62"/>
      <c r="I1230" s="62"/>
      <c r="J1230" s="62"/>
      <c r="K1230" s="62"/>
      <c r="L1230" s="62"/>
      <c r="M1230" s="62"/>
    </row>
    <row r="1231" spans="1:13" ht="15" customHeight="1" x14ac:dyDescent="0.25">
      <c r="A1231" s="62"/>
      <c r="B1231" s="62"/>
      <c r="C1231" s="62"/>
      <c r="D1231" s="62"/>
      <c r="E1231" s="62"/>
      <c r="F1231" s="62"/>
      <c r="G1231" s="62"/>
      <c r="H1231" s="62"/>
      <c r="I1231" s="62"/>
      <c r="J1231" s="62"/>
      <c r="K1231" s="62"/>
      <c r="L1231" s="62"/>
      <c r="M1231" s="62"/>
    </row>
    <row r="1232" spans="1:13" ht="15" customHeight="1" x14ac:dyDescent="0.25">
      <c r="A1232" s="62"/>
      <c r="B1232" s="62"/>
      <c r="C1232" s="62"/>
      <c r="D1232" s="62"/>
      <c r="E1232" s="62"/>
      <c r="F1232" s="62"/>
      <c r="G1232" s="62"/>
      <c r="H1232" s="62"/>
      <c r="I1232" s="62"/>
      <c r="J1232" s="62"/>
      <c r="K1232" s="62"/>
      <c r="L1232" s="62"/>
      <c r="M1232" s="62"/>
    </row>
    <row r="1233" spans="1:13" ht="15" customHeight="1" x14ac:dyDescent="0.25">
      <c r="A1233" s="62"/>
      <c r="B1233" s="62"/>
      <c r="C1233" s="62"/>
      <c r="D1233" s="62"/>
      <c r="E1233" s="62"/>
      <c r="F1233" s="62"/>
      <c r="G1233" s="62"/>
      <c r="H1233" s="62"/>
      <c r="I1233" s="62"/>
      <c r="J1233" s="62"/>
      <c r="K1233" s="62"/>
      <c r="L1233" s="62"/>
      <c r="M1233" s="62"/>
    </row>
    <row r="1234" spans="1:13" ht="15" customHeight="1" x14ac:dyDescent="0.25">
      <c r="A1234" s="62"/>
      <c r="B1234" s="62"/>
      <c r="C1234" s="62"/>
      <c r="D1234" s="62"/>
      <c r="E1234" s="62"/>
      <c r="F1234" s="62"/>
      <c r="G1234" s="62"/>
      <c r="H1234" s="62"/>
      <c r="I1234" s="62"/>
      <c r="J1234" s="62"/>
      <c r="K1234" s="62"/>
      <c r="L1234" s="62"/>
      <c r="M1234" s="62"/>
    </row>
    <row r="1235" spans="1:13" ht="15" customHeight="1" x14ac:dyDescent="0.25">
      <c r="A1235" s="62"/>
      <c r="B1235" s="62"/>
      <c r="C1235" s="62"/>
      <c r="D1235" s="62"/>
      <c r="E1235" s="62"/>
      <c r="F1235" s="62"/>
      <c r="G1235" s="62"/>
      <c r="H1235" s="62"/>
      <c r="I1235" s="62"/>
      <c r="J1235" s="62"/>
      <c r="K1235" s="62"/>
      <c r="L1235" s="62"/>
      <c r="M1235" s="62"/>
    </row>
    <row r="1236" spans="1:13" ht="15" customHeight="1" x14ac:dyDescent="0.25">
      <c r="A1236" s="62"/>
      <c r="B1236" s="62"/>
      <c r="C1236" s="62"/>
      <c r="D1236" s="62"/>
      <c r="E1236" s="62"/>
      <c r="F1236" s="62"/>
      <c r="G1236" s="62"/>
      <c r="H1236" s="62"/>
      <c r="I1236" s="62"/>
      <c r="J1236" s="62"/>
      <c r="K1236" s="62"/>
      <c r="L1236" s="62"/>
      <c r="M1236" s="62"/>
    </row>
    <row r="1237" spans="1:13" ht="15" customHeight="1" x14ac:dyDescent="0.25">
      <c r="A1237" s="62"/>
      <c r="B1237" s="62"/>
      <c r="C1237" s="62"/>
      <c r="D1237" s="62"/>
      <c r="E1237" s="62"/>
      <c r="F1237" s="62"/>
      <c r="G1237" s="62"/>
      <c r="H1237" s="62"/>
      <c r="I1237" s="62"/>
      <c r="J1237" s="62"/>
      <c r="K1237" s="62"/>
      <c r="L1237" s="62"/>
      <c r="M1237" s="62"/>
    </row>
    <row r="1238" spans="1:13" ht="15" customHeight="1" x14ac:dyDescent="0.25">
      <c r="A1238" s="62"/>
      <c r="B1238" s="62"/>
      <c r="C1238" s="62"/>
      <c r="D1238" s="62"/>
      <c r="E1238" s="62"/>
      <c r="F1238" s="62"/>
      <c r="G1238" s="62"/>
      <c r="H1238" s="62"/>
      <c r="I1238" s="62"/>
      <c r="J1238" s="62"/>
      <c r="K1238" s="62"/>
      <c r="L1238" s="62"/>
      <c r="M1238" s="62"/>
    </row>
    <row r="1239" spans="1:13" ht="15" customHeight="1" x14ac:dyDescent="0.25">
      <c r="A1239" s="62"/>
      <c r="B1239" s="62"/>
      <c r="C1239" s="62"/>
      <c r="D1239" s="62"/>
      <c r="E1239" s="62"/>
      <c r="F1239" s="62"/>
      <c r="G1239" s="62"/>
      <c r="H1239" s="62"/>
      <c r="I1239" s="62"/>
      <c r="J1239" s="62"/>
      <c r="K1239" s="62"/>
      <c r="L1239" s="62"/>
      <c r="M1239" s="62"/>
    </row>
    <row r="1240" spans="1:13" ht="15" customHeight="1" x14ac:dyDescent="0.25">
      <c r="A1240" s="62"/>
      <c r="B1240" s="62"/>
      <c r="C1240" s="62"/>
      <c r="D1240" s="62"/>
      <c r="E1240" s="62"/>
      <c r="F1240" s="62"/>
      <c r="G1240" s="62"/>
      <c r="H1240" s="62"/>
      <c r="I1240" s="62"/>
      <c r="J1240" s="62"/>
      <c r="K1240" s="62"/>
      <c r="L1240" s="62"/>
      <c r="M1240" s="62"/>
    </row>
    <row r="1241" spans="1:13" ht="15" customHeight="1" x14ac:dyDescent="0.25">
      <c r="A1241" s="62"/>
      <c r="B1241" s="62"/>
      <c r="C1241" s="62"/>
      <c r="D1241" s="62"/>
      <c r="E1241" s="62"/>
      <c r="F1241" s="62"/>
      <c r="G1241" s="62"/>
      <c r="H1241" s="62"/>
      <c r="I1241" s="62"/>
      <c r="J1241" s="62"/>
      <c r="K1241" s="62"/>
      <c r="L1241" s="62"/>
      <c r="M1241" s="62"/>
    </row>
    <row r="1242" spans="1:13" ht="15" customHeight="1" x14ac:dyDescent="0.25">
      <c r="A1242" s="62"/>
      <c r="B1242" s="62"/>
      <c r="C1242" s="62"/>
      <c r="D1242" s="62"/>
      <c r="E1242" s="62"/>
      <c r="F1242" s="62"/>
      <c r="G1242" s="62"/>
      <c r="H1242" s="62"/>
      <c r="I1242" s="62"/>
      <c r="J1242" s="62"/>
      <c r="K1242" s="62"/>
      <c r="L1242" s="62"/>
      <c r="M1242" s="62"/>
    </row>
    <row r="1243" spans="1:13" ht="15" customHeight="1" x14ac:dyDescent="0.25">
      <c r="A1243" s="62"/>
      <c r="B1243" s="62"/>
      <c r="C1243" s="62"/>
      <c r="D1243" s="62"/>
      <c r="E1243" s="62"/>
      <c r="F1243" s="62"/>
      <c r="G1243" s="62"/>
      <c r="H1243" s="62"/>
      <c r="I1243" s="62"/>
      <c r="J1243" s="62"/>
      <c r="K1243" s="62"/>
      <c r="L1243" s="62"/>
      <c r="M1243" s="62"/>
    </row>
    <row r="1244" spans="1:13" ht="15" customHeight="1" x14ac:dyDescent="0.25">
      <c r="A1244" s="62"/>
      <c r="B1244" s="62"/>
      <c r="C1244" s="62"/>
      <c r="D1244" s="62"/>
      <c r="E1244" s="62"/>
      <c r="F1244" s="62"/>
      <c r="G1244" s="62"/>
      <c r="H1244" s="62"/>
      <c r="I1244" s="62"/>
      <c r="J1244" s="62"/>
      <c r="K1244" s="62"/>
      <c r="L1244" s="62"/>
      <c r="M1244" s="62"/>
    </row>
    <row r="1245" spans="1:13" ht="15" customHeight="1" x14ac:dyDescent="0.25">
      <c r="A1245" s="62"/>
      <c r="B1245" s="62"/>
      <c r="C1245" s="62"/>
      <c r="D1245" s="62"/>
      <c r="E1245" s="62"/>
      <c r="F1245" s="62"/>
      <c r="G1245" s="62"/>
      <c r="H1245" s="62"/>
      <c r="I1245" s="62"/>
      <c r="J1245" s="62"/>
      <c r="K1245" s="62"/>
      <c r="L1245" s="62"/>
      <c r="M1245" s="62"/>
    </row>
    <row r="1246" spans="1:13" ht="15" customHeight="1" x14ac:dyDescent="0.25">
      <c r="A1246" s="62"/>
      <c r="B1246" s="62"/>
      <c r="C1246" s="62"/>
      <c r="D1246" s="62"/>
      <c r="E1246" s="62"/>
      <c r="F1246" s="62"/>
      <c r="G1246" s="62"/>
      <c r="H1246" s="62"/>
      <c r="I1246" s="62"/>
      <c r="J1246" s="62"/>
      <c r="K1246" s="62"/>
      <c r="L1246" s="62"/>
      <c r="M1246" s="62"/>
    </row>
    <row r="1247" spans="1:13" ht="15" customHeight="1" x14ac:dyDescent="0.25">
      <c r="A1247" s="62"/>
      <c r="B1247" s="62"/>
      <c r="C1247" s="62"/>
      <c r="D1247" s="62"/>
      <c r="E1247" s="62"/>
      <c r="F1247" s="62"/>
      <c r="G1247" s="62"/>
      <c r="H1247" s="62"/>
      <c r="I1247" s="62"/>
      <c r="J1247" s="62"/>
      <c r="K1247" s="62"/>
      <c r="L1247" s="62"/>
      <c r="M1247" s="62"/>
    </row>
    <row r="1248" spans="1:13" ht="15" customHeight="1" x14ac:dyDescent="0.25">
      <c r="A1248" s="62"/>
      <c r="B1248" s="62"/>
      <c r="C1248" s="62"/>
      <c r="D1248" s="62"/>
      <c r="E1248" s="62"/>
      <c r="F1248" s="62"/>
      <c r="G1248" s="62"/>
      <c r="H1248" s="62"/>
      <c r="I1248" s="62"/>
      <c r="J1248" s="62"/>
      <c r="K1248" s="62"/>
      <c r="L1248" s="62"/>
      <c r="M1248" s="62"/>
    </row>
    <row r="1249" spans="1:13" ht="15" customHeight="1" x14ac:dyDescent="0.25">
      <c r="A1249" s="62"/>
      <c r="B1249" s="62"/>
      <c r="C1249" s="62"/>
      <c r="D1249" s="62"/>
      <c r="E1249" s="62"/>
      <c r="F1249" s="62"/>
      <c r="G1249" s="62"/>
      <c r="H1249" s="62"/>
      <c r="I1249" s="62"/>
      <c r="J1249" s="62"/>
      <c r="K1249" s="62"/>
      <c r="L1249" s="62"/>
      <c r="M1249" s="62"/>
    </row>
    <row r="1250" spans="1:13" ht="15" customHeight="1" x14ac:dyDescent="0.25">
      <c r="A1250" s="62"/>
      <c r="B1250" s="62"/>
      <c r="C1250" s="62"/>
      <c r="D1250" s="62"/>
      <c r="E1250" s="62"/>
      <c r="F1250" s="62"/>
      <c r="G1250" s="62"/>
      <c r="H1250" s="62"/>
      <c r="I1250" s="62"/>
      <c r="J1250" s="62"/>
      <c r="K1250" s="62"/>
      <c r="L1250" s="62"/>
      <c r="M1250" s="62"/>
    </row>
    <row r="1251" spans="1:13" ht="15" customHeight="1" x14ac:dyDescent="0.25">
      <c r="A1251" s="62"/>
      <c r="B1251" s="62"/>
      <c r="C1251" s="62"/>
      <c r="D1251" s="62"/>
      <c r="E1251" s="62"/>
      <c r="F1251" s="62"/>
      <c r="G1251" s="62"/>
      <c r="H1251" s="62"/>
      <c r="I1251" s="62"/>
      <c r="J1251" s="62"/>
      <c r="K1251" s="62"/>
      <c r="L1251" s="62"/>
      <c r="M1251" s="62"/>
    </row>
    <row r="1252" spans="1:13" ht="15" customHeight="1" x14ac:dyDescent="0.25">
      <c r="A1252" s="62"/>
      <c r="B1252" s="62"/>
      <c r="C1252" s="62"/>
      <c r="D1252" s="62"/>
      <c r="E1252" s="62"/>
      <c r="F1252" s="62"/>
      <c r="G1252" s="62"/>
      <c r="H1252" s="62"/>
      <c r="I1252" s="62"/>
      <c r="J1252" s="62"/>
      <c r="K1252" s="62"/>
      <c r="L1252" s="62"/>
      <c r="M1252" s="62"/>
    </row>
    <row r="1253" spans="1:13" ht="15" customHeight="1" x14ac:dyDescent="0.25">
      <c r="A1253" s="62"/>
      <c r="B1253" s="62"/>
      <c r="C1253" s="62"/>
      <c r="D1253" s="62"/>
      <c r="E1253" s="62"/>
      <c r="F1253" s="62"/>
      <c r="G1253" s="62"/>
      <c r="H1253" s="62"/>
      <c r="I1253" s="62"/>
      <c r="J1253" s="62"/>
      <c r="K1253" s="62"/>
      <c r="L1253" s="62"/>
      <c r="M1253" s="62"/>
    </row>
    <row r="1254" spans="1:13" ht="15" customHeight="1" x14ac:dyDescent="0.25">
      <c r="A1254" s="62"/>
      <c r="B1254" s="62"/>
      <c r="C1254" s="62"/>
      <c r="D1254" s="62"/>
      <c r="E1254" s="62"/>
      <c r="F1254" s="62"/>
      <c r="G1254" s="62"/>
      <c r="H1254" s="62"/>
      <c r="I1254" s="62"/>
      <c r="J1254" s="62"/>
      <c r="K1254" s="62"/>
      <c r="L1254" s="62"/>
      <c r="M1254" s="62"/>
    </row>
    <row r="1255" spans="1:13" ht="15" customHeight="1" x14ac:dyDescent="0.25">
      <c r="A1255" s="62"/>
      <c r="B1255" s="62"/>
      <c r="C1255" s="62"/>
      <c r="D1255" s="62"/>
      <c r="E1255" s="62"/>
      <c r="F1255" s="62"/>
      <c r="G1255" s="62"/>
      <c r="H1255" s="62"/>
      <c r="I1255" s="62"/>
      <c r="J1255" s="62"/>
      <c r="K1255" s="62"/>
      <c r="L1255" s="62"/>
      <c r="M1255" s="62"/>
    </row>
    <row r="1256" spans="1:13" ht="15" customHeight="1" x14ac:dyDescent="0.25">
      <c r="A1256" s="62"/>
      <c r="B1256" s="62"/>
      <c r="C1256" s="62"/>
      <c r="D1256" s="62"/>
      <c r="E1256" s="62"/>
      <c r="F1256" s="62"/>
      <c r="G1256" s="62"/>
      <c r="H1256" s="62"/>
      <c r="I1256" s="62"/>
      <c r="J1256" s="62"/>
      <c r="K1256" s="62"/>
      <c r="L1256" s="62"/>
      <c r="M1256" s="62"/>
    </row>
    <row r="1257" spans="1:13" ht="15" customHeight="1" x14ac:dyDescent="0.25">
      <c r="A1257" s="62"/>
      <c r="B1257" s="62"/>
      <c r="C1257" s="62"/>
      <c r="D1257" s="62"/>
      <c r="E1257" s="62"/>
      <c r="F1257" s="62"/>
      <c r="G1257" s="62"/>
      <c r="H1257" s="62"/>
      <c r="I1257" s="62"/>
      <c r="J1257" s="62"/>
      <c r="K1257" s="62"/>
      <c r="L1257" s="62"/>
      <c r="M1257" s="62"/>
    </row>
    <row r="1258" spans="1:13" ht="15" customHeight="1" x14ac:dyDescent="0.25">
      <c r="A1258" s="62"/>
      <c r="B1258" s="62"/>
      <c r="C1258" s="62"/>
      <c r="D1258" s="62"/>
      <c r="E1258" s="62"/>
      <c r="F1258" s="62"/>
      <c r="G1258" s="62"/>
      <c r="H1258" s="62"/>
      <c r="I1258" s="62"/>
      <c r="J1258" s="62"/>
      <c r="K1258" s="62"/>
      <c r="L1258" s="62"/>
      <c r="M1258" s="62"/>
    </row>
    <row r="1259" spans="1:13" ht="15" customHeight="1" x14ac:dyDescent="0.25">
      <c r="A1259" s="62"/>
      <c r="B1259" s="62"/>
      <c r="C1259" s="62"/>
      <c r="D1259" s="62"/>
      <c r="E1259" s="62"/>
      <c r="F1259" s="62"/>
      <c r="G1259" s="62"/>
      <c r="H1259" s="62"/>
      <c r="I1259" s="62"/>
      <c r="J1259" s="62"/>
      <c r="K1259" s="62"/>
      <c r="L1259" s="62"/>
      <c r="M1259" s="62"/>
    </row>
    <row r="1260" spans="1:13" ht="15" customHeight="1" x14ac:dyDescent="0.25">
      <c r="A1260" s="62"/>
      <c r="B1260" s="62"/>
      <c r="C1260" s="62"/>
      <c r="D1260" s="62"/>
      <c r="E1260" s="62"/>
      <c r="F1260" s="62"/>
      <c r="G1260" s="62"/>
      <c r="H1260" s="62"/>
      <c r="I1260" s="62"/>
      <c r="J1260" s="62"/>
      <c r="K1260" s="62"/>
      <c r="L1260" s="62"/>
      <c r="M1260" s="62"/>
    </row>
    <row r="1261" spans="1:13" ht="15" customHeight="1" x14ac:dyDescent="0.25">
      <c r="A1261" s="62"/>
      <c r="B1261" s="62"/>
      <c r="C1261" s="62"/>
      <c r="D1261" s="62"/>
      <c r="E1261" s="62"/>
      <c r="F1261" s="62"/>
      <c r="G1261" s="62"/>
      <c r="H1261" s="62"/>
      <c r="I1261" s="62"/>
      <c r="J1261" s="62"/>
      <c r="K1261" s="62"/>
      <c r="L1261" s="62"/>
      <c r="M1261" s="62"/>
    </row>
    <row r="1262" spans="1:13" ht="15" customHeight="1" x14ac:dyDescent="0.25">
      <c r="A1262" s="62"/>
      <c r="B1262" s="62"/>
      <c r="C1262" s="62"/>
      <c r="D1262" s="62"/>
      <c r="E1262" s="62"/>
      <c r="F1262" s="62"/>
      <c r="G1262" s="62"/>
      <c r="H1262" s="62"/>
      <c r="I1262" s="62"/>
      <c r="J1262" s="62"/>
      <c r="K1262" s="62"/>
      <c r="L1262" s="62"/>
      <c r="M1262" s="62"/>
    </row>
    <row r="1263" spans="1:13" ht="15" customHeight="1" x14ac:dyDescent="0.25">
      <c r="A1263" s="62"/>
      <c r="B1263" s="62"/>
      <c r="C1263" s="62"/>
      <c r="D1263" s="62"/>
      <c r="E1263" s="62"/>
      <c r="F1263" s="62"/>
      <c r="G1263" s="62"/>
      <c r="H1263" s="62"/>
      <c r="I1263" s="62"/>
      <c r="J1263" s="62"/>
      <c r="K1263" s="62"/>
      <c r="L1263" s="62"/>
      <c r="M1263" s="62"/>
    </row>
    <row r="1264" spans="1:13" ht="15" customHeight="1" x14ac:dyDescent="0.25">
      <c r="A1264" s="62"/>
      <c r="B1264" s="62"/>
      <c r="C1264" s="62"/>
      <c r="D1264" s="62"/>
      <c r="E1264" s="62"/>
      <c r="F1264" s="62"/>
      <c r="G1264" s="62"/>
      <c r="H1264" s="62"/>
      <c r="I1264" s="62"/>
      <c r="J1264" s="62"/>
      <c r="K1264" s="62"/>
      <c r="L1264" s="62"/>
      <c r="M1264" s="62"/>
    </row>
    <row r="1265" spans="1:13" ht="15" customHeight="1" x14ac:dyDescent="0.25">
      <c r="A1265" s="62"/>
      <c r="B1265" s="62"/>
      <c r="C1265" s="62"/>
      <c r="D1265" s="62"/>
      <c r="E1265" s="62"/>
      <c r="F1265" s="62"/>
      <c r="G1265" s="62"/>
      <c r="H1265" s="62"/>
      <c r="I1265" s="62"/>
      <c r="J1265" s="62"/>
      <c r="K1265" s="62"/>
      <c r="L1265" s="62"/>
      <c r="M1265" s="62"/>
    </row>
    <row r="1266" spans="1:13" ht="15" customHeight="1" x14ac:dyDescent="0.25">
      <c r="A1266" s="62"/>
      <c r="B1266" s="62"/>
      <c r="C1266" s="62"/>
      <c r="D1266" s="62"/>
      <c r="E1266" s="62"/>
      <c r="F1266" s="62"/>
      <c r="G1266" s="62"/>
      <c r="H1266" s="62"/>
      <c r="I1266" s="62"/>
      <c r="J1266" s="62"/>
      <c r="K1266" s="62"/>
      <c r="L1266" s="62"/>
      <c r="M1266" s="62"/>
    </row>
    <row r="1267" spans="1:13" ht="15" customHeight="1" x14ac:dyDescent="0.25">
      <c r="A1267" s="62"/>
      <c r="B1267" s="62"/>
      <c r="C1267" s="62"/>
      <c r="D1267" s="62"/>
      <c r="E1267" s="62"/>
      <c r="F1267" s="62"/>
      <c r="G1267" s="62"/>
      <c r="H1267" s="62"/>
      <c r="I1267" s="62"/>
      <c r="J1267" s="62"/>
      <c r="K1267" s="62"/>
      <c r="L1267" s="62"/>
      <c r="M1267" s="62"/>
    </row>
    <row r="1268" spans="1:13" ht="15" customHeight="1" x14ac:dyDescent="0.25">
      <c r="A1268" s="62"/>
      <c r="B1268" s="62"/>
      <c r="C1268" s="62"/>
      <c r="D1268" s="62"/>
      <c r="E1268" s="62"/>
      <c r="F1268" s="62"/>
      <c r="G1268" s="62"/>
      <c r="H1268" s="62"/>
      <c r="I1268" s="62"/>
      <c r="J1268" s="62"/>
      <c r="K1268" s="62"/>
      <c r="L1268" s="62"/>
      <c r="M1268" s="62"/>
    </row>
    <row r="1269" spans="1:13" ht="15" customHeight="1" x14ac:dyDescent="0.25">
      <c r="A1269" s="62"/>
      <c r="B1269" s="62"/>
      <c r="C1269" s="62"/>
      <c r="D1269" s="62"/>
      <c r="E1269" s="62"/>
      <c r="F1269" s="62"/>
      <c r="G1269" s="62"/>
      <c r="H1269" s="62"/>
      <c r="I1269" s="62"/>
      <c r="J1269" s="62"/>
      <c r="K1269" s="62"/>
      <c r="L1269" s="62"/>
      <c r="M1269" s="62"/>
    </row>
    <row r="1270" spans="1:13" ht="15" customHeight="1" x14ac:dyDescent="0.25">
      <c r="A1270" s="62"/>
      <c r="B1270" s="62"/>
      <c r="C1270" s="62"/>
      <c r="D1270" s="62"/>
      <c r="E1270" s="62"/>
      <c r="F1270" s="62"/>
      <c r="G1270" s="62"/>
      <c r="H1270" s="62"/>
      <c r="I1270" s="62"/>
      <c r="J1270" s="62"/>
      <c r="K1270" s="62"/>
      <c r="L1270" s="62"/>
      <c r="M1270" s="62"/>
    </row>
    <row r="1271" spans="1:13" ht="15" customHeight="1" x14ac:dyDescent="0.25">
      <c r="A1271" s="62"/>
      <c r="B1271" s="62"/>
      <c r="C1271" s="62"/>
      <c r="D1271" s="62"/>
      <c r="E1271" s="62"/>
      <c r="F1271" s="62"/>
      <c r="G1271" s="62"/>
      <c r="H1271" s="62"/>
      <c r="I1271" s="62"/>
      <c r="J1271" s="62"/>
      <c r="K1271" s="62"/>
      <c r="L1271" s="62"/>
      <c r="M1271" s="62"/>
    </row>
    <row r="1272" spans="1:13" ht="15" customHeight="1" x14ac:dyDescent="0.25">
      <c r="A1272" s="62"/>
      <c r="B1272" s="62"/>
      <c r="C1272" s="62"/>
      <c r="D1272" s="62"/>
      <c r="E1272" s="62"/>
      <c r="F1272" s="62"/>
      <c r="G1272" s="62"/>
      <c r="H1272" s="62"/>
      <c r="I1272" s="62"/>
      <c r="J1272" s="62"/>
      <c r="K1272" s="62"/>
      <c r="L1272" s="62"/>
      <c r="M1272" s="62"/>
    </row>
    <row r="1273" spans="1:13" ht="15" customHeight="1" x14ac:dyDescent="0.25">
      <c r="A1273" s="62"/>
      <c r="B1273" s="62"/>
      <c r="C1273" s="62"/>
      <c r="D1273" s="62"/>
      <c r="E1273" s="62"/>
      <c r="F1273" s="62"/>
      <c r="G1273" s="62"/>
      <c r="H1273" s="62"/>
      <c r="I1273" s="62"/>
      <c r="J1273" s="62"/>
      <c r="K1273" s="62"/>
      <c r="L1273" s="62"/>
      <c r="M1273" s="62"/>
    </row>
    <row r="1274" spans="1:13" ht="15" customHeight="1" x14ac:dyDescent="0.25">
      <c r="A1274" s="62"/>
      <c r="B1274" s="62"/>
      <c r="C1274" s="62"/>
      <c r="D1274" s="62"/>
      <c r="E1274" s="62"/>
      <c r="F1274" s="62"/>
      <c r="G1274" s="62"/>
      <c r="H1274" s="62"/>
      <c r="I1274" s="62"/>
      <c r="J1274" s="62"/>
      <c r="K1274" s="62"/>
      <c r="L1274" s="62"/>
      <c r="M1274" s="62"/>
    </row>
    <row r="1275" spans="1:13" ht="15" customHeight="1" x14ac:dyDescent="0.25">
      <c r="A1275" s="62"/>
      <c r="B1275" s="62"/>
      <c r="C1275" s="62"/>
      <c r="D1275" s="62"/>
      <c r="E1275" s="62"/>
      <c r="F1275" s="62"/>
      <c r="G1275" s="62"/>
      <c r="H1275" s="62"/>
      <c r="I1275" s="62"/>
      <c r="J1275" s="62"/>
      <c r="K1275" s="62"/>
      <c r="L1275" s="62"/>
      <c r="M1275" s="62"/>
    </row>
    <row r="1276" spans="1:13" ht="15" customHeight="1" x14ac:dyDescent="0.25">
      <c r="A1276" s="62"/>
      <c r="B1276" s="62"/>
      <c r="C1276" s="62"/>
      <c r="D1276" s="62"/>
      <c r="E1276" s="62"/>
      <c r="F1276" s="62"/>
      <c r="G1276" s="62"/>
      <c r="H1276" s="62"/>
      <c r="I1276" s="62"/>
      <c r="J1276" s="62"/>
      <c r="K1276" s="62"/>
      <c r="L1276" s="62"/>
      <c r="M1276" s="62"/>
    </row>
    <row r="1277" spans="1:13" ht="15" customHeight="1" x14ac:dyDescent="0.25">
      <c r="A1277" s="62"/>
      <c r="B1277" s="62"/>
      <c r="C1277" s="62"/>
      <c r="D1277" s="62"/>
      <c r="E1277" s="62"/>
      <c r="F1277" s="62"/>
      <c r="G1277" s="62"/>
      <c r="H1277" s="62"/>
      <c r="I1277" s="62"/>
      <c r="J1277" s="62"/>
      <c r="K1277" s="62"/>
      <c r="L1277" s="62"/>
      <c r="M1277" s="62"/>
    </row>
    <row r="1278" spans="1:13" ht="15" customHeight="1" x14ac:dyDescent="0.25">
      <c r="A1278" s="62"/>
      <c r="B1278" s="62"/>
      <c r="C1278" s="62"/>
      <c r="D1278" s="62"/>
      <c r="E1278" s="62"/>
      <c r="F1278" s="62"/>
      <c r="G1278" s="62"/>
      <c r="H1278" s="62"/>
      <c r="I1278" s="62"/>
      <c r="J1278" s="62"/>
      <c r="K1278" s="62"/>
      <c r="L1278" s="62"/>
      <c r="M1278" s="62"/>
    </row>
    <row r="1279" spans="1:13" ht="15" customHeight="1" x14ac:dyDescent="0.25">
      <c r="A1279" s="62"/>
      <c r="B1279" s="62"/>
      <c r="C1279" s="62"/>
      <c r="D1279" s="62"/>
      <c r="E1279" s="62"/>
      <c r="F1279" s="62"/>
      <c r="G1279" s="62"/>
      <c r="H1279" s="62"/>
      <c r="I1279" s="62"/>
      <c r="J1279" s="62"/>
      <c r="K1279" s="62"/>
      <c r="L1279" s="62"/>
      <c r="M1279" s="62"/>
    </row>
    <row r="1280" spans="1:13" ht="15" customHeight="1" x14ac:dyDescent="0.25">
      <c r="A1280" s="62"/>
      <c r="B1280" s="62"/>
      <c r="C1280" s="62"/>
      <c r="D1280" s="62"/>
      <c r="E1280" s="62"/>
      <c r="F1280" s="62"/>
      <c r="G1280" s="62"/>
      <c r="H1280" s="62"/>
      <c r="I1280" s="62"/>
      <c r="J1280" s="62"/>
      <c r="K1280" s="62"/>
      <c r="L1280" s="62"/>
      <c r="M1280" s="62"/>
    </row>
    <row r="1281" spans="1:13" ht="15" customHeight="1" x14ac:dyDescent="0.25">
      <c r="A1281" s="62"/>
      <c r="B1281" s="62"/>
      <c r="C1281" s="62"/>
      <c r="D1281" s="62"/>
      <c r="E1281" s="62"/>
      <c r="F1281" s="62"/>
      <c r="G1281" s="62"/>
      <c r="H1281" s="62"/>
      <c r="I1281" s="62"/>
      <c r="J1281" s="62"/>
      <c r="K1281" s="62"/>
      <c r="L1281" s="62"/>
      <c r="M1281" s="62"/>
    </row>
    <row r="1282" spans="1:13" ht="15" customHeight="1" x14ac:dyDescent="0.25">
      <c r="A1282" s="62"/>
      <c r="B1282" s="62"/>
      <c r="C1282" s="62"/>
      <c r="D1282" s="62"/>
      <c r="E1282" s="62"/>
      <c r="F1282" s="62"/>
      <c r="G1282" s="62"/>
      <c r="H1282" s="62"/>
      <c r="I1282" s="62"/>
      <c r="J1282" s="62"/>
      <c r="K1282" s="62"/>
      <c r="L1282" s="62"/>
      <c r="M1282" s="62"/>
    </row>
    <row r="1283" spans="1:13" ht="15" customHeight="1" x14ac:dyDescent="0.25">
      <c r="A1283" s="62"/>
      <c r="B1283" s="62"/>
      <c r="C1283" s="62"/>
      <c r="D1283" s="62"/>
      <c r="E1283" s="62"/>
      <c r="F1283" s="62"/>
      <c r="G1283" s="62"/>
      <c r="H1283" s="62"/>
      <c r="I1283" s="62"/>
      <c r="J1283" s="62"/>
      <c r="K1283" s="62"/>
      <c r="L1283" s="62"/>
      <c r="M1283" s="62"/>
    </row>
    <row r="1284" spans="1:13" ht="15" customHeight="1" x14ac:dyDescent="0.25">
      <c r="A1284" s="62"/>
      <c r="B1284" s="62"/>
      <c r="C1284" s="62"/>
      <c r="D1284" s="62"/>
      <c r="E1284" s="62"/>
      <c r="F1284" s="62"/>
      <c r="G1284" s="62"/>
      <c r="H1284" s="62"/>
      <c r="I1284" s="62"/>
      <c r="J1284" s="62"/>
      <c r="K1284" s="62"/>
      <c r="L1284" s="62"/>
      <c r="M1284" s="62"/>
    </row>
    <row r="1285" spans="1:13" ht="15" customHeight="1" x14ac:dyDescent="0.25">
      <c r="A1285" s="62"/>
      <c r="B1285" s="62"/>
      <c r="C1285" s="62"/>
      <c r="D1285" s="62"/>
      <c r="E1285" s="62"/>
      <c r="F1285" s="62"/>
      <c r="G1285" s="62"/>
      <c r="H1285" s="62"/>
      <c r="I1285" s="62"/>
      <c r="J1285" s="62"/>
      <c r="K1285" s="62"/>
      <c r="L1285" s="62"/>
      <c r="M1285" s="62"/>
    </row>
    <row r="1286" spans="1:13" ht="15" customHeight="1" x14ac:dyDescent="0.25">
      <c r="A1286" s="62"/>
      <c r="B1286" s="62"/>
      <c r="C1286" s="62"/>
      <c r="D1286" s="62"/>
      <c r="E1286" s="62"/>
      <c r="F1286" s="62"/>
      <c r="G1286" s="62"/>
      <c r="H1286" s="62"/>
      <c r="I1286" s="62"/>
      <c r="J1286" s="62"/>
      <c r="K1286" s="62"/>
      <c r="L1286" s="62"/>
      <c r="M1286" s="62"/>
    </row>
    <row r="1287" spans="1:13" ht="15" customHeight="1" x14ac:dyDescent="0.25">
      <c r="A1287" s="62"/>
      <c r="B1287" s="62"/>
      <c r="C1287" s="62"/>
      <c r="D1287" s="62"/>
      <c r="E1287" s="62"/>
      <c r="F1287" s="62"/>
      <c r="G1287" s="62"/>
      <c r="H1287" s="62"/>
      <c r="I1287" s="62"/>
      <c r="J1287" s="62"/>
      <c r="K1287" s="62"/>
      <c r="L1287" s="62"/>
      <c r="M1287" s="62"/>
    </row>
    <row r="1288" spans="1:13" ht="15" customHeight="1" x14ac:dyDescent="0.25">
      <c r="A1288" s="62"/>
      <c r="B1288" s="62"/>
      <c r="C1288" s="62"/>
      <c r="D1288" s="62"/>
      <c r="E1288" s="62"/>
      <c r="F1288" s="62"/>
      <c r="G1288" s="62"/>
      <c r="H1288" s="62"/>
      <c r="I1288" s="62"/>
      <c r="J1288" s="62"/>
      <c r="K1288" s="62"/>
      <c r="L1288" s="62"/>
      <c r="M1288" s="62"/>
    </row>
    <row r="1289" spans="1:13" ht="15" customHeight="1" x14ac:dyDescent="0.25">
      <c r="A1289" s="62"/>
      <c r="B1289" s="62"/>
      <c r="C1289" s="62"/>
      <c r="D1289" s="62"/>
      <c r="E1289" s="62"/>
      <c r="F1289" s="62"/>
      <c r="G1289" s="62"/>
      <c r="H1289" s="62"/>
      <c r="I1289" s="62"/>
      <c r="J1289" s="62"/>
      <c r="K1289" s="62"/>
      <c r="L1289" s="62"/>
      <c r="M1289" s="62"/>
    </row>
    <row r="1290" spans="1:13" ht="15" customHeight="1" x14ac:dyDescent="0.25">
      <c r="A1290" s="62"/>
      <c r="B1290" s="62"/>
      <c r="C1290" s="62"/>
      <c r="D1290" s="62"/>
      <c r="E1290" s="62"/>
      <c r="F1290" s="62"/>
      <c r="G1290" s="62"/>
      <c r="H1290" s="62"/>
      <c r="I1290" s="62"/>
      <c r="J1290" s="62"/>
      <c r="K1290" s="62"/>
      <c r="L1290" s="62"/>
      <c r="M1290" s="62"/>
    </row>
    <row r="1291" spans="1:13" ht="15" customHeight="1" x14ac:dyDescent="0.25">
      <c r="A1291" s="62"/>
      <c r="B1291" s="62"/>
      <c r="C1291" s="62"/>
      <c r="D1291" s="62"/>
      <c r="E1291" s="62"/>
      <c r="F1291" s="62"/>
      <c r="G1291" s="62"/>
      <c r="H1291" s="62"/>
      <c r="I1291" s="62"/>
      <c r="J1291" s="62"/>
      <c r="K1291" s="62"/>
      <c r="L1291" s="62"/>
      <c r="M1291" s="62"/>
    </row>
    <row r="1292" spans="1:13" ht="15" customHeight="1" x14ac:dyDescent="0.25">
      <c r="A1292" s="62"/>
      <c r="B1292" s="62"/>
      <c r="C1292" s="62"/>
      <c r="D1292" s="62"/>
      <c r="E1292" s="62"/>
      <c r="F1292" s="62"/>
      <c r="G1292" s="62"/>
      <c r="H1292" s="62"/>
      <c r="I1292" s="62"/>
      <c r="J1292" s="62"/>
      <c r="K1292" s="62"/>
      <c r="L1292" s="62"/>
      <c r="M1292" s="62"/>
    </row>
    <row r="1293" spans="1:13" ht="15" customHeight="1" x14ac:dyDescent="0.25">
      <c r="A1293" s="62"/>
      <c r="B1293" s="62"/>
      <c r="C1293" s="62"/>
      <c r="D1293" s="62"/>
      <c r="E1293" s="62"/>
      <c r="F1293" s="62"/>
      <c r="G1293" s="62"/>
      <c r="H1293" s="62"/>
      <c r="I1293" s="62"/>
      <c r="J1293" s="62"/>
      <c r="K1293" s="62"/>
      <c r="L1293" s="62"/>
      <c r="M1293" s="62"/>
    </row>
    <row r="1294" spans="1:13" ht="15" customHeight="1" x14ac:dyDescent="0.25">
      <c r="A1294" s="62"/>
      <c r="B1294" s="62"/>
      <c r="C1294" s="62"/>
      <c r="D1294" s="62"/>
      <c r="E1294" s="62"/>
      <c r="F1294" s="62"/>
      <c r="G1294" s="62"/>
      <c r="H1294" s="62"/>
      <c r="I1294" s="62"/>
      <c r="J1294" s="62"/>
      <c r="K1294" s="62"/>
      <c r="L1294" s="62"/>
      <c r="M1294" s="62"/>
    </row>
    <row r="1295" spans="1:13" ht="15" customHeight="1" x14ac:dyDescent="0.25">
      <c r="A1295" s="62"/>
      <c r="B1295" s="62"/>
      <c r="C1295" s="62"/>
      <c r="D1295" s="62"/>
      <c r="E1295" s="62"/>
      <c r="F1295" s="62"/>
      <c r="G1295" s="62"/>
      <c r="H1295" s="62"/>
      <c r="I1295" s="62"/>
      <c r="J1295" s="62"/>
      <c r="K1295" s="62"/>
      <c r="L1295" s="62"/>
      <c r="M1295" s="62"/>
    </row>
    <row r="1296" spans="1:13" ht="15" customHeight="1" x14ac:dyDescent="0.25">
      <c r="A1296" s="62"/>
      <c r="B1296" s="62"/>
      <c r="C1296" s="62"/>
      <c r="D1296" s="62"/>
      <c r="E1296" s="62"/>
      <c r="F1296" s="62"/>
      <c r="G1296" s="62"/>
      <c r="H1296" s="62"/>
      <c r="I1296" s="62"/>
      <c r="J1296" s="62"/>
      <c r="K1296" s="62"/>
      <c r="L1296" s="62"/>
      <c r="M1296" s="62"/>
    </row>
    <row r="1297" spans="1:13" ht="15" customHeight="1" x14ac:dyDescent="0.25">
      <c r="A1297" s="62"/>
      <c r="B1297" s="62"/>
      <c r="C1297" s="62"/>
      <c r="D1297" s="62"/>
      <c r="E1297" s="62"/>
      <c r="F1297" s="62"/>
      <c r="G1297" s="62"/>
      <c r="H1297" s="62"/>
      <c r="I1297" s="62"/>
      <c r="J1297" s="62"/>
      <c r="K1297" s="62"/>
      <c r="L1297" s="62"/>
      <c r="M1297" s="62"/>
    </row>
    <row r="1298" spans="1:13" ht="15" customHeight="1" x14ac:dyDescent="0.25">
      <c r="A1298" s="62"/>
      <c r="B1298" s="62"/>
      <c r="C1298" s="62"/>
      <c r="D1298" s="62"/>
      <c r="E1298" s="62"/>
      <c r="F1298" s="62"/>
      <c r="G1298" s="62"/>
      <c r="H1298" s="62"/>
      <c r="I1298" s="62"/>
      <c r="J1298" s="62"/>
      <c r="K1298" s="62"/>
      <c r="L1298" s="62"/>
      <c r="M1298" s="62"/>
    </row>
    <row r="1299" spans="1:13" ht="15" customHeight="1" x14ac:dyDescent="0.25">
      <c r="A1299" s="62"/>
      <c r="B1299" s="62"/>
      <c r="C1299" s="62"/>
      <c r="D1299" s="62"/>
      <c r="E1299" s="62"/>
      <c r="F1299" s="62"/>
      <c r="G1299" s="62"/>
      <c r="H1299" s="62"/>
      <c r="I1299" s="62"/>
      <c r="J1299" s="62"/>
      <c r="K1299" s="62"/>
      <c r="L1299" s="62"/>
      <c r="M1299" s="62"/>
    </row>
    <row r="1300" spans="1:13" ht="15" customHeight="1" x14ac:dyDescent="0.25">
      <c r="A1300" s="62"/>
      <c r="B1300" s="62"/>
      <c r="C1300" s="62"/>
      <c r="D1300" s="62"/>
      <c r="E1300" s="62"/>
      <c r="F1300" s="62"/>
      <c r="G1300" s="62"/>
      <c r="H1300" s="62"/>
      <c r="I1300" s="62"/>
      <c r="J1300" s="62"/>
      <c r="K1300" s="62"/>
      <c r="L1300" s="62"/>
      <c r="M1300" s="62"/>
    </row>
    <row r="1301" spans="1:13" ht="15" customHeight="1" x14ac:dyDescent="0.25">
      <c r="A1301" s="62"/>
      <c r="B1301" s="62"/>
      <c r="C1301" s="62"/>
      <c r="D1301" s="62"/>
      <c r="E1301" s="62"/>
      <c r="F1301" s="62"/>
      <c r="G1301" s="62"/>
      <c r="H1301" s="62"/>
      <c r="I1301" s="62"/>
      <c r="J1301" s="62"/>
      <c r="K1301" s="62"/>
      <c r="L1301" s="62"/>
      <c r="M1301" s="62"/>
    </row>
    <row r="1302" spans="1:13" ht="15" customHeight="1" x14ac:dyDescent="0.25">
      <c r="A1302" s="62"/>
      <c r="B1302" s="62"/>
      <c r="C1302" s="62"/>
      <c r="D1302" s="62"/>
      <c r="E1302" s="62"/>
      <c r="F1302" s="62"/>
      <c r="G1302" s="62"/>
      <c r="H1302" s="62"/>
      <c r="I1302" s="62"/>
      <c r="J1302" s="62"/>
      <c r="K1302" s="62"/>
      <c r="L1302" s="62"/>
      <c r="M1302" s="62"/>
    </row>
    <row r="1303" spans="1:13" ht="15" customHeight="1" x14ac:dyDescent="0.25">
      <c r="A1303" s="62"/>
      <c r="B1303" s="62"/>
      <c r="C1303" s="62"/>
      <c r="D1303" s="62"/>
      <c r="E1303" s="62"/>
      <c r="F1303" s="62"/>
      <c r="G1303" s="62"/>
      <c r="H1303" s="62"/>
      <c r="I1303" s="62"/>
      <c r="J1303" s="62"/>
      <c r="K1303" s="62"/>
      <c r="L1303" s="62"/>
      <c r="M1303" s="62"/>
    </row>
    <row r="1304" spans="1:13" ht="15" customHeight="1" x14ac:dyDescent="0.25">
      <c r="A1304" s="62"/>
      <c r="B1304" s="62"/>
      <c r="C1304" s="62"/>
      <c r="D1304" s="62"/>
      <c r="E1304" s="62"/>
      <c r="F1304" s="62"/>
      <c r="G1304" s="62"/>
      <c r="H1304" s="62"/>
      <c r="I1304" s="62"/>
      <c r="J1304" s="62"/>
      <c r="K1304" s="62"/>
      <c r="L1304" s="62"/>
      <c r="M1304" s="62"/>
    </row>
    <row r="1305" spans="1:13" ht="15" customHeight="1" x14ac:dyDescent="0.25">
      <c r="A1305" s="62"/>
      <c r="B1305" s="62"/>
      <c r="C1305" s="62"/>
      <c r="D1305" s="62"/>
      <c r="E1305" s="62"/>
      <c r="F1305" s="62"/>
      <c r="G1305" s="62"/>
      <c r="H1305" s="62"/>
      <c r="I1305" s="62"/>
      <c r="J1305" s="62"/>
      <c r="K1305" s="62"/>
      <c r="L1305" s="62"/>
      <c r="M1305" s="62"/>
    </row>
    <row r="1306" spans="1:13" ht="15" customHeight="1" x14ac:dyDescent="0.25">
      <c r="A1306" s="62"/>
      <c r="B1306" s="62"/>
      <c r="C1306" s="62"/>
      <c r="D1306" s="62"/>
      <c r="E1306" s="62"/>
      <c r="F1306" s="62"/>
      <c r="G1306" s="62"/>
      <c r="H1306" s="62"/>
      <c r="I1306" s="62"/>
      <c r="J1306" s="62"/>
      <c r="K1306" s="62"/>
      <c r="L1306" s="62"/>
      <c r="M1306" s="62"/>
    </row>
    <row r="1307" spans="1:13" ht="15" customHeight="1" x14ac:dyDescent="0.25">
      <c r="A1307" s="62"/>
      <c r="B1307" s="62"/>
      <c r="C1307" s="62"/>
      <c r="D1307" s="62"/>
      <c r="E1307" s="62"/>
      <c r="F1307" s="62"/>
      <c r="G1307" s="62"/>
      <c r="H1307" s="62"/>
      <c r="I1307" s="62"/>
      <c r="J1307" s="62"/>
      <c r="K1307" s="62"/>
      <c r="L1307" s="62"/>
      <c r="M1307" s="62"/>
    </row>
    <row r="1308" spans="1:13" ht="15" customHeight="1" x14ac:dyDescent="0.25">
      <c r="A1308" s="62"/>
      <c r="B1308" s="62"/>
      <c r="C1308" s="62"/>
      <c r="D1308" s="62"/>
      <c r="E1308" s="62"/>
      <c r="F1308" s="62"/>
      <c r="G1308" s="62"/>
      <c r="H1308" s="62"/>
      <c r="I1308" s="62"/>
      <c r="J1308" s="62"/>
      <c r="K1308" s="62"/>
      <c r="L1308" s="62"/>
      <c r="M1308" s="62"/>
    </row>
    <row r="1309" spans="1:13" ht="15" customHeight="1" x14ac:dyDescent="0.25">
      <c r="A1309" s="62"/>
      <c r="B1309" s="62"/>
      <c r="C1309" s="62"/>
      <c r="D1309" s="62"/>
      <c r="E1309" s="62"/>
      <c r="F1309" s="62"/>
      <c r="G1309" s="62"/>
      <c r="H1309" s="62"/>
      <c r="I1309" s="62"/>
      <c r="J1309" s="62"/>
      <c r="K1309" s="62"/>
      <c r="L1309" s="62"/>
      <c r="M1309" s="62"/>
    </row>
    <row r="1310" spans="1:13" ht="15" customHeight="1" x14ac:dyDescent="0.25">
      <c r="A1310" s="62"/>
      <c r="B1310" s="62"/>
      <c r="C1310" s="62"/>
      <c r="D1310" s="62"/>
      <c r="E1310" s="62"/>
      <c r="F1310" s="62"/>
      <c r="G1310" s="62"/>
      <c r="H1310" s="62"/>
      <c r="I1310" s="62"/>
      <c r="J1310" s="62"/>
      <c r="K1310" s="62"/>
      <c r="L1310" s="62"/>
      <c r="M1310" s="62"/>
    </row>
    <row r="1311" spans="1:13" ht="15" customHeight="1" x14ac:dyDescent="0.25">
      <c r="A1311" s="62"/>
      <c r="B1311" s="62"/>
      <c r="C1311" s="62"/>
      <c r="D1311" s="62"/>
      <c r="E1311" s="62"/>
      <c r="F1311" s="62"/>
      <c r="G1311" s="62"/>
      <c r="H1311" s="62"/>
      <c r="I1311" s="62"/>
      <c r="J1311" s="62"/>
      <c r="K1311" s="62"/>
      <c r="L1311" s="62"/>
      <c r="M1311" s="62"/>
    </row>
    <row r="1312" spans="1:13" ht="15" customHeight="1" x14ac:dyDescent="0.25">
      <c r="A1312" s="62"/>
      <c r="B1312" s="62"/>
      <c r="C1312" s="62"/>
      <c r="D1312" s="62"/>
      <c r="E1312" s="62"/>
      <c r="F1312" s="62"/>
      <c r="G1312" s="62"/>
      <c r="H1312" s="62"/>
      <c r="I1312" s="62"/>
      <c r="J1312" s="62"/>
      <c r="K1312" s="62"/>
      <c r="L1312" s="62"/>
      <c r="M1312" s="62"/>
    </row>
    <row r="1313" spans="1:13" ht="15" customHeight="1" x14ac:dyDescent="0.25">
      <c r="A1313" s="62"/>
      <c r="B1313" s="62"/>
      <c r="C1313" s="62"/>
      <c r="D1313" s="62"/>
      <c r="E1313" s="62"/>
      <c r="F1313" s="62"/>
      <c r="G1313" s="62"/>
      <c r="H1313" s="62"/>
      <c r="I1313" s="62"/>
      <c r="J1313" s="62"/>
      <c r="K1313" s="62"/>
      <c r="L1313" s="62"/>
      <c r="M1313" s="62"/>
    </row>
    <row r="1314" spans="1:13" ht="15" customHeight="1" x14ac:dyDescent="0.25">
      <c r="A1314" s="62"/>
      <c r="B1314" s="62"/>
      <c r="C1314" s="62"/>
      <c r="D1314" s="62"/>
      <c r="E1314" s="62"/>
      <c r="F1314" s="62"/>
      <c r="G1314" s="62"/>
      <c r="H1314" s="62"/>
      <c r="I1314" s="62"/>
      <c r="J1314" s="62"/>
      <c r="K1314" s="62"/>
      <c r="L1314" s="62"/>
      <c r="M1314" s="62"/>
    </row>
    <row r="1315" spans="1:13" ht="15" customHeight="1" x14ac:dyDescent="0.25">
      <c r="A1315" s="62"/>
      <c r="B1315" s="62"/>
      <c r="C1315" s="62"/>
      <c r="D1315" s="62"/>
      <c r="E1315" s="62"/>
      <c r="F1315" s="62"/>
      <c r="G1315" s="62"/>
      <c r="H1315" s="62"/>
      <c r="I1315" s="62"/>
      <c r="J1315" s="62"/>
      <c r="K1315" s="62"/>
      <c r="L1315" s="62"/>
      <c r="M1315" s="62"/>
    </row>
    <row r="1316" spans="1:13" ht="15" customHeight="1" x14ac:dyDescent="0.25">
      <c r="A1316" s="62"/>
      <c r="B1316" s="62"/>
      <c r="C1316" s="62"/>
      <c r="D1316" s="62"/>
      <c r="E1316" s="62"/>
      <c r="F1316" s="62"/>
      <c r="G1316" s="62"/>
      <c r="H1316" s="62"/>
      <c r="I1316" s="62"/>
      <c r="J1316" s="62"/>
      <c r="K1316" s="62"/>
      <c r="L1316" s="62"/>
      <c r="M1316" s="62"/>
    </row>
    <row r="1317" spans="1:13" ht="15" customHeight="1" x14ac:dyDescent="0.25">
      <c r="A1317" s="62"/>
      <c r="B1317" s="62"/>
      <c r="C1317" s="62"/>
      <c r="D1317" s="62"/>
      <c r="E1317" s="62"/>
      <c r="F1317" s="62"/>
      <c r="G1317" s="62"/>
      <c r="H1317" s="62"/>
      <c r="I1317" s="62"/>
      <c r="J1317" s="62"/>
      <c r="K1317" s="62"/>
      <c r="L1317" s="62"/>
      <c r="M1317" s="62"/>
    </row>
    <row r="1318" spans="1:13" ht="15" customHeight="1" x14ac:dyDescent="0.25">
      <c r="A1318" s="62"/>
      <c r="B1318" s="62"/>
      <c r="C1318" s="62"/>
      <c r="D1318" s="62"/>
      <c r="E1318" s="62"/>
      <c r="F1318" s="62"/>
      <c r="G1318" s="62"/>
      <c r="H1318" s="62"/>
      <c r="I1318" s="62"/>
      <c r="J1318" s="62"/>
      <c r="K1318" s="62"/>
      <c r="L1318" s="62"/>
      <c r="M1318" s="62"/>
    </row>
    <row r="1319" spans="1:13" ht="15" customHeight="1" x14ac:dyDescent="0.25">
      <c r="A1319" s="62"/>
      <c r="B1319" s="62"/>
      <c r="C1319" s="62"/>
      <c r="D1319" s="62"/>
      <c r="E1319" s="62"/>
      <c r="F1319" s="62"/>
      <c r="G1319" s="62"/>
      <c r="H1319" s="62"/>
      <c r="I1319" s="62"/>
      <c r="J1319" s="62"/>
      <c r="K1319" s="62"/>
      <c r="L1319" s="62"/>
      <c r="M1319" s="62"/>
    </row>
    <row r="1320" spans="1:13" ht="15" customHeight="1" x14ac:dyDescent="0.25">
      <c r="A1320" s="62"/>
      <c r="B1320" s="62"/>
      <c r="C1320" s="62"/>
      <c r="D1320" s="62"/>
      <c r="E1320" s="62"/>
      <c r="F1320" s="62"/>
      <c r="G1320" s="62"/>
      <c r="H1320" s="62"/>
      <c r="I1320" s="62"/>
      <c r="J1320" s="62"/>
      <c r="K1320" s="62"/>
      <c r="L1320" s="62"/>
      <c r="M1320" s="62"/>
    </row>
    <row r="1321" spans="1:13" ht="15" customHeight="1" x14ac:dyDescent="0.25">
      <c r="A1321" s="62"/>
      <c r="B1321" s="62"/>
      <c r="C1321" s="62"/>
      <c r="D1321" s="62"/>
      <c r="E1321" s="62"/>
      <c r="F1321" s="62"/>
      <c r="G1321" s="62"/>
      <c r="H1321" s="62"/>
      <c r="I1321" s="62"/>
      <c r="J1321" s="62"/>
      <c r="K1321" s="62"/>
      <c r="L1321" s="62"/>
      <c r="M1321" s="62"/>
    </row>
    <row r="1322" spans="1:13" ht="15" customHeight="1" x14ac:dyDescent="0.25">
      <c r="A1322" s="62"/>
      <c r="B1322" s="62"/>
      <c r="C1322" s="62"/>
      <c r="D1322" s="62"/>
      <c r="E1322" s="62"/>
      <c r="F1322" s="62"/>
      <c r="G1322" s="62"/>
      <c r="H1322" s="62"/>
      <c r="I1322" s="62"/>
      <c r="J1322" s="62"/>
      <c r="K1322" s="62"/>
      <c r="L1322" s="62"/>
      <c r="M1322" s="62"/>
    </row>
    <row r="1323" spans="1:13" ht="15" customHeight="1" x14ac:dyDescent="0.25">
      <c r="A1323" s="62"/>
      <c r="B1323" s="62"/>
      <c r="C1323" s="62"/>
      <c r="D1323" s="62"/>
      <c r="E1323" s="62"/>
      <c r="F1323" s="62"/>
      <c r="G1323" s="62"/>
      <c r="H1323" s="62"/>
      <c r="I1323" s="62"/>
      <c r="J1323" s="62"/>
      <c r="K1323" s="62"/>
      <c r="L1323" s="62"/>
      <c r="M1323" s="62"/>
    </row>
    <row r="1324" spans="1:13" ht="15" customHeight="1" x14ac:dyDescent="0.25">
      <c r="A1324" s="62"/>
      <c r="B1324" s="62"/>
      <c r="C1324" s="62"/>
      <c r="D1324" s="62"/>
      <c r="E1324" s="62"/>
      <c r="F1324" s="62"/>
      <c r="G1324" s="62"/>
      <c r="H1324" s="62"/>
      <c r="I1324" s="62"/>
      <c r="J1324" s="62"/>
      <c r="K1324" s="62"/>
      <c r="L1324" s="62"/>
      <c r="M1324" s="62"/>
    </row>
    <row r="1325" spans="1:13" ht="15" customHeight="1" x14ac:dyDescent="0.25">
      <c r="A1325" s="62"/>
      <c r="B1325" s="62"/>
      <c r="C1325" s="62"/>
      <c r="D1325" s="62"/>
      <c r="E1325" s="62"/>
      <c r="F1325" s="62"/>
      <c r="G1325" s="62"/>
      <c r="H1325" s="62"/>
      <c r="I1325" s="62"/>
      <c r="J1325" s="62"/>
      <c r="K1325" s="62"/>
      <c r="L1325" s="62"/>
      <c r="M1325" s="62"/>
    </row>
    <row r="1326" spans="1:13" ht="15" customHeight="1" x14ac:dyDescent="0.25">
      <c r="A1326" s="62"/>
      <c r="B1326" s="62"/>
      <c r="C1326" s="62"/>
      <c r="D1326" s="62"/>
      <c r="E1326" s="62"/>
      <c r="F1326" s="62"/>
      <c r="G1326" s="62"/>
      <c r="H1326" s="62"/>
      <c r="I1326" s="62"/>
      <c r="J1326" s="62"/>
      <c r="K1326" s="62"/>
      <c r="L1326" s="62"/>
      <c r="M1326" s="62"/>
    </row>
    <row r="1327" spans="1:13" ht="15" customHeight="1" x14ac:dyDescent="0.25">
      <c r="A1327" s="62"/>
      <c r="B1327" s="62"/>
      <c r="C1327" s="62"/>
      <c r="D1327" s="62"/>
      <c r="E1327" s="62"/>
      <c r="F1327" s="62"/>
      <c r="G1327" s="62"/>
      <c r="H1327" s="62"/>
      <c r="I1327" s="62"/>
      <c r="J1327" s="62"/>
      <c r="K1327" s="62"/>
      <c r="L1327" s="62"/>
      <c r="M1327" s="62"/>
    </row>
    <row r="1328" spans="1:13" ht="15" customHeight="1" x14ac:dyDescent="0.25">
      <c r="A1328" s="62"/>
      <c r="B1328" s="62"/>
      <c r="C1328" s="62"/>
      <c r="D1328" s="62"/>
      <c r="E1328" s="62"/>
      <c r="F1328" s="62"/>
      <c r="G1328" s="62"/>
      <c r="H1328" s="62"/>
      <c r="I1328" s="62"/>
      <c r="J1328" s="62"/>
      <c r="K1328" s="62"/>
      <c r="L1328" s="62"/>
      <c r="M1328" s="62"/>
    </row>
    <row r="1329" spans="1:13" ht="15" customHeight="1" x14ac:dyDescent="0.25">
      <c r="A1329" s="62"/>
      <c r="B1329" s="62"/>
      <c r="C1329" s="62"/>
      <c r="D1329" s="62"/>
      <c r="E1329" s="62"/>
      <c r="F1329" s="62"/>
      <c r="G1329" s="62"/>
      <c r="H1329" s="62"/>
      <c r="I1329" s="62"/>
      <c r="J1329" s="62"/>
      <c r="K1329" s="62"/>
      <c r="L1329" s="62"/>
      <c r="M1329" s="62"/>
    </row>
    <row r="1330" spans="1:13" ht="15" customHeight="1" x14ac:dyDescent="0.25">
      <c r="A1330" s="62"/>
      <c r="B1330" s="62"/>
      <c r="C1330" s="62"/>
      <c r="D1330" s="62"/>
      <c r="E1330" s="62"/>
      <c r="F1330" s="62"/>
      <c r="G1330" s="62"/>
      <c r="H1330" s="62"/>
      <c r="I1330" s="62"/>
      <c r="J1330" s="62"/>
      <c r="K1330" s="62"/>
      <c r="L1330" s="62"/>
      <c r="M1330" s="62"/>
    </row>
    <row r="1331" spans="1:13" ht="15" customHeight="1" x14ac:dyDescent="0.25">
      <c r="A1331" s="62"/>
      <c r="B1331" s="62"/>
      <c r="C1331" s="62"/>
      <c r="D1331" s="62"/>
      <c r="E1331" s="62"/>
      <c r="F1331" s="62"/>
      <c r="G1331" s="62"/>
      <c r="H1331" s="62"/>
      <c r="I1331" s="62"/>
      <c r="J1331" s="62"/>
      <c r="K1331" s="62"/>
      <c r="L1331" s="62"/>
      <c r="M1331" s="62"/>
    </row>
    <row r="1332" spans="1:13" ht="15" customHeight="1" x14ac:dyDescent="0.25">
      <c r="A1332" s="62"/>
      <c r="B1332" s="62"/>
      <c r="C1332" s="62"/>
      <c r="D1332" s="62"/>
      <c r="E1332" s="62"/>
      <c r="F1332" s="62"/>
      <c r="G1332" s="62"/>
      <c r="H1332" s="62"/>
      <c r="I1332" s="62"/>
      <c r="J1332" s="62"/>
      <c r="K1332" s="62"/>
      <c r="L1332" s="62"/>
      <c r="M1332" s="62"/>
    </row>
    <row r="1333" spans="1:13" ht="15" customHeight="1" x14ac:dyDescent="0.25">
      <c r="A1333" s="62"/>
      <c r="B1333" s="62"/>
      <c r="C1333" s="62"/>
      <c r="D1333" s="62"/>
      <c r="E1333" s="62"/>
      <c r="F1333" s="62"/>
      <c r="G1333" s="62"/>
      <c r="H1333" s="62"/>
      <c r="I1333" s="62"/>
      <c r="J1333" s="62"/>
      <c r="K1333" s="62"/>
      <c r="L1333" s="62"/>
      <c r="M1333" s="62"/>
    </row>
    <row r="1334" spans="1:13" ht="15" customHeight="1" x14ac:dyDescent="0.25">
      <c r="A1334" s="62"/>
      <c r="B1334" s="62"/>
      <c r="C1334" s="62"/>
      <c r="D1334" s="62"/>
      <c r="E1334" s="62"/>
      <c r="F1334" s="62"/>
      <c r="G1334" s="62"/>
      <c r="H1334" s="62"/>
      <c r="I1334" s="62"/>
      <c r="J1334" s="62"/>
      <c r="K1334" s="62"/>
      <c r="L1334" s="62"/>
      <c r="M1334" s="62"/>
    </row>
    <row r="1335" spans="1:13" ht="15" customHeight="1" x14ac:dyDescent="0.25">
      <c r="A1335" s="62"/>
      <c r="B1335" s="62"/>
      <c r="C1335" s="62"/>
      <c r="D1335" s="62"/>
      <c r="E1335" s="62"/>
      <c r="F1335" s="62"/>
      <c r="G1335" s="62"/>
      <c r="H1335" s="62"/>
      <c r="I1335" s="62"/>
      <c r="J1335" s="62"/>
      <c r="K1335" s="62"/>
      <c r="L1335" s="62"/>
      <c r="M1335" s="62"/>
    </row>
    <row r="1336" spans="1:13" ht="15" customHeight="1" x14ac:dyDescent="0.25">
      <c r="A1336" s="62"/>
      <c r="B1336" s="62"/>
      <c r="C1336" s="62"/>
      <c r="D1336" s="62"/>
      <c r="E1336" s="62"/>
      <c r="F1336" s="62"/>
      <c r="G1336" s="62"/>
      <c r="H1336" s="62"/>
      <c r="I1336" s="62"/>
      <c r="J1336" s="62"/>
      <c r="K1336" s="62"/>
      <c r="L1336" s="62"/>
      <c r="M1336" s="62"/>
    </row>
    <row r="1337" spans="1:13" ht="15" customHeight="1" x14ac:dyDescent="0.25">
      <c r="A1337" s="62"/>
      <c r="B1337" s="62"/>
      <c r="C1337" s="62"/>
      <c r="D1337" s="62"/>
      <c r="E1337" s="62"/>
      <c r="F1337" s="62"/>
      <c r="G1337" s="62"/>
      <c r="H1337" s="62"/>
      <c r="I1337" s="62"/>
      <c r="J1337" s="62"/>
      <c r="K1337" s="62"/>
      <c r="L1337" s="62"/>
      <c r="M1337" s="62"/>
    </row>
    <row r="1338" spans="1:13" ht="15" customHeight="1" x14ac:dyDescent="0.25">
      <c r="A1338" s="62"/>
      <c r="B1338" s="62"/>
      <c r="C1338" s="62"/>
      <c r="D1338" s="62"/>
      <c r="E1338" s="62"/>
      <c r="F1338" s="62"/>
      <c r="G1338" s="62"/>
      <c r="H1338" s="62"/>
      <c r="I1338" s="62"/>
      <c r="J1338" s="62"/>
      <c r="K1338" s="62"/>
      <c r="L1338" s="62"/>
      <c r="M1338" s="62"/>
    </row>
    <row r="1339" spans="1:13" ht="15" customHeight="1" x14ac:dyDescent="0.25">
      <c r="A1339" s="62"/>
      <c r="B1339" s="62"/>
      <c r="C1339" s="62"/>
      <c r="D1339" s="62"/>
      <c r="E1339" s="62"/>
      <c r="F1339" s="62"/>
      <c r="G1339" s="62"/>
      <c r="H1339" s="62"/>
      <c r="I1339" s="62"/>
      <c r="J1339" s="62"/>
      <c r="K1339" s="62"/>
      <c r="L1339" s="62"/>
      <c r="M1339" s="62"/>
    </row>
    <row r="1340" spans="1:13" ht="15" customHeight="1" x14ac:dyDescent="0.25">
      <c r="A1340" s="62"/>
      <c r="B1340" s="62"/>
      <c r="C1340" s="62"/>
      <c r="D1340" s="62"/>
      <c r="E1340" s="62"/>
      <c r="F1340" s="62"/>
      <c r="G1340" s="62"/>
      <c r="H1340" s="62"/>
      <c r="I1340" s="62"/>
      <c r="J1340" s="62"/>
      <c r="K1340" s="62"/>
      <c r="L1340" s="62"/>
      <c r="M1340" s="62"/>
    </row>
    <row r="1341" spans="1:13" ht="15" customHeight="1" x14ac:dyDescent="0.25">
      <c r="A1341" s="62"/>
      <c r="B1341" s="62"/>
      <c r="C1341" s="62"/>
      <c r="D1341" s="62"/>
      <c r="E1341" s="62"/>
      <c r="F1341" s="62"/>
      <c r="G1341" s="62"/>
      <c r="H1341" s="62"/>
      <c r="I1341" s="62"/>
      <c r="J1341" s="62"/>
      <c r="K1341" s="62"/>
      <c r="L1341" s="62"/>
      <c r="M1341" s="62"/>
    </row>
    <row r="1342" spans="1:13" ht="15" customHeight="1" x14ac:dyDescent="0.25">
      <c r="A1342" s="62"/>
      <c r="B1342" s="62"/>
      <c r="C1342" s="62"/>
      <c r="D1342" s="62"/>
      <c r="E1342" s="62"/>
      <c r="F1342" s="62"/>
      <c r="G1342" s="62"/>
      <c r="H1342" s="62"/>
      <c r="I1342" s="62"/>
      <c r="J1342" s="62"/>
      <c r="K1342" s="62"/>
      <c r="L1342" s="62"/>
      <c r="M1342" s="62"/>
    </row>
    <row r="1343" spans="1:13" ht="15" customHeight="1" x14ac:dyDescent="0.25">
      <c r="A1343" s="62"/>
      <c r="B1343" s="62"/>
      <c r="C1343" s="62"/>
      <c r="D1343" s="62"/>
      <c r="E1343" s="62"/>
      <c r="F1343" s="62"/>
      <c r="G1343" s="62"/>
      <c r="H1343" s="62"/>
      <c r="I1343" s="62"/>
      <c r="J1343" s="62"/>
      <c r="K1343" s="62"/>
      <c r="L1343" s="62"/>
      <c r="M1343" s="62"/>
    </row>
    <row r="1344" spans="1:13" ht="15" customHeight="1" x14ac:dyDescent="0.25">
      <c r="A1344" s="62"/>
      <c r="B1344" s="62"/>
      <c r="C1344" s="62"/>
      <c r="D1344" s="62"/>
      <c r="E1344" s="62"/>
      <c r="F1344" s="62"/>
      <c r="G1344" s="62"/>
      <c r="H1344" s="62"/>
      <c r="I1344" s="62"/>
      <c r="J1344" s="62"/>
      <c r="K1344" s="62"/>
      <c r="L1344" s="62"/>
      <c r="M1344" s="62"/>
    </row>
    <row r="1345" spans="1:13" ht="15" customHeight="1" x14ac:dyDescent="0.25">
      <c r="A1345" s="62"/>
      <c r="B1345" s="62"/>
      <c r="C1345" s="62"/>
      <c r="D1345" s="62"/>
      <c r="E1345" s="62"/>
      <c r="F1345" s="62"/>
      <c r="G1345" s="62"/>
      <c r="H1345" s="62"/>
      <c r="I1345" s="62"/>
      <c r="J1345" s="62"/>
      <c r="K1345" s="62"/>
      <c r="L1345" s="62"/>
      <c r="M1345" s="62"/>
    </row>
    <row r="1346" spans="1:13" ht="15" customHeight="1" x14ac:dyDescent="0.25">
      <c r="A1346" s="62"/>
      <c r="B1346" s="62"/>
      <c r="C1346" s="62"/>
      <c r="D1346" s="62"/>
      <c r="E1346" s="62"/>
      <c r="F1346" s="62"/>
      <c r="G1346" s="62"/>
      <c r="H1346" s="62"/>
      <c r="I1346" s="62"/>
      <c r="J1346" s="62"/>
      <c r="K1346" s="62"/>
      <c r="L1346" s="62"/>
      <c r="M1346" s="62"/>
    </row>
    <row r="1347" spans="1:13" ht="15" customHeight="1" x14ac:dyDescent="0.25">
      <c r="A1347" s="62"/>
      <c r="B1347" s="62"/>
      <c r="C1347" s="62"/>
      <c r="D1347" s="62"/>
      <c r="E1347" s="62"/>
      <c r="F1347" s="62"/>
      <c r="G1347" s="62"/>
      <c r="H1347" s="62"/>
      <c r="I1347" s="62"/>
      <c r="J1347" s="62"/>
      <c r="K1347" s="62"/>
      <c r="L1347" s="62"/>
      <c r="M1347" s="62"/>
    </row>
    <row r="1348" spans="1:13" ht="15" customHeight="1" x14ac:dyDescent="0.25">
      <c r="A1348" s="62"/>
      <c r="B1348" s="62"/>
      <c r="C1348" s="62"/>
      <c r="D1348" s="62"/>
      <c r="E1348" s="62"/>
      <c r="F1348" s="62"/>
      <c r="G1348" s="62"/>
      <c r="H1348" s="62"/>
      <c r="I1348" s="62"/>
      <c r="J1348" s="62"/>
      <c r="K1348" s="62"/>
      <c r="L1348" s="62"/>
      <c r="M1348" s="62"/>
    </row>
    <row r="1349" spans="1:13" ht="15" customHeight="1" x14ac:dyDescent="0.25">
      <c r="A1349" s="62"/>
      <c r="B1349" s="62"/>
      <c r="C1349" s="62"/>
      <c r="D1349" s="62"/>
      <c r="E1349" s="62"/>
      <c r="F1349" s="62"/>
      <c r="G1349" s="62"/>
      <c r="H1349" s="62"/>
      <c r="I1349" s="62"/>
      <c r="J1349" s="62"/>
      <c r="K1349" s="62"/>
      <c r="L1349" s="62"/>
      <c r="M1349" s="62"/>
    </row>
    <row r="1350" spans="1:13" ht="15" customHeight="1" x14ac:dyDescent="0.25">
      <c r="A1350" s="62"/>
      <c r="B1350" s="62"/>
      <c r="C1350" s="62"/>
      <c r="D1350" s="62"/>
      <c r="E1350" s="62"/>
      <c r="F1350" s="62"/>
      <c r="G1350" s="62"/>
      <c r="H1350" s="62"/>
      <c r="I1350" s="62"/>
      <c r="J1350" s="62"/>
      <c r="K1350" s="62"/>
      <c r="L1350" s="62"/>
      <c r="M1350" s="62"/>
    </row>
    <row r="1351" spans="1:13" ht="15" customHeight="1" x14ac:dyDescent="0.25">
      <c r="A1351" s="62"/>
      <c r="B1351" s="62"/>
      <c r="C1351" s="62"/>
      <c r="D1351" s="62"/>
      <c r="E1351" s="62"/>
      <c r="F1351" s="62"/>
      <c r="G1351" s="62"/>
      <c r="H1351" s="62"/>
      <c r="I1351" s="62"/>
      <c r="J1351" s="62"/>
      <c r="K1351" s="62"/>
      <c r="L1351" s="62"/>
      <c r="M1351" s="62"/>
    </row>
    <row r="1352" spans="1:13" ht="15" customHeight="1" x14ac:dyDescent="0.25">
      <c r="A1352" s="62"/>
      <c r="B1352" s="62"/>
      <c r="C1352" s="62"/>
      <c r="D1352" s="62"/>
      <c r="E1352" s="62"/>
      <c r="F1352" s="62"/>
      <c r="G1352" s="62"/>
      <c r="H1352" s="62"/>
      <c r="I1352" s="62"/>
      <c r="J1352" s="62"/>
      <c r="K1352" s="62"/>
      <c r="L1352" s="62"/>
      <c r="M1352" s="62"/>
    </row>
    <row r="1353" spans="1:13" ht="15" customHeight="1" x14ac:dyDescent="0.25">
      <c r="A1353" s="62"/>
      <c r="B1353" s="62"/>
      <c r="C1353" s="62"/>
      <c r="D1353" s="62"/>
      <c r="E1353" s="62"/>
      <c r="F1353" s="62"/>
      <c r="G1353" s="62"/>
      <c r="H1353" s="62"/>
      <c r="I1353" s="62"/>
      <c r="J1353" s="62"/>
      <c r="K1353" s="62"/>
      <c r="L1353" s="62"/>
      <c r="M1353" s="62"/>
    </row>
    <row r="1354" spans="1:13" ht="15" customHeight="1" x14ac:dyDescent="0.25">
      <c r="A1354" s="62"/>
      <c r="B1354" s="62"/>
      <c r="C1354" s="62"/>
      <c r="D1354" s="62"/>
      <c r="E1354" s="62"/>
      <c r="F1354" s="62"/>
      <c r="G1354" s="62"/>
      <c r="H1354" s="62"/>
      <c r="I1354" s="62"/>
      <c r="J1354" s="62"/>
      <c r="K1354" s="62"/>
      <c r="L1354" s="62"/>
      <c r="M1354" s="62"/>
    </row>
    <row r="1355" spans="1:13" ht="15" customHeight="1" x14ac:dyDescent="0.25">
      <c r="A1355" s="62"/>
      <c r="B1355" s="62"/>
      <c r="C1355" s="62"/>
      <c r="D1355" s="62"/>
      <c r="E1355" s="62"/>
      <c r="F1355" s="62"/>
      <c r="G1355" s="62"/>
      <c r="H1355" s="62"/>
      <c r="I1355" s="62"/>
      <c r="J1355" s="62"/>
      <c r="K1355" s="62"/>
      <c r="L1355" s="62"/>
      <c r="M1355" s="62"/>
    </row>
    <row r="1356" spans="1:13" ht="15" customHeight="1" x14ac:dyDescent="0.25">
      <c r="A1356" s="62"/>
      <c r="B1356" s="62"/>
      <c r="C1356" s="62"/>
      <c r="D1356" s="62"/>
      <c r="E1356" s="62"/>
      <c r="F1356" s="62"/>
      <c r="G1356" s="62"/>
      <c r="H1356" s="62"/>
      <c r="I1356" s="62"/>
      <c r="J1356" s="62"/>
      <c r="K1356" s="62"/>
      <c r="L1356" s="62"/>
      <c r="M1356" s="62"/>
    </row>
    <row r="1357" spans="1:13" ht="15" customHeight="1" x14ac:dyDescent="0.25">
      <c r="A1357" s="62"/>
      <c r="B1357" s="62"/>
      <c r="C1357" s="62"/>
      <c r="D1357" s="62"/>
      <c r="E1357" s="62"/>
      <c r="F1357" s="62"/>
      <c r="G1357" s="62"/>
      <c r="H1357" s="62"/>
      <c r="I1357" s="62"/>
      <c r="J1357" s="62"/>
      <c r="K1357" s="62"/>
      <c r="L1357" s="62"/>
      <c r="M1357" s="62"/>
    </row>
    <row r="1358" spans="1:13" ht="15" customHeight="1" x14ac:dyDescent="0.25">
      <c r="A1358" s="62"/>
      <c r="B1358" s="62"/>
      <c r="C1358" s="62"/>
      <c r="D1358" s="62"/>
      <c r="E1358" s="62"/>
      <c r="F1358" s="62"/>
      <c r="G1358" s="62"/>
      <c r="H1358" s="62"/>
      <c r="I1358" s="62"/>
      <c r="J1358" s="62"/>
      <c r="K1358" s="62"/>
      <c r="L1358" s="62"/>
      <c r="M1358" s="62"/>
    </row>
    <row r="1359" spans="1:13" ht="15" customHeight="1" x14ac:dyDescent="0.25">
      <c r="A1359" s="62"/>
      <c r="B1359" s="62"/>
      <c r="C1359" s="62"/>
      <c r="D1359" s="62"/>
      <c r="E1359" s="62"/>
      <c r="F1359" s="62"/>
      <c r="G1359" s="62"/>
      <c r="H1359" s="62"/>
      <c r="I1359" s="62"/>
      <c r="J1359" s="62"/>
      <c r="K1359" s="62"/>
      <c r="L1359" s="62"/>
      <c r="M1359" s="62"/>
    </row>
    <row r="1360" spans="1:13" ht="15" customHeight="1" x14ac:dyDescent="0.25">
      <c r="A1360" s="62"/>
      <c r="B1360" s="62"/>
      <c r="C1360" s="62"/>
      <c r="D1360" s="62"/>
      <c r="E1360" s="62"/>
      <c r="F1360" s="62"/>
      <c r="G1360" s="62"/>
      <c r="H1360" s="62"/>
      <c r="I1360" s="62"/>
      <c r="J1360" s="62"/>
      <c r="K1360" s="62"/>
      <c r="L1360" s="62"/>
      <c r="M1360" s="62"/>
    </row>
    <row r="1361" spans="1:13" ht="15" customHeight="1" x14ac:dyDescent="0.25">
      <c r="A1361" s="62"/>
      <c r="B1361" s="62"/>
      <c r="C1361" s="62"/>
      <c r="D1361" s="62"/>
      <c r="E1361" s="62"/>
      <c r="F1361" s="62"/>
      <c r="G1361" s="62"/>
      <c r="H1361" s="62"/>
      <c r="I1361" s="62"/>
      <c r="J1361" s="62"/>
      <c r="K1361" s="62"/>
      <c r="L1361" s="62"/>
      <c r="M1361" s="62"/>
    </row>
    <row r="1362" spans="1:13" ht="15" customHeight="1" x14ac:dyDescent="0.25">
      <c r="A1362" s="62"/>
      <c r="B1362" s="62"/>
      <c r="C1362" s="62"/>
      <c r="D1362" s="62"/>
      <c r="E1362" s="62"/>
      <c r="F1362" s="62"/>
      <c r="G1362" s="62"/>
      <c r="H1362" s="62"/>
      <c r="I1362" s="62"/>
      <c r="J1362" s="62"/>
      <c r="K1362" s="62"/>
      <c r="L1362" s="62"/>
      <c r="M1362" s="62"/>
    </row>
    <row r="1363" spans="1:13" ht="15" customHeight="1" x14ac:dyDescent="0.25">
      <c r="A1363" s="62"/>
      <c r="B1363" s="62"/>
      <c r="C1363" s="62"/>
      <c r="D1363" s="62"/>
      <c r="E1363" s="62"/>
      <c r="F1363" s="62"/>
      <c r="G1363" s="62"/>
      <c r="H1363" s="62"/>
      <c r="I1363" s="62"/>
      <c r="J1363" s="62"/>
      <c r="K1363" s="62"/>
      <c r="L1363" s="62"/>
      <c r="M1363" s="62"/>
    </row>
    <row r="1364" spans="1:13" ht="15" customHeight="1" x14ac:dyDescent="0.25">
      <c r="A1364" s="62"/>
      <c r="B1364" s="62"/>
      <c r="C1364" s="62"/>
      <c r="D1364" s="62"/>
      <c r="E1364" s="62"/>
      <c r="F1364" s="62"/>
      <c r="G1364" s="62"/>
      <c r="H1364" s="62"/>
      <c r="I1364" s="62"/>
      <c r="J1364" s="62"/>
      <c r="K1364" s="62"/>
      <c r="L1364" s="62"/>
      <c r="M1364" s="62"/>
    </row>
    <row r="1365" spans="1:13" ht="15" customHeight="1" x14ac:dyDescent="0.25">
      <c r="A1365" s="62"/>
      <c r="B1365" s="62"/>
      <c r="C1365" s="62"/>
      <c r="D1365" s="62"/>
      <c r="E1365" s="62"/>
      <c r="F1365" s="62"/>
      <c r="G1365" s="62"/>
      <c r="H1365" s="62"/>
      <c r="I1365" s="62"/>
      <c r="J1365" s="62"/>
      <c r="K1365" s="62"/>
      <c r="L1365" s="62"/>
      <c r="M1365" s="62"/>
    </row>
    <row r="1366" spans="1:13" ht="15" customHeight="1" x14ac:dyDescent="0.25">
      <c r="A1366" s="62"/>
      <c r="B1366" s="62"/>
      <c r="C1366" s="62"/>
      <c r="D1366" s="62"/>
      <c r="E1366" s="62"/>
      <c r="F1366" s="62"/>
      <c r="G1366" s="62"/>
      <c r="H1366" s="62"/>
      <c r="I1366" s="62"/>
      <c r="J1366" s="62"/>
      <c r="K1366" s="62"/>
      <c r="L1366" s="62"/>
      <c r="M1366" s="62"/>
    </row>
    <row r="1367" spans="1:13" ht="15" customHeight="1" x14ac:dyDescent="0.25">
      <c r="A1367" s="62"/>
      <c r="B1367" s="62"/>
      <c r="C1367" s="62"/>
      <c r="D1367" s="62"/>
      <c r="E1367" s="62"/>
      <c r="F1367" s="62"/>
      <c r="G1367" s="62"/>
      <c r="H1367" s="62"/>
      <c r="I1367" s="62"/>
      <c r="J1367" s="62"/>
      <c r="K1367" s="62"/>
      <c r="L1367" s="62"/>
      <c r="M1367" s="62"/>
    </row>
    <row r="1368" spans="1:13" ht="15" customHeight="1" x14ac:dyDescent="0.25">
      <c r="A1368" s="62"/>
      <c r="B1368" s="62"/>
      <c r="C1368" s="62"/>
      <c r="D1368" s="62"/>
      <c r="E1368" s="62"/>
      <c r="F1368" s="62"/>
      <c r="G1368" s="62"/>
      <c r="H1368" s="62"/>
      <c r="I1368" s="62"/>
      <c r="J1368" s="62"/>
      <c r="K1368" s="62"/>
      <c r="L1368" s="62"/>
      <c r="M1368" s="62"/>
    </row>
    <row r="1369" spans="1:13" ht="15" customHeight="1" x14ac:dyDescent="0.25">
      <c r="A1369" s="62"/>
      <c r="B1369" s="62"/>
      <c r="C1369" s="62"/>
      <c r="D1369" s="62"/>
      <c r="E1369" s="62"/>
      <c r="F1369" s="62"/>
      <c r="G1369" s="62"/>
      <c r="H1369" s="62"/>
      <c r="I1369" s="62"/>
      <c r="J1369" s="62"/>
      <c r="K1369" s="62"/>
      <c r="L1369" s="62"/>
      <c r="M1369" s="62"/>
    </row>
    <row r="1370" spans="1:13" ht="15" customHeight="1" x14ac:dyDescent="0.25">
      <c r="A1370" s="62"/>
      <c r="B1370" s="62"/>
      <c r="C1370" s="62"/>
      <c r="D1370" s="62"/>
      <c r="E1370" s="62"/>
      <c r="F1370" s="62"/>
      <c r="G1370" s="62"/>
      <c r="H1370" s="62"/>
      <c r="I1370" s="62"/>
      <c r="J1370" s="62"/>
      <c r="K1370" s="62"/>
      <c r="L1370" s="62"/>
      <c r="M1370" s="62"/>
    </row>
    <row r="1371" spans="1:13" ht="15" customHeight="1" x14ac:dyDescent="0.25">
      <c r="A1371" s="62"/>
      <c r="B1371" s="62"/>
      <c r="C1371" s="62"/>
      <c r="D1371" s="62"/>
      <c r="E1371" s="62"/>
      <c r="F1371" s="62"/>
      <c r="G1371" s="62"/>
      <c r="H1371" s="62"/>
      <c r="I1371" s="62"/>
      <c r="J1371" s="62"/>
      <c r="K1371" s="62"/>
      <c r="L1371" s="62"/>
      <c r="M1371" s="62"/>
    </row>
    <row r="1372" spans="1:13" ht="15" customHeight="1" x14ac:dyDescent="0.25">
      <c r="A1372" s="62"/>
      <c r="B1372" s="62"/>
      <c r="C1372" s="62"/>
      <c r="D1372" s="62"/>
      <c r="E1372" s="62"/>
      <c r="F1372" s="62"/>
      <c r="G1372" s="62"/>
      <c r="H1372" s="62"/>
      <c r="I1372" s="62"/>
      <c r="J1372" s="62"/>
      <c r="K1372" s="62"/>
      <c r="L1372" s="62"/>
      <c r="M1372" s="62"/>
    </row>
    <row r="1373" spans="1:13" ht="15" customHeight="1" x14ac:dyDescent="0.25">
      <c r="A1373" s="62"/>
      <c r="B1373" s="62"/>
      <c r="C1373" s="62"/>
      <c r="D1373" s="62"/>
      <c r="E1373" s="62"/>
      <c r="F1373" s="62"/>
      <c r="G1373" s="62"/>
      <c r="H1373" s="62"/>
      <c r="I1373" s="62"/>
      <c r="J1373" s="62"/>
      <c r="K1373" s="62"/>
      <c r="L1373" s="62"/>
      <c r="M1373" s="62"/>
    </row>
    <row r="1374" spans="1:13" ht="15" customHeight="1" x14ac:dyDescent="0.25">
      <c r="A1374" s="62"/>
      <c r="B1374" s="62"/>
      <c r="C1374" s="62"/>
      <c r="D1374" s="62"/>
      <c r="E1374" s="62"/>
      <c r="F1374" s="62"/>
      <c r="G1374" s="62"/>
      <c r="H1374" s="62"/>
      <c r="I1374" s="62"/>
      <c r="J1374" s="62"/>
      <c r="K1374" s="62"/>
      <c r="L1374" s="62"/>
      <c r="M1374" s="62"/>
    </row>
    <row r="1375" spans="1:13" ht="15" customHeight="1" x14ac:dyDescent="0.25">
      <c r="A1375" s="62"/>
      <c r="B1375" s="62"/>
      <c r="C1375" s="62"/>
      <c r="D1375" s="62"/>
      <c r="E1375" s="62"/>
      <c r="F1375" s="62"/>
      <c r="G1375" s="62"/>
      <c r="H1375" s="62"/>
      <c r="I1375" s="62"/>
      <c r="J1375" s="62"/>
      <c r="K1375" s="62"/>
      <c r="L1375" s="62"/>
      <c r="M1375" s="62"/>
    </row>
    <row r="1376" spans="1:13" ht="15" customHeight="1" x14ac:dyDescent="0.25">
      <c r="A1376" s="62"/>
      <c r="B1376" s="62"/>
      <c r="C1376" s="62"/>
      <c r="D1376" s="62"/>
      <c r="E1376" s="62"/>
      <c r="F1376" s="62"/>
      <c r="G1376" s="62"/>
      <c r="H1376" s="62"/>
      <c r="I1376" s="62"/>
      <c r="J1376" s="62"/>
      <c r="K1376" s="62"/>
      <c r="L1376" s="62"/>
      <c r="M1376" s="62"/>
    </row>
    <row r="1377" spans="1:13" ht="15" customHeight="1" x14ac:dyDescent="0.25">
      <c r="A1377" s="62"/>
      <c r="B1377" s="62"/>
      <c r="C1377" s="62"/>
      <c r="D1377" s="62"/>
      <c r="E1377" s="62"/>
      <c r="F1377" s="62"/>
      <c r="G1377" s="62"/>
      <c r="H1377" s="62"/>
      <c r="I1377" s="62"/>
      <c r="J1377" s="62"/>
      <c r="K1377" s="62"/>
      <c r="L1377" s="62"/>
      <c r="M1377" s="62"/>
    </row>
    <row r="1378" spans="1:13" ht="15" customHeight="1" x14ac:dyDescent="0.25">
      <c r="A1378" s="62"/>
      <c r="B1378" s="62"/>
      <c r="C1378" s="62"/>
      <c r="D1378" s="62"/>
      <c r="E1378" s="62"/>
      <c r="F1378" s="62"/>
      <c r="G1378" s="62"/>
      <c r="H1378" s="62"/>
      <c r="I1378" s="62"/>
      <c r="J1378" s="62"/>
      <c r="K1378" s="62"/>
      <c r="L1378" s="62"/>
      <c r="M1378" s="62"/>
    </row>
    <row r="1379" spans="1:13" ht="15" customHeight="1" x14ac:dyDescent="0.25">
      <c r="A1379" s="62"/>
      <c r="B1379" s="62"/>
      <c r="C1379" s="62"/>
      <c r="D1379" s="62"/>
      <c r="E1379" s="62"/>
      <c r="F1379" s="62"/>
      <c r="G1379" s="62"/>
      <c r="H1379" s="62"/>
      <c r="I1379" s="62"/>
      <c r="J1379" s="62"/>
      <c r="K1379" s="62"/>
      <c r="L1379" s="62"/>
      <c r="M1379" s="62"/>
    </row>
    <row r="1380" spans="1:13" ht="15" customHeight="1" x14ac:dyDescent="0.25">
      <c r="A1380" s="62"/>
      <c r="B1380" s="62"/>
      <c r="C1380" s="62"/>
      <c r="D1380" s="62"/>
      <c r="E1380" s="62"/>
      <c r="F1380" s="62"/>
      <c r="G1380" s="62"/>
      <c r="H1380" s="62"/>
      <c r="I1380" s="62"/>
      <c r="J1380" s="62"/>
      <c r="K1380" s="62"/>
      <c r="L1380" s="62"/>
      <c r="M1380" s="62"/>
    </row>
    <row r="1381" spans="1:13" ht="15" customHeight="1" x14ac:dyDescent="0.25">
      <c r="A1381" s="62"/>
      <c r="B1381" s="62"/>
      <c r="C1381" s="62"/>
      <c r="D1381" s="62"/>
      <c r="E1381" s="62"/>
      <c r="F1381" s="62"/>
      <c r="G1381" s="62"/>
      <c r="H1381" s="62"/>
      <c r="I1381" s="62"/>
      <c r="J1381" s="62"/>
      <c r="K1381" s="62"/>
      <c r="L1381" s="62"/>
      <c r="M1381" s="62"/>
    </row>
    <row r="1382" spans="1:13" ht="15" customHeight="1" x14ac:dyDescent="0.25">
      <c r="A1382" s="62"/>
      <c r="B1382" s="62"/>
      <c r="C1382" s="62"/>
      <c r="D1382" s="62"/>
      <c r="E1382" s="62"/>
      <c r="F1382" s="62"/>
      <c r="G1382" s="62"/>
      <c r="H1382" s="62"/>
      <c r="I1382" s="62"/>
      <c r="J1382" s="62"/>
      <c r="K1382" s="62"/>
      <c r="L1382" s="62"/>
      <c r="M1382" s="62"/>
    </row>
    <row r="1383" spans="1:13" ht="15" customHeight="1" x14ac:dyDescent="0.25">
      <c r="A1383" s="62"/>
      <c r="B1383" s="62"/>
      <c r="C1383" s="62"/>
      <c r="D1383" s="62"/>
      <c r="E1383" s="62"/>
      <c r="F1383" s="62"/>
      <c r="G1383" s="62"/>
      <c r="H1383" s="62"/>
      <c r="I1383" s="62"/>
      <c r="J1383" s="62"/>
      <c r="K1383" s="62"/>
      <c r="L1383" s="62"/>
      <c r="M1383" s="62"/>
    </row>
    <row r="1384" spans="1:13" ht="15" customHeight="1" x14ac:dyDescent="0.25">
      <c r="A1384" s="62"/>
      <c r="B1384" s="62"/>
      <c r="C1384" s="62"/>
      <c r="D1384" s="62"/>
      <c r="E1384" s="62"/>
      <c r="F1384" s="62"/>
      <c r="G1384" s="62"/>
      <c r="H1384" s="62"/>
      <c r="I1384" s="62"/>
      <c r="J1384" s="62"/>
      <c r="K1384" s="62"/>
      <c r="L1384" s="62"/>
      <c r="M1384" s="62"/>
    </row>
    <row r="1385" spans="1:13" ht="15" customHeight="1" x14ac:dyDescent="0.25">
      <c r="A1385" s="62"/>
      <c r="B1385" s="62"/>
      <c r="C1385" s="62"/>
      <c r="D1385" s="62"/>
      <c r="E1385" s="62"/>
      <c r="F1385" s="62"/>
      <c r="G1385" s="62"/>
      <c r="H1385" s="62"/>
      <c r="I1385" s="62"/>
      <c r="J1385" s="62"/>
      <c r="K1385" s="62"/>
      <c r="L1385" s="62"/>
      <c r="M1385" s="62"/>
    </row>
    <row r="1386" spans="1:13" ht="15" customHeight="1" x14ac:dyDescent="0.25">
      <c r="A1386" s="62"/>
      <c r="B1386" s="62"/>
      <c r="C1386" s="62"/>
      <c r="D1386" s="62"/>
      <c r="E1386" s="62"/>
      <c r="F1386" s="62"/>
      <c r="G1386" s="62"/>
      <c r="H1386" s="62"/>
      <c r="I1386" s="62"/>
      <c r="J1386" s="62"/>
      <c r="K1386" s="62"/>
      <c r="L1386" s="62"/>
      <c r="M1386" s="62"/>
    </row>
    <row r="1387" spans="1:13" ht="15" customHeight="1" x14ac:dyDescent="0.25">
      <c r="A1387" s="62"/>
      <c r="B1387" s="62"/>
      <c r="C1387" s="62"/>
      <c r="D1387" s="62"/>
      <c r="E1387" s="62"/>
      <c r="F1387" s="62"/>
      <c r="G1387" s="62"/>
      <c r="H1387" s="62"/>
      <c r="I1387" s="62"/>
      <c r="J1387" s="62"/>
      <c r="K1387" s="62"/>
      <c r="L1387" s="62"/>
      <c r="M1387" s="62"/>
    </row>
    <row r="1388" spans="1:13" ht="15" customHeight="1" x14ac:dyDescent="0.25">
      <c r="A1388" s="62"/>
      <c r="B1388" s="62"/>
      <c r="C1388" s="62"/>
      <c r="D1388" s="62"/>
      <c r="E1388" s="62"/>
      <c r="F1388" s="62"/>
      <c r="G1388" s="62"/>
      <c r="H1388" s="62"/>
      <c r="I1388" s="62"/>
      <c r="J1388" s="62"/>
      <c r="K1388" s="62"/>
      <c r="L1388" s="62"/>
      <c r="M1388" s="62"/>
    </row>
    <row r="1389" spans="1:13" ht="15" customHeight="1" x14ac:dyDescent="0.25">
      <c r="A1389" s="62"/>
      <c r="B1389" s="62"/>
      <c r="C1389" s="62"/>
      <c r="D1389" s="62"/>
      <c r="E1389" s="62"/>
      <c r="F1389" s="62"/>
      <c r="G1389" s="62"/>
      <c r="H1389" s="62"/>
      <c r="I1389" s="62"/>
      <c r="J1389" s="62"/>
      <c r="K1389" s="62"/>
      <c r="L1389" s="62"/>
      <c r="M1389" s="62"/>
    </row>
    <row r="1390" spans="1:13" ht="15" customHeight="1" x14ac:dyDescent="0.25">
      <c r="A1390" s="62"/>
      <c r="B1390" s="62"/>
      <c r="C1390" s="62"/>
      <c r="D1390" s="62"/>
      <c r="E1390" s="62"/>
      <c r="F1390" s="62"/>
      <c r="G1390" s="62"/>
      <c r="H1390" s="62"/>
      <c r="I1390" s="62"/>
      <c r="J1390" s="62"/>
      <c r="K1390" s="62"/>
      <c r="L1390" s="62"/>
      <c r="M1390" s="62"/>
    </row>
    <row r="1391" spans="1:13" ht="15" customHeight="1" x14ac:dyDescent="0.25">
      <c r="A1391" s="62"/>
      <c r="B1391" s="62"/>
      <c r="C1391" s="62"/>
      <c r="D1391" s="62"/>
      <c r="E1391" s="62"/>
      <c r="F1391" s="62"/>
      <c r="G1391" s="62"/>
      <c r="H1391" s="62"/>
      <c r="I1391" s="62"/>
      <c r="J1391" s="62"/>
      <c r="K1391" s="62"/>
      <c r="L1391" s="62"/>
      <c r="M1391" s="62"/>
    </row>
    <row r="1392" spans="1:13" ht="15" customHeight="1" x14ac:dyDescent="0.25">
      <c r="A1392" s="62"/>
      <c r="B1392" s="62"/>
      <c r="C1392" s="62"/>
      <c r="D1392" s="62"/>
      <c r="E1392" s="62"/>
      <c r="F1392" s="62"/>
      <c r="G1392" s="62"/>
      <c r="H1392" s="62"/>
      <c r="I1392" s="62"/>
      <c r="J1392" s="62"/>
      <c r="K1392" s="62"/>
      <c r="L1392" s="62"/>
      <c r="M1392" s="62"/>
    </row>
    <row r="1393" spans="1:13" ht="15" customHeight="1" x14ac:dyDescent="0.25">
      <c r="A1393" s="62"/>
      <c r="B1393" s="62"/>
      <c r="C1393" s="62"/>
      <c r="D1393" s="62"/>
      <c r="E1393" s="62"/>
      <c r="F1393" s="62"/>
      <c r="G1393" s="62"/>
      <c r="H1393" s="62"/>
      <c r="I1393" s="62"/>
      <c r="J1393" s="62"/>
      <c r="K1393" s="62"/>
      <c r="L1393" s="62"/>
      <c r="M1393" s="62"/>
    </row>
    <row r="1394" spans="1:13" ht="15" customHeight="1" x14ac:dyDescent="0.25">
      <c r="A1394" s="62"/>
      <c r="B1394" s="62"/>
      <c r="C1394" s="62"/>
      <c r="D1394" s="62"/>
      <c r="E1394" s="62"/>
      <c r="F1394" s="62"/>
      <c r="G1394" s="62"/>
      <c r="H1394" s="62"/>
      <c r="I1394" s="62"/>
      <c r="J1394" s="62"/>
      <c r="K1394" s="62"/>
      <c r="L1394" s="62"/>
      <c r="M1394" s="62"/>
    </row>
    <row r="1395" spans="1:13" ht="15" customHeight="1" x14ac:dyDescent="0.25">
      <c r="A1395" s="62"/>
      <c r="B1395" s="62"/>
      <c r="C1395" s="62"/>
      <c r="D1395" s="62"/>
      <c r="E1395" s="62"/>
      <c r="F1395" s="62"/>
      <c r="G1395" s="62"/>
      <c r="H1395" s="62"/>
      <c r="I1395" s="62"/>
      <c r="J1395" s="62"/>
      <c r="K1395" s="62"/>
      <c r="L1395" s="62"/>
      <c r="M1395" s="62"/>
    </row>
    <row r="1396" spans="1:13" ht="15" customHeight="1" x14ac:dyDescent="0.25">
      <c r="A1396" s="62"/>
      <c r="B1396" s="62"/>
      <c r="C1396" s="62"/>
      <c r="D1396" s="62"/>
      <c r="E1396" s="62"/>
      <c r="F1396" s="62"/>
      <c r="G1396" s="62"/>
      <c r="H1396" s="62"/>
      <c r="I1396" s="62"/>
      <c r="J1396" s="62"/>
      <c r="K1396" s="62"/>
      <c r="L1396" s="62"/>
      <c r="M1396" s="62"/>
    </row>
    <row r="1397" spans="1:13" ht="15" customHeight="1" x14ac:dyDescent="0.25">
      <c r="A1397" s="62"/>
      <c r="B1397" s="62"/>
      <c r="C1397" s="62"/>
      <c r="D1397" s="62"/>
      <c r="E1397" s="62"/>
      <c r="F1397" s="62"/>
      <c r="G1397" s="62"/>
      <c r="H1397" s="62"/>
      <c r="I1397" s="62"/>
      <c r="J1397" s="62"/>
      <c r="K1397" s="62"/>
      <c r="L1397" s="62"/>
      <c r="M1397" s="62"/>
    </row>
    <row r="1398" spans="1:13" ht="15" customHeight="1" x14ac:dyDescent="0.25">
      <c r="A1398" s="62"/>
      <c r="B1398" s="62"/>
      <c r="C1398" s="62"/>
      <c r="D1398" s="62"/>
      <c r="E1398" s="62"/>
      <c r="F1398" s="62"/>
      <c r="G1398" s="62"/>
      <c r="H1398" s="62"/>
      <c r="I1398" s="62"/>
      <c r="J1398" s="62"/>
      <c r="K1398" s="62"/>
      <c r="L1398" s="62"/>
      <c r="M1398" s="62"/>
    </row>
    <row r="1399" spans="1:13" ht="15" customHeight="1" x14ac:dyDescent="0.25">
      <c r="A1399" s="62"/>
      <c r="B1399" s="62"/>
      <c r="C1399" s="62"/>
      <c r="D1399" s="62"/>
      <c r="E1399" s="62"/>
      <c r="F1399" s="62"/>
      <c r="G1399" s="62"/>
      <c r="H1399" s="62"/>
      <c r="I1399" s="62"/>
      <c r="J1399" s="62"/>
      <c r="K1399" s="62"/>
      <c r="L1399" s="62"/>
      <c r="M1399" s="62"/>
    </row>
    <row r="1400" spans="1:13" ht="15" customHeight="1" x14ac:dyDescent="0.25">
      <c r="A1400" s="62"/>
      <c r="B1400" s="62"/>
      <c r="C1400" s="62"/>
      <c r="D1400" s="62"/>
      <c r="E1400" s="62"/>
      <c r="F1400" s="62"/>
      <c r="G1400" s="62"/>
      <c r="H1400" s="62"/>
      <c r="I1400" s="62"/>
      <c r="J1400" s="62"/>
      <c r="K1400" s="62"/>
      <c r="L1400" s="62"/>
      <c r="M1400" s="62"/>
    </row>
    <row r="1401" spans="1:13" ht="15" customHeight="1" x14ac:dyDescent="0.25">
      <c r="A1401" s="62"/>
      <c r="B1401" s="62"/>
      <c r="C1401" s="62"/>
      <c r="D1401" s="62"/>
      <c r="E1401" s="62"/>
      <c r="F1401" s="62"/>
      <c r="G1401" s="62"/>
      <c r="H1401" s="62"/>
      <c r="I1401" s="62"/>
      <c r="J1401" s="62"/>
      <c r="K1401" s="62"/>
      <c r="L1401" s="62"/>
      <c r="M1401" s="62"/>
    </row>
    <row r="1402" spans="1:13" ht="15" customHeight="1" x14ac:dyDescent="0.25">
      <c r="A1402" s="62"/>
      <c r="B1402" s="62"/>
      <c r="C1402" s="62"/>
      <c r="D1402" s="62"/>
      <c r="E1402" s="62"/>
      <c r="F1402" s="62"/>
      <c r="G1402" s="62"/>
      <c r="H1402" s="62"/>
      <c r="I1402" s="62"/>
      <c r="J1402" s="62"/>
      <c r="K1402" s="62"/>
      <c r="L1402" s="62"/>
      <c r="M1402" s="62"/>
    </row>
    <row r="1403" spans="1:13" ht="15" customHeight="1" x14ac:dyDescent="0.25">
      <c r="A1403" s="62"/>
      <c r="B1403" s="62"/>
      <c r="C1403" s="62"/>
      <c r="D1403" s="62"/>
      <c r="E1403" s="62"/>
      <c r="F1403" s="62"/>
      <c r="G1403" s="62"/>
      <c r="H1403" s="62"/>
      <c r="I1403" s="62"/>
      <c r="J1403" s="62"/>
      <c r="K1403" s="62"/>
      <c r="L1403" s="62"/>
      <c r="M1403" s="62"/>
    </row>
    <row r="1404" spans="1:13" ht="15" customHeight="1" x14ac:dyDescent="0.25">
      <c r="A1404" s="62"/>
      <c r="B1404" s="62"/>
      <c r="C1404" s="62"/>
      <c r="D1404" s="62"/>
      <c r="E1404" s="62"/>
      <c r="F1404" s="62"/>
      <c r="G1404" s="62"/>
      <c r="H1404" s="62"/>
      <c r="I1404" s="62"/>
      <c r="J1404" s="62"/>
      <c r="K1404" s="62"/>
      <c r="L1404" s="62"/>
      <c r="M1404" s="62"/>
    </row>
    <row r="1405" spans="1:13" ht="15" customHeight="1" x14ac:dyDescent="0.25">
      <c r="A1405" s="62"/>
      <c r="B1405" s="62"/>
      <c r="C1405" s="62"/>
      <c r="D1405" s="62"/>
      <c r="E1405" s="62"/>
      <c r="F1405" s="62"/>
      <c r="G1405" s="62"/>
      <c r="H1405" s="62"/>
      <c r="I1405" s="62"/>
      <c r="J1405" s="62"/>
      <c r="K1405" s="62"/>
      <c r="L1405" s="62"/>
      <c r="M1405" s="62"/>
    </row>
    <row r="1406" spans="1:13" ht="15" customHeight="1" x14ac:dyDescent="0.25">
      <c r="A1406" s="62"/>
      <c r="B1406" s="62"/>
      <c r="C1406" s="62"/>
      <c r="D1406" s="62"/>
      <c r="E1406" s="62"/>
      <c r="F1406" s="62"/>
      <c r="G1406" s="62"/>
      <c r="H1406" s="62"/>
      <c r="I1406" s="62"/>
      <c r="J1406" s="62"/>
      <c r="K1406" s="62"/>
      <c r="L1406" s="62"/>
      <c r="M1406" s="62"/>
    </row>
    <row r="1407" spans="1:13" ht="15" customHeight="1" x14ac:dyDescent="0.25">
      <c r="A1407" s="62"/>
      <c r="B1407" s="62"/>
      <c r="C1407" s="62"/>
      <c r="D1407" s="62"/>
      <c r="E1407" s="62"/>
      <c r="F1407" s="62"/>
      <c r="G1407" s="62"/>
      <c r="H1407" s="62"/>
      <c r="I1407" s="62"/>
      <c r="J1407" s="62"/>
      <c r="K1407" s="62"/>
      <c r="L1407" s="62"/>
      <c r="M1407" s="62"/>
    </row>
    <row r="1408" spans="1:13" ht="15" customHeight="1" x14ac:dyDescent="0.25">
      <c r="A1408" s="62"/>
      <c r="B1408" s="62"/>
      <c r="C1408" s="62"/>
      <c r="D1408" s="62"/>
      <c r="E1408" s="62"/>
      <c r="F1408" s="62"/>
      <c r="G1408" s="62"/>
      <c r="H1408" s="62"/>
      <c r="I1408" s="62"/>
      <c r="J1408" s="62"/>
      <c r="K1408" s="62"/>
      <c r="L1408" s="62"/>
      <c r="M1408" s="62"/>
    </row>
    <row r="1409" spans="1:13" ht="15" customHeight="1" x14ac:dyDescent="0.25">
      <c r="A1409" s="62"/>
      <c r="B1409" s="62"/>
      <c r="C1409" s="62"/>
      <c r="D1409" s="62"/>
      <c r="E1409" s="62"/>
      <c r="F1409" s="62"/>
      <c r="G1409" s="62"/>
      <c r="H1409" s="62"/>
      <c r="I1409" s="62"/>
      <c r="J1409" s="62"/>
      <c r="K1409" s="62"/>
      <c r="L1409" s="62"/>
      <c r="M1409" s="62"/>
    </row>
    <row r="1410" spans="1:13" ht="15" customHeight="1" x14ac:dyDescent="0.25">
      <c r="A1410" s="62"/>
      <c r="B1410" s="62"/>
      <c r="C1410" s="62"/>
      <c r="D1410" s="62"/>
      <c r="E1410" s="62"/>
      <c r="F1410" s="62"/>
      <c r="G1410" s="62"/>
      <c r="H1410" s="62"/>
      <c r="I1410" s="62"/>
      <c r="J1410" s="62"/>
      <c r="K1410" s="62"/>
      <c r="L1410" s="62"/>
      <c r="M1410" s="62"/>
    </row>
    <row r="1411" spans="1:13" ht="15" customHeight="1" x14ac:dyDescent="0.25">
      <c r="A1411" s="62"/>
      <c r="B1411" s="62"/>
      <c r="C1411" s="62"/>
      <c r="D1411" s="62"/>
      <c r="E1411" s="62"/>
      <c r="F1411" s="62"/>
      <c r="G1411" s="62"/>
      <c r="H1411" s="62"/>
      <c r="I1411" s="62"/>
      <c r="J1411" s="62"/>
      <c r="K1411" s="62"/>
      <c r="L1411" s="62"/>
      <c r="M1411" s="62"/>
    </row>
    <row r="1412" spans="1:13" ht="15" customHeight="1" x14ac:dyDescent="0.25">
      <c r="A1412" s="62"/>
      <c r="B1412" s="62"/>
      <c r="C1412" s="62"/>
      <c r="D1412" s="62"/>
      <c r="E1412" s="62"/>
      <c r="F1412" s="62"/>
      <c r="G1412" s="62"/>
      <c r="H1412" s="62"/>
      <c r="I1412" s="62"/>
      <c r="J1412" s="62"/>
      <c r="K1412" s="62"/>
      <c r="L1412" s="62"/>
      <c r="M1412" s="62"/>
    </row>
    <row r="1413" spans="1:13" ht="15" customHeight="1" x14ac:dyDescent="0.25">
      <c r="A1413" s="62"/>
      <c r="B1413" s="62"/>
      <c r="C1413" s="62"/>
      <c r="D1413" s="62"/>
      <c r="E1413" s="62"/>
      <c r="F1413" s="62"/>
      <c r="G1413" s="62"/>
      <c r="H1413" s="62"/>
      <c r="I1413" s="62"/>
      <c r="J1413" s="62"/>
      <c r="K1413" s="62"/>
      <c r="L1413" s="62"/>
      <c r="M1413" s="62"/>
    </row>
    <row r="1414" spans="1:13" ht="15" customHeight="1" x14ac:dyDescent="0.25">
      <c r="A1414" s="62"/>
      <c r="B1414" s="62"/>
      <c r="C1414" s="62"/>
      <c r="D1414" s="62"/>
      <c r="E1414" s="62"/>
      <c r="F1414" s="62"/>
      <c r="G1414" s="62"/>
      <c r="H1414" s="62"/>
      <c r="I1414" s="62"/>
      <c r="J1414" s="62"/>
      <c r="K1414" s="62"/>
      <c r="L1414" s="62"/>
      <c r="M1414" s="62"/>
    </row>
    <row r="1415" spans="1:13" ht="15" customHeight="1" x14ac:dyDescent="0.25">
      <c r="A1415" s="62"/>
      <c r="B1415" s="62"/>
      <c r="C1415" s="62"/>
      <c r="D1415" s="62"/>
      <c r="E1415" s="62"/>
      <c r="F1415" s="62"/>
      <c r="G1415" s="62"/>
      <c r="H1415" s="62"/>
      <c r="I1415" s="62"/>
      <c r="J1415" s="62"/>
      <c r="K1415" s="62"/>
      <c r="L1415" s="62"/>
      <c r="M1415" s="62"/>
    </row>
    <row r="1416" spans="1:13" ht="15" customHeight="1" x14ac:dyDescent="0.25">
      <c r="A1416" s="62"/>
      <c r="B1416" s="62"/>
      <c r="C1416" s="62"/>
      <c r="D1416" s="62"/>
      <c r="E1416" s="62"/>
      <c r="F1416" s="62"/>
      <c r="G1416" s="62"/>
      <c r="H1416" s="62"/>
      <c r="I1416" s="62"/>
      <c r="J1416" s="62"/>
      <c r="K1416" s="62"/>
      <c r="L1416" s="62"/>
      <c r="M1416" s="62"/>
    </row>
    <row r="1417" spans="1:13" ht="15" customHeight="1" x14ac:dyDescent="0.25">
      <c r="A1417" s="62"/>
      <c r="B1417" s="62"/>
      <c r="C1417" s="62"/>
      <c r="D1417" s="62"/>
      <c r="E1417" s="62"/>
      <c r="F1417" s="62"/>
      <c r="G1417" s="62"/>
      <c r="H1417" s="62"/>
      <c r="I1417" s="62"/>
      <c r="J1417" s="62"/>
      <c r="K1417" s="62"/>
      <c r="L1417" s="62"/>
      <c r="M1417" s="62"/>
    </row>
    <row r="1418" spans="1:13" ht="15" customHeight="1" x14ac:dyDescent="0.25">
      <c r="A1418" s="62"/>
      <c r="B1418" s="62"/>
      <c r="C1418" s="62"/>
      <c r="D1418" s="62"/>
      <c r="E1418" s="62"/>
      <c r="F1418" s="62"/>
      <c r="G1418" s="62"/>
      <c r="H1418" s="62"/>
      <c r="I1418" s="62"/>
      <c r="J1418" s="62"/>
      <c r="K1418" s="62"/>
      <c r="L1418" s="62"/>
      <c r="M1418" s="62"/>
    </row>
    <row r="1419" spans="1:13" ht="15" customHeight="1" x14ac:dyDescent="0.25">
      <c r="A1419" s="62"/>
      <c r="B1419" s="62"/>
      <c r="C1419" s="62"/>
      <c r="D1419" s="62"/>
      <c r="E1419" s="62"/>
      <c r="F1419" s="62"/>
      <c r="G1419" s="62"/>
      <c r="H1419" s="62"/>
      <c r="I1419" s="62"/>
      <c r="J1419" s="62"/>
      <c r="K1419" s="62"/>
      <c r="L1419" s="62"/>
      <c r="M1419" s="62"/>
    </row>
    <row r="1420" spans="1:13" ht="15" customHeight="1" x14ac:dyDescent="0.25">
      <c r="A1420" s="62"/>
      <c r="B1420" s="62"/>
      <c r="C1420" s="62"/>
      <c r="D1420" s="62"/>
      <c r="E1420" s="62"/>
      <c r="F1420" s="62"/>
      <c r="G1420" s="62"/>
      <c r="H1420" s="62"/>
      <c r="I1420" s="62"/>
      <c r="J1420" s="62"/>
      <c r="K1420" s="62"/>
      <c r="L1420" s="62"/>
      <c r="M1420" s="62"/>
    </row>
    <row r="1421" spans="1:13" ht="15" customHeight="1" x14ac:dyDescent="0.25">
      <c r="A1421" s="62"/>
      <c r="B1421" s="62"/>
      <c r="C1421" s="62"/>
      <c r="D1421" s="62"/>
      <c r="E1421" s="62"/>
      <c r="F1421" s="62"/>
      <c r="G1421" s="62"/>
      <c r="H1421" s="62"/>
      <c r="I1421" s="62"/>
      <c r="J1421" s="62"/>
      <c r="K1421" s="62"/>
      <c r="L1421" s="62"/>
      <c r="M1421" s="62"/>
    </row>
    <row r="1422" spans="1:13" ht="15" customHeight="1" x14ac:dyDescent="0.25">
      <c r="A1422" s="62"/>
      <c r="B1422" s="62"/>
      <c r="C1422" s="62"/>
      <c r="D1422" s="62"/>
      <c r="E1422" s="62"/>
      <c r="F1422" s="62"/>
      <c r="G1422" s="62"/>
      <c r="H1422" s="62"/>
      <c r="I1422" s="62"/>
      <c r="J1422" s="62"/>
      <c r="K1422" s="62"/>
      <c r="L1422" s="62"/>
      <c r="M1422" s="62"/>
    </row>
    <row r="1423" spans="1:13" ht="15" customHeight="1" x14ac:dyDescent="0.25">
      <c r="A1423" s="62"/>
      <c r="B1423" s="62"/>
      <c r="C1423" s="62"/>
      <c r="D1423" s="62"/>
      <c r="E1423" s="62"/>
      <c r="F1423" s="62"/>
      <c r="G1423" s="62"/>
      <c r="H1423" s="62"/>
      <c r="I1423" s="62"/>
      <c r="J1423" s="62"/>
      <c r="K1423" s="62"/>
      <c r="L1423" s="62"/>
      <c r="M1423" s="62"/>
    </row>
    <row r="1424" spans="1:13" ht="15" customHeight="1" x14ac:dyDescent="0.25">
      <c r="A1424" s="62"/>
      <c r="B1424" s="62"/>
      <c r="C1424" s="62"/>
      <c r="D1424" s="62"/>
      <c r="E1424" s="62"/>
      <c r="F1424" s="62"/>
      <c r="G1424" s="62"/>
      <c r="H1424" s="62"/>
      <c r="I1424" s="62"/>
      <c r="J1424" s="62"/>
      <c r="K1424" s="62"/>
      <c r="L1424" s="62"/>
      <c r="M1424" s="62"/>
    </row>
    <row r="1425" spans="1:13" ht="15" customHeight="1" x14ac:dyDescent="0.25">
      <c r="A1425" s="62"/>
      <c r="B1425" s="62"/>
      <c r="C1425" s="62"/>
      <c r="D1425" s="62"/>
      <c r="E1425" s="62"/>
      <c r="F1425" s="62"/>
      <c r="G1425" s="62"/>
      <c r="H1425" s="62"/>
      <c r="I1425" s="62"/>
      <c r="J1425" s="62"/>
      <c r="K1425" s="62"/>
      <c r="L1425" s="62"/>
      <c r="M1425" s="62"/>
    </row>
    <row r="1426" spans="1:13" ht="15" customHeight="1" x14ac:dyDescent="0.25">
      <c r="A1426" s="62"/>
      <c r="B1426" s="62"/>
      <c r="C1426" s="62"/>
      <c r="D1426" s="62"/>
      <c r="E1426" s="62"/>
      <c r="F1426" s="62"/>
      <c r="G1426" s="62"/>
      <c r="H1426" s="62"/>
      <c r="I1426" s="62"/>
      <c r="J1426" s="62"/>
      <c r="K1426" s="62"/>
      <c r="L1426" s="62"/>
      <c r="M1426" s="62"/>
    </row>
    <row r="1427" spans="1:13" ht="15" customHeight="1" x14ac:dyDescent="0.25">
      <c r="A1427" s="62"/>
      <c r="B1427" s="62"/>
      <c r="C1427" s="62"/>
      <c r="D1427" s="62"/>
      <c r="E1427" s="62"/>
      <c r="F1427" s="62"/>
      <c r="G1427" s="62"/>
      <c r="H1427" s="62"/>
      <c r="I1427" s="62"/>
      <c r="J1427" s="62"/>
      <c r="K1427" s="62"/>
      <c r="L1427" s="62"/>
      <c r="M1427" s="62"/>
    </row>
    <row r="1428" spans="1:13" ht="15" customHeight="1" x14ac:dyDescent="0.25">
      <c r="A1428" s="62"/>
      <c r="B1428" s="62"/>
      <c r="C1428" s="62"/>
      <c r="D1428" s="62"/>
      <c r="E1428" s="62"/>
      <c r="F1428" s="62"/>
      <c r="G1428" s="62"/>
      <c r="H1428" s="62"/>
      <c r="I1428" s="62"/>
      <c r="J1428" s="62"/>
      <c r="K1428" s="62"/>
      <c r="L1428" s="62"/>
      <c r="M1428" s="62"/>
    </row>
    <row r="1429" spans="1:13" ht="15" customHeight="1" x14ac:dyDescent="0.25">
      <c r="A1429" s="62"/>
      <c r="B1429" s="62"/>
      <c r="C1429" s="62"/>
      <c r="D1429" s="62"/>
      <c r="E1429" s="62"/>
      <c r="F1429" s="62"/>
      <c r="G1429" s="62"/>
      <c r="H1429" s="62"/>
      <c r="I1429" s="62"/>
      <c r="J1429" s="62"/>
      <c r="K1429" s="62"/>
      <c r="L1429" s="62"/>
      <c r="M1429" s="62"/>
    </row>
    <row r="1430" spans="1:13" ht="15" customHeight="1" x14ac:dyDescent="0.25">
      <c r="A1430" s="62"/>
      <c r="B1430" s="62"/>
      <c r="C1430" s="62"/>
      <c r="D1430" s="62"/>
      <c r="E1430" s="62"/>
      <c r="F1430" s="62"/>
      <c r="G1430" s="62"/>
      <c r="H1430" s="62"/>
      <c r="I1430" s="62"/>
      <c r="J1430" s="62"/>
      <c r="K1430" s="62"/>
      <c r="L1430" s="62"/>
      <c r="M1430" s="62"/>
    </row>
    <row r="1431" spans="1:13" ht="15" customHeight="1" x14ac:dyDescent="0.25">
      <c r="A1431" s="62"/>
      <c r="B1431" s="62"/>
      <c r="C1431" s="62"/>
      <c r="D1431" s="62"/>
      <c r="E1431" s="62"/>
      <c r="F1431" s="62"/>
      <c r="G1431" s="62"/>
      <c r="H1431" s="62"/>
      <c r="I1431" s="62"/>
      <c r="J1431" s="62"/>
      <c r="K1431" s="62"/>
      <c r="L1431" s="62"/>
      <c r="M1431" s="62"/>
    </row>
    <row r="1432" spans="1:13" ht="15" customHeight="1" x14ac:dyDescent="0.25">
      <c r="A1432" s="62"/>
      <c r="B1432" s="62"/>
      <c r="C1432" s="62"/>
      <c r="D1432" s="62"/>
      <c r="E1432" s="62"/>
      <c r="F1432" s="62"/>
      <c r="G1432" s="62"/>
      <c r="H1432" s="62"/>
      <c r="I1432" s="62"/>
      <c r="J1432" s="62"/>
      <c r="K1432" s="62"/>
      <c r="L1432" s="62"/>
      <c r="M1432" s="62"/>
    </row>
    <row r="1433" spans="1:13" ht="15" customHeight="1" x14ac:dyDescent="0.25">
      <c r="A1433" s="62"/>
      <c r="B1433" s="62"/>
      <c r="C1433" s="62"/>
      <c r="D1433" s="62"/>
      <c r="E1433" s="62"/>
      <c r="F1433" s="62"/>
      <c r="G1433" s="62"/>
      <c r="H1433" s="62"/>
      <c r="I1433" s="62"/>
      <c r="J1433" s="62"/>
      <c r="K1433" s="62"/>
      <c r="L1433" s="62"/>
      <c r="M1433" s="62"/>
    </row>
    <row r="1434" spans="1:13" ht="15" customHeight="1" x14ac:dyDescent="0.25">
      <c r="A1434" s="62"/>
      <c r="B1434" s="62"/>
      <c r="C1434" s="62"/>
      <c r="D1434" s="62"/>
      <c r="E1434" s="62"/>
      <c r="F1434" s="62"/>
      <c r="G1434" s="62"/>
      <c r="H1434" s="62"/>
      <c r="I1434" s="62"/>
      <c r="J1434" s="62"/>
      <c r="K1434" s="62"/>
      <c r="L1434" s="62"/>
      <c r="M1434" s="62"/>
    </row>
    <row r="1435" spans="1:13" ht="15" customHeight="1" x14ac:dyDescent="0.25">
      <c r="A1435" s="62"/>
      <c r="B1435" s="62"/>
      <c r="C1435" s="62"/>
      <c r="D1435" s="62"/>
      <c r="E1435" s="62"/>
      <c r="F1435" s="62"/>
      <c r="G1435" s="62"/>
      <c r="H1435" s="62"/>
      <c r="I1435" s="62"/>
      <c r="J1435" s="62"/>
      <c r="K1435" s="62"/>
      <c r="L1435" s="62"/>
      <c r="M1435" s="62"/>
    </row>
    <row r="1436" spans="1:13" ht="15" customHeight="1" x14ac:dyDescent="0.25">
      <c r="A1436" s="62"/>
      <c r="B1436" s="62"/>
      <c r="C1436" s="62"/>
      <c r="D1436" s="62"/>
      <c r="E1436" s="62"/>
      <c r="F1436" s="62"/>
      <c r="G1436" s="62"/>
      <c r="H1436" s="62"/>
      <c r="I1436" s="62"/>
      <c r="J1436" s="62"/>
      <c r="K1436" s="62"/>
      <c r="L1436" s="62"/>
      <c r="M1436" s="62"/>
    </row>
    <row r="1437" spans="1:13" ht="15" customHeight="1" x14ac:dyDescent="0.25">
      <c r="A1437" s="62"/>
      <c r="B1437" s="62"/>
      <c r="C1437" s="62"/>
      <c r="D1437" s="62"/>
      <c r="E1437" s="62"/>
      <c r="F1437" s="62"/>
      <c r="G1437" s="62"/>
      <c r="H1437" s="62"/>
      <c r="I1437" s="62"/>
      <c r="J1437" s="62"/>
      <c r="K1437" s="62"/>
      <c r="L1437" s="62"/>
      <c r="M1437" s="62"/>
    </row>
    <row r="1438" spans="1:13" ht="15" customHeight="1" x14ac:dyDescent="0.25">
      <c r="A1438" s="62"/>
      <c r="B1438" s="62"/>
      <c r="C1438" s="62"/>
      <c r="D1438" s="62"/>
      <c r="E1438" s="62"/>
      <c r="F1438" s="62"/>
      <c r="G1438" s="62"/>
      <c r="H1438" s="62"/>
      <c r="I1438" s="62"/>
      <c r="J1438" s="62"/>
      <c r="K1438" s="62"/>
      <c r="L1438" s="62"/>
      <c r="M1438" s="62"/>
    </row>
    <row r="1439" spans="1:13" ht="15" customHeight="1" x14ac:dyDescent="0.25">
      <c r="A1439" s="62"/>
      <c r="B1439" s="62"/>
      <c r="C1439" s="62"/>
      <c r="D1439" s="62"/>
      <c r="E1439" s="62"/>
      <c r="F1439" s="62"/>
      <c r="G1439" s="62"/>
      <c r="H1439" s="62"/>
      <c r="I1439" s="62"/>
      <c r="J1439" s="62"/>
      <c r="K1439" s="62"/>
      <c r="L1439" s="62"/>
      <c r="M1439" s="62"/>
    </row>
    <row r="1440" spans="1:13" ht="15" customHeight="1" x14ac:dyDescent="0.25">
      <c r="A1440" s="62"/>
      <c r="B1440" s="62"/>
      <c r="C1440" s="62"/>
      <c r="D1440" s="62"/>
      <c r="E1440" s="62"/>
      <c r="F1440" s="62"/>
      <c r="G1440" s="62"/>
      <c r="H1440" s="62"/>
      <c r="I1440" s="62"/>
      <c r="J1440" s="62"/>
      <c r="K1440" s="62"/>
      <c r="L1440" s="62"/>
      <c r="M1440" s="62"/>
    </row>
    <row r="1441" spans="1:13" ht="15" customHeight="1" x14ac:dyDescent="0.25">
      <c r="A1441" s="62"/>
      <c r="B1441" s="62"/>
      <c r="C1441" s="62"/>
      <c r="D1441" s="62"/>
      <c r="E1441" s="62"/>
      <c r="F1441" s="62"/>
      <c r="G1441" s="62"/>
      <c r="H1441" s="62"/>
      <c r="I1441" s="62"/>
      <c r="J1441" s="62"/>
      <c r="K1441" s="62"/>
      <c r="L1441" s="62"/>
      <c r="M1441" s="62"/>
    </row>
    <row r="1442" spans="1:13" ht="15" customHeight="1" x14ac:dyDescent="0.25">
      <c r="A1442" s="62"/>
      <c r="B1442" s="62"/>
      <c r="C1442" s="62"/>
      <c r="D1442" s="62"/>
      <c r="E1442" s="62"/>
      <c r="F1442" s="62"/>
      <c r="G1442" s="62"/>
      <c r="H1442" s="62"/>
      <c r="I1442" s="62"/>
      <c r="J1442" s="62"/>
      <c r="K1442" s="62"/>
      <c r="L1442" s="62"/>
      <c r="M1442" s="62"/>
    </row>
    <row r="1443" spans="1:13" ht="15" customHeight="1" x14ac:dyDescent="0.25">
      <c r="A1443" s="62"/>
      <c r="B1443" s="62"/>
      <c r="C1443" s="62"/>
      <c r="D1443" s="62"/>
      <c r="E1443" s="62"/>
      <c r="F1443" s="62"/>
      <c r="G1443" s="62"/>
      <c r="H1443" s="62"/>
      <c r="I1443" s="62"/>
      <c r="J1443" s="62"/>
      <c r="K1443" s="62"/>
      <c r="L1443" s="62"/>
      <c r="M1443" s="62"/>
    </row>
    <row r="1444" spans="1:13" ht="15" customHeight="1" x14ac:dyDescent="0.25">
      <c r="A1444" s="62"/>
      <c r="B1444" s="62"/>
      <c r="C1444" s="62"/>
      <c r="D1444" s="62"/>
      <c r="E1444" s="62"/>
      <c r="F1444" s="62"/>
      <c r="G1444" s="62"/>
      <c r="H1444" s="62"/>
      <c r="I1444" s="62"/>
      <c r="J1444" s="62"/>
      <c r="K1444" s="62"/>
      <c r="L1444" s="62"/>
      <c r="M1444" s="62"/>
    </row>
    <row r="1445" spans="1:13" ht="15" customHeight="1" x14ac:dyDescent="0.25">
      <c r="A1445" s="62"/>
      <c r="B1445" s="62"/>
      <c r="C1445" s="62"/>
      <c r="D1445" s="62"/>
      <c r="E1445" s="62"/>
      <c r="F1445" s="62"/>
      <c r="G1445" s="62"/>
      <c r="H1445" s="62"/>
      <c r="I1445" s="62"/>
      <c r="J1445" s="62"/>
      <c r="K1445" s="62"/>
      <c r="L1445" s="62"/>
      <c r="M1445" s="62"/>
    </row>
    <row r="1446" spans="1:13" ht="15" customHeight="1" x14ac:dyDescent="0.25">
      <c r="A1446" s="62"/>
      <c r="B1446" s="62"/>
      <c r="C1446" s="62"/>
      <c r="D1446" s="62"/>
      <c r="E1446" s="62"/>
      <c r="F1446" s="62"/>
      <c r="G1446" s="62"/>
      <c r="H1446" s="62"/>
      <c r="I1446" s="62"/>
      <c r="J1446" s="62"/>
      <c r="K1446" s="62"/>
      <c r="L1446" s="62"/>
      <c r="M1446" s="62"/>
    </row>
    <row r="1447" spans="1:13" ht="15" customHeight="1" x14ac:dyDescent="0.25">
      <c r="A1447" s="62"/>
      <c r="B1447" s="62"/>
      <c r="C1447" s="62"/>
      <c r="D1447" s="62"/>
      <c r="E1447" s="62"/>
      <c r="F1447" s="62"/>
      <c r="G1447" s="62"/>
      <c r="H1447" s="62"/>
      <c r="I1447" s="62"/>
      <c r="J1447" s="62"/>
      <c r="K1447" s="62"/>
      <c r="L1447" s="62"/>
      <c r="M1447" s="62"/>
    </row>
    <row r="1448" spans="1:13" ht="15" customHeight="1" x14ac:dyDescent="0.25">
      <c r="A1448" s="62"/>
      <c r="B1448" s="62"/>
      <c r="C1448" s="62"/>
      <c r="D1448" s="62"/>
      <c r="E1448" s="62"/>
      <c r="F1448" s="62"/>
      <c r="G1448" s="62"/>
      <c r="H1448" s="62"/>
      <c r="I1448" s="62"/>
      <c r="J1448" s="62"/>
      <c r="K1448" s="62"/>
      <c r="L1448" s="62"/>
      <c r="M1448" s="62"/>
    </row>
    <row r="1449" spans="1:13" ht="15" customHeight="1" x14ac:dyDescent="0.25">
      <c r="A1449" s="62"/>
      <c r="B1449" s="62"/>
      <c r="C1449" s="62"/>
      <c r="D1449" s="62"/>
      <c r="E1449" s="62"/>
      <c r="F1449" s="62"/>
      <c r="G1449" s="62"/>
      <c r="H1449" s="62"/>
      <c r="I1449" s="62"/>
      <c r="J1449" s="62"/>
      <c r="K1449" s="62"/>
      <c r="L1449" s="62"/>
      <c r="M1449" s="62"/>
    </row>
    <row r="1450" spans="1:13" ht="15" customHeight="1" x14ac:dyDescent="0.25">
      <c r="A1450" s="62"/>
      <c r="B1450" s="62"/>
      <c r="C1450" s="62"/>
      <c r="D1450" s="62"/>
      <c r="E1450" s="62"/>
      <c r="F1450" s="62"/>
      <c r="G1450" s="62"/>
      <c r="H1450" s="62"/>
      <c r="I1450" s="62"/>
      <c r="J1450" s="62"/>
      <c r="K1450" s="62"/>
      <c r="L1450" s="62"/>
      <c r="M1450" s="62"/>
    </row>
    <row r="1451" spans="1:13" ht="15" customHeight="1" x14ac:dyDescent="0.25">
      <c r="A1451" s="62"/>
      <c r="B1451" s="62"/>
      <c r="C1451" s="62"/>
      <c r="D1451" s="62"/>
      <c r="E1451" s="62"/>
      <c r="F1451" s="62"/>
      <c r="G1451" s="62"/>
      <c r="H1451" s="62"/>
      <c r="I1451" s="62"/>
      <c r="J1451" s="62"/>
      <c r="K1451" s="62"/>
      <c r="L1451" s="62"/>
      <c r="M1451" s="62"/>
    </row>
    <row r="1452" spans="1:13" ht="15" customHeight="1" x14ac:dyDescent="0.25">
      <c r="A1452" s="62"/>
      <c r="B1452" s="62"/>
      <c r="C1452" s="62"/>
      <c r="D1452" s="62"/>
      <c r="E1452" s="62"/>
      <c r="F1452" s="62"/>
      <c r="G1452" s="62"/>
      <c r="H1452" s="62"/>
      <c r="I1452" s="62"/>
      <c r="J1452" s="62"/>
      <c r="K1452" s="62"/>
      <c r="L1452" s="62"/>
      <c r="M1452" s="62"/>
    </row>
    <row r="1453" spans="1:13" ht="15" customHeight="1" x14ac:dyDescent="0.25">
      <c r="A1453" s="62"/>
      <c r="B1453" s="62"/>
      <c r="C1453" s="62"/>
      <c r="D1453" s="62"/>
      <c r="E1453" s="62"/>
      <c r="F1453" s="62"/>
      <c r="G1453" s="62"/>
      <c r="H1453" s="62"/>
      <c r="I1453" s="62"/>
      <c r="J1453" s="62"/>
      <c r="K1453" s="62"/>
      <c r="L1453" s="62"/>
      <c r="M1453" s="62"/>
    </row>
    <row r="1454" spans="1:13" ht="15" customHeight="1" x14ac:dyDescent="0.25">
      <c r="A1454" s="62"/>
      <c r="B1454" s="62"/>
      <c r="C1454" s="62"/>
      <c r="D1454" s="62"/>
      <c r="E1454" s="62"/>
      <c r="F1454" s="62"/>
      <c r="G1454" s="62"/>
      <c r="H1454" s="62"/>
      <c r="I1454" s="62"/>
      <c r="J1454" s="62"/>
      <c r="K1454" s="62"/>
      <c r="L1454" s="62"/>
      <c r="M1454" s="62"/>
    </row>
    <row r="1455" spans="1:13" ht="15" customHeight="1" x14ac:dyDescent="0.25">
      <c r="A1455" s="62"/>
      <c r="B1455" s="62"/>
      <c r="C1455" s="62"/>
      <c r="D1455" s="62"/>
      <c r="E1455" s="62"/>
      <c r="F1455" s="62"/>
      <c r="G1455" s="62"/>
      <c r="H1455" s="62"/>
      <c r="I1455" s="62"/>
      <c r="J1455" s="62"/>
      <c r="K1455" s="62"/>
      <c r="L1455" s="62"/>
      <c r="M1455" s="62"/>
    </row>
    <row r="1456" spans="1:13" ht="15" customHeight="1" x14ac:dyDescent="0.25">
      <c r="A1456" s="62"/>
      <c r="B1456" s="62"/>
      <c r="C1456" s="62"/>
      <c r="D1456" s="62"/>
      <c r="E1456" s="62"/>
      <c r="F1456" s="62"/>
      <c r="G1456" s="62"/>
      <c r="H1456" s="62"/>
      <c r="I1456" s="62"/>
      <c r="J1456" s="62"/>
      <c r="K1456" s="62"/>
      <c r="L1456" s="62"/>
      <c r="M1456" s="62"/>
    </row>
    <row r="1457" spans="1:13" ht="15" customHeight="1" x14ac:dyDescent="0.25">
      <c r="A1457" s="62"/>
      <c r="B1457" s="62"/>
      <c r="C1457" s="62"/>
      <c r="D1457" s="62"/>
      <c r="E1457" s="62"/>
      <c r="F1457" s="62"/>
      <c r="G1457" s="62"/>
      <c r="H1457" s="62"/>
      <c r="I1457" s="62"/>
      <c r="J1457" s="62"/>
      <c r="K1457" s="62"/>
      <c r="L1457" s="62"/>
      <c r="M1457" s="62"/>
    </row>
    <row r="1458" spans="1:13" ht="15" customHeight="1" x14ac:dyDescent="0.25">
      <c r="A1458" s="62"/>
      <c r="B1458" s="62"/>
      <c r="C1458" s="62"/>
      <c r="D1458" s="62"/>
      <c r="E1458" s="62"/>
      <c r="F1458" s="62"/>
      <c r="G1458" s="62"/>
      <c r="H1458" s="62"/>
      <c r="I1458" s="62"/>
      <c r="J1458" s="62"/>
      <c r="K1458" s="62"/>
      <c r="L1458" s="62"/>
      <c r="M1458" s="62"/>
    </row>
    <row r="1459" spans="1:13" ht="15" customHeight="1" x14ac:dyDescent="0.25">
      <c r="A1459" s="62"/>
      <c r="B1459" s="62"/>
      <c r="C1459" s="62"/>
      <c r="D1459" s="62"/>
      <c r="E1459" s="62"/>
      <c r="F1459" s="62"/>
      <c r="G1459" s="62"/>
      <c r="H1459" s="62"/>
      <c r="I1459" s="62"/>
      <c r="J1459" s="62"/>
      <c r="K1459" s="62"/>
      <c r="L1459" s="62"/>
      <c r="M1459" s="62"/>
    </row>
    <row r="1460" spans="1:13" ht="15" customHeight="1" x14ac:dyDescent="0.25">
      <c r="A1460" s="62"/>
      <c r="B1460" s="62"/>
      <c r="C1460" s="62"/>
      <c r="D1460" s="62"/>
      <c r="E1460" s="62"/>
      <c r="F1460" s="62"/>
      <c r="G1460" s="62"/>
      <c r="H1460" s="62"/>
      <c r="I1460" s="62"/>
      <c r="J1460" s="62"/>
      <c r="K1460" s="62"/>
      <c r="L1460" s="62"/>
      <c r="M1460" s="62"/>
    </row>
    <row r="1461" spans="1:13" ht="15" customHeight="1" x14ac:dyDescent="0.25">
      <c r="A1461" s="62"/>
      <c r="B1461" s="62"/>
      <c r="C1461" s="62"/>
      <c r="D1461" s="62"/>
      <c r="E1461" s="62"/>
      <c r="F1461" s="62"/>
      <c r="G1461" s="62"/>
      <c r="H1461" s="62"/>
      <c r="I1461" s="62"/>
      <c r="J1461" s="62"/>
      <c r="K1461" s="62"/>
      <c r="L1461" s="62"/>
      <c r="M1461" s="62"/>
    </row>
    <row r="1462" spans="1:13" ht="15" customHeight="1" x14ac:dyDescent="0.25">
      <c r="A1462" s="62"/>
      <c r="B1462" s="62"/>
      <c r="C1462" s="62"/>
      <c r="D1462" s="62"/>
      <c r="E1462" s="62"/>
      <c r="F1462" s="62"/>
      <c r="G1462" s="62"/>
      <c r="H1462" s="62"/>
      <c r="I1462" s="62"/>
      <c r="J1462" s="62"/>
      <c r="K1462" s="62"/>
      <c r="L1462" s="62"/>
      <c r="M1462" s="62"/>
    </row>
    <row r="1463" spans="1:13" ht="15" customHeight="1" x14ac:dyDescent="0.25">
      <c r="A1463" s="62"/>
      <c r="B1463" s="62"/>
      <c r="C1463" s="62"/>
      <c r="D1463" s="62"/>
      <c r="E1463" s="62"/>
      <c r="F1463" s="62"/>
      <c r="G1463" s="62"/>
      <c r="H1463" s="62"/>
      <c r="I1463" s="62"/>
      <c r="J1463" s="62"/>
      <c r="K1463" s="62"/>
      <c r="L1463" s="62"/>
      <c r="M1463" s="62"/>
    </row>
    <row r="1464" spans="1:13" ht="15" customHeight="1" x14ac:dyDescent="0.25">
      <c r="A1464" s="62"/>
      <c r="B1464" s="62"/>
      <c r="C1464" s="62"/>
      <c r="D1464" s="62"/>
      <c r="E1464" s="62"/>
      <c r="F1464" s="62"/>
      <c r="G1464" s="62"/>
      <c r="H1464" s="62"/>
      <c r="I1464" s="62"/>
      <c r="J1464" s="62"/>
      <c r="K1464" s="62"/>
      <c r="L1464" s="62"/>
      <c r="M1464" s="62"/>
    </row>
    <row r="1465" spans="1:13" ht="15" customHeight="1" x14ac:dyDescent="0.25">
      <c r="A1465" s="62"/>
      <c r="B1465" s="62"/>
      <c r="C1465" s="62"/>
      <c r="D1465" s="62"/>
      <c r="E1465" s="62"/>
      <c r="F1465" s="62"/>
      <c r="G1465" s="62"/>
      <c r="H1465" s="62"/>
      <c r="I1465" s="62"/>
      <c r="J1465" s="62"/>
      <c r="K1465" s="62"/>
      <c r="L1465" s="62"/>
      <c r="M1465" s="62"/>
    </row>
    <row r="1466" spans="1:13" ht="15" customHeight="1" x14ac:dyDescent="0.25">
      <c r="A1466" s="62"/>
      <c r="B1466" s="62"/>
      <c r="C1466" s="62"/>
      <c r="D1466" s="62"/>
      <c r="E1466" s="62"/>
      <c r="F1466" s="62"/>
      <c r="G1466" s="62"/>
      <c r="H1466" s="62"/>
      <c r="I1466" s="62"/>
      <c r="J1466" s="62"/>
      <c r="K1466" s="62"/>
      <c r="L1466" s="62"/>
      <c r="M1466" s="62"/>
    </row>
    <row r="1467" spans="1:13" ht="15" customHeight="1" x14ac:dyDescent="0.25">
      <c r="A1467" s="62"/>
      <c r="B1467" s="62"/>
      <c r="C1467" s="62"/>
      <c r="D1467" s="62"/>
      <c r="E1467" s="62"/>
      <c r="F1467" s="62"/>
      <c r="G1467" s="62"/>
      <c r="H1467" s="62"/>
      <c r="I1467" s="62"/>
      <c r="J1467" s="62"/>
      <c r="K1467" s="62"/>
      <c r="L1467" s="62"/>
      <c r="M1467" s="62"/>
    </row>
    <row r="1468" spans="1:13" ht="15" customHeight="1" x14ac:dyDescent="0.25">
      <c r="A1468" s="62"/>
      <c r="B1468" s="62"/>
      <c r="C1468" s="62"/>
      <c r="D1468" s="62"/>
      <c r="E1468" s="62"/>
      <c r="F1468" s="62"/>
      <c r="G1468" s="62"/>
      <c r="H1468" s="62"/>
      <c r="I1468" s="62"/>
      <c r="J1468" s="62"/>
      <c r="K1468" s="62"/>
      <c r="L1468" s="62"/>
      <c r="M1468" s="62"/>
    </row>
    <row r="1469" spans="1:13" ht="15" customHeight="1" x14ac:dyDescent="0.25">
      <c r="A1469" s="62"/>
      <c r="B1469" s="62"/>
      <c r="C1469" s="62"/>
      <c r="D1469" s="62"/>
      <c r="E1469" s="62"/>
      <c r="F1469" s="62"/>
      <c r="G1469" s="62"/>
      <c r="H1469" s="62"/>
      <c r="I1469" s="62"/>
      <c r="J1469" s="62"/>
      <c r="K1469" s="62"/>
      <c r="L1469" s="62"/>
      <c r="M1469" s="62"/>
    </row>
    <row r="1470" spans="1:13" ht="15" customHeight="1" x14ac:dyDescent="0.25">
      <c r="A1470" s="62"/>
      <c r="B1470" s="62"/>
      <c r="C1470" s="62"/>
      <c r="D1470" s="62"/>
      <c r="E1470" s="62"/>
      <c r="F1470" s="62"/>
      <c r="G1470" s="62"/>
      <c r="H1470" s="62"/>
      <c r="I1470" s="62"/>
      <c r="J1470" s="62"/>
      <c r="K1470" s="62"/>
      <c r="L1470" s="62"/>
      <c r="M1470" s="62"/>
    </row>
    <row r="1471" spans="1:13" ht="15" customHeight="1" x14ac:dyDescent="0.25">
      <c r="A1471" s="62"/>
      <c r="B1471" s="62"/>
      <c r="C1471" s="62"/>
      <c r="D1471" s="62"/>
      <c r="E1471" s="62"/>
      <c r="F1471" s="62"/>
      <c r="G1471" s="62"/>
      <c r="H1471" s="62"/>
      <c r="I1471" s="62"/>
      <c r="J1471" s="62"/>
      <c r="K1471" s="62"/>
      <c r="L1471" s="62"/>
      <c r="M1471" s="62"/>
    </row>
    <row r="1472" spans="1:13" ht="15" customHeight="1" x14ac:dyDescent="0.25">
      <c r="A1472" s="62"/>
      <c r="B1472" s="62"/>
      <c r="C1472" s="62"/>
      <c r="D1472" s="62"/>
      <c r="E1472" s="62"/>
      <c r="F1472" s="62"/>
      <c r="G1472" s="62"/>
      <c r="H1472" s="62"/>
      <c r="I1472" s="62"/>
      <c r="J1472" s="62"/>
      <c r="K1472" s="62"/>
      <c r="L1472" s="62"/>
      <c r="M1472" s="62"/>
    </row>
    <row r="1473" spans="1:13" ht="15" customHeight="1" x14ac:dyDescent="0.25">
      <c r="A1473" s="62"/>
      <c r="B1473" s="62"/>
      <c r="C1473" s="62"/>
      <c r="D1473" s="62"/>
      <c r="E1473" s="62"/>
      <c r="F1473" s="62"/>
      <c r="G1473" s="62"/>
      <c r="H1473" s="62"/>
      <c r="I1473" s="62"/>
      <c r="J1473" s="62"/>
      <c r="K1473" s="62"/>
      <c r="L1473" s="62"/>
      <c r="M1473" s="62"/>
    </row>
    <row r="1474" spans="1:13" ht="15" customHeight="1" x14ac:dyDescent="0.25">
      <c r="A1474" s="62"/>
      <c r="B1474" s="62"/>
      <c r="C1474" s="62"/>
      <c r="D1474" s="62"/>
      <c r="E1474" s="62"/>
      <c r="F1474" s="62"/>
      <c r="G1474" s="62"/>
      <c r="H1474" s="62"/>
      <c r="I1474" s="62"/>
      <c r="J1474" s="62"/>
      <c r="K1474" s="62"/>
      <c r="L1474" s="62"/>
      <c r="M1474" s="62"/>
    </row>
    <row r="1475" spans="1:13" ht="15" customHeight="1" x14ac:dyDescent="0.25">
      <c r="A1475" s="62"/>
      <c r="B1475" s="62"/>
      <c r="C1475" s="62"/>
      <c r="D1475" s="62"/>
      <c r="E1475" s="62"/>
      <c r="F1475" s="62"/>
      <c r="G1475" s="62"/>
      <c r="H1475" s="62"/>
      <c r="I1475" s="62"/>
      <c r="J1475" s="62"/>
      <c r="K1475" s="62"/>
      <c r="L1475" s="62"/>
      <c r="M1475" s="62"/>
    </row>
    <row r="1476" spans="1:13" ht="15" customHeight="1" x14ac:dyDescent="0.25">
      <c r="A1476" s="62"/>
      <c r="B1476" s="62"/>
      <c r="C1476" s="62"/>
      <c r="D1476" s="62"/>
      <c r="E1476" s="62"/>
      <c r="F1476" s="62"/>
      <c r="G1476" s="62"/>
      <c r="H1476" s="62"/>
      <c r="I1476" s="62"/>
      <c r="J1476" s="62"/>
      <c r="K1476" s="62"/>
      <c r="L1476" s="62"/>
      <c r="M1476" s="62"/>
    </row>
    <row r="1477" spans="1:13" ht="15" customHeight="1" x14ac:dyDescent="0.25">
      <c r="A1477" s="62"/>
      <c r="B1477" s="62"/>
      <c r="C1477" s="62"/>
      <c r="D1477" s="62"/>
      <c r="E1477" s="62"/>
      <c r="F1477" s="62"/>
      <c r="G1477" s="62"/>
      <c r="H1477" s="62"/>
      <c r="I1477" s="62"/>
      <c r="J1477" s="62"/>
      <c r="K1477" s="62"/>
      <c r="L1477" s="62"/>
      <c r="M1477" s="62"/>
    </row>
    <row r="1478" spans="1:13" ht="15" customHeight="1" x14ac:dyDescent="0.25">
      <c r="A1478" s="62"/>
      <c r="B1478" s="62"/>
      <c r="C1478" s="62"/>
      <c r="D1478" s="62"/>
      <c r="E1478" s="62"/>
      <c r="F1478" s="62"/>
      <c r="G1478" s="62"/>
      <c r="H1478" s="62"/>
      <c r="I1478" s="62"/>
      <c r="J1478" s="62"/>
      <c r="K1478" s="62"/>
      <c r="L1478" s="62"/>
      <c r="M1478" s="62"/>
    </row>
    <row r="1479" spans="1:13" ht="15" customHeight="1" x14ac:dyDescent="0.25">
      <c r="A1479" s="62"/>
      <c r="B1479" s="62"/>
      <c r="C1479" s="62"/>
      <c r="D1479" s="62"/>
      <c r="E1479" s="62"/>
      <c r="F1479" s="62"/>
      <c r="G1479" s="62"/>
      <c r="H1479" s="62"/>
      <c r="I1479" s="62"/>
      <c r="J1479" s="62"/>
      <c r="K1479" s="62"/>
      <c r="L1479" s="62"/>
      <c r="M1479" s="62"/>
    </row>
    <row r="1480" spans="1:13" ht="15" customHeight="1" x14ac:dyDescent="0.25">
      <c r="A1480" s="62"/>
      <c r="B1480" s="62"/>
      <c r="C1480" s="62"/>
      <c r="D1480" s="62"/>
      <c r="E1480" s="62"/>
      <c r="F1480" s="62"/>
      <c r="G1480" s="62"/>
      <c r="H1480" s="62"/>
      <c r="I1480" s="62"/>
      <c r="J1480" s="62"/>
      <c r="K1480" s="62"/>
      <c r="L1480" s="62"/>
      <c r="M1480" s="62"/>
    </row>
    <row r="1481" spans="1:13" ht="15" customHeight="1" x14ac:dyDescent="0.25">
      <c r="A1481" s="62"/>
      <c r="B1481" s="62"/>
      <c r="C1481" s="62"/>
      <c r="D1481" s="62"/>
      <c r="E1481" s="62"/>
      <c r="F1481" s="62"/>
      <c r="G1481" s="62"/>
      <c r="H1481" s="62"/>
      <c r="I1481" s="62"/>
      <c r="J1481" s="62"/>
      <c r="K1481" s="62"/>
      <c r="L1481" s="62"/>
      <c r="M1481" s="62"/>
    </row>
    <row r="1482" spans="1:13" ht="15" customHeight="1" x14ac:dyDescent="0.25">
      <c r="A1482" s="62"/>
      <c r="B1482" s="62"/>
      <c r="C1482" s="62"/>
      <c r="D1482" s="62"/>
      <c r="E1482" s="62"/>
      <c r="F1482" s="62"/>
      <c r="G1482" s="62"/>
      <c r="H1482" s="62"/>
      <c r="I1482" s="62"/>
      <c r="J1482" s="62"/>
      <c r="K1482" s="62"/>
      <c r="L1482" s="62"/>
      <c r="M1482" s="62"/>
    </row>
    <row r="1483" spans="1:13" ht="15" customHeight="1" x14ac:dyDescent="0.25">
      <c r="A1483" s="62"/>
      <c r="B1483" s="62"/>
      <c r="C1483" s="62"/>
      <c r="D1483" s="62"/>
      <c r="E1483" s="62"/>
      <c r="F1483" s="62"/>
      <c r="G1483" s="62"/>
      <c r="H1483" s="62"/>
      <c r="I1483" s="62"/>
      <c r="J1483" s="62"/>
      <c r="K1483" s="62"/>
      <c r="L1483" s="62"/>
      <c r="M1483" s="62"/>
    </row>
    <row r="1484" spans="1:13" ht="15" customHeight="1" x14ac:dyDescent="0.25">
      <c r="A1484" s="62"/>
      <c r="B1484" s="62"/>
      <c r="C1484" s="62"/>
      <c r="D1484" s="62"/>
      <c r="E1484" s="62"/>
      <c r="F1484" s="62"/>
      <c r="G1484" s="62"/>
      <c r="H1484" s="62"/>
      <c r="I1484" s="62"/>
      <c r="J1484" s="62"/>
      <c r="K1484" s="62"/>
      <c r="L1484" s="62"/>
      <c r="M1484" s="62"/>
    </row>
    <row r="1485" spans="1:13" ht="15" customHeight="1" x14ac:dyDescent="0.25">
      <c r="A1485" s="62"/>
      <c r="B1485" s="62"/>
      <c r="C1485" s="62"/>
      <c r="D1485" s="62"/>
      <c r="E1485" s="62"/>
      <c r="F1485" s="62"/>
      <c r="G1485" s="62"/>
      <c r="H1485" s="62"/>
      <c r="I1485" s="62"/>
      <c r="J1485" s="62"/>
      <c r="K1485" s="62"/>
      <c r="L1485" s="62"/>
      <c r="M1485" s="62"/>
    </row>
    <row r="1486" spans="1:13" ht="15" customHeight="1" x14ac:dyDescent="0.25">
      <c r="A1486" s="62"/>
      <c r="B1486" s="62"/>
      <c r="C1486" s="62"/>
      <c r="D1486" s="62"/>
      <c r="E1486" s="62"/>
      <c r="F1486" s="62"/>
      <c r="G1486" s="62"/>
      <c r="H1486" s="62"/>
      <c r="I1486" s="62"/>
      <c r="J1486" s="62"/>
      <c r="K1486" s="62"/>
      <c r="L1486" s="62"/>
      <c r="M1486" s="62"/>
    </row>
    <row r="1487" spans="1:13" ht="15" customHeight="1" x14ac:dyDescent="0.25">
      <c r="A1487" s="62"/>
      <c r="B1487" s="62"/>
      <c r="C1487" s="62"/>
      <c r="D1487" s="62"/>
      <c r="E1487" s="62"/>
      <c r="F1487" s="62"/>
      <c r="G1487" s="62"/>
      <c r="H1487" s="62"/>
      <c r="I1487" s="62"/>
      <c r="J1487" s="62"/>
      <c r="K1487" s="62"/>
      <c r="L1487" s="62"/>
      <c r="M1487" s="62"/>
    </row>
    <row r="1488" spans="1:13" ht="15" customHeight="1" x14ac:dyDescent="0.25">
      <c r="A1488" s="62"/>
      <c r="B1488" s="62"/>
      <c r="C1488" s="62"/>
      <c r="D1488" s="62"/>
      <c r="E1488" s="62"/>
      <c r="F1488" s="62"/>
      <c r="G1488" s="62"/>
      <c r="H1488" s="62"/>
      <c r="I1488" s="62"/>
      <c r="J1488" s="62"/>
      <c r="K1488" s="62"/>
      <c r="L1488" s="62"/>
      <c r="M1488" s="62"/>
    </row>
    <row r="1489" spans="1:13" ht="15" customHeight="1" x14ac:dyDescent="0.25">
      <c r="A1489" s="62"/>
      <c r="B1489" s="62"/>
      <c r="C1489" s="62"/>
      <c r="D1489" s="62"/>
      <c r="E1489" s="62"/>
      <c r="F1489" s="62"/>
      <c r="G1489" s="62"/>
      <c r="H1489" s="62"/>
      <c r="I1489" s="62"/>
      <c r="J1489" s="62"/>
      <c r="K1489" s="62"/>
      <c r="L1489" s="62"/>
      <c r="M1489" s="62"/>
    </row>
    <row r="1490" spans="1:13" ht="15" customHeight="1" x14ac:dyDescent="0.25">
      <c r="A1490" s="62"/>
      <c r="B1490" s="62"/>
      <c r="C1490" s="62"/>
      <c r="D1490" s="62"/>
      <c r="E1490" s="62"/>
      <c r="F1490" s="62"/>
      <c r="G1490" s="62"/>
      <c r="H1490" s="62"/>
      <c r="I1490" s="62"/>
      <c r="J1490" s="62"/>
      <c r="K1490" s="62"/>
      <c r="L1490" s="62"/>
      <c r="M1490" s="62"/>
    </row>
    <row r="1491" spans="1:13" ht="15" customHeight="1" x14ac:dyDescent="0.25">
      <c r="A1491" s="62"/>
      <c r="B1491" s="62"/>
      <c r="C1491" s="62"/>
      <c r="D1491" s="62"/>
      <c r="E1491" s="62"/>
      <c r="F1491" s="62"/>
      <c r="G1491" s="62"/>
      <c r="H1491" s="62"/>
      <c r="I1491" s="62"/>
      <c r="J1491" s="62"/>
      <c r="K1491" s="62"/>
      <c r="L1491" s="62"/>
      <c r="M1491" s="62"/>
    </row>
    <row r="1492" spans="1:13" ht="15" customHeight="1" x14ac:dyDescent="0.25">
      <c r="A1492" s="62"/>
      <c r="B1492" s="62"/>
      <c r="C1492" s="62"/>
      <c r="D1492" s="62"/>
      <c r="E1492" s="62"/>
      <c r="F1492" s="62"/>
      <c r="G1492" s="62"/>
      <c r="H1492" s="62"/>
      <c r="I1492" s="62"/>
      <c r="J1492" s="62"/>
      <c r="K1492" s="62"/>
      <c r="L1492" s="62"/>
      <c r="M1492" s="62"/>
    </row>
    <row r="1493" spans="1:13" ht="15" customHeight="1" x14ac:dyDescent="0.25">
      <c r="A1493" s="62"/>
      <c r="B1493" s="62"/>
      <c r="C1493" s="62"/>
      <c r="D1493" s="62"/>
      <c r="E1493" s="62"/>
      <c r="F1493" s="62"/>
      <c r="G1493" s="62"/>
      <c r="H1493" s="62"/>
      <c r="I1493" s="62"/>
      <c r="J1493" s="62"/>
      <c r="K1493" s="62"/>
      <c r="L1493" s="62"/>
      <c r="M1493" s="62"/>
    </row>
    <row r="1494" spans="1:13" ht="15" customHeight="1" x14ac:dyDescent="0.25">
      <c r="A1494" s="62"/>
      <c r="B1494" s="62"/>
      <c r="C1494" s="62"/>
      <c r="D1494" s="62"/>
      <c r="E1494" s="62"/>
      <c r="F1494" s="62"/>
      <c r="G1494" s="62"/>
      <c r="H1494" s="62"/>
      <c r="I1494" s="62"/>
      <c r="J1494" s="62"/>
      <c r="K1494" s="62"/>
      <c r="L1494" s="62"/>
      <c r="M1494" s="62"/>
    </row>
    <row r="1495" spans="1:13" ht="15" customHeight="1" x14ac:dyDescent="0.25">
      <c r="A1495" s="62"/>
      <c r="B1495" s="62"/>
      <c r="C1495" s="62"/>
      <c r="D1495" s="62"/>
      <c r="E1495" s="62"/>
      <c r="F1495" s="62"/>
      <c r="G1495" s="62"/>
      <c r="H1495" s="62"/>
      <c r="I1495" s="62"/>
      <c r="J1495" s="62"/>
      <c r="K1495" s="62"/>
      <c r="L1495" s="62"/>
      <c r="M1495" s="62"/>
    </row>
    <row r="1496" spans="1:13" ht="15" customHeight="1" x14ac:dyDescent="0.25">
      <c r="A1496" s="62"/>
      <c r="B1496" s="62"/>
      <c r="C1496" s="62"/>
      <c r="D1496" s="62"/>
      <c r="E1496" s="62"/>
      <c r="F1496" s="62"/>
      <c r="G1496" s="62"/>
      <c r="H1496" s="62"/>
      <c r="I1496" s="62"/>
      <c r="J1496" s="62"/>
      <c r="K1496" s="62"/>
      <c r="L1496" s="62"/>
      <c r="M1496" s="62"/>
    </row>
    <row r="1497" spans="1:13" ht="15" customHeight="1" x14ac:dyDescent="0.25">
      <c r="A1497" s="62"/>
      <c r="B1497" s="62"/>
      <c r="C1497" s="62"/>
      <c r="D1497" s="62"/>
      <c r="E1497" s="62"/>
      <c r="F1497" s="62"/>
      <c r="G1497" s="62"/>
      <c r="H1497" s="62"/>
      <c r="I1497" s="62"/>
      <c r="J1497" s="62"/>
      <c r="K1497" s="62"/>
      <c r="L1497" s="62"/>
      <c r="M1497" s="62"/>
    </row>
    <row r="1498" spans="1:13" ht="15" customHeight="1" x14ac:dyDescent="0.25">
      <c r="A1498" s="62"/>
      <c r="B1498" s="62"/>
      <c r="C1498" s="62"/>
      <c r="D1498" s="62"/>
      <c r="E1498" s="62"/>
      <c r="F1498" s="62"/>
      <c r="G1498" s="62"/>
      <c r="H1498" s="62"/>
      <c r="I1498" s="62"/>
      <c r="J1498" s="62"/>
      <c r="K1498" s="62"/>
      <c r="L1498" s="62"/>
      <c r="M1498" s="62"/>
    </row>
    <row r="1499" spans="1:13" ht="15" customHeight="1" x14ac:dyDescent="0.25">
      <c r="A1499" s="62"/>
      <c r="B1499" s="62"/>
      <c r="C1499" s="62"/>
      <c r="D1499" s="62"/>
      <c r="E1499" s="62"/>
      <c r="F1499" s="62"/>
      <c r="G1499" s="62"/>
      <c r="H1499" s="62"/>
      <c r="I1499" s="62"/>
      <c r="J1499" s="62"/>
      <c r="K1499" s="62"/>
      <c r="L1499" s="62"/>
      <c r="M1499" s="62"/>
    </row>
    <row r="1500" spans="1:13" ht="15" customHeight="1" x14ac:dyDescent="0.25">
      <c r="A1500" s="62"/>
      <c r="B1500" s="62"/>
      <c r="C1500" s="62"/>
      <c r="D1500" s="62"/>
      <c r="E1500" s="62"/>
      <c r="F1500" s="62"/>
      <c r="G1500" s="62"/>
      <c r="H1500" s="62"/>
      <c r="I1500" s="62"/>
      <c r="J1500" s="62"/>
      <c r="K1500" s="62"/>
      <c r="L1500" s="62"/>
      <c r="M1500" s="62"/>
    </row>
    <row r="1501" spans="1:13" ht="15" customHeight="1" x14ac:dyDescent="0.25">
      <c r="A1501" s="62"/>
      <c r="B1501" s="62"/>
      <c r="C1501" s="62"/>
      <c r="D1501" s="62"/>
      <c r="E1501" s="62"/>
      <c r="F1501" s="62"/>
      <c r="G1501" s="62"/>
      <c r="H1501" s="62"/>
      <c r="I1501" s="62"/>
      <c r="J1501" s="62"/>
      <c r="K1501" s="62"/>
      <c r="L1501" s="62"/>
      <c r="M1501" s="62"/>
    </row>
    <row r="1502" spans="1:13" ht="15" customHeight="1" x14ac:dyDescent="0.25">
      <c r="A1502" s="62"/>
      <c r="B1502" s="62"/>
      <c r="C1502" s="62"/>
      <c r="D1502" s="62"/>
      <c r="E1502" s="62"/>
      <c r="F1502" s="62"/>
      <c r="G1502" s="62"/>
      <c r="H1502" s="62"/>
      <c r="I1502" s="62"/>
      <c r="J1502" s="62"/>
      <c r="K1502" s="62"/>
      <c r="L1502" s="62"/>
      <c r="M1502" s="62"/>
    </row>
    <row r="1503" spans="1:13" ht="15" customHeight="1" x14ac:dyDescent="0.25">
      <c r="A1503" s="62"/>
      <c r="B1503" s="62"/>
      <c r="C1503" s="62"/>
      <c r="D1503" s="62"/>
      <c r="E1503" s="62"/>
      <c r="F1503" s="62"/>
      <c r="G1503" s="62"/>
      <c r="H1503" s="62"/>
      <c r="I1503" s="62"/>
      <c r="J1503" s="62"/>
      <c r="K1503" s="62"/>
      <c r="L1503" s="62"/>
      <c r="M1503" s="62"/>
    </row>
    <row r="1504" spans="1:13" ht="15" customHeight="1" x14ac:dyDescent="0.25">
      <c r="A1504" s="62"/>
      <c r="B1504" s="62"/>
      <c r="C1504" s="62"/>
      <c r="D1504" s="62"/>
      <c r="E1504" s="62"/>
      <c r="F1504" s="62"/>
      <c r="G1504" s="62"/>
      <c r="H1504" s="62"/>
      <c r="I1504" s="62"/>
      <c r="J1504" s="62"/>
      <c r="K1504" s="62"/>
      <c r="L1504" s="62"/>
      <c r="M1504" s="62"/>
    </row>
    <row r="1505" spans="1:13" ht="15" customHeight="1" x14ac:dyDescent="0.25">
      <c r="A1505" s="62"/>
      <c r="B1505" s="62"/>
      <c r="C1505" s="62"/>
      <c r="D1505" s="62"/>
      <c r="E1505" s="62"/>
      <c r="F1505" s="62"/>
      <c r="G1505" s="62"/>
      <c r="H1505" s="62"/>
      <c r="I1505" s="62"/>
      <c r="J1505" s="62"/>
      <c r="K1505" s="62"/>
      <c r="L1505" s="62"/>
      <c r="M1505" s="62"/>
    </row>
    <row r="1506" spans="1:13" ht="15" customHeight="1" x14ac:dyDescent="0.25">
      <c r="A1506" s="62"/>
      <c r="B1506" s="62"/>
      <c r="C1506" s="62"/>
      <c r="D1506" s="62"/>
      <c r="E1506" s="62"/>
      <c r="F1506" s="62"/>
      <c r="G1506" s="62"/>
      <c r="H1506" s="62"/>
      <c r="I1506" s="62"/>
      <c r="J1506" s="62"/>
      <c r="K1506" s="62"/>
      <c r="L1506" s="62"/>
      <c r="M1506" s="62"/>
    </row>
    <row r="1507" spans="1:13" ht="15" customHeight="1" x14ac:dyDescent="0.25">
      <c r="A1507" s="62"/>
      <c r="B1507" s="62"/>
      <c r="C1507" s="62"/>
      <c r="D1507" s="62"/>
      <c r="E1507" s="62"/>
      <c r="F1507" s="62"/>
      <c r="G1507" s="62"/>
      <c r="H1507" s="62"/>
      <c r="I1507" s="62"/>
      <c r="J1507" s="62"/>
      <c r="K1507" s="62"/>
      <c r="L1507" s="62"/>
      <c r="M1507" s="62"/>
    </row>
    <row r="1508" spans="1:13" ht="15" customHeight="1" x14ac:dyDescent="0.25">
      <c r="A1508" s="62"/>
      <c r="B1508" s="62"/>
      <c r="C1508" s="62"/>
      <c r="D1508" s="62"/>
      <c r="E1508" s="62"/>
      <c r="F1508" s="62"/>
      <c r="G1508" s="62"/>
      <c r="H1508" s="62"/>
      <c r="I1508" s="62"/>
      <c r="J1508" s="62"/>
      <c r="K1508" s="62"/>
      <c r="L1508" s="62"/>
      <c r="M1508" s="62"/>
    </row>
    <row r="1509" spans="1:13" ht="15" customHeight="1" x14ac:dyDescent="0.25">
      <c r="A1509" s="62"/>
      <c r="B1509" s="62"/>
      <c r="C1509" s="62"/>
      <c r="D1509" s="62"/>
      <c r="E1509" s="62"/>
      <c r="F1509" s="62"/>
      <c r="G1509" s="62"/>
      <c r="H1509" s="62"/>
      <c r="I1509" s="62"/>
      <c r="J1509" s="62"/>
      <c r="K1509" s="62"/>
      <c r="L1509" s="62"/>
      <c r="M1509" s="62"/>
    </row>
    <row r="1510" spans="1:13" ht="15" customHeight="1" x14ac:dyDescent="0.25">
      <c r="A1510" s="62"/>
      <c r="B1510" s="62"/>
      <c r="C1510" s="62"/>
      <c r="D1510" s="62"/>
      <c r="E1510" s="62"/>
      <c r="F1510" s="62"/>
      <c r="G1510" s="62"/>
      <c r="H1510" s="62"/>
      <c r="I1510" s="62"/>
      <c r="J1510" s="62"/>
      <c r="K1510" s="62"/>
      <c r="L1510" s="62"/>
      <c r="M1510" s="62"/>
    </row>
    <row r="1511" spans="1:13" ht="15" customHeight="1" x14ac:dyDescent="0.25">
      <c r="A1511" s="62"/>
      <c r="B1511" s="62"/>
      <c r="C1511" s="62"/>
      <c r="D1511" s="62"/>
      <c r="E1511" s="62"/>
      <c r="F1511" s="62"/>
      <c r="G1511" s="62"/>
      <c r="H1511" s="62"/>
      <c r="I1511" s="62"/>
      <c r="J1511" s="62"/>
      <c r="K1511" s="62"/>
      <c r="L1511" s="62"/>
      <c r="M1511" s="62"/>
    </row>
    <row r="1512" spans="1:13" ht="15" customHeight="1" x14ac:dyDescent="0.25">
      <c r="A1512" s="62"/>
      <c r="B1512" s="62"/>
      <c r="C1512" s="62"/>
      <c r="D1512" s="62"/>
      <c r="E1512" s="62"/>
      <c r="F1512" s="62"/>
      <c r="G1512" s="62"/>
      <c r="H1512" s="62"/>
      <c r="I1512" s="62"/>
      <c r="J1512" s="62"/>
      <c r="K1512" s="62"/>
      <c r="L1512" s="62"/>
      <c r="M1512" s="62"/>
    </row>
    <row r="1513" spans="1:13" ht="15" customHeight="1" x14ac:dyDescent="0.25">
      <c r="A1513" s="62"/>
      <c r="B1513" s="62"/>
      <c r="C1513" s="62"/>
      <c r="D1513" s="62"/>
      <c r="E1513" s="62"/>
      <c r="F1513" s="62"/>
      <c r="G1513" s="62"/>
      <c r="H1513" s="62"/>
      <c r="I1513" s="62"/>
      <c r="J1513" s="62"/>
      <c r="K1513" s="62"/>
      <c r="L1513" s="62"/>
      <c r="M1513" s="62"/>
    </row>
    <row r="1514" spans="1:13" ht="15" customHeight="1" x14ac:dyDescent="0.25">
      <c r="A1514" s="62"/>
      <c r="B1514" s="62"/>
      <c r="C1514" s="62"/>
      <c r="D1514" s="62"/>
      <c r="E1514" s="62"/>
      <c r="F1514" s="62"/>
      <c r="G1514" s="62"/>
      <c r="H1514" s="62"/>
      <c r="I1514" s="62"/>
      <c r="J1514" s="62"/>
      <c r="K1514" s="62"/>
      <c r="L1514" s="62"/>
      <c r="M1514" s="62"/>
    </row>
    <row r="1515" spans="1:13" ht="15" customHeight="1" x14ac:dyDescent="0.25">
      <c r="A1515" s="62"/>
      <c r="B1515" s="62"/>
      <c r="C1515" s="62"/>
      <c r="D1515" s="62"/>
      <c r="E1515" s="62"/>
      <c r="F1515" s="62"/>
      <c r="G1515" s="62"/>
      <c r="H1515" s="62"/>
      <c r="I1515" s="62"/>
      <c r="J1515" s="62"/>
      <c r="K1515" s="62"/>
      <c r="L1515" s="62"/>
      <c r="M1515" s="62"/>
    </row>
    <row r="1516" spans="1:13" ht="15" customHeight="1" x14ac:dyDescent="0.25">
      <c r="A1516" s="62"/>
      <c r="B1516" s="62"/>
      <c r="C1516" s="62"/>
      <c r="D1516" s="62"/>
      <c r="E1516" s="62"/>
      <c r="F1516" s="62"/>
      <c r="G1516" s="62"/>
      <c r="H1516" s="62"/>
      <c r="I1516" s="62"/>
      <c r="J1516" s="62"/>
      <c r="K1516" s="62"/>
      <c r="L1516" s="62"/>
      <c r="M1516" s="62"/>
    </row>
    <row r="1517" spans="1:13" ht="15" customHeight="1" x14ac:dyDescent="0.25">
      <c r="A1517" s="62"/>
      <c r="B1517" s="62"/>
      <c r="C1517" s="62"/>
      <c r="D1517" s="62"/>
      <c r="E1517" s="62"/>
      <c r="F1517" s="62"/>
      <c r="G1517" s="62"/>
      <c r="H1517" s="62"/>
      <c r="I1517" s="62"/>
      <c r="J1517" s="62"/>
      <c r="K1517" s="62"/>
      <c r="L1517" s="62"/>
      <c r="M1517" s="62"/>
    </row>
    <row r="1518" spans="1:13" ht="15" customHeight="1" x14ac:dyDescent="0.25">
      <c r="A1518" s="62"/>
      <c r="B1518" s="62"/>
      <c r="C1518" s="62"/>
      <c r="D1518" s="62"/>
      <c r="E1518" s="62"/>
      <c r="F1518" s="62"/>
      <c r="G1518" s="62"/>
      <c r="H1518" s="62"/>
      <c r="I1518" s="62"/>
      <c r="J1518" s="62"/>
      <c r="K1518" s="62"/>
      <c r="L1518" s="62"/>
      <c r="M1518" s="62"/>
    </row>
    <row r="1519" spans="1:13" ht="15" customHeight="1" x14ac:dyDescent="0.25">
      <c r="A1519" s="62"/>
      <c r="B1519" s="62"/>
      <c r="C1519" s="62"/>
      <c r="D1519" s="62"/>
      <c r="E1519" s="62"/>
      <c r="F1519" s="62"/>
      <c r="G1519" s="62"/>
      <c r="H1519" s="62"/>
      <c r="I1519" s="62"/>
      <c r="J1519" s="62"/>
      <c r="K1519" s="62"/>
      <c r="L1519" s="62"/>
      <c r="M1519" s="62"/>
    </row>
    <row r="1520" spans="1:13" ht="15" customHeight="1" x14ac:dyDescent="0.25">
      <c r="A1520" s="62"/>
      <c r="B1520" s="62"/>
      <c r="C1520" s="62"/>
      <c r="D1520" s="62"/>
      <c r="E1520" s="62"/>
      <c r="F1520" s="62"/>
      <c r="G1520" s="62"/>
      <c r="H1520" s="62"/>
      <c r="I1520" s="62"/>
      <c r="J1520" s="62"/>
      <c r="K1520" s="62"/>
      <c r="L1520" s="62"/>
      <c r="M1520" s="62"/>
    </row>
    <row r="1521" spans="1:13" ht="15" customHeight="1" x14ac:dyDescent="0.25">
      <c r="A1521" s="62"/>
      <c r="B1521" s="62"/>
      <c r="C1521" s="62"/>
      <c r="D1521" s="62"/>
      <c r="E1521" s="62"/>
      <c r="F1521" s="62"/>
      <c r="G1521" s="62"/>
      <c r="H1521" s="62"/>
      <c r="I1521" s="62"/>
      <c r="J1521" s="62"/>
      <c r="K1521" s="62"/>
      <c r="L1521" s="62"/>
      <c r="M1521" s="62"/>
    </row>
    <row r="1522" spans="1:13" ht="15" customHeight="1" x14ac:dyDescent="0.25">
      <c r="A1522" s="62"/>
      <c r="B1522" s="62"/>
      <c r="C1522" s="62"/>
      <c r="D1522" s="62"/>
      <c r="E1522" s="62"/>
      <c r="F1522" s="62"/>
      <c r="G1522" s="62"/>
      <c r="H1522" s="62"/>
      <c r="I1522" s="62"/>
      <c r="J1522" s="62"/>
      <c r="K1522" s="62"/>
      <c r="L1522" s="62"/>
      <c r="M1522" s="62"/>
    </row>
    <row r="1523" spans="1:13" ht="15" customHeight="1" x14ac:dyDescent="0.25">
      <c r="A1523" s="62"/>
      <c r="B1523" s="62"/>
      <c r="C1523" s="62"/>
      <c r="D1523" s="62"/>
      <c r="E1523" s="62"/>
      <c r="F1523" s="62"/>
      <c r="G1523" s="62"/>
      <c r="H1523" s="62"/>
      <c r="I1523" s="62"/>
      <c r="J1523" s="62"/>
      <c r="K1523" s="62"/>
      <c r="L1523" s="62"/>
      <c r="M1523" s="62"/>
    </row>
    <row r="1524" spans="1:13" ht="15" customHeight="1" x14ac:dyDescent="0.25">
      <c r="A1524" s="62"/>
      <c r="B1524" s="62"/>
      <c r="C1524" s="62"/>
      <c r="D1524" s="62"/>
      <c r="E1524" s="62"/>
      <c r="F1524" s="62"/>
      <c r="G1524" s="62"/>
      <c r="H1524" s="62"/>
      <c r="I1524" s="62"/>
      <c r="J1524" s="62"/>
      <c r="K1524" s="62"/>
      <c r="L1524" s="62"/>
      <c r="M1524" s="62"/>
    </row>
    <row r="1525" spans="1:13" ht="15" customHeight="1" x14ac:dyDescent="0.25">
      <c r="A1525" s="62"/>
      <c r="B1525" s="62"/>
      <c r="C1525" s="62"/>
      <c r="D1525" s="62"/>
      <c r="E1525" s="62"/>
      <c r="F1525" s="62"/>
      <c r="G1525" s="62"/>
      <c r="H1525" s="62"/>
      <c r="I1525" s="62"/>
      <c r="J1525" s="62"/>
      <c r="K1525" s="62"/>
      <c r="L1525" s="62"/>
      <c r="M1525" s="62"/>
    </row>
    <row r="1526" spans="1:13" ht="15" customHeight="1" x14ac:dyDescent="0.25">
      <c r="A1526" s="62"/>
      <c r="B1526" s="62"/>
      <c r="C1526" s="62"/>
      <c r="D1526" s="62"/>
      <c r="E1526" s="62"/>
      <c r="F1526" s="62"/>
      <c r="G1526" s="62"/>
      <c r="H1526" s="62"/>
      <c r="I1526" s="62"/>
      <c r="J1526" s="62"/>
      <c r="K1526" s="62"/>
      <c r="L1526" s="62"/>
      <c r="M1526" s="62"/>
    </row>
    <row r="1527" spans="1:13" ht="15" customHeight="1" x14ac:dyDescent="0.25">
      <c r="A1527" s="62"/>
      <c r="B1527" s="62"/>
      <c r="C1527" s="62"/>
      <c r="D1527" s="62"/>
      <c r="E1527" s="62"/>
      <c r="F1527" s="62"/>
      <c r="G1527" s="62"/>
      <c r="H1527" s="62"/>
      <c r="I1527" s="62"/>
      <c r="J1527" s="62"/>
      <c r="K1527" s="62"/>
      <c r="L1527" s="62"/>
      <c r="M1527" s="62"/>
    </row>
    <row r="1528" spans="1:13" ht="15" customHeight="1" x14ac:dyDescent="0.25">
      <c r="A1528" s="62"/>
      <c r="B1528" s="62"/>
      <c r="C1528" s="62"/>
      <c r="D1528" s="62"/>
      <c r="E1528" s="62"/>
      <c r="F1528" s="62"/>
      <c r="G1528" s="62"/>
      <c r="H1528" s="62"/>
      <c r="I1528" s="62"/>
      <c r="J1528" s="62"/>
      <c r="K1528" s="62"/>
      <c r="L1528" s="62"/>
      <c r="M1528" s="62"/>
    </row>
    <row r="1529" spans="1:13" ht="15" customHeight="1" x14ac:dyDescent="0.25">
      <c r="A1529" s="62"/>
      <c r="B1529" s="62"/>
      <c r="C1529" s="62"/>
      <c r="D1529" s="62"/>
      <c r="E1529" s="62"/>
      <c r="F1529" s="62"/>
      <c r="G1529" s="62"/>
      <c r="H1529" s="62"/>
      <c r="I1529" s="62"/>
      <c r="J1529" s="62"/>
      <c r="K1529" s="62"/>
      <c r="L1529" s="62"/>
      <c r="M1529" s="62"/>
    </row>
    <row r="1530" spans="1:13" ht="15" customHeight="1" x14ac:dyDescent="0.25">
      <c r="A1530" s="62"/>
      <c r="B1530" s="62"/>
      <c r="C1530" s="62"/>
      <c r="D1530" s="62"/>
      <c r="E1530" s="62"/>
      <c r="F1530" s="62"/>
      <c r="G1530" s="62"/>
      <c r="H1530" s="62"/>
      <c r="I1530" s="62"/>
      <c r="J1530" s="62"/>
      <c r="K1530" s="62"/>
      <c r="L1530" s="62"/>
      <c r="M1530" s="62"/>
    </row>
    <row r="1531" spans="1:13" ht="15" customHeight="1" x14ac:dyDescent="0.25">
      <c r="A1531" s="62"/>
      <c r="B1531" s="62"/>
      <c r="C1531" s="62"/>
      <c r="D1531" s="62"/>
      <c r="E1531" s="62"/>
      <c r="F1531" s="62"/>
      <c r="G1531" s="62"/>
      <c r="H1531" s="62"/>
      <c r="I1531" s="62"/>
      <c r="J1531" s="62"/>
      <c r="K1531" s="62"/>
      <c r="L1531" s="62"/>
      <c r="M1531" s="62"/>
    </row>
    <row r="1532" spans="1:13" ht="15" customHeight="1" x14ac:dyDescent="0.25">
      <c r="A1532" s="62"/>
      <c r="B1532" s="62"/>
      <c r="C1532" s="62"/>
      <c r="D1532" s="62"/>
      <c r="E1532" s="62"/>
      <c r="F1532" s="62"/>
      <c r="G1532" s="62"/>
      <c r="H1532" s="62"/>
      <c r="I1532" s="62"/>
      <c r="J1532" s="62"/>
      <c r="K1532" s="62"/>
      <c r="L1532" s="62"/>
      <c r="M1532" s="62"/>
    </row>
    <row r="1533" spans="1:13" ht="15" customHeight="1" x14ac:dyDescent="0.25">
      <c r="A1533" s="62"/>
      <c r="B1533" s="62"/>
      <c r="C1533" s="62"/>
      <c r="D1533" s="62"/>
      <c r="E1533" s="62"/>
      <c r="F1533" s="62"/>
      <c r="G1533" s="62"/>
      <c r="H1533" s="62"/>
      <c r="I1533" s="62"/>
      <c r="J1533" s="62"/>
      <c r="K1533" s="62"/>
      <c r="L1533" s="62"/>
      <c r="M1533" s="62"/>
    </row>
    <row r="1534" spans="1:13" ht="15" customHeight="1" x14ac:dyDescent="0.25">
      <c r="A1534" s="62"/>
      <c r="B1534" s="62"/>
      <c r="C1534" s="62"/>
      <c r="D1534" s="62"/>
      <c r="E1534" s="62"/>
      <c r="F1534" s="62"/>
      <c r="G1534" s="62"/>
      <c r="H1534" s="62"/>
      <c r="I1534" s="62"/>
      <c r="J1534" s="62"/>
      <c r="K1534" s="62"/>
      <c r="L1534" s="62"/>
      <c r="M1534" s="62"/>
    </row>
    <row r="1535" spans="1:13" ht="15" customHeight="1" x14ac:dyDescent="0.25">
      <c r="A1535" s="62"/>
      <c r="B1535" s="62"/>
      <c r="C1535" s="62"/>
      <c r="D1535" s="62"/>
      <c r="E1535" s="62"/>
      <c r="F1535" s="62"/>
      <c r="G1535" s="62"/>
      <c r="H1535" s="62"/>
      <c r="I1535" s="62"/>
      <c r="J1535" s="62"/>
      <c r="K1535" s="62"/>
      <c r="L1535" s="62"/>
      <c r="M1535" s="62"/>
    </row>
    <row r="1536" spans="1:13" ht="15" customHeight="1" x14ac:dyDescent="0.25">
      <c r="A1536" s="62"/>
      <c r="B1536" s="62"/>
      <c r="C1536" s="62"/>
      <c r="D1536" s="62"/>
      <c r="E1536" s="62"/>
      <c r="F1536" s="62"/>
      <c r="G1536" s="62"/>
      <c r="H1536" s="62"/>
      <c r="I1536" s="62"/>
      <c r="J1536" s="62"/>
      <c r="K1536" s="62"/>
      <c r="L1536" s="62"/>
      <c r="M1536" s="62"/>
    </row>
    <row r="1537" spans="1:13" ht="15" customHeight="1" x14ac:dyDescent="0.25">
      <c r="A1537" s="62"/>
      <c r="B1537" s="62"/>
      <c r="C1537" s="62"/>
      <c r="D1537" s="62"/>
      <c r="E1537" s="62"/>
      <c r="F1537" s="62"/>
      <c r="G1537" s="62"/>
      <c r="H1537" s="62"/>
      <c r="I1537" s="62"/>
      <c r="J1537" s="62"/>
      <c r="K1537" s="62"/>
      <c r="L1537" s="62"/>
      <c r="M1537" s="62"/>
    </row>
    <row r="1538" spans="1:13" ht="15" customHeight="1" x14ac:dyDescent="0.25">
      <c r="A1538" s="62"/>
      <c r="B1538" s="62"/>
      <c r="C1538" s="62"/>
      <c r="D1538" s="62"/>
      <c r="E1538" s="62"/>
      <c r="F1538" s="62"/>
      <c r="G1538" s="62"/>
      <c r="H1538" s="62"/>
      <c r="I1538" s="62"/>
      <c r="J1538" s="62"/>
      <c r="K1538" s="62"/>
      <c r="L1538" s="62"/>
      <c r="M1538" s="62"/>
    </row>
    <row r="1539" spans="1:13" ht="15" customHeight="1" x14ac:dyDescent="0.25">
      <c r="A1539" s="62"/>
      <c r="B1539" s="62"/>
      <c r="C1539" s="62"/>
      <c r="D1539" s="62"/>
      <c r="E1539" s="62"/>
      <c r="F1539" s="62"/>
      <c r="G1539" s="62"/>
      <c r="H1539" s="62"/>
      <c r="I1539" s="62"/>
      <c r="J1539" s="62"/>
      <c r="K1539" s="62"/>
      <c r="L1539" s="62"/>
      <c r="M1539" s="62"/>
    </row>
    <row r="1540" spans="1:13" ht="15" customHeight="1" x14ac:dyDescent="0.25">
      <c r="A1540" s="62"/>
      <c r="B1540" s="62"/>
      <c r="C1540" s="62"/>
      <c r="D1540" s="62"/>
      <c r="E1540" s="62"/>
      <c r="F1540" s="62"/>
      <c r="G1540" s="62"/>
      <c r="H1540" s="62"/>
      <c r="I1540" s="62"/>
      <c r="J1540" s="62"/>
      <c r="K1540" s="62"/>
      <c r="L1540" s="62"/>
      <c r="M1540" s="62"/>
    </row>
    <row r="1541" spans="1:13" ht="15" customHeight="1" x14ac:dyDescent="0.25">
      <c r="A1541" s="62"/>
      <c r="B1541" s="62"/>
      <c r="C1541" s="62"/>
      <c r="D1541" s="62"/>
      <c r="E1541" s="62"/>
      <c r="F1541" s="62"/>
      <c r="G1541" s="62"/>
      <c r="H1541" s="62"/>
      <c r="I1541" s="62"/>
      <c r="J1541" s="62"/>
      <c r="K1541" s="62"/>
      <c r="L1541" s="62"/>
      <c r="M1541" s="62"/>
    </row>
    <row r="1542" spans="1:13" ht="15" customHeight="1" x14ac:dyDescent="0.25">
      <c r="A1542" s="62"/>
      <c r="B1542" s="62"/>
      <c r="C1542" s="62"/>
      <c r="D1542" s="62"/>
      <c r="E1542" s="62"/>
      <c r="F1542" s="62"/>
      <c r="G1542" s="62"/>
      <c r="H1542" s="62"/>
      <c r="I1542" s="62"/>
      <c r="J1542" s="62"/>
      <c r="K1542" s="62"/>
      <c r="L1542" s="62"/>
      <c r="M1542" s="62"/>
    </row>
    <row r="1543" spans="1:13" ht="15" customHeight="1" x14ac:dyDescent="0.25">
      <c r="A1543" s="62"/>
      <c r="B1543" s="62"/>
      <c r="C1543" s="62"/>
      <c r="D1543" s="62"/>
      <c r="E1543" s="62"/>
      <c r="F1543" s="62"/>
      <c r="G1543" s="62"/>
      <c r="H1543" s="62"/>
      <c r="I1543" s="62"/>
      <c r="J1543" s="62"/>
      <c r="K1543" s="62"/>
      <c r="L1543" s="62"/>
      <c r="M1543" s="62"/>
    </row>
    <row r="1544" spans="1:13" ht="15" customHeight="1" x14ac:dyDescent="0.25">
      <c r="A1544" s="62"/>
      <c r="B1544" s="62"/>
      <c r="C1544" s="62"/>
      <c r="D1544" s="62"/>
      <c r="E1544" s="62"/>
      <c r="F1544" s="62"/>
      <c r="G1544" s="62"/>
      <c r="H1544" s="62"/>
      <c r="I1544" s="62"/>
      <c r="J1544" s="62"/>
      <c r="K1544" s="62"/>
      <c r="L1544" s="62"/>
      <c r="M1544" s="62"/>
    </row>
    <row r="1545" spans="1:13" ht="15" customHeight="1" x14ac:dyDescent="0.25">
      <c r="A1545" s="62"/>
      <c r="B1545" s="62"/>
      <c r="C1545" s="62"/>
      <c r="D1545" s="62"/>
      <c r="E1545" s="62"/>
      <c r="F1545" s="62"/>
      <c r="G1545" s="62"/>
      <c r="H1545" s="62"/>
      <c r="I1545" s="62"/>
      <c r="J1545" s="62"/>
      <c r="K1545" s="62"/>
      <c r="L1545" s="62"/>
      <c r="M1545" s="62"/>
    </row>
    <row r="1546" spans="1:13" ht="15" customHeight="1" x14ac:dyDescent="0.25">
      <c r="A1546" s="62"/>
      <c r="B1546" s="62"/>
      <c r="C1546" s="62"/>
      <c r="D1546" s="62"/>
      <c r="E1546" s="62"/>
      <c r="F1546" s="62"/>
      <c r="G1546" s="62"/>
      <c r="H1546" s="62"/>
      <c r="I1546" s="62"/>
      <c r="J1546" s="62"/>
      <c r="K1546" s="62"/>
      <c r="L1546" s="62"/>
      <c r="M1546" s="62"/>
    </row>
    <row r="1547" spans="1:13" ht="15" customHeight="1" x14ac:dyDescent="0.25">
      <c r="A1547" s="62"/>
      <c r="B1547" s="62"/>
      <c r="C1547" s="62"/>
      <c r="D1547" s="62"/>
      <c r="E1547" s="62"/>
      <c r="F1547" s="62"/>
      <c r="G1547" s="62"/>
      <c r="H1547" s="62"/>
      <c r="I1547" s="62"/>
      <c r="J1547" s="62"/>
      <c r="K1547" s="62"/>
      <c r="L1547" s="62"/>
      <c r="M1547" s="62"/>
    </row>
    <row r="1548" spans="1:13" ht="15" customHeight="1" x14ac:dyDescent="0.25">
      <c r="A1548" s="62"/>
      <c r="B1548" s="62"/>
      <c r="C1548" s="62"/>
      <c r="D1548" s="62"/>
      <c r="E1548" s="62"/>
      <c r="F1548" s="62"/>
      <c r="G1548" s="62"/>
      <c r="H1548" s="62"/>
      <c r="I1548" s="62"/>
      <c r="J1548" s="62"/>
      <c r="K1548" s="62"/>
      <c r="L1548" s="62"/>
      <c r="M1548" s="62"/>
    </row>
    <row r="1549" spans="1:13" ht="15" customHeight="1" x14ac:dyDescent="0.25">
      <c r="A1549" s="62"/>
      <c r="B1549" s="62"/>
      <c r="C1549" s="62"/>
      <c r="D1549" s="62"/>
      <c r="E1549" s="62"/>
      <c r="F1549" s="62"/>
      <c r="G1549" s="62"/>
      <c r="H1549" s="62"/>
      <c r="I1549" s="62"/>
      <c r="J1549" s="62"/>
      <c r="K1549" s="62"/>
      <c r="L1549" s="62"/>
      <c r="M1549" s="62"/>
    </row>
    <row r="1550" spans="1:13" ht="15" customHeight="1" x14ac:dyDescent="0.25">
      <c r="A1550" s="62"/>
      <c r="B1550" s="62"/>
      <c r="C1550" s="62"/>
      <c r="D1550" s="62"/>
      <c r="E1550" s="62"/>
      <c r="F1550" s="62"/>
      <c r="G1550" s="62"/>
      <c r="H1550" s="62"/>
      <c r="I1550" s="62"/>
      <c r="J1550" s="62"/>
      <c r="K1550" s="62"/>
      <c r="L1550" s="62"/>
      <c r="M1550" s="62"/>
    </row>
    <row r="1551" spans="1:13" ht="15" customHeight="1" x14ac:dyDescent="0.25">
      <c r="A1551" s="62"/>
      <c r="B1551" s="62"/>
      <c r="C1551" s="62"/>
      <c r="D1551" s="62"/>
      <c r="E1551" s="62"/>
      <c r="F1551" s="62"/>
      <c r="G1551" s="62"/>
      <c r="H1551" s="62"/>
      <c r="I1551" s="62"/>
      <c r="J1551" s="62"/>
      <c r="K1551" s="62"/>
      <c r="L1551" s="62"/>
      <c r="M1551" s="62"/>
    </row>
    <row r="1552" spans="1:13" ht="15" customHeight="1" x14ac:dyDescent="0.25">
      <c r="A1552" s="62"/>
      <c r="B1552" s="62"/>
      <c r="C1552" s="62"/>
      <c r="D1552" s="62"/>
      <c r="E1552" s="62"/>
      <c r="F1552" s="62"/>
      <c r="G1552" s="62"/>
      <c r="H1552" s="62"/>
      <c r="I1552" s="62"/>
      <c r="J1552" s="62"/>
      <c r="K1552" s="62"/>
      <c r="L1552" s="62"/>
      <c r="M1552" s="62"/>
    </row>
    <row r="1553" spans="1:13" ht="15" customHeight="1" x14ac:dyDescent="0.25">
      <c r="A1553" s="62"/>
      <c r="B1553" s="62"/>
      <c r="C1553" s="62"/>
      <c r="D1553" s="62"/>
      <c r="E1553" s="62"/>
      <c r="F1553" s="62"/>
      <c r="G1553" s="62"/>
      <c r="H1553" s="62"/>
      <c r="I1553" s="62"/>
      <c r="J1553" s="62"/>
      <c r="K1553" s="62"/>
      <c r="L1553" s="62"/>
      <c r="M1553" s="62"/>
    </row>
    <row r="1554" spans="1:13" ht="15" customHeight="1" x14ac:dyDescent="0.25">
      <c r="A1554" s="62"/>
      <c r="B1554" s="62"/>
      <c r="C1554" s="62"/>
      <c r="D1554" s="62"/>
      <c r="E1554" s="62"/>
      <c r="F1554" s="62"/>
      <c r="G1554" s="62"/>
      <c r="H1554" s="62"/>
      <c r="I1554" s="62"/>
      <c r="J1554" s="62"/>
      <c r="K1554" s="62"/>
      <c r="L1554" s="62"/>
      <c r="M1554" s="62"/>
    </row>
    <row r="1555" spans="1:13" ht="15" customHeight="1" x14ac:dyDescent="0.25">
      <c r="A1555" s="62"/>
      <c r="B1555" s="62"/>
      <c r="C1555" s="62"/>
      <c r="D1555" s="62"/>
      <c r="E1555" s="62"/>
      <c r="F1555" s="62"/>
      <c r="G1555" s="62"/>
      <c r="H1555" s="62"/>
      <c r="I1555" s="62"/>
      <c r="J1555" s="62"/>
      <c r="K1555" s="62"/>
      <c r="L1555" s="62"/>
      <c r="M1555" s="62"/>
    </row>
    <row r="1556" spans="1:13" ht="15" customHeight="1" x14ac:dyDescent="0.25">
      <c r="A1556" s="62"/>
      <c r="B1556" s="62"/>
      <c r="C1556" s="62"/>
      <c r="D1556" s="62"/>
      <c r="E1556" s="62"/>
      <c r="F1556" s="62"/>
      <c r="G1556" s="62"/>
      <c r="H1556" s="62"/>
      <c r="I1556" s="62"/>
      <c r="J1556" s="62"/>
      <c r="K1556" s="62"/>
      <c r="L1556" s="62"/>
      <c r="M1556" s="62"/>
    </row>
    <row r="1557" spans="1:13" ht="15" customHeight="1" x14ac:dyDescent="0.25">
      <c r="A1557" s="62"/>
      <c r="B1557" s="62"/>
      <c r="C1557" s="62"/>
      <c r="D1557" s="62"/>
      <c r="E1557" s="62"/>
      <c r="F1557" s="62"/>
      <c r="G1557" s="62"/>
      <c r="H1557" s="62"/>
      <c r="I1557" s="62"/>
      <c r="J1557" s="62"/>
      <c r="K1557" s="62"/>
      <c r="L1557" s="62"/>
      <c r="M1557" s="62"/>
    </row>
    <row r="1558" spans="1:13" ht="15" customHeight="1" x14ac:dyDescent="0.25">
      <c r="A1558" s="62"/>
      <c r="B1558" s="62"/>
      <c r="C1558" s="62"/>
      <c r="D1558" s="62"/>
      <c r="E1558" s="62"/>
      <c r="F1558" s="62"/>
      <c r="G1558" s="62"/>
      <c r="H1558" s="62"/>
      <c r="I1558" s="62"/>
      <c r="J1558" s="62"/>
      <c r="K1558" s="62"/>
      <c r="L1558" s="62"/>
      <c r="M1558" s="62"/>
    </row>
    <row r="1559" spans="1:13" ht="15" customHeight="1" x14ac:dyDescent="0.25">
      <c r="A1559" s="62"/>
      <c r="B1559" s="62"/>
      <c r="C1559" s="62"/>
      <c r="D1559" s="62"/>
      <c r="E1559" s="62"/>
      <c r="F1559" s="62"/>
      <c r="G1559" s="62"/>
      <c r="H1559" s="62"/>
      <c r="I1559" s="62"/>
      <c r="J1559" s="62"/>
      <c r="K1559" s="62"/>
      <c r="L1559" s="62"/>
      <c r="M1559" s="62"/>
    </row>
    <row r="1560" spans="1:13" ht="15" customHeight="1" x14ac:dyDescent="0.25">
      <c r="A1560" s="62"/>
      <c r="B1560" s="62"/>
      <c r="C1560" s="62"/>
      <c r="D1560" s="62"/>
      <c r="E1560" s="62"/>
      <c r="F1560" s="62"/>
      <c r="G1560" s="62"/>
      <c r="H1560" s="62"/>
      <c r="I1560" s="62"/>
      <c r="J1560" s="62"/>
      <c r="K1560" s="62"/>
      <c r="L1560" s="62"/>
      <c r="M1560" s="62"/>
    </row>
    <row r="1561" spans="1:13" ht="15" customHeight="1" x14ac:dyDescent="0.25">
      <c r="A1561" s="62"/>
      <c r="B1561" s="62"/>
      <c r="C1561" s="62"/>
      <c r="D1561" s="62"/>
      <c r="E1561" s="62"/>
      <c r="F1561" s="62"/>
      <c r="G1561" s="62"/>
      <c r="H1561" s="62"/>
      <c r="I1561" s="62"/>
      <c r="J1561" s="62"/>
      <c r="K1561" s="62"/>
      <c r="L1561" s="62"/>
      <c r="M1561" s="62"/>
    </row>
    <row r="1562" spans="1:13" ht="15" customHeight="1" x14ac:dyDescent="0.25">
      <c r="A1562" s="62"/>
      <c r="B1562" s="62"/>
      <c r="C1562" s="62"/>
      <c r="D1562" s="62"/>
      <c r="E1562" s="62"/>
      <c r="F1562" s="62"/>
      <c r="G1562" s="62"/>
      <c r="H1562" s="62"/>
      <c r="I1562" s="62"/>
      <c r="J1562" s="62"/>
      <c r="K1562" s="62"/>
      <c r="L1562" s="62"/>
      <c r="M1562" s="62"/>
    </row>
    <row r="1563" spans="1:13" ht="15" customHeight="1" x14ac:dyDescent="0.25">
      <c r="A1563" s="62"/>
      <c r="B1563" s="62"/>
      <c r="C1563" s="62"/>
      <c r="D1563" s="62"/>
      <c r="E1563" s="62"/>
      <c r="F1563" s="62"/>
      <c r="G1563" s="62"/>
      <c r="H1563" s="62"/>
      <c r="I1563" s="62"/>
      <c r="J1563" s="62"/>
      <c r="K1563" s="62"/>
      <c r="L1563" s="62"/>
      <c r="M1563" s="62"/>
    </row>
    <row r="1564" spans="1:13" ht="15" customHeight="1" x14ac:dyDescent="0.25">
      <c r="A1564" s="62"/>
      <c r="B1564" s="62"/>
      <c r="C1564" s="62"/>
      <c r="D1564" s="62"/>
      <c r="E1564" s="62"/>
      <c r="F1564" s="62"/>
      <c r="G1564" s="62"/>
      <c r="H1564" s="62"/>
      <c r="I1564" s="62"/>
      <c r="J1564" s="62"/>
      <c r="K1564" s="62"/>
      <c r="L1564" s="62"/>
      <c r="M1564" s="62"/>
    </row>
    <row r="1565" spans="1:13" ht="15" customHeight="1" x14ac:dyDescent="0.25">
      <c r="A1565" s="62"/>
      <c r="B1565" s="62"/>
      <c r="C1565" s="62"/>
      <c r="D1565" s="62"/>
      <c r="E1565" s="62"/>
      <c r="F1565" s="62"/>
      <c r="G1565" s="62"/>
      <c r="H1565" s="62"/>
      <c r="I1565" s="62"/>
      <c r="J1565" s="62"/>
      <c r="K1565" s="62"/>
      <c r="L1565" s="62"/>
      <c r="M1565" s="62"/>
    </row>
    <row r="1566" spans="1:13" ht="15" customHeight="1" x14ac:dyDescent="0.25">
      <c r="A1566" s="62"/>
      <c r="B1566" s="62"/>
      <c r="C1566" s="62"/>
      <c r="D1566" s="62"/>
      <c r="E1566" s="62"/>
      <c r="F1566" s="62"/>
      <c r="G1566" s="62"/>
      <c r="H1566" s="62"/>
      <c r="I1566" s="62"/>
      <c r="J1566" s="62"/>
      <c r="K1566" s="62"/>
      <c r="L1566" s="62"/>
      <c r="M1566" s="62"/>
    </row>
    <row r="1567" spans="1:13" ht="15" customHeight="1" x14ac:dyDescent="0.25">
      <c r="A1567" s="62"/>
      <c r="B1567" s="62"/>
      <c r="C1567" s="62"/>
      <c r="D1567" s="62"/>
      <c r="E1567" s="62"/>
      <c r="F1567" s="62"/>
      <c r="G1567" s="62"/>
      <c r="H1567" s="62"/>
      <c r="I1567" s="62"/>
      <c r="J1567" s="62"/>
      <c r="K1567" s="62"/>
      <c r="L1567" s="62"/>
      <c r="M1567" s="62"/>
    </row>
    <row r="1568" spans="1:13" ht="15" customHeight="1" x14ac:dyDescent="0.25">
      <c r="A1568" s="62"/>
      <c r="B1568" s="62"/>
      <c r="C1568" s="62"/>
      <c r="D1568" s="62"/>
      <c r="E1568" s="62"/>
      <c r="F1568" s="62"/>
      <c r="G1568" s="62"/>
      <c r="H1568" s="62"/>
      <c r="I1568" s="62"/>
      <c r="J1568" s="62"/>
      <c r="K1568" s="62"/>
      <c r="L1568" s="62"/>
      <c r="M1568" s="62"/>
    </row>
    <row r="1569" spans="1:13" ht="15" customHeight="1" x14ac:dyDescent="0.25">
      <c r="A1569" s="62"/>
      <c r="B1569" s="62"/>
      <c r="C1569" s="62"/>
      <c r="D1569" s="62"/>
      <c r="E1569" s="62"/>
      <c r="F1569" s="62"/>
      <c r="G1569" s="62"/>
      <c r="H1569" s="62"/>
      <c r="I1569" s="62"/>
      <c r="J1569" s="62"/>
      <c r="K1569" s="62"/>
      <c r="L1569" s="62"/>
      <c r="M1569" s="62"/>
    </row>
    <row r="1570" spans="1:13" ht="15" customHeight="1" x14ac:dyDescent="0.25">
      <c r="A1570" s="62"/>
      <c r="B1570" s="62"/>
      <c r="C1570" s="62"/>
      <c r="D1570" s="62"/>
      <c r="E1570" s="62"/>
      <c r="F1570" s="62"/>
      <c r="G1570" s="62"/>
      <c r="H1570" s="62"/>
      <c r="I1570" s="62"/>
      <c r="J1570" s="62"/>
      <c r="K1570" s="62"/>
      <c r="L1570" s="62"/>
      <c r="M1570" s="62"/>
    </row>
    <row r="1571" spans="1:13" ht="15" customHeight="1" x14ac:dyDescent="0.25">
      <c r="A1571" s="62"/>
      <c r="B1571" s="62"/>
      <c r="C1571" s="62"/>
      <c r="D1571" s="62"/>
      <c r="E1571" s="62"/>
      <c r="F1571" s="62"/>
      <c r="G1571" s="62"/>
      <c r="H1571" s="62"/>
      <c r="I1571" s="62"/>
      <c r="J1571" s="62"/>
      <c r="K1571" s="62"/>
      <c r="L1571" s="62"/>
      <c r="M1571" s="62"/>
    </row>
    <row r="1572" spans="1:13" ht="15" customHeight="1" x14ac:dyDescent="0.25">
      <c r="A1572" s="62"/>
      <c r="B1572" s="62"/>
      <c r="C1572" s="62"/>
      <c r="D1572" s="62"/>
      <c r="E1572" s="62"/>
      <c r="F1572" s="62"/>
      <c r="G1572" s="62"/>
      <c r="H1572" s="62"/>
      <c r="I1572" s="62"/>
      <c r="J1572" s="62"/>
      <c r="K1572" s="62"/>
      <c r="L1572" s="62"/>
      <c r="M1572" s="62"/>
    </row>
    <row r="1573" spans="1:13" ht="15" customHeight="1" x14ac:dyDescent="0.25">
      <c r="A1573" s="62"/>
      <c r="B1573" s="62"/>
      <c r="C1573" s="62"/>
      <c r="D1573" s="62"/>
      <c r="E1573" s="62"/>
      <c r="F1573" s="62"/>
      <c r="G1573" s="62"/>
      <c r="H1573" s="62"/>
      <c r="I1573" s="62"/>
      <c r="J1573" s="62"/>
      <c r="K1573" s="62"/>
      <c r="L1573" s="62"/>
      <c r="M1573" s="62"/>
    </row>
    <row r="1574" spans="1:13" ht="15" customHeight="1" x14ac:dyDescent="0.25">
      <c r="A1574" s="62"/>
      <c r="B1574" s="62"/>
      <c r="C1574" s="62"/>
      <c r="D1574" s="62"/>
      <c r="E1574" s="62"/>
      <c r="F1574" s="62"/>
      <c r="G1574" s="62"/>
      <c r="H1574" s="62"/>
      <c r="I1574" s="62"/>
      <c r="J1574" s="62"/>
      <c r="K1574" s="62"/>
      <c r="L1574" s="62"/>
      <c r="M1574" s="62"/>
    </row>
    <row r="1575" spans="1:13" ht="15" customHeight="1" x14ac:dyDescent="0.25">
      <c r="A1575" s="62"/>
      <c r="B1575" s="62"/>
      <c r="C1575" s="62"/>
      <c r="D1575" s="62"/>
      <c r="E1575" s="62"/>
      <c r="F1575" s="62"/>
      <c r="G1575" s="62"/>
      <c r="H1575" s="62"/>
      <c r="I1575" s="62"/>
      <c r="J1575" s="62"/>
      <c r="K1575" s="62"/>
      <c r="L1575" s="62"/>
      <c r="M1575" s="62"/>
    </row>
    <row r="1576" spans="1:13" ht="15" customHeight="1" x14ac:dyDescent="0.25">
      <c r="A1576" s="62"/>
      <c r="B1576" s="62"/>
      <c r="C1576" s="62"/>
      <c r="D1576" s="62"/>
      <c r="E1576" s="62"/>
      <c r="F1576" s="62"/>
      <c r="G1576" s="62"/>
      <c r="H1576" s="62"/>
      <c r="I1576" s="62"/>
      <c r="J1576" s="62"/>
      <c r="K1576" s="62"/>
      <c r="L1576" s="62"/>
      <c r="M1576" s="62"/>
    </row>
    <row r="1577" spans="1:13" ht="15" customHeight="1" x14ac:dyDescent="0.25">
      <c r="A1577" s="62"/>
      <c r="B1577" s="62"/>
      <c r="C1577" s="62"/>
      <c r="D1577" s="62"/>
      <c r="E1577" s="62"/>
      <c r="F1577" s="62"/>
      <c r="G1577" s="62"/>
      <c r="H1577" s="62"/>
      <c r="I1577" s="62"/>
      <c r="J1577" s="62"/>
      <c r="K1577" s="62"/>
      <c r="L1577" s="62"/>
      <c r="M1577" s="62"/>
    </row>
    <row r="1578" spans="1:13" ht="15" customHeight="1" x14ac:dyDescent="0.25">
      <c r="A1578" s="62"/>
      <c r="B1578" s="62"/>
      <c r="C1578" s="62"/>
      <c r="D1578" s="62"/>
      <c r="E1578" s="62"/>
      <c r="F1578" s="62"/>
      <c r="G1578" s="62"/>
      <c r="H1578" s="62"/>
      <c r="I1578" s="62"/>
      <c r="J1578" s="62"/>
      <c r="K1578" s="62"/>
      <c r="L1578" s="62"/>
      <c r="M1578" s="62"/>
    </row>
    <row r="1579" spans="1:13" ht="15" customHeight="1" x14ac:dyDescent="0.25">
      <c r="A1579" s="62"/>
      <c r="B1579" s="62"/>
      <c r="C1579" s="62"/>
      <c r="D1579" s="62"/>
      <c r="E1579" s="62"/>
      <c r="F1579" s="62"/>
      <c r="G1579" s="62"/>
      <c r="H1579" s="62"/>
      <c r="I1579" s="62"/>
      <c r="J1579" s="62"/>
      <c r="K1579" s="62"/>
      <c r="L1579" s="62"/>
      <c r="M1579" s="62"/>
    </row>
    <row r="1580" spans="1:13" ht="15" customHeight="1" x14ac:dyDescent="0.25">
      <c r="A1580" s="62"/>
      <c r="B1580" s="62"/>
      <c r="C1580" s="62"/>
      <c r="D1580" s="62"/>
      <c r="E1580" s="62"/>
      <c r="F1580" s="62"/>
      <c r="G1580" s="62"/>
      <c r="H1580" s="62"/>
      <c r="I1580" s="62"/>
      <c r="J1580" s="62"/>
      <c r="K1580" s="62"/>
      <c r="L1580" s="62"/>
      <c r="M1580" s="62"/>
    </row>
    <row r="1581" spans="1:13" ht="15" customHeight="1" x14ac:dyDescent="0.25">
      <c r="A1581" s="62"/>
      <c r="B1581" s="62"/>
      <c r="C1581" s="62"/>
      <c r="D1581" s="62"/>
      <c r="E1581" s="62"/>
      <c r="F1581" s="62"/>
      <c r="G1581" s="62"/>
      <c r="H1581" s="62"/>
      <c r="I1581" s="62"/>
      <c r="J1581" s="62"/>
      <c r="K1581" s="62"/>
      <c r="L1581" s="62"/>
      <c r="M1581" s="62"/>
    </row>
    <row r="1582" spans="1:13" ht="15" customHeight="1" x14ac:dyDescent="0.25">
      <c r="A1582" s="62"/>
      <c r="B1582" s="62"/>
      <c r="C1582" s="62"/>
      <c r="D1582" s="62"/>
      <c r="E1582" s="62"/>
      <c r="F1582" s="62"/>
      <c r="G1582" s="62"/>
      <c r="H1582" s="62"/>
      <c r="I1582" s="62"/>
      <c r="J1582" s="62"/>
      <c r="K1582" s="62"/>
      <c r="L1582" s="62"/>
      <c r="M1582" s="62"/>
    </row>
    <row r="1583" spans="1:13" ht="15" customHeight="1" x14ac:dyDescent="0.25">
      <c r="A1583" s="62"/>
      <c r="B1583" s="62"/>
      <c r="C1583" s="62"/>
      <c r="D1583" s="62"/>
      <c r="E1583" s="62"/>
      <c r="F1583" s="62"/>
      <c r="G1583" s="62"/>
      <c r="H1583" s="62"/>
      <c r="I1583" s="62"/>
      <c r="J1583" s="62"/>
      <c r="K1583" s="62"/>
      <c r="L1583" s="62"/>
      <c r="M1583" s="62"/>
    </row>
    <row r="1584" spans="1:13" ht="15" customHeight="1" x14ac:dyDescent="0.25">
      <c r="A1584" s="62"/>
      <c r="B1584" s="62"/>
      <c r="C1584" s="62"/>
      <c r="D1584" s="62"/>
      <c r="E1584" s="62"/>
      <c r="F1584" s="62"/>
      <c r="G1584" s="62"/>
      <c r="H1584" s="62"/>
      <c r="I1584" s="62"/>
      <c r="J1584" s="62"/>
      <c r="K1584" s="62"/>
      <c r="L1584" s="62"/>
      <c r="M1584" s="62"/>
    </row>
    <row r="1585" spans="1:13" ht="15" customHeight="1" x14ac:dyDescent="0.25">
      <c r="A1585" s="62"/>
      <c r="B1585" s="62"/>
      <c r="C1585" s="62"/>
      <c r="D1585" s="62"/>
      <c r="E1585" s="62"/>
      <c r="F1585" s="62"/>
      <c r="G1585" s="62"/>
      <c r="H1585" s="62"/>
      <c r="I1585" s="62"/>
      <c r="J1585" s="62"/>
      <c r="K1585" s="62"/>
      <c r="L1585" s="62"/>
      <c r="M1585" s="62"/>
    </row>
    <row r="1586" spans="1:13" ht="15" customHeight="1" x14ac:dyDescent="0.25">
      <c r="A1586" s="62"/>
      <c r="B1586" s="62"/>
      <c r="C1586" s="62"/>
      <c r="D1586" s="62"/>
      <c r="E1586" s="62"/>
      <c r="F1586" s="62"/>
      <c r="G1586" s="62"/>
      <c r="H1586" s="62"/>
      <c r="I1586" s="62"/>
      <c r="J1586" s="62"/>
      <c r="K1586" s="62"/>
      <c r="L1586" s="62"/>
      <c r="M1586" s="62"/>
    </row>
    <row r="1587" spans="1:13" ht="15" customHeight="1" x14ac:dyDescent="0.25">
      <c r="A1587" s="62"/>
      <c r="B1587" s="62"/>
      <c r="C1587" s="62"/>
      <c r="D1587" s="62"/>
      <c r="E1587" s="62"/>
      <c r="F1587" s="62"/>
      <c r="G1587" s="62"/>
      <c r="H1587" s="62"/>
      <c r="I1587" s="62"/>
      <c r="J1587" s="62"/>
      <c r="K1587" s="62"/>
      <c r="L1587" s="62"/>
      <c r="M1587" s="62"/>
    </row>
    <row r="1588" spans="1:13" ht="15" customHeight="1" x14ac:dyDescent="0.25">
      <c r="A1588" s="62"/>
      <c r="B1588" s="62"/>
      <c r="C1588" s="62"/>
      <c r="D1588" s="62"/>
      <c r="E1588" s="62"/>
      <c r="F1588" s="62"/>
      <c r="G1588" s="62"/>
      <c r="H1588" s="62"/>
      <c r="I1588" s="62"/>
      <c r="J1588" s="62"/>
      <c r="K1588" s="62"/>
      <c r="L1588" s="62"/>
      <c r="M1588" s="62"/>
    </row>
    <row r="1589" spans="1:13" ht="15" customHeight="1" x14ac:dyDescent="0.25">
      <c r="A1589" s="62"/>
      <c r="B1589" s="62"/>
      <c r="C1589" s="62"/>
      <c r="D1589" s="62"/>
      <c r="E1589" s="62"/>
      <c r="F1589" s="62"/>
      <c r="G1589" s="62"/>
      <c r="H1589" s="62"/>
      <c r="I1589" s="62"/>
      <c r="J1589" s="62"/>
      <c r="K1589" s="62"/>
      <c r="L1589" s="62"/>
      <c r="M1589" s="62"/>
    </row>
    <row r="1590" spans="1:13" ht="15" customHeight="1" x14ac:dyDescent="0.25">
      <c r="A1590" s="62"/>
      <c r="B1590" s="62"/>
      <c r="C1590" s="62"/>
      <c r="D1590" s="62"/>
      <c r="E1590" s="62"/>
      <c r="F1590" s="62"/>
      <c r="G1590" s="62"/>
      <c r="H1590" s="62"/>
      <c r="I1590" s="62"/>
      <c r="J1590" s="62"/>
      <c r="K1590" s="62"/>
      <c r="L1590" s="62"/>
      <c r="M1590" s="62"/>
    </row>
    <row r="1591" spans="1:13" ht="15" customHeight="1" x14ac:dyDescent="0.25">
      <c r="A1591" s="62"/>
      <c r="B1591" s="62"/>
      <c r="C1591" s="62"/>
      <c r="D1591" s="62"/>
      <c r="E1591" s="62"/>
      <c r="F1591" s="62"/>
      <c r="G1591" s="62"/>
      <c r="H1591" s="62"/>
      <c r="I1591" s="62"/>
      <c r="J1591" s="62"/>
      <c r="K1591" s="62"/>
      <c r="L1591" s="62"/>
      <c r="M1591" s="62"/>
    </row>
    <row r="1592" spans="1:13" ht="15" customHeight="1" x14ac:dyDescent="0.25">
      <c r="A1592" s="62"/>
      <c r="B1592" s="62"/>
      <c r="C1592" s="62"/>
      <c r="D1592" s="62"/>
      <c r="E1592" s="62"/>
      <c r="F1592" s="62"/>
      <c r="G1592" s="62"/>
      <c r="H1592" s="62"/>
      <c r="I1592" s="62"/>
      <c r="J1592" s="62"/>
      <c r="K1592" s="62"/>
      <c r="L1592" s="62"/>
      <c r="M1592" s="62"/>
    </row>
    <row r="1593" spans="1:13" ht="15" customHeight="1" x14ac:dyDescent="0.25">
      <c r="A1593" s="62"/>
      <c r="B1593" s="62"/>
      <c r="C1593" s="62"/>
      <c r="D1593" s="62"/>
      <c r="E1593" s="62"/>
      <c r="F1593" s="62"/>
      <c r="G1593" s="62"/>
      <c r="H1593" s="62"/>
      <c r="I1593" s="62"/>
      <c r="J1593" s="62"/>
      <c r="K1593" s="62"/>
      <c r="L1593" s="62"/>
      <c r="M1593" s="62"/>
    </row>
    <row r="1594" spans="1:13" ht="15" customHeight="1" x14ac:dyDescent="0.25">
      <c r="A1594" s="62"/>
      <c r="B1594" s="62"/>
      <c r="C1594" s="62"/>
      <c r="D1594" s="62"/>
      <c r="E1594" s="62"/>
      <c r="F1594" s="62"/>
      <c r="G1594" s="62"/>
      <c r="H1594" s="62"/>
      <c r="I1594" s="62"/>
      <c r="J1594" s="62"/>
      <c r="K1594" s="62"/>
      <c r="L1594" s="62"/>
      <c r="M1594" s="62"/>
    </row>
    <row r="1595" spans="1:13" ht="15" customHeight="1" x14ac:dyDescent="0.25">
      <c r="A1595" s="62"/>
      <c r="B1595" s="62"/>
      <c r="C1595" s="62"/>
      <c r="D1595" s="62"/>
      <c r="E1595" s="62"/>
      <c r="F1595" s="62"/>
      <c r="G1595" s="62"/>
      <c r="H1595" s="62"/>
      <c r="I1595" s="62"/>
      <c r="J1595" s="62"/>
      <c r="K1595" s="62"/>
      <c r="L1595" s="62"/>
      <c r="M1595" s="62"/>
    </row>
    <row r="1596" spans="1:13" ht="15" customHeight="1" x14ac:dyDescent="0.25">
      <c r="A1596" s="62"/>
      <c r="B1596" s="62"/>
      <c r="C1596" s="62"/>
      <c r="D1596" s="62"/>
      <c r="E1596" s="62"/>
      <c r="F1596" s="62"/>
      <c r="G1596" s="62"/>
      <c r="H1596" s="62"/>
      <c r="I1596" s="62"/>
      <c r="J1596" s="62"/>
      <c r="K1596" s="62"/>
      <c r="L1596" s="62"/>
      <c r="M1596" s="62"/>
    </row>
    <row r="1597" spans="1:13" ht="15" customHeight="1" x14ac:dyDescent="0.25">
      <c r="A1597" s="62"/>
      <c r="B1597" s="62"/>
      <c r="C1597" s="62"/>
      <c r="D1597" s="62"/>
      <c r="E1597" s="62"/>
      <c r="F1597" s="62"/>
      <c r="G1597" s="62"/>
      <c r="H1597" s="62"/>
      <c r="I1597" s="62"/>
      <c r="J1597" s="62"/>
      <c r="K1597" s="62"/>
      <c r="L1597" s="62"/>
      <c r="M1597" s="62"/>
    </row>
    <row r="1598" spans="1:13" ht="15" customHeight="1" x14ac:dyDescent="0.25">
      <c r="A1598" s="62"/>
      <c r="B1598" s="62"/>
      <c r="C1598" s="62"/>
      <c r="D1598" s="62"/>
      <c r="E1598" s="62"/>
      <c r="F1598" s="62"/>
      <c r="G1598" s="62"/>
      <c r="H1598" s="62"/>
      <c r="I1598" s="62"/>
      <c r="J1598" s="62"/>
      <c r="K1598" s="62"/>
      <c r="L1598" s="62"/>
      <c r="M1598" s="62"/>
    </row>
    <row r="1599" spans="1:13" ht="15" customHeight="1" x14ac:dyDescent="0.25">
      <c r="A1599" s="62"/>
      <c r="B1599" s="62"/>
      <c r="C1599" s="62"/>
      <c r="D1599" s="62"/>
      <c r="E1599" s="62"/>
      <c r="F1599" s="62"/>
      <c r="G1599" s="62"/>
      <c r="H1599" s="62"/>
      <c r="I1599" s="62"/>
      <c r="J1599" s="62"/>
      <c r="K1599" s="62"/>
      <c r="L1599" s="62"/>
      <c r="M1599" s="62"/>
    </row>
    <row r="1600" spans="1:13" ht="15" customHeight="1" x14ac:dyDescent="0.25">
      <c r="A1600" s="62"/>
      <c r="B1600" s="62"/>
      <c r="C1600" s="62"/>
      <c r="D1600" s="62"/>
      <c r="E1600" s="62"/>
      <c r="F1600" s="62"/>
      <c r="G1600" s="62"/>
      <c r="H1600" s="62"/>
      <c r="I1600" s="62"/>
      <c r="J1600" s="62"/>
      <c r="K1600" s="62"/>
      <c r="L1600" s="62"/>
      <c r="M1600" s="62"/>
    </row>
    <row r="1601" spans="1:13" ht="15" customHeight="1" x14ac:dyDescent="0.25">
      <c r="A1601" s="62"/>
      <c r="B1601" s="62"/>
      <c r="C1601" s="62"/>
      <c r="D1601" s="62"/>
      <c r="E1601" s="62"/>
      <c r="F1601" s="62"/>
      <c r="G1601" s="62"/>
      <c r="H1601" s="62"/>
      <c r="I1601" s="62"/>
      <c r="J1601" s="62"/>
      <c r="K1601" s="62"/>
      <c r="L1601" s="62"/>
      <c r="M1601" s="62"/>
    </row>
    <row r="1602" spans="1:13" ht="15" customHeight="1" x14ac:dyDescent="0.25">
      <c r="A1602" s="62"/>
      <c r="B1602" s="62"/>
      <c r="C1602" s="62"/>
      <c r="D1602" s="62"/>
      <c r="E1602" s="62"/>
      <c r="F1602" s="62"/>
      <c r="G1602" s="62"/>
      <c r="H1602" s="62"/>
      <c r="I1602" s="62"/>
      <c r="J1602" s="62"/>
      <c r="K1602" s="62"/>
      <c r="L1602" s="62"/>
      <c r="M1602" s="62"/>
    </row>
    <row r="1603" spans="1:13" ht="15" customHeight="1" x14ac:dyDescent="0.25">
      <c r="A1603" s="62"/>
      <c r="B1603" s="62"/>
      <c r="C1603" s="62"/>
      <c r="D1603" s="62"/>
      <c r="E1603" s="62"/>
      <c r="F1603" s="62"/>
      <c r="G1603" s="62"/>
      <c r="H1603" s="62"/>
      <c r="I1603" s="62"/>
      <c r="J1603" s="62"/>
      <c r="K1603" s="62"/>
      <c r="L1603" s="62"/>
      <c r="M1603" s="62"/>
    </row>
    <row r="1604" spans="1:13" ht="15" customHeight="1" x14ac:dyDescent="0.25">
      <c r="A1604" s="62"/>
      <c r="B1604" s="62"/>
      <c r="C1604" s="62"/>
      <c r="D1604" s="62"/>
      <c r="E1604" s="62"/>
      <c r="F1604" s="62"/>
      <c r="G1604" s="62"/>
      <c r="H1604" s="62"/>
      <c r="I1604" s="62"/>
      <c r="J1604" s="62"/>
      <c r="K1604" s="62"/>
      <c r="L1604" s="62"/>
      <c r="M1604" s="62"/>
    </row>
    <row r="1605" spans="1:13" ht="15" customHeight="1" x14ac:dyDescent="0.25">
      <c r="A1605" s="62"/>
      <c r="B1605" s="62"/>
      <c r="C1605" s="62"/>
      <c r="D1605" s="62"/>
      <c r="E1605" s="62"/>
      <c r="F1605" s="62"/>
      <c r="G1605" s="62"/>
      <c r="H1605" s="62"/>
      <c r="I1605" s="62"/>
      <c r="J1605" s="62"/>
      <c r="K1605" s="62"/>
      <c r="L1605" s="62"/>
      <c r="M1605" s="62"/>
    </row>
    <row r="1606" spans="1:13" ht="15" customHeight="1" x14ac:dyDescent="0.25">
      <c r="A1606" s="62"/>
      <c r="B1606" s="62"/>
      <c r="C1606" s="62"/>
      <c r="D1606" s="62"/>
      <c r="E1606" s="62"/>
      <c r="F1606" s="62"/>
      <c r="G1606" s="62"/>
      <c r="H1606" s="62"/>
      <c r="I1606" s="62"/>
      <c r="J1606" s="62"/>
      <c r="K1606" s="62"/>
      <c r="L1606" s="62"/>
      <c r="M1606" s="62"/>
    </row>
    <row r="1607" spans="1:13" ht="15" customHeight="1" x14ac:dyDescent="0.25">
      <c r="A1607" s="62"/>
      <c r="B1607" s="62"/>
      <c r="C1607" s="62"/>
      <c r="D1607" s="62"/>
      <c r="E1607" s="62"/>
      <c r="F1607" s="62"/>
      <c r="G1607" s="62"/>
      <c r="H1607" s="62"/>
      <c r="I1607" s="62"/>
      <c r="J1607" s="62"/>
      <c r="K1607" s="62"/>
      <c r="L1607" s="62"/>
      <c r="M1607" s="62"/>
    </row>
    <row r="1608" spans="1:13" ht="15" customHeight="1" x14ac:dyDescent="0.25">
      <c r="A1608" s="62"/>
      <c r="B1608" s="62"/>
      <c r="C1608" s="62"/>
      <c r="D1608" s="62"/>
      <c r="E1608" s="62"/>
      <c r="F1608" s="62"/>
      <c r="G1608" s="62"/>
      <c r="H1608" s="62"/>
      <c r="I1608" s="62"/>
      <c r="J1608" s="62"/>
      <c r="K1608" s="62"/>
      <c r="L1608" s="62"/>
      <c r="M1608" s="62"/>
    </row>
    <row r="1609" spans="1:13" ht="15" customHeight="1" x14ac:dyDescent="0.25">
      <c r="A1609" s="62"/>
      <c r="B1609" s="62"/>
      <c r="C1609" s="62"/>
      <c r="D1609" s="62"/>
      <c r="E1609" s="62"/>
      <c r="F1609" s="62"/>
      <c r="G1609" s="62"/>
      <c r="H1609" s="62"/>
      <c r="I1609" s="62"/>
      <c r="J1609" s="62"/>
      <c r="K1609" s="62"/>
      <c r="L1609" s="62"/>
      <c r="M1609" s="62"/>
    </row>
    <row r="1610" spans="1:13" ht="15" customHeight="1" x14ac:dyDescent="0.25">
      <c r="A1610" s="62"/>
      <c r="B1610" s="62"/>
      <c r="C1610" s="62"/>
      <c r="D1610" s="62"/>
      <c r="E1610" s="62"/>
      <c r="F1610" s="62"/>
      <c r="G1610" s="62"/>
      <c r="H1610" s="62"/>
      <c r="I1610" s="62"/>
      <c r="J1610" s="62"/>
      <c r="K1610" s="62"/>
      <c r="L1610" s="62"/>
      <c r="M1610" s="62"/>
    </row>
    <row r="1611" spans="1:13" ht="15" customHeight="1" x14ac:dyDescent="0.25">
      <c r="A1611" s="62"/>
      <c r="B1611" s="62"/>
      <c r="C1611" s="62"/>
      <c r="D1611" s="62"/>
      <c r="E1611" s="62"/>
      <c r="F1611" s="62"/>
      <c r="G1611" s="62"/>
      <c r="H1611" s="62"/>
      <c r="I1611" s="62"/>
      <c r="J1611" s="62"/>
      <c r="K1611" s="62"/>
      <c r="L1611" s="62"/>
      <c r="M1611" s="62"/>
    </row>
    <row r="1612" spans="1:13" ht="15" customHeight="1" x14ac:dyDescent="0.25">
      <c r="A1612" s="62"/>
      <c r="B1612" s="62"/>
      <c r="C1612" s="62"/>
      <c r="D1612" s="62"/>
      <c r="E1612" s="62"/>
      <c r="F1612" s="62"/>
      <c r="G1612" s="62"/>
      <c r="H1612" s="62"/>
      <c r="I1612" s="62"/>
      <c r="J1612" s="62"/>
      <c r="K1612" s="62"/>
      <c r="L1612" s="62"/>
      <c r="M1612" s="62"/>
    </row>
    <row r="1613" spans="1:13" ht="15" customHeight="1" x14ac:dyDescent="0.25">
      <c r="A1613" s="62"/>
      <c r="B1613" s="62"/>
      <c r="C1613" s="62"/>
      <c r="D1613" s="62"/>
      <c r="E1613" s="62"/>
      <c r="F1613" s="62"/>
      <c r="G1613" s="62"/>
      <c r="H1613" s="62"/>
      <c r="I1613" s="62"/>
      <c r="J1613" s="62"/>
      <c r="K1613" s="62"/>
      <c r="L1613" s="62"/>
      <c r="M1613" s="62"/>
    </row>
    <row r="1614" spans="1:13" ht="15" customHeight="1" x14ac:dyDescent="0.25">
      <c r="A1614" s="62"/>
      <c r="B1614" s="62"/>
      <c r="C1614" s="62"/>
      <c r="D1614" s="62"/>
      <c r="E1614" s="62"/>
      <c r="F1614" s="62"/>
      <c r="G1614" s="62"/>
      <c r="H1614" s="62"/>
      <c r="I1614" s="62"/>
      <c r="J1614" s="62"/>
      <c r="K1614" s="62"/>
      <c r="L1614" s="62"/>
      <c r="M1614" s="62"/>
    </row>
    <row r="1615" spans="1:13" ht="15" customHeight="1" x14ac:dyDescent="0.25">
      <c r="A1615" s="62"/>
      <c r="B1615" s="62"/>
      <c r="C1615" s="62"/>
      <c r="D1615" s="62"/>
      <c r="E1615" s="62"/>
      <c r="F1615" s="62"/>
      <c r="G1615" s="62"/>
      <c r="H1615" s="62"/>
      <c r="I1615" s="62"/>
      <c r="J1615" s="62"/>
      <c r="K1615" s="62"/>
      <c r="L1615" s="62"/>
      <c r="M1615" s="62"/>
    </row>
    <row r="1616" spans="1:13" ht="15" customHeight="1" x14ac:dyDescent="0.25">
      <c r="A1616" s="62"/>
      <c r="B1616" s="62"/>
      <c r="C1616" s="62"/>
      <c r="D1616" s="62"/>
      <c r="E1616" s="62"/>
      <c r="F1616" s="62"/>
      <c r="G1616" s="62"/>
      <c r="H1616" s="62"/>
      <c r="I1616" s="62"/>
      <c r="J1616" s="62"/>
      <c r="K1616" s="62"/>
      <c r="L1616" s="62"/>
      <c r="M1616" s="62"/>
    </row>
    <row r="1617" spans="1:13" ht="15" customHeight="1" x14ac:dyDescent="0.25">
      <c r="A1617" s="62"/>
      <c r="B1617" s="62"/>
      <c r="C1617" s="62"/>
      <c r="D1617" s="62"/>
      <c r="E1617" s="62"/>
      <c r="F1617" s="62"/>
      <c r="G1617" s="62"/>
      <c r="H1617" s="62"/>
      <c r="I1617" s="62"/>
      <c r="J1617" s="62"/>
      <c r="K1617" s="62"/>
      <c r="L1617" s="62"/>
      <c r="M1617" s="62"/>
    </row>
    <row r="1618" spans="1:13" ht="15" customHeight="1" x14ac:dyDescent="0.25">
      <c r="A1618" s="62"/>
      <c r="B1618" s="62"/>
      <c r="C1618" s="62"/>
      <c r="D1618" s="62"/>
      <c r="E1618" s="62"/>
      <c r="F1618" s="62"/>
      <c r="G1618" s="62"/>
      <c r="H1618" s="62"/>
      <c r="I1618" s="62"/>
      <c r="J1618" s="62"/>
      <c r="K1618" s="62"/>
      <c r="L1618" s="62"/>
      <c r="M1618" s="62"/>
    </row>
    <row r="1619" spans="1:13" ht="15" customHeight="1" x14ac:dyDescent="0.25">
      <c r="A1619" s="62"/>
      <c r="B1619" s="62"/>
      <c r="C1619" s="62"/>
      <c r="D1619" s="62"/>
      <c r="E1619" s="62"/>
      <c r="F1619" s="62"/>
      <c r="G1619" s="62"/>
      <c r="H1619" s="62"/>
      <c r="I1619" s="62"/>
      <c r="J1619" s="62"/>
      <c r="K1619" s="62"/>
      <c r="L1619" s="62"/>
      <c r="M1619" s="62"/>
    </row>
    <row r="1620" spans="1:13" ht="15" customHeight="1" x14ac:dyDescent="0.25">
      <c r="A1620" s="62"/>
      <c r="B1620" s="62"/>
      <c r="C1620" s="62"/>
      <c r="D1620" s="62"/>
      <c r="E1620" s="62"/>
      <c r="F1620" s="62"/>
      <c r="G1620" s="62"/>
      <c r="H1620" s="62"/>
      <c r="I1620" s="62"/>
      <c r="J1620" s="62"/>
      <c r="K1620" s="62"/>
      <c r="L1620" s="62"/>
      <c r="M1620" s="62"/>
    </row>
    <row r="1621" spans="1:13" ht="15" customHeight="1" x14ac:dyDescent="0.25">
      <c r="A1621" s="62"/>
      <c r="B1621" s="62"/>
      <c r="C1621" s="62"/>
      <c r="D1621" s="62"/>
      <c r="E1621" s="62"/>
      <c r="F1621" s="62"/>
      <c r="G1621" s="62"/>
      <c r="H1621" s="62"/>
      <c r="I1621" s="62"/>
      <c r="J1621" s="62"/>
      <c r="K1621" s="62"/>
      <c r="L1621" s="62"/>
      <c r="M1621" s="62"/>
    </row>
    <row r="1622" spans="1:13" ht="15" customHeight="1" x14ac:dyDescent="0.25">
      <c r="A1622" s="62"/>
      <c r="B1622" s="62"/>
      <c r="C1622" s="62"/>
      <c r="D1622" s="62"/>
      <c r="E1622" s="62"/>
      <c r="F1622" s="62"/>
      <c r="G1622" s="62"/>
      <c r="H1622" s="62"/>
      <c r="I1622" s="62"/>
      <c r="J1622" s="62"/>
      <c r="K1622" s="62"/>
      <c r="L1622" s="62"/>
      <c r="M1622" s="62"/>
    </row>
    <row r="1623" spans="1:13" ht="15" customHeight="1" x14ac:dyDescent="0.25">
      <c r="A1623" s="62"/>
      <c r="B1623" s="62"/>
      <c r="C1623" s="62"/>
      <c r="D1623" s="62"/>
      <c r="E1623" s="62"/>
      <c r="F1623" s="62"/>
      <c r="G1623" s="62"/>
      <c r="H1623" s="62"/>
      <c r="I1623" s="62"/>
      <c r="J1623" s="62"/>
      <c r="K1623" s="62"/>
      <c r="L1623" s="62"/>
      <c r="M1623" s="62"/>
    </row>
    <row r="1624" spans="1:13" ht="15" customHeight="1" x14ac:dyDescent="0.25">
      <c r="A1624" s="62"/>
      <c r="B1624" s="62"/>
      <c r="C1624" s="62"/>
      <c r="D1624" s="62"/>
      <c r="E1624" s="62"/>
      <c r="F1624" s="62"/>
      <c r="G1624" s="62"/>
      <c r="H1624" s="62"/>
      <c r="I1624" s="62"/>
      <c r="J1624" s="62"/>
      <c r="K1624" s="62"/>
      <c r="L1624" s="62"/>
      <c r="M1624" s="62"/>
    </row>
    <row r="1625" spans="1:13" ht="15" customHeight="1" x14ac:dyDescent="0.25">
      <c r="A1625" s="62"/>
      <c r="B1625" s="62"/>
      <c r="C1625" s="62"/>
      <c r="D1625" s="62"/>
      <c r="E1625" s="62"/>
      <c r="F1625" s="62"/>
      <c r="G1625" s="62"/>
      <c r="H1625" s="62"/>
      <c r="I1625" s="62"/>
      <c r="J1625" s="62"/>
      <c r="K1625" s="62"/>
      <c r="L1625" s="62"/>
      <c r="M1625" s="62"/>
    </row>
    <row r="1626" spans="1:13" ht="15" customHeight="1" x14ac:dyDescent="0.25">
      <c r="A1626" s="62"/>
      <c r="B1626" s="62"/>
      <c r="C1626" s="62"/>
      <c r="D1626" s="62"/>
      <c r="E1626" s="62"/>
      <c r="F1626" s="62"/>
      <c r="G1626" s="62"/>
      <c r="H1626" s="62"/>
      <c r="I1626" s="62"/>
      <c r="J1626" s="62"/>
      <c r="K1626" s="62"/>
      <c r="L1626" s="62"/>
      <c r="M1626" s="62"/>
    </row>
    <row r="1627" spans="1:13" ht="15" customHeight="1" x14ac:dyDescent="0.25">
      <c r="A1627" s="62"/>
      <c r="B1627" s="62"/>
      <c r="C1627" s="62"/>
      <c r="D1627" s="62"/>
      <c r="E1627" s="62"/>
      <c r="F1627" s="62"/>
      <c r="G1627" s="62"/>
      <c r="H1627" s="62"/>
      <c r="I1627" s="62"/>
      <c r="J1627" s="62"/>
      <c r="K1627" s="62"/>
      <c r="L1627" s="62"/>
      <c r="M1627" s="62"/>
    </row>
    <row r="1628" spans="1:13" ht="15" customHeight="1" x14ac:dyDescent="0.25">
      <c r="A1628" s="62"/>
      <c r="B1628" s="62"/>
      <c r="C1628" s="62"/>
      <c r="D1628" s="62"/>
      <c r="E1628" s="62"/>
      <c r="F1628" s="62"/>
      <c r="G1628" s="62"/>
      <c r="H1628" s="62"/>
      <c r="I1628" s="62"/>
      <c r="J1628" s="62"/>
      <c r="K1628" s="62"/>
      <c r="L1628" s="62"/>
      <c r="M1628" s="62"/>
    </row>
    <row r="1629" spans="1:13" ht="15" customHeight="1" x14ac:dyDescent="0.25">
      <c r="A1629" s="62"/>
      <c r="B1629" s="62"/>
      <c r="C1629" s="62"/>
      <c r="D1629" s="62"/>
      <c r="E1629" s="62"/>
      <c r="F1629" s="62"/>
      <c r="G1629" s="62"/>
      <c r="H1629" s="62"/>
      <c r="I1629" s="62"/>
      <c r="J1629" s="62"/>
      <c r="K1629" s="62"/>
      <c r="L1629" s="62"/>
      <c r="M1629" s="62"/>
    </row>
    <row r="1630" spans="1:13" ht="15" customHeight="1" x14ac:dyDescent="0.25">
      <c r="A1630" s="62"/>
      <c r="B1630" s="62"/>
      <c r="C1630" s="62"/>
      <c r="D1630" s="62"/>
      <c r="E1630" s="62"/>
      <c r="F1630" s="62"/>
      <c r="G1630" s="62"/>
      <c r="H1630" s="62"/>
      <c r="I1630" s="62"/>
      <c r="J1630" s="62"/>
      <c r="K1630" s="62"/>
      <c r="L1630" s="62"/>
      <c r="M1630" s="62"/>
    </row>
    <row r="1631" spans="1:13" ht="15" customHeight="1" x14ac:dyDescent="0.25">
      <c r="A1631" s="62"/>
      <c r="B1631" s="62"/>
      <c r="C1631" s="62"/>
      <c r="D1631" s="62"/>
      <c r="E1631" s="62"/>
      <c r="F1631" s="62"/>
      <c r="G1631" s="62"/>
      <c r="H1631" s="62"/>
      <c r="I1631" s="62"/>
      <c r="J1631" s="62"/>
      <c r="K1631" s="62"/>
      <c r="L1631" s="62"/>
      <c r="M1631" s="62"/>
    </row>
    <row r="1632" spans="1:13" ht="15" customHeight="1" x14ac:dyDescent="0.25">
      <c r="A1632" s="62"/>
      <c r="B1632" s="62"/>
      <c r="C1632" s="62"/>
      <c r="D1632" s="62"/>
      <c r="E1632" s="62"/>
      <c r="F1632" s="62"/>
      <c r="G1632" s="62"/>
      <c r="H1632" s="62"/>
      <c r="I1632" s="62"/>
      <c r="J1632" s="62"/>
      <c r="K1632" s="62"/>
      <c r="L1632" s="62"/>
      <c r="M1632" s="62"/>
    </row>
    <row r="1633" spans="1:13" ht="15" customHeight="1" x14ac:dyDescent="0.25">
      <c r="A1633" s="62"/>
      <c r="B1633" s="62"/>
      <c r="C1633" s="62"/>
      <c r="D1633" s="62"/>
      <c r="E1633" s="62"/>
      <c r="F1633" s="62"/>
      <c r="G1633" s="62"/>
      <c r="H1633" s="62"/>
      <c r="I1633" s="62"/>
      <c r="J1633" s="62"/>
      <c r="K1633" s="62"/>
      <c r="L1633" s="62"/>
      <c r="M1633" s="62"/>
    </row>
    <row r="1634" spans="1:13" ht="15" customHeight="1" x14ac:dyDescent="0.25">
      <c r="A1634" s="62"/>
      <c r="B1634" s="62"/>
      <c r="C1634" s="62"/>
      <c r="D1634" s="62"/>
      <c r="E1634" s="62"/>
      <c r="F1634" s="62"/>
      <c r="G1634" s="62"/>
      <c r="H1634" s="62"/>
      <c r="I1634" s="62"/>
      <c r="J1634" s="62"/>
      <c r="K1634" s="62"/>
      <c r="L1634" s="62"/>
      <c r="M1634" s="62"/>
    </row>
    <row r="1635" spans="1:13" ht="15" customHeight="1" x14ac:dyDescent="0.25">
      <c r="A1635" s="62"/>
      <c r="B1635" s="62"/>
      <c r="C1635" s="62"/>
      <c r="D1635" s="62"/>
      <c r="E1635" s="62"/>
      <c r="F1635" s="62"/>
      <c r="G1635" s="62"/>
      <c r="H1635" s="62"/>
      <c r="I1635" s="62"/>
      <c r="J1635" s="62"/>
      <c r="K1635" s="62"/>
      <c r="L1635" s="62"/>
      <c r="M1635" s="62"/>
    </row>
    <row r="1636" spans="1:13" ht="15" customHeight="1" x14ac:dyDescent="0.25">
      <c r="A1636" s="62"/>
      <c r="B1636" s="62"/>
      <c r="C1636" s="62"/>
      <c r="D1636" s="62"/>
      <c r="E1636" s="62"/>
      <c r="F1636" s="62"/>
      <c r="G1636" s="62"/>
      <c r="H1636" s="62"/>
      <c r="I1636" s="62"/>
      <c r="J1636" s="62"/>
      <c r="K1636" s="62"/>
      <c r="L1636" s="62"/>
      <c r="M1636" s="62"/>
    </row>
    <row r="1637" spans="1:13" ht="15" customHeight="1" x14ac:dyDescent="0.25">
      <c r="A1637" s="62"/>
      <c r="B1637" s="62"/>
      <c r="C1637" s="62"/>
      <c r="D1637" s="62"/>
      <c r="E1637" s="62"/>
      <c r="F1637" s="62"/>
      <c r="G1637" s="62"/>
      <c r="H1637" s="62"/>
      <c r="I1637" s="62"/>
      <c r="J1637" s="62"/>
      <c r="K1637" s="62"/>
      <c r="L1637" s="62"/>
      <c r="M1637" s="62"/>
    </row>
    <row r="1638" spans="1:13" ht="15" customHeight="1" x14ac:dyDescent="0.25">
      <c r="A1638" s="62"/>
      <c r="B1638" s="62"/>
      <c r="C1638" s="62"/>
      <c r="D1638" s="62"/>
      <c r="E1638" s="62"/>
      <c r="F1638" s="62"/>
      <c r="G1638" s="62"/>
      <c r="H1638" s="62"/>
      <c r="I1638" s="62"/>
      <c r="J1638" s="62"/>
      <c r="K1638" s="62"/>
      <c r="L1638" s="62"/>
      <c r="M1638" s="62"/>
    </row>
    <row r="1639" spans="1:13" ht="15" customHeight="1" x14ac:dyDescent="0.25">
      <c r="A1639" s="62"/>
      <c r="B1639" s="62"/>
      <c r="C1639" s="62"/>
      <c r="D1639" s="62"/>
      <c r="E1639" s="62"/>
      <c r="F1639" s="62"/>
      <c r="G1639" s="62"/>
      <c r="H1639" s="62"/>
      <c r="I1639" s="62"/>
      <c r="J1639" s="62"/>
      <c r="K1639" s="62"/>
      <c r="L1639" s="62"/>
      <c r="M1639" s="62"/>
    </row>
    <row r="1640" spans="1:13" ht="15" customHeight="1" x14ac:dyDescent="0.25">
      <c r="A1640" s="62"/>
      <c r="B1640" s="62"/>
      <c r="C1640" s="62"/>
      <c r="D1640" s="62"/>
      <c r="E1640" s="62"/>
      <c r="F1640" s="62"/>
      <c r="G1640" s="62"/>
      <c r="H1640" s="62"/>
      <c r="I1640" s="62"/>
      <c r="J1640" s="62"/>
      <c r="K1640" s="62"/>
      <c r="L1640" s="62"/>
      <c r="M1640" s="62"/>
    </row>
    <row r="1641" spans="1:13" ht="15" customHeight="1" x14ac:dyDescent="0.25">
      <c r="A1641" s="62"/>
      <c r="B1641" s="62"/>
      <c r="C1641" s="62"/>
      <c r="D1641" s="62"/>
      <c r="E1641" s="62"/>
      <c r="F1641" s="62"/>
      <c r="G1641" s="62"/>
      <c r="H1641" s="62"/>
      <c r="I1641" s="62"/>
      <c r="J1641" s="62"/>
      <c r="K1641" s="62"/>
      <c r="L1641" s="62"/>
      <c r="M1641" s="62"/>
    </row>
    <row r="1642" spans="1:13" ht="15" customHeight="1" x14ac:dyDescent="0.25">
      <c r="A1642" s="62"/>
      <c r="B1642" s="62"/>
      <c r="C1642" s="62"/>
      <c r="D1642" s="62"/>
      <c r="E1642" s="62"/>
      <c r="F1642" s="62"/>
      <c r="G1642" s="62"/>
      <c r="H1642" s="62"/>
      <c r="I1642" s="62"/>
      <c r="J1642" s="62"/>
      <c r="K1642" s="62"/>
      <c r="L1642" s="62"/>
      <c r="M1642" s="62"/>
    </row>
    <row r="1643" spans="1:13" ht="15" customHeight="1" x14ac:dyDescent="0.25">
      <c r="A1643" s="62"/>
      <c r="B1643" s="62"/>
      <c r="C1643" s="62"/>
      <c r="D1643" s="62"/>
      <c r="E1643" s="62"/>
      <c r="F1643" s="62"/>
      <c r="G1643" s="62"/>
      <c r="H1643" s="62"/>
      <c r="I1643" s="62"/>
      <c r="J1643" s="62"/>
      <c r="K1643" s="62"/>
      <c r="L1643" s="62"/>
      <c r="M1643" s="62"/>
    </row>
    <row r="1644" spans="1:13" ht="15" customHeight="1" x14ac:dyDescent="0.25">
      <c r="A1644" s="62"/>
      <c r="B1644" s="62"/>
      <c r="C1644" s="62"/>
      <c r="D1644" s="62"/>
      <c r="E1644" s="62"/>
      <c r="F1644" s="62"/>
      <c r="G1644" s="62"/>
      <c r="H1644" s="62"/>
      <c r="I1644" s="62"/>
      <c r="J1644" s="62"/>
      <c r="K1644" s="62"/>
      <c r="L1644" s="62"/>
      <c r="M1644" s="62"/>
    </row>
    <row r="1645" spans="1:13" ht="15" customHeight="1" x14ac:dyDescent="0.25">
      <c r="A1645" s="62"/>
      <c r="B1645" s="62"/>
      <c r="C1645" s="62"/>
      <c r="D1645" s="62"/>
      <c r="E1645" s="62"/>
      <c r="F1645" s="62"/>
      <c r="G1645" s="62"/>
      <c r="H1645" s="62"/>
      <c r="I1645" s="62"/>
      <c r="J1645" s="62"/>
      <c r="K1645" s="62"/>
      <c r="L1645" s="62"/>
      <c r="M1645" s="62"/>
    </row>
    <row r="1646" spans="1:13" ht="15" customHeight="1" x14ac:dyDescent="0.25">
      <c r="A1646" s="62"/>
      <c r="B1646" s="62"/>
      <c r="C1646" s="62"/>
      <c r="D1646" s="62"/>
      <c r="E1646" s="62"/>
      <c r="F1646" s="62"/>
      <c r="G1646" s="62"/>
      <c r="H1646" s="62"/>
      <c r="I1646" s="62"/>
      <c r="J1646" s="62"/>
      <c r="K1646" s="62"/>
      <c r="L1646" s="62"/>
      <c r="M1646" s="62"/>
    </row>
    <row r="1647" spans="1:13" ht="15" customHeight="1" x14ac:dyDescent="0.25">
      <c r="A1647" s="62"/>
      <c r="B1647" s="62"/>
      <c r="C1647" s="62"/>
      <c r="D1647" s="62"/>
      <c r="E1647" s="62"/>
      <c r="F1647" s="62"/>
      <c r="G1647" s="62"/>
      <c r="H1647" s="62"/>
      <c r="I1647" s="62"/>
      <c r="J1647" s="62"/>
      <c r="K1647" s="62"/>
      <c r="L1647" s="62"/>
      <c r="M1647" s="62"/>
    </row>
    <row r="1648" spans="1:13" ht="15" customHeight="1" x14ac:dyDescent="0.25">
      <c r="A1648" s="62"/>
      <c r="B1648" s="62"/>
      <c r="C1648" s="62"/>
      <c r="D1648" s="62"/>
      <c r="E1648" s="62"/>
      <c r="F1648" s="62"/>
      <c r="G1648" s="62"/>
      <c r="H1648" s="62"/>
      <c r="I1648" s="62"/>
      <c r="J1648" s="62"/>
      <c r="K1648" s="62"/>
      <c r="L1648" s="62"/>
      <c r="M1648" s="62"/>
    </row>
    <row r="1649" spans="1:13" ht="15" customHeight="1" x14ac:dyDescent="0.25">
      <c r="A1649" s="62"/>
      <c r="B1649" s="62"/>
      <c r="C1649" s="62"/>
      <c r="D1649" s="62"/>
      <c r="E1649" s="62"/>
      <c r="F1649" s="62"/>
      <c r="G1649" s="62"/>
      <c r="H1649" s="62"/>
      <c r="I1649" s="62"/>
      <c r="J1649" s="62"/>
      <c r="K1649" s="62"/>
      <c r="L1649" s="62"/>
      <c r="M1649" s="62"/>
    </row>
    <row r="1650" spans="1:13" ht="15" customHeight="1" x14ac:dyDescent="0.25">
      <c r="A1650" s="62"/>
      <c r="B1650" s="62"/>
      <c r="C1650" s="62"/>
      <c r="D1650" s="62"/>
      <c r="E1650" s="62"/>
      <c r="F1650" s="62"/>
      <c r="G1650" s="62"/>
      <c r="H1650" s="62"/>
      <c r="I1650" s="62"/>
      <c r="J1650" s="62"/>
      <c r="K1650" s="62"/>
      <c r="L1650" s="62"/>
      <c r="M1650" s="62"/>
    </row>
    <row r="1651" spans="1:13" ht="15" customHeight="1" x14ac:dyDescent="0.25">
      <c r="A1651" s="62"/>
      <c r="B1651" s="62"/>
      <c r="C1651" s="62"/>
      <c r="D1651" s="62"/>
      <c r="E1651" s="62"/>
      <c r="F1651" s="62"/>
      <c r="G1651" s="62"/>
      <c r="H1651" s="62"/>
      <c r="I1651" s="62"/>
      <c r="J1651" s="62"/>
      <c r="K1651" s="62"/>
      <c r="L1651" s="62"/>
      <c r="M1651" s="62"/>
    </row>
    <row r="1652" spans="1:13" ht="15" customHeight="1" x14ac:dyDescent="0.25">
      <c r="A1652" s="62"/>
      <c r="B1652" s="62"/>
      <c r="C1652" s="62"/>
      <c r="D1652" s="62"/>
      <c r="E1652" s="62"/>
      <c r="F1652" s="62"/>
      <c r="G1652" s="62"/>
      <c r="H1652" s="62"/>
      <c r="I1652" s="62"/>
      <c r="J1652" s="62"/>
      <c r="K1652" s="62"/>
      <c r="L1652" s="62"/>
      <c r="M1652" s="62"/>
    </row>
    <row r="1653" spans="1:13" ht="15" customHeight="1" x14ac:dyDescent="0.25">
      <c r="A1653" s="62"/>
      <c r="B1653" s="62"/>
      <c r="C1653" s="62"/>
      <c r="D1653" s="62"/>
      <c r="E1653" s="62"/>
      <c r="F1653" s="62"/>
      <c r="G1653" s="62"/>
      <c r="H1653" s="62"/>
      <c r="I1653" s="62"/>
      <c r="J1653" s="62"/>
      <c r="K1653" s="62"/>
      <c r="L1653" s="62"/>
      <c r="M1653" s="62"/>
    </row>
    <row r="1654" spans="1:13" ht="15" customHeight="1" x14ac:dyDescent="0.25">
      <c r="A1654" s="62"/>
      <c r="B1654" s="62"/>
      <c r="C1654" s="62"/>
      <c r="D1654" s="62"/>
      <c r="E1654" s="62"/>
      <c r="F1654" s="62"/>
      <c r="G1654" s="62"/>
      <c r="H1654" s="62"/>
      <c r="I1654" s="62"/>
      <c r="J1654" s="62"/>
      <c r="K1654" s="62"/>
      <c r="L1654" s="62"/>
      <c r="M1654" s="62"/>
    </row>
    <row r="1655" spans="1:13" ht="15" customHeight="1" x14ac:dyDescent="0.25">
      <c r="A1655" s="62"/>
      <c r="B1655" s="62"/>
      <c r="C1655" s="62"/>
      <c r="D1655" s="62"/>
      <c r="E1655" s="62"/>
      <c r="F1655" s="62"/>
      <c r="G1655" s="62"/>
      <c r="H1655" s="62"/>
      <c r="I1655" s="62"/>
      <c r="J1655" s="62"/>
      <c r="K1655" s="62"/>
      <c r="L1655" s="62"/>
      <c r="M1655" s="62"/>
    </row>
    <row r="1656" spans="1:13" ht="15" customHeight="1" x14ac:dyDescent="0.25">
      <c r="A1656" s="62"/>
      <c r="B1656" s="62"/>
      <c r="C1656" s="62"/>
      <c r="D1656" s="62"/>
      <c r="E1656" s="62"/>
      <c r="F1656" s="62"/>
      <c r="G1656" s="62"/>
      <c r="H1656" s="62"/>
      <c r="I1656" s="62"/>
      <c r="J1656" s="62"/>
      <c r="K1656" s="62"/>
      <c r="L1656" s="62"/>
      <c r="M1656" s="62"/>
    </row>
    <row r="1657" spans="1:13" ht="15" customHeight="1" x14ac:dyDescent="0.25">
      <c r="A1657" s="62"/>
      <c r="B1657" s="62"/>
      <c r="C1657" s="62"/>
      <c r="D1657" s="62"/>
      <c r="E1657" s="62"/>
      <c r="F1657" s="62"/>
      <c r="G1657" s="62"/>
      <c r="H1657" s="62"/>
      <c r="I1657" s="62"/>
      <c r="J1657" s="62"/>
      <c r="K1657" s="62"/>
      <c r="L1657" s="62"/>
      <c r="M1657" s="62"/>
    </row>
    <row r="1658" spans="1:13" ht="15" customHeight="1" x14ac:dyDescent="0.25">
      <c r="A1658" s="62"/>
      <c r="B1658" s="62"/>
      <c r="C1658" s="62"/>
      <c r="D1658" s="62"/>
      <c r="E1658" s="62"/>
      <c r="F1658" s="62"/>
      <c r="G1658" s="62"/>
      <c r="H1658" s="62"/>
      <c r="I1658" s="62"/>
      <c r="J1658" s="62"/>
      <c r="K1658" s="62"/>
      <c r="L1658" s="62"/>
      <c r="M1658" s="62"/>
    </row>
    <row r="1659" spans="1:13" ht="15" customHeight="1" x14ac:dyDescent="0.25">
      <c r="A1659" s="62"/>
      <c r="B1659" s="62"/>
      <c r="C1659" s="62"/>
      <c r="D1659" s="62"/>
      <c r="E1659" s="62"/>
      <c r="F1659" s="62"/>
      <c r="G1659" s="62"/>
      <c r="H1659" s="62"/>
      <c r="I1659" s="62"/>
      <c r="J1659" s="62"/>
      <c r="K1659" s="62"/>
      <c r="L1659" s="62"/>
      <c r="M1659" s="62"/>
    </row>
    <row r="1660" spans="1:13" ht="15" customHeight="1" x14ac:dyDescent="0.25">
      <c r="A1660" s="62"/>
      <c r="B1660" s="62"/>
      <c r="C1660" s="62"/>
      <c r="D1660" s="62"/>
      <c r="E1660" s="62"/>
      <c r="F1660" s="62"/>
      <c r="G1660" s="62"/>
      <c r="H1660" s="62"/>
      <c r="I1660" s="62"/>
      <c r="J1660" s="62"/>
      <c r="K1660" s="62"/>
      <c r="L1660" s="62"/>
      <c r="M1660" s="62"/>
    </row>
    <row r="1661" spans="1:13" ht="15" customHeight="1" x14ac:dyDescent="0.25">
      <c r="A1661" s="62"/>
      <c r="B1661" s="62"/>
      <c r="C1661" s="62"/>
      <c r="D1661" s="62"/>
      <c r="E1661" s="62"/>
      <c r="F1661" s="62"/>
      <c r="G1661" s="62"/>
      <c r="H1661" s="62"/>
      <c r="I1661" s="62"/>
      <c r="J1661" s="62"/>
      <c r="K1661" s="62"/>
      <c r="L1661" s="62"/>
      <c r="M1661" s="62"/>
    </row>
    <row r="1662" spans="1:13" ht="15" customHeight="1" x14ac:dyDescent="0.25">
      <c r="A1662" s="62"/>
      <c r="B1662" s="62"/>
      <c r="C1662" s="62"/>
      <c r="D1662" s="62"/>
      <c r="E1662" s="62"/>
      <c r="F1662" s="62"/>
      <c r="G1662" s="62"/>
      <c r="H1662" s="62"/>
      <c r="I1662" s="62"/>
      <c r="J1662" s="62"/>
      <c r="K1662" s="62"/>
      <c r="L1662" s="62"/>
      <c r="M1662" s="62"/>
    </row>
    <row r="1663" spans="1:13" ht="15" customHeight="1" x14ac:dyDescent="0.25">
      <c r="A1663" s="62"/>
      <c r="B1663" s="62"/>
      <c r="C1663" s="62"/>
      <c r="D1663" s="62"/>
      <c r="E1663" s="62"/>
      <c r="F1663" s="62"/>
      <c r="G1663" s="62"/>
      <c r="H1663" s="62"/>
      <c r="I1663" s="62"/>
      <c r="J1663" s="62"/>
      <c r="K1663" s="62"/>
      <c r="L1663" s="62"/>
      <c r="M1663" s="62"/>
    </row>
    <row r="1664" spans="1:13" ht="15" customHeight="1" x14ac:dyDescent="0.25">
      <c r="A1664" s="62"/>
      <c r="B1664" s="62"/>
      <c r="C1664" s="62"/>
      <c r="D1664" s="62"/>
      <c r="E1664" s="62"/>
      <c r="F1664" s="62"/>
      <c r="G1664" s="62"/>
      <c r="H1664" s="62"/>
      <c r="I1664" s="62"/>
      <c r="J1664" s="62"/>
      <c r="K1664" s="62"/>
      <c r="L1664" s="62"/>
      <c r="M1664" s="62"/>
    </row>
    <row r="1665" spans="1:13" ht="15" customHeight="1" x14ac:dyDescent="0.25">
      <c r="A1665" s="62"/>
      <c r="B1665" s="62"/>
      <c r="C1665" s="62"/>
      <c r="D1665" s="62"/>
      <c r="E1665" s="62"/>
      <c r="F1665" s="62"/>
      <c r="G1665" s="62"/>
      <c r="H1665" s="62"/>
      <c r="I1665" s="62"/>
      <c r="J1665" s="62"/>
      <c r="K1665" s="62"/>
      <c r="L1665" s="62"/>
      <c r="M1665" s="62"/>
    </row>
    <row r="1666" spans="1:13" ht="15" customHeight="1" x14ac:dyDescent="0.25">
      <c r="A1666" s="62"/>
      <c r="B1666" s="62"/>
      <c r="C1666" s="62"/>
      <c r="D1666" s="62"/>
      <c r="E1666" s="62"/>
      <c r="F1666" s="62"/>
      <c r="G1666" s="62"/>
      <c r="H1666" s="62"/>
      <c r="I1666" s="62"/>
      <c r="J1666" s="62"/>
      <c r="K1666" s="62"/>
      <c r="L1666" s="62"/>
      <c r="M1666" s="62"/>
    </row>
    <row r="1667" spans="1:13" ht="15" customHeight="1" x14ac:dyDescent="0.25">
      <c r="A1667" s="62"/>
      <c r="B1667" s="62"/>
      <c r="C1667" s="62"/>
      <c r="D1667" s="62"/>
      <c r="E1667" s="62"/>
      <c r="F1667" s="62"/>
      <c r="G1667" s="62"/>
      <c r="H1667" s="62"/>
      <c r="I1667" s="62"/>
      <c r="J1667" s="62"/>
      <c r="K1667" s="62"/>
      <c r="L1667" s="62"/>
      <c r="M1667" s="62"/>
    </row>
    <row r="1668" spans="1:13" ht="15" customHeight="1" x14ac:dyDescent="0.25">
      <c r="A1668" s="62"/>
      <c r="B1668" s="62"/>
      <c r="C1668" s="62"/>
      <c r="D1668" s="62"/>
      <c r="E1668" s="62"/>
      <c r="F1668" s="62"/>
      <c r="G1668" s="62"/>
      <c r="H1668" s="62"/>
      <c r="I1668" s="62"/>
      <c r="J1668" s="62"/>
      <c r="K1668" s="62"/>
      <c r="L1668" s="62"/>
      <c r="M1668" s="62"/>
    </row>
    <row r="1669" spans="1:13" ht="15" customHeight="1" x14ac:dyDescent="0.25">
      <c r="A1669" s="62"/>
      <c r="B1669" s="62"/>
      <c r="C1669" s="62"/>
      <c r="D1669" s="62"/>
      <c r="E1669" s="62"/>
      <c r="F1669" s="62"/>
      <c r="G1669" s="62"/>
      <c r="H1669" s="62"/>
      <c r="I1669" s="62"/>
      <c r="J1669" s="62"/>
      <c r="K1669" s="62"/>
      <c r="L1669" s="62"/>
      <c r="M1669" s="62"/>
    </row>
    <row r="1670" spans="1:13" ht="15" customHeight="1" x14ac:dyDescent="0.25">
      <c r="A1670" s="62"/>
      <c r="B1670" s="62"/>
      <c r="C1670" s="62"/>
      <c r="D1670" s="62"/>
      <c r="E1670" s="62"/>
      <c r="F1670" s="62"/>
      <c r="G1670" s="62"/>
      <c r="H1670" s="62"/>
      <c r="I1670" s="62"/>
      <c r="J1670" s="62"/>
      <c r="K1670" s="62"/>
      <c r="L1670" s="62"/>
      <c r="M1670" s="62"/>
    </row>
    <row r="1671" spans="1:13" ht="15" customHeight="1" x14ac:dyDescent="0.25">
      <c r="A1671" s="62"/>
      <c r="B1671" s="62"/>
      <c r="C1671" s="62"/>
      <c r="D1671" s="62"/>
      <c r="E1671" s="62"/>
      <c r="F1671" s="62"/>
      <c r="G1671" s="62"/>
      <c r="H1671" s="62"/>
      <c r="I1671" s="62"/>
      <c r="J1671" s="62"/>
      <c r="K1671" s="62"/>
      <c r="L1671" s="62"/>
      <c r="M1671" s="62"/>
    </row>
    <row r="1672" spans="1:13" ht="15" customHeight="1" x14ac:dyDescent="0.25">
      <c r="A1672" s="62"/>
      <c r="B1672" s="62"/>
      <c r="C1672" s="62"/>
      <c r="D1672" s="62"/>
      <c r="E1672" s="62"/>
      <c r="F1672" s="62"/>
      <c r="G1672" s="62"/>
      <c r="H1672" s="62"/>
      <c r="I1672" s="62"/>
      <c r="J1672" s="62"/>
      <c r="K1672" s="62"/>
      <c r="L1672" s="62"/>
      <c r="M1672" s="62"/>
    </row>
    <row r="1673" spans="1:13" ht="15" customHeight="1" x14ac:dyDescent="0.25">
      <c r="A1673" s="62"/>
      <c r="B1673" s="62"/>
      <c r="C1673" s="62"/>
      <c r="D1673" s="62"/>
      <c r="E1673" s="62"/>
      <c r="F1673" s="62"/>
      <c r="G1673" s="62"/>
      <c r="H1673" s="62"/>
      <c r="I1673" s="62"/>
      <c r="J1673" s="62"/>
      <c r="K1673" s="62"/>
      <c r="L1673" s="62"/>
      <c r="M1673" s="62"/>
    </row>
    <row r="1674" spans="1:13" ht="15" customHeight="1" x14ac:dyDescent="0.25">
      <c r="A1674" s="62"/>
      <c r="B1674" s="62"/>
      <c r="C1674" s="62"/>
      <c r="D1674" s="62"/>
      <c r="E1674" s="62"/>
      <c r="F1674" s="62"/>
      <c r="G1674" s="62"/>
      <c r="H1674" s="62"/>
      <c r="I1674" s="62"/>
      <c r="J1674" s="62"/>
      <c r="K1674" s="62"/>
      <c r="L1674" s="62"/>
      <c r="M1674" s="62"/>
    </row>
    <row r="1675" spans="1:13" ht="15" customHeight="1" x14ac:dyDescent="0.25">
      <c r="A1675" s="62"/>
      <c r="B1675" s="62"/>
      <c r="C1675" s="62"/>
      <c r="D1675" s="62"/>
      <c r="E1675" s="62"/>
      <c r="F1675" s="62"/>
      <c r="G1675" s="62"/>
      <c r="H1675" s="62"/>
      <c r="I1675" s="62"/>
      <c r="J1675" s="62"/>
      <c r="K1675" s="62"/>
      <c r="L1675" s="62"/>
      <c r="M1675" s="62"/>
    </row>
    <row r="1676" spans="1:13" ht="15" customHeight="1" x14ac:dyDescent="0.25">
      <c r="A1676" s="62"/>
      <c r="B1676" s="62"/>
      <c r="C1676" s="62"/>
      <c r="D1676" s="62"/>
      <c r="E1676" s="62"/>
      <c r="F1676" s="62"/>
      <c r="G1676" s="62"/>
      <c r="H1676" s="62"/>
      <c r="I1676" s="62"/>
      <c r="J1676" s="62"/>
      <c r="K1676" s="62"/>
      <c r="L1676" s="62"/>
      <c r="M1676" s="62"/>
    </row>
    <row r="1677" spans="1:13" ht="15" customHeight="1" x14ac:dyDescent="0.25">
      <c r="A1677" s="62"/>
      <c r="B1677" s="62"/>
      <c r="C1677" s="62"/>
      <c r="D1677" s="62"/>
      <c r="E1677" s="62"/>
      <c r="F1677" s="62"/>
      <c r="G1677" s="62"/>
      <c r="H1677" s="62"/>
      <c r="I1677" s="62"/>
      <c r="J1677" s="62"/>
      <c r="K1677" s="62"/>
      <c r="L1677" s="62"/>
      <c r="M1677" s="62"/>
    </row>
    <row r="1678" spans="1:13" ht="15" customHeight="1" x14ac:dyDescent="0.25">
      <c r="A1678" s="62"/>
      <c r="B1678" s="62"/>
      <c r="C1678" s="62"/>
      <c r="D1678" s="62"/>
      <c r="E1678" s="62"/>
      <c r="F1678" s="62"/>
      <c r="G1678" s="62"/>
      <c r="H1678" s="62"/>
      <c r="I1678" s="62"/>
      <c r="J1678" s="62"/>
      <c r="K1678" s="62"/>
      <c r="L1678" s="62"/>
      <c r="M1678" s="62"/>
    </row>
    <row r="1679" spans="1:13" ht="15" customHeight="1" x14ac:dyDescent="0.25">
      <c r="A1679" s="62"/>
      <c r="B1679" s="62"/>
      <c r="C1679" s="62"/>
      <c r="D1679" s="62"/>
      <c r="E1679" s="62"/>
      <c r="F1679" s="62"/>
      <c r="G1679" s="62"/>
      <c r="H1679" s="62"/>
      <c r="I1679" s="62"/>
      <c r="J1679" s="62"/>
      <c r="K1679" s="62"/>
      <c r="L1679" s="62"/>
      <c r="M1679" s="62"/>
    </row>
    <row r="1680" spans="1:13" ht="15" customHeight="1" x14ac:dyDescent="0.25">
      <c r="A1680" s="62"/>
      <c r="B1680" s="62"/>
      <c r="C1680" s="62"/>
      <c r="D1680" s="62"/>
      <c r="E1680" s="62"/>
      <c r="F1680" s="62"/>
      <c r="G1680" s="62"/>
      <c r="H1680" s="62"/>
      <c r="I1680" s="62"/>
      <c r="J1680" s="62"/>
      <c r="K1680" s="62"/>
      <c r="L1680" s="62"/>
      <c r="M1680" s="62"/>
    </row>
    <row r="1681" spans="1:13" ht="15" customHeight="1" x14ac:dyDescent="0.25">
      <c r="A1681" s="62"/>
      <c r="B1681" s="62"/>
      <c r="C1681" s="62"/>
      <c r="D1681" s="62"/>
      <c r="E1681" s="62"/>
      <c r="F1681" s="62"/>
      <c r="G1681" s="62"/>
      <c r="H1681" s="62"/>
      <c r="I1681" s="62"/>
      <c r="J1681" s="62"/>
      <c r="K1681" s="62"/>
      <c r="L1681" s="62"/>
      <c r="M1681" s="62"/>
    </row>
    <row r="1682" spans="1:13" ht="15" customHeight="1" x14ac:dyDescent="0.25">
      <c r="A1682" s="62"/>
      <c r="B1682" s="62"/>
      <c r="C1682" s="62"/>
      <c r="D1682" s="62"/>
      <c r="E1682" s="62"/>
      <c r="F1682" s="62"/>
      <c r="G1682" s="62"/>
      <c r="H1682" s="62"/>
      <c r="I1682" s="62"/>
      <c r="J1682" s="62"/>
      <c r="K1682" s="62"/>
      <c r="L1682" s="62"/>
      <c r="M1682" s="62"/>
    </row>
    <row r="1683" spans="1:13" ht="15" customHeight="1" x14ac:dyDescent="0.25">
      <c r="A1683" s="62"/>
      <c r="B1683" s="62"/>
      <c r="C1683" s="62"/>
      <c r="D1683" s="62"/>
      <c r="E1683" s="62"/>
      <c r="F1683" s="62"/>
      <c r="G1683" s="62"/>
      <c r="H1683" s="62"/>
      <c r="I1683" s="62"/>
      <c r="J1683" s="62"/>
      <c r="K1683" s="62"/>
      <c r="L1683" s="62"/>
      <c r="M1683" s="62"/>
    </row>
    <row r="1684" spans="1:13" ht="15" customHeight="1" x14ac:dyDescent="0.25">
      <c r="A1684" s="62"/>
      <c r="B1684" s="62"/>
      <c r="C1684" s="62"/>
      <c r="D1684" s="62"/>
      <c r="E1684" s="62"/>
      <c r="F1684" s="62"/>
      <c r="G1684" s="62"/>
      <c r="H1684" s="62"/>
      <c r="I1684" s="62"/>
      <c r="J1684" s="62"/>
      <c r="K1684" s="62"/>
      <c r="L1684" s="62"/>
      <c r="M1684" s="62"/>
    </row>
    <row r="1685" spans="1:13" ht="15" customHeight="1" x14ac:dyDescent="0.25">
      <c r="A1685" s="62"/>
      <c r="B1685" s="62"/>
      <c r="C1685" s="62"/>
      <c r="D1685" s="62"/>
      <c r="E1685" s="62"/>
      <c r="F1685" s="62"/>
      <c r="G1685" s="62"/>
      <c r="H1685" s="62"/>
      <c r="I1685" s="62"/>
      <c r="J1685" s="62"/>
      <c r="K1685" s="62"/>
      <c r="L1685" s="62"/>
      <c r="M1685" s="62"/>
    </row>
    <row r="1686" spans="1:13" ht="15" customHeight="1" x14ac:dyDescent="0.25">
      <c r="A1686" s="62"/>
      <c r="B1686" s="62"/>
      <c r="C1686" s="62"/>
      <c r="D1686" s="62"/>
      <c r="E1686" s="62"/>
      <c r="F1686" s="62"/>
      <c r="G1686" s="62"/>
      <c r="H1686" s="62"/>
      <c r="I1686" s="62"/>
      <c r="J1686" s="62"/>
      <c r="K1686" s="62"/>
      <c r="L1686" s="62"/>
      <c r="M1686" s="62"/>
    </row>
    <row r="1687" spans="1:13" ht="15" customHeight="1" x14ac:dyDescent="0.25">
      <c r="A1687" s="62"/>
      <c r="B1687" s="62"/>
      <c r="C1687" s="62"/>
      <c r="D1687" s="62"/>
      <c r="E1687" s="62"/>
      <c r="F1687" s="62"/>
      <c r="G1687" s="62"/>
      <c r="H1687" s="62"/>
      <c r="I1687" s="62"/>
      <c r="J1687" s="62"/>
      <c r="K1687" s="62"/>
      <c r="L1687" s="62"/>
      <c r="M1687" s="62"/>
    </row>
    <row r="1688" spans="1:13" ht="15" customHeight="1" x14ac:dyDescent="0.25">
      <c r="A1688" s="62"/>
      <c r="B1688" s="62"/>
      <c r="C1688" s="62"/>
      <c r="D1688" s="62"/>
      <c r="E1688" s="62"/>
      <c r="F1688" s="62"/>
      <c r="G1688" s="62"/>
      <c r="H1688" s="62"/>
      <c r="I1688" s="62"/>
      <c r="J1688" s="62"/>
      <c r="K1688" s="62"/>
      <c r="L1688" s="62"/>
      <c r="M1688" s="62"/>
    </row>
    <row r="1689" spans="1:13" ht="15" customHeight="1" x14ac:dyDescent="0.25">
      <c r="A1689" s="62"/>
      <c r="B1689" s="62"/>
      <c r="C1689" s="62"/>
      <c r="D1689" s="62"/>
      <c r="E1689" s="62"/>
      <c r="F1689" s="62"/>
      <c r="G1689" s="62"/>
      <c r="H1689" s="62"/>
      <c r="I1689" s="62"/>
      <c r="J1689" s="62"/>
      <c r="K1689" s="62"/>
      <c r="L1689" s="62"/>
      <c r="M1689" s="62"/>
    </row>
    <row r="1690" spans="1:13" ht="15" customHeight="1" x14ac:dyDescent="0.25">
      <c r="A1690" s="62"/>
      <c r="B1690" s="62"/>
      <c r="C1690" s="62"/>
      <c r="D1690" s="62"/>
      <c r="E1690" s="62"/>
      <c r="F1690" s="62"/>
      <c r="G1690" s="62"/>
      <c r="H1690" s="62"/>
      <c r="I1690" s="62"/>
      <c r="J1690" s="62"/>
      <c r="K1690" s="62"/>
      <c r="L1690" s="62"/>
      <c r="M1690" s="62"/>
    </row>
    <row r="1691" spans="1:13" ht="15" customHeight="1" x14ac:dyDescent="0.25">
      <c r="A1691" s="62"/>
      <c r="B1691" s="62"/>
      <c r="C1691" s="62"/>
      <c r="D1691" s="62"/>
      <c r="E1691" s="62"/>
      <c r="F1691" s="62"/>
      <c r="G1691" s="62"/>
      <c r="H1691" s="62"/>
      <c r="I1691" s="62"/>
      <c r="J1691" s="62"/>
      <c r="K1691" s="62"/>
      <c r="L1691" s="62"/>
      <c r="M1691" s="62"/>
    </row>
    <row r="1692" spans="1:13" ht="15" customHeight="1" x14ac:dyDescent="0.25">
      <c r="A1692" s="62"/>
      <c r="B1692" s="62"/>
      <c r="C1692" s="62"/>
      <c r="D1692" s="62"/>
      <c r="E1692" s="62"/>
      <c r="F1692" s="62"/>
      <c r="G1692" s="62"/>
      <c r="H1692" s="62"/>
      <c r="I1692" s="62"/>
      <c r="J1692" s="62"/>
      <c r="K1692" s="62"/>
      <c r="L1692" s="62"/>
      <c r="M1692" s="62"/>
    </row>
    <row r="1693" spans="1:13" ht="15" customHeight="1" x14ac:dyDescent="0.25">
      <c r="A1693" s="62"/>
      <c r="B1693" s="62"/>
      <c r="C1693" s="62"/>
      <c r="D1693" s="62"/>
      <c r="E1693" s="62"/>
      <c r="F1693" s="62"/>
      <c r="G1693" s="62"/>
      <c r="H1693" s="62"/>
      <c r="I1693" s="62"/>
      <c r="J1693" s="62"/>
      <c r="K1693" s="62"/>
      <c r="L1693" s="62"/>
      <c r="M1693" s="62"/>
    </row>
    <row r="1694" spans="1:13" ht="15" customHeight="1" x14ac:dyDescent="0.25">
      <c r="A1694" s="62"/>
      <c r="B1694" s="62"/>
      <c r="C1694" s="62"/>
      <c r="D1694" s="62"/>
      <c r="E1694" s="62"/>
      <c r="F1694" s="62"/>
      <c r="G1694" s="62"/>
      <c r="H1694" s="62"/>
      <c r="I1694" s="62"/>
      <c r="J1694" s="62"/>
      <c r="K1694" s="62"/>
      <c r="L1694" s="62"/>
      <c r="M1694" s="62"/>
    </row>
    <row r="1695" spans="1:13" ht="15" customHeight="1" x14ac:dyDescent="0.25">
      <c r="A1695" s="62"/>
      <c r="B1695" s="62"/>
      <c r="C1695" s="62"/>
      <c r="D1695" s="62"/>
      <c r="E1695" s="62"/>
      <c r="F1695" s="62"/>
      <c r="G1695" s="62"/>
      <c r="H1695" s="62"/>
      <c r="I1695" s="62"/>
      <c r="J1695" s="62"/>
      <c r="K1695" s="62"/>
      <c r="L1695" s="62"/>
      <c r="M1695" s="62"/>
    </row>
    <row r="1696" spans="1:13" ht="15" customHeight="1" x14ac:dyDescent="0.25">
      <c r="A1696" s="62"/>
      <c r="B1696" s="62"/>
      <c r="C1696" s="62"/>
      <c r="D1696" s="62"/>
      <c r="E1696" s="62"/>
      <c r="F1696" s="62"/>
      <c r="G1696" s="62"/>
      <c r="H1696" s="62"/>
      <c r="I1696" s="62"/>
      <c r="J1696" s="62"/>
      <c r="K1696" s="62"/>
      <c r="L1696" s="62"/>
      <c r="M1696" s="62"/>
    </row>
    <row r="1697" spans="1:13" ht="15" customHeight="1" x14ac:dyDescent="0.25">
      <c r="A1697" s="62"/>
      <c r="B1697" s="62"/>
      <c r="C1697" s="62"/>
      <c r="D1697" s="62"/>
      <c r="E1697" s="62"/>
      <c r="F1697" s="62"/>
      <c r="G1697" s="62"/>
      <c r="H1697" s="62"/>
      <c r="I1697" s="62"/>
      <c r="J1697" s="62"/>
      <c r="K1697" s="62"/>
      <c r="L1697" s="62"/>
      <c r="M1697" s="62"/>
    </row>
    <row r="1698" spans="1:13" ht="15" customHeight="1" x14ac:dyDescent="0.25">
      <c r="A1698" s="62"/>
      <c r="B1698" s="62"/>
      <c r="C1698" s="62"/>
      <c r="D1698" s="62"/>
      <c r="E1698" s="62"/>
      <c r="F1698" s="62"/>
      <c r="G1698" s="62"/>
      <c r="H1698" s="62"/>
      <c r="I1698" s="62"/>
      <c r="J1698" s="62"/>
      <c r="K1698" s="62"/>
      <c r="L1698" s="62"/>
      <c r="M1698" s="62"/>
    </row>
    <row r="1699" spans="1:13" ht="15" customHeight="1" x14ac:dyDescent="0.25">
      <c r="A1699" s="62"/>
      <c r="B1699" s="62"/>
      <c r="C1699" s="62"/>
      <c r="D1699" s="62"/>
      <c r="E1699" s="62"/>
      <c r="F1699" s="62"/>
      <c r="G1699" s="62"/>
      <c r="H1699" s="62"/>
      <c r="I1699" s="62"/>
      <c r="J1699" s="62"/>
      <c r="K1699" s="62"/>
      <c r="L1699" s="62"/>
      <c r="M1699" s="62"/>
    </row>
    <row r="1700" spans="1:13" ht="15" customHeight="1" x14ac:dyDescent="0.25">
      <c r="A1700" s="62"/>
      <c r="B1700" s="62"/>
      <c r="C1700" s="62"/>
      <c r="D1700" s="62"/>
      <c r="E1700" s="62"/>
      <c r="F1700" s="62"/>
      <c r="G1700" s="62"/>
      <c r="H1700" s="62"/>
      <c r="I1700" s="62"/>
      <c r="J1700" s="62"/>
      <c r="K1700" s="62"/>
      <c r="L1700" s="62"/>
      <c r="M1700" s="62"/>
    </row>
    <row r="1701" spans="1:13" ht="15" customHeight="1" x14ac:dyDescent="0.25">
      <c r="A1701" s="62"/>
      <c r="B1701" s="62"/>
      <c r="C1701" s="62"/>
      <c r="D1701" s="62"/>
      <c r="E1701" s="62"/>
      <c r="F1701" s="62"/>
      <c r="G1701" s="62"/>
      <c r="H1701" s="62"/>
      <c r="I1701" s="62"/>
      <c r="J1701" s="62"/>
      <c r="K1701" s="62"/>
      <c r="L1701" s="62"/>
      <c r="M1701" s="62"/>
    </row>
    <row r="1702" spans="1:13" ht="15" customHeight="1" x14ac:dyDescent="0.25">
      <c r="A1702" s="62"/>
      <c r="B1702" s="62"/>
      <c r="C1702" s="62"/>
      <c r="D1702" s="62"/>
      <c r="E1702" s="62"/>
      <c r="F1702" s="62"/>
      <c r="G1702" s="62"/>
      <c r="H1702" s="62"/>
      <c r="I1702" s="62"/>
      <c r="J1702" s="62"/>
      <c r="K1702" s="62"/>
      <c r="L1702" s="62"/>
      <c r="M1702" s="62"/>
    </row>
    <row r="1703" spans="1:13" ht="15" customHeight="1" x14ac:dyDescent="0.25">
      <c r="A1703" s="62"/>
      <c r="B1703" s="62"/>
      <c r="C1703" s="62"/>
      <c r="D1703" s="62"/>
      <c r="E1703" s="62"/>
      <c r="F1703" s="62"/>
      <c r="G1703" s="62"/>
      <c r="H1703" s="62"/>
      <c r="I1703" s="62"/>
      <c r="J1703" s="62"/>
      <c r="K1703" s="62"/>
      <c r="L1703" s="62"/>
      <c r="M1703" s="62"/>
    </row>
    <row r="1704" spans="1:13" ht="15" customHeight="1" x14ac:dyDescent="0.25">
      <c r="A1704" s="62"/>
      <c r="B1704" s="62"/>
      <c r="C1704" s="62"/>
      <c r="D1704" s="62"/>
      <c r="E1704" s="62"/>
      <c r="F1704" s="62"/>
      <c r="G1704" s="62"/>
      <c r="H1704" s="62"/>
      <c r="I1704" s="62"/>
      <c r="J1704" s="62"/>
      <c r="K1704" s="62"/>
      <c r="L1704" s="62"/>
      <c r="M1704" s="62"/>
    </row>
    <row r="1705" spans="1:13" ht="15" customHeight="1" x14ac:dyDescent="0.25">
      <c r="A1705" s="62"/>
      <c r="B1705" s="62"/>
      <c r="C1705" s="62"/>
      <c r="D1705" s="62"/>
      <c r="E1705" s="62"/>
      <c r="F1705" s="62"/>
      <c r="G1705" s="62"/>
      <c r="H1705" s="62"/>
      <c r="I1705" s="62"/>
      <c r="J1705" s="62"/>
      <c r="K1705" s="62"/>
      <c r="L1705" s="62"/>
      <c r="M1705" s="62"/>
    </row>
    <row r="1706" spans="1:13" ht="15" customHeight="1" x14ac:dyDescent="0.25">
      <c r="A1706" s="62"/>
      <c r="B1706" s="62"/>
      <c r="C1706" s="62"/>
      <c r="D1706" s="62"/>
      <c r="E1706" s="62"/>
      <c r="F1706" s="62"/>
      <c r="G1706" s="62"/>
      <c r="H1706" s="62"/>
      <c r="I1706" s="62"/>
      <c r="J1706" s="62"/>
      <c r="K1706" s="62"/>
      <c r="L1706" s="62"/>
      <c r="M1706" s="62"/>
    </row>
    <row r="1707" spans="1:13" ht="15" customHeight="1" x14ac:dyDescent="0.25">
      <c r="A1707" s="62"/>
      <c r="B1707" s="62"/>
      <c r="C1707" s="62"/>
      <c r="D1707" s="62"/>
      <c r="E1707" s="62"/>
      <c r="F1707" s="62"/>
      <c r="G1707" s="62"/>
      <c r="H1707" s="62"/>
      <c r="I1707" s="62"/>
      <c r="J1707" s="62"/>
      <c r="K1707" s="62"/>
      <c r="L1707" s="62"/>
      <c r="M1707" s="62"/>
    </row>
    <row r="1708" spans="1:13" ht="15" customHeight="1" x14ac:dyDescent="0.25">
      <c r="A1708" s="62"/>
      <c r="B1708" s="62"/>
      <c r="C1708" s="62"/>
      <c r="D1708" s="62"/>
      <c r="E1708" s="62"/>
      <c r="F1708" s="62"/>
      <c r="G1708" s="62"/>
      <c r="H1708" s="62"/>
      <c r="I1708" s="62"/>
      <c r="J1708" s="62"/>
      <c r="K1708" s="62"/>
      <c r="L1708" s="62"/>
      <c r="M1708" s="62"/>
    </row>
    <row r="1709" spans="1:13" ht="15" customHeight="1" x14ac:dyDescent="0.25">
      <c r="A1709" s="62"/>
      <c r="B1709" s="62"/>
      <c r="C1709" s="62"/>
      <c r="D1709" s="62"/>
      <c r="E1709" s="62"/>
      <c r="F1709" s="62"/>
      <c r="G1709" s="62"/>
      <c r="H1709" s="62"/>
      <c r="I1709" s="62"/>
      <c r="J1709" s="62"/>
      <c r="K1709" s="62"/>
      <c r="L1709" s="62"/>
      <c r="M1709" s="62"/>
    </row>
    <row r="1710" spans="1:13" ht="15" customHeight="1" x14ac:dyDescent="0.25">
      <c r="A1710" s="62"/>
      <c r="B1710" s="62"/>
      <c r="C1710" s="62"/>
      <c r="D1710" s="62"/>
      <c r="E1710" s="62"/>
      <c r="F1710" s="62"/>
      <c r="G1710" s="62"/>
      <c r="H1710" s="62"/>
      <c r="I1710" s="62"/>
      <c r="J1710" s="62"/>
      <c r="K1710" s="62"/>
      <c r="L1710" s="62"/>
      <c r="M1710" s="62"/>
    </row>
    <row r="1711" spans="1:13" ht="15" customHeight="1" x14ac:dyDescent="0.25">
      <c r="A1711" s="62"/>
      <c r="B1711" s="62"/>
      <c r="C1711" s="62"/>
      <c r="D1711" s="62"/>
      <c r="E1711" s="62"/>
      <c r="F1711" s="62"/>
      <c r="G1711" s="62"/>
      <c r="H1711" s="62"/>
      <c r="I1711" s="62"/>
      <c r="J1711" s="62"/>
      <c r="K1711" s="62"/>
      <c r="L1711" s="62"/>
      <c r="M1711" s="62"/>
    </row>
    <row r="1712" spans="1:13" ht="15" customHeight="1" x14ac:dyDescent="0.25">
      <c r="A1712" s="62"/>
      <c r="B1712" s="62"/>
      <c r="C1712" s="62"/>
      <c r="D1712" s="62"/>
      <c r="E1712" s="62"/>
      <c r="F1712" s="62"/>
      <c r="G1712" s="62"/>
      <c r="H1712" s="62"/>
      <c r="I1712" s="62"/>
      <c r="J1712" s="62"/>
      <c r="K1712" s="62"/>
      <c r="L1712" s="62"/>
      <c r="M1712" s="62"/>
    </row>
    <row r="1713" spans="1:13" ht="15" customHeight="1" x14ac:dyDescent="0.25">
      <c r="A1713" s="62"/>
      <c r="B1713" s="62"/>
      <c r="C1713" s="62"/>
      <c r="D1713" s="62"/>
      <c r="E1713" s="62"/>
      <c r="F1713" s="62"/>
      <c r="G1713" s="62"/>
      <c r="H1713" s="62"/>
      <c r="I1713" s="62"/>
      <c r="J1713" s="62"/>
      <c r="K1713" s="62"/>
      <c r="L1713" s="62"/>
      <c r="M1713" s="62"/>
    </row>
    <row r="1714" spans="1:13" ht="15" customHeight="1" x14ac:dyDescent="0.25">
      <c r="A1714" s="62"/>
      <c r="B1714" s="62"/>
      <c r="C1714" s="62"/>
      <c r="D1714" s="62"/>
      <c r="E1714" s="62"/>
      <c r="F1714" s="62"/>
      <c r="G1714" s="62"/>
      <c r="H1714" s="62"/>
      <c r="I1714" s="62"/>
      <c r="J1714" s="62"/>
      <c r="K1714" s="62"/>
      <c r="L1714" s="62"/>
      <c r="M1714" s="62"/>
    </row>
    <row r="1715" spans="1:13" ht="15" customHeight="1" x14ac:dyDescent="0.25">
      <c r="A1715" s="62"/>
      <c r="B1715" s="62"/>
      <c r="C1715" s="62"/>
      <c r="D1715" s="62"/>
      <c r="E1715" s="62"/>
      <c r="F1715" s="62"/>
      <c r="G1715" s="62"/>
      <c r="H1715" s="62"/>
      <c r="I1715" s="62"/>
      <c r="J1715" s="62"/>
      <c r="K1715" s="62"/>
      <c r="L1715" s="62"/>
      <c r="M1715" s="62"/>
    </row>
    <row r="1716" spans="1:13" ht="15" customHeight="1" x14ac:dyDescent="0.25">
      <c r="A1716" s="62"/>
      <c r="B1716" s="62"/>
      <c r="C1716" s="62"/>
      <c r="D1716" s="62"/>
      <c r="E1716" s="62"/>
      <c r="F1716" s="62"/>
      <c r="G1716" s="62"/>
      <c r="H1716" s="62"/>
      <c r="I1716" s="62"/>
      <c r="J1716" s="62"/>
      <c r="K1716" s="62"/>
      <c r="L1716" s="62"/>
      <c r="M1716" s="62"/>
    </row>
    <row r="1717" spans="1:13" ht="15" customHeight="1" x14ac:dyDescent="0.25">
      <c r="A1717" s="62"/>
      <c r="B1717" s="62"/>
      <c r="C1717" s="62"/>
      <c r="D1717" s="62"/>
      <c r="E1717" s="62"/>
      <c r="F1717" s="62"/>
      <c r="G1717" s="62"/>
      <c r="H1717" s="62"/>
      <c r="I1717" s="62"/>
      <c r="J1717" s="62"/>
      <c r="K1717" s="62"/>
      <c r="L1717" s="62"/>
      <c r="M1717" s="62"/>
    </row>
    <row r="1718" spans="1:13" ht="15" customHeight="1" x14ac:dyDescent="0.25">
      <c r="A1718" s="62"/>
      <c r="B1718" s="62"/>
      <c r="C1718" s="62"/>
      <c r="D1718" s="62"/>
      <c r="E1718" s="62"/>
      <c r="F1718" s="62"/>
      <c r="G1718" s="62"/>
      <c r="H1718" s="62"/>
      <c r="I1718" s="62"/>
      <c r="J1718" s="62"/>
      <c r="K1718" s="62"/>
      <c r="L1718" s="62"/>
      <c r="M1718" s="62"/>
    </row>
    <row r="1719" spans="1:13" ht="15" customHeight="1" x14ac:dyDescent="0.25">
      <c r="A1719" s="62"/>
      <c r="B1719" s="62"/>
      <c r="C1719" s="62"/>
      <c r="D1719" s="62"/>
      <c r="E1719" s="62"/>
      <c r="F1719" s="62"/>
      <c r="G1719" s="62"/>
      <c r="H1719" s="62"/>
      <c r="I1719" s="62"/>
      <c r="J1719" s="62"/>
      <c r="K1719" s="62"/>
      <c r="L1719" s="62"/>
      <c r="M1719" s="62"/>
    </row>
    <row r="1720" spans="1:13" ht="15" customHeight="1" x14ac:dyDescent="0.25">
      <c r="A1720" s="62"/>
      <c r="B1720" s="62"/>
      <c r="C1720" s="62"/>
      <c r="D1720" s="62"/>
      <c r="E1720" s="62"/>
      <c r="F1720" s="62"/>
      <c r="G1720" s="62"/>
      <c r="H1720" s="62"/>
      <c r="I1720" s="62"/>
      <c r="J1720" s="62"/>
      <c r="K1720" s="62"/>
      <c r="L1720" s="62"/>
      <c r="M1720" s="62"/>
    </row>
    <row r="1721" spans="1:13" ht="15" customHeight="1" x14ac:dyDescent="0.25">
      <c r="A1721" s="62"/>
      <c r="B1721" s="62"/>
      <c r="C1721" s="62"/>
      <c r="D1721" s="62"/>
      <c r="E1721" s="62"/>
      <c r="F1721" s="62"/>
      <c r="G1721" s="62"/>
      <c r="H1721" s="62"/>
      <c r="I1721" s="62"/>
      <c r="J1721" s="62"/>
      <c r="K1721" s="62"/>
      <c r="L1721" s="62"/>
      <c r="M1721" s="62"/>
    </row>
    <row r="1722" spans="1:13" ht="15" customHeight="1" x14ac:dyDescent="0.25">
      <c r="A1722" s="62"/>
      <c r="B1722" s="62"/>
      <c r="C1722" s="62"/>
      <c r="D1722" s="62"/>
      <c r="E1722" s="62"/>
      <c r="F1722" s="62"/>
      <c r="G1722" s="62"/>
      <c r="H1722" s="62"/>
      <c r="I1722" s="62"/>
      <c r="J1722" s="62"/>
      <c r="K1722" s="62"/>
      <c r="L1722" s="62"/>
      <c r="M1722" s="62"/>
    </row>
    <row r="1723" spans="1:13" ht="15" customHeight="1" x14ac:dyDescent="0.25">
      <c r="A1723" s="62"/>
      <c r="B1723" s="62"/>
      <c r="C1723" s="62"/>
      <c r="D1723" s="62"/>
      <c r="E1723" s="62"/>
      <c r="F1723" s="62"/>
      <c r="G1723" s="62"/>
      <c r="H1723" s="62"/>
      <c r="I1723" s="62"/>
      <c r="J1723" s="62"/>
      <c r="K1723" s="62"/>
      <c r="L1723" s="62"/>
      <c r="M1723" s="62"/>
    </row>
    <row r="1724" spans="1:13" ht="15" customHeight="1" x14ac:dyDescent="0.25">
      <c r="A1724" s="62"/>
      <c r="B1724" s="62"/>
      <c r="C1724" s="62"/>
      <c r="D1724" s="62"/>
      <c r="E1724" s="62"/>
      <c r="F1724" s="62"/>
      <c r="G1724" s="62"/>
      <c r="H1724" s="62"/>
      <c r="I1724" s="62"/>
      <c r="J1724" s="62"/>
      <c r="K1724" s="62"/>
      <c r="L1724" s="62"/>
      <c r="M1724" s="62"/>
    </row>
    <row r="1725" spans="1:13" ht="15" customHeight="1" x14ac:dyDescent="0.25">
      <c r="A1725" s="62"/>
      <c r="B1725" s="62"/>
      <c r="C1725" s="62"/>
      <c r="D1725" s="62"/>
      <c r="E1725" s="62"/>
      <c r="F1725" s="62"/>
      <c r="G1725" s="62"/>
      <c r="H1725" s="62"/>
      <c r="I1725" s="62"/>
      <c r="J1725" s="62"/>
      <c r="K1725" s="62"/>
      <c r="L1725" s="62"/>
      <c r="M1725" s="62"/>
    </row>
    <row r="1726" spans="1:13" ht="15" customHeight="1" x14ac:dyDescent="0.25">
      <c r="A1726" s="62"/>
      <c r="B1726" s="62"/>
      <c r="C1726" s="62"/>
      <c r="D1726" s="62"/>
      <c r="E1726" s="62"/>
      <c r="F1726" s="62"/>
      <c r="G1726" s="62"/>
      <c r="H1726" s="62"/>
      <c r="I1726" s="62"/>
      <c r="J1726" s="62"/>
      <c r="K1726" s="62"/>
      <c r="L1726" s="62"/>
      <c r="M1726" s="62"/>
    </row>
    <row r="1727" spans="1:13" ht="15" customHeight="1" x14ac:dyDescent="0.25">
      <c r="A1727" s="62"/>
      <c r="B1727" s="62"/>
      <c r="C1727" s="62"/>
      <c r="D1727" s="62"/>
      <c r="E1727" s="62"/>
      <c r="F1727" s="62"/>
      <c r="G1727" s="62"/>
      <c r="H1727" s="62"/>
      <c r="I1727" s="62"/>
      <c r="J1727" s="62"/>
      <c r="K1727" s="62"/>
      <c r="L1727" s="62"/>
      <c r="M1727" s="62"/>
    </row>
    <row r="1728" spans="1:13" ht="15" customHeight="1" x14ac:dyDescent="0.25">
      <c r="A1728" s="62"/>
      <c r="B1728" s="62"/>
      <c r="C1728" s="62"/>
      <c r="D1728" s="62"/>
      <c r="E1728" s="62"/>
      <c r="F1728" s="62"/>
      <c r="G1728" s="62"/>
      <c r="H1728" s="62"/>
      <c r="I1728" s="62"/>
      <c r="J1728" s="62"/>
      <c r="K1728" s="62"/>
      <c r="L1728" s="62"/>
      <c r="M1728" s="62"/>
    </row>
    <row r="1729" spans="1:13" ht="15" customHeight="1" x14ac:dyDescent="0.25">
      <c r="A1729" s="62"/>
      <c r="B1729" s="62"/>
      <c r="C1729" s="62"/>
      <c r="D1729" s="62"/>
      <c r="E1729" s="62"/>
      <c r="F1729" s="62"/>
      <c r="G1729" s="62"/>
      <c r="H1729" s="62"/>
      <c r="I1729" s="62"/>
      <c r="J1729" s="62"/>
      <c r="K1729" s="62"/>
      <c r="L1729" s="62"/>
      <c r="M1729" s="62"/>
    </row>
    <row r="1730" spans="1:13" ht="15" customHeight="1" x14ac:dyDescent="0.25">
      <c r="A1730" s="62"/>
      <c r="B1730" s="62"/>
      <c r="C1730" s="62"/>
      <c r="D1730" s="62"/>
      <c r="E1730" s="62"/>
      <c r="F1730" s="62"/>
      <c r="G1730" s="62"/>
      <c r="H1730" s="62"/>
      <c r="I1730" s="62"/>
      <c r="J1730" s="62"/>
      <c r="K1730" s="62"/>
      <c r="L1730" s="62"/>
      <c r="M1730" s="62"/>
    </row>
    <row r="1731" spans="1:13" ht="15" customHeight="1" x14ac:dyDescent="0.25">
      <c r="A1731" s="62"/>
      <c r="B1731" s="62"/>
      <c r="C1731" s="62"/>
      <c r="D1731" s="62"/>
      <c r="E1731" s="62"/>
      <c r="F1731" s="62"/>
      <c r="G1731" s="62"/>
      <c r="H1731" s="62"/>
      <c r="I1731" s="62"/>
      <c r="J1731" s="62"/>
      <c r="K1731" s="62"/>
      <c r="L1731" s="62"/>
      <c r="M1731" s="62"/>
    </row>
    <row r="1732" spans="1:13" ht="15" customHeight="1" x14ac:dyDescent="0.25">
      <c r="A1732" s="62"/>
      <c r="B1732" s="62"/>
      <c r="C1732" s="62"/>
      <c r="D1732" s="62"/>
      <c r="E1732" s="62"/>
      <c r="F1732" s="62"/>
      <c r="G1732" s="62"/>
      <c r="H1732" s="62"/>
      <c r="I1732" s="62"/>
      <c r="J1732" s="62"/>
      <c r="K1732" s="62"/>
      <c r="L1732" s="62"/>
      <c r="M1732" s="62"/>
    </row>
    <row r="1733" spans="1:13" ht="15" customHeight="1" x14ac:dyDescent="0.25">
      <c r="A1733" s="62"/>
      <c r="B1733" s="62"/>
      <c r="C1733" s="62"/>
      <c r="D1733" s="62"/>
      <c r="E1733" s="62"/>
      <c r="F1733" s="62"/>
      <c r="G1733" s="62"/>
      <c r="H1733" s="62"/>
      <c r="I1733" s="62"/>
      <c r="J1733" s="62"/>
      <c r="K1733" s="62"/>
      <c r="L1733" s="62"/>
      <c r="M1733" s="62"/>
    </row>
    <row r="1734" spans="1:13" ht="15" customHeight="1" x14ac:dyDescent="0.25">
      <c r="A1734" s="62"/>
      <c r="B1734" s="62"/>
      <c r="C1734" s="62"/>
      <c r="D1734" s="62"/>
      <c r="E1734" s="62"/>
      <c r="F1734" s="62"/>
      <c r="G1734" s="62"/>
      <c r="H1734" s="62"/>
      <c r="I1734" s="62"/>
      <c r="J1734" s="62"/>
      <c r="K1734" s="62"/>
      <c r="L1734" s="62"/>
      <c r="M1734" s="62"/>
    </row>
    <row r="1735" spans="1:13" ht="15" customHeight="1" x14ac:dyDescent="0.25">
      <c r="A1735" s="62"/>
      <c r="B1735" s="62"/>
      <c r="C1735" s="62"/>
      <c r="D1735" s="62"/>
      <c r="E1735" s="62"/>
      <c r="F1735" s="62"/>
      <c r="G1735" s="62"/>
      <c r="H1735" s="62"/>
      <c r="I1735" s="62"/>
      <c r="J1735" s="62"/>
      <c r="K1735" s="62"/>
      <c r="L1735" s="62"/>
      <c r="M1735" s="62"/>
    </row>
    <row r="1736" spans="1:13" ht="15" customHeight="1" x14ac:dyDescent="0.25">
      <c r="A1736" s="62"/>
      <c r="B1736" s="62"/>
      <c r="C1736" s="62"/>
      <c r="D1736" s="62"/>
      <c r="E1736" s="62"/>
      <c r="F1736" s="62"/>
      <c r="G1736" s="62"/>
      <c r="H1736" s="62"/>
      <c r="I1736" s="62"/>
      <c r="J1736" s="62"/>
      <c r="K1736" s="62"/>
      <c r="L1736" s="62"/>
      <c r="M1736" s="62"/>
    </row>
    <row r="1737" spans="1:13" ht="15" customHeight="1" x14ac:dyDescent="0.25">
      <c r="A1737" s="62"/>
      <c r="B1737" s="62"/>
      <c r="C1737" s="62"/>
      <c r="D1737" s="62"/>
      <c r="E1737" s="62"/>
      <c r="F1737" s="62"/>
      <c r="G1737" s="62"/>
      <c r="H1737" s="62"/>
      <c r="I1737" s="62"/>
      <c r="J1737" s="62"/>
      <c r="K1737" s="62"/>
      <c r="L1737" s="62"/>
      <c r="M1737" s="62"/>
    </row>
    <row r="1738" spans="1:13" ht="15" customHeight="1" x14ac:dyDescent="0.25">
      <c r="A1738" s="62"/>
      <c r="B1738" s="62"/>
      <c r="C1738" s="62"/>
      <c r="D1738" s="62"/>
      <c r="E1738" s="62"/>
      <c r="F1738" s="62"/>
      <c r="G1738" s="62"/>
      <c r="H1738" s="62"/>
      <c r="I1738" s="62"/>
      <c r="J1738" s="62"/>
      <c r="K1738" s="62"/>
      <c r="L1738" s="62"/>
      <c r="M1738" s="62"/>
    </row>
    <row r="1739" spans="1:13" ht="15" customHeight="1" x14ac:dyDescent="0.25">
      <c r="A1739" s="62"/>
      <c r="B1739" s="62"/>
      <c r="C1739" s="62"/>
      <c r="D1739" s="62"/>
      <c r="E1739" s="62"/>
      <c r="F1739" s="62"/>
      <c r="G1739" s="62"/>
      <c r="H1739" s="62"/>
      <c r="I1739" s="62"/>
      <c r="J1739" s="62"/>
      <c r="K1739" s="62"/>
      <c r="L1739" s="62"/>
      <c r="M1739" s="62"/>
    </row>
    <row r="1740" spans="1:13" ht="15" customHeight="1" x14ac:dyDescent="0.25">
      <c r="A1740" s="62"/>
      <c r="B1740" s="62"/>
      <c r="C1740" s="62"/>
      <c r="D1740" s="62"/>
      <c r="E1740" s="62"/>
      <c r="F1740" s="62"/>
      <c r="G1740" s="62"/>
      <c r="H1740" s="62"/>
      <c r="I1740" s="62"/>
      <c r="J1740" s="62"/>
      <c r="K1740" s="62"/>
      <c r="L1740" s="62"/>
      <c r="M1740" s="62"/>
    </row>
    <row r="1741" spans="1:13" ht="15" customHeight="1" x14ac:dyDescent="0.25">
      <c r="A1741" s="62"/>
      <c r="B1741" s="62"/>
      <c r="C1741" s="62"/>
      <c r="D1741" s="62"/>
      <c r="E1741" s="62"/>
      <c r="F1741" s="62"/>
      <c r="G1741" s="62"/>
      <c r="H1741" s="62"/>
      <c r="I1741" s="62"/>
      <c r="J1741" s="62"/>
      <c r="K1741" s="62"/>
      <c r="L1741" s="62"/>
      <c r="M1741" s="62"/>
    </row>
    <row r="1742" spans="1:13" ht="15" customHeight="1" x14ac:dyDescent="0.25">
      <c r="A1742" s="62"/>
      <c r="B1742" s="62"/>
      <c r="C1742" s="62"/>
      <c r="D1742" s="62"/>
      <c r="E1742" s="62"/>
      <c r="F1742" s="62"/>
      <c r="G1742" s="62"/>
      <c r="H1742" s="62"/>
      <c r="I1742" s="62"/>
      <c r="J1742" s="62"/>
      <c r="K1742" s="62"/>
      <c r="L1742" s="62"/>
      <c r="M1742" s="62"/>
    </row>
    <row r="1743" spans="1:13" ht="15" customHeight="1" x14ac:dyDescent="0.25">
      <c r="A1743" s="62"/>
      <c r="B1743" s="62"/>
      <c r="C1743" s="62"/>
      <c r="D1743" s="62"/>
      <c r="E1743" s="62"/>
      <c r="F1743" s="62"/>
      <c r="G1743" s="62"/>
      <c r="H1743" s="62"/>
      <c r="I1743" s="62"/>
      <c r="J1743" s="62"/>
      <c r="K1743" s="62"/>
      <c r="L1743" s="62"/>
      <c r="M1743" s="62"/>
    </row>
    <row r="1744" spans="1:13" ht="15" customHeight="1" x14ac:dyDescent="0.25">
      <c r="A1744" s="62"/>
      <c r="B1744" s="62"/>
      <c r="C1744" s="62"/>
      <c r="D1744" s="62"/>
      <c r="E1744" s="62"/>
      <c r="F1744" s="62"/>
      <c r="G1744" s="62"/>
      <c r="H1744" s="62"/>
      <c r="I1744" s="62"/>
      <c r="J1744" s="62"/>
      <c r="K1744" s="62"/>
      <c r="L1744" s="62"/>
      <c r="M1744" s="62"/>
    </row>
    <row r="1745" spans="1:13" ht="15" customHeight="1" x14ac:dyDescent="0.25">
      <c r="A1745" s="62"/>
      <c r="B1745" s="62"/>
      <c r="C1745" s="62"/>
      <c r="D1745" s="62"/>
      <c r="E1745" s="62"/>
      <c r="F1745" s="62"/>
      <c r="G1745" s="62"/>
      <c r="H1745" s="62"/>
      <c r="I1745" s="62"/>
      <c r="J1745" s="62"/>
      <c r="K1745" s="62"/>
      <c r="L1745" s="62"/>
      <c r="M1745" s="62"/>
    </row>
    <row r="1746" spans="1:13" ht="15" customHeight="1" x14ac:dyDescent="0.25">
      <c r="A1746" s="62"/>
      <c r="B1746" s="62"/>
      <c r="C1746" s="62"/>
      <c r="D1746" s="62"/>
      <c r="E1746" s="62"/>
      <c r="F1746" s="62"/>
      <c r="G1746" s="62"/>
      <c r="H1746" s="62"/>
      <c r="I1746" s="62"/>
      <c r="J1746" s="62"/>
      <c r="K1746" s="62"/>
      <c r="L1746" s="62"/>
      <c r="M1746" s="62"/>
    </row>
    <row r="1747" spans="1:13" ht="15" customHeight="1" x14ac:dyDescent="0.25">
      <c r="A1747" s="62"/>
      <c r="B1747" s="62"/>
      <c r="C1747" s="62"/>
      <c r="D1747" s="62"/>
      <c r="E1747" s="62"/>
      <c r="F1747" s="62"/>
      <c r="G1747" s="62"/>
      <c r="H1747" s="62"/>
      <c r="I1747" s="62"/>
      <c r="J1747" s="62"/>
      <c r="K1747" s="62"/>
      <c r="L1747" s="62"/>
      <c r="M1747" s="62"/>
    </row>
    <row r="1748" spans="1:13" ht="15" customHeight="1" x14ac:dyDescent="0.25">
      <c r="A1748" s="62"/>
      <c r="B1748" s="62"/>
      <c r="C1748" s="62"/>
      <c r="D1748" s="62"/>
      <c r="E1748" s="62"/>
      <c r="F1748" s="62"/>
      <c r="G1748" s="62"/>
      <c r="H1748" s="62"/>
      <c r="I1748" s="62"/>
      <c r="J1748" s="62"/>
      <c r="K1748" s="62"/>
      <c r="L1748" s="62"/>
      <c r="M1748" s="62"/>
    </row>
    <row r="1749" spans="1:13" ht="15" customHeight="1" x14ac:dyDescent="0.25">
      <c r="A1749" s="62"/>
      <c r="B1749" s="62"/>
      <c r="C1749" s="62"/>
      <c r="D1749" s="62"/>
      <c r="E1749" s="62"/>
      <c r="F1749" s="62"/>
      <c r="G1749" s="62"/>
      <c r="H1749" s="62"/>
      <c r="I1749" s="62"/>
      <c r="J1749" s="62"/>
      <c r="K1749" s="62"/>
      <c r="L1749" s="62"/>
      <c r="M1749" s="62"/>
    </row>
    <row r="1750" spans="1:13" ht="15" customHeight="1" x14ac:dyDescent="0.25">
      <c r="A1750" s="62"/>
      <c r="B1750" s="62"/>
      <c r="C1750" s="62"/>
      <c r="D1750" s="62"/>
      <c r="E1750" s="62"/>
      <c r="F1750" s="62"/>
      <c r="G1750" s="62"/>
      <c r="H1750" s="62"/>
      <c r="I1750" s="62"/>
      <c r="J1750" s="62"/>
      <c r="K1750" s="62"/>
      <c r="L1750" s="62"/>
      <c r="M1750" s="62"/>
    </row>
    <row r="1751" spans="1:13" ht="15" customHeight="1" x14ac:dyDescent="0.25">
      <c r="A1751" s="62"/>
      <c r="B1751" s="62"/>
      <c r="C1751" s="62"/>
      <c r="D1751" s="62"/>
      <c r="E1751" s="62"/>
      <c r="F1751" s="62"/>
      <c r="G1751" s="62"/>
      <c r="H1751" s="62"/>
      <c r="I1751" s="62"/>
      <c r="J1751" s="62"/>
      <c r="K1751" s="62"/>
      <c r="L1751" s="62"/>
      <c r="M1751" s="62"/>
    </row>
    <row r="1752" spans="1:13" ht="15" customHeight="1" x14ac:dyDescent="0.25">
      <c r="A1752" s="62"/>
      <c r="B1752" s="62"/>
      <c r="C1752" s="62"/>
      <c r="D1752" s="62"/>
      <c r="E1752" s="62"/>
      <c r="F1752" s="62"/>
      <c r="G1752" s="62"/>
      <c r="H1752" s="62"/>
      <c r="I1752" s="62"/>
      <c r="J1752" s="62"/>
      <c r="K1752" s="62"/>
      <c r="L1752" s="62"/>
      <c r="M1752" s="62"/>
    </row>
    <row r="1753" spans="1:13" ht="15" customHeight="1" x14ac:dyDescent="0.25">
      <c r="A1753" s="62"/>
      <c r="B1753" s="62"/>
      <c r="C1753" s="62"/>
      <c r="D1753" s="62"/>
      <c r="E1753" s="62"/>
      <c r="F1753" s="62"/>
      <c r="G1753" s="62"/>
      <c r="H1753" s="62"/>
      <c r="I1753" s="62"/>
      <c r="J1753" s="62"/>
      <c r="K1753" s="62"/>
      <c r="L1753" s="62"/>
      <c r="M1753" s="62"/>
    </row>
    <row r="1754" spans="1:13" ht="15" customHeight="1" x14ac:dyDescent="0.25">
      <c r="A1754" s="62"/>
      <c r="B1754" s="62"/>
      <c r="C1754" s="62"/>
      <c r="D1754" s="62"/>
      <c r="E1754" s="62"/>
      <c r="F1754" s="62"/>
      <c r="G1754" s="62"/>
      <c r="H1754" s="62"/>
      <c r="I1754" s="62"/>
      <c r="J1754" s="62"/>
      <c r="K1754" s="62"/>
      <c r="L1754" s="62"/>
      <c r="M1754" s="62"/>
    </row>
    <row r="1755" spans="1:13" ht="15" customHeight="1" x14ac:dyDescent="0.25">
      <c r="A1755" s="62"/>
      <c r="B1755" s="62"/>
      <c r="C1755" s="62"/>
      <c r="D1755" s="62"/>
      <c r="E1755" s="62"/>
      <c r="F1755" s="62"/>
      <c r="G1755" s="62"/>
      <c r="H1755" s="62"/>
      <c r="I1755" s="62"/>
      <c r="J1755" s="62"/>
      <c r="K1755" s="62"/>
      <c r="L1755" s="62"/>
      <c r="M1755" s="62"/>
    </row>
    <row r="1756" spans="1:13" ht="15" customHeight="1" x14ac:dyDescent="0.25">
      <c r="A1756" s="62"/>
      <c r="B1756" s="62"/>
      <c r="C1756" s="62"/>
      <c r="D1756" s="62"/>
      <c r="E1756" s="62"/>
      <c r="F1756" s="62"/>
      <c r="G1756" s="62"/>
      <c r="H1756" s="62"/>
      <c r="I1756" s="62"/>
      <c r="J1756" s="62"/>
      <c r="K1756" s="62"/>
      <c r="L1756" s="62"/>
      <c r="M1756" s="62"/>
    </row>
    <row r="1757" spans="1:13" ht="15" customHeight="1" x14ac:dyDescent="0.25">
      <c r="A1757" s="62"/>
      <c r="B1757" s="62"/>
      <c r="C1757" s="62"/>
      <c r="D1757" s="62"/>
      <c r="E1757" s="62"/>
      <c r="F1757" s="62"/>
      <c r="G1757" s="62"/>
      <c r="H1757" s="62"/>
      <c r="I1757" s="62"/>
      <c r="J1757" s="62"/>
      <c r="K1757" s="62"/>
      <c r="L1757" s="62"/>
      <c r="M1757" s="62"/>
    </row>
    <row r="1758" spans="1:13" ht="15" customHeight="1" x14ac:dyDescent="0.25">
      <c r="A1758" s="62"/>
      <c r="B1758" s="62"/>
      <c r="C1758" s="62"/>
      <c r="D1758" s="62"/>
      <c r="E1758" s="62"/>
      <c r="F1758" s="62"/>
      <c r="G1758" s="62"/>
      <c r="H1758" s="62"/>
      <c r="I1758" s="62"/>
      <c r="J1758" s="62"/>
      <c r="K1758" s="62"/>
      <c r="L1758" s="62"/>
      <c r="M1758" s="62"/>
    </row>
    <row r="1759" spans="1:13" ht="15" customHeight="1" x14ac:dyDescent="0.25">
      <c r="A1759" s="62"/>
      <c r="B1759" s="62"/>
      <c r="C1759" s="62"/>
      <c r="D1759" s="62"/>
      <c r="E1759" s="62"/>
      <c r="F1759" s="62"/>
      <c r="G1759" s="62"/>
      <c r="H1759" s="62"/>
      <c r="I1759" s="62"/>
      <c r="J1759" s="62"/>
      <c r="K1759" s="62"/>
      <c r="L1759" s="62"/>
      <c r="M1759" s="62"/>
    </row>
    <row r="1760" spans="1:13" ht="15" customHeight="1" x14ac:dyDescent="0.25">
      <c r="A1760" s="62"/>
      <c r="B1760" s="62"/>
      <c r="C1760" s="62"/>
      <c r="D1760" s="62"/>
      <c r="E1760" s="62"/>
      <c r="F1760" s="62"/>
      <c r="G1760" s="62"/>
      <c r="H1760" s="62"/>
      <c r="I1760" s="62"/>
      <c r="J1760" s="62"/>
      <c r="K1760" s="62"/>
      <c r="L1760" s="62"/>
      <c r="M1760" s="62"/>
    </row>
    <row r="1761" spans="1:13" ht="15" customHeight="1" x14ac:dyDescent="0.25">
      <c r="A1761" s="62"/>
      <c r="B1761" s="62"/>
      <c r="C1761" s="62"/>
      <c r="D1761" s="62"/>
      <c r="E1761" s="62"/>
      <c r="F1761" s="62"/>
      <c r="G1761" s="62"/>
      <c r="H1761" s="62"/>
      <c r="I1761" s="62"/>
      <c r="J1761" s="62"/>
      <c r="K1761" s="62"/>
      <c r="L1761" s="62"/>
      <c r="M1761" s="62"/>
    </row>
    <row r="1762" spans="1:13" ht="15" customHeight="1" x14ac:dyDescent="0.25">
      <c r="A1762" s="62"/>
      <c r="B1762" s="62"/>
      <c r="C1762" s="62"/>
      <c r="D1762" s="62"/>
      <c r="E1762" s="62"/>
      <c r="F1762" s="62"/>
      <c r="G1762" s="62"/>
      <c r="H1762" s="62"/>
      <c r="I1762" s="62"/>
      <c r="J1762" s="62"/>
      <c r="K1762" s="62"/>
      <c r="L1762" s="62"/>
      <c r="M1762" s="62"/>
    </row>
    <row r="1763" spans="1:13" ht="15" customHeight="1" x14ac:dyDescent="0.25">
      <c r="A1763" s="62"/>
      <c r="B1763" s="62"/>
      <c r="C1763" s="62"/>
      <c r="D1763" s="62"/>
      <c r="E1763" s="62"/>
      <c r="F1763" s="62"/>
      <c r="G1763" s="62"/>
      <c r="H1763" s="62"/>
      <c r="I1763" s="62"/>
      <c r="J1763" s="62"/>
      <c r="K1763" s="62"/>
      <c r="L1763" s="62"/>
      <c r="M1763" s="62"/>
    </row>
    <row r="1764" spans="1:13" ht="15" customHeight="1" x14ac:dyDescent="0.25">
      <c r="A1764" s="62"/>
      <c r="B1764" s="62"/>
      <c r="C1764" s="62"/>
      <c r="D1764" s="62"/>
      <c r="E1764" s="62"/>
      <c r="F1764" s="62"/>
      <c r="G1764" s="62"/>
      <c r="H1764" s="62"/>
      <c r="I1764" s="62"/>
      <c r="J1764" s="62"/>
      <c r="K1764" s="62"/>
      <c r="L1764" s="62"/>
      <c r="M1764" s="62"/>
    </row>
    <row r="1765" spans="1:13" ht="15" customHeight="1" x14ac:dyDescent="0.25">
      <c r="A1765" s="62"/>
      <c r="B1765" s="62"/>
      <c r="C1765" s="62"/>
      <c r="D1765" s="62"/>
      <c r="E1765" s="62"/>
      <c r="F1765" s="62"/>
      <c r="G1765" s="62"/>
      <c r="H1765" s="62"/>
      <c r="I1765" s="62"/>
      <c r="J1765" s="62"/>
      <c r="K1765" s="62"/>
      <c r="L1765" s="62"/>
      <c r="M1765" s="62"/>
    </row>
    <row r="1766" spans="1:13" ht="15" customHeight="1" x14ac:dyDescent="0.25">
      <c r="A1766" s="62"/>
      <c r="B1766" s="62"/>
      <c r="C1766" s="62"/>
      <c r="D1766" s="62"/>
      <c r="E1766" s="62"/>
      <c r="F1766" s="62"/>
      <c r="G1766" s="62"/>
      <c r="H1766" s="62"/>
      <c r="I1766" s="62"/>
      <c r="J1766" s="62"/>
      <c r="K1766" s="62"/>
      <c r="L1766" s="62"/>
      <c r="M1766" s="62"/>
    </row>
    <row r="1767" spans="1:13" ht="15" customHeight="1" x14ac:dyDescent="0.25">
      <c r="A1767" s="62"/>
      <c r="B1767" s="62"/>
      <c r="C1767" s="62"/>
      <c r="D1767" s="62"/>
      <c r="E1767" s="62"/>
      <c r="F1767" s="62"/>
      <c r="G1767" s="62"/>
      <c r="H1767" s="62"/>
      <c r="I1767" s="62"/>
      <c r="J1767" s="62"/>
      <c r="K1767" s="62"/>
      <c r="L1767" s="62"/>
      <c r="M1767" s="62"/>
    </row>
    <row r="1768" spans="1:13" ht="15" customHeight="1" x14ac:dyDescent="0.25">
      <c r="A1768" s="62"/>
      <c r="B1768" s="62"/>
      <c r="C1768" s="62"/>
      <c r="D1768" s="62"/>
      <c r="E1768" s="62"/>
      <c r="F1768" s="62"/>
      <c r="G1768" s="62"/>
      <c r="H1768" s="62"/>
      <c r="I1768" s="62"/>
      <c r="J1768" s="62"/>
      <c r="K1768" s="62"/>
      <c r="L1768" s="62"/>
      <c r="M1768" s="62"/>
    </row>
    <row r="1769" spans="1:13" ht="15" customHeight="1" x14ac:dyDescent="0.25">
      <c r="A1769" s="62"/>
      <c r="B1769" s="62"/>
      <c r="C1769" s="62"/>
      <c r="D1769" s="62"/>
      <c r="E1769" s="62"/>
      <c r="F1769" s="62"/>
      <c r="G1769" s="62"/>
      <c r="H1769" s="62"/>
      <c r="I1769" s="62"/>
      <c r="J1769" s="62"/>
      <c r="K1769" s="62"/>
      <c r="L1769" s="62"/>
      <c r="M1769" s="62"/>
    </row>
    <row r="1770" spans="1:13" ht="15" customHeight="1" x14ac:dyDescent="0.25">
      <c r="A1770" s="62"/>
      <c r="B1770" s="62"/>
      <c r="C1770" s="62"/>
      <c r="D1770" s="62"/>
      <c r="E1770" s="62"/>
      <c r="F1770" s="62"/>
      <c r="G1770" s="62"/>
      <c r="H1770" s="62"/>
      <c r="I1770" s="62"/>
      <c r="J1770" s="62"/>
      <c r="K1770" s="62"/>
      <c r="L1770" s="62"/>
      <c r="M1770" s="62"/>
    </row>
    <row r="1771" spans="1:13" ht="15" customHeight="1" x14ac:dyDescent="0.25">
      <c r="A1771" s="62"/>
      <c r="B1771" s="62"/>
      <c r="C1771" s="62"/>
      <c r="D1771" s="62"/>
      <c r="E1771" s="62"/>
      <c r="F1771" s="62"/>
      <c r="G1771" s="62"/>
      <c r="H1771" s="62"/>
      <c r="I1771" s="62"/>
      <c r="J1771" s="62"/>
      <c r="K1771" s="62"/>
      <c r="L1771" s="62"/>
      <c r="M1771" s="62"/>
    </row>
    <row r="1772" spans="1:13" ht="15" customHeight="1" x14ac:dyDescent="0.25">
      <c r="A1772" s="62"/>
      <c r="B1772" s="62"/>
      <c r="C1772" s="62"/>
      <c r="D1772" s="62"/>
      <c r="E1772" s="62"/>
      <c r="F1772" s="62"/>
      <c r="G1772" s="62"/>
      <c r="H1772" s="62"/>
      <c r="I1772" s="62"/>
      <c r="J1772" s="62"/>
      <c r="K1772" s="62"/>
      <c r="L1772" s="62"/>
      <c r="M1772" s="62"/>
    </row>
    <row r="1773" spans="1:13" ht="15" customHeight="1" x14ac:dyDescent="0.25">
      <c r="A1773" s="62"/>
      <c r="B1773" s="62"/>
      <c r="C1773" s="62"/>
      <c r="D1773" s="62"/>
      <c r="E1773" s="62"/>
      <c r="F1773" s="62"/>
      <c r="G1773" s="62"/>
      <c r="H1773" s="62"/>
      <c r="I1773" s="62"/>
      <c r="J1773" s="62"/>
      <c r="K1773" s="62"/>
      <c r="L1773" s="62"/>
      <c r="M1773" s="62"/>
    </row>
    <row r="1774" spans="1:13" ht="15" customHeight="1" x14ac:dyDescent="0.25">
      <c r="A1774" s="62"/>
      <c r="B1774" s="62"/>
      <c r="C1774" s="62"/>
      <c r="D1774" s="62"/>
      <c r="E1774" s="62"/>
      <c r="F1774" s="62"/>
      <c r="G1774" s="62"/>
      <c r="H1774" s="62"/>
      <c r="I1774" s="62"/>
      <c r="J1774" s="62"/>
      <c r="K1774" s="62"/>
      <c r="L1774" s="62"/>
      <c r="M1774" s="62"/>
    </row>
    <row r="1775" spans="1:13" ht="15" customHeight="1" x14ac:dyDescent="0.25">
      <c r="A1775" s="62"/>
      <c r="B1775" s="62"/>
      <c r="C1775" s="62"/>
      <c r="D1775" s="62"/>
      <c r="E1775" s="62"/>
      <c r="F1775" s="62"/>
      <c r="G1775" s="62"/>
      <c r="H1775" s="62"/>
      <c r="I1775" s="62"/>
      <c r="J1775" s="62"/>
      <c r="K1775" s="62"/>
      <c r="L1775" s="62"/>
      <c r="M1775" s="62"/>
    </row>
    <row r="1776" spans="1:13" ht="15" customHeight="1" x14ac:dyDescent="0.25">
      <c r="A1776" s="62"/>
      <c r="B1776" s="62"/>
      <c r="C1776" s="62"/>
      <c r="D1776" s="62"/>
      <c r="E1776" s="62"/>
      <c r="F1776" s="62"/>
      <c r="G1776" s="62"/>
      <c r="H1776" s="62"/>
      <c r="I1776" s="62"/>
      <c r="J1776" s="62"/>
      <c r="K1776" s="62"/>
      <c r="L1776" s="62"/>
      <c r="M1776" s="62"/>
    </row>
    <row r="1777" spans="1:13" ht="15" customHeight="1" x14ac:dyDescent="0.25">
      <c r="A1777" s="62"/>
      <c r="B1777" s="62"/>
      <c r="C1777" s="62"/>
      <c r="D1777" s="62"/>
      <c r="E1777" s="62"/>
      <c r="F1777" s="62"/>
      <c r="G1777" s="62"/>
      <c r="H1777" s="62"/>
      <c r="I1777" s="62"/>
      <c r="J1777" s="62"/>
      <c r="K1777" s="62"/>
      <c r="L1777" s="62"/>
      <c r="M1777" s="62"/>
    </row>
    <row r="1778" spans="1:13" ht="15" customHeight="1" x14ac:dyDescent="0.25">
      <c r="A1778" s="62"/>
      <c r="B1778" s="62"/>
      <c r="C1778" s="62"/>
      <c r="D1778" s="62"/>
      <c r="E1778" s="62"/>
      <c r="F1778" s="62"/>
      <c r="G1778" s="62"/>
      <c r="H1778" s="62"/>
      <c r="I1778" s="62"/>
      <c r="J1778" s="62"/>
      <c r="K1778" s="62"/>
      <c r="L1778" s="62"/>
      <c r="M1778" s="62"/>
    </row>
    <row r="1779" spans="1:13" ht="15" customHeight="1" x14ac:dyDescent="0.25">
      <c r="A1779" s="62"/>
      <c r="B1779" s="62"/>
      <c r="C1779" s="62"/>
      <c r="D1779" s="62"/>
      <c r="E1779" s="62"/>
      <c r="F1779" s="62"/>
      <c r="G1779" s="62"/>
      <c r="H1779" s="62"/>
      <c r="I1779" s="62"/>
      <c r="J1779" s="62"/>
      <c r="K1779" s="62"/>
      <c r="L1779" s="62"/>
      <c r="M1779" s="62"/>
    </row>
    <row r="1780" spans="1:13" ht="15" customHeight="1" x14ac:dyDescent="0.25">
      <c r="A1780" s="62"/>
      <c r="B1780" s="62"/>
      <c r="C1780" s="62"/>
      <c r="D1780" s="62"/>
      <c r="E1780" s="62"/>
      <c r="F1780" s="62"/>
      <c r="G1780" s="62"/>
      <c r="H1780" s="62"/>
      <c r="I1780" s="62"/>
      <c r="J1780" s="62"/>
      <c r="K1780" s="62"/>
      <c r="L1780" s="62"/>
      <c r="M1780" s="62"/>
    </row>
    <row r="1781" spans="1:13" ht="15" customHeight="1" x14ac:dyDescent="0.25">
      <c r="A1781" s="62"/>
      <c r="B1781" s="62"/>
      <c r="C1781" s="62"/>
      <c r="D1781" s="62"/>
      <c r="E1781" s="62"/>
      <c r="F1781" s="62"/>
      <c r="G1781" s="62"/>
      <c r="H1781" s="62"/>
      <c r="I1781" s="62"/>
      <c r="J1781" s="62"/>
      <c r="K1781" s="62"/>
      <c r="L1781" s="62"/>
      <c r="M1781" s="62"/>
    </row>
    <row r="1782" spans="1:13" ht="15" customHeight="1" x14ac:dyDescent="0.25">
      <c r="A1782" s="62"/>
      <c r="B1782" s="62"/>
      <c r="C1782" s="62"/>
      <c r="D1782" s="62"/>
      <c r="E1782" s="62"/>
      <c r="F1782" s="62"/>
      <c r="G1782" s="62"/>
      <c r="H1782" s="62"/>
      <c r="I1782" s="62"/>
      <c r="J1782" s="62"/>
      <c r="K1782" s="62"/>
      <c r="L1782" s="62"/>
      <c r="M1782" s="62"/>
    </row>
    <row r="1783" spans="1:13" ht="15" customHeight="1" x14ac:dyDescent="0.25">
      <c r="A1783" s="62"/>
      <c r="B1783" s="62"/>
      <c r="C1783" s="62"/>
      <c r="D1783" s="62"/>
      <c r="E1783" s="62"/>
      <c r="F1783" s="62"/>
      <c r="G1783" s="62"/>
      <c r="H1783" s="62"/>
      <c r="I1783" s="62"/>
      <c r="J1783" s="62"/>
      <c r="K1783" s="62"/>
      <c r="L1783" s="62"/>
      <c r="M1783" s="62"/>
    </row>
    <row r="1784" spans="1:13" ht="15" customHeight="1" x14ac:dyDescent="0.25">
      <c r="A1784" s="62"/>
      <c r="B1784" s="62"/>
      <c r="C1784" s="62"/>
      <c r="D1784" s="62"/>
      <c r="E1784" s="62"/>
      <c r="F1784" s="62"/>
      <c r="G1784" s="62"/>
      <c r="H1784" s="62"/>
      <c r="I1784" s="62"/>
      <c r="J1784" s="62"/>
      <c r="K1784" s="62"/>
      <c r="L1784" s="62"/>
      <c r="M1784" s="62"/>
    </row>
    <row r="1785" spans="1:13" ht="15" customHeight="1" x14ac:dyDescent="0.25">
      <c r="A1785" s="62"/>
      <c r="B1785" s="62"/>
      <c r="C1785" s="62"/>
      <c r="D1785" s="62"/>
      <c r="E1785" s="62"/>
      <c r="F1785" s="62"/>
      <c r="G1785" s="62"/>
      <c r="H1785" s="62"/>
      <c r="I1785" s="62"/>
      <c r="J1785" s="62"/>
      <c r="K1785" s="62"/>
      <c r="L1785" s="62"/>
      <c r="M1785" s="62"/>
    </row>
    <row r="1786" spans="1:13" ht="15" customHeight="1" x14ac:dyDescent="0.25">
      <c r="A1786" s="62"/>
      <c r="B1786" s="62"/>
      <c r="C1786" s="62"/>
      <c r="D1786" s="62"/>
      <c r="E1786" s="62"/>
      <c r="F1786" s="62"/>
      <c r="G1786" s="62"/>
      <c r="H1786" s="62"/>
      <c r="I1786" s="62"/>
      <c r="J1786" s="62"/>
      <c r="K1786" s="62"/>
      <c r="L1786" s="62"/>
      <c r="M1786" s="62"/>
    </row>
    <row r="1787" spans="1:13" ht="15" customHeight="1" x14ac:dyDescent="0.25">
      <c r="A1787" s="62"/>
      <c r="B1787" s="62"/>
      <c r="C1787" s="62"/>
      <c r="D1787" s="62"/>
      <c r="E1787" s="62"/>
      <c r="F1787" s="62"/>
      <c r="G1787" s="62"/>
      <c r="H1787" s="62"/>
      <c r="I1787" s="62"/>
      <c r="J1787" s="62"/>
      <c r="K1787" s="62"/>
      <c r="L1787" s="62"/>
      <c r="M1787" s="62"/>
    </row>
    <row r="1788" spans="1:13" ht="15" customHeight="1" x14ac:dyDescent="0.25">
      <c r="A1788" s="62"/>
      <c r="B1788" s="62"/>
      <c r="C1788" s="62"/>
      <c r="D1788" s="62"/>
      <c r="E1788" s="62"/>
      <c r="F1788" s="62"/>
      <c r="G1788" s="62"/>
      <c r="H1788" s="62"/>
      <c r="I1788" s="62"/>
      <c r="J1788" s="62"/>
      <c r="K1788" s="62"/>
      <c r="L1788" s="62"/>
      <c r="M1788" s="62"/>
    </row>
    <row r="1789" spans="1:13" ht="15" customHeight="1" x14ac:dyDescent="0.25">
      <c r="A1789" s="62"/>
      <c r="B1789" s="62"/>
      <c r="C1789" s="62"/>
      <c r="D1789" s="62"/>
      <c r="E1789" s="62"/>
      <c r="F1789" s="62"/>
      <c r="G1789" s="62"/>
      <c r="H1789" s="62"/>
      <c r="I1789" s="62"/>
      <c r="J1789" s="62"/>
      <c r="K1789" s="62"/>
      <c r="L1789" s="62"/>
      <c r="M1789" s="62"/>
    </row>
    <row r="1790" spans="1:13" ht="15" customHeight="1" x14ac:dyDescent="0.25">
      <c r="A1790" s="62"/>
      <c r="B1790" s="62"/>
      <c r="C1790" s="62"/>
      <c r="D1790" s="62"/>
      <c r="E1790" s="62"/>
      <c r="F1790" s="62"/>
      <c r="G1790" s="62"/>
      <c r="H1790" s="62"/>
      <c r="I1790" s="62"/>
      <c r="J1790" s="62"/>
      <c r="K1790" s="62"/>
      <c r="L1790" s="62"/>
      <c r="M1790" s="62"/>
    </row>
    <row r="1791" spans="1:13" ht="15" customHeight="1" x14ac:dyDescent="0.25">
      <c r="A1791" s="62"/>
      <c r="B1791" s="62"/>
      <c r="C1791" s="62"/>
      <c r="D1791" s="62"/>
      <c r="E1791" s="62"/>
      <c r="F1791" s="62"/>
      <c r="G1791" s="62"/>
      <c r="H1791" s="62"/>
      <c r="I1791" s="62"/>
      <c r="J1791" s="62"/>
      <c r="K1791" s="62"/>
      <c r="L1791" s="62"/>
      <c r="M1791" s="62"/>
    </row>
    <row r="1792" spans="1:13" ht="15" customHeight="1" x14ac:dyDescent="0.25">
      <c r="A1792" s="62"/>
      <c r="B1792" s="62"/>
      <c r="C1792" s="62"/>
      <c r="D1792" s="62"/>
      <c r="E1792" s="62"/>
      <c r="F1792" s="62"/>
      <c r="G1792" s="62"/>
      <c r="H1792" s="62"/>
      <c r="I1792" s="62"/>
      <c r="J1792" s="62"/>
      <c r="K1792" s="62"/>
      <c r="L1792" s="62"/>
      <c r="M1792" s="62"/>
    </row>
    <row r="1793" spans="1:13" ht="15" customHeight="1" x14ac:dyDescent="0.25">
      <c r="A1793" s="62"/>
      <c r="B1793" s="62"/>
      <c r="C1793" s="62"/>
      <c r="D1793" s="62"/>
      <c r="E1793" s="62"/>
      <c r="F1793" s="62"/>
      <c r="G1793" s="62"/>
      <c r="H1793" s="62"/>
      <c r="I1793" s="62"/>
      <c r="J1793" s="62"/>
      <c r="K1793" s="62"/>
      <c r="L1793" s="62"/>
      <c r="M1793" s="62"/>
    </row>
    <row r="1794" spans="1:13" ht="15" customHeight="1" x14ac:dyDescent="0.25">
      <c r="A1794" s="62"/>
      <c r="B1794" s="62"/>
      <c r="C1794" s="62"/>
      <c r="D1794" s="62"/>
      <c r="E1794" s="62"/>
      <c r="F1794" s="62"/>
      <c r="G1794" s="62"/>
      <c r="H1794" s="62"/>
      <c r="I1794" s="62"/>
      <c r="J1794" s="62"/>
      <c r="K1794" s="62"/>
      <c r="L1794" s="62"/>
      <c r="M1794" s="62"/>
    </row>
    <row r="1795" spans="1:13" ht="15" customHeight="1" x14ac:dyDescent="0.25">
      <c r="A1795" s="62"/>
      <c r="B1795" s="62"/>
      <c r="C1795" s="62"/>
      <c r="D1795" s="62"/>
      <c r="E1795" s="62"/>
      <c r="F1795" s="62"/>
      <c r="G1795" s="62"/>
      <c r="H1795" s="62"/>
      <c r="I1795" s="62"/>
      <c r="J1795" s="62"/>
      <c r="K1795" s="62"/>
      <c r="L1795" s="62"/>
      <c r="M1795" s="62"/>
    </row>
    <row r="1796" spans="1:13" ht="15" customHeight="1" x14ac:dyDescent="0.25">
      <c r="A1796" s="62"/>
      <c r="B1796" s="62"/>
      <c r="C1796" s="62"/>
      <c r="D1796" s="62"/>
      <c r="E1796" s="62"/>
      <c r="F1796" s="62"/>
      <c r="G1796" s="62"/>
      <c r="H1796" s="62"/>
      <c r="I1796" s="62"/>
      <c r="J1796" s="62"/>
      <c r="K1796" s="62"/>
      <c r="L1796" s="62"/>
      <c r="M1796" s="62"/>
    </row>
    <row r="1797" spans="1:13" ht="15" customHeight="1" x14ac:dyDescent="0.25">
      <c r="A1797" s="62"/>
      <c r="B1797" s="62"/>
      <c r="C1797" s="62"/>
      <c r="D1797" s="62"/>
      <c r="E1797" s="62"/>
      <c r="F1797" s="62"/>
      <c r="G1797" s="62"/>
      <c r="H1797" s="62"/>
      <c r="I1797" s="62"/>
      <c r="J1797" s="62"/>
      <c r="K1797" s="62"/>
      <c r="L1797" s="62"/>
      <c r="M1797" s="62"/>
    </row>
    <row r="1798" spans="1:13" ht="15" customHeight="1" x14ac:dyDescent="0.25">
      <c r="A1798" s="62"/>
      <c r="B1798" s="62"/>
      <c r="C1798" s="62"/>
      <c r="D1798" s="62"/>
      <c r="E1798" s="62"/>
      <c r="F1798" s="62"/>
      <c r="G1798" s="62"/>
      <c r="H1798" s="62"/>
      <c r="I1798" s="62"/>
      <c r="J1798" s="62"/>
      <c r="K1798" s="62"/>
      <c r="L1798" s="62"/>
      <c r="M1798" s="62"/>
    </row>
    <row r="1799" spans="1:13" ht="15" customHeight="1" x14ac:dyDescent="0.25">
      <c r="A1799" s="62"/>
      <c r="B1799" s="62"/>
      <c r="C1799" s="62"/>
      <c r="D1799" s="62"/>
      <c r="E1799" s="62"/>
      <c r="F1799" s="62"/>
      <c r="G1799" s="62"/>
      <c r="H1799" s="62"/>
      <c r="I1799" s="62"/>
      <c r="J1799" s="62"/>
      <c r="K1799" s="62"/>
      <c r="L1799" s="62"/>
      <c r="M1799" s="62"/>
    </row>
    <row r="1800" spans="1:13" ht="15" customHeight="1" x14ac:dyDescent="0.25">
      <c r="A1800" s="62"/>
      <c r="B1800" s="62"/>
      <c r="C1800" s="62"/>
      <c r="D1800" s="62"/>
      <c r="E1800" s="62"/>
      <c r="F1800" s="62"/>
      <c r="G1800" s="62"/>
      <c r="H1800" s="62"/>
      <c r="I1800" s="62"/>
      <c r="J1800" s="62"/>
      <c r="K1800" s="62"/>
      <c r="L1800" s="62"/>
      <c r="M1800" s="62"/>
    </row>
    <row r="1801" spans="1:13" ht="15" customHeight="1" x14ac:dyDescent="0.25">
      <c r="A1801" s="62"/>
      <c r="B1801" s="62"/>
      <c r="C1801" s="62"/>
      <c r="D1801" s="62"/>
      <c r="E1801" s="62"/>
      <c r="F1801" s="62"/>
      <c r="G1801" s="62"/>
      <c r="H1801" s="62"/>
      <c r="I1801" s="62"/>
      <c r="J1801" s="62"/>
      <c r="K1801" s="62"/>
      <c r="L1801" s="62"/>
      <c r="M1801" s="62"/>
    </row>
    <row r="1802" spans="1:13" ht="15" customHeight="1" x14ac:dyDescent="0.25">
      <c r="A1802" s="62"/>
      <c r="B1802" s="62"/>
      <c r="C1802" s="62"/>
      <c r="D1802" s="62"/>
      <c r="E1802" s="62"/>
      <c r="F1802" s="62"/>
      <c r="G1802" s="62"/>
      <c r="H1802" s="62"/>
      <c r="I1802" s="62"/>
      <c r="J1802" s="62"/>
      <c r="K1802" s="62"/>
      <c r="L1802" s="62"/>
      <c r="M1802" s="62"/>
    </row>
    <row r="1803" spans="1:13" ht="15" customHeight="1" x14ac:dyDescent="0.25">
      <c r="A1803" s="62"/>
      <c r="B1803" s="62"/>
      <c r="C1803" s="62"/>
      <c r="D1803" s="62"/>
      <c r="E1803" s="62"/>
      <c r="F1803" s="62"/>
      <c r="G1803" s="62"/>
      <c r="H1803" s="62"/>
      <c r="I1803" s="62"/>
      <c r="J1803" s="62"/>
      <c r="K1803" s="62"/>
      <c r="L1803" s="62"/>
      <c r="M1803" s="62"/>
    </row>
    <row r="1804" spans="1:13" ht="15" customHeight="1" x14ac:dyDescent="0.25">
      <c r="A1804" s="62"/>
      <c r="B1804" s="62"/>
      <c r="C1804" s="62"/>
      <c r="D1804" s="62"/>
      <c r="E1804" s="62"/>
      <c r="F1804" s="62"/>
      <c r="G1804" s="62"/>
      <c r="H1804" s="62"/>
      <c r="I1804" s="62"/>
      <c r="J1804" s="62"/>
      <c r="K1804" s="62"/>
      <c r="L1804" s="62"/>
      <c r="M1804" s="62"/>
    </row>
    <row r="1805" spans="1:13" ht="15" customHeight="1" x14ac:dyDescent="0.25">
      <c r="A1805" s="62"/>
      <c r="B1805" s="62"/>
      <c r="C1805" s="62"/>
      <c r="D1805" s="62"/>
      <c r="E1805" s="62"/>
      <c r="F1805" s="62"/>
      <c r="G1805" s="62"/>
      <c r="H1805" s="62"/>
      <c r="I1805" s="62"/>
      <c r="J1805" s="62"/>
      <c r="K1805" s="62"/>
      <c r="L1805" s="62"/>
      <c r="M1805" s="62"/>
    </row>
    <row r="1806" spans="1:13" ht="15" customHeight="1" x14ac:dyDescent="0.25">
      <c r="A1806" s="62"/>
      <c r="B1806" s="62"/>
      <c r="C1806" s="62"/>
      <c r="D1806" s="62"/>
      <c r="E1806" s="62"/>
      <c r="F1806" s="62"/>
      <c r="G1806" s="62"/>
      <c r="H1806" s="62"/>
      <c r="I1806" s="62"/>
      <c r="J1806" s="62"/>
      <c r="K1806" s="62"/>
      <c r="L1806" s="62"/>
      <c r="M1806" s="62"/>
    </row>
    <row r="1807" spans="1:13" ht="15" customHeight="1" x14ac:dyDescent="0.25">
      <c r="A1807" s="62"/>
      <c r="B1807" s="62"/>
      <c r="C1807" s="62"/>
      <c r="D1807" s="62"/>
      <c r="E1807" s="62"/>
      <c r="F1807" s="62"/>
      <c r="G1807" s="62"/>
      <c r="H1807" s="62"/>
      <c r="I1807" s="62"/>
      <c r="J1807" s="62"/>
      <c r="K1807" s="62"/>
      <c r="L1807" s="62"/>
      <c r="M1807" s="62"/>
    </row>
    <row r="1808" spans="1:13" ht="15" customHeight="1" x14ac:dyDescent="0.25">
      <c r="A1808" s="62"/>
      <c r="B1808" s="62"/>
      <c r="C1808" s="62"/>
      <c r="D1808" s="62"/>
      <c r="E1808" s="62"/>
      <c r="F1808" s="62"/>
      <c r="G1808" s="62"/>
      <c r="H1808" s="62"/>
      <c r="I1808" s="62"/>
      <c r="J1808" s="62"/>
      <c r="K1808" s="62"/>
      <c r="L1808" s="62"/>
      <c r="M1808" s="62"/>
    </row>
    <row r="1809" spans="1:13" ht="15" customHeight="1" x14ac:dyDescent="0.25">
      <c r="A1809" s="62"/>
      <c r="B1809" s="62"/>
      <c r="C1809" s="62"/>
      <c r="D1809" s="62"/>
      <c r="E1809" s="62"/>
      <c r="F1809" s="62"/>
      <c r="G1809" s="62"/>
      <c r="H1809" s="62"/>
      <c r="I1809" s="62"/>
      <c r="J1809" s="62"/>
      <c r="K1809" s="62"/>
      <c r="L1809" s="62"/>
      <c r="M1809" s="62"/>
    </row>
    <row r="1810" spans="1:13" ht="15" customHeight="1" x14ac:dyDescent="0.25">
      <c r="A1810" s="62"/>
      <c r="B1810" s="62"/>
      <c r="C1810" s="62"/>
      <c r="D1810" s="62"/>
      <c r="E1810" s="62"/>
      <c r="F1810" s="62"/>
      <c r="G1810" s="62"/>
      <c r="H1810" s="62"/>
      <c r="I1810" s="62"/>
      <c r="J1810" s="62"/>
      <c r="K1810" s="62"/>
      <c r="L1810" s="62"/>
      <c r="M1810" s="62"/>
    </row>
    <row r="1811" spans="1:13" ht="15" customHeight="1" x14ac:dyDescent="0.25">
      <c r="A1811" s="62"/>
      <c r="B1811" s="62"/>
      <c r="C1811" s="62"/>
      <c r="D1811" s="62"/>
      <c r="E1811" s="62"/>
      <c r="F1811" s="62"/>
      <c r="G1811" s="62"/>
      <c r="H1811" s="62"/>
      <c r="I1811" s="62"/>
      <c r="J1811" s="62"/>
      <c r="K1811" s="62"/>
      <c r="L1811" s="62"/>
      <c r="M1811" s="62"/>
    </row>
    <row r="1812" spans="1:13" ht="15" customHeight="1" x14ac:dyDescent="0.25">
      <c r="A1812" s="62"/>
      <c r="B1812" s="62"/>
      <c r="C1812" s="62"/>
      <c r="D1812" s="62"/>
      <c r="E1812" s="62"/>
      <c r="F1812" s="62"/>
      <c r="G1812" s="62"/>
      <c r="H1812" s="62"/>
      <c r="I1812" s="62"/>
      <c r="J1812" s="62"/>
      <c r="K1812" s="62"/>
      <c r="L1812" s="62"/>
      <c r="M1812" s="62"/>
    </row>
    <row r="1813" spans="1:13" ht="15" customHeight="1" x14ac:dyDescent="0.25">
      <c r="A1813" s="62"/>
      <c r="B1813" s="62"/>
      <c r="C1813" s="62"/>
      <c r="D1813" s="62"/>
      <c r="E1813" s="62"/>
      <c r="F1813" s="62"/>
      <c r="G1813" s="62"/>
      <c r="H1813" s="62"/>
      <c r="I1813" s="62"/>
      <c r="J1813" s="62"/>
      <c r="K1813" s="62"/>
      <c r="L1813" s="62"/>
      <c r="M1813" s="62"/>
    </row>
    <row r="1814" spans="1:13" ht="15" customHeight="1" x14ac:dyDescent="0.25">
      <c r="A1814" s="62"/>
      <c r="B1814" s="62"/>
      <c r="C1814" s="62"/>
      <c r="D1814" s="62"/>
      <c r="E1814" s="62"/>
      <c r="F1814" s="62"/>
      <c r="G1814" s="62"/>
      <c r="H1814" s="62"/>
      <c r="I1814" s="62"/>
      <c r="J1814" s="62"/>
      <c r="K1814" s="62"/>
      <c r="L1814" s="62"/>
      <c r="M1814" s="62"/>
    </row>
    <row r="1815" spans="1:13" ht="15" customHeight="1" x14ac:dyDescent="0.25">
      <c r="A1815" s="62"/>
      <c r="B1815" s="62"/>
      <c r="C1815" s="62"/>
      <c r="D1815" s="62"/>
      <c r="E1815" s="62"/>
      <c r="F1815" s="62"/>
      <c r="G1815" s="62"/>
      <c r="H1815" s="62"/>
      <c r="I1815" s="62"/>
      <c r="J1815" s="62"/>
      <c r="K1815" s="62"/>
      <c r="L1815" s="62"/>
      <c r="M1815" s="62"/>
    </row>
    <row r="1816" spans="1:13" ht="15" customHeight="1" x14ac:dyDescent="0.25">
      <c r="A1816" s="62"/>
      <c r="B1816" s="62"/>
      <c r="C1816" s="62"/>
      <c r="D1816" s="62"/>
      <c r="E1816" s="62"/>
      <c r="F1816" s="62"/>
      <c r="G1816" s="62"/>
      <c r="H1816" s="62"/>
      <c r="I1816" s="62"/>
      <c r="J1816" s="62"/>
      <c r="K1816" s="62"/>
      <c r="L1816" s="62"/>
      <c r="M1816" s="62"/>
    </row>
    <row r="1817" spans="1:13" ht="15" customHeight="1" x14ac:dyDescent="0.25">
      <c r="A1817" s="62"/>
      <c r="B1817" s="62"/>
      <c r="C1817" s="62"/>
      <c r="D1817" s="62"/>
      <c r="E1817" s="62"/>
      <c r="F1817" s="62"/>
      <c r="G1817" s="62"/>
      <c r="H1817" s="62"/>
      <c r="I1817" s="62"/>
      <c r="J1817" s="62"/>
      <c r="K1817" s="62"/>
      <c r="L1817" s="62"/>
      <c r="M1817" s="62"/>
    </row>
    <row r="1818" spans="1:13" ht="15" customHeight="1" x14ac:dyDescent="0.25">
      <c r="A1818" s="62"/>
      <c r="B1818" s="62"/>
      <c r="C1818" s="62"/>
      <c r="D1818" s="62"/>
      <c r="E1818" s="62"/>
      <c r="F1818" s="62"/>
      <c r="G1818" s="62"/>
      <c r="H1818" s="62"/>
      <c r="I1818" s="62"/>
      <c r="J1818" s="62"/>
      <c r="K1818" s="62"/>
      <c r="L1818" s="62"/>
      <c r="M1818" s="62"/>
    </row>
    <row r="1819" spans="1:13" ht="15" customHeight="1" x14ac:dyDescent="0.25">
      <c r="A1819" s="62"/>
      <c r="B1819" s="62"/>
      <c r="C1819" s="62"/>
      <c r="D1819" s="62"/>
      <c r="E1819" s="62"/>
      <c r="F1819" s="62"/>
      <c r="G1819" s="62"/>
      <c r="H1819" s="62"/>
      <c r="I1819" s="62"/>
      <c r="J1819" s="62"/>
      <c r="K1819" s="62"/>
      <c r="L1819" s="62"/>
      <c r="M1819" s="62"/>
    </row>
    <row r="1820" spans="1:13" ht="15" customHeight="1" x14ac:dyDescent="0.25">
      <c r="A1820" s="62"/>
      <c r="B1820" s="62"/>
      <c r="C1820" s="62"/>
      <c r="D1820" s="62"/>
      <c r="E1820" s="62"/>
      <c r="F1820" s="62"/>
      <c r="G1820" s="62"/>
      <c r="H1820" s="62"/>
      <c r="I1820" s="62"/>
      <c r="J1820" s="62"/>
      <c r="K1820" s="62"/>
      <c r="L1820" s="62"/>
      <c r="M1820" s="62"/>
    </row>
    <row r="1821" spans="1:13" ht="15" customHeight="1" x14ac:dyDescent="0.25">
      <c r="A1821" s="62"/>
      <c r="B1821" s="62"/>
      <c r="C1821" s="62"/>
      <c r="D1821" s="62"/>
      <c r="E1821" s="62"/>
      <c r="F1821" s="62"/>
      <c r="G1821" s="62"/>
      <c r="H1821" s="62"/>
      <c r="I1821" s="62"/>
      <c r="J1821" s="62"/>
      <c r="K1821" s="62"/>
      <c r="L1821" s="62"/>
      <c r="M1821" s="62"/>
    </row>
    <row r="1822" spans="1:13" ht="15" customHeight="1" x14ac:dyDescent="0.25">
      <c r="A1822" s="62"/>
      <c r="B1822" s="62"/>
      <c r="C1822" s="62"/>
      <c r="D1822" s="62"/>
      <c r="E1822" s="62"/>
      <c r="F1822" s="62"/>
      <c r="G1822" s="62"/>
      <c r="H1822" s="62"/>
      <c r="I1822" s="62"/>
      <c r="J1822" s="62"/>
      <c r="K1822" s="62"/>
      <c r="L1822" s="62"/>
      <c r="M1822" s="62"/>
    </row>
    <row r="1823" spans="1:13" ht="15" customHeight="1" x14ac:dyDescent="0.25">
      <c r="A1823" s="62"/>
      <c r="B1823" s="62"/>
      <c r="C1823" s="62"/>
      <c r="D1823" s="62"/>
      <c r="E1823" s="62"/>
      <c r="F1823" s="62"/>
      <c r="G1823" s="62"/>
      <c r="H1823" s="62"/>
      <c r="I1823" s="62"/>
      <c r="J1823" s="62"/>
      <c r="K1823" s="62"/>
      <c r="L1823" s="62"/>
      <c r="M1823" s="62"/>
    </row>
    <row r="1824" spans="1:13" ht="15" customHeight="1" x14ac:dyDescent="0.25">
      <c r="A1824" s="62"/>
      <c r="B1824" s="62"/>
      <c r="C1824" s="62"/>
      <c r="D1824" s="62"/>
      <c r="E1824" s="62"/>
      <c r="F1824" s="62"/>
      <c r="G1824" s="62"/>
      <c r="H1824" s="62"/>
      <c r="I1824" s="62"/>
      <c r="J1824" s="62"/>
      <c r="K1824" s="62"/>
      <c r="L1824" s="62"/>
      <c r="M1824" s="62"/>
    </row>
    <row r="1825" spans="1:13" ht="15" customHeight="1" x14ac:dyDescent="0.25">
      <c r="A1825" s="62"/>
      <c r="B1825" s="62"/>
      <c r="C1825" s="62"/>
      <c r="D1825" s="62"/>
      <c r="E1825" s="62"/>
      <c r="F1825" s="62"/>
      <c r="G1825" s="62"/>
      <c r="H1825" s="62"/>
      <c r="I1825" s="62"/>
      <c r="J1825" s="62"/>
      <c r="K1825" s="62"/>
      <c r="L1825" s="62"/>
      <c r="M1825" s="62"/>
    </row>
    <row r="1826" spans="1:13" ht="15" customHeight="1" x14ac:dyDescent="0.25">
      <c r="A1826" s="62"/>
      <c r="B1826" s="62"/>
      <c r="C1826" s="62"/>
      <c r="D1826" s="62"/>
      <c r="E1826" s="62"/>
      <c r="F1826" s="62"/>
      <c r="G1826" s="62"/>
      <c r="H1826" s="62"/>
      <c r="I1826" s="62"/>
      <c r="J1826" s="62"/>
      <c r="K1826" s="62"/>
      <c r="L1826" s="62"/>
      <c r="M1826" s="62"/>
    </row>
    <row r="1827" spans="1:13" ht="15" customHeight="1" x14ac:dyDescent="0.25">
      <c r="A1827" s="62"/>
      <c r="B1827" s="62"/>
      <c r="C1827" s="62"/>
      <c r="D1827" s="62"/>
      <c r="E1827" s="62"/>
      <c r="F1827" s="62"/>
      <c r="G1827" s="62"/>
      <c r="H1827" s="62"/>
      <c r="I1827" s="62"/>
      <c r="J1827" s="62"/>
      <c r="K1827" s="62"/>
      <c r="L1827" s="62"/>
      <c r="M1827" s="62"/>
    </row>
    <row r="1828" spans="1:13" ht="15" customHeight="1" x14ac:dyDescent="0.25">
      <c r="A1828" s="62"/>
      <c r="B1828" s="62"/>
      <c r="C1828" s="62"/>
      <c r="D1828" s="62"/>
      <c r="E1828" s="62"/>
      <c r="F1828" s="62"/>
      <c r="G1828" s="62"/>
      <c r="H1828" s="62"/>
      <c r="I1828" s="62"/>
      <c r="J1828" s="62"/>
      <c r="K1828" s="62"/>
      <c r="L1828" s="62"/>
      <c r="M1828" s="62"/>
    </row>
    <row r="1829" spans="1:13" ht="15" customHeight="1" x14ac:dyDescent="0.25">
      <c r="A1829" s="62"/>
      <c r="B1829" s="62"/>
      <c r="C1829" s="62"/>
      <c r="D1829" s="62"/>
      <c r="E1829" s="62"/>
      <c r="F1829" s="62"/>
      <c r="G1829" s="62"/>
      <c r="H1829" s="62"/>
      <c r="I1829" s="62"/>
      <c r="J1829" s="62"/>
      <c r="K1829" s="62"/>
      <c r="L1829" s="62"/>
      <c r="M1829" s="62"/>
    </row>
    <row r="1830" spans="1:13" ht="15" customHeight="1" x14ac:dyDescent="0.25">
      <c r="A1830" s="62"/>
      <c r="B1830" s="62"/>
      <c r="C1830" s="62"/>
      <c r="D1830" s="62"/>
      <c r="E1830" s="62"/>
      <c r="F1830" s="62"/>
      <c r="G1830" s="62"/>
      <c r="H1830" s="62"/>
      <c r="I1830" s="62"/>
      <c r="J1830" s="62"/>
      <c r="K1830" s="62"/>
      <c r="L1830" s="62"/>
      <c r="M1830" s="62"/>
    </row>
    <row r="1831" spans="1:13" ht="15" customHeight="1" x14ac:dyDescent="0.25">
      <c r="A1831" s="62"/>
      <c r="B1831" s="62"/>
      <c r="C1831" s="62"/>
      <c r="D1831" s="62"/>
      <c r="E1831" s="62"/>
      <c r="F1831" s="62"/>
      <c r="G1831" s="62"/>
      <c r="H1831" s="62"/>
      <c r="I1831" s="62"/>
      <c r="J1831" s="62"/>
      <c r="K1831" s="62"/>
      <c r="L1831" s="62"/>
      <c r="M1831" s="62"/>
    </row>
    <row r="1832" spans="1:13" ht="15" customHeight="1" x14ac:dyDescent="0.25">
      <c r="A1832" s="62"/>
      <c r="B1832" s="62"/>
      <c r="C1832" s="62"/>
      <c r="D1832" s="62"/>
      <c r="E1832" s="62"/>
      <c r="F1832" s="62"/>
      <c r="G1832" s="62"/>
      <c r="H1832" s="62"/>
      <c r="I1832" s="62"/>
      <c r="J1832" s="62"/>
      <c r="K1832" s="62"/>
      <c r="L1832" s="62"/>
      <c r="M1832" s="62"/>
    </row>
    <row r="1833" spans="1:13" ht="15" customHeight="1" x14ac:dyDescent="0.25">
      <c r="A1833" s="62"/>
      <c r="B1833" s="62"/>
      <c r="C1833" s="62"/>
      <c r="D1833" s="62"/>
      <c r="E1833" s="62"/>
      <c r="F1833" s="62"/>
      <c r="G1833" s="62"/>
      <c r="H1833" s="62"/>
      <c r="I1833" s="62"/>
      <c r="J1833" s="62"/>
      <c r="K1833" s="62"/>
      <c r="L1833" s="62"/>
      <c r="M1833" s="62"/>
    </row>
    <row r="1834" spans="1:13" ht="15" customHeight="1" x14ac:dyDescent="0.25">
      <c r="A1834" s="62"/>
      <c r="B1834" s="62"/>
      <c r="C1834" s="62"/>
      <c r="D1834" s="62"/>
      <c r="E1834" s="62"/>
      <c r="F1834" s="62"/>
      <c r="G1834" s="62"/>
      <c r="H1834" s="62"/>
      <c r="I1834" s="62"/>
      <c r="J1834" s="62"/>
      <c r="K1834" s="62"/>
      <c r="L1834" s="62"/>
      <c r="M1834" s="62"/>
    </row>
    <row r="1835" spans="1:13" ht="15" customHeight="1" x14ac:dyDescent="0.25">
      <c r="A1835" s="62"/>
      <c r="B1835" s="62"/>
      <c r="C1835" s="62"/>
      <c r="D1835" s="62"/>
      <c r="E1835" s="62"/>
      <c r="F1835" s="62"/>
      <c r="G1835" s="62"/>
      <c r="H1835" s="62"/>
      <c r="I1835" s="62"/>
      <c r="J1835" s="62"/>
      <c r="K1835" s="62"/>
      <c r="L1835" s="62"/>
      <c r="M1835" s="62"/>
    </row>
    <row r="1836" spans="1:13" ht="15" customHeight="1" x14ac:dyDescent="0.25">
      <c r="A1836" s="62"/>
      <c r="B1836" s="62"/>
      <c r="C1836" s="62"/>
      <c r="D1836" s="62"/>
      <c r="E1836" s="62"/>
      <c r="F1836" s="62"/>
      <c r="G1836" s="62"/>
      <c r="H1836" s="62"/>
      <c r="I1836" s="62"/>
      <c r="J1836" s="62"/>
      <c r="K1836" s="62"/>
      <c r="L1836" s="62"/>
      <c r="M1836" s="62"/>
    </row>
    <row r="1837" spans="1:13" ht="15" customHeight="1" x14ac:dyDescent="0.25">
      <c r="A1837" s="62"/>
      <c r="B1837" s="62"/>
      <c r="C1837" s="62"/>
      <c r="D1837" s="62"/>
      <c r="E1837" s="62"/>
      <c r="F1837" s="62"/>
      <c r="G1837" s="62"/>
      <c r="H1837" s="62"/>
      <c r="I1837" s="62"/>
      <c r="J1837" s="62"/>
      <c r="K1837" s="62"/>
      <c r="L1837" s="62"/>
      <c r="M1837" s="62"/>
    </row>
    <row r="1838" spans="1:13" ht="15" customHeight="1" x14ac:dyDescent="0.25">
      <c r="A1838" s="62"/>
      <c r="B1838" s="62"/>
      <c r="C1838" s="62"/>
      <c r="D1838" s="62"/>
      <c r="E1838" s="62"/>
      <c r="F1838" s="62"/>
      <c r="G1838" s="62"/>
      <c r="H1838" s="62"/>
      <c r="I1838" s="62"/>
      <c r="J1838" s="62"/>
      <c r="K1838" s="62"/>
      <c r="L1838" s="62"/>
      <c r="M1838" s="62"/>
    </row>
    <row r="1839" spans="1:13" ht="15" customHeight="1" x14ac:dyDescent="0.25">
      <c r="A1839" s="62"/>
      <c r="B1839" s="62"/>
      <c r="C1839" s="62"/>
      <c r="D1839" s="62"/>
      <c r="E1839" s="62"/>
      <c r="F1839" s="62"/>
      <c r="G1839" s="62"/>
      <c r="H1839" s="62"/>
      <c r="I1839" s="62"/>
      <c r="J1839" s="62"/>
      <c r="K1839" s="62"/>
      <c r="L1839" s="62"/>
      <c r="M1839" s="62"/>
    </row>
    <row r="1840" spans="1:13" ht="15" customHeight="1" x14ac:dyDescent="0.25">
      <c r="A1840" s="62"/>
      <c r="B1840" s="62"/>
      <c r="C1840" s="62"/>
      <c r="D1840" s="62"/>
      <c r="E1840" s="62"/>
      <c r="F1840" s="62"/>
      <c r="G1840" s="62"/>
      <c r="H1840" s="62"/>
      <c r="I1840" s="62"/>
      <c r="J1840" s="62"/>
      <c r="K1840" s="62"/>
      <c r="L1840" s="62"/>
      <c r="M1840" s="62"/>
    </row>
    <row r="1841" spans="1:13" ht="15" customHeight="1" x14ac:dyDescent="0.25">
      <c r="A1841" s="62"/>
      <c r="B1841" s="62"/>
      <c r="C1841" s="62"/>
      <c r="D1841" s="62"/>
      <c r="E1841" s="62"/>
      <c r="F1841" s="62"/>
      <c r="G1841" s="62"/>
      <c r="H1841" s="62"/>
      <c r="I1841" s="62"/>
      <c r="J1841" s="62"/>
      <c r="K1841" s="62"/>
      <c r="L1841" s="62"/>
      <c r="M1841" s="62"/>
    </row>
    <row r="1842" spans="1:13" ht="15" customHeight="1" x14ac:dyDescent="0.25">
      <c r="A1842" s="62"/>
      <c r="B1842" s="62"/>
      <c r="C1842" s="62"/>
      <c r="D1842" s="62"/>
      <c r="E1842" s="62"/>
      <c r="F1842" s="62"/>
      <c r="G1842" s="62"/>
      <c r="H1842" s="62"/>
      <c r="I1842" s="62"/>
      <c r="J1842" s="62"/>
      <c r="K1842" s="62"/>
      <c r="L1842" s="62"/>
      <c r="M1842" s="62"/>
    </row>
    <row r="1843" spans="1:13" ht="15" customHeight="1" x14ac:dyDescent="0.25">
      <c r="A1843" s="62"/>
      <c r="B1843" s="62"/>
      <c r="C1843" s="62"/>
      <c r="D1843" s="62"/>
      <c r="E1843" s="62"/>
      <c r="F1843" s="62"/>
      <c r="G1843" s="62"/>
      <c r="H1843" s="62"/>
      <c r="I1843" s="62"/>
      <c r="J1843" s="62"/>
      <c r="K1843" s="62"/>
      <c r="L1843" s="62"/>
      <c r="M1843" s="62"/>
    </row>
    <row r="1844" spans="1:13" ht="15" customHeight="1" x14ac:dyDescent="0.25">
      <c r="A1844" s="62"/>
      <c r="B1844" s="62"/>
      <c r="C1844" s="62"/>
      <c r="D1844" s="62"/>
      <c r="E1844" s="62"/>
      <c r="F1844" s="62"/>
      <c r="G1844" s="62"/>
      <c r="H1844" s="62"/>
      <c r="I1844" s="62"/>
      <c r="J1844" s="62"/>
      <c r="K1844" s="62"/>
      <c r="L1844" s="62"/>
      <c r="M1844" s="62"/>
    </row>
    <row r="1845" spans="1:13" ht="15" customHeight="1" x14ac:dyDescent="0.25">
      <c r="A1845" s="62"/>
      <c r="B1845" s="62"/>
      <c r="C1845" s="62"/>
      <c r="D1845" s="62"/>
      <c r="E1845" s="62"/>
      <c r="F1845" s="62"/>
      <c r="G1845" s="62"/>
      <c r="H1845" s="62"/>
      <c r="I1845" s="62"/>
      <c r="J1845" s="62"/>
      <c r="K1845" s="62"/>
      <c r="L1845" s="62"/>
      <c r="M1845" s="62"/>
    </row>
    <row r="1846" spans="1:13" ht="15" customHeight="1" x14ac:dyDescent="0.25">
      <c r="A1846" s="62"/>
      <c r="B1846" s="62"/>
      <c r="C1846" s="62"/>
      <c r="D1846" s="62"/>
      <c r="E1846" s="62"/>
      <c r="F1846" s="62"/>
      <c r="G1846" s="62"/>
      <c r="H1846" s="62"/>
      <c r="I1846" s="62"/>
      <c r="J1846" s="62"/>
      <c r="K1846" s="62"/>
      <c r="L1846" s="62"/>
      <c r="M1846" s="62"/>
    </row>
    <row r="1847" spans="1:13" ht="15" customHeight="1" x14ac:dyDescent="0.25">
      <c r="A1847" s="62"/>
      <c r="B1847" s="62"/>
      <c r="C1847" s="62"/>
      <c r="D1847" s="62"/>
      <c r="E1847" s="62"/>
      <c r="F1847" s="62"/>
      <c r="G1847" s="62"/>
      <c r="H1847" s="62"/>
      <c r="I1847" s="62"/>
      <c r="J1847" s="62"/>
      <c r="K1847" s="62"/>
      <c r="L1847" s="62"/>
      <c r="M1847" s="62"/>
    </row>
    <row r="1848" spans="1:13" ht="15" customHeight="1" x14ac:dyDescent="0.25">
      <c r="A1848" s="62"/>
      <c r="B1848" s="62"/>
      <c r="C1848" s="62"/>
      <c r="D1848" s="62"/>
      <c r="E1848" s="62"/>
      <c r="F1848" s="62"/>
      <c r="G1848" s="62"/>
      <c r="H1848" s="62"/>
      <c r="I1848" s="62"/>
      <c r="J1848" s="62"/>
      <c r="K1848" s="62"/>
      <c r="L1848" s="62"/>
      <c r="M1848" s="62"/>
    </row>
    <row r="1849" spans="1:13" ht="15" customHeight="1" x14ac:dyDescent="0.25">
      <c r="A1849" s="62"/>
      <c r="B1849" s="62"/>
      <c r="C1849" s="62"/>
      <c r="D1849" s="62"/>
      <c r="E1849" s="62"/>
      <c r="F1849" s="62"/>
      <c r="G1849" s="62"/>
      <c r="H1849" s="62"/>
      <c r="I1849" s="62"/>
      <c r="J1849" s="62"/>
      <c r="K1849" s="62"/>
      <c r="L1849" s="62"/>
      <c r="M1849" s="62"/>
    </row>
    <row r="1850" spans="1:13" ht="15" customHeight="1" x14ac:dyDescent="0.25">
      <c r="A1850" s="62"/>
      <c r="B1850" s="62"/>
      <c r="C1850" s="62"/>
      <c r="D1850" s="62"/>
      <c r="E1850" s="62"/>
      <c r="F1850" s="62"/>
      <c r="G1850" s="62"/>
      <c r="H1850" s="62"/>
      <c r="I1850" s="62"/>
      <c r="J1850" s="62"/>
      <c r="K1850" s="62"/>
      <c r="L1850" s="62"/>
      <c r="M1850" s="62"/>
    </row>
    <row r="1851" spans="1:13" ht="15" customHeight="1" x14ac:dyDescent="0.25">
      <c r="A1851" s="62"/>
      <c r="B1851" s="62"/>
      <c r="C1851" s="62"/>
      <c r="D1851" s="62"/>
      <c r="E1851" s="62"/>
      <c r="F1851" s="62"/>
      <c r="G1851" s="62"/>
      <c r="H1851" s="62"/>
      <c r="I1851" s="62"/>
      <c r="J1851" s="62"/>
      <c r="K1851" s="62"/>
      <c r="L1851" s="62"/>
      <c r="M1851" s="62"/>
    </row>
    <row r="1852" spans="1:13" ht="15" customHeight="1" x14ac:dyDescent="0.25">
      <c r="A1852" s="62"/>
      <c r="B1852" s="62"/>
      <c r="C1852" s="62"/>
      <c r="D1852" s="62"/>
      <c r="E1852" s="62"/>
      <c r="F1852" s="62"/>
      <c r="G1852" s="62"/>
      <c r="H1852" s="62"/>
      <c r="I1852" s="62"/>
      <c r="J1852" s="62"/>
      <c r="K1852" s="62"/>
      <c r="L1852" s="62"/>
      <c r="M1852" s="62"/>
    </row>
    <row r="1853" spans="1:13" ht="15" customHeight="1" x14ac:dyDescent="0.25">
      <c r="A1853" s="62"/>
      <c r="B1853" s="62"/>
      <c r="C1853" s="62"/>
      <c r="D1853" s="62"/>
      <c r="E1853" s="62"/>
      <c r="F1853" s="62"/>
      <c r="G1853" s="62"/>
      <c r="H1853" s="62"/>
      <c r="I1853" s="62"/>
      <c r="J1853" s="62"/>
      <c r="K1853" s="62"/>
      <c r="L1853" s="62"/>
      <c r="M1853" s="62"/>
    </row>
    <row r="1854" spans="1:13" ht="15" customHeight="1" x14ac:dyDescent="0.25">
      <c r="A1854" s="62"/>
      <c r="B1854" s="62"/>
      <c r="C1854" s="62"/>
      <c r="D1854" s="62"/>
      <c r="E1854" s="62"/>
      <c r="F1854" s="62"/>
      <c r="G1854" s="62"/>
      <c r="H1854" s="62"/>
      <c r="I1854" s="62"/>
      <c r="J1854" s="62"/>
      <c r="K1854" s="62"/>
      <c r="L1854" s="62"/>
      <c r="M1854" s="62"/>
    </row>
    <row r="1855" spans="1:13" ht="15" customHeight="1" x14ac:dyDescent="0.25">
      <c r="A1855" s="62"/>
      <c r="B1855" s="62"/>
      <c r="C1855" s="62"/>
      <c r="D1855" s="62"/>
      <c r="E1855" s="62"/>
      <c r="F1855" s="62"/>
      <c r="G1855" s="62"/>
      <c r="H1855" s="62"/>
      <c r="I1855" s="62"/>
      <c r="J1855" s="62"/>
      <c r="K1855" s="62"/>
      <c r="L1855" s="62"/>
      <c r="M1855" s="62"/>
    </row>
    <row r="1856" spans="1:13" ht="15" customHeight="1" x14ac:dyDescent="0.25">
      <c r="A1856" s="62"/>
      <c r="B1856" s="62"/>
      <c r="C1856" s="62"/>
      <c r="D1856" s="62"/>
      <c r="E1856" s="62"/>
      <c r="F1856" s="62"/>
      <c r="G1856" s="62"/>
      <c r="H1856" s="62"/>
      <c r="I1856" s="62"/>
      <c r="J1856" s="62"/>
      <c r="K1856" s="62"/>
      <c r="L1856" s="62"/>
      <c r="M1856" s="62"/>
    </row>
    <row r="1857" spans="1:13" ht="15" customHeight="1" x14ac:dyDescent="0.25">
      <c r="A1857" s="62"/>
      <c r="B1857" s="62"/>
      <c r="C1857" s="62"/>
      <c r="D1857" s="62"/>
      <c r="E1857" s="62"/>
      <c r="F1857" s="62"/>
      <c r="G1857" s="62"/>
      <c r="H1857" s="62"/>
      <c r="I1857" s="62"/>
      <c r="J1857" s="62"/>
      <c r="K1857" s="62"/>
      <c r="L1857" s="62"/>
      <c r="M1857" s="62"/>
    </row>
    <row r="1858" spans="1:13" ht="15" customHeight="1" x14ac:dyDescent="0.25">
      <c r="A1858" s="62"/>
      <c r="B1858" s="62"/>
      <c r="C1858" s="62"/>
      <c r="D1858" s="62"/>
      <c r="E1858" s="62"/>
      <c r="F1858" s="62"/>
      <c r="G1858" s="62"/>
      <c r="H1858" s="62"/>
      <c r="I1858" s="62"/>
      <c r="J1858" s="62"/>
      <c r="K1858" s="62"/>
      <c r="L1858" s="62"/>
      <c r="M1858" s="62"/>
    </row>
    <row r="1859" spans="1:13" ht="15" customHeight="1" x14ac:dyDescent="0.25">
      <c r="A1859" s="62"/>
      <c r="B1859" s="62"/>
      <c r="C1859" s="62"/>
      <c r="D1859" s="62"/>
      <c r="E1859" s="62"/>
      <c r="F1859" s="62"/>
      <c r="G1859" s="62"/>
      <c r="H1859" s="62"/>
      <c r="I1859" s="62"/>
      <c r="J1859" s="62"/>
      <c r="K1859" s="62"/>
      <c r="L1859" s="62"/>
      <c r="M1859" s="62"/>
    </row>
    <row r="1860" spans="1:13" ht="15" customHeight="1" x14ac:dyDescent="0.25">
      <c r="A1860" s="62"/>
      <c r="B1860" s="62"/>
      <c r="C1860" s="62"/>
      <c r="D1860" s="62"/>
      <c r="E1860" s="62"/>
      <c r="F1860" s="62"/>
      <c r="G1860" s="62"/>
      <c r="H1860" s="62"/>
      <c r="I1860" s="62"/>
      <c r="J1860" s="62"/>
      <c r="K1860" s="62"/>
      <c r="L1860" s="62"/>
      <c r="M1860" s="62"/>
    </row>
    <row r="1861" spans="1:13" ht="15" customHeight="1" x14ac:dyDescent="0.25">
      <c r="A1861" s="62"/>
      <c r="B1861" s="62"/>
      <c r="C1861" s="62"/>
      <c r="D1861" s="62"/>
      <c r="E1861" s="62"/>
      <c r="F1861" s="62"/>
      <c r="G1861" s="62"/>
      <c r="H1861" s="62"/>
      <c r="I1861" s="62"/>
      <c r="J1861" s="62"/>
      <c r="K1861" s="62"/>
      <c r="L1861" s="62"/>
      <c r="M1861" s="62"/>
    </row>
    <row r="1862" spans="1:13" ht="15" customHeight="1" x14ac:dyDescent="0.25">
      <c r="A1862" s="62"/>
      <c r="B1862" s="62"/>
      <c r="C1862" s="62"/>
      <c r="D1862" s="62"/>
      <c r="E1862" s="62"/>
      <c r="F1862" s="62"/>
      <c r="G1862" s="62"/>
      <c r="H1862" s="62"/>
      <c r="I1862" s="62"/>
      <c r="J1862" s="62"/>
      <c r="K1862" s="62"/>
      <c r="L1862" s="62"/>
      <c r="M1862" s="62"/>
    </row>
    <row r="1863" spans="1:13" ht="15" customHeight="1" x14ac:dyDescent="0.25">
      <c r="A1863" s="62"/>
      <c r="B1863" s="62"/>
      <c r="C1863" s="62"/>
      <c r="D1863" s="62"/>
      <c r="E1863" s="62"/>
      <c r="F1863" s="62"/>
      <c r="G1863" s="62"/>
      <c r="H1863" s="62"/>
      <c r="I1863" s="62"/>
      <c r="J1863" s="62"/>
      <c r="K1863" s="62"/>
      <c r="L1863" s="62"/>
      <c r="M1863" s="62"/>
    </row>
    <row r="1864" spans="1:13" ht="15" customHeight="1" x14ac:dyDescent="0.25">
      <c r="A1864" s="62"/>
      <c r="B1864" s="62"/>
      <c r="C1864" s="62"/>
      <c r="D1864" s="62"/>
      <c r="E1864" s="62"/>
      <c r="F1864" s="62"/>
      <c r="G1864" s="62"/>
      <c r="H1864" s="62"/>
      <c r="I1864" s="62"/>
      <c r="J1864" s="62"/>
      <c r="K1864" s="62"/>
      <c r="L1864" s="62"/>
      <c r="M1864" s="62"/>
    </row>
    <row r="1865" spans="1:13" ht="15" customHeight="1" x14ac:dyDescent="0.25">
      <c r="A1865" s="62"/>
      <c r="B1865" s="62"/>
      <c r="C1865" s="62"/>
      <c r="D1865" s="62"/>
      <c r="E1865" s="62"/>
      <c r="F1865" s="62"/>
      <c r="G1865" s="62"/>
      <c r="H1865" s="62"/>
      <c r="I1865" s="62"/>
      <c r="J1865" s="62"/>
      <c r="K1865" s="62"/>
      <c r="L1865" s="62"/>
      <c r="M1865" s="62"/>
    </row>
    <row r="1866" spans="1:13" ht="15" customHeight="1" x14ac:dyDescent="0.25">
      <c r="A1866" s="62"/>
      <c r="B1866" s="62"/>
      <c r="C1866" s="62"/>
      <c r="D1866" s="62"/>
      <c r="E1866" s="62"/>
      <c r="F1866" s="62"/>
      <c r="G1866" s="62"/>
      <c r="H1866" s="62"/>
      <c r="I1866" s="62"/>
      <c r="J1866" s="62"/>
      <c r="K1866" s="62"/>
      <c r="L1866" s="62"/>
      <c r="M1866" s="62"/>
    </row>
    <row r="1867" spans="1:13" ht="15" customHeight="1" x14ac:dyDescent="0.25">
      <c r="A1867" s="62"/>
      <c r="B1867" s="62"/>
      <c r="C1867" s="62"/>
      <c r="D1867" s="62"/>
      <c r="E1867" s="62"/>
      <c r="F1867" s="62"/>
      <c r="G1867" s="62"/>
      <c r="H1867" s="62"/>
      <c r="I1867" s="62"/>
      <c r="J1867" s="62"/>
      <c r="K1867" s="62"/>
      <c r="L1867" s="62"/>
      <c r="M1867" s="62"/>
    </row>
    <row r="1868" spans="1:13" ht="15" customHeight="1" x14ac:dyDescent="0.25">
      <c r="A1868" s="62"/>
      <c r="B1868" s="62"/>
      <c r="C1868" s="62"/>
      <c r="D1868" s="62"/>
      <c r="E1868" s="62"/>
      <c r="F1868" s="62"/>
      <c r="G1868" s="62"/>
      <c r="H1868" s="62"/>
      <c r="I1868" s="62"/>
      <c r="J1868" s="62"/>
      <c r="K1868" s="62"/>
      <c r="L1868" s="62"/>
      <c r="M1868" s="62"/>
    </row>
    <row r="1869" spans="1:13" ht="15" customHeight="1" x14ac:dyDescent="0.25">
      <c r="A1869" s="62"/>
      <c r="B1869" s="62"/>
      <c r="C1869" s="62"/>
      <c r="D1869" s="62"/>
      <c r="E1869" s="62"/>
      <c r="F1869" s="62"/>
      <c r="G1869" s="62"/>
      <c r="H1869" s="62"/>
      <c r="I1869" s="62"/>
      <c r="J1869" s="62"/>
      <c r="K1869" s="62"/>
      <c r="L1869" s="62"/>
      <c r="M1869" s="62"/>
    </row>
    <row r="1870" spans="1:13" ht="15" customHeight="1" x14ac:dyDescent="0.25">
      <c r="A1870" s="62"/>
      <c r="B1870" s="62"/>
      <c r="C1870" s="62"/>
      <c r="D1870" s="62"/>
      <c r="E1870" s="62"/>
      <c r="F1870" s="62"/>
      <c r="G1870" s="62"/>
      <c r="H1870" s="62"/>
      <c r="I1870" s="62"/>
      <c r="J1870" s="62"/>
      <c r="K1870" s="62"/>
      <c r="L1870" s="62"/>
      <c r="M1870" s="62"/>
    </row>
    <row r="1871" spans="1:13" ht="15" customHeight="1" x14ac:dyDescent="0.25">
      <c r="A1871" s="62"/>
      <c r="B1871" s="62"/>
      <c r="C1871" s="62"/>
      <c r="D1871" s="62"/>
      <c r="E1871" s="62"/>
      <c r="F1871" s="62"/>
      <c r="G1871" s="62"/>
      <c r="H1871" s="62"/>
      <c r="I1871" s="62"/>
      <c r="J1871" s="62"/>
      <c r="K1871" s="62"/>
      <c r="L1871" s="62"/>
      <c r="M1871" s="62"/>
    </row>
    <row r="1872" spans="1:13" ht="15" customHeight="1" x14ac:dyDescent="0.25">
      <c r="A1872" s="62"/>
      <c r="B1872" s="62"/>
      <c r="C1872" s="62"/>
      <c r="D1872" s="62"/>
      <c r="E1872" s="62"/>
      <c r="F1872" s="62"/>
      <c r="G1872" s="62"/>
      <c r="H1872" s="62"/>
      <c r="I1872" s="62"/>
      <c r="J1872" s="62"/>
      <c r="K1872" s="62"/>
      <c r="L1872" s="62"/>
      <c r="M1872" s="62"/>
    </row>
    <row r="1873" spans="1:13" ht="15" customHeight="1" x14ac:dyDescent="0.25">
      <c r="A1873" s="62"/>
      <c r="B1873" s="62"/>
      <c r="C1873" s="62"/>
      <c r="D1873" s="62"/>
      <c r="E1873" s="62"/>
      <c r="F1873" s="62"/>
      <c r="G1873" s="62"/>
      <c r="H1873" s="62"/>
      <c r="I1873" s="62"/>
      <c r="J1873" s="62"/>
      <c r="K1873" s="62"/>
      <c r="L1873" s="62"/>
      <c r="M1873" s="62"/>
    </row>
    <row r="1874" spans="1:13" ht="15" customHeight="1" x14ac:dyDescent="0.25">
      <c r="A1874" s="62"/>
      <c r="B1874" s="62"/>
      <c r="C1874" s="62"/>
      <c r="D1874" s="62"/>
      <c r="E1874" s="62"/>
      <c r="F1874" s="62"/>
      <c r="G1874" s="62"/>
      <c r="H1874" s="62"/>
      <c r="I1874" s="62"/>
      <c r="J1874" s="62"/>
      <c r="K1874" s="62"/>
      <c r="L1874" s="62"/>
      <c r="M1874" s="62"/>
    </row>
    <row r="1875" spans="1:13" ht="15" customHeight="1" x14ac:dyDescent="0.25">
      <c r="A1875" s="62"/>
      <c r="B1875" s="62"/>
      <c r="C1875" s="62"/>
      <c r="D1875" s="62"/>
      <c r="E1875" s="62"/>
      <c r="F1875" s="62"/>
      <c r="G1875" s="62"/>
      <c r="H1875" s="62"/>
      <c r="I1875" s="62"/>
      <c r="J1875" s="62"/>
      <c r="K1875" s="62"/>
      <c r="L1875" s="62"/>
      <c r="M1875" s="62"/>
    </row>
    <row r="1876" spans="1:13" ht="15" customHeight="1" x14ac:dyDescent="0.25">
      <c r="A1876" s="62"/>
      <c r="B1876" s="62"/>
      <c r="C1876" s="62"/>
      <c r="D1876" s="62"/>
      <c r="E1876" s="62"/>
      <c r="F1876" s="62"/>
      <c r="G1876" s="62"/>
      <c r="H1876" s="62"/>
      <c r="I1876" s="62"/>
      <c r="J1876" s="62"/>
      <c r="K1876" s="62"/>
      <c r="L1876" s="62"/>
      <c r="M1876" s="62"/>
    </row>
    <row r="1877" spans="1:13" ht="15" customHeight="1" x14ac:dyDescent="0.25">
      <c r="A1877" s="62"/>
      <c r="B1877" s="62"/>
      <c r="C1877" s="62"/>
      <c r="D1877" s="62"/>
      <c r="E1877" s="62"/>
      <c r="F1877" s="62"/>
      <c r="G1877" s="62"/>
      <c r="H1877" s="62"/>
      <c r="I1877" s="62"/>
      <c r="J1877" s="62"/>
      <c r="K1877" s="62"/>
      <c r="L1877" s="62"/>
      <c r="M1877" s="62"/>
    </row>
    <row r="1878" spans="1:13" ht="15" customHeight="1" x14ac:dyDescent="0.25">
      <c r="A1878" s="62"/>
      <c r="B1878" s="62"/>
      <c r="C1878" s="62"/>
      <c r="D1878" s="62"/>
      <c r="E1878" s="62"/>
      <c r="F1878" s="62"/>
      <c r="G1878" s="62"/>
      <c r="H1878" s="62"/>
      <c r="I1878" s="62"/>
      <c r="J1878" s="62"/>
      <c r="K1878" s="62"/>
      <c r="L1878" s="62"/>
      <c r="M1878" s="62"/>
    </row>
    <row r="1879" spans="1:13" ht="15" customHeight="1" x14ac:dyDescent="0.25">
      <c r="A1879" s="62"/>
      <c r="B1879" s="62"/>
      <c r="C1879" s="62"/>
      <c r="D1879" s="62"/>
      <c r="E1879" s="62"/>
      <c r="F1879" s="62"/>
      <c r="G1879" s="62"/>
      <c r="H1879" s="62"/>
      <c r="I1879" s="62"/>
      <c r="J1879" s="62"/>
      <c r="K1879" s="62"/>
      <c r="L1879" s="62"/>
      <c r="M1879" s="62"/>
    </row>
    <row r="1880" spans="1:13" ht="15" customHeight="1" x14ac:dyDescent="0.25">
      <c r="A1880" s="62"/>
      <c r="B1880" s="62"/>
      <c r="C1880" s="62"/>
      <c r="D1880" s="62"/>
      <c r="E1880" s="62"/>
      <c r="F1880" s="62"/>
      <c r="G1880" s="62"/>
      <c r="H1880" s="62"/>
      <c r="I1880" s="62"/>
      <c r="J1880" s="62"/>
      <c r="K1880" s="62"/>
      <c r="L1880" s="62"/>
      <c r="M1880" s="62"/>
    </row>
    <row r="1881" spans="1:13" ht="15" customHeight="1" x14ac:dyDescent="0.25">
      <c r="A1881" s="62"/>
      <c r="B1881" s="62"/>
      <c r="C1881" s="62"/>
      <c r="D1881" s="62"/>
      <c r="E1881" s="62"/>
      <c r="F1881" s="62"/>
      <c r="G1881" s="62"/>
      <c r="H1881" s="62"/>
      <c r="I1881" s="62"/>
      <c r="J1881" s="62"/>
      <c r="K1881" s="62"/>
      <c r="L1881" s="62"/>
      <c r="M1881" s="62"/>
    </row>
    <row r="1882" spans="1:13" ht="15" customHeight="1" x14ac:dyDescent="0.25">
      <c r="A1882" s="62"/>
      <c r="B1882" s="62"/>
      <c r="C1882" s="62"/>
      <c r="D1882" s="62"/>
      <c r="E1882" s="62"/>
      <c r="F1882" s="62"/>
      <c r="G1882" s="62"/>
      <c r="H1882" s="62"/>
      <c r="I1882" s="62"/>
      <c r="J1882" s="62"/>
      <c r="K1882" s="62"/>
      <c r="L1882" s="62"/>
      <c r="M1882" s="62"/>
    </row>
    <row r="1883" spans="1:13" ht="15" customHeight="1" x14ac:dyDescent="0.25">
      <c r="A1883" s="62"/>
      <c r="B1883" s="62"/>
      <c r="C1883" s="62"/>
      <c r="D1883" s="62"/>
      <c r="E1883" s="62"/>
      <c r="F1883" s="62"/>
      <c r="G1883" s="62"/>
      <c r="H1883" s="62"/>
      <c r="I1883" s="62"/>
      <c r="J1883" s="62"/>
      <c r="K1883" s="62"/>
      <c r="L1883" s="62"/>
      <c r="M1883" s="62"/>
    </row>
    <row r="1884" spans="1:13" ht="15" customHeight="1" x14ac:dyDescent="0.25">
      <c r="A1884" s="62"/>
      <c r="B1884" s="62"/>
      <c r="C1884" s="62"/>
      <c r="D1884" s="62"/>
      <c r="E1884" s="62"/>
      <c r="F1884" s="62"/>
      <c r="G1884" s="62"/>
      <c r="H1884" s="62"/>
      <c r="I1884" s="62"/>
      <c r="J1884" s="62"/>
      <c r="K1884" s="62"/>
      <c r="L1884" s="62"/>
      <c r="M1884" s="62"/>
    </row>
    <row r="1885" spans="1:13" ht="15" customHeight="1" x14ac:dyDescent="0.25">
      <c r="A1885" s="62"/>
      <c r="B1885" s="62"/>
      <c r="C1885" s="62"/>
      <c r="D1885" s="62"/>
      <c r="E1885" s="62"/>
      <c r="F1885" s="62"/>
      <c r="G1885" s="62"/>
      <c r="H1885" s="62"/>
      <c r="I1885" s="62"/>
      <c r="J1885" s="62"/>
      <c r="K1885" s="62"/>
      <c r="L1885" s="62"/>
      <c r="M1885" s="62"/>
    </row>
    <row r="1886" spans="1:13" ht="15" customHeight="1" x14ac:dyDescent="0.25">
      <c r="A1886" s="62"/>
      <c r="B1886" s="62"/>
      <c r="C1886" s="62"/>
      <c r="D1886" s="62"/>
      <c r="E1886" s="62"/>
      <c r="F1886" s="62"/>
      <c r="G1886" s="62"/>
      <c r="H1886" s="62"/>
      <c r="I1886" s="62"/>
      <c r="J1886" s="62"/>
      <c r="K1886" s="62"/>
      <c r="L1886" s="62"/>
      <c r="M1886" s="62"/>
    </row>
    <row r="1887" spans="1:13" ht="15" customHeight="1" x14ac:dyDescent="0.25">
      <c r="A1887" s="62"/>
      <c r="B1887" s="62"/>
      <c r="C1887" s="62"/>
      <c r="D1887" s="62"/>
      <c r="E1887" s="62"/>
      <c r="F1887" s="62"/>
      <c r="G1887" s="62"/>
      <c r="H1887" s="62"/>
      <c r="I1887" s="62"/>
      <c r="J1887" s="62"/>
      <c r="K1887" s="62"/>
      <c r="L1887" s="62"/>
      <c r="M1887" s="62"/>
    </row>
    <row r="1888" spans="1:13" ht="15" customHeight="1" x14ac:dyDescent="0.25">
      <c r="A1888" s="62"/>
      <c r="B1888" s="62"/>
      <c r="C1888" s="62"/>
      <c r="D1888" s="62"/>
      <c r="E1888" s="62"/>
      <c r="F1888" s="62"/>
      <c r="G1888" s="62"/>
      <c r="H1888" s="62"/>
      <c r="I1888" s="62"/>
      <c r="J1888" s="62"/>
      <c r="K1888" s="62"/>
      <c r="L1888" s="62"/>
      <c r="M1888" s="62"/>
    </row>
    <row r="1889" spans="1:13" ht="15" customHeight="1" x14ac:dyDescent="0.25">
      <c r="A1889" s="62"/>
      <c r="B1889" s="62"/>
      <c r="C1889" s="62"/>
      <c r="D1889" s="62"/>
      <c r="E1889" s="62"/>
      <c r="F1889" s="62"/>
      <c r="G1889" s="62"/>
      <c r="H1889" s="62"/>
      <c r="I1889" s="62"/>
      <c r="J1889" s="62"/>
      <c r="K1889" s="62"/>
      <c r="L1889" s="62"/>
      <c r="M1889" s="62"/>
    </row>
    <row r="1890" spans="1:13" ht="15" customHeight="1" x14ac:dyDescent="0.25">
      <c r="A1890" s="62"/>
      <c r="B1890" s="62"/>
      <c r="C1890" s="62"/>
      <c r="D1890" s="62"/>
      <c r="E1890" s="62"/>
      <c r="F1890" s="62"/>
      <c r="G1890" s="62"/>
      <c r="H1890" s="62"/>
      <c r="I1890" s="62"/>
      <c r="J1890" s="62"/>
      <c r="K1890" s="62"/>
      <c r="L1890" s="62"/>
      <c r="M1890" s="62"/>
    </row>
    <row r="1891" spans="1:13" ht="15" customHeight="1" x14ac:dyDescent="0.25">
      <c r="A1891" s="62"/>
      <c r="B1891" s="62"/>
      <c r="C1891" s="62"/>
      <c r="D1891" s="62"/>
      <c r="E1891" s="62"/>
      <c r="F1891" s="62"/>
      <c r="G1891" s="62"/>
      <c r="H1891" s="62"/>
      <c r="I1891" s="62"/>
      <c r="J1891" s="62"/>
      <c r="K1891" s="62"/>
      <c r="L1891" s="62"/>
      <c r="M1891" s="62"/>
    </row>
    <row r="1892" spans="1:13" ht="15" customHeight="1" x14ac:dyDescent="0.25">
      <c r="A1892" s="62"/>
      <c r="B1892" s="62"/>
      <c r="C1892" s="62"/>
      <c r="D1892" s="62"/>
      <c r="E1892" s="62"/>
      <c r="F1892" s="62"/>
      <c r="G1892" s="62"/>
      <c r="H1892" s="62"/>
      <c r="I1892" s="62"/>
      <c r="J1892" s="62"/>
      <c r="K1892" s="62"/>
      <c r="L1892" s="62"/>
      <c r="M1892" s="62"/>
    </row>
    <row r="1893" spans="1:13" ht="15" customHeight="1" x14ac:dyDescent="0.25">
      <c r="A1893" s="62"/>
      <c r="B1893" s="62"/>
      <c r="C1893" s="62"/>
      <c r="D1893" s="62"/>
      <c r="E1893" s="62"/>
      <c r="F1893" s="62"/>
      <c r="G1893" s="62"/>
      <c r="H1893" s="62"/>
      <c r="I1893" s="62"/>
      <c r="J1893" s="62"/>
      <c r="K1893" s="62"/>
      <c r="L1893" s="62"/>
      <c r="M1893" s="62"/>
    </row>
    <row r="1894" spans="1:13" ht="15" customHeight="1" x14ac:dyDescent="0.25">
      <c r="A1894" s="62"/>
      <c r="B1894" s="62"/>
      <c r="C1894" s="62"/>
      <c r="D1894" s="62"/>
      <c r="E1894" s="62"/>
      <c r="F1894" s="62"/>
      <c r="G1894" s="62"/>
      <c r="H1894" s="62"/>
      <c r="I1894" s="62"/>
      <c r="J1894" s="62"/>
      <c r="K1894" s="62"/>
      <c r="L1894" s="62"/>
      <c r="M1894" s="62"/>
    </row>
    <row r="1895" spans="1:13" ht="15" customHeight="1" x14ac:dyDescent="0.25">
      <c r="A1895" s="62"/>
      <c r="B1895" s="62"/>
      <c r="C1895" s="62"/>
      <c r="D1895" s="62"/>
      <c r="E1895" s="62"/>
      <c r="F1895" s="62"/>
      <c r="G1895" s="62"/>
      <c r="H1895" s="62"/>
      <c r="I1895" s="62"/>
      <c r="J1895" s="62"/>
      <c r="K1895" s="62"/>
      <c r="L1895" s="62"/>
      <c r="M1895" s="62"/>
    </row>
    <row r="1896" spans="1:13" ht="15" customHeight="1" x14ac:dyDescent="0.25">
      <c r="A1896" s="62"/>
      <c r="B1896" s="62"/>
      <c r="C1896" s="62"/>
      <c r="D1896" s="62"/>
      <c r="E1896" s="62"/>
      <c r="F1896" s="62"/>
      <c r="G1896" s="62"/>
      <c r="H1896" s="62"/>
      <c r="I1896" s="62"/>
      <c r="J1896" s="62"/>
      <c r="K1896" s="62"/>
      <c r="L1896" s="62"/>
      <c r="M1896" s="62"/>
    </row>
    <row r="1897" spans="1:13" ht="15" customHeight="1" x14ac:dyDescent="0.25">
      <c r="A1897" s="62"/>
      <c r="B1897" s="62"/>
      <c r="C1897" s="62"/>
      <c r="D1897" s="62"/>
      <c r="E1897" s="62"/>
      <c r="F1897" s="62"/>
      <c r="G1897" s="62"/>
      <c r="H1897" s="62"/>
      <c r="I1897" s="62"/>
      <c r="J1897" s="62"/>
      <c r="K1897" s="62"/>
      <c r="L1897" s="62"/>
      <c r="M1897" s="62"/>
    </row>
    <row r="1898" spans="1:13" ht="15" customHeight="1" x14ac:dyDescent="0.25">
      <c r="A1898" s="62"/>
      <c r="B1898" s="62"/>
      <c r="C1898" s="62"/>
      <c r="D1898" s="62"/>
      <c r="E1898" s="62"/>
      <c r="F1898" s="62"/>
      <c r="G1898" s="62"/>
      <c r="H1898" s="62"/>
      <c r="I1898" s="62"/>
      <c r="J1898" s="62"/>
      <c r="K1898" s="62"/>
      <c r="L1898" s="62"/>
      <c r="M1898" s="62"/>
    </row>
    <row r="1899" spans="1:13" ht="15" customHeight="1" x14ac:dyDescent="0.25">
      <c r="A1899" s="62"/>
      <c r="B1899" s="62"/>
      <c r="C1899" s="62"/>
      <c r="D1899" s="62"/>
      <c r="E1899" s="62"/>
      <c r="F1899" s="62"/>
      <c r="G1899" s="62"/>
      <c r="H1899" s="62"/>
      <c r="I1899" s="62"/>
      <c r="J1899" s="62"/>
      <c r="K1899" s="62"/>
      <c r="L1899" s="62"/>
      <c r="M1899" s="62"/>
    </row>
    <row r="1900" spans="1:13" ht="15" customHeight="1" x14ac:dyDescent="0.25">
      <c r="A1900" s="62"/>
      <c r="B1900" s="62"/>
      <c r="C1900" s="62"/>
      <c r="D1900" s="62"/>
      <c r="E1900" s="62"/>
      <c r="F1900" s="62"/>
      <c r="G1900" s="62"/>
      <c r="H1900" s="62"/>
      <c r="I1900" s="62"/>
      <c r="J1900" s="62"/>
      <c r="K1900" s="62"/>
      <c r="L1900" s="62"/>
      <c r="M1900" s="62"/>
    </row>
    <row r="1901" spans="1:13" ht="15" customHeight="1" x14ac:dyDescent="0.25">
      <c r="A1901" s="62"/>
      <c r="B1901" s="62"/>
      <c r="C1901" s="62"/>
      <c r="D1901" s="62"/>
      <c r="E1901" s="62"/>
      <c r="F1901" s="62"/>
      <c r="G1901" s="62"/>
      <c r="H1901" s="62"/>
      <c r="I1901" s="62"/>
      <c r="J1901" s="62"/>
      <c r="K1901" s="62"/>
      <c r="L1901" s="62"/>
      <c r="M1901" s="62"/>
    </row>
    <row r="1902" spans="1:13" ht="15" customHeight="1" x14ac:dyDescent="0.25">
      <c r="A1902" s="62"/>
      <c r="B1902" s="62"/>
      <c r="C1902" s="62"/>
      <c r="D1902" s="62"/>
      <c r="E1902" s="62"/>
      <c r="F1902" s="62"/>
      <c r="G1902" s="62"/>
      <c r="H1902" s="62"/>
      <c r="I1902" s="62"/>
      <c r="J1902" s="62"/>
      <c r="K1902" s="62"/>
      <c r="L1902" s="62"/>
      <c r="M1902" s="62"/>
    </row>
    <row r="1903" spans="1:13" ht="15" customHeight="1" x14ac:dyDescent="0.25">
      <c r="A1903" s="62"/>
      <c r="B1903" s="62"/>
      <c r="C1903" s="62"/>
      <c r="D1903" s="62"/>
      <c r="E1903" s="62"/>
      <c r="F1903" s="62"/>
      <c r="G1903" s="62"/>
      <c r="H1903" s="62"/>
      <c r="I1903" s="62"/>
      <c r="J1903" s="62"/>
      <c r="K1903" s="62"/>
      <c r="L1903" s="62"/>
      <c r="M1903" s="62"/>
    </row>
    <row r="1904" spans="1:13" ht="15" customHeight="1" x14ac:dyDescent="0.25">
      <c r="A1904" s="62"/>
      <c r="B1904" s="62"/>
      <c r="C1904" s="62"/>
      <c r="D1904" s="62"/>
      <c r="E1904" s="62"/>
      <c r="F1904" s="62"/>
      <c r="G1904" s="62"/>
      <c r="H1904" s="62"/>
      <c r="I1904" s="62"/>
      <c r="J1904" s="62"/>
      <c r="K1904" s="62"/>
      <c r="L1904" s="62"/>
      <c r="M1904" s="62"/>
    </row>
    <row r="1905" spans="1:13" ht="15" customHeight="1" x14ac:dyDescent="0.25">
      <c r="A1905" s="62"/>
      <c r="B1905" s="62"/>
      <c r="C1905" s="62"/>
      <c r="D1905" s="62"/>
      <c r="E1905" s="62"/>
      <c r="F1905" s="62"/>
      <c r="G1905" s="62"/>
      <c r="H1905" s="62"/>
      <c r="I1905" s="62"/>
      <c r="J1905" s="62"/>
      <c r="K1905" s="62"/>
      <c r="L1905" s="62"/>
      <c r="M1905" s="62"/>
    </row>
    <row r="1906" spans="1:13" ht="15" customHeight="1" x14ac:dyDescent="0.25">
      <c r="A1906" s="62"/>
      <c r="B1906" s="62"/>
      <c r="C1906" s="62"/>
      <c r="D1906" s="62"/>
      <c r="E1906" s="62"/>
      <c r="F1906" s="62"/>
      <c r="G1906" s="62"/>
      <c r="H1906" s="62"/>
      <c r="I1906" s="62"/>
      <c r="J1906" s="62"/>
      <c r="K1906" s="62"/>
      <c r="L1906" s="62"/>
      <c r="M1906" s="62"/>
    </row>
    <row r="1907" spans="1:13" ht="15" customHeight="1" x14ac:dyDescent="0.25">
      <c r="A1907" s="62"/>
      <c r="B1907" s="62"/>
      <c r="C1907" s="62"/>
      <c r="D1907" s="62"/>
      <c r="E1907" s="62"/>
      <c r="F1907" s="62"/>
      <c r="G1907" s="62"/>
      <c r="H1907" s="62"/>
      <c r="I1907" s="62"/>
      <c r="J1907" s="62"/>
      <c r="K1907" s="62"/>
      <c r="L1907" s="62"/>
      <c r="M1907" s="62"/>
    </row>
    <row r="1908" spans="1:13" ht="15" customHeight="1" x14ac:dyDescent="0.25">
      <c r="A1908" s="62"/>
      <c r="B1908" s="62"/>
      <c r="C1908" s="62"/>
      <c r="D1908" s="62"/>
      <c r="E1908" s="62"/>
      <c r="F1908" s="62"/>
      <c r="G1908" s="62"/>
      <c r="H1908" s="62"/>
      <c r="I1908" s="62"/>
      <c r="J1908" s="62"/>
      <c r="K1908" s="62"/>
      <c r="L1908" s="62"/>
      <c r="M1908" s="62"/>
    </row>
    <row r="1909" spans="1:13" ht="15" customHeight="1" x14ac:dyDescent="0.25">
      <c r="A1909" s="62"/>
      <c r="B1909" s="62"/>
      <c r="C1909" s="62"/>
      <c r="D1909" s="62"/>
      <c r="E1909" s="62"/>
      <c r="F1909" s="62"/>
      <c r="G1909" s="62"/>
      <c r="H1909" s="62"/>
      <c r="I1909" s="62"/>
      <c r="J1909" s="62"/>
      <c r="K1909" s="62"/>
      <c r="L1909" s="62"/>
      <c r="M1909" s="62"/>
    </row>
    <row r="1910" spans="1:13" ht="15" customHeight="1" x14ac:dyDescent="0.25">
      <c r="A1910" s="62"/>
      <c r="B1910" s="62"/>
      <c r="C1910" s="62"/>
      <c r="D1910" s="62"/>
      <c r="E1910" s="62"/>
      <c r="F1910" s="62"/>
      <c r="G1910" s="62"/>
      <c r="H1910" s="62"/>
      <c r="I1910" s="62"/>
      <c r="J1910" s="62"/>
      <c r="K1910" s="62"/>
      <c r="L1910" s="62"/>
      <c r="M1910" s="62"/>
    </row>
    <row r="1911" spans="1:13" ht="15" customHeight="1" x14ac:dyDescent="0.25">
      <c r="A1911" s="62"/>
      <c r="B1911" s="62"/>
      <c r="C1911" s="62"/>
      <c r="D1911" s="62"/>
      <c r="E1911" s="62"/>
      <c r="F1911" s="62"/>
      <c r="G1911" s="62"/>
      <c r="H1911" s="62"/>
      <c r="I1911" s="62"/>
      <c r="J1911" s="62"/>
      <c r="K1911" s="62"/>
      <c r="L1911" s="62"/>
      <c r="M1911" s="62"/>
    </row>
    <row r="1912" spans="1:13" ht="15" customHeight="1" x14ac:dyDescent="0.25">
      <c r="A1912" s="62"/>
      <c r="B1912" s="62"/>
      <c r="C1912" s="62"/>
      <c r="D1912" s="62"/>
      <c r="E1912" s="62"/>
      <c r="F1912" s="62"/>
      <c r="G1912" s="62"/>
      <c r="H1912" s="62"/>
      <c r="I1912" s="62"/>
      <c r="J1912" s="62"/>
      <c r="K1912" s="62"/>
      <c r="L1912" s="62"/>
      <c r="M1912" s="62"/>
    </row>
    <row r="1913" spans="1:13" ht="15" customHeight="1" x14ac:dyDescent="0.25">
      <c r="A1913" s="62"/>
      <c r="B1913" s="62"/>
      <c r="C1913" s="62"/>
      <c r="D1913" s="62"/>
      <c r="E1913" s="62"/>
      <c r="F1913" s="62"/>
      <c r="G1913" s="62"/>
      <c r="H1913" s="62"/>
      <c r="I1913" s="62"/>
      <c r="J1913" s="62"/>
      <c r="K1913" s="62"/>
      <c r="L1913" s="62"/>
      <c r="M1913" s="62"/>
    </row>
    <row r="1914" spans="1:13" ht="15" customHeight="1" x14ac:dyDescent="0.25">
      <c r="A1914" s="62"/>
      <c r="B1914" s="62"/>
      <c r="C1914" s="62"/>
      <c r="D1914" s="62"/>
      <c r="E1914" s="62"/>
      <c r="F1914" s="62"/>
      <c r="G1914" s="62"/>
      <c r="H1914" s="62"/>
      <c r="I1914" s="62"/>
      <c r="J1914" s="62"/>
      <c r="K1914" s="62"/>
      <c r="L1914" s="62"/>
      <c r="M1914" s="62"/>
    </row>
    <row r="1915" spans="1:13" ht="15" customHeight="1" x14ac:dyDescent="0.25">
      <c r="A1915" s="62"/>
      <c r="B1915" s="62"/>
      <c r="C1915" s="62"/>
      <c r="D1915" s="62"/>
      <c r="E1915" s="62"/>
      <c r="F1915" s="62"/>
      <c r="G1915" s="62"/>
      <c r="H1915" s="62"/>
      <c r="I1915" s="62"/>
      <c r="J1915" s="62"/>
      <c r="K1915" s="62"/>
      <c r="L1915" s="62"/>
      <c r="M1915" s="62"/>
    </row>
    <row r="1916" spans="1:13" ht="15" customHeight="1" x14ac:dyDescent="0.25">
      <c r="A1916" s="62"/>
      <c r="B1916" s="62"/>
      <c r="C1916" s="62"/>
      <c r="D1916" s="62"/>
      <c r="E1916" s="62"/>
      <c r="F1916" s="62"/>
      <c r="G1916" s="62"/>
      <c r="H1916" s="62"/>
      <c r="I1916" s="62"/>
      <c r="J1916" s="62"/>
      <c r="K1916" s="62"/>
      <c r="L1916" s="62"/>
      <c r="M1916" s="62"/>
    </row>
    <row r="1917" spans="1:13" ht="15" customHeight="1" x14ac:dyDescent="0.25">
      <c r="A1917" s="62"/>
      <c r="B1917" s="62"/>
      <c r="C1917" s="62"/>
      <c r="D1917" s="62"/>
      <c r="E1917" s="62"/>
      <c r="F1917" s="62"/>
      <c r="G1917" s="62"/>
      <c r="H1917" s="62"/>
      <c r="I1917" s="62"/>
      <c r="J1917" s="62"/>
      <c r="K1917" s="62"/>
      <c r="L1917" s="62"/>
      <c r="M1917" s="62"/>
    </row>
    <row r="1918" spans="1:13" ht="15" customHeight="1" x14ac:dyDescent="0.25">
      <c r="A1918" s="62"/>
      <c r="B1918" s="62"/>
      <c r="C1918" s="62"/>
      <c r="D1918" s="62"/>
      <c r="E1918" s="62"/>
      <c r="F1918" s="62"/>
      <c r="G1918" s="62"/>
      <c r="H1918" s="62"/>
      <c r="I1918" s="62"/>
      <c r="J1918" s="62"/>
      <c r="K1918" s="62"/>
      <c r="L1918" s="62"/>
      <c r="M1918" s="62"/>
    </row>
    <row r="1919" spans="1:13" ht="15" customHeight="1" x14ac:dyDescent="0.25">
      <c r="A1919" s="62"/>
      <c r="B1919" s="62"/>
      <c r="C1919" s="62"/>
      <c r="D1919" s="62"/>
      <c r="E1919" s="62"/>
      <c r="F1919" s="62"/>
      <c r="G1919" s="62"/>
      <c r="H1919" s="62"/>
      <c r="I1919" s="62"/>
      <c r="J1919" s="62"/>
      <c r="K1919" s="62"/>
      <c r="L1919" s="62"/>
      <c r="M1919" s="62"/>
    </row>
    <row r="1920" spans="1:13" ht="15" customHeight="1" x14ac:dyDescent="0.25">
      <c r="A1920" s="62"/>
      <c r="B1920" s="62"/>
      <c r="C1920" s="62"/>
      <c r="D1920" s="62"/>
      <c r="E1920" s="62"/>
      <c r="F1920" s="62"/>
      <c r="G1920" s="62"/>
      <c r="H1920" s="62"/>
      <c r="I1920" s="62"/>
      <c r="J1920" s="62"/>
      <c r="K1920" s="62"/>
      <c r="L1920" s="62"/>
      <c r="M1920" s="62"/>
    </row>
    <row r="1921" spans="1:13" ht="15" customHeight="1" x14ac:dyDescent="0.25">
      <c r="A1921" s="62"/>
      <c r="B1921" s="62"/>
      <c r="C1921" s="62"/>
      <c r="D1921" s="62"/>
      <c r="E1921" s="62"/>
      <c r="F1921" s="62"/>
      <c r="G1921" s="62"/>
      <c r="H1921" s="62"/>
      <c r="I1921" s="62"/>
      <c r="J1921" s="62"/>
      <c r="K1921" s="62"/>
      <c r="L1921" s="62"/>
      <c r="M1921" s="62"/>
    </row>
    <row r="1922" spans="1:13" ht="15" customHeight="1" x14ac:dyDescent="0.25">
      <c r="A1922" s="62"/>
      <c r="B1922" s="62"/>
      <c r="C1922" s="62"/>
      <c r="D1922" s="62"/>
      <c r="E1922" s="62"/>
      <c r="F1922" s="62"/>
      <c r="G1922" s="62"/>
      <c r="H1922" s="62"/>
      <c r="I1922" s="62"/>
      <c r="J1922" s="62"/>
      <c r="K1922" s="62"/>
      <c r="L1922" s="62"/>
      <c r="M1922" s="62"/>
    </row>
    <row r="1923" spans="1:13" ht="15" customHeight="1" x14ac:dyDescent="0.25">
      <c r="A1923" s="62"/>
      <c r="B1923" s="62"/>
      <c r="C1923" s="62"/>
      <c r="D1923" s="62"/>
      <c r="E1923" s="62"/>
      <c r="F1923" s="62"/>
      <c r="G1923" s="62"/>
      <c r="H1923" s="62"/>
      <c r="I1923" s="62"/>
      <c r="J1923" s="62"/>
      <c r="K1923" s="62"/>
      <c r="L1923" s="62"/>
      <c r="M1923" s="62"/>
    </row>
    <row r="1924" spans="1:13" ht="15" customHeight="1" x14ac:dyDescent="0.25">
      <c r="A1924" s="62"/>
      <c r="B1924" s="62"/>
      <c r="C1924" s="62"/>
      <c r="D1924" s="62"/>
      <c r="E1924" s="62"/>
      <c r="F1924" s="62"/>
      <c r="G1924" s="62"/>
      <c r="H1924" s="62"/>
      <c r="I1924" s="62"/>
      <c r="J1924" s="62"/>
      <c r="K1924" s="62"/>
      <c r="L1924" s="62"/>
      <c r="M1924" s="62"/>
    </row>
    <row r="1925" spans="1:13" ht="15" customHeight="1" x14ac:dyDescent="0.25">
      <c r="A1925" s="62"/>
      <c r="B1925" s="62"/>
      <c r="C1925" s="62"/>
      <c r="D1925" s="62"/>
      <c r="E1925" s="62"/>
      <c r="F1925" s="62"/>
      <c r="G1925" s="62"/>
      <c r="H1925" s="62"/>
      <c r="I1925" s="62"/>
      <c r="J1925" s="62"/>
      <c r="K1925" s="62"/>
      <c r="L1925" s="62"/>
      <c r="M1925" s="62"/>
    </row>
    <row r="1926" spans="1:13" ht="15" customHeight="1" x14ac:dyDescent="0.25">
      <c r="A1926" s="62"/>
      <c r="B1926" s="62"/>
      <c r="C1926" s="62"/>
      <c r="D1926" s="62"/>
      <c r="E1926" s="62"/>
      <c r="F1926" s="62"/>
      <c r="G1926" s="62"/>
      <c r="H1926" s="62"/>
      <c r="I1926" s="62"/>
      <c r="J1926" s="62"/>
      <c r="K1926" s="62"/>
      <c r="L1926" s="62"/>
      <c r="M1926" s="62"/>
    </row>
    <row r="1927" spans="1:13" ht="15" customHeight="1" x14ac:dyDescent="0.25">
      <c r="A1927" s="62"/>
      <c r="B1927" s="62"/>
      <c r="C1927" s="62"/>
      <c r="D1927" s="62"/>
      <c r="E1927" s="62"/>
      <c r="F1927" s="62"/>
      <c r="G1927" s="62"/>
      <c r="H1927" s="62"/>
      <c r="I1927" s="62"/>
      <c r="J1927" s="62"/>
      <c r="K1927" s="62"/>
      <c r="L1927" s="62"/>
      <c r="M1927" s="62"/>
    </row>
    <row r="1928" spans="1:13" ht="15" customHeight="1" x14ac:dyDescent="0.25">
      <c r="A1928" s="62"/>
      <c r="B1928" s="62"/>
      <c r="C1928" s="62"/>
      <c r="D1928" s="62"/>
      <c r="E1928" s="62"/>
      <c r="F1928" s="62"/>
      <c r="G1928" s="62"/>
      <c r="H1928" s="62"/>
      <c r="I1928" s="62"/>
      <c r="J1928" s="62"/>
      <c r="K1928" s="62"/>
      <c r="L1928" s="62"/>
      <c r="M1928" s="62"/>
    </row>
    <row r="1929" spans="1:13" ht="15" customHeight="1" x14ac:dyDescent="0.25">
      <c r="A1929" s="62"/>
      <c r="B1929" s="62"/>
      <c r="C1929" s="62"/>
      <c r="D1929" s="62"/>
      <c r="E1929" s="62"/>
      <c r="F1929" s="62"/>
      <c r="G1929" s="62"/>
      <c r="H1929" s="62"/>
      <c r="I1929" s="62"/>
      <c r="J1929" s="62"/>
      <c r="K1929" s="62"/>
      <c r="L1929" s="62"/>
      <c r="M1929" s="62"/>
    </row>
    <row r="1930" spans="1:13" ht="15" customHeight="1" x14ac:dyDescent="0.25">
      <c r="A1930" s="62"/>
      <c r="B1930" s="62"/>
      <c r="C1930" s="62"/>
      <c r="D1930" s="62"/>
      <c r="E1930" s="62"/>
      <c r="F1930" s="62"/>
      <c r="G1930" s="62"/>
      <c r="H1930" s="62"/>
      <c r="I1930" s="62"/>
      <c r="J1930" s="62"/>
      <c r="K1930" s="62"/>
      <c r="L1930" s="62"/>
      <c r="M1930" s="62"/>
    </row>
    <row r="1931" spans="1:13" ht="15" customHeight="1" x14ac:dyDescent="0.25">
      <c r="A1931" s="62"/>
      <c r="B1931" s="62"/>
      <c r="C1931" s="62"/>
      <c r="D1931" s="62"/>
      <c r="E1931" s="62"/>
      <c r="F1931" s="62"/>
      <c r="G1931" s="62"/>
      <c r="H1931" s="62"/>
      <c r="I1931" s="62"/>
      <c r="J1931" s="62"/>
      <c r="K1931" s="62"/>
      <c r="L1931" s="62"/>
      <c r="M1931" s="62"/>
    </row>
    <row r="1932" spans="1:13" ht="15" customHeight="1" x14ac:dyDescent="0.25">
      <c r="A1932" s="62"/>
      <c r="B1932" s="62"/>
      <c r="C1932" s="62"/>
      <c r="D1932" s="62"/>
      <c r="E1932" s="62"/>
      <c r="F1932" s="62"/>
      <c r="G1932" s="62"/>
      <c r="H1932" s="62"/>
      <c r="I1932" s="62"/>
      <c r="J1932" s="62"/>
      <c r="K1932" s="62"/>
      <c r="L1932" s="62"/>
      <c r="M1932" s="62"/>
    </row>
    <row r="1933" spans="1:13" ht="15" customHeight="1" x14ac:dyDescent="0.25">
      <c r="A1933" s="62"/>
      <c r="B1933" s="62"/>
      <c r="C1933" s="62"/>
      <c r="D1933" s="62"/>
      <c r="E1933" s="62"/>
      <c r="F1933" s="62"/>
      <c r="G1933" s="62"/>
      <c r="H1933" s="62"/>
      <c r="I1933" s="62"/>
      <c r="J1933" s="62"/>
      <c r="K1933" s="62"/>
      <c r="L1933" s="62"/>
      <c r="M1933" s="62"/>
    </row>
    <row r="1934" spans="1:13" ht="15" customHeight="1" x14ac:dyDescent="0.25">
      <c r="A1934" s="62"/>
      <c r="B1934" s="62"/>
      <c r="C1934" s="62"/>
      <c r="D1934" s="62"/>
      <c r="E1934" s="62"/>
      <c r="F1934" s="62"/>
      <c r="G1934" s="62"/>
      <c r="H1934" s="62"/>
      <c r="I1934" s="62"/>
      <c r="J1934" s="62"/>
      <c r="K1934" s="62"/>
      <c r="L1934" s="62"/>
      <c r="M1934" s="62"/>
    </row>
    <row r="1935" spans="1:13" ht="15" customHeight="1" x14ac:dyDescent="0.25">
      <c r="A1935" s="62"/>
      <c r="B1935" s="62"/>
      <c r="C1935" s="62"/>
      <c r="D1935" s="62"/>
      <c r="E1935" s="62"/>
      <c r="F1935" s="62"/>
      <c r="G1935" s="62"/>
      <c r="H1935" s="62"/>
      <c r="I1935" s="62"/>
      <c r="J1935" s="62"/>
      <c r="K1935" s="62"/>
      <c r="L1935" s="62"/>
      <c r="M1935" s="62"/>
    </row>
    <row r="1936" spans="1:13" ht="15" customHeight="1" x14ac:dyDescent="0.25">
      <c r="A1936" s="62"/>
      <c r="B1936" s="62"/>
      <c r="C1936" s="62"/>
      <c r="D1936" s="62"/>
      <c r="E1936" s="62"/>
      <c r="F1936" s="62"/>
      <c r="G1936" s="62"/>
      <c r="H1936" s="62"/>
      <c r="I1936" s="62"/>
      <c r="J1936" s="62"/>
      <c r="K1936" s="62"/>
      <c r="L1936" s="62"/>
      <c r="M1936" s="62"/>
    </row>
    <row r="1937" spans="1:13" ht="15" customHeight="1" x14ac:dyDescent="0.25">
      <c r="A1937" s="62"/>
      <c r="B1937" s="62"/>
      <c r="C1937" s="62"/>
      <c r="D1937" s="62"/>
      <c r="E1937" s="62"/>
      <c r="F1937" s="62"/>
      <c r="G1937" s="62"/>
      <c r="H1937" s="62"/>
      <c r="I1937" s="62"/>
      <c r="J1937" s="62"/>
      <c r="K1937" s="62"/>
      <c r="L1937" s="62"/>
      <c r="M1937" s="62"/>
    </row>
    <row r="1938" spans="1:13" ht="15" customHeight="1" x14ac:dyDescent="0.25">
      <c r="A1938" s="62"/>
      <c r="B1938" s="62"/>
      <c r="C1938" s="62"/>
      <c r="D1938" s="62"/>
      <c r="E1938" s="62"/>
      <c r="F1938" s="62"/>
      <c r="G1938" s="62"/>
      <c r="H1938" s="62"/>
      <c r="I1938" s="62"/>
      <c r="J1938" s="62"/>
      <c r="K1938" s="62"/>
      <c r="L1938" s="62"/>
      <c r="M1938" s="62"/>
    </row>
    <row r="1939" spans="1:13" ht="15" customHeight="1" x14ac:dyDescent="0.25">
      <c r="A1939" s="62"/>
      <c r="B1939" s="62"/>
      <c r="C1939" s="62"/>
      <c r="D1939" s="62"/>
      <c r="E1939" s="62"/>
      <c r="F1939" s="62"/>
      <c r="G1939" s="62"/>
      <c r="H1939" s="62"/>
      <c r="I1939" s="62"/>
      <c r="J1939" s="62"/>
      <c r="K1939" s="62"/>
      <c r="L1939" s="62"/>
      <c r="M1939" s="62"/>
    </row>
    <row r="1940" spans="1:13" ht="15" customHeight="1" x14ac:dyDescent="0.25">
      <c r="A1940" s="62"/>
      <c r="B1940" s="62"/>
      <c r="C1940" s="62"/>
      <c r="D1940" s="62"/>
      <c r="E1940" s="62"/>
      <c r="F1940" s="62"/>
      <c r="G1940" s="62"/>
      <c r="H1940" s="62"/>
      <c r="I1940" s="62"/>
      <c r="J1940" s="62"/>
      <c r="K1940" s="62"/>
      <c r="L1940" s="62"/>
      <c r="M1940" s="62"/>
    </row>
    <row r="1941" spans="1:13" ht="15" customHeight="1" x14ac:dyDescent="0.25">
      <c r="A1941" s="62"/>
      <c r="B1941" s="62"/>
      <c r="C1941" s="62"/>
      <c r="D1941" s="62"/>
      <c r="E1941" s="62"/>
      <c r="F1941" s="62"/>
      <c r="G1941" s="62"/>
      <c r="H1941" s="62"/>
      <c r="I1941" s="62"/>
      <c r="J1941" s="62"/>
      <c r="K1941" s="62"/>
      <c r="L1941" s="62"/>
      <c r="M1941" s="62"/>
    </row>
    <row r="1942" spans="1:13" ht="15" customHeight="1" x14ac:dyDescent="0.25">
      <c r="A1942" s="62"/>
      <c r="B1942" s="62"/>
      <c r="C1942" s="62"/>
      <c r="D1942" s="62"/>
      <c r="E1942" s="62"/>
      <c r="F1942" s="62"/>
      <c r="G1942" s="62"/>
      <c r="H1942" s="62"/>
      <c r="I1942" s="62"/>
      <c r="J1942" s="62"/>
      <c r="K1942" s="62"/>
      <c r="L1942" s="62"/>
      <c r="M1942" s="62"/>
    </row>
    <row r="1943" spans="1:13" ht="15" customHeight="1" x14ac:dyDescent="0.25">
      <c r="A1943" s="62"/>
      <c r="B1943" s="62"/>
      <c r="C1943" s="62"/>
      <c r="D1943" s="62"/>
      <c r="E1943" s="62"/>
      <c r="F1943" s="62"/>
      <c r="G1943" s="62"/>
      <c r="H1943" s="62"/>
      <c r="I1943" s="62"/>
      <c r="J1943" s="62"/>
      <c r="K1943" s="62"/>
      <c r="L1943" s="62"/>
      <c r="M1943" s="62"/>
    </row>
    <row r="1944" spans="1:13" ht="15" customHeight="1" x14ac:dyDescent="0.25">
      <c r="A1944" s="62"/>
      <c r="B1944" s="62"/>
      <c r="C1944" s="62"/>
      <c r="D1944" s="62"/>
      <c r="E1944" s="62"/>
      <c r="F1944" s="62"/>
      <c r="G1944" s="62"/>
      <c r="H1944" s="62"/>
      <c r="I1944" s="62"/>
      <c r="J1944" s="62"/>
      <c r="K1944" s="62"/>
      <c r="L1944" s="62"/>
      <c r="M1944" s="62"/>
    </row>
    <row r="1945" spans="1:13" ht="15" customHeight="1" x14ac:dyDescent="0.25">
      <c r="A1945" s="62"/>
      <c r="B1945" s="62"/>
      <c r="C1945" s="62"/>
      <c r="D1945" s="62"/>
      <c r="E1945" s="62"/>
      <c r="F1945" s="62"/>
      <c r="G1945" s="62"/>
      <c r="H1945" s="62"/>
      <c r="I1945" s="62"/>
      <c r="J1945" s="62"/>
      <c r="K1945" s="62"/>
      <c r="L1945" s="62"/>
      <c r="M1945" s="62"/>
    </row>
    <row r="1946" spans="1:13" ht="15" customHeight="1" x14ac:dyDescent="0.25">
      <c r="A1946" s="62"/>
      <c r="B1946" s="62"/>
      <c r="C1946" s="62"/>
      <c r="D1946" s="62"/>
      <c r="E1946" s="62"/>
      <c r="F1946" s="62"/>
      <c r="G1946" s="62"/>
      <c r="H1946" s="62"/>
      <c r="I1946" s="62"/>
      <c r="J1946" s="62"/>
      <c r="K1946" s="62"/>
      <c r="L1946" s="62"/>
      <c r="M1946" s="62"/>
    </row>
    <row r="1947" spans="1:13" ht="15" customHeight="1" x14ac:dyDescent="0.25">
      <c r="A1947" s="62"/>
      <c r="B1947" s="62"/>
      <c r="C1947" s="62"/>
      <c r="D1947" s="62"/>
      <c r="E1947" s="62"/>
      <c r="F1947" s="62"/>
      <c r="G1947" s="62"/>
      <c r="H1947" s="62"/>
      <c r="I1947" s="62"/>
      <c r="J1947" s="62"/>
      <c r="K1947" s="62"/>
      <c r="L1947" s="62"/>
      <c r="M1947" s="62"/>
    </row>
    <row r="1948" spans="1:13" ht="15" customHeight="1" x14ac:dyDescent="0.25">
      <c r="A1948" s="62"/>
      <c r="B1948" s="62"/>
      <c r="C1948" s="62"/>
      <c r="D1948" s="62"/>
      <c r="E1948" s="62"/>
      <c r="F1948" s="62"/>
      <c r="G1948" s="62"/>
      <c r="H1948" s="62"/>
      <c r="I1948" s="62"/>
      <c r="J1948" s="62"/>
      <c r="K1948" s="62"/>
      <c r="L1948" s="62"/>
      <c r="M1948" s="62"/>
    </row>
    <row r="1949" spans="1:13" ht="15" customHeight="1" x14ac:dyDescent="0.25">
      <c r="A1949" s="62"/>
      <c r="B1949" s="62"/>
      <c r="C1949" s="62"/>
      <c r="D1949" s="62"/>
      <c r="E1949" s="62"/>
      <c r="F1949" s="62"/>
      <c r="G1949" s="62"/>
      <c r="H1949" s="62"/>
      <c r="I1949" s="62"/>
      <c r="J1949" s="62"/>
      <c r="K1949" s="62"/>
      <c r="L1949" s="62"/>
      <c r="M1949" s="62"/>
    </row>
    <row r="1950" spans="1:13" ht="15" customHeight="1" x14ac:dyDescent="0.25">
      <c r="A1950" s="62"/>
      <c r="B1950" s="62"/>
      <c r="C1950" s="62"/>
      <c r="D1950" s="62"/>
      <c r="E1950" s="62"/>
      <c r="F1950" s="62"/>
      <c r="G1950" s="62"/>
      <c r="H1950" s="62"/>
      <c r="I1950" s="62"/>
      <c r="J1950" s="62"/>
      <c r="K1950" s="62"/>
      <c r="L1950" s="62"/>
      <c r="M1950" s="62"/>
    </row>
    <row r="1951" spans="1:13" ht="15" customHeight="1" x14ac:dyDescent="0.25">
      <c r="A1951" s="62"/>
      <c r="B1951" s="62"/>
      <c r="C1951" s="62"/>
      <c r="D1951" s="62"/>
      <c r="E1951" s="62"/>
      <c r="F1951" s="62"/>
      <c r="G1951" s="62"/>
      <c r="H1951" s="62"/>
      <c r="I1951" s="62"/>
      <c r="J1951" s="62"/>
      <c r="K1951" s="62"/>
      <c r="L1951" s="62"/>
      <c r="M1951" s="62"/>
    </row>
    <row r="1952" spans="1:13" ht="15" customHeight="1" x14ac:dyDescent="0.25">
      <c r="A1952" s="62"/>
      <c r="B1952" s="62"/>
      <c r="C1952" s="62"/>
      <c r="D1952" s="62"/>
      <c r="E1952" s="62"/>
      <c r="F1952" s="62"/>
      <c r="G1952" s="62"/>
      <c r="H1952" s="62"/>
      <c r="I1952" s="62"/>
      <c r="J1952" s="62"/>
      <c r="K1952" s="62"/>
      <c r="L1952" s="62"/>
      <c r="M1952" s="62"/>
    </row>
    <row r="1953" spans="1:13" ht="15" customHeight="1" x14ac:dyDescent="0.25">
      <c r="A1953" s="62"/>
      <c r="B1953" s="62"/>
      <c r="C1953" s="62"/>
      <c r="D1953" s="62"/>
      <c r="E1953" s="62"/>
      <c r="F1953" s="62"/>
      <c r="G1953" s="62"/>
      <c r="H1953" s="62"/>
      <c r="I1953" s="62"/>
      <c r="J1953" s="62"/>
      <c r="K1953" s="62"/>
      <c r="L1953" s="62"/>
      <c r="M1953" s="62"/>
    </row>
    <row r="1954" spans="1:13" ht="15" customHeight="1" x14ac:dyDescent="0.25">
      <c r="A1954" s="62"/>
      <c r="B1954" s="62"/>
      <c r="C1954" s="62"/>
      <c r="D1954" s="62"/>
      <c r="E1954" s="62"/>
      <c r="F1954" s="62"/>
      <c r="G1954" s="62"/>
      <c r="H1954" s="62"/>
      <c r="I1954" s="62"/>
      <c r="J1954" s="62"/>
      <c r="K1954" s="62"/>
      <c r="L1954" s="62"/>
      <c r="M1954" s="62"/>
    </row>
    <row r="1955" spans="1:13" ht="15" customHeight="1" x14ac:dyDescent="0.25">
      <c r="A1955" s="62"/>
      <c r="B1955" s="62"/>
      <c r="C1955" s="62"/>
      <c r="D1955" s="62"/>
      <c r="E1955" s="62"/>
      <c r="F1955" s="62"/>
      <c r="G1955" s="62"/>
      <c r="H1955" s="62"/>
      <c r="I1955" s="62"/>
      <c r="J1955" s="62"/>
      <c r="K1955" s="62"/>
      <c r="L1955" s="62"/>
      <c r="M1955" s="62"/>
    </row>
    <row r="1956" spans="1:13" ht="15" customHeight="1" x14ac:dyDescent="0.25">
      <c r="A1956" s="62"/>
      <c r="B1956" s="62"/>
      <c r="C1956" s="62"/>
      <c r="D1956" s="62"/>
      <c r="E1956" s="62"/>
      <c r="F1956" s="62"/>
      <c r="G1956" s="62"/>
      <c r="H1956" s="62"/>
      <c r="I1956" s="62"/>
      <c r="J1956" s="62"/>
      <c r="K1956" s="62"/>
      <c r="L1956" s="62"/>
      <c r="M1956" s="62"/>
    </row>
    <row r="1957" spans="1:13" ht="15" customHeight="1" x14ac:dyDescent="0.25">
      <c r="A1957" s="62"/>
      <c r="B1957" s="62"/>
      <c r="C1957" s="62"/>
      <c r="D1957" s="62"/>
      <c r="E1957" s="62"/>
      <c r="F1957" s="62"/>
      <c r="G1957" s="62"/>
      <c r="H1957" s="62"/>
      <c r="I1957" s="62"/>
      <c r="J1957" s="62"/>
      <c r="K1957" s="62"/>
      <c r="L1957" s="62"/>
      <c r="M1957" s="62"/>
    </row>
    <row r="1958" spans="1:13" ht="15" customHeight="1" x14ac:dyDescent="0.25">
      <c r="A1958" s="62"/>
      <c r="B1958" s="62"/>
      <c r="C1958" s="62"/>
      <c r="D1958" s="62"/>
      <c r="E1958" s="62"/>
      <c r="F1958" s="62"/>
      <c r="G1958" s="62"/>
      <c r="H1958" s="62"/>
      <c r="I1958" s="62"/>
      <c r="J1958" s="62"/>
      <c r="K1958" s="62"/>
      <c r="L1958" s="62"/>
      <c r="M1958" s="62"/>
    </row>
    <row r="1959" spans="1:13" ht="15" customHeight="1" x14ac:dyDescent="0.25">
      <c r="A1959" s="62"/>
      <c r="B1959" s="62"/>
      <c r="C1959" s="62"/>
      <c r="D1959" s="62"/>
      <c r="E1959" s="62"/>
      <c r="F1959" s="62"/>
      <c r="G1959" s="62"/>
      <c r="H1959" s="62"/>
      <c r="I1959" s="62"/>
      <c r="J1959" s="62"/>
      <c r="K1959" s="62"/>
      <c r="L1959" s="62"/>
      <c r="M1959" s="62"/>
    </row>
    <row r="1960" spans="1:13" ht="15" customHeight="1" x14ac:dyDescent="0.25">
      <c r="A1960" s="62"/>
      <c r="B1960" s="62"/>
      <c r="C1960" s="62"/>
      <c r="D1960" s="62"/>
      <c r="E1960" s="62"/>
      <c r="F1960" s="62"/>
      <c r="G1960" s="62"/>
      <c r="H1960" s="62"/>
      <c r="I1960" s="62"/>
      <c r="J1960" s="62"/>
      <c r="K1960" s="62"/>
      <c r="L1960" s="62"/>
      <c r="M1960" s="62"/>
    </row>
    <row r="1961" spans="1:13" ht="15" customHeight="1" x14ac:dyDescent="0.25">
      <c r="A1961" s="62"/>
      <c r="B1961" s="62"/>
      <c r="C1961" s="62"/>
      <c r="D1961" s="62"/>
      <c r="E1961" s="62"/>
      <c r="F1961" s="62"/>
      <c r="G1961" s="62"/>
      <c r="H1961" s="62"/>
      <c r="I1961" s="62"/>
      <c r="J1961" s="62"/>
      <c r="K1961" s="62"/>
      <c r="L1961" s="62"/>
      <c r="M1961" s="62"/>
    </row>
    <row r="1962" spans="1:13" ht="15" customHeight="1" x14ac:dyDescent="0.25">
      <c r="A1962" s="62"/>
      <c r="B1962" s="62"/>
      <c r="C1962" s="62"/>
      <c r="D1962" s="62"/>
      <c r="E1962" s="62"/>
      <c r="F1962" s="62"/>
      <c r="G1962" s="62"/>
      <c r="H1962" s="62"/>
      <c r="I1962" s="62"/>
      <c r="J1962" s="62"/>
      <c r="K1962" s="62"/>
      <c r="L1962" s="62"/>
      <c r="M1962" s="62"/>
    </row>
    <row r="1963" spans="1:13" ht="15" customHeight="1" x14ac:dyDescent="0.25">
      <c r="A1963" s="62"/>
      <c r="B1963" s="62"/>
      <c r="C1963" s="62"/>
      <c r="D1963" s="62"/>
      <c r="E1963" s="62"/>
      <c r="F1963" s="62"/>
      <c r="G1963" s="62"/>
      <c r="H1963" s="62"/>
      <c r="I1963" s="62"/>
      <c r="J1963" s="62"/>
      <c r="K1963" s="62"/>
      <c r="L1963" s="62"/>
      <c r="M1963" s="62"/>
    </row>
    <row r="1964" spans="1:13" ht="15" customHeight="1" x14ac:dyDescent="0.25">
      <c r="A1964" s="62"/>
      <c r="B1964" s="62"/>
      <c r="C1964" s="62"/>
      <c r="D1964" s="62"/>
      <c r="E1964" s="62"/>
      <c r="F1964" s="62"/>
      <c r="G1964" s="62"/>
      <c r="H1964" s="62"/>
      <c r="I1964" s="62"/>
      <c r="J1964" s="62"/>
      <c r="K1964" s="62"/>
      <c r="L1964" s="62"/>
      <c r="M1964" s="62"/>
    </row>
    <row r="1965" spans="1:13" ht="15" customHeight="1" x14ac:dyDescent="0.25">
      <c r="A1965" s="62"/>
      <c r="B1965" s="62"/>
      <c r="C1965" s="62"/>
      <c r="D1965" s="62"/>
      <c r="E1965" s="62"/>
      <c r="F1965" s="62"/>
      <c r="G1965" s="62"/>
      <c r="H1965" s="62"/>
      <c r="I1965" s="62"/>
      <c r="J1965" s="62"/>
      <c r="K1965" s="62"/>
      <c r="L1965" s="62"/>
      <c r="M1965" s="62"/>
    </row>
    <row r="1966" spans="1:13" ht="15" customHeight="1" x14ac:dyDescent="0.25">
      <c r="A1966" s="62"/>
      <c r="B1966" s="62"/>
      <c r="C1966" s="62"/>
      <c r="D1966" s="62"/>
      <c r="E1966" s="62"/>
      <c r="F1966" s="62"/>
      <c r="G1966" s="62"/>
      <c r="H1966" s="62"/>
      <c r="I1966" s="62"/>
      <c r="J1966" s="62"/>
      <c r="K1966" s="62"/>
      <c r="L1966" s="62"/>
      <c r="M1966" s="62"/>
    </row>
    <row r="1967" spans="1:13" ht="15" customHeight="1" x14ac:dyDescent="0.25">
      <c r="A1967" s="62"/>
      <c r="B1967" s="62"/>
      <c r="C1967" s="62"/>
      <c r="D1967" s="62"/>
      <c r="E1967" s="62"/>
      <c r="F1967" s="62"/>
      <c r="G1967" s="62"/>
      <c r="H1967" s="62"/>
      <c r="I1967" s="62"/>
      <c r="J1967" s="62"/>
      <c r="K1967" s="62"/>
      <c r="L1967" s="62"/>
      <c r="M1967" s="62"/>
    </row>
    <row r="1968" spans="1:13" ht="15" customHeight="1" x14ac:dyDescent="0.25">
      <c r="A1968" s="62"/>
      <c r="B1968" s="62"/>
      <c r="C1968" s="62"/>
      <c r="D1968" s="62"/>
      <c r="E1968" s="62"/>
      <c r="F1968" s="62"/>
      <c r="G1968" s="62"/>
      <c r="H1968" s="62"/>
      <c r="I1968" s="62"/>
      <c r="J1968" s="62"/>
      <c r="K1968" s="62"/>
      <c r="L1968" s="62"/>
      <c r="M1968" s="62"/>
    </row>
    <row r="1969" spans="1:13" ht="15" customHeight="1" x14ac:dyDescent="0.25">
      <c r="A1969" s="62"/>
      <c r="B1969" s="62"/>
      <c r="C1969" s="62"/>
      <c r="D1969" s="62"/>
      <c r="E1969" s="62"/>
      <c r="F1969" s="62"/>
      <c r="G1969" s="62"/>
      <c r="H1969" s="62"/>
      <c r="I1969" s="62"/>
      <c r="J1969" s="62"/>
      <c r="K1969" s="62"/>
      <c r="L1969" s="62"/>
      <c r="M1969" s="62"/>
    </row>
    <row r="1970" spans="1:13" ht="15" customHeight="1" x14ac:dyDescent="0.25">
      <c r="A1970" s="62"/>
      <c r="B1970" s="62"/>
      <c r="C1970" s="62"/>
      <c r="D1970" s="62"/>
      <c r="E1970" s="62"/>
      <c r="F1970" s="62"/>
      <c r="G1970" s="62"/>
      <c r="H1970" s="62"/>
      <c r="I1970" s="62"/>
      <c r="J1970" s="62"/>
      <c r="K1970" s="62"/>
      <c r="L1970" s="62"/>
      <c r="M1970" s="62"/>
    </row>
    <row r="1971" spans="1:13" ht="15" customHeight="1" x14ac:dyDescent="0.25">
      <c r="A1971" s="62"/>
      <c r="B1971" s="62"/>
      <c r="C1971" s="62"/>
      <c r="D1971" s="62"/>
      <c r="E1971" s="62"/>
      <c r="F1971" s="62"/>
      <c r="G1971" s="62"/>
      <c r="H1971" s="62"/>
      <c r="I1971" s="62"/>
      <c r="J1971" s="62"/>
      <c r="K1971" s="62"/>
      <c r="L1971" s="62"/>
      <c r="M1971" s="62"/>
    </row>
    <row r="1972" spans="1:13" ht="15" customHeight="1" x14ac:dyDescent="0.25">
      <c r="A1972" s="62"/>
      <c r="B1972" s="62"/>
      <c r="C1972" s="62"/>
      <c r="D1972" s="62"/>
      <c r="E1972" s="62"/>
      <c r="F1972" s="62"/>
      <c r="G1972" s="62"/>
      <c r="H1972" s="62"/>
      <c r="I1972" s="62"/>
      <c r="J1972" s="62"/>
      <c r="K1972" s="62"/>
      <c r="L1972" s="62"/>
      <c r="M1972" s="62"/>
    </row>
    <row r="1973" spans="1:13" ht="15" customHeight="1" x14ac:dyDescent="0.25">
      <c r="A1973" s="62"/>
      <c r="B1973" s="62"/>
      <c r="C1973" s="62"/>
      <c r="D1973" s="62"/>
      <c r="E1973" s="62"/>
      <c r="F1973" s="62"/>
      <c r="G1973" s="62"/>
      <c r="H1973" s="62"/>
      <c r="I1973" s="62"/>
      <c r="J1973" s="62"/>
      <c r="K1973" s="62"/>
      <c r="L1973" s="62"/>
      <c r="M1973" s="62"/>
    </row>
    <row r="1974" spans="1:13" ht="15" customHeight="1" x14ac:dyDescent="0.25">
      <c r="A1974" s="62"/>
      <c r="B1974" s="62"/>
      <c r="C1974" s="62"/>
      <c r="D1974" s="62"/>
      <c r="E1974" s="62"/>
      <c r="F1974" s="62"/>
      <c r="G1974" s="62"/>
      <c r="H1974" s="62"/>
      <c r="I1974" s="62"/>
      <c r="J1974" s="62"/>
      <c r="K1974" s="62"/>
      <c r="L1974" s="62"/>
      <c r="M1974" s="62"/>
    </row>
    <row r="1975" spans="1:13" ht="15" customHeight="1" x14ac:dyDescent="0.25">
      <c r="A1975" s="62"/>
      <c r="B1975" s="62"/>
      <c r="C1975" s="62"/>
      <c r="D1975" s="62"/>
      <c r="E1975" s="62"/>
      <c r="F1975" s="62"/>
      <c r="G1975" s="62"/>
      <c r="H1975" s="62"/>
      <c r="I1975" s="62"/>
      <c r="J1975" s="62"/>
      <c r="K1975" s="62"/>
      <c r="L1975" s="62"/>
      <c r="M1975" s="62"/>
    </row>
    <row r="1976" spans="1:13" ht="15" customHeight="1" x14ac:dyDescent="0.25">
      <c r="A1976" s="62"/>
      <c r="B1976" s="62"/>
      <c r="C1976" s="62"/>
      <c r="D1976" s="62"/>
      <c r="E1976" s="62"/>
      <c r="F1976" s="62"/>
      <c r="G1976" s="62"/>
      <c r="H1976" s="62"/>
      <c r="I1976" s="62"/>
      <c r="J1976" s="62"/>
      <c r="K1976" s="62"/>
      <c r="L1976" s="62"/>
      <c r="M1976" s="62"/>
    </row>
    <row r="1977" spans="1:13" ht="15" customHeight="1" x14ac:dyDescent="0.25">
      <c r="A1977" s="62"/>
      <c r="B1977" s="62"/>
      <c r="C1977" s="62"/>
      <c r="D1977" s="62"/>
      <c r="E1977" s="62"/>
      <c r="F1977" s="62"/>
      <c r="G1977" s="62"/>
      <c r="H1977" s="62"/>
      <c r="I1977" s="62"/>
      <c r="J1977" s="62"/>
      <c r="K1977" s="62"/>
      <c r="L1977" s="62"/>
      <c r="M1977" s="62"/>
    </row>
    <row r="1978" spans="1:13" ht="15" customHeight="1" x14ac:dyDescent="0.25">
      <c r="A1978" s="62"/>
      <c r="B1978" s="62"/>
      <c r="C1978" s="62"/>
      <c r="D1978" s="62"/>
      <c r="E1978" s="62"/>
      <c r="F1978" s="62"/>
      <c r="G1978" s="62"/>
      <c r="H1978" s="62"/>
      <c r="I1978" s="62"/>
      <c r="J1978" s="62"/>
      <c r="K1978" s="62"/>
      <c r="L1978" s="62"/>
      <c r="M1978" s="62"/>
    </row>
    <row r="1979" spans="1:13" ht="15" customHeight="1" x14ac:dyDescent="0.25">
      <c r="A1979" s="62"/>
      <c r="B1979" s="62"/>
      <c r="C1979" s="62"/>
      <c r="D1979" s="62"/>
      <c r="E1979" s="62"/>
      <c r="F1979" s="62"/>
      <c r="G1979" s="62"/>
      <c r="H1979" s="62"/>
      <c r="I1979" s="62"/>
      <c r="J1979" s="62"/>
      <c r="K1979" s="62"/>
      <c r="L1979" s="62"/>
      <c r="M1979" s="62"/>
    </row>
    <row r="1980" spans="1:13" ht="15" customHeight="1" x14ac:dyDescent="0.25">
      <c r="A1980" s="62"/>
      <c r="B1980" s="62"/>
      <c r="C1980" s="62"/>
      <c r="D1980" s="62"/>
      <c r="E1980" s="62"/>
      <c r="F1980" s="62"/>
      <c r="G1980" s="62"/>
      <c r="H1980" s="62"/>
      <c r="I1980" s="62"/>
      <c r="J1980" s="62"/>
      <c r="K1980" s="62"/>
      <c r="L1980" s="62"/>
      <c r="M1980" s="62"/>
    </row>
    <row r="1981" spans="1:13" ht="15" customHeight="1" x14ac:dyDescent="0.25">
      <c r="A1981" s="62"/>
      <c r="B1981" s="62"/>
      <c r="C1981" s="62"/>
      <c r="D1981" s="62"/>
      <c r="E1981" s="62"/>
      <c r="F1981" s="62"/>
      <c r="G1981" s="62"/>
      <c r="H1981" s="62"/>
      <c r="I1981" s="62"/>
      <c r="J1981" s="62"/>
      <c r="K1981" s="62"/>
      <c r="L1981" s="62"/>
      <c r="M1981" s="62"/>
    </row>
    <row r="1982" spans="1:13" ht="15" customHeight="1" x14ac:dyDescent="0.25">
      <c r="A1982" s="62"/>
      <c r="B1982" s="62"/>
      <c r="C1982" s="62"/>
      <c r="D1982" s="62"/>
      <c r="E1982" s="62"/>
      <c r="F1982" s="62"/>
      <c r="G1982" s="62"/>
      <c r="H1982" s="62"/>
      <c r="I1982" s="62"/>
      <c r="J1982" s="62"/>
      <c r="K1982" s="62"/>
      <c r="L1982" s="62"/>
      <c r="M1982" s="62"/>
    </row>
    <row r="1983" spans="1:13" ht="15" customHeight="1" x14ac:dyDescent="0.25">
      <c r="A1983" s="62"/>
      <c r="B1983" s="62"/>
      <c r="C1983" s="62"/>
      <c r="D1983" s="62"/>
      <c r="E1983" s="62"/>
      <c r="F1983" s="62"/>
      <c r="G1983" s="62"/>
      <c r="H1983" s="62"/>
      <c r="I1983" s="62"/>
      <c r="J1983" s="62"/>
      <c r="K1983" s="62"/>
      <c r="L1983" s="62"/>
      <c r="M1983" s="62"/>
    </row>
    <row r="1984" spans="1:13" ht="15" customHeight="1" x14ac:dyDescent="0.25">
      <c r="A1984" s="62"/>
      <c r="B1984" s="62"/>
      <c r="C1984" s="62"/>
      <c r="D1984" s="62"/>
      <c r="E1984" s="62"/>
      <c r="F1984" s="62"/>
      <c r="G1984" s="62"/>
      <c r="H1984" s="62"/>
      <c r="I1984" s="62"/>
      <c r="J1984" s="62"/>
      <c r="K1984" s="62"/>
      <c r="L1984" s="62"/>
      <c r="M1984" s="62"/>
    </row>
    <row r="1985" spans="1:13" ht="15" customHeight="1" x14ac:dyDescent="0.25">
      <c r="A1985" s="62"/>
      <c r="B1985" s="62"/>
      <c r="C1985" s="62"/>
      <c r="D1985" s="62"/>
      <c r="E1985" s="62"/>
      <c r="F1985" s="62"/>
      <c r="G1985" s="62"/>
      <c r="H1985" s="62"/>
      <c r="I1985" s="62"/>
      <c r="J1985" s="62"/>
      <c r="K1985" s="62"/>
      <c r="L1985" s="62"/>
      <c r="M1985" s="62"/>
    </row>
    <row r="1986" spans="1:13" ht="15" customHeight="1" x14ac:dyDescent="0.25">
      <c r="A1986" s="62"/>
      <c r="B1986" s="62"/>
      <c r="C1986" s="62"/>
      <c r="D1986" s="62"/>
      <c r="E1986" s="62"/>
      <c r="F1986" s="62"/>
      <c r="G1986" s="62"/>
      <c r="H1986" s="62"/>
      <c r="I1986" s="62"/>
      <c r="J1986" s="62"/>
      <c r="K1986" s="62"/>
      <c r="L1986" s="62"/>
      <c r="M1986" s="62"/>
    </row>
    <row r="1987" spans="1:13" ht="15" customHeight="1" x14ac:dyDescent="0.25">
      <c r="A1987" s="62"/>
      <c r="B1987" s="62"/>
      <c r="C1987" s="62"/>
      <c r="D1987" s="62"/>
      <c r="E1987" s="62"/>
      <c r="F1987" s="62"/>
      <c r="G1987" s="62"/>
      <c r="H1987" s="62"/>
      <c r="I1987" s="62"/>
      <c r="J1987" s="62"/>
      <c r="K1987" s="62"/>
      <c r="L1987" s="62"/>
      <c r="M1987" s="62"/>
    </row>
    <row r="1988" spans="1:13" ht="15" customHeight="1" x14ac:dyDescent="0.25">
      <c r="A1988" s="62"/>
      <c r="B1988" s="62"/>
      <c r="C1988" s="62"/>
      <c r="D1988" s="62"/>
      <c r="E1988" s="62"/>
      <c r="F1988" s="62"/>
      <c r="G1988" s="62"/>
      <c r="H1988" s="62"/>
      <c r="I1988" s="62"/>
      <c r="J1988" s="62"/>
      <c r="K1988" s="62"/>
      <c r="L1988" s="62"/>
      <c r="M1988" s="62"/>
    </row>
    <row r="1989" spans="1:13" ht="15" customHeight="1" x14ac:dyDescent="0.25">
      <c r="A1989" s="62"/>
      <c r="B1989" s="62"/>
      <c r="C1989" s="62"/>
      <c r="D1989" s="62"/>
      <c r="E1989" s="62"/>
      <c r="F1989" s="62"/>
      <c r="G1989" s="62"/>
      <c r="H1989" s="62"/>
      <c r="I1989" s="62"/>
      <c r="J1989" s="62"/>
      <c r="K1989" s="62"/>
      <c r="L1989" s="62"/>
      <c r="M1989" s="62"/>
    </row>
    <row r="1990" spans="1:13" ht="15" customHeight="1" x14ac:dyDescent="0.25">
      <c r="A1990" s="62"/>
      <c r="B1990" s="62"/>
      <c r="C1990" s="62"/>
      <c r="D1990" s="62"/>
      <c r="E1990" s="62"/>
      <c r="F1990" s="62"/>
      <c r="G1990" s="62"/>
      <c r="H1990" s="62"/>
      <c r="I1990" s="62"/>
      <c r="J1990" s="62"/>
      <c r="K1990" s="62"/>
      <c r="L1990" s="62"/>
      <c r="M1990" s="62"/>
    </row>
    <row r="1991" spans="1:13" ht="15" customHeight="1" x14ac:dyDescent="0.25">
      <c r="A1991" s="62"/>
      <c r="B1991" s="62"/>
      <c r="C1991" s="62"/>
      <c r="D1991" s="62"/>
      <c r="E1991" s="62"/>
      <c r="F1991" s="62"/>
      <c r="G1991" s="62"/>
      <c r="H1991" s="62"/>
      <c r="I1991" s="62"/>
      <c r="J1991" s="62"/>
      <c r="K1991" s="62"/>
      <c r="L1991" s="62"/>
      <c r="M1991" s="62"/>
    </row>
    <row r="1992" spans="1:13" ht="15" customHeight="1" x14ac:dyDescent="0.25">
      <c r="A1992" s="62"/>
      <c r="B1992" s="62"/>
      <c r="C1992" s="62"/>
      <c r="D1992" s="62"/>
      <c r="E1992" s="62"/>
      <c r="F1992" s="62"/>
      <c r="G1992" s="62"/>
      <c r="H1992" s="62"/>
      <c r="I1992" s="62"/>
      <c r="J1992" s="62"/>
      <c r="K1992" s="62"/>
      <c r="L1992" s="62"/>
      <c r="M1992" s="62"/>
    </row>
    <row r="1993" spans="1:13" ht="15" customHeight="1" x14ac:dyDescent="0.25">
      <c r="A1993" s="62"/>
      <c r="B1993" s="62"/>
      <c r="C1993" s="62"/>
      <c r="D1993" s="62"/>
      <c r="E1993" s="62"/>
      <c r="F1993" s="62"/>
      <c r="G1993" s="62"/>
      <c r="H1993" s="62"/>
      <c r="I1993" s="62"/>
      <c r="J1993" s="62"/>
      <c r="K1993" s="62"/>
      <c r="L1993" s="62"/>
      <c r="M1993" s="62"/>
    </row>
    <row r="1994" spans="1:13" ht="15" customHeight="1" x14ac:dyDescent="0.25">
      <c r="A1994" s="62"/>
      <c r="B1994" s="62"/>
      <c r="C1994" s="62"/>
      <c r="D1994" s="62"/>
      <c r="E1994" s="62"/>
      <c r="F1994" s="62"/>
      <c r="G1994" s="62"/>
      <c r="H1994" s="62"/>
      <c r="I1994" s="62"/>
      <c r="J1994" s="62"/>
      <c r="K1994" s="62"/>
      <c r="L1994" s="62"/>
      <c r="M1994" s="62"/>
    </row>
    <row r="1995" spans="1:13" ht="15" customHeight="1" x14ac:dyDescent="0.25">
      <c r="A1995" s="62"/>
      <c r="B1995" s="62"/>
      <c r="C1995" s="62"/>
      <c r="D1995" s="62"/>
      <c r="E1995" s="62"/>
      <c r="F1995" s="62"/>
      <c r="G1995" s="62"/>
      <c r="H1995" s="62"/>
      <c r="I1995" s="62"/>
      <c r="J1995" s="62"/>
      <c r="K1995" s="62"/>
      <c r="L1995" s="62"/>
      <c r="M1995" s="62"/>
    </row>
  </sheetData>
  <mergeCells count="23">
    <mergeCell ref="A1:M1"/>
    <mergeCell ref="A2:M2"/>
    <mergeCell ref="A3:K3"/>
    <mergeCell ref="L3:M3"/>
    <mergeCell ref="C4:H5"/>
    <mergeCell ref="J4:J5"/>
    <mergeCell ref="K4:M4"/>
    <mergeCell ref="A27:M27"/>
    <mergeCell ref="A28:M28"/>
    <mergeCell ref="A29:K29"/>
    <mergeCell ref="L29:M29"/>
    <mergeCell ref="C30:H31"/>
    <mergeCell ref="J30:J31"/>
    <mergeCell ref="K30:M30"/>
    <mergeCell ref="B58:B59"/>
    <mergeCell ref="B32:B33"/>
    <mergeCell ref="A53:M53"/>
    <mergeCell ref="A54:M54"/>
    <mergeCell ref="A55:K55"/>
    <mergeCell ref="L55:M55"/>
    <mergeCell ref="C56:H57"/>
    <mergeCell ref="J56:J57"/>
    <mergeCell ref="K56:M56"/>
  </mergeCells>
  <pageMargins left="0.74803149606299213" right="0.74803149606299213" top="0.59055118110236227" bottom="0.74803149606299213" header="0.31496062992125984" footer="0.31496062992125984"/>
  <pageSetup paperSize="9" fitToHeight="0" orientation="landscape" r:id="rId1"/>
  <headerFooter>
    <oddHeader>&amp;C&amp;"Times New Roman,Regular"&amp;12&amp;P</oddHeader>
  </headerFooter>
  <rowBreaks count="2" manualBreakCount="2">
    <brk id="26" max="16383" man="1"/>
    <brk id="52"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
  <sheetViews>
    <sheetView showWhiteSpace="0" view="pageBreakPreview" zoomScale="94" zoomScaleNormal="100" zoomScaleSheetLayoutView="94" workbookViewId="0">
      <selection sqref="A1:L1"/>
    </sheetView>
  </sheetViews>
  <sheetFormatPr defaultColWidth="6.85546875" defaultRowHeight="15" x14ac:dyDescent="0.25"/>
  <cols>
    <col min="1" max="1" width="20" style="82" customWidth="1"/>
    <col min="2" max="2" width="19.28515625" style="76" customWidth="1"/>
    <col min="3" max="3" width="13.85546875" style="99" customWidth="1"/>
    <col min="4" max="4" width="16.42578125" style="76" customWidth="1"/>
    <col min="5" max="5" width="12.42578125" style="76" customWidth="1"/>
    <col min="6" max="6" width="13" style="76" customWidth="1"/>
    <col min="7" max="7" width="14" style="99" customWidth="1"/>
    <col min="8" max="8" width="12.5703125" style="99" customWidth="1"/>
    <col min="9" max="10" width="12.5703125" style="76" customWidth="1"/>
    <col min="257" max="257" width="20" customWidth="1"/>
    <col min="258" max="258" width="19.28515625" customWidth="1"/>
    <col min="259" max="259" width="13.85546875" customWidth="1"/>
    <col min="260" max="260" width="16.42578125" customWidth="1"/>
    <col min="261" max="261" width="12.42578125" customWidth="1"/>
    <col min="262" max="262" width="13" customWidth="1"/>
    <col min="263" max="263" width="14" customWidth="1"/>
    <col min="264" max="266" width="12.5703125" customWidth="1"/>
    <col min="513" max="513" width="20" customWidth="1"/>
    <col min="514" max="514" width="19.28515625" customWidth="1"/>
    <col min="515" max="515" width="13.85546875" customWidth="1"/>
    <col min="516" max="516" width="16.42578125" customWidth="1"/>
    <col min="517" max="517" width="12.42578125" customWidth="1"/>
    <col min="518" max="518" width="13" customWidth="1"/>
    <col min="519" max="519" width="14" customWidth="1"/>
    <col min="520" max="522" width="12.5703125" customWidth="1"/>
    <col min="769" max="769" width="20" customWidth="1"/>
    <col min="770" max="770" width="19.28515625" customWidth="1"/>
    <col min="771" max="771" width="13.85546875" customWidth="1"/>
    <col min="772" max="772" width="16.42578125" customWidth="1"/>
    <col min="773" max="773" width="12.42578125" customWidth="1"/>
    <col min="774" max="774" width="13" customWidth="1"/>
    <col min="775" max="775" width="14" customWidth="1"/>
    <col min="776" max="778" width="12.5703125" customWidth="1"/>
    <col min="1025" max="1025" width="20" customWidth="1"/>
    <col min="1026" max="1026" width="19.28515625" customWidth="1"/>
    <col min="1027" max="1027" width="13.85546875" customWidth="1"/>
    <col min="1028" max="1028" width="16.42578125" customWidth="1"/>
    <col min="1029" max="1029" width="12.42578125" customWidth="1"/>
    <col min="1030" max="1030" width="13" customWidth="1"/>
    <col min="1031" max="1031" width="14" customWidth="1"/>
    <col min="1032" max="1034" width="12.5703125" customWidth="1"/>
    <col min="1281" max="1281" width="20" customWidth="1"/>
    <col min="1282" max="1282" width="19.28515625" customWidth="1"/>
    <col min="1283" max="1283" width="13.85546875" customWidth="1"/>
    <col min="1284" max="1284" width="16.42578125" customWidth="1"/>
    <col min="1285" max="1285" width="12.42578125" customWidth="1"/>
    <col min="1286" max="1286" width="13" customWidth="1"/>
    <col min="1287" max="1287" width="14" customWidth="1"/>
    <col min="1288" max="1290" width="12.5703125" customWidth="1"/>
    <col min="1537" max="1537" width="20" customWidth="1"/>
    <col min="1538" max="1538" width="19.28515625" customWidth="1"/>
    <col min="1539" max="1539" width="13.85546875" customWidth="1"/>
    <col min="1540" max="1540" width="16.42578125" customWidth="1"/>
    <col min="1541" max="1541" width="12.42578125" customWidth="1"/>
    <col min="1542" max="1542" width="13" customWidth="1"/>
    <col min="1543" max="1543" width="14" customWidth="1"/>
    <col min="1544" max="1546" width="12.5703125" customWidth="1"/>
    <col min="1793" max="1793" width="20" customWidth="1"/>
    <col min="1794" max="1794" width="19.28515625" customWidth="1"/>
    <col min="1795" max="1795" width="13.85546875" customWidth="1"/>
    <col min="1796" max="1796" width="16.42578125" customWidth="1"/>
    <col min="1797" max="1797" width="12.42578125" customWidth="1"/>
    <col min="1798" max="1798" width="13" customWidth="1"/>
    <col min="1799" max="1799" width="14" customWidth="1"/>
    <col min="1800" max="1802" width="12.5703125" customWidth="1"/>
    <col min="2049" max="2049" width="20" customWidth="1"/>
    <col min="2050" max="2050" width="19.28515625" customWidth="1"/>
    <col min="2051" max="2051" width="13.85546875" customWidth="1"/>
    <col min="2052" max="2052" width="16.42578125" customWidth="1"/>
    <col min="2053" max="2053" width="12.42578125" customWidth="1"/>
    <col min="2054" max="2054" width="13" customWidth="1"/>
    <col min="2055" max="2055" width="14" customWidth="1"/>
    <col min="2056" max="2058" width="12.5703125" customWidth="1"/>
    <col min="2305" max="2305" width="20" customWidth="1"/>
    <col min="2306" max="2306" width="19.28515625" customWidth="1"/>
    <col min="2307" max="2307" width="13.85546875" customWidth="1"/>
    <col min="2308" max="2308" width="16.42578125" customWidth="1"/>
    <col min="2309" max="2309" width="12.42578125" customWidth="1"/>
    <col min="2310" max="2310" width="13" customWidth="1"/>
    <col min="2311" max="2311" width="14" customWidth="1"/>
    <col min="2312" max="2314" width="12.5703125" customWidth="1"/>
    <col min="2561" max="2561" width="20" customWidth="1"/>
    <col min="2562" max="2562" width="19.28515625" customWidth="1"/>
    <col min="2563" max="2563" width="13.85546875" customWidth="1"/>
    <col min="2564" max="2564" width="16.42578125" customWidth="1"/>
    <col min="2565" max="2565" width="12.42578125" customWidth="1"/>
    <col min="2566" max="2566" width="13" customWidth="1"/>
    <col min="2567" max="2567" width="14" customWidth="1"/>
    <col min="2568" max="2570" width="12.5703125" customWidth="1"/>
    <col min="2817" max="2817" width="20" customWidth="1"/>
    <col min="2818" max="2818" width="19.28515625" customWidth="1"/>
    <col min="2819" max="2819" width="13.85546875" customWidth="1"/>
    <col min="2820" max="2820" width="16.42578125" customWidth="1"/>
    <col min="2821" max="2821" width="12.42578125" customWidth="1"/>
    <col min="2822" max="2822" width="13" customWidth="1"/>
    <col min="2823" max="2823" width="14" customWidth="1"/>
    <col min="2824" max="2826" width="12.5703125" customWidth="1"/>
    <col min="3073" max="3073" width="20" customWidth="1"/>
    <col min="3074" max="3074" width="19.28515625" customWidth="1"/>
    <col min="3075" max="3075" width="13.85546875" customWidth="1"/>
    <col min="3076" max="3076" width="16.42578125" customWidth="1"/>
    <col min="3077" max="3077" width="12.42578125" customWidth="1"/>
    <col min="3078" max="3078" width="13" customWidth="1"/>
    <col min="3079" max="3079" width="14" customWidth="1"/>
    <col min="3080" max="3082" width="12.5703125" customWidth="1"/>
    <col min="3329" max="3329" width="20" customWidth="1"/>
    <col min="3330" max="3330" width="19.28515625" customWidth="1"/>
    <col min="3331" max="3331" width="13.85546875" customWidth="1"/>
    <col min="3332" max="3332" width="16.42578125" customWidth="1"/>
    <col min="3333" max="3333" width="12.42578125" customWidth="1"/>
    <col min="3334" max="3334" width="13" customWidth="1"/>
    <col min="3335" max="3335" width="14" customWidth="1"/>
    <col min="3336" max="3338" width="12.5703125" customWidth="1"/>
    <col min="3585" max="3585" width="20" customWidth="1"/>
    <col min="3586" max="3586" width="19.28515625" customWidth="1"/>
    <col min="3587" max="3587" width="13.85546875" customWidth="1"/>
    <col min="3588" max="3588" width="16.42578125" customWidth="1"/>
    <col min="3589" max="3589" width="12.42578125" customWidth="1"/>
    <col min="3590" max="3590" width="13" customWidth="1"/>
    <col min="3591" max="3591" width="14" customWidth="1"/>
    <col min="3592" max="3594" width="12.5703125" customWidth="1"/>
    <col min="3841" max="3841" width="20" customWidth="1"/>
    <col min="3842" max="3842" width="19.28515625" customWidth="1"/>
    <col min="3843" max="3843" width="13.85546875" customWidth="1"/>
    <col min="3844" max="3844" width="16.42578125" customWidth="1"/>
    <col min="3845" max="3845" width="12.42578125" customWidth="1"/>
    <col min="3846" max="3846" width="13" customWidth="1"/>
    <col min="3847" max="3847" width="14" customWidth="1"/>
    <col min="3848" max="3850" width="12.5703125" customWidth="1"/>
    <col min="4097" max="4097" width="20" customWidth="1"/>
    <col min="4098" max="4098" width="19.28515625" customWidth="1"/>
    <col min="4099" max="4099" width="13.85546875" customWidth="1"/>
    <col min="4100" max="4100" width="16.42578125" customWidth="1"/>
    <col min="4101" max="4101" width="12.42578125" customWidth="1"/>
    <col min="4102" max="4102" width="13" customWidth="1"/>
    <col min="4103" max="4103" width="14" customWidth="1"/>
    <col min="4104" max="4106" width="12.5703125" customWidth="1"/>
    <col min="4353" max="4353" width="20" customWidth="1"/>
    <col min="4354" max="4354" width="19.28515625" customWidth="1"/>
    <col min="4355" max="4355" width="13.85546875" customWidth="1"/>
    <col min="4356" max="4356" width="16.42578125" customWidth="1"/>
    <col min="4357" max="4357" width="12.42578125" customWidth="1"/>
    <col min="4358" max="4358" width="13" customWidth="1"/>
    <col min="4359" max="4359" width="14" customWidth="1"/>
    <col min="4360" max="4362" width="12.5703125" customWidth="1"/>
    <col min="4609" max="4609" width="20" customWidth="1"/>
    <col min="4610" max="4610" width="19.28515625" customWidth="1"/>
    <col min="4611" max="4611" width="13.85546875" customWidth="1"/>
    <col min="4612" max="4612" width="16.42578125" customWidth="1"/>
    <col min="4613" max="4613" width="12.42578125" customWidth="1"/>
    <col min="4614" max="4614" width="13" customWidth="1"/>
    <col min="4615" max="4615" width="14" customWidth="1"/>
    <col min="4616" max="4618" width="12.5703125" customWidth="1"/>
    <col min="4865" max="4865" width="20" customWidth="1"/>
    <col min="4866" max="4866" width="19.28515625" customWidth="1"/>
    <col min="4867" max="4867" width="13.85546875" customWidth="1"/>
    <col min="4868" max="4868" width="16.42578125" customWidth="1"/>
    <col min="4869" max="4869" width="12.42578125" customWidth="1"/>
    <col min="4870" max="4870" width="13" customWidth="1"/>
    <col min="4871" max="4871" width="14" customWidth="1"/>
    <col min="4872" max="4874" width="12.5703125" customWidth="1"/>
    <col min="5121" max="5121" width="20" customWidth="1"/>
    <col min="5122" max="5122" width="19.28515625" customWidth="1"/>
    <col min="5123" max="5123" width="13.85546875" customWidth="1"/>
    <col min="5124" max="5124" width="16.42578125" customWidth="1"/>
    <col min="5125" max="5125" width="12.42578125" customWidth="1"/>
    <col min="5126" max="5126" width="13" customWidth="1"/>
    <col min="5127" max="5127" width="14" customWidth="1"/>
    <col min="5128" max="5130" width="12.5703125" customWidth="1"/>
    <col min="5377" max="5377" width="20" customWidth="1"/>
    <col min="5378" max="5378" width="19.28515625" customWidth="1"/>
    <col min="5379" max="5379" width="13.85546875" customWidth="1"/>
    <col min="5380" max="5380" width="16.42578125" customWidth="1"/>
    <col min="5381" max="5381" width="12.42578125" customWidth="1"/>
    <col min="5382" max="5382" width="13" customWidth="1"/>
    <col min="5383" max="5383" width="14" customWidth="1"/>
    <col min="5384" max="5386" width="12.5703125" customWidth="1"/>
    <col min="5633" max="5633" width="20" customWidth="1"/>
    <col min="5634" max="5634" width="19.28515625" customWidth="1"/>
    <col min="5635" max="5635" width="13.85546875" customWidth="1"/>
    <col min="5636" max="5636" width="16.42578125" customWidth="1"/>
    <col min="5637" max="5637" width="12.42578125" customWidth="1"/>
    <col min="5638" max="5638" width="13" customWidth="1"/>
    <col min="5639" max="5639" width="14" customWidth="1"/>
    <col min="5640" max="5642" width="12.5703125" customWidth="1"/>
    <col min="5889" max="5889" width="20" customWidth="1"/>
    <col min="5890" max="5890" width="19.28515625" customWidth="1"/>
    <col min="5891" max="5891" width="13.85546875" customWidth="1"/>
    <col min="5892" max="5892" width="16.42578125" customWidth="1"/>
    <col min="5893" max="5893" width="12.42578125" customWidth="1"/>
    <col min="5894" max="5894" width="13" customWidth="1"/>
    <col min="5895" max="5895" width="14" customWidth="1"/>
    <col min="5896" max="5898" width="12.5703125" customWidth="1"/>
    <col min="6145" max="6145" width="20" customWidth="1"/>
    <col min="6146" max="6146" width="19.28515625" customWidth="1"/>
    <col min="6147" max="6147" width="13.85546875" customWidth="1"/>
    <col min="6148" max="6148" width="16.42578125" customWidth="1"/>
    <col min="6149" max="6149" width="12.42578125" customWidth="1"/>
    <col min="6150" max="6150" width="13" customWidth="1"/>
    <col min="6151" max="6151" width="14" customWidth="1"/>
    <col min="6152" max="6154" width="12.5703125" customWidth="1"/>
    <col min="6401" max="6401" width="20" customWidth="1"/>
    <col min="6402" max="6402" width="19.28515625" customWidth="1"/>
    <col min="6403" max="6403" width="13.85546875" customWidth="1"/>
    <col min="6404" max="6404" width="16.42578125" customWidth="1"/>
    <col min="6405" max="6405" width="12.42578125" customWidth="1"/>
    <col min="6406" max="6406" width="13" customWidth="1"/>
    <col min="6407" max="6407" width="14" customWidth="1"/>
    <col min="6408" max="6410" width="12.5703125" customWidth="1"/>
    <col min="6657" max="6657" width="20" customWidth="1"/>
    <col min="6658" max="6658" width="19.28515625" customWidth="1"/>
    <col min="6659" max="6659" width="13.85546875" customWidth="1"/>
    <col min="6660" max="6660" width="16.42578125" customWidth="1"/>
    <col min="6661" max="6661" width="12.42578125" customWidth="1"/>
    <col min="6662" max="6662" width="13" customWidth="1"/>
    <col min="6663" max="6663" width="14" customWidth="1"/>
    <col min="6664" max="6666" width="12.5703125" customWidth="1"/>
    <col min="6913" max="6913" width="20" customWidth="1"/>
    <col min="6914" max="6914" width="19.28515625" customWidth="1"/>
    <col min="6915" max="6915" width="13.85546875" customWidth="1"/>
    <col min="6916" max="6916" width="16.42578125" customWidth="1"/>
    <col min="6917" max="6917" width="12.42578125" customWidth="1"/>
    <col min="6918" max="6918" width="13" customWidth="1"/>
    <col min="6919" max="6919" width="14" customWidth="1"/>
    <col min="6920" max="6922" width="12.5703125" customWidth="1"/>
    <col min="7169" max="7169" width="20" customWidth="1"/>
    <col min="7170" max="7170" width="19.28515625" customWidth="1"/>
    <col min="7171" max="7171" width="13.85546875" customWidth="1"/>
    <col min="7172" max="7172" width="16.42578125" customWidth="1"/>
    <col min="7173" max="7173" width="12.42578125" customWidth="1"/>
    <col min="7174" max="7174" width="13" customWidth="1"/>
    <col min="7175" max="7175" width="14" customWidth="1"/>
    <col min="7176" max="7178" width="12.5703125" customWidth="1"/>
    <col min="7425" max="7425" width="20" customWidth="1"/>
    <col min="7426" max="7426" width="19.28515625" customWidth="1"/>
    <col min="7427" max="7427" width="13.85546875" customWidth="1"/>
    <col min="7428" max="7428" width="16.42578125" customWidth="1"/>
    <col min="7429" max="7429" width="12.42578125" customWidth="1"/>
    <col min="7430" max="7430" width="13" customWidth="1"/>
    <col min="7431" max="7431" width="14" customWidth="1"/>
    <col min="7432" max="7434" width="12.5703125" customWidth="1"/>
    <col min="7681" max="7681" width="20" customWidth="1"/>
    <col min="7682" max="7682" width="19.28515625" customWidth="1"/>
    <col min="7683" max="7683" width="13.85546875" customWidth="1"/>
    <col min="7684" max="7684" width="16.42578125" customWidth="1"/>
    <col min="7685" max="7685" width="12.42578125" customWidth="1"/>
    <col min="7686" max="7686" width="13" customWidth="1"/>
    <col min="7687" max="7687" width="14" customWidth="1"/>
    <col min="7688" max="7690" width="12.5703125" customWidth="1"/>
    <col min="7937" max="7937" width="20" customWidth="1"/>
    <col min="7938" max="7938" width="19.28515625" customWidth="1"/>
    <col min="7939" max="7939" width="13.85546875" customWidth="1"/>
    <col min="7940" max="7940" width="16.42578125" customWidth="1"/>
    <col min="7941" max="7941" width="12.42578125" customWidth="1"/>
    <col min="7942" max="7942" width="13" customWidth="1"/>
    <col min="7943" max="7943" width="14" customWidth="1"/>
    <col min="7944" max="7946" width="12.5703125" customWidth="1"/>
    <col min="8193" max="8193" width="20" customWidth="1"/>
    <col min="8194" max="8194" width="19.28515625" customWidth="1"/>
    <col min="8195" max="8195" width="13.85546875" customWidth="1"/>
    <col min="8196" max="8196" width="16.42578125" customWidth="1"/>
    <col min="8197" max="8197" width="12.42578125" customWidth="1"/>
    <col min="8198" max="8198" width="13" customWidth="1"/>
    <col min="8199" max="8199" width="14" customWidth="1"/>
    <col min="8200" max="8202" width="12.5703125" customWidth="1"/>
    <col min="8449" max="8449" width="20" customWidth="1"/>
    <col min="8450" max="8450" width="19.28515625" customWidth="1"/>
    <col min="8451" max="8451" width="13.85546875" customWidth="1"/>
    <col min="8452" max="8452" width="16.42578125" customWidth="1"/>
    <col min="8453" max="8453" width="12.42578125" customWidth="1"/>
    <col min="8454" max="8454" width="13" customWidth="1"/>
    <col min="8455" max="8455" width="14" customWidth="1"/>
    <col min="8456" max="8458" width="12.5703125" customWidth="1"/>
    <col min="8705" max="8705" width="20" customWidth="1"/>
    <col min="8706" max="8706" width="19.28515625" customWidth="1"/>
    <col min="8707" max="8707" width="13.85546875" customWidth="1"/>
    <col min="8708" max="8708" width="16.42578125" customWidth="1"/>
    <col min="8709" max="8709" width="12.42578125" customWidth="1"/>
    <col min="8710" max="8710" width="13" customWidth="1"/>
    <col min="8711" max="8711" width="14" customWidth="1"/>
    <col min="8712" max="8714" width="12.5703125" customWidth="1"/>
    <col min="8961" max="8961" width="20" customWidth="1"/>
    <col min="8962" max="8962" width="19.28515625" customWidth="1"/>
    <col min="8963" max="8963" width="13.85546875" customWidth="1"/>
    <col min="8964" max="8964" width="16.42578125" customWidth="1"/>
    <col min="8965" max="8965" width="12.42578125" customWidth="1"/>
    <col min="8966" max="8966" width="13" customWidth="1"/>
    <col min="8967" max="8967" width="14" customWidth="1"/>
    <col min="8968" max="8970" width="12.5703125" customWidth="1"/>
    <col min="9217" max="9217" width="20" customWidth="1"/>
    <col min="9218" max="9218" width="19.28515625" customWidth="1"/>
    <col min="9219" max="9219" width="13.85546875" customWidth="1"/>
    <col min="9220" max="9220" width="16.42578125" customWidth="1"/>
    <col min="9221" max="9221" width="12.42578125" customWidth="1"/>
    <col min="9222" max="9222" width="13" customWidth="1"/>
    <col min="9223" max="9223" width="14" customWidth="1"/>
    <col min="9224" max="9226" width="12.5703125" customWidth="1"/>
    <col min="9473" max="9473" width="20" customWidth="1"/>
    <col min="9474" max="9474" width="19.28515625" customWidth="1"/>
    <col min="9475" max="9475" width="13.85546875" customWidth="1"/>
    <col min="9476" max="9476" width="16.42578125" customWidth="1"/>
    <col min="9477" max="9477" width="12.42578125" customWidth="1"/>
    <col min="9478" max="9478" width="13" customWidth="1"/>
    <col min="9479" max="9479" width="14" customWidth="1"/>
    <col min="9480" max="9482" width="12.5703125" customWidth="1"/>
    <col min="9729" max="9729" width="20" customWidth="1"/>
    <col min="9730" max="9730" width="19.28515625" customWidth="1"/>
    <col min="9731" max="9731" width="13.85546875" customWidth="1"/>
    <col min="9732" max="9732" width="16.42578125" customWidth="1"/>
    <col min="9733" max="9733" width="12.42578125" customWidth="1"/>
    <col min="9734" max="9734" width="13" customWidth="1"/>
    <col min="9735" max="9735" width="14" customWidth="1"/>
    <col min="9736" max="9738" width="12.5703125" customWidth="1"/>
    <col min="9985" max="9985" width="20" customWidth="1"/>
    <col min="9986" max="9986" width="19.28515625" customWidth="1"/>
    <col min="9987" max="9987" width="13.85546875" customWidth="1"/>
    <col min="9988" max="9988" width="16.42578125" customWidth="1"/>
    <col min="9989" max="9989" width="12.42578125" customWidth="1"/>
    <col min="9990" max="9990" width="13" customWidth="1"/>
    <col min="9991" max="9991" width="14" customWidth="1"/>
    <col min="9992" max="9994" width="12.5703125" customWidth="1"/>
    <col min="10241" max="10241" width="20" customWidth="1"/>
    <col min="10242" max="10242" width="19.28515625" customWidth="1"/>
    <col min="10243" max="10243" width="13.85546875" customWidth="1"/>
    <col min="10244" max="10244" width="16.42578125" customWidth="1"/>
    <col min="10245" max="10245" width="12.42578125" customWidth="1"/>
    <col min="10246" max="10246" width="13" customWidth="1"/>
    <col min="10247" max="10247" width="14" customWidth="1"/>
    <col min="10248" max="10250" width="12.5703125" customWidth="1"/>
    <col min="10497" max="10497" width="20" customWidth="1"/>
    <col min="10498" max="10498" width="19.28515625" customWidth="1"/>
    <col min="10499" max="10499" width="13.85546875" customWidth="1"/>
    <col min="10500" max="10500" width="16.42578125" customWidth="1"/>
    <col min="10501" max="10501" width="12.42578125" customWidth="1"/>
    <col min="10502" max="10502" width="13" customWidth="1"/>
    <col min="10503" max="10503" width="14" customWidth="1"/>
    <col min="10504" max="10506" width="12.5703125" customWidth="1"/>
    <col min="10753" max="10753" width="20" customWidth="1"/>
    <col min="10754" max="10754" width="19.28515625" customWidth="1"/>
    <col min="10755" max="10755" width="13.85546875" customWidth="1"/>
    <col min="10756" max="10756" width="16.42578125" customWidth="1"/>
    <col min="10757" max="10757" width="12.42578125" customWidth="1"/>
    <col min="10758" max="10758" width="13" customWidth="1"/>
    <col min="10759" max="10759" width="14" customWidth="1"/>
    <col min="10760" max="10762" width="12.5703125" customWidth="1"/>
    <col min="11009" max="11009" width="20" customWidth="1"/>
    <col min="11010" max="11010" width="19.28515625" customWidth="1"/>
    <col min="11011" max="11011" width="13.85546875" customWidth="1"/>
    <col min="11012" max="11012" width="16.42578125" customWidth="1"/>
    <col min="11013" max="11013" width="12.42578125" customWidth="1"/>
    <col min="11014" max="11014" width="13" customWidth="1"/>
    <col min="11015" max="11015" width="14" customWidth="1"/>
    <col min="11016" max="11018" width="12.5703125" customWidth="1"/>
    <col min="11265" max="11265" width="20" customWidth="1"/>
    <col min="11266" max="11266" width="19.28515625" customWidth="1"/>
    <col min="11267" max="11267" width="13.85546875" customWidth="1"/>
    <col min="11268" max="11268" width="16.42578125" customWidth="1"/>
    <col min="11269" max="11269" width="12.42578125" customWidth="1"/>
    <col min="11270" max="11270" width="13" customWidth="1"/>
    <col min="11271" max="11271" width="14" customWidth="1"/>
    <col min="11272" max="11274" width="12.5703125" customWidth="1"/>
    <col min="11521" max="11521" width="20" customWidth="1"/>
    <col min="11522" max="11522" width="19.28515625" customWidth="1"/>
    <col min="11523" max="11523" width="13.85546875" customWidth="1"/>
    <col min="11524" max="11524" width="16.42578125" customWidth="1"/>
    <col min="11525" max="11525" width="12.42578125" customWidth="1"/>
    <col min="11526" max="11526" width="13" customWidth="1"/>
    <col min="11527" max="11527" width="14" customWidth="1"/>
    <col min="11528" max="11530" width="12.5703125" customWidth="1"/>
    <col min="11777" max="11777" width="20" customWidth="1"/>
    <col min="11778" max="11778" width="19.28515625" customWidth="1"/>
    <col min="11779" max="11779" width="13.85546875" customWidth="1"/>
    <col min="11780" max="11780" width="16.42578125" customWidth="1"/>
    <col min="11781" max="11781" width="12.42578125" customWidth="1"/>
    <col min="11782" max="11782" width="13" customWidth="1"/>
    <col min="11783" max="11783" width="14" customWidth="1"/>
    <col min="11784" max="11786" width="12.5703125" customWidth="1"/>
    <col min="12033" max="12033" width="20" customWidth="1"/>
    <col min="12034" max="12034" width="19.28515625" customWidth="1"/>
    <col min="12035" max="12035" width="13.85546875" customWidth="1"/>
    <col min="12036" max="12036" width="16.42578125" customWidth="1"/>
    <col min="12037" max="12037" width="12.42578125" customWidth="1"/>
    <col min="12038" max="12038" width="13" customWidth="1"/>
    <col min="12039" max="12039" width="14" customWidth="1"/>
    <col min="12040" max="12042" width="12.5703125" customWidth="1"/>
    <col min="12289" max="12289" width="20" customWidth="1"/>
    <col min="12290" max="12290" width="19.28515625" customWidth="1"/>
    <col min="12291" max="12291" width="13.85546875" customWidth="1"/>
    <col min="12292" max="12292" width="16.42578125" customWidth="1"/>
    <col min="12293" max="12293" width="12.42578125" customWidth="1"/>
    <col min="12294" max="12294" width="13" customWidth="1"/>
    <col min="12295" max="12295" width="14" customWidth="1"/>
    <col min="12296" max="12298" width="12.5703125" customWidth="1"/>
    <col min="12545" max="12545" width="20" customWidth="1"/>
    <col min="12546" max="12546" width="19.28515625" customWidth="1"/>
    <col min="12547" max="12547" width="13.85546875" customWidth="1"/>
    <col min="12548" max="12548" width="16.42578125" customWidth="1"/>
    <col min="12549" max="12549" width="12.42578125" customWidth="1"/>
    <col min="12550" max="12550" width="13" customWidth="1"/>
    <col min="12551" max="12551" width="14" customWidth="1"/>
    <col min="12552" max="12554" width="12.5703125" customWidth="1"/>
    <col min="12801" max="12801" width="20" customWidth="1"/>
    <col min="12802" max="12802" width="19.28515625" customWidth="1"/>
    <col min="12803" max="12803" width="13.85546875" customWidth="1"/>
    <col min="12804" max="12804" width="16.42578125" customWidth="1"/>
    <col min="12805" max="12805" width="12.42578125" customWidth="1"/>
    <col min="12806" max="12806" width="13" customWidth="1"/>
    <col min="12807" max="12807" width="14" customWidth="1"/>
    <col min="12808" max="12810" width="12.5703125" customWidth="1"/>
    <col min="13057" max="13057" width="20" customWidth="1"/>
    <col min="13058" max="13058" width="19.28515625" customWidth="1"/>
    <col min="13059" max="13059" width="13.85546875" customWidth="1"/>
    <col min="13060" max="13060" width="16.42578125" customWidth="1"/>
    <col min="13061" max="13061" width="12.42578125" customWidth="1"/>
    <col min="13062" max="13062" width="13" customWidth="1"/>
    <col min="13063" max="13063" width="14" customWidth="1"/>
    <col min="13064" max="13066" width="12.5703125" customWidth="1"/>
    <col min="13313" max="13313" width="20" customWidth="1"/>
    <col min="13314" max="13314" width="19.28515625" customWidth="1"/>
    <col min="13315" max="13315" width="13.85546875" customWidth="1"/>
    <col min="13316" max="13316" width="16.42578125" customWidth="1"/>
    <col min="13317" max="13317" width="12.42578125" customWidth="1"/>
    <col min="13318" max="13318" width="13" customWidth="1"/>
    <col min="13319" max="13319" width="14" customWidth="1"/>
    <col min="13320" max="13322" width="12.5703125" customWidth="1"/>
    <col min="13569" max="13569" width="20" customWidth="1"/>
    <col min="13570" max="13570" width="19.28515625" customWidth="1"/>
    <col min="13571" max="13571" width="13.85546875" customWidth="1"/>
    <col min="13572" max="13572" width="16.42578125" customWidth="1"/>
    <col min="13573" max="13573" width="12.42578125" customWidth="1"/>
    <col min="13574" max="13574" width="13" customWidth="1"/>
    <col min="13575" max="13575" width="14" customWidth="1"/>
    <col min="13576" max="13578" width="12.5703125" customWidth="1"/>
    <col min="13825" max="13825" width="20" customWidth="1"/>
    <col min="13826" max="13826" width="19.28515625" customWidth="1"/>
    <col min="13827" max="13827" width="13.85546875" customWidth="1"/>
    <col min="13828" max="13828" width="16.42578125" customWidth="1"/>
    <col min="13829" max="13829" width="12.42578125" customWidth="1"/>
    <col min="13830" max="13830" width="13" customWidth="1"/>
    <col min="13831" max="13831" width="14" customWidth="1"/>
    <col min="13832" max="13834" width="12.5703125" customWidth="1"/>
    <col min="14081" max="14081" width="20" customWidth="1"/>
    <col min="14082" max="14082" width="19.28515625" customWidth="1"/>
    <col min="14083" max="14083" width="13.85546875" customWidth="1"/>
    <col min="14084" max="14084" width="16.42578125" customWidth="1"/>
    <col min="14085" max="14085" width="12.42578125" customWidth="1"/>
    <col min="14086" max="14086" width="13" customWidth="1"/>
    <col min="14087" max="14087" width="14" customWidth="1"/>
    <col min="14088" max="14090" width="12.5703125" customWidth="1"/>
    <col min="14337" max="14337" width="20" customWidth="1"/>
    <col min="14338" max="14338" width="19.28515625" customWidth="1"/>
    <col min="14339" max="14339" width="13.85546875" customWidth="1"/>
    <col min="14340" max="14340" width="16.42578125" customWidth="1"/>
    <col min="14341" max="14341" width="12.42578125" customWidth="1"/>
    <col min="14342" max="14342" width="13" customWidth="1"/>
    <col min="14343" max="14343" width="14" customWidth="1"/>
    <col min="14344" max="14346" width="12.5703125" customWidth="1"/>
    <col min="14593" max="14593" width="20" customWidth="1"/>
    <col min="14594" max="14594" width="19.28515625" customWidth="1"/>
    <col min="14595" max="14595" width="13.85546875" customWidth="1"/>
    <col min="14596" max="14596" width="16.42578125" customWidth="1"/>
    <col min="14597" max="14597" width="12.42578125" customWidth="1"/>
    <col min="14598" max="14598" width="13" customWidth="1"/>
    <col min="14599" max="14599" width="14" customWidth="1"/>
    <col min="14600" max="14602" width="12.5703125" customWidth="1"/>
    <col min="14849" max="14849" width="20" customWidth="1"/>
    <col min="14850" max="14850" width="19.28515625" customWidth="1"/>
    <col min="14851" max="14851" width="13.85546875" customWidth="1"/>
    <col min="14852" max="14852" width="16.42578125" customWidth="1"/>
    <col min="14853" max="14853" width="12.42578125" customWidth="1"/>
    <col min="14854" max="14854" width="13" customWidth="1"/>
    <col min="14855" max="14855" width="14" customWidth="1"/>
    <col min="14856" max="14858" width="12.5703125" customWidth="1"/>
    <col min="15105" max="15105" width="20" customWidth="1"/>
    <col min="15106" max="15106" width="19.28515625" customWidth="1"/>
    <col min="15107" max="15107" width="13.85546875" customWidth="1"/>
    <col min="15108" max="15108" width="16.42578125" customWidth="1"/>
    <col min="15109" max="15109" width="12.42578125" customWidth="1"/>
    <col min="15110" max="15110" width="13" customWidth="1"/>
    <col min="15111" max="15111" width="14" customWidth="1"/>
    <col min="15112" max="15114" width="12.5703125" customWidth="1"/>
    <col min="15361" max="15361" width="20" customWidth="1"/>
    <col min="15362" max="15362" width="19.28515625" customWidth="1"/>
    <col min="15363" max="15363" width="13.85546875" customWidth="1"/>
    <col min="15364" max="15364" width="16.42578125" customWidth="1"/>
    <col min="15365" max="15365" width="12.42578125" customWidth="1"/>
    <col min="15366" max="15366" width="13" customWidth="1"/>
    <col min="15367" max="15367" width="14" customWidth="1"/>
    <col min="15368" max="15370" width="12.5703125" customWidth="1"/>
    <col min="15617" max="15617" width="20" customWidth="1"/>
    <col min="15618" max="15618" width="19.28515625" customWidth="1"/>
    <col min="15619" max="15619" width="13.85546875" customWidth="1"/>
    <col min="15620" max="15620" width="16.42578125" customWidth="1"/>
    <col min="15621" max="15621" width="12.42578125" customWidth="1"/>
    <col min="15622" max="15622" width="13" customWidth="1"/>
    <col min="15623" max="15623" width="14" customWidth="1"/>
    <col min="15624" max="15626" width="12.5703125" customWidth="1"/>
    <col min="15873" max="15873" width="20" customWidth="1"/>
    <col min="15874" max="15874" width="19.28515625" customWidth="1"/>
    <col min="15875" max="15875" width="13.85546875" customWidth="1"/>
    <col min="15876" max="15876" width="16.42578125" customWidth="1"/>
    <col min="15877" max="15877" width="12.42578125" customWidth="1"/>
    <col min="15878" max="15878" width="13" customWidth="1"/>
    <col min="15879" max="15879" width="14" customWidth="1"/>
    <col min="15880" max="15882" width="12.5703125" customWidth="1"/>
    <col min="16129" max="16129" width="20" customWidth="1"/>
    <col min="16130" max="16130" width="19.28515625" customWidth="1"/>
    <col min="16131" max="16131" width="13.85546875" customWidth="1"/>
    <col min="16132" max="16132" width="16.42578125" customWidth="1"/>
    <col min="16133" max="16133" width="12.42578125" customWidth="1"/>
    <col min="16134" max="16134" width="13" customWidth="1"/>
    <col min="16135" max="16135" width="14" customWidth="1"/>
    <col min="16136" max="16138" width="12.5703125" customWidth="1"/>
  </cols>
  <sheetData>
    <row r="1" spans="1:11" s="103" customFormat="1" ht="20.100000000000001" customHeight="1" x14ac:dyDescent="0.2">
      <c r="A1" s="977" t="s">
        <v>4391</v>
      </c>
      <c r="B1" s="1386"/>
      <c r="C1" s="1386"/>
      <c r="D1" s="1386"/>
      <c r="E1" s="1386"/>
      <c r="F1" s="1386"/>
      <c r="G1" s="1386"/>
      <c r="H1" s="1386"/>
      <c r="I1" s="1386"/>
      <c r="J1" s="1386"/>
    </row>
    <row r="2" spans="1:11" s="103" customFormat="1" ht="9.9499999999999993" customHeight="1" x14ac:dyDescent="0.2">
      <c r="A2" s="82"/>
      <c r="B2" s="76"/>
      <c r="C2" s="99"/>
      <c r="D2" s="76"/>
      <c r="E2" s="76"/>
      <c r="F2" s="76"/>
      <c r="G2" s="99"/>
      <c r="H2" s="99"/>
      <c r="I2" s="76"/>
      <c r="J2" s="76"/>
    </row>
    <row r="3" spans="1:11" s="103" customFormat="1" ht="21" customHeight="1" x14ac:dyDescent="0.2">
      <c r="A3" s="1387" t="s">
        <v>4392</v>
      </c>
      <c r="B3" s="1387"/>
      <c r="C3" s="1387"/>
      <c r="D3" s="1387"/>
      <c r="E3" s="1387"/>
      <c r="F3" s="1387"/>
      <c r="G3" s="1387"/>
      <c r="H3" s="1387"/>
      <c r="I3" s="1387"/>
      <c r="J3" s="1387"/>
    </row>
    <row r="4" spans="1:11" s="103" customFormat="1" ht="15.75" x14ac:dyDescent="0.25">
      <c r="A4" s="1388"/>
      <c r="B4" s="1388"/>
      <c r="C4" s="1388"/>
      <c r="D4" s="1388"/>
      <c r="E4" s="1388"/>
      <c r="F4" s="1388"/>
      <c r="G4" s="1388"/>
      <c r="H4" s="1388"/>
      <c r="I4" s="1388"/>
      <c r="J4" s="893"/>
    </row>
    <row r="5" spans="1:11" s="103" customFormat="1" ht="21.75" customHeight="1" x14ac:dyDescent="0.2">
      <c r="A5" s="82"/>
      <c r="B5" s="76"/>
      <c r="C5" s="99"/>
      <c r="D5" s="76"/>
      <c r="E5" s="76"/>
      <c r="F5" s="76"/>
      <c r="G5" s="99"/>
      <c r="H5" s="1389" t="s">
        <v>4393</v>
      </c>
      <c r="I5" s="1389"/>
      <c r="J5" s="1389"/>
    </row>
    <row r="6" spans="1:11" s="896" customFormat="1" ht="39.75" customHeight="1" x14ac:dyDescent="0.25">
      <c r="A6" s="894" t="s">
        <v>4394</v>
      </c>
      <c r="B6" s="895" t="s">
        <v>4395</v>
      </c>
      <c r="C6" s="80" t="s">
        <v>4396</v>
      </c>
      <c r="D6" s="1390" t="s">
        <v>4397</v>
      </c>
      <c r="E6" s="981"/>
      <c r="F6" s="1390" t="s">
        <v>4398</v>
      </c>
      <c r="G6" s="981"/>
      <c r="H6" s="1390" t="s">
        <v>4399</v>
      </c>
      <c r="I6" s="1390"/>
      <c r="J6" s="1390"/>
    </row>
    <row r="7" spans="1:11" s="896" customFormat="1" ht="33" customHeight="1" x14ac:dyDescent="0.25">
      <c r="A7" s="81"/>
      <c r="B7" s="895"/>
      <c r="C7" s="80"/>
      <c r="D7" s="895" t="s">
        <v>4400</v>
      </c>
      <c r="E7" s="895" t="s">
        <v>4401</v>
      </c>
      <c r="F7" s="895" t="s">
        <v>1011</v>
      </c>
      <c r="G7" s="79" t="s">
        <v>4402</v>
      </c>
      <c r="H7" s="80" t="s">
        <v>4403</v>
      </c>
      <c r="I7" s="895" t="s">
        <v>4404</v>
      </c>
      <c r="J7" s="895" t="s">
        <v>4405</v>
      </c>
    </row>
    <row r="8" spans="1:11" ht="91.5" customHeight="1" x14ac:dyDescent="0.25">
      <c r="A8" s="897" t="s">
        <v>4406</v>
      </c>
      <c r="B8" s="898" t="s">
        <v>1593</v>
      </c>
      <c r="C8" s="899" t="s">
        <v>4407</v>
      </c>
      <c r="D8" s="898" t="s">
        <v>551</v>
      </c>
      <c r="E8" s="898" t="s">
        <v>551</v>
      </c>
      <c r="F8" s="900" t="s">
        <v>23</v>
      </c>
      <c r="G8" s="899">
        <v>650</v>
      </c>
      <c r="H8" s="899">
        <v>650</v>
      </c>
      <c r="I8" s="900" t="s">
        <v>23</v>
      </c>
      <c r="J8" s="900" t="s">
        <v>23</v>
      </c>
      <c r="K8" s="901"/>
    </row>
    <row r="9" spans="1:11" ht="76.5" customHeight="1" x14ac:dyDescent="0.25">
      <c r="A9" s="897" t="s">
        <v>4408</v>
      </c>
      <c r="B9" s="898" t="s">
        <v>1593</v>
      </c>
      <c r="C9" s="898" t="s">
        <v>551</v>
      </c>
      <c r="D9" s="898" t="s">
        <v>551</v>
      </c>
      <c r="E9" s="898" t="s">
        <v>551</v>
      </c>
      <c r="F9" s="900" t="s">
        <v>23</v>
      </c>
      <c r="G9" s="899">
        <v>1595</v>
      </c>
      <c r="H9" s="899">
        <v>1595</v>
      </c>
      <c r="I9" s="900" t="s">
        <v>23</v>
      </c>
      <c r="J9" s="900" t="s">
        <v>23</v>
      </c>
      <c r="K9" s="901"/>
    </row>
    <row r="10" spans="1:11" ht="50.1" customHeight="1" x14ac:dyDescent="0.25">
      <c r="A10" s="902" t="s">
        <v>58</v>
      </c>
      <c r="B10" s="903" t="s">
        <v>23</v>
      </c>
      <c r="C10" s="903" t="s">
        <v>23</v>
      </c>
      <c r="D10" s="903" t="s">
        <v>23</v>
      </c>
      <c r="E10" s="903" t="s">
        <v>23</v>
      </c>
      <c r="F10" s="903" t="s">
        <v>23</v>
      </c>
      <c r="G10" s="904">
        <f>SUM(G8:G9)</f>
        <v>2245</v>
      </c>
      <c r="H10" s="904">
        <f>SUM(H8:H9)</f>
        <v>2245</v>
      </c>
      <c r="I10" s="903" t="s">
        <v>23</v>
      </c>
      <c r="J10" s="903" t="s">
        <v>23</v>
      </c>
    </row>
    <row r="11" spans="1:11" ht="24" customHeight="1" x14ac:dyDescent="0.25">
      <c r="A11" s="460"/>
      <c r="B11" s="1385" t="s">
        <v>4409</v>
      </c>
      <c r="C11" s="1385"/>
      <c r="D11" s="1385"/>
      <c r="E11" s="1385"/>
      <c r="F11" s="1385"/>
      <c r="G11" s="1385"/>
      <c r="H11" s="1385"/>
      <c r="I11" s="1385"/>
      <c r="J11" s="1385"/>
    </row>
    <row r="12" spans="1:11" ht="26.25" customHeight="1" x14ac:dyDescent="0.25">
      <c r="A12" s="905"/>
      <c r="B12" s="905"/>
      <c r="C12" s="906"/>
      <c r="D12" s="905"/>
      <c r="E12" s="905"/>
      <c r="F12" s="905"/>
      <c r="G12" s="906"/>
      <c r="H12" s="906"/>
      <c r="I12" s="905"/>
      <c r="J12" s="905"/>
    </row>
  </sheetData>
  <mergeCells count="8">
    <mergeCell ref="B11:J11"/>
    <mergeCell ref="A1:J1"/>
    <mergeCell ref="A3:J3"/>
    <mergeCell ref="A4:I4"/>
    <mergeCell ref="H5:J5"/>
    <mergeCell ref="D6:E6"/>
    <mergeCell ref="F6:G6"/>
    <mergeCell ref="H6:J6"/>
  </mergeCells>
  <pageMargins left="0.74803149606299213" right="0.74803149606299213" top="0.59055118110236227" bottom="0.74803149606299213" header="0.31496062992125984" footer="0.31496062992125984"/>
  <pageSetup paperSize="9" scale="88" firstPageNumber="326" fitToHeight="0" orientation="landscape" r:id="rId1"/>
  <headerFooter>
    <oddHeader>&amp;C&amp;"Times New Roman,Regular"&amp;12&amp;P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4</vt:i4>
      </vt:variant>
    </vt:vector>
  </HeadingPairs>
  <TitlesOfParts>
    <vt:vector size="40" baseType="lpstr">
      <vt:lpstr>STATEMENT 14</vt:lpstr>
      <vt:lpstr>STATEMENT 14A</vt:lpstr>
      <vt:lpstr>Statement No 14B</vt:lpstr>
      <vt:lpstr>Statement No 15</vt:lpstr>
      <vt:lpstr>Statement No 15a</vt:lpstr>
      <vt:lpstr>Statement No 15Annexure I</vt:lpstr>
      <vt:lpstr>STATEMENT 15Annexure II</vt:lpstr>
      <vt:lpstr>Statement No 16</vt:lpstr>
      <vt:lpstr>Statement No 16a</vt:lpstr>
      <vt:lpstr>Statement No 16b</vt:lpstr>
      <vt:lpstr>STATEMENT NO. 17</vt:lpstr>
      <vt:lpstr>Annex 17 Maturity Profile 1</vt:lpstr>
      <vt:lpstr>Stat 17 Maturity Profile 2</vt:lpstr>
      <vt:lpstr>Stat 17 Maturity Profile 3</vt:lpstr>
      <vt:lpstr>Stat 17 Annexure</vt:lpstr>
      <vt:lpstr>STATEMENT NO.18</vt:lpstr>
      <vt:lpstr>STATEMENT 18A</vt:lpstr>
      <vt:lpstr>STATEMENT 19 sec-1</vt:lpstr>
      <vt:lpstr>STATEMENT 19 sec-2</vt:lpstr>
      <vt:lpstr>STATEMENT 20</vt:lpstr>
      <vt:lpstr>STATEMENT 21</vt:lpstr>
      <vt:lpstr>STATEMENT 21Annexure</vt:lpstr>
      <vt:lpstr>STATEMENT 22</vt:lpstr>
      <vt:lpstr>STATEMENT 22A</vt:lpstr>
      <vt:lpstr>1 APPENDIX-I</vt:lpstr>
      <vt:lpstr>2 APPENDIX II - Subsidy</vt:lpstr>
      <vt:lpstr>3 Appendix III</vt:lpstr>
      <vt:lpstr>4 Appendix IV</vt:lpstr>
      <vt:lpstr>5_Appendix V</vt:lpstr>
      <vt:lpstr>5 Appendix 5B1</vt:lpstr>
      <vt:lpstr>6 Appendix VI</vt:lpstr>
      <vt:lpstr>7 APPENDIX VII</vt:lpstr>
      <vt:lpstr>8 APPENDIX VIII</vt:lpstr>
      <vt:lpstr>9 APPENDIX IX</vt:lpstr>
      <vt:lpstr>10 APPENDIX - X</vt:lpstr>
      <vt:lpstr>11 Appendix XI</vt:lpstr>
      <vt:lpstr>'5 Appendix 5B1'!Print_Area</vt:lpstr>
      <vt:lpstr>'9 APPENDIX IX'!Print_Area</vt:lpstr>
      <vt:lpstr>'Annex 17 Maturity Profile 1'!Print_Area</vt:lpstr>
      <vt:lpstr>'Stat 17 Maturity Profile 2'!Print_Area</vt:lpstr>
    </vt:vector>
  </TitlesOfParts>
  <Company>HP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User</cp:lastModifiedBy>
  <cp:lastPrinted>2024-11-07T06:59:15Z</cp:lastPrinted>
  <dcterms:created xsi:type="dcterms:W3CDTF">2023-08-14T11:09:53Z</dcterms:created>
  <dcterms:modified xsi:type="dcterms:W3CDTF">2025-08-21T04:06:58Z</dcterms:modified>
</cp:coreProperties>
</file>